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codeName="ThisWorkbook" defaultThemeVersion="124226"/>
  <bookViews>
    <workbookView xWindow="-75" yWindow="-30" windowWidth="19575" windowHeight="8670" tabRatio="678" activeTab="8"/>
  </bookViews>
  <sheets>
    <sheet name="Legend" sheetId="18" r:id="rId1"/>
    <sheet name="Muppix" sheetId="2" r:id="rId2"/>
    <sheet name="Find Basic Commands" sheetId="19" r:id="rId3"/>
    <sheet name="EXCEL" sheetId="14" r:id="rId4"/>
    <sheet name="FindAnyMuppix" sheetId="25" r:id="rId5"/>
    <sheet name="SQL" sheetId="6" r:id="rId6"/>
    <sheet name="SQL 2" sheetId="1" r:id="rId7"/>
    <sheet name="Basic" sheetId="4" r:id="rId8"/>
    <sheet name="Unix" sheetId="24" r:id="rId9"/>
    <sheet name="Translate" sheetId="27" r:id="rId10"/>
  </sheets>
  <externalReferences>
    <externalReference r:id="rId11"/>
  </externalReferences>
  <definedNames>
    <definedName name="mycolumn">EXCEL!#REF!</definedName>
    <definedName name="mydelimiter">EXCEL!#REF!</definedName>
    <definedName name="mysecondtext">EXCEL!#REF!</definedName>
    <definedName name="mytext">EXCEL!#REF!</definedName>
    <definedName name="Unixx">[1]EXCEL!#REF!</definedName>
    <definedName name="Unixxxxxx">EXCEL!#REF!</definedName>
  </definedNames>
  <calcPr calcId="145621"/>
</workbook>
</file>

<file path=xl/calcChain.xml><?xml version="1.0" encoding="utf-8"?>
<calcChain xmlns="http://schemas.openxmlformats.org/spreadsheetml/2006/main">
  <c r="O46" i="19" l="1"/>
  <c r="P46" i="19" s="1"/>
  <c r="O45" i="19"/>
  <c r="P45" i="19" s="1"/>
  <c r="D9" i="25" l="1"/>
  <c r="C9" i="25"/>
  <c r="B9" i="25"/>
  <c r="A9" i="25"/>
  <c r="D9" i="19"/>
  <c r="C9" i="19"/>
  <c r="B9" i="19"/>
  <c r="A9" i="19"/>
  <c r="O44" i="19" l="1"/>
  <c r="P44" i="19" s="1"/>
  <c r="O43" i="19" l="1"/>
  <c r="P43" i="19" s="1"/>
  <c r="ID18" i="14"/>
  <c r="ID17" i="14"/>
  <c r="ID16" i="14"/>
  <c r="ID15" i="14"/>
  <c r="ID14" i="14"/>
  <c r="ID13" i="14"/>
  <c r="ID12" i="14"/>
  <c r="ID11" i="14"/>
  <c r="ID10" i="14"/>
  <c r="ID9" i="14"/>
  <c r="ID8" i="14"/>
  <c r="ID7" i="14"/>
  <c r="ID6" i="14"/>
  <c r="ID5" i="14"/>
  <c r="ID4" i="14"/>
  <c r="ID3" i="14"/>
  <c r="ID2" i="14"/>
  <c r="IM18" i="14"/>
  <c r="IM17" i="14"/>
  <c r="IM16" i="14"/>
  <c r="IM15" i="14"/>
  <c r="IM14" i="14"/>
  <c r="IM13" i="14"/>
  <c r="IM12" i="14"/>
  <c r="IM11" i="14"/>
  <c r="IM10" i="14"/>
  <c r="IM9" i="14"/>
  <c r="IM8" i="14"/>
  <c r="IM7" i="14"/>
  <c r="IM5" i="14"/>
  <c r="IM4" i="14"/>
  <c r="IM3" i="14"/>
  <c r="IM2" i="14"/>
  <c r="IL2" i="14" s="1"/>
  <c r="IM6" i="14"/>
  <c r="IJ18" i="14"/>
  <c r="IJ17" i="14"/>
  <c r="L2" i="2"/>
  <c r="L3" i="2" s="1"/>
  <c r="L4" i="2" s="1"/>
  <c r="L5" i="2" s="1"/>
  <c r="L6" i="2" s="1"/>
  <c r="L7" i="2" s="1"/>
  <c r="L8" i="2" s="1"/>
  <c r="L9" i="2" s="1"/>
  <c r="L10" i="2" s="1"/>
  <c r="L11" i="2" s="1"/>
  <c r="L12" i="2" s="1"/>
  <c r="L13" i="2" s="1"/>
  <c r="L14" i="2" s="1"/>
  <c r="L15" i="2" s="1"/>
  <c r="L16" i="2" s="1"/>
  <c r="L17" i="2" s="1"/>
  <c r="L18" i="2" s="1"/>
  <c r="L19" i="2" s="1"/>
  <c r="L20" i="2" s="1"/>
  <c r="L21" i="2" s="1"/>
  <c r="L22" i="2" s="1"/>
  <c r="L23" i="2" s="1"/>
  <c r="L24" i="2" s="1"/>
  <c r="L25" i="2" s="1"/>
  <c r="L26" i="2" s="1"/>
  <c r="L27" i="2" s="1"/>
  <c r="L28" i="2" s="1"/>
  <c r="L29" i="2" s="1"/>
  <c r="L30" i="2" s="1"/>
  <c r="L31" i="2" s="1"/>
  <c r="L32" i="2" s="1"/>
  <c r="L33" i="2" s="1"/>
  <c r="L34" i="2" s="1"/>
  <c r="L35" i="2" s="1"/>
  <c r="L36" i="2" s="1"/>
  <c r="L37" i="2" s="1"/>
  <c r="L38" i="2" s="1"/>
  <c r="L39" i="2" s="1"/>
  <c r="L40" i="2" s="1"/>
  <c r="L41" i="2" s="1"/>
  <c r="L42" i="2" s="1"/>
  <c r="L43" i="2" s="1"/>
  <c r="L44" i="2" s="1"/>
  <c r="L45" i="2" s="1"/>
  <c r="L46" i="2" s="1"/>
  <c r="L47" i="2" s="1"/>
  <c r="L48" i="2" s="1"/>
  <c r="L49" i="2" s="1"/>
  <c r="L50" i="2" s="1"/>
  <c r="L51" i="2" s="1"/>
  <c r="L52" i="2" s="1"/>
  <c r="L53" i="2" s="1"/>
  <c r="L54" i="2" s="1"/>
  <c r="L55" i="2" s="1"/>
  <c r="L56" i="2" s="1"/>
  <c r="L57" i="2" s="1"/>
  <c r="L58" i="2" s="1"/>
  <c r="L59" i="2" s="1"/>
  <c r="L60" i="2" s="1"/>
  <c r="L61" i="2" s="1"/>
  <c r="L62" i="2" s="1"/>
  <c r="L63" i="2" s="1"/>
  <c r="L64" i="2" s="1"/>
  <c r="L65" i="2" s="1"/>
  <c r="L66" i="2" s="1"/>
  <c r="L70" i="2" s="1"/>
  <c r="L72" i="2" s="1"/>
  <c r="L73" i="2" s="1"/>
  <c r="L74" i="2" s="1"/>
  <c r="L75" i="2" s="1"/>
  <c r="L76" i="2" s="1"/>
  <c r="L77" i="2" s="1"/>
  <c r="L78" i="2" s="1"/>
  <c r="L79" i="2" s="1"/>
  <c r="L80" i="2" s="1"/>
  <c r="L81" i="2" s="1"/>
  <c r="L82" i="2" s="1"/>
  <c r="L83" i="2" s="1"/>
  <c r="L84" i="2" s="1"/>
  <c r="L85" i="2" s="1"/>
  <c r="L86" i="2" s="1"/>
  <c r="L87" i="2" s="1"/>
  <c r="L88" i="2" s="1"/>
  <c r="L89" i="2" s="1"/>
  <c r="L90" i="2" s="1"/>
  <c r="L91" i="2" s="1"/>
  <c r="L92" i="2" s="1"/>
  <c r="L93" i="2" s="1"/>
  <c r="L94" i="2" s="1"/>
  <c r="L95" i="2" s="1"/>
  <c r="L96" i="2" s="1"/>
  <c r="L97" i="2" s="1"/>
  <c r="L98" i="2" s="1"/>
  <c r="L99" i="2" s="1"/>
  <c r="L100" i="2" s="1"/>
  <c r="L101" i="2" s="1"/>
  <c r="L102" i="2" s="1"/>
  <c r="L103" i="2" s="1"/>
  <c r="L104" i="2" s="1"/>
  <c r="L105" i="2" s="1"/>
  <c r="L106" i="2" s="1"/>
  <c r="L107" i="2" s="1"/>
  <c r="L108" i="2" s="1"/>
  <c r="L109" i="2" s="1"/>
  <c r="L110" i="2" s="1"/>
  <c r="L111" i="2" s="1"/>
  <c r="L112" i="2" s="1"/>
  <c r="L113" i="2" s="1"/>
  <c r="L114" i="2" s="1"/>
  <c r="L115" i="2" s="1"/>
  <c r="L116" i="2" s="1"/>
  <c r="L117" i="2" s="1"/>
  <c r="L118" i="2" s="1"/>
  <c r="L119" i="2" s="1"/>
  <c r="L120" i="2" s="1"/>
  <c r="L121" i="2" s="1"/>
  <c r="L122" i="2" s="1"/>
  <c r="L123" i="2" s="1"/>
  <c r="L124" i="2" s="1"/>
  <c r="L125" i="2" s="1"/>
  <c r="L126" i="2" s="1"/>
  <c r="L127" i="2" s="1"/>
  <c r="L128" i="2" s="1"/>
  <c r="L129" i="2" s="1"/>
  <c r="L130" i="2" s="1"/>
  <c r="L131" i="2" s="1"/>
  <c r="L132" i="2" s="1"/>
  <c r="L133" i="2" s="1"/>
  <c r="L134" i="2" s="1"/>
  <c r="L135" i="2" s="1"/>
  <c r="L136" i="2" s="1"/>
  <c r="L137" i="2" s="1"/>
  <c r="L138" i="2" s="1"/>
  <c r="L139" i="2" s="1"/>
  <c r="L140" i="2" s="1"/>
  <c r="L141" i="2" s="1"/>
  <c r="L142" i="2" s="1"/>
  <c r="L143" i="2" s="1"/>
  <c r="L144" i="2" s="1"/>
  <c r="L145" i="2" s="1"/>
  <c r="L146" i="2" s="1"/>
  <c r="L147" i="2" s="1"/>
  <c r="L148" i="2" s="1"/>
  <c r="L149" i="2" s="1"/>
  <c r="L150" i="2" s="1"/>
  <c r="L151" i="2" s="1"/>
  <c r="L152" i="2" s="1"/>
  <c r="L153" i="2" s="1"/>
  <c r="L154" i="2" s="1"/>
  <c r="L155" i="2" s="1"/>
  <c r="L156" i="2" s="1"/>
  <c r="L157" i="2" s="1"/>
  <c r="L158" i="2" s="1"/>
  <c r="L159" i="2" s="1"/>
  <c r="L160" i="2" s="1"/>
  <c r="L161" i="2" s="1"/>
  <c r="L162" i="2" s="1"/>
  <c r="L163" i="2" s="1"/>
  <c r="L164" i="2" s="1"/>
  <c r="L165" i="2" s="1"/>
  <c r="L166" i="2" s="1"/>
  <c r="L167" i="2" s="1"/>
  <c r="L168" i="2" s="1"/>
  <c r="L169" i="2" s="1"/>
  <c r="L170" i="2" s="1"/>
  <c r="L171" i="2" s="1"/>
  <c r="L172" i="2" s="1"/>
  <c r="L173" i="2" s="1"/>
  <c r="L174" i="2" s="1"/>
  <c r="L175" i="2" s="1"/>
  <c r="L176" i="2" s="1"/>
  <c r="L177" i="2" s="1"/>
  <c r="L178" i="2" s="1"/>
  <c r="L179" i="2" s="1"/>
  <c r="L180" i="2" s="1"/>
  <c r="L181" i="2" s="1"/>
  <c r="L182" i="2" s="1"/>
  <c r="L183" i="2" s="1"/>
  <c r="L184" i="2" s="1"/>
  <c r="L185" i="2" s="1"/>
  <c r="L186" i="2" s="1"/>
  <c r="L187" i="2" s="1"/>
  <c r="L188" i="2" s="1"/>
  <c r="L189" i="2" s="1"/>
  <c r="L190" i="2" s="1"/>
  <c r="L191" i="2" s="1"/>
  <c r="L192" i="2" s="1"/>
  <c r="L193" i="2" s="1"/>
  <c r="L194" i="2" s="1"/>
  <c r="L195" i="2" s="1"/>
  <c r="L196" i="2" s="1"/>
  <c r="L197" i="2" s="1"/>
  <c r="L198" i="2" s="1"/>
  <c r="L199" i="2" s="1"/>
  <c r="L200" i="2" s="1"/>
  <c r="L201" i="2" s="1"/>
  <c r="L202" i="2" s="1"/>
  <c r="L203" i="2" s="1"/>
  <c r="L204" i="2" s="1"/>
  <c r="L205" i="2" s="1"/>
  <c r="L206" i="2" s="1"/>
  <c r="L207" i="2" s="1"/>
  <c r="L208" i="2" s="1"/>
  <c r="L209" i="2" s="1"/>
  <c r="L210" i="2" s="1"/>
  <c r="L211" i="2" s="1"/>
  <c r="L212" i="2" s="1"/>
  <c r="L213" i="2" s="1"/>
  <c r="L214" i="2" s="1"/>
  <c r="L215" i="2" s="1"/>
  <c r="L216" i="2" s="1"/>
  <c r="L217" i="2" s="1"/>
  <c r="L218" i="2" s="1"/>
  <c r="L219" i="2" s="1"/>
  <c r="L220" i="2" s="1"/>
  <c r="L221" i="2" s="1"/>
  <c r="L222" i="2" s="1"/>
  <c r="L223" i="2" s="1"/>
  <c r="L224" i="2" s="1"/>
  <c r="L225" i="2" s="1"/>
  <c r="L226" i="2" s="1"/>
  <c r="L227" i="2" s="1"/>
  <c r="L228" i="2" s="1"/>
  <c r="L229" i="2" s="1"/>
  <c r="L230" i="2" s="1"/>
  <c r="L231" i="2" s="1"/>
  <c r="L232" i="2" s="1"/>
  <c r="L233" i="2" s="1"/>
  <c r="L234" i="2" s="1"/>
  <c r="L235" i="2" s="1"/>
  <c r="L236" i="2" s="1"/>
  <c r="L237" i="2" s="1"/>
  <c r="L238" i="2" s="1"/>
  <c r="L239" i="2" s="1"/>
  <c r="L240" i="2" s="1"/>
  <c r="L241" i="2" s="1"/>
  <c r="L242" i="2" s="1"/>
  <c r="L243" i="2" s="1"/>
  <c r="L244" i="2" s="1"/>
  <c r="L245" i="2" s="1"/>
  <c r="L246" i="2" s="1"/>
  <c r="L247" i="2" s="1"/>
  <c r="L248" i="2" s="1"/>
  <c r="L249" i="2" s="1"/>
  <c r="L250" i="2" s="1"/>
  <c r="L251" i="2" s="1"/>
  <c r="L252" i="2" s="1"/>
  <c r="L253" i="2" s="1"/>
  <c r="L254" i="2" s="1"/>
  <c r="L255" i="2" s="1"/>
  <c r="L256" i="2" s="1"/>
  <c r="L257" i="2" s="1"/>
  <c r="L258" i="2" s="1"/>
  <c r="L259" i="2" s="1"/>
  <c r="L260" i="2" s="1"/>
  <c r="L261" i="2" s="1"/>
  <c r="L262" i="2" s="1"/>
  <c r="L263" i="2" s="1"/>
  <c r="L264" i="2" s="1"/>
  <c r="L265" i="2" s="1"/>
  <c r="L266" i="2" s="1"/>
  <c r="L267" i="2" s="1"/>
  <c r="L268" i="2" s="1"/>
  <c r="L269" i="2" s="1"/>
  <c r="IL3" i="14" l="1"/>
  <c r="IL4" i="14" s="1"/>
  <c r="IL5" i="14" s="1"/>
  <c r="IL6" i="14" l="1"/>
  <c r="IL7" i="14" s="1"/>
  <c r="IL8" i="14" s="1"/>
  <c r="IL9" i="14" s="1"/>
  <c r="IL10" i="14" s="1"/>
  <c r="IL11" i="14" s="1"/>
  <c r="IL12" i="14" s="1"/>
  <c r="IL13" i="14" s="1"/>
  <c r="IL14" i="14" s="1"/>
  <c r="IL15" i="14" s="1"/>
  <c r="IL16" i="14" s="1"/>
  <c r="IL17" i="14" s="1"/>
  <c r="IL18" i="14" s="1"/>
  <c r="IK2" i="14" l="1"/>
  <c r="IK3" i="14" s="1"/>
  <c r="IK4" i="14" s="1"/>
  <c r="IK5" i="14" s="1"/>
  <c r="IK6" i="14" s="1"/>
  <c r="IK7" i="14" s="1"/>
  <c r="IK8" i="14" s="1"/>
  <c r="IK9" i="14" s="1"/>
  <c r="IK10" i="14" s="1"/>
  <c r="IK11" i="14" s="1"/>
  <c r="IK12" i="14" s="1"/>
  <c r="IK13" i="14" s="1"/>
  <c r="IK14" i="14" s="1"/>
  <c r="IK15" i="14" s="1"/>
  <c r="IK16" i="14" s="1"/>
  <c r="IK17" i="14" s="1"/>
  <c r="IK18" i="14" s="1"/>
  <c r="Q269" i="2" l="1"/>
  <c r="P269" i="2"/>
  <c r="N269" i="2"/>
  <c r="O269" i="2" s="1"/>
  <c r="M269" i="2"/>
  <c r="I269" i="2"/>
  <c r="Q268" i="2"/>
  <c r="P268" i="2"/>
  <c r="N268" i="2"/>
  <c r="O268" i="2" s="1"/>
  <c r="M268" i="2"/>
  <c r="I268" i="2"/>
  <c r="N267" i="2"/>
  <c r="N266" i="2"/>
  <c r="N265" i="2"/>
  <c r="N264" i="2"/>
  <c r="N263" i="2"/>
  <c r="Q262" i="2"/>
  <c r="P262" i="2"/>
  <c r="N262" i="2"/>
  <c r="O262" i="2" s="1"/>
  <c r="M262" i="2"/>
  <c r="I262" i="2"/>
  <c r="Q261" i="2"/>
  <c r="P261" i="2"/>
  <c r="N261" i="2"/>
  <c r="O261" i="2" s="1"/>
  <c r="M261" i="2"/>
  <c r="I261" i="2"/>
  <c r="N260" i="2"/>
  <c r="Q259" i="2"/>
  <c r="P259" i="2"/>
  <c r="N259" i="2"/>
  <c r="M259" i="2"/>
  <c r="I259" i="2"/>
  <c r="Q258" i="2"/>
  <c r="P258" i="2"/>
  <c r="N258" i="2"/>
  <c r="M258" i="2"/>
  <c r="I258" i="2"/>
  <c r="N257" i="2"/>
  <c r="Q256" i="2"/>
  <c r="P256" i="2"/>
  <c r="N256" i="2"/>
  <c r="O256" i="2" s="1"/>
  <c r="M256" i="2"/>
  <c r="I256" i="2"/>
  <c r="Q255" i="2"/>
  <c r="P255" i="2"/>
  <c r="N255" i="2"/>
  <c r="M255" i="2"/>
  <c r="I255" i="2"/>
  <c r="N254" i="2"/>
  <c r="N253" i="2"/>
  <c r="N252" i="2"/>
  <c r="N251" i="2"/>
  <c r="Q250" i="2"/>
  <c r="P250" i="2"/>
  <c r="N250" i="2"/>
  <c r="M250" i="2"/>
  <c r="I250" i="2"/>
  <c r="Q249" i="2"/>
  <c r="P249" i="2"/>
  <c r="N249" i="2"/>
  <c r="M249" i="2"/>
  <c r="I249" i="2"/>
  <c r="Q248" i="2"/>
  <c r="P248" i="2"/>
  <c r="N248" i="2"/>
  <c r="O248" i="2" s="1"/>
  <c r="M248" i="2"/>
  <c r="I248" i="2"/>
  <c r="Q247" i="2"/>
  <c r="P247" i="2"/>
  <c r="N247" i="2"/>
  <c r="M247" i="2"/>
  <c r="I247" i="2"/>
  <c r="Q246" i="2"/>
  <c r="P246" i="2"/>
  <c r="N246" i="2"/>
  <c r="M246" i="2"/>
  <c r="I246" i="2"/>
  <c r="Q245" i="2"/>
  <c r="P245" i="2"/>
  <c r="N245" i="2"/>
  <c r="O245" i="2" s="1"/>
  <c r="M245" i="2"/>
  <c r="I245" i="2"/>
  <c r="Q244" i="2"/>
  <c r="P244" i="2"/>
  <c r="N244" i="2"/>
  <c r="O244" i="2" s="1"/>
  <c r="M244" i="2"/>
  <c r="I244" i="2"/>
  <c r="N243" i="2"/>
  <c r="N242" i="2"/>
  <c r="N241" i="2"/>
  <c r="Q240" i="2"/>
  <c r="P240" i="2"/>
  <c r="N240" i="2"/>
  <c r="O240" i="2" s="1"/>
  <c r="M240" i="2"/>
  <c r="I240" i="2"/>
  <c r="Q239" i="2"/>
  <c r="P239" i="2"/>
  <c r="N239" i="2"/>
  <c r="M239" i="2"/>
  <c r="I239" i="2"/>
  <c r="N238" i="2"/>
  <c r="N237" i="2"/>
  <c r="N236" i="2"/>
  <c r="N235" i="2"/>
  <c r="N234" i="2"/>
  <c r="Q233" i="2"/>
  <c r="P233" i="2"/>
  <c r="N233" i="2"/>
  <c r="M233" i="2"/>
  <c r="I233" i="2"/>
  <c r="Q232" i="2"/>
  <c r="P232" i="2"/>
  <c r="N232" i="2"/>
  <c r="M232" i="2"/>
  <c r="I232" i="2"/>
  <c r="N231" i="2"/>
  <c r="N230" i="2"/>
  <c r="N229" i="2"/>
  <c r="Q228" i="2"/>
  <c r="P228" i="2"/>
  <c r="N228" i="2"/>
  <c r="M228" i="2"/>
  <c r="I228" i="2"/>
  <c r="Q227" i="2"/>
  <c r="P227" i="2"/>
  <c r="N227" i="2"/>
  <c r="O227" i="2" s="1"/>
  <c r="M227" i="2"/>
  <c r="I227" i="2"/>
  <c r="N226" i="2"/>
  <c r="N225" i="2"/>
  <c r="N224" i="2"/>
  <c r="N223" i="2"/>
  <c r="N222" i="2"/>
  <c r="Q221" i="2"/>
  <c r="P221" i="2"/>
  <c r="N221" i="2"/>
  <c r="M221" i="2"/>
  <c r="I221" i="2"/>
  <c r="Q220" i="2"/>
  <c r="P220" i="2"/>
  <c r="N220" i="2"/>
  <c r="M220" i="2"/>
  <c r="I220" i="2"/>
  <c r="N219" i="2"/>
  <c r="N218" i="2"/>
  <c r="N217" i="2"/>
  <c r="N216" i="2"/>
  <c r="Q215" i="2"/>
  <c r="P215" i="2"/>
  <c r="N215" i="2"/>
  <c r="M215" i="2"/>
  <c r="I215" i="2"/>
  <c r="Q214" i="2"/>
  <c r="P214" i="2"/>
  <c r="N214" i="2"/>
  <c r="M214" i="2"/>
  <c r="I214" i="2"/>
  <c r="N213" i="2"/>
  <c r="N212" i="2"/>
  <c r="Q211" i="2"/>
  <c r="P211" i="2"/>
  <c r="N211" i="2"/>
  <c r="M211" i="2"/>
  <c r="I211" i="2"/>
  <c r="N210" i="2"/>
  <c r="N209" i="2"/>
  <c r="N208" i="2"/>
  <c r="N207" i="2"/>
  <c r="N206" i="2"/>
  <c r="N205" i="2"/>
  <c r="N204" i="2"/>
  <c r="N203" i="2"/>
  <c r="N202" i="2"/>
  <c r="N201" i="2"/>
  <c r="N200" i="2"/>
  <c r="N199" i="2"/>
  <c r="N198" i="2"/>
  <c r="N197" i="2"/>
  <c r="Q196" i="2"/>
  <c r="P196" i="2"/>
  <c r="N196" i="2"/>
  <c r="O196" i="2" s="1"/>
  <c r="M196" i="2"/>
  <c r="I196" i="2"/>
  <c r="Q195" i="2"/>
  <c r="P195" i="2"/>
  <c r="N195" i="2"/>
  <c r="M195" i="2"/>
  <c r="I195" i="2"/>
  <c r="N194" i="2"/>
  <c r="N193" i="2"/>
  <c r="N192" i="2"/>
  <c r="N191" i="2"/>
  <c r="Q190" i="2"/>
  <c r="P190" i="2"/>
  <c r="N190" i="2"/>
  <c r="O190" i="2" s="1"/>
  <c r="M190" i="2"/>
  <c r="I190" i="2"/>
  <c r="Q189" i="2"/>
  <c r="P189" i="2"/>
  <c r="N189" i="2"/>
  <c r="O189" i="2" s="1"/>
  <c r="M189" i="2"/>
  <c r="I189" i="2"/>
  <c r="N188" i="2"/>
  <c r="N187" i="2"/>
  <c r="N186" i="2"/>
  <c r="N185" i="2"/>
  <c r="N184" i="2"/>
  <c r="N183" i="2"/>
  <c r="N182" i="2"/>
  <c r="Q181" i="2"/>
  <c r="P181" i="2"/>
  <c r="N181" i="2"/>
  <c r="M181" i="2"/>
  <c r="I181" i="2"/>
  <c r="Q180" i="2"/>
  <c r="P180" i="2"/>
  <c r="N180" i="2"/>
  <c r="O180" i="2" s="1"/>
  <c r="M180" i="2"/>
  <c r="I180" i="2"/>
  <c r="N179" i="2"/>
  <c r="N178" i="2"/>
  <c r="N177" i="2"/>
  <c r="N176" i="2"/>
  <c r="Q175" i="2"/>
  <c r="P175" i="2"/>
  <c r="N175" i="2"/>
  <c r="M175" i="2"/>
  <c r="I175" i="2"/>
  <c r="Q174" i="2"/>
  <c r="P174" i="2"/>
  <c r="N174" i="2"/>
  <c r="O174" i="2" s="1"/>
  <c r="M174" i="2"/>
  <c r="I174" i="2"/>
  <c r="N173" i="2"/>
  <c r="N172" i="2"/>
  <c r="N171" i="2"/>
  <c r="N170" i="2"/>
  <c r="N169" i="2"/>
  <c r="N168" i="2"/>
  <c r="N167" i="2"/>
  <c r="N166" i="2"/>
  <c r="N165" i="2"/>
  <c r="N164" i="2"/>
  <c r="N163" i="2"/>
  <c r="N162" i="2"/>
  <c r="N161" i="2"/>
  <c r="N160" i="2"/>
  <c r="N159" i="2"/>
  <c r="N158" i="2"/>
  <c r="N157" i="2"/>
  <c r="N156" i="2"/>
  <c r="N155" i="2"/>
  <c r="N154" i="2"/>
  <c r="N153" i="2"/>
  <c r="N152" i="2"/>
  <c r="N151" i="2"/>
  <c r="Q150" i="2"/>
  <c r="P150" i="2"/>
  <c r="N150" i="2"/>
  <c r="O150" i="2" s="1"/>
  <c r="M150" i="2"/>
  <c r="I150" i="2"/>
  <c r="Q149" i="2"/>
  <c r="P149" i="2"/>
  <c r="N149" i="2"/>
  <c r="O149" i="2" s="1"/>
  <c r="M149" i="2"/>
  <c r="I149" i="2"/>
  <c r="Q148" i="2"/>
  <c r="P148" i="2"/>
  <c r="N148" i="2"/>
  <c r="O148" i="2" s="1"/>
  <c r="M148" i="2"/>
  <c r="I148" i="2"/>
  <c r="Q147" i="2"/>
  <c r="P147" i="2"/>
  <c r="N147" i="2"/>
  <c r="O147" i="2" s="1"/>
  <c r="M147" i="2"/>
  <c r="I147" i="2"/>
  <c r="Q146" i="2"/>
  <c r="P146" i="2"/>
  <c r="N146" i="2"/>
  <c r="M146" i="2"/>
  <c r="I146" i="2"/>
  <c r="Q145" i="2"/>
  <c r="P145" i="2"/>
  <c r="N145" i="2"/>
  <c r="M145" i="2"/>
  <c r="I145" i="2"/>
  <c r="N144" i="2"/>
  <c r="N143" i="2"/>
  <c r="N142" i="2"/>
  <c r="N141" i="2"/>
  <c r="N140" i="2"/>
  <c r="N139" i="2"/>
  <c r="N138" i="2"/>
  <c r="N137" i="2"/>
  <c r="N136" i="2"/>
  <c r="N135" i="2"/>
  <c r="N134" i="2"/>
  <c r="N133" i="2"/>
  <c r="N132" i="2"/>
  <c r="N131" i="2"/>
  <c r="Q130" i="2"/>
  <c r="P130" i="2"/>
  <c r="N130" i="2"/>
  <c r="M130" i="2"/>
  <c r="I130" i="2"/>
  <c r="Q129" i="2"/>
  <c r="P129" i="2"/>
  <c r="N129" i="2"/>
  <c r="M129" i="2"/>
  <c r="I129" i="2"/>
  <c r="N128" i="2"/>
  <c r="N127" i="2"/>
  <c r="N126" i="2"/>
  <c r="N125" i="2"/>
  <c r="N124" i="2"/>
  <c r="N123" i="2"/>
  <c r="N122" i="2"/>
  <c r="N121" i="2"/>
  <c r="N120" i="2"/>
  <c r="N119" i="2"/>
  <c r="N118" i="2"/>
  <c r="Q117" i="2"/>
  <c r="P117" i="2"/>
  <c r="N117" i="2"/>
  <c r="O117" i="2" s="1"/>
  <c r="M117" i="2"/>
  <c r="I117" i="2"/>
  <c r="Q116" i="2"/>
  <c r="P116" i="2"/>
  <c r="N116" i="2"/>
  <c r="M116" i="2"/>
  <c r="I116" i="2"/>
  <c r="N115" i="2"/>
  <c r="N114" i="2"/>
  <c r="N113" i="2"/>
  <c r="N112" i="2"/>
  <c r="N111" i="2"/>
  <c r="N110" i="2"/>
  <c r="N109" i="2"/>
  <c r="N108" i="2"/>
  <c r="N107" i="2"/>
  <c r="N106" i="2"/>
  <c r="Q105" i="2"/>
  <c r="P105" i="2"/>
  <c r="N105" i="2"/>
  <c r="O105" i="2" s="1"/>
  <c r="M105" i="2"/>
  <c r="I105" i="2"/>
  <c r="Q104" i="2"/>
  <c r="P104" i="2"/>
  <c r="N104" i="2"/>
  <c r="O104" i="2" s="1"/>
  <c r="M104" i="2"/>
  <c r="I104" i="2"/>
  <c r="N103" i="2"/>
  <c r="N102" i="2"/>
  <c r="N101" i="2"/>
  <c r="N100" i="2"/>
  <c r="Q99" i="2"/>
  <c r="P99" i="2"/>
  <c r="N99" i="2"/>
  <c r="M99" i="2"/>
  <c r="I99" i="2"/>
  <c r="Q98" i="2"/>
  <c r="P98" i="2"/>
  <c r="N98" i="2"/>
  <c r="M98" i="2"/>
  <c r="I98" i="2"/>
  <c r="N97" i="2"/>
  <c r="N96" i="2"/>
  <c r="N95" i="2"/>
  <c r="N94" i="2"/>
  <c r="N93" i="2"/>
  <c r="Q92" i="2"/>
  <c r="P92" i="2"/>
  <c r="N92" i="2"/>
  <c r="O92" i="2" s="1"/>
  <c r="M92" i="2"/>
  <c r="I92" i="2"/>
  <c r="Q91" i="2"/>
  <c r="P91" i="2"/>
  <c r="N91" i="2"/>
  <c r="M91" i="2"/>
  <c r="I91" i="2"/>
  <c r="N90" i="2"/>
  <c r="N89" i="2"/>
  <c r="N88" i="2"/>
  <c r="N87" i="2"/>
  <c r="N86" i="2"/>
  <c r="Q85" i="2"/>
  <c r="P85" i="2"/>
  <c r="N85" i="2"/>
  <c r="O85" i="2" s="1"/>
  <c r="M85" i="2"/>
  <c r="I85" i="2"/>
  <c r="Q84" i="2"/>
  <c r="P84" i="2"/>
  <c r="N84" i="2"/>
  <c r="O84" i="2" s="1"/>
  <c r="M84" i="2"/>
  <c r="I84" i="2"/>
  <c r="N83" i="2"/>
  <c r="N82" i="2"/>
  <c r="N81" i="2"/>
  <c r="N80" i="2"/>
  <c r="N79" i="2"/>
  <c r="Q78" i="2"/>
  <c r="P78" i="2"/>
  <c r="N78" i="2"/>
  <c r="O78" i="2" s="1"/>
  <c r="M78" i="2"/>
  <c r="I78" i="2"/>
  <c r="Q77" i="2"/>
  <c r="P77" i="2"/>
  <c r="N77" i="2"/>
  <c r="O77" i="2" s="1"/>
  <c r="M77" i="2"/>
  <c r="I77" i="2"/>
  <c r="N76" i="2"/>
  <c r="N75" i="2"/>
  <c r="N74" i="2"/>
  <c r="N73" i="2"/>
  <c r="Q72" i="2"/>
  <c r="P72" i="2"/>
  <c r="N72" i="2"/>
  <c r="M72" i="2"/>
  <c r="I72" i="2"/>
  <c r="N70" i="2"/>
  <c r="N66" i="2"/>
  <c r="N65" i="2"/>
  <c r="N64" i="2"/>
  <c r="N63" i="2"/>
  <c r="N62" i="2"/>
  <c r="N61" i="2"/>
  <c r="N60" i="2"/>
  <c r="N59" i="2"/>
  <c r="N58" i="2"/>
  <c r="Q57" i="2"/>
  <c r="P57" i="2"/>
  <c r="N57" i="2"/>
  <c r="O57" i="2" s="1"/>
  <c r="M57" i="2"/>
  <c r="I57" i="2"/>
  <c r="Q56" i="2"/>
  <c r="P56" i="2"/>
  <c r="N56" i="2"/>
  <c r="O56" i="2" s="1"/>
  <c r="M56" i="2"/>
  <c r="I56" i="2"/>
  <c r="N55" i="2"/>
  <c r="N54" i="2"/>
  <c r="N53" i="2"/>
  <c r="N52" i="2"/>
  <c r="N51" i="2"/>
  <c r="N50" i="2"/>
  <c r="Q49" i="2"/>
  <c r="P49" i="2"/>
  <c r="N49" i="2"/>
  <c r="O49" i="2" s="1"/>
  <c r="M49" i="2"/>
  <c r="I49" i="2"/>
  <c r="Q48" i="2"/>
  <c r="P48" i="2"/>
  <c r="N48" i="2"/>
  <c r="O48" i="2" s="1"/>
  <c r="M48" i="2"/>
  <c r="I48" i="2"/>
  <c r="N47" i="2"/>
  <c r="N46" i="2"/>
  <c r="N45" i="2"/>
  <c r="N44" i="2"/>
  <c r="N43" i="2"/>
  <c r="N42" i="2"/>
  <c r="N41" i="2"/>
  <c r="Q40" i="2"/>
  <c r="P40" i="2"/>
  <c r="N40" i="2"/>
  <c r="M40" i="2"/>
  <c r="I40" i="2"/>
  <c r="Q39" i="2"/>
  <c r="P39" i="2"/>
  <c r="N39" i="2"/>
  <c r="O39" i="2" s="1"/>
  <c r="M39" i="2"/>
  <c r="I39" i="2"/>
  <c r="N38" i="2"/>
  <c r="N37" i="2"/>
  <c r="N36" i="2"/>
  <c r="N35" i="2"/>
  <c r="N34" i="2"/>
  <c r="N33" i="2"/>
  <c r="N32" i="2"/>
  <c r="Q31" i="2"/>
  <c r="P31" i="2"/>
  <c r="N31" i="2"/>
  <c r="O31" i="2" s="1"/>
  <c r="M31" i="2"/>
  <c r="I31" i="2"/>
  <c r="Q30" i="2"/>
  <c r="P30" i="2"/>
  <c r="N30" i="2"/>
  <c r="O30" i="2" s="1"/>
  <c r="M30" i="2"/>
  <c r="I30" i="2"/>
  <c r="N29" i="2"/>
  <c r="N28" i="2"/>
  <c r="N27" i="2"/>
  <c r="N26" i="2"/>
  <c r="N25" i="2"/>
  <c r="N24" i="2"/>
  <c r="Q23" i="2"/>
  <c r="P23" i="2"/>
  <c r="N23" i="2"/>
  <c r="O23" i="2" s="1"/>
  <c r="M23" i="2"/>
  <c r="I23" i="2"/>
  <c r="Q22" i="2"/>
  <c r="P22" i="2"/>
  <c r="N22" i="2"/>
  <c r="O22" i="2" s="1"/>
  <c r="M22" i="2"/>
  <c r="I22" i="2"/>
  <c r="N21" i="2"/>
  <c r="N20" i="2"/>
  <c r="N19" i="2"/>
  <c r="N18" i="2"/>
  <c r="Q17" i="2"/>
  <c r="P17" i="2"/>
  <c r="N17" i="2"/>
  <c r="O17" i="2" s="1"/>
  <c r="M17" i="2"/>
  <c r="I17" i="2"/>
  <c r="Q16" i="2"/>
  <c r="P16" i="2"/>
  <c r="N16" i="2"/>
  <c r="O16" i="2" s="1"/>
  <c r="M16" i="2"/>
  <c r="I16" i="2"/>
  <c r="N15" i="2"/>
  <c r="N14" i="2"/>
  <c r="N13" i="2"/>
  <c r="Q12" i="2"/>
  <c r="P12" i="2"/>
  <c r="N12" i="2"/>
  <c r="M12" i="2"/>
  <c r="I12" i="2"/>
  <c r="Q11" i="2"/>
  <c r="P11" i="2"/>
  <c r="N11" i="2"/>
  <c r="O11" i="2" s="1"/>
  <c r="M11" i="2"/>
  <c r="I11" i="2"/>
  <c r="N10" i="2"/>
  <c r="N9" i="2"/>
  <c r="N8" i="2"/>
  <c r="N7" i="2"/>
  <c r="N6" i="2"/>
  <c r="N5" i="2"/>
  <c r="N4" i="2"/>
  <c r="Q3" i="2"/>
  <c r="P3" i="2"/>
  <c r="N3" i="2"/>
  <c r="M3" i="2"/>
  <c r="I3" i="2"/>
  <c r="H3" i="2" l="1"/>
  <c r="C655" i="14"/>
  <c r="A655" i="14" s="1"/>
  <c r="C650" i="14"/>
  <c r="A650" i="14" s="1"/>
  <c r="C645" i="14"/>
  <c r="A645" i="14" s="1"/>
  <c r="C640" i="14"/>
  <c r="A640" i="14" s="1"/>
  <c r="C634" i="14"/>
  <c r="A634" i="14" s="1"/>
  <c r="C629" i="14"/>
  <c r="A629" i="14" s="1"/>
  <c r="C624" i="14"/>
  <c r="A624" i="14" s="1"/>
  <c r="C619" i="14"/>
  <c r="A619" i="14" s="1"/>
  <c r="C614" i="14"/>
  <c r="A614" i="14" s="1"/>
  <c r="C610" i="14"/>
  <c r="A610" i="14" s="1"/>
  <c r="C604" i="14"/>
  <c r="A604" i="14" s="1"/>
  <c r="C600" i="14"/>
  <c r="A600" i="14" s="1"/>
  <c r="C594" i="14"/>
  <c r="A594" i="14" s="1"/>
  <c r="C589" i="14"/>
  <c r="A589" i="14" s="1"/>
  <c r="C585" i="14"/>
  <c r="A585" i="14" s="1"/>
  <c r="C580" i="14"/>
  <c r="A580" i="14" s="1"/>
  <c r="C575" i="14"/>
  <c r="A575" i="14" s="1"/>
  <c r="C570" i="14"/>
  <c r="A570" i="14" s="1"/>
  <c r="C565" i="14"/>
  <c r="A565" i="14" s="1"/>
  <c r="C561" i="14"/>
  <c r="A561" i="14" s="1"/>
  <c r="C556" i="14"/>
  <c r="A556" i="14" s="1"/>
  <c r="C551" i="14"/>
  <c r="A551" i="14" s="1"/>
  <c r="C546" i="14"/>
  <c r="A546" i="14" s="1"/>
  <c r="C541" i="14"/>
  <c r="A541" i="14" s="1"/>
  <c r="C536" i="14"/>
  <c r="A536" i="14" s="1"/>
  <c r="C531" i="14"/>
  <c r="A531" i="14" s="1"/>
  <c r="C527" i="14"/>
  <c r="A527" i="14" s="1"/>
  <c r="C522" i="14"/>
  <c r="A522" i="14" s="1"/>
  <c r="C517" i="14"/>
  <c r="A517" i="14" s="1"/>
  <c r="C512" i="14"/>
  <c r="A512" i="14" s="1"/>
  <c r="C507" i="14"/>
  <c r="A507" i="14" s="1"/>
  <c r="C502" i="14"/>
  <c r="A502" i="14" s="1"/>
  <c r="C497" i="14"/>
  <c r="A497" i="14" s="1"/>
  <c r="C492" i="14"/>
  <c r="A492" i="14" s="1"/>
  <c r="C487" i="14"/>
  <c r="A487" i="14" s="1"/>
  <c r="C482" i="14"/>
  <c r="A482" i="14" s="1"/>
  <c r="C477" i="14"/>
  <c r="A477" i="14" s="1"/>
  <c r="C473" i="14"/>
  <c r="A473" i="14" s="1"/>
  <c r="C468" i="14"/>
  <c r="A468" i="14" s="1"/>
  <c r="C463" i="14"/>
  <c r="A463" i="14" s="1"/>
  <c r="C458" i="14"/>
  <c r="A458" i="14" s="1"/>
  <c r="C453" i="14"/>
  <c r="A453" i="14" s="1"/>
  <c r="C448" i="14"/>
  <c r="A448" i="14" s="1"/>
  <c r="C444" i="14"/>
  <c r="A444" i="14" s="1"/>
  <c r="C439" i="14"/>
  <c r="A439" i="14" s="1"/>
  <c r="C434" i="14"/>
  <c r="A434" i="14" s="1"/>
  <c r="C429" i="14"/>
  <c r="A429" i="14" s="1"/>
  <c r="C424" i="14"/>
  <c r="A424" i="14" s="1"/>
  <c r="C419" i="14"/>
  <c r="A419" i="14" s="1"/>
  <c r="C414" i="14"/>
  <c r="A414" i="14" s="1"/>
  <c r="C409" i="14"/>
  <c r="A409" i="14" s="1"/>
  <c r="C404" i="14"/>
  <c r="A404" i="14" s="1"/>
  <c r="C399" i="14"/>
  <c r="A399" i="14" s="1"/>
  <c r="C394" i="14"/>
  <c r="A394" i="14" s="1"/>
  <c r="C390" i="14"/>
  <c r="A390" i="14" s="1"/>
  <c r="C385" i="14"/>
  <c r="A385" i="14" s="1"/>
  <c r="C380" i="14"/>
  <c r="A380" i="14" s="1"/>
  <c r="C375" i="14"/>
  <c r="A375" i="14" s="1"/>
  <c r="C371" i="14"/>
  <c r="A371" i="14" s="1"/>
  <c r="C366" i="14"/>
  <c r="A366" i="14" s="1"/>
  <c r="C361" i="14"/>
  <c r="A361" i="14" s="1"/>
  <c r="C356" i="14"/>
  <c r="A356" i="14" s="1"/>
  <c r="C351" i="14"/>
  <c r="A351" i="14" s="1"/>
  <c r="C345" i="14"/>
  <c r="A345" i="14" s="1"/>
  <c r="C340" i="14"/>
  <c r="A340" i="14" s="1"/>
  <c r="C334" i="14"/>
  <c r="A334" i="14" s="1"/>
  <c r="C329" i="14"/>
  <c r="A329" i="14" s="1"/>
  <c r="C325" i="14"/>
  <c r="A325" i="14" s="1"/>
  <c r="C320" i="14"/>
  <c r="A320" i="14" s="1"/>
  <c r="C315" i="14"/>
  <c r="A315" i="14" s="1"/>
  <c r="C310" i="14"/>
  <c r="A310" i="14" s="1"/>
  <c r="C305" i="14"/>
  <c r="A305" i="14" s="1"/>
  <c r="C301" i="14"/>
  <c r="A301" i="14" s="1"/>
  <c r="C296" i="14"/>
  <c r="A296" i="14" s="1"/>
  <c r="C291" i="14"/>
  <c r="A291" i="14" s="1"/>
  <c r="C287" i="14"/>
  <c r="A287" i="14" s="1"/>
  <c r="C282" i="14"/>
  <c r="A282" i="14" s="1"/>
  <c r="C277" i="14"/>
  <c r="A277" i="14" s="1"/>
  <c r="C273" i="14"/>
  <c r="A273" i="14" s="1"/>
  <c r="C268" i="14"/>
  <c r="A268" i="14" s="1"/>
  <c r="C263" i="14"/>
  <c r="A263" i="14" s="1"/>
  <c r="C258" i="14"/>
  <c r="A258" i="14" s="1"/>
  <c r="C254" i="14"/>
  <c r="A254" i="14" s="1"/>
  <c r="C249" i="14"/>
  <c r="A249" i="14" s="1"/>
  <c r="C244" i="14"/>
  <c r="A244" i="14" s="1"/>
  <c r="C658" i="14"/>
  <c r="A658" i="14" s="1"/>
  <c r="C654" i="14"/>
  <c r="A654" i="14" s="1"/>
  <c r="C649" i="14"/>
  <c r="A649" i="14" s="1"/>
  <c r="C643" i="14"/>
  <c r="A643" i="14" s="1"/>
  <c r="C639" i="14"/>
  <c r="A639" i="14" s="1"/>
  <c r="C633" i="14"/>
  <c r="A633" i="14" s="1"/>
  <c r="C628" i="14"/>
  <c r="A628" i="14" s="1"/>
  <c r="C623" i="14"/>
  <c r="A623" i="14" s="1"/>
  <c r="C618" i="14"/>
  <c r="A618" i="14" s="1"/>
  <c r="C613" i="14"/>
  <c r="A613" i="14" s="1"/>
  <c r="C609" i="14"/>
  <c r="A609" i="14" s="1"/>
  <c r="C603" i="14"/>
  <c r="A603" i="14" s="1"/>
  <c r="C598" i="14"/>
  <c r="A598" i="14" s="1"/>
  <c r="C593" i="14"/>
  <c r="A593" i="14" s="1"/>
  <c r="C588" i="14"/>
  <c r="A588" i="14" s="1"/>
  <c r="C583" i="14"/>
  <c r="A583" i="14" s="1"/>
  <c r="C579" i="14"/>
  <c r="A579" i="14" s="1"/>
  <c r="C574" i="14"/>
  <c r="A574" i="14" s="1"/>
  <c r="C569" i="14"/>
  <c r="A569" i="14" s="1"/>
  <c r="C564" i="14"/>
  <c r="A564" i="14" s="1"/>
  <c r="C559" i="14"/>
  <c r="A559" i="14" s="1"/>
  <c r="C554" i="14"/>
  <c r="A554" i="14" s="1"/>
  <c r="C550" i="14"/>
  <c r="A550" i="14" s="1"/>
  <c r="C545" i="14"/>
  <c r="A545" i="14" s="1"/>
  <c r="C540" i="14"/>
  <c r="A540" i="14" s="1"/>
  <c r="C535" i="14"/>
  <c r="A535" i="14" s="1"/>
  <c r="C530" i="14"/>
  <c r="A530" i="14" s="1"/>
  <c r="C526" i="14"/>
  <c r="A526" i="14" s="1"/>
  <c r="C520" i="14"/>
  <c r="A520" i="14" s="1"/>
  <c r="C516" i="14"/>
  <c r="A516" i="14" s="1"/>
  <c r="C511" i="14"/>
  <c r="A511" i="14" s="1"/>
  <c r="C506" i="14"/>
  <c r="A506" i="14" s="1"/>
  <c r="C501" i="14"/>
  <c r="A501" i="14" s="1"/>
  <c r="C495" i="14"/>
  <c r="A495" i="14" s="1"/>
  <c r="C490" i="14"/>
  <c r="A490" i="14" s="1"/>
  <c r="C486" i="14"/>
  <c r="A486" i="14" s="1"/>
  <c r="C481" i="14"/>
  <c r="A481" i="14" s="1"/>
  <c r="C476" i="14"/>
  <c r="A476" i="14" s="1"/>
  <c r="C471" i="14"/>
  <c r="A471" i="14" s="1"/>
  <c r="C467" i="14"/>
  <c r="A467" i="14" s="1"/>
  <c r="C462" i="14"/>
  <c r="A462" i="14" s="1"/>
  <c r="C457" i="14"/>
  <c r="A457" i="14" s="1"/>
  <c r="C452" i="14"/>
  <c r="A452" i="14" s="1"/>
  <c r="C447" i="14"/>
  <c r="A447" i="14" s="1"/>
  <c r="C443" i="14"/>
  <c r="A443" i="14" s="1"/>
  <c r="C437" i="14"/>
  <c r="A437" i="14" s="1"/>
  <c r="C432" i="14"/>
  <c r="A432" i="14" s="1"/>
  <c r="C427" i="14"/>
  <c r="A427" i="14" s="1"/>
  <c r="C422" i="14"/>
  <c r="A422" i="14" s="1"/>
  <c r="C417" i="14"/>
  <c r="A417" i="14" s="1"/>
  <c r="C412" i="14"/>
  <c r="A412" i="14" s="1"/>
  <c r="C408" i="14"/>
  <c r="A408" i="14" s="1"/>
  <c r="C403" i="14"/>
  <c r="A403" i="14" s="1"/>
  <c r="C398" i="14"/>
  <c r="A398" i="14" s="1"/>
  <c r="C393" i="14"/>
  <c r="A393" i="14" s="1"/>
  <c r="C388" i="14"/>
  <c r="A388" i="14" s="1"/>
  <c r="C384" i="14"/>
  <c r="A384" i="14" s="1"/>
  <c r="C379" i="14"/>
  <c r="A379" i="14" s="1"/>
  <c r="C374" i="14"/>
  <c r="A374" i="14" s="1"/>
  <c r="C369" i="14"/>
  <c r="A369" i="14" s="1"/>
  <c r="C365" i="14"/>
  <c r="A365" i="14" s="1"/>
  <c r="C360" i="14"/>
  <c r="A360" i="14" s="1"/>
  <c r="C355" i="14"/>
  <c r="A355" i="14" s="1"/>
  <c r="C350" i="14"/>
  <c r="A350" i="14" s="1"/>
  <c r="C344" i="14"/>
  <c r="A344" i="14" s="1"/>
  <c r="C339" i="14"/>
  <c r="A339" i="14" s="1"/>
  <c r="C333" i="14"/>
  <c r="A333" i="14" s="1"/>
  <c r="C328" i="14"/>
  <c r="A328" i="14" s="1"/>
  <c r="C324" i="14"/>
  <c r="A324" i="14" s="1"/>
  <c r="C319" i="14"/>
  <c r="A319" i="14" s="1"/>
  <c r="C314" i="14"/>
  <c r="A314" i="14" s="1"/>
  <c r="C309" i="14"/>
  <c r="A309" i="14" s="1"/>
  <c r="C304" i="14"/>
  <c r="A304" i="14" s="1"/>
  <c r="C299" i="14"/>
  <c r="A299" i="14" s="1"/>
  <c r="C295" i="14"/>
  <c r="A295" i="14" s="1"/>
  <c r="C290" i="14"/>
  <c r="A290" i="14" s="1"/>
  <c r="C285" i="14"/>
  <c r="A285" i="14" s="1"/>
  <c r="C281" i="14"/>
  <c r="A281" i="14" s="1"/>
  <c r="C276" i="14"/>
  <c r="A276" i="14" s="1"/>
  <c r="C271" i="14"/>
  <c r="A271" i="14" s="1"/>
  <c r="C267" i="14"/>
  <c r="A267" i="14" s="1"/>
  <c r="C262" i="14"/>
  <c r="A262" i="14" s="1"/>
  <c r="C257" i="14"/>
  <c r="A257" i="14" s="1"/>
  <c r="C252" i="14"/>
  <c r="A252" i="14" s="1"/>
  <c r="C248" i="14"/>
  <c r="A248" i="14" s="1"/>
  <c r="C657" i="14"/>
  <c r="A657" i="14" s="1"/>
  <c r="C653" i="14"/>
  <c r="A653" i="14" s="1"/>
  <c r="C647" i="14"/>
  <c r="A647" i="14" s="1"/>
  <c r="C642" i="14"/>
  <c r="A642" i="14" s="1"/>
  <c r="C637" i="14"/>
  <c r="A637" i="14" s="1"/>
  <c r="C632" i="14"/>
  <c r="A632" i="14" s="1"/>
  <c r="C627" i="14"/>
  <c r="A627" i="14" s="1"/>
  <c r="C622" i="14"/>
  <c r="A622" i="14" s="1"/>
  <c r="C617" i="14"/>
  <c r="A617" i="14" s="1"/>
  <c r="C612" i="14"/>
  <c r="A612" i="14" s="1"/>
  <c r="C608" i="14"/>
  <c r="A608" i="14" s="1"/>
  <c r="C602" i="14"/>
  <c r="A602" i="14" s="1"/>
  <c r="C597" i="14"/>
  <c r="A597" i="14" s="1"/>
  <c r="C592" i="14"/>
  <c r="A592" i="14" s="1"/>
  <c r="C587" i="14"/>
  <c r="A587" i="14" s="1"/>
  <c r="C582" i="14"/>
  <c r="A582" i="14" s="1"/>
  <c r="C577" i="14"/>
  <c r="A577" i="14" s="1"/>
  <c r="C572" i="14"/>
  <c r="A572" i="14" s="1"/>
  <c r="C568" i="14"/>
  <c r="A568" i="14" s="1"/>
  <c r="C563" i="14"/>
  <c r="A563" i="14" s="1"/>
  <c r="C558" i="14"/>
  <c r="A558" i="14" s="1"/>
  <c r="C553" i="14"/>
  <c r="A553" i="14" s="1"/>
  <c r="C548" i="14"/>
  <c r="A548" i="14" s="1"/>
  <c r="C543" i="14"/>
  <c r="A543" i="14" s="1"/>
  <c r="C538" i="14"/>
  <c r="A538" i="14" s="1"/>
  <c r="C534" i="14"/>
  <c r="A534" i="14" s="1"/>
  <c r="C529" i="14"/>
  <c r="A529" i="14" s="1"/>
  <c r="C524" i="14"/>
  <c r="A524" i="14" s="1"/>
  <c r="C519" i="14"/>
  <c r="A519" i="14" s="1"/>
  <c r="C514" i="14"/>
  <c r="A514" i="14" s="1"/>
  <c r="C509" i="14"/>
  <c r="A509" i="14" s="1"/>
  <c r="C504" i="14"/>
  <c r="A504" i="14" s="1"/>
  <c r="C499" i="14"/>
  <c r="A499" i="14" s="1"/>
  <c r="C494" i="14"/>
  <c r="A494" i="14" s="1"/>
  <c r="C489" i="14"/>
  <c r="A489" i="14" s="1"/>
  <c r="C485" i="14"/>
  <c r="A485" i="14" s="1"/>
  <c r="C480" i="14"/>
  <c r="A480" i="14" s="1"/>
  <c r="C475" i="14"/>
  <c r="A475" i="14" s="1"/>
  <c r="C470" i="14"/>
  <c r="A470" i="14" s="1"/>
  <c r="C465" i="14"/>
  <c r="A465" i="14" s="1"/>
  <c r="C460" i="14"/>
  <c r="A460" i="14" s="1"/>
  <c r="C456" i="14"/>
  <c r="A456" i="14" s="1"/>
  <c r="C451" i="14"/>
  <c r="A451" i="14" s="1"/>
  <c r="C446" i="14"/>
  <c r="A446" i="14" s="1"/>
  <c r="C441" i="14"/>
  <c r="A441" i="14" s="1"/>
  <c r="C436" i="14"/>
  <c r="A436" i="14" s="1"/>
  <c r="C431" i="14"/>
  <c r="A431" i="14" s="1"/>
  <c r="C426" i="14"/>
  <c r="A426" i="14" s="1"/>
  <c r="C421" i="14"/>
  <c r="A421" i="14" s="1"/>
  <c r="C416" i="14"/>
  <c r="A416" i="14" s="1"/>
  <c r="C411" i="14"/>
  <c r="A411" i="14" s="1"/>
  <c r="C406" i="14"/>
  <c r="A406" i="14" s="1"/>
  <c r="C401" i="14"/>
  <c r="A401" i="14" s="1"/>
  <c r="C397" i="14"/>
  <c r="A397" i="14" s="1"/>
  <c r="C392" i="14"/>
  <c r="A392" i="14" s="1"/>
  <c r="C387" i="14"/>
  <c r="A387" i="14" s="1"/>
  <c r="C382" i="14"/>
  <c r="A382" i="14" s="1"/>
  <c r="C378" i="14"/>
  <c r="A378" i="14" s="1"/>
  <c r="C373" i="14"/>
  <c r="A373" i="14" s="1"/>
  <c r="C368" i="14"/>
  <c r="A368" i="14" s="1"/>
  <c r="C364" i="14"/>
  <c r="A364" i="14" s="1"/>
  <c r="C359" i="14"/>
  <c r="A359" i="14" s="1"/>
  <c r="C354" i="14"/>
  <c r="A354" i="14" s="1"/>
  <c r="C349" i="14"/>
  <c r="A349" i="14" s="1"/>
  <c r="C343" i="14"/>
  <c r="A343" i="14" s="1"/>
  <c r="C337" i="14"/>
  <c r="A337" i="14" s="1"/>
  <c r="C332" i="14"/>
  <c r="A332" i="14" s="1"/>
  <c r="C327" i="14"/>
  <c r="A327" i="14" s="1"/>
  <c r="C322" i="14"/>
  <c r="A322" i="14" s="1"/>
  <c r="C318" i="14"/>
  <c r="A318" i="14" s="1"/>
  <c r="C313" i="14"/>
  <c r="A313" i="14" s="1"/>
  <c r="C308" i="14"/>
  <c r="A308" i="14" s="1"/>
  <c r="C303" i="14"/>
  <c r="A303" i="14" s="1"/>
  <c r="C298" i="14"/>
  <c r="A298" i="14" s="1"/>
  <c r="C293" i="14"/>
  <c r="A293" i="14" s="1"/>
  <c r="C289" i="14"/>
  <c r="A289" i="14" s="1"/>
  <c r="C284" i="14"/>
  <c r="A284" i="14" s="1"/>
  <c r="C280" i="14"/>
  <c r="A280" i="14" s="1"/>
  <c r="C275" i="14"/>
  <c r="A275" i="14" s="1"/>
  <c r="C270" i="14"/>
  <c r="A270" i="14" s="1"/>
  <c r="C266" i="14"/>
  <c r="A266" i="14" s="1"/>
  <c r="C261" i="14"/>
  <c r="A261" i="14" s="1"/>
  <c r="C256" i="14"/>
  <c r="A256" i="14" s="1"/>
  <c r="C251" i="14"/>
  <c r="A251" i="14" s="1"/>
  <c r="C247" i="14"/>
  <c r="A247" i="14" s="1"/>
  <c r="C656" i="14"/>
  <c r="A656" i="14" s="1"/>
  <c r="C651" i="14"/>
  <c r="A651" i="14" s="1"/>
  <c r="C646" i="14"/>
  <c r="A646" i="14" s="1"/>
  <c r="C641" i="14"/>
  <c r="A641" i="14" s="1"/>
  <c r="C636" i="14"/>
  <c r="A636" i="14" s="1"/>
  <c r="C631" i="14"/>
  <c r="A631" i="14" s="1"/>
  <c r="C626" i="14"/>
  <c r="A626" i="14" s="1"/>
  <c r="C620" i="14"/>
  <c r="A620" i="14" s="1"/>
  <c r="C616" i="14"/>
  <c r="A616" i="14" s="1"/>
  <c r="C611" i="14"/>
  <c r="A611" i="14" s="1"/>
  <c r="C606" i="14"/>
  <c r="A606" i="14" s="1"/>
  <c r="C601" i="14"/>
  <c r="A601" i="14" s="1"/>
  <c r="C596" i="14"/>
  <c r="A596" i="14" s="1"/>
  <c r="C590" i="14"/>
  <c r="A590" i="14" s="1"/>
  <c r="C586" i="14"/>
  <c r="A586" i="14" s="1"/>
  <c r="C581" i="14"/>
  <c r="A581" i="14" s="1"/>
  <c r="C576" i="14"/>
  <c r="A576" i="14" s="1"/>
  <c r="C571" i="14"/>
  <c r="A571" i="14" s="1"/>
  <c r="C566" i="14"/>
  <c r="A566" i="14" s="1"/>
  <c r="C562" i="14"/>
  <c r="A562" i="14" s="1"/>
  <c r="C557" i="14"/>
  <c r="A557" i="14" s="1"/>
  <c r="C552" i="14"/>
  <c r="A552" i="14" s="1"/>
  <c r="C547" i="14"/>
  <c r="A547" i="14" s="1"/>
  <c r="C542" i="14"/>
  <c r="A542" i="14" s="1"/>
  <c r="C537" i="14"/>
  <c r="A537" i="14" s="1"/>
  <c r="C533" i="14"/>
  <c r="A533" i="14" s="1"/>
  <c r="C528" i="14"/>
  <c r="A528" i="14" s="1"/>
  <c r="C523" i="14"/>
  <c r="A523" i="14" s="1"/>
  <c r="C518" i="14"/>
  <c r="A518" i="14" s="1"/>
  <c r="C513" i="14"/>
  <c r="A513" i="14" s="1"/>
  <c r="C508" i="14"/>
  <c r="A508" i="14" s="1"/>
  <c r="C503" i="14"/>
  <c r="A503" i="14" s="1"/>
  <c r="C498" i="14"/>
  <c r="A498" i="14" s="1"/>
  <c r="C493" i="14"/>
  <c r="A493" i="14" s="1"/>
  <c r="C488" i="14"/>
  <c r="A488" i="14" s="1"/>
  <c r="C483" i="14"/>
  <c r="A483" i="14" s="1"/>
  <c r="C478" i="14"/>
  <c r="A478" i="14" s="1"/>
  <c r="C474" i="14"/>
  <c r="A474" i="14" s="1"/>
  <c r="C469" i="14"/>
  <c r="A469" i="14" s="1"/>
  <c r="C464" i="14"/>
  <c r="A464" i="14" s="1"/>
  <c r="C459" i="14"/>
  <c r="A459" i="14" s="1"/>
  <c r="C454" i="14"/>
  <c r="A454" i="14" s="1"/>
  <c r="C450" i="14"/>
  <c r="A450" i="14" s="1"/>
  <c r="C445" i="14"/>
  <c r="A445" i="14" s="1"/>
  <c r="C440" i="14"/>
  <c r="A440" i="14" s="1"/>
  <c r="C435" i="14"/>
  <c r="A435" i="14" s="1"/>
  <c r="C430" i="14"/>
  <c r="A430" i="14" s="1"/>
  <c r="C425" i="14"/>
  <c r="A425" i="14" s="1"/>
  <c r="C420" i="14"/>
  <c r="A420" i="14" s="1"/>
  <c r="C415" i="14"/>
  <c r="A415" i="14" s="1"/>
  <c r="C410" i="14"/>
  <c r="A410" i="14" s="1"/>
  <c r="C405" i="14"/>
  <c r="A405" i="14" s="1"/>
  <c r="C400" i="14"/>
  <c r="A400" i="14" s="1"/>
  <c r="C396" i="14"/>
  <c r="A396" i="14" s="1"/>
  <c r="C391" i="14"/>
  <c r="A391" i="14" s="1"/>
  <c r="C386" i="14"/>
  <c r="A386" i="14" s="1"/>
  <c r="C381" i="14"/>
  <c r="A381" i="14" s="1"/>
  <c r="C376" i="14"/>
  <c r="A376" i="14" s="1"/>
  <c r="C372" i="14"/>
  <c r="A372" i="14" s="1"/>
  <c r="C367" i="14"/>
  <c r="A367" i="14" s="1"/>
  <c r="C362" i="14"/>
  <c r="A362" i="14" s="1"/>
  <c r="C357" i="14"/>
  <c r="A357" i="14" s="1"/>
  <c r="C352" i="14"/>
  <c r="A352" i="14" s="1"/>
  <c r="C347" i="14"/>
  <c r="A347" i="14" s="1"/>
  <c r="C342" i="14"/>
  <c r="A342" i="14" s="1"/>
  <c r="C336" i="14"/>
  <c r="A336" i="14" s="1"/>
  <c r="C331" i="14"/>
  <c r="A331" i="14" s="1"/>
  <c r="C326" i="14"/>
  <c r="A326" i="14" s="1"/>
  <c r="C321" i="14"/>
  <c r="A321" i="14" s="1"/>
  <c r="C316" i="14"/>
  <c r="A316" i="14" s="1"/>
  <c r="C311" i="14"/>
  <c r="A311" i="14" s="1"/>
  <c r="C307" i="14"/>
  <c r="A307" i="14" s="1"/>
  <c r="C302" i="14"/>
  <c r="A302" i="14" s="1"/>
  <c r="C297" i="14"/>
  <c r="A297" i="14" s="1"/>
  <c r="C292" i="14"/>
  <c r="A292" i="14" s="1"/>
  <c r="C288" i="14"/>
  <c r="A288" i="14" s="1"/>
  <c r="C283" i="14"/>
  <c r="A283" i="14" s="1"/>
  <c r="C278" i="14"/>
  <c r="A278" i="14" s="1"/>
  <c r="C274" i="14"/>
  <c r="A274" i="14" s="1"/>
  <c r="C269" i="14"/>
  <c r="A269" i="14" s="1"/>
  <c r="C264" i="14"/>
  <c r="A264" i="14" s="1"/>
  <c r="C260" i="14"/>
  <c r="A260" i="14" s="1"/>
  <c r="C255" i="14"/>
  <c r="A255" i="14" s="1"/>
  <c r="C250" i="14"/>
  <c r="A250" i="14" s="1"/>
  <c r="C245" i="14"/>
  <c r="A245" i="14" s="1"/>
  <c r="C239" i="14"/>
  <c r="A239" i="14" s="1"/>
  <c r="C235" i="14"/>
  <c r="A235" i="14" s="1"/>
  <c r="C229" i="14"/>
  <c r="A229" i="14" s="1"/>
  <c r="C225" i="14"/>
  <c r="A225" i="14" s="1"/>
  <c r="C220" i="14"/>
  <c r="A220" i="14" s="1"/>
  <c r="C215" i="14"/>
  <c r="A215" i="14" s="1"/>
  <c r="C210" i="14"/>
  <c r="A210" i="14" s="1"/>
  <c r="C205" i="14"/>
  <c r="A205" i="14" s="1"/>
  <c r="C200" i="14"/>
  <c r="A200" i="14" s="1"/>
  <c r="C195" i="14"/>
  <c r="A195" i="14" s="1"/>
  <c r="C190" i="14"/>
  <c r="A190" i="14" s="1"/>
  <c r="C185" i="14"/>
  <c r="A185" i="14" s="1"/>
  <c r="C179" i="14"/>
  <c r="A179" i="14" s="1"/>
  <c r="C175" i="14"/>
  <c r="A175" i="14" s="1"/>
  <c r="C170" i="14"/>
  <c r="A170" i="14" s="1"/>
  <c r="C165" i="14"/>
  <c r="A165" i="14" s="1"/>
  <c r="C160" i="14"/>
  <c r="A160" i="14" s="1"/>
  <c r="C155" i="14"/>
  <c r="A155" i="14" s="1"/>
  <c r="C150" i="14"/>
  <c r="A150" i="14" s="1"/>
  <c r="C145" i="14"/>
  <c r="A145" i="14" s="1"/>
  <c r="C140" i="14"/>
  <c r="A140" i="14" s="1"/>
  <c r="C135" i="14"/>
  <c r="A135" i="14" s="1"/>
  <c r="C130" i="14"/>
  <c r="A130" i="14" s="1"/>
  <c r="C125" i="14"/>
  <c r="A125" i="14" s="1"/>
  <c r="C121" i="14"/>
  <c r="A121" i="14" s="1"/>
  <c r="C116" i="14"/>
  <c r="A116" i="14" s="1"/>
  <c r="C111" i="14"/>
  <c r="A111" i="14" s="1"/>
  <c r="C107" i="14"/>
  <c r="A107" i="14" s="1"/>
  <c r="C102" i="14"/>
  <c r="A102" i="14" s="1"/>
  <c r="C98" i="14"/>
  <c r="A98" i="14" s="1"/>
  <c r="C93" i="14"/>
  <c r="A93" i="14" s="1"/>
  <c r="C88" i="14"/>
  <c r="A88" i="14" s="1"/>
  <c r="C84" i="14"/>
  <c r="A84" i="14" s="1"/>
  <c r="C79" i="14"/>
  <c r="A79" i="14" s="1"/>
  <c r="C75" i="14"/>
  <c r="A75" i="14" s="1"/>
  <c r="C70" i="14"/>
  <c r="A70" i="14" s="1"/>
  <c r="C65" i="14"/>
  <c r="A65" i="14" s="1"/>
  <c r="C61" i="14"/>
  <c r="A61" i="14" s="1"/>
  <c r="C56" i="14"/>
  <c r="A56" i="14" s="1"/>
  <c r="C52" i="14"/>
  <c r="A52" i="14" s="1"/>
  <c r="C48" i="14"/>
  <c r="A48" i="14" s="1"/>
  <c r="C44" i="14"/>
  <c r="A44" i="14" s="1"/>
  <c r="C40" i="14"/>
  <c r="A40" i="14" s="1"/>
  <c r="C36" i="14"/>
  <c r="A36" i="14" s="1"/>
  <c r="C32" i="14"/>
  <c r="A32" i="14" s="1"/>
  <c r="C243" i="14"/>
  <c r="A243" i="14" s="1"/>
  <c r="C238" i="14"/>
  <c r="A238" i="14" s="1"/>
  <c r="C233" i="14"/>
  <c r="A233" i="14" s="1"/>
  <c r="C228" i="14"/>
  <c r="A228" i="14" s="1"/>
  <c r="C223" i="14"/>
  <c r="A223" i="14" s="1"/>
  <c r="C219" i="14"/>
  <c r="A219" i="14" s="1"/>
  <c r="C214" i="14"/>
  <c r="A214" i="14" s="1"/>
  <c r="C209" i="14"/>
  <c r="A209" i="14" s="1"/>
  <c r="C204" i="14"/>
  <c r="A204" i="14" s="1"/>
  <c r="C199" i="14"/>
  <c r="A199" i="14" s="1"/>
  <c r="C194" i="14"/>
  <c r="A194" i="14" s="1"/>
  <c r="C189" i="14"/>
  <c r="A189" i="14" s="1"/>
  <c r="C183" i="14"/>
  <c r="A183" i="14" s="1"/>
  <c r="C178" i="14"/>
  <c r="A178" i="14" s="1"/>
  <c r="C173" i="14"/>
  <c r="A173" i="14" s="1"/>
  <c r="C169" i="14"/>
  <c r="A169" i="14" s="1"/>
  <c r="C164" i="14"/>
  <c r="A164" i="14" s="1"/>
  <c r="C159" i="14"/>
  <c r="A159" i="14" s="1"/>
  <c r="C154" i="14"/>
  <c r="A154" i="14" s="1"/>
  <c r="C149" i="14"/>
  <c r="A149" i="14" s="1"/>
  <c r="C144" i="14"/>
  <c r="A144" i="14" s="1"/>
  <c r="C139" i="14"/>
  <c r="A139" i="14" s="1"/>
  <c r="C134" i="14"/>
  <c r="A134" i="14" s="1"/>
  <c r="C129" i="14"/>
  <c r="A129" i="14" s="1"/>
  <c r="C124" i="14"/>
  <c r="A124" i="14" s="1"/>
  <c r="C119" i="14"/>
  <c r="A119" i="14" s="1"/>
  <c r="C115" i="14"/>
  <c r="A115" i="14" s="1"/>
  <c r="C110" i="14"/>
  <c r="A110" i="14" s="1"/>
  <c r="C106" i="14"/>
  <c r="A106" i="14" s="1"/>
  <c r="C101" i="14"/>
  <c r="A101" i="14" s="1"/>
  <c r="C96" i="14"/>
  <c r="A96" i="14" s="1"/>
  <c r="C92" i="14"/>
  <c r="A92" i="14" s="1"/>
  <c r="C87" i="14"/>
  <c r="A87" i="14" s="1"/>
  <c r="C83" i="14"/>
  <c r="A83" i="14" s="1"/>
  <c r="C78" i="14"/>
  <c r="A78" i="14" s="1"/>
  <c r="C74" i="14"/>
  <c r="A74" i="14" s="1"/>
  <c r="C69" i="14"/>
  <c r="A69" i="14" s="1"/>
  <c r="C64" i="14"/>
  <c r="A64" i="14" s="1"/>
  <c r="C60" i="14"/>
  <c r="A60" i="14" s="1"/>
  <c r="C55" i="14"/>
  <c r="A55" i="14" s="1"/>
  <c r="C51" i="14"/>
  <c r="A51" i="14" s="1"/>
  <c r="C47" i="14"/>
  <c r="A47" i="14" s="1"/>
  <c r="C43" i="14"/>
  <c r="A43" i="14" s="1"/>
  <c r="C39" i="14"/>
  <c r="A39" i="14" s="1"/>
  <c r="C242" i="14"/>
  <c r="A242" i="14" s="1"/>
  <c r="C237" i="14"/>
  <c r="A237" i="14" s="1"/>
  <c r="C232" i="14"/>
  <c r="A232" i="14" s="1"/>
  <c r="C227" i="14"/>
  <c r="A227" i="14" s="1"/>
  <c r="C222" i="14"/>
  <c r="A222" i="14" s="1"/>
  <c r="C217" i="14"/>
  <c r="A217" i="14" s="1"/>
  <c r="C213" i="14"/>
  <c r="A213" i="14" s="1"/>
  <c r="C208" i="14"/>
  <c r="A208" i="14" s="1"/>
  <c r="C203" i="14"/>
  <c r="A203" i="14" s="1"/>
  <c r="C197" i="14"/>
  <c r="A197" i="14" s="1"/>
  <c r="C192" i="14"/>
  <c r="A192" i="14" s="1"/>
  <c r="C187" i="14"/>
  <c r="A187" i="14" s="1"/>
  <c r="C182" i="14"/>
  <c r="A182" i="14" s="1"/>
  <c r="C177" i="14"/>
  <c r="A177" i="14" s="1"/>
  <c r="C172" i="14"/>
  <c r="A172" i="14" s="1"/>
  <c r="C167" i="14"/>
  <c r="A167" i="14" s="1"/>
  <c r="C163" i="14"/>
  <c r="A163" i="14" s="1"/>
  <c r="C158" i="14"/>
  <c r="A158" i="14" s="1"/>
  <c r="C152" i="14"/>
  <c r="A152" i="14" s="1"/>
  <c r="C148" i="14"/>
  <c r="A148" i="14" s="1"/>
  <c r="C142" i="14"/>
  <c r="A142" i="14" s="1"/>
  <c r="C138" i="14"/>
  <c r="A138" i="14" s="1"/>
  <c r="C132" i="14"/>
  <c r="A132" i="14" s="1"/>
  <c r="C128" i="14"/>
  <c r="A128" i="14" s="1"/>
  <c r="C123" i="14"/>
  <c r="A123" i="14" s="1"/>
  <c r="C118" i="14"/>
  <c r="A118" i="14" s="1"/>
  <c r="C114" i="14"/>
  <c r="A114" i="14" s="1"/>
  <c r="C109" i="14"/>
  <c r="A109" i="14" s="1"/>
  <c r="C104" i="14"/>
  <c r="A104" i="14" s="1"/>
  <c r="C100" i="14"/>
  <c r="A100" i="14" s="1"/>
  <c r="C95" i="14"/>
  <c r="A95" i="14" s="1"/>
  <c r="C91" i="14"/>
  <c r="A91" i="14" s="1"/>
  <c r="C86" i="14"/>
  <c r="A86" i="14" s="1"/>
  <c r="C82" i="14"/>
  <c r="A82" i="14" s="1"/>
  <c r="C77" i="14"/>
  <c r="A77" i="14" s="1"/>
  <c r="C72" i="14"/>
  <c r="A72" i="14" s="1"/>
  <c r="C68" i="14"/>
  <c r="A68" i="14" s="1"/>
  <c r="C63" i="14"/>
  <c r="A63" i="14" s="1"/>
  <c r="C58" i="14"/>
  <c r="A58" i="14" s="1"/>
  <c r="C54" i="14"/>
  <c r="A54" i="14" s="1"/>
  <c r="C50" i="14"/>
  <c r="A50" i="14" s="1"/>
  <c r="C46" i="14"/>
  <c r="A46" i="14" s="1"/>
  <c r="C42" i="14"/>
  <c r="A42" i="14" s="1"/>
  <c r="C38" i="14"/>
  <c r="A38" i="14" s="1"/>
  <c r="C34" i="14"/>
  <c r="A34" i="14" s="1"/>
  <c r="C30" i="14"/>
  <c r="A30" i="14" s="1"/>
  <c r="C26" i="14"/>
  <c r="A26" i="14" s="1"/>
  <c r="C22" i="14"/>
  <c r="A22" i="14" s="1"/>
  <c r="C18" i="14"/>
  <c r="A18" i="14" s="1"/>
  <c r="C241" i="14"/>
  <c r="A241" i="14" s="1"/>
  <c r="C236" i="14"/>
  <c r="A236" i="14" s="1"/>
  <c r="C231" i="14"/>
  <c r="A231" i="14" s="1"/>
  <c r="C226" i="14"/>
  <c r="A226" i="14" s="1"/>
  <c r="C221" i="14"/>
  <c r="A221" i="14" s="1"/>
  <c r="C216" i="14"/>
  <c r="A216" i="14" s="1"/>
  <c r="C211" i="14"/>
  <c r="A211" i="14" s="1"/>
  <c r="C206" i="14"/>
  <c r="A206" i="14" s="1"/>
  <c r="C201" i="14"/>
  <c r="A201" i="14" s="1"/>
  <c r="C196" i="14"/>
  <c r="A196" i="14" s="1"/>
  <c r="C191" i="14"/>
  <c r="A191" i="14" s="1"/>
  <c r="C186" i="14"/>
  <c r="A186" i="14" s="1"/>
  <c r="C181" i="14"/>
  <c r="A181" i="14" s="1"/>
  <c r="C176" i="14"/>
  <c r="A176" i="14" s="1"/>
  <c r="C171" i="14"/>
  <c r="A171" i="14" s="1"/>
  <c r="C166" i="14"/>
  <c r="A166" i="14" s="1"/>
  <c r="C161" i="14"/>
  <c r="A161" i="14" s="1"/>
  <c r="C156" i="14"/>
  <c r="A156" i="14" s="1"/>
  <c r="C151" i="14"/>
  <c r="A151" i="14" s="1"/>
  <c r="C146" i="14"/>
  <c r="A146" i="14" s="1"/>
  <c r="C141" i="14"/>
  <c r="A141" i="14" s="1"/>
  <c r="C136" i="14"/>
  <c r="A136" i="14" s="1"/>
  <c r="C131" i="14"/>
  <c r="A131" i="14" s="1"/>
  <c r="C127" i="14"/>
  <c r="A127" i="14" s="1"/>
  <c r="C122" i="14"/>
  <c r="A122" i="14" s="1"/>
  <c r="C117" i="14"/>
  <c r="A117" i="14" s="1"/>
  <c r="C113" i="14"/>
  <c r="A113" i="14" s="1"/>
  <c r="C108" i="14"/>
  <c r="A108" i="14" s="1"/>
  <c r="C103" i="14"/>
  <c r="A103" i="14" s="1"/>
  <c r="C99" i="14"/>
  <c r="A99" i="14" s="1"/>
  <c r="C94" i="14"/>
  <c r="A94" i="14" s="1"/>
  <c r="C90" i="14"/>
  <c r="A90" i="14" s="1"/>
  <c r="C85" i="14"/>
  <c r="A85" i="14" s="1"/>
  <c r="C80" i="14"/>
  <c r="A80" i="14" s="1"/>
  <c r="C76" i="14"/>
  <c r="A76" i="14" s="1"/>
  <c r="C71" i="14"/>
  <c r="A71" i="14" s="1"/>
  <c r="C67" i="14"/>
  <c r="A67" i="14" s="1"/>
  <c r="C62" i="14"/>
  <c r="A62" i="14" s="1"/>
  <c r="C57" i="14"/>
  <c r="A57" i="14" s="1"/>
  <c r="C53" i="14"/>
  <c r="A53" i="14" s="1"/>
  <c r="C49" i="14"/>
  <c r="A49" i="14" s="1"/>
  <c r="C45" i="14"/>
  <c r="A45" i="14" s="1"/>
  <c r="C41" i="14"/>
  <c r="A41" i="14" s="1"/>
  <c r="C37" i="14"/>
  <c r="A37" i="14" s="1"/>
  <c r="C33" i="14"/>
  <c r="A33" i="14" s="1"/>
  <c r="C29" i="14"/>
  <c r="A29" i="14" s="1"/>
  <c r="C25" i="14"/>
  <c r="A25" i="14" s="1"/>
  <c r="C21" i="14"/>
  <c r="A21" i="14" s="1"/>
  <c r="C17" i="14"/>
  <c r="A17" i="14" s="1"/>
  <c r="C27" i="14"/>
  <c r="A27" i="14" s="1"/>
  <c r="C19" i="14"/>
  <c r="A19" i="14" s="1"/>
  <c r="C35" i="14"/>
  <c r="A35" i="14" s="1"/>
  <c r="C24" i="14"/>
  <c r="A24" i="14" s="1"/>
  <c r="C16" i="14"/>
  <c r="A16" i="14" s="1"/>
  <c r="C31" i="14"/>
  <c r="A31" i="14" s="1"/>
  <c r="C23" i="14"/>
  <c r="A23" i="14" s="1"/>
  <c r="C28" i="14"/>
  <c r="A28" i="14" s="1"/>
  <c r="C20" i="14"/>
  <c r="A20" i="14" s="1"/>
  <c r="H84" i="2"/>
  <c r="O70" i="2"/>
  <c r="C652" i="14"/>
  <c r="A652" i="14" s="1"/>
  <c r="C648" i="14"/>
  <c r="A648" i="14" s="1"/>
  <c r="C644" i="14"/>
  <c r="A644" i="14" s="1"/>
  <c r="C584" i="14"/>
  <c r="A584" i="14" s="1"/>
  <c r="C560" i="14"/>
  <c r="A560" i="14" s="1"/>
  <c r="C544" i="14"/>
  <c r="A544" i="14" s="1"/>
  <c r="C532" i="14"/>
  <c r="A532" i="14" s="1"/>
  <c r="C500" i="14"/>
  <c r="A500" i="14" s="1"/>
  <c r="C496" i="14"/>
  <c r="A496" i="14" s="1"/>
  <c r="C484" i="14"/>
  <c r="A484" i="14" s="1"/>
  <c r="C472" i="14"/>
  <c r="A472" i="14" s="1"/>
  <c r="C428" i="14"/>
  <c r="A428" i="14" s="1"/>
  <c r="C348" i="14"/>
  <c r="A348" i="14" s="1"/>
  <c r="C312" i="14"/>
  <c r="A312" i="14" s="1"/>
  <c r="C300" i="14"/>
  <c r="A300" i="14" s="1"/>
  <c r="C272" i="14"/>
  <c r="A272" i="14" s="1"/>
  <c r="C240" i="14"/>
  <c r="A240" i="14" s="1"/>
  <c r="C224" i="14"/>
  <c r="A224" i="14" s="1"/>
  <c r="C212" i="14"/>
  <c r="A212" i="14" s="1"/>
  <c r="C188" i="14"/>
  <c r="A188" i="14" s="1"/>
  <c r="C184" i="14"/>
  <c r="A184" i="14" s="1"/>
  <c r="C180" i="14"/>
  <c r="A180" i="14" s="1"/>
  <c r="C168" i="14"/>
  <c r="A168" i="14" s="1"/>
  <c r="C120" i="14"/>
  <c r="A120" i="14" s="1"/>
  <c r="C112" i="14"/>
  <c r="A112" i="14" s="1"/>
  <c r="C659" i="14"/>
  <c r="A659" i="14" s="1"/>
  <c r="C635" i="14"/>
  <c r="A635" i="14" s="1"/>
  <c r="C615" i="14"/>
  <c r="A615" i="14" s="1"/>
  <c r="C607" i="14"/>
  <c r="A607" i="14" s="1"/>
  <c r="C599" i="14"/>
  <c r="A599" i="14" s="1"/>
  <c r="C595" i="14"/>
  <c r="A595" i="14" s="1"/>
  <c r="C591" i="14"/>
  <c r="A591" i="14" s="1"/>
  <c r="C567" i="14"/>
  <c r="A567" i="14" s="1"/>
  <c r="C555" i="14"/>
  <c r="A555" i="14" s="1"/>
  <c r="C539" i="14"/>
  <c r="A539" i="14" s="1"/>
  <c r="C515" i="14"/>
  <c r="A515" i="14" s="1"/>
  <c r="C491" i="14"/>
  <c r="A491" i="14" s="1"/>
  <c r="C479" i="14"/>
  <c r="A479" i="14" s="1"/>
  <c r="C455" i="14"/>
  <c r="A455" i="14" s="1"/>
  <c r="C423" i="14"/>
  <c r="A423" i="14" s="1"/>
  <c r="C407" i="14"/>
  <c r="A407" i="14" s="1"/>
  <c r="C395" i="14"/>
  <c r="A395" i="14" s="1"/>
  <c r="C383" i="14"/>
  <c r="A383" i="14" s="1"/>
  <c r="C363" i="14"/>
  <c r="A363" i="14" s="1"/>
  <c r="C335" i="14"/>
  <c r="A335" i="14" s="1"/>
  <c r="C323" i="14"/>
  <c r="A323" i="14" s="1"/>
  <c r="C279" i="14"/>
  <c r="A279" i="14" s="1"/>
  <c r="C259" i="14"/>
  <c r="A259" i="14" s="1"/>
  <c r="C207" i="14"/>
  <c r="A207" i="14" s="1"/>
  <c r="C147" i="14"/>
  <c r="A147" i="14" s="1"/>
  <c r="C143" i="14"/>
  <c r="C59" i="14"/>
  <c r="A59" i="14" s="1"/>
  <c r="C638" i="14"/>
  <c r="A638" i="14" s="1"/>
  <c r="C630" i="14"/>
  <c r="A630" i="14" s="1"/>
  <c r="C578" i="14"/>
  <c r="A578" i="14" s="1"/>
  <c r="C510" i="14"/>
  <c r="A510" i="14" s="1"/>
  <c r="C466" i="14"/>
  <c r="A466" i="14" s="1"/>
  <c r="C442" i="14"/>
  <c r="A442" i="14" s="1"/>
  <c r="C438" i="14"/>
  <c r="A438" i="14" s="1"/>
  <c r="C418" i="14"/>
  <c r="A418" i="14" s="1"/>
  <c r="C402" i="14"/>
  <c r="A402" i="14" s="1"/>
  <c r="C370" i="14"/>
  <c r="A370" i="14" s="1"/>
  <c r="C358" i="14"/>
  <c r="A358" i="14" s="1"/>
  <c r="C346" i="14"/>
  <c r="A346" i="14" s="1"/>
  <c r="C338" i="14"/>
  <c r="A338" i="14" s="1"/>
  <c r="C330" i="14"/>
  <c r="A330" i="14" s="1"/>
  <c r="C306" i="14"/>
  <c r="A306" i="14" s="1"/>
  <c r="C294" i="14"/>
  <c r="A294" i="14" s="1"/>
  <c r="C286" i="14"/>
  <c r="A286" i="14" s="1"/>
  <c r="C246" i="14"/>
  <c r="A246" i="14" s="1"/>
  <c r="C234" i="14"/>
  <c r="A234" i="14" s="1"/>
  <c r="C230" i="14"/>
  <c r="A230" i="14" s="1"/>
  <c r="C218" i="14"/>
  <c r="A218" i="14" s="1"/>
  <c r="C202" i="14"/>
  <c r="A202" i="14" s="1"/>
  <c r="C198" i="14"/>
  <c r="A198" i="14" s="1"/>
  <c r="C174" i="14"/>
  <c r="A174" i="14" s="1"/>
  <c r="C162" i="14"/>
  <c r="A162" i="14" s="1"/>
  <c r="C126" i="14"/>
  <c r="A126" i="14" s="1"/>
  <c r="C66" i="14"/>
  <c r="A66" i="14" s="1"/>
  <c r="C625" i="14"/>
  <c r="A625" i="14" s="1"/>
  <c r="C621" i="14"/>
  <c r="A621" i="14" s="1"/>
  <c r="C605" i="14"/>
  <c r="A605" i="14" s="1"/>
  <c r="C573" i="14"/>
  <c r="A573" i="14" s="1"/>
  <c r="C549" i="14"/>
  <c r="A549" i="14" s="1"/>
  <c r="C525" i="14"/>
  <c r="A525" i="14" s="1"/>
  <c r="C521" i="14"/>
  <c r="A521" i="14" s="1"/>
  <c r="C505" i="14"/>
  <c r="A505" i="14" s="1"/>
  <c r="C461" i="14"/>
  <c r="A461" i="14" s="1"/>
  <c r="C449" i="14"/>
  <c r="A449" i="14" s="1"/>
  <c r="C433" i="14"/>
  <c r="A433" i="14" s="1"/>
  <c r="C413" i="14"/>
  <c r="A413" i="14" s="1"/>
  <c r="C389" i="14"/>
  <c r="A389" i="14" s="1"/>
  <c r="C377" i="14"/>
  <c r="A377" i="14" s="1"/>
  <c r="C353" i="14"/>
  <c r="A353" i="14" s="1"/>
  <c r="C341" i="14"/>
  <c r="A341" i="14" s="1"/>
  <c r="C317" i="14"/>
  <c r="A317" i="14" s="1"/>
  <c r="C265" i="14"/>
  <c r="A265" i="14" s="1"/>
  <c r="C253" i="14"/>
  <c r="A253" i="14" s="1"/>
  <c r="C193" i="14"/>
  <c r="A193" i="14" s="1"/>
  <c r="C157" i="14"/>
  <c r="A157" i="14" s="1"/>
  <c r="C153" i="14"/>
  <c r="A153" i="14" s="1"/>
  <c r="C137" i="14"/>
  <c r="A137" i="14" s="1"/>
  <c r="C133" i="14"/>
  <c r="A133" i="14" s="1"/>
  <c r="C105" i="14"/>
  <c r="A105" i="14" s="1"/>
  <c r="C97" i="14"/>
  <c r="A97" i="14" s="1"/>
  <c r="C89" i="14"/>
  <c r="A89" i="14" s="1"/>
  <c r="C81" i="14"/>
  <c r="A81" i="14" s="1"/>
  <c r="C73" i="14"/>
  <c r="A73" i="14" s="1"/>
  <c r="H196" i="2"/>
  <c r="H269" i="2"/>
  <c r="H268" i="2"/>
  <c r="H48" i="2"/>
  <c r="H49" i="2"/>
  <c r="H39" i="2"/>
  <c r="H147" i="2"/>
  <c r="H148" i="2"/>
  <c r="H149" i="2"/>
  <c r="H150" i="2"/>
  <c r="H85" i="2"/>
  <c r="H16" i="2"/>
  <c r="H17" i="2"/>
  <c r="H104" i="2"/>
  <c r="H240" i="2"/>
  <c r="H256" i="2"/>
  <c r="H78" i="2"/>
  <c r="H245" i="2"/>
  <c r="H248" i="2"/>
  <c r="H261" i="2"/>
  <c r="H262" i="2"/>
  <c r="O98" i="2"/>
  <c r="H98" i="2"/>
  <c r="O221" i="2"/>
  <c r="H221" i="2"/>
  <c r="H77" i="2"/>
  <c r="H92" i="2"/>
  <c r="H105" i="2"/>
  <c r="O129" i="2"/>
  <c r="H129" i="2"/>
  <c r="O145" i="2"/>
  <c r="H145" i="2"/>
  <c r="O181" i="2"/>
  <c r="H181" i="2"/>
  <c r="H22" i="2"/>
  <c r="H23" i="2"/>
  <c r="H30" i="2"/>
  <c r="H31" i="2"/>
  <c r="O116" i="2"/>
  <c r="H116" i="2"/>
  <c r="H117" i="2"/>
  <c r="O220" i="2"/>
  <c r="H220" i="2"/>
  <c r="O232" i="2"/>
  <c r="H232" i="2"/>
  <c r="O259" i="2"/>
  <c r="H259" i="2"/>
  <c r="O233" i="2"/>
  <c r="H233" i="2"/>
  <c r="O258" i="2"/>
  <c r="H258" i="2"/>
  <c r="O12" i="2"/>
  <c r="H12" i="2"/>
  <c r="O130" i="2"/>
  <c r="H130" i="2"/>
  <c r="O228" i="2"/>
  <c r="H228" i="2"/>
  <c r="O249" i="2"/>
  <c r="H249" i="2"/>
  <c r="H174" i="2"/>
  <c r="H180" i="2"/>
  <c r="H190" i="2"/>
  <c r="H189" i="2"/>
  <c r="H244" i="2"/>
  <c r="O3" i="2"/>
  <c r="O91" i="2"/>
  <c r="H91" i="2"/>
  <c r="H11" i="2"/>
  <c r="O40" i="2"/>
  <c r="H40" i="2"/>
  <c r="O195" i="2"/>
  <c r="H195" i="2"/>
  <c r="O247" i="2"/>
  <c r="H247" i="2"/>
  <c r="H56" i="2"/>
  <c r="H57" i="2"/>
  <c r="O72" i="2"/>
  <c r="H72" i="2"/>
  <c r="O99" i="2"/>
  <c r="H99" i="2"/>
  <c r="O175" i="2"/>
  <c r="H175" i="2"/>
  <c r="O211" i="2"/>
  <c r="H211" i="2"/>
  <c r="O250" i="2"/>
  <c r="H250" i="2"/>
  <c r="O239" i="2"/>
  <c r="H239" i="2"/>
  <c r="O246" i="2"/>
  <c r="H246" i="2"/>
  <c r="O146" i="2"/>
  <c r="H146" i="2"/>
  <c r="O255" i="2"/>
  <c r="H255" i="2"/>
  <c r="O215" i="2"/>
  <c r="H215" i="2"/>
  <c r="O214" i="2"/>
  <c r="H214" i="2"/>
  <c r="H227" i="2"/>
  <c r="A143" i="14" l="1"/>
  <c r="IF143" i="14"/>
  <c r="IF1" i="14"/>
  <c r="DJ10" i="14"/>
  <c r="DJ9" i="14"/>
  <c r="DJ8" i="14"/>
  <c r="DJ7" i="14"/>
  <c r="DJ6" i="14"/>
  <c r="DJ5" i="14"/>
  <c r="DJ4" i="14"/>
  <c r="DJ3" i="14"/>
  <c r="DJ2" i="14"/>
  <c r="DJ11" i="14"/>
  <c r="DK11" i="14" s="1"/>
  <c r="DK10" i="14" s="1"/>
  <c r="DK9" i="14" s="1"/>
  <c r="DK8" i="14" s="1"/>
  <c r="DK7" i="14" s="1"/>
  <c r="DK6" i="14" s="1"/>
  <c r="DK5" i="14" s="1"/>
  <c r="DK4" i="14" s="1"/>
  <c r="DK3" i="14" s="1"/>
  <c r="DK2" i="14" s="1"/>
  <c r="DI2" i="14" s="1"/>
  <c r="G611" i="14"/>
  <c r="G610" i="14"/>
  <c r="G609" i="14"/>
  <c r="G608" i="14"/>
  <c r="Q1" i="25" l="1"/>
  <c r="G492" i="14" l="1"/>
  <c r="G493" i="14"/>
  <c r="H326" i="14"/>
  <c r="KI17" i="14" l="1"/>
  <c r="KI16" i="14"/>
  <c r="KI15" i="14"/>
  <c r="KI14" i="14"/>
  <c r="KI13" i="14"/>
  <c r="KI12" i="14"/>
  <c r="KI11" i="14"/>
  <c r="KI9" i="14"/>
  <c r="KI10" i="14"/>
  <c r="FD29" i="14"/>
  <c r="FD28" i="14"/>
  <c r="FD27" i="14"/>
  <c r="FD26" i="14"/>
  <c r="FD25" i="14"/>
  <c r="FD24" i="14"/>
  <c r="FE24" i="14" s="1"/>
  <c r="FE26" i="14" l="1"/>
  <c r="FE27" i="14"/>
  <c r="FE28" i="14"/>
  <c r="FE25" i="14"/>
  <c r="FE29" i="14"/>
  <c r="O42" i="19"/>
  <c r="P42" i="19" s="1"/>
  <c r="O41" i="19"/>
  <c r="P41" i="19" s="1"/>
  <c r="O40" i="19"/>
  <c r="P40" i="19" s="1"/>
  <c r="O39" i="19"/>
  <c r="P39" i="19" s="1"/>
  <c r="O38" i="19"/>
  <c r="P38" i="19" s="1"/>
  <c r="O37" i="19"/>
  <c r="P37" i="19" s="1"/>
  <c r="O36" i="19"/>
  <c r="P36" i="19" s="1"/>
  <c r="O35" i="19"/>
  <c r="P35" i="19" s="1"/>
  <c r="O34" i="19"/>
  <c r="P34" i="19" s="1"/>
  <c r="O33" i="19"/>
  <c r="P33" i="19" s="1"/>
  <c r="O32" i="19"/>
  <c r="P32" i="19" s="1"/>
  <c r="O31" i="19"/>
  <c r="P31" i="19" s="1"/>
  <c r="O30" i="19"/>
  <c r="P30" i="19" s="1"/>
  <c r="O29" i="19"/>
  <c r="P29" i="19" s="1"/>
  <c r="O28" i="19"/>
  <c r="P28" i="19" s="1"/>
  <c r="O27" i="19"/>
  <c r="P27" i="19" s="1"/>
  <c r="O26" i="19"/>
  <c r="P26" i="19" s="1"/>
  <c r="O25" i="19"/>
  <c r="P25" i="19" s="1"/>
  <c r="O24" i="19"/>
  <c r="P24" i="19" s="1"/>
  <c r="O23" i="19"/>
  <c r="P23" i="19" s="1"/>
  <c r="O22" i="19"/>
  <c r="P22" i="19" s="1"/>
  <c r="O21" i="19"/>
  <c r="P21" i="19" s="1"/>
  <c r="O20" i="19"/>
  <c r="P20" i="19" s="1"/>
  <c r="O19" i="19"/>
  <c r="P19" i="19" s="1"/>
  <c r="O18" i="19"/>
  <c r="P18" i="19" s="1"/>
  <c r="O17" i="19"/>
  <c r="P17" i="19" s="1"/>
  <c r="O16" i="19"/>
  <c r="P16" i="19" s="1"/>
  <c r="O15" i="19"/>
  <c r="P15" i="19" s="1"/>
  <c r="O14" i="19"/>
  <c r="P14" i="19" s="1"/>
  <c r="O13" i="19"/>
  <c r="P13" i="19" s="1"/>
  <c r="O12" i="19"/>
  <c r="P12" i="19" s="1"/>
  <c r="O11" i="19"/>
  <c r="P11" i="19" s="1"/>
  <c r="O10" i="19"/>
  <c r="P10" i="19" s="1"/>
  <c r="O9" i="19"/>
  <c r="P9" i="19" s="1"/>
  <c r="O8" i="19"/>
  <c r="P8" i="19" s="1"/>
  <c r="O7" i="19"/>
  <c r="P7" i="19" s="1"/>
  <c r="O6" i="19"/>
  <c r="P6" i="19" s="1"/>
  <c r="O5" i="19"/>
  <c r="P5" i="19" s="1"/>
  <c r="O4" i="19"/>
  <c r="P4" i="19" s="1"/>
  <c r="O3" i="19"/>
  <c r="P3" i="19" s="1"/>
  <c r="O2" i="19"/>
  <c r="P2" i="19" s="1"/>
  <c r="D663" i="14"/>
  <c r="D662" i="14"/>
  <c r="E662" i="14" s="1"/>
  <c r="D661" i="14"/>
  <c r="FH660" i="14"/>
  <c r="F660" i="14"/>
  <c r="G660" i="14" s="1"/>
  <c r="H660" i="14" s="1"/>
  <c r="I660" i="14" s="1"/>
  <c r="DY659" i="14"/>
  <c r="BZ659" i="14"/>
  <c r="H654" i="14"/>
  <c r="G654" i="14" s="1"/>
  <c r="H653" i="14"/>
  <c r="G653" i="14" s="1"/>
  <c r="G641" i="14"/>
  <c r="G640" i="14"/>
  <c r="G639" i="14"/>
  <c r="G628" i="14"/>
  <c r="G627" i="14"/>
  <c r="G626" i="14"/>
  <c r="H623" i="14"/>
  <c r="H622" i="14"/>
  <c r="G619" i="14"/>
  <c r="G618" i="14"/>
  <c r="G617" i="14"/>
  <c r="G616" i="14"/>
  <c r="G603" i="14"/>
  <c r="E602" i="14"/>
  <c r="G602" i="14" s="1"/>
  <c r="G601" i="14"/>
  <c r="G600" i="14"/>
  <c r="I599" i="14"/>
  <c r="J599" i="14" s="1"/>
  <c r="H598" i="14"/>
  <c r="G589" i="14"/>
  <c r="G588" i="14"/>
  <c r="G587" i="14"/>
  <c r="G586" i="14"/>
  <c r="G585" i="14"/>
  <c r="G581" i="14"/>
  <c r="G580" i="14"/>
  <c r="G579" i="14"/>
  <c r="G576" i="14"/>
  <c r="G575" i="14"/>
  <c r="G574" i="14"/>
  <c r="G570" i="14"/>
  <c r="G569" i="14"/>
  <c r="G568" i="14"/>
  <c r="G564" i="14"/>
  <c r="G563" i="14"/>
  <c r="G562" i="14"/>
  <c r="G561" i="14"/>
  <c r="G558" i="14"/>
  <c r="G557" i="14"/>
  <c r="G556" i="14"/>
  <c r="G553" i="14"/>
  <c r="G552" i="14"/>
  <c r="G551" i="14"/>
  <c r="G550" i="14"/>
  <c r="H547" i="14"/>
  <c r="G547" i="14" s="1"/>
  <c r="H546" i="14"/>
  <c r="G546" i="14" s="1"/>
  <c r="H545" i="14"/>
  <c r="G545" i="14" s="1"/>
  <c r="H542" i="14"/>
  <c r="H541" i="14"/>
  <c r="H540" i="14"/>
  <c r="G536" i="14"/>
  <c r="G535" i="14"/>
  <c r="G534" i="14"/>
  <c r="G533" i="14"/>
  <c r="H530" i="14"/>
  <c r="H529" i="14"/>
  <c r="H528" i="14"/>
  <c r="H527" i="14"/>
  <c r="H526" i="14"/>
  <c r="G523" i="14"/>
  <c r="G522" i="14"/>
  <c r="G519" i="14"/>
  <c r="G518" i="14"/>
  <c r="G517" i="14"/>
  <c r="G516" i="14"/>
  <c r="G512" i="14"/>
  <c r="G511" i="14"/>
  <c r="G506" i="14"/>
  <c r="G502" i="14"/>
  <c r="G501" i="14"/>
  <c r="G498" i="14"/>
  <c r="G497" i="14"/>
  <c r="I482" i="14"/>
  <c r="I481" i="14"/>
  <c r="I480" i="14"/>
  <c r="H476" i="14"/>
  <c r="H475" i="14"/>
  <c r="E474" i="14"/>
  <c r="H474" i="14" s="1"/>
  <c r="H473" i="14"/>
  <c r="G469" i="14"/>
  <c r="G468" i="14"/>
  <c r="G467" i="14"/>
  <c r="G464" i="14"/>
  <c r="G463" i="14"/>
  <c r="G462" i="14"/>
  <c r="H458" i="14"/>
  <c r="G458" i="14" s="1"/>
  <c r="H457" i="14"/>
  <c r="G457" i="14" s="1"/>
  <c r="H456" i="14"/>
  <c r="G456" i="14" s="1"/>
  <c r="H452" i="14"/>
  <c r="G452" i="14" s="1"/>
  <c r="H451" i="14"/>
  <c r="G451" i="14" s="1"/>
  <c r="H450" i="14"/>
  <c r="G450" i="14" s="1"/>
  <c r="I446" i="14"/>
  <c r="H446" i="14" s="1"/>
  <c r="I445" i="14"/>
  <c r="H445" i="14" s="1"/>
  <c r="I444" i="14"/>
  <c r="H444" i="14" s="1"/>
  <c r="I443" i="14"/>
  <c r="H443" i="14" s="1"/>
  <c r="H440" i="14"/>
  <c r="G440" i="14" s="1"/>
  <c r="H439" i="14"/>
  <c r="G439" i="14" s="1"/>
  <c r="G435" i="14"/>
  <c r="H434" i="14"/>
  <c r="G434" i="14"/>
  <c r="I431" i="14"/>
  <c r="J431" i="14" s="1"/>
  <c r="I430" i="14"/>
  <c r="J430" i="14" s="1"/>
  <c r="H430" i="14" s="1"/>
  <c r="I429" i="14"/>
  <c r="J429" i="14" s="1"/>
  <c r="H429" i="14" s="1"/>
  <c r="H426" i="14"/>
  <c r="H425" i="14"/>
  <c r="H424" i="14"/>
  <c r="H421" i="14"/>
  <c r="H420" i="14"/>
  <c r="H419" i="14"/>
  <c r="H416" i="14"/>
  <c r="H415" i="14"/>
  <c r="H414" i="14"/>
  <c r="H410" i="14"/>
  <c r="H409" i="14"/>
  <c r="H408" i="14"/>
  <c r="H404" i="14"/>
  <c r="H403" i="14"/>
  <c r="I399" i="14"/>
  <c r="H399" i="14" s="1"/>
  <c r="I398" i="14"/>
  <c r="H398" i="14" s="1"/>
  <c r="F397" i="14"/>
  <c r="I397" i="14" s="1"/>
  <c r="H397" i="14" s="1"/>
  <c r="I396" i="14"/>
  <c r="H396" i="14" s="1"/>
  <c r="I387" i="14"/>
  <c r="H387" i="14"/>
  <c r="G387" i="14"/>
  <c r="F387" i="14"/>
  <c r="I386" i="14"/>
  <c r="H386" i="14"/>
  <c r="G386" i="14"/>
  <c r="F386" i="14"/>
  <c r="I385" i="14"/>
  <c r="H385" i="14"/>
  <c r="G385" i="14"/>
  <c r="F385" i="14"/>
  <c r="G380" i="14"/>
  <c r="G379" i="14"/>
  <c r="G378" i="14"/>
  <c r="G374" i="14"/>
  <c r="G373" i="14"/>
  <c r="G372" i="14"/>
  <c r="G371" i="14"/>
  <c r="G367" i="14"/>
  <c r="G366" i="14"/>
  <c r="G365" i="14"/>
  <c r="G364" i="14"/>
  <c r="G361" i="14"/>
  <c r="G360" i="14"/>
  <c r="G359" i="14"/>
  <c r="G356" i="14"/>
  <c r="G355" i="14"/>
  <c r="G354" i="14"/>
  <c r="G351" i="14"/>
  <c r="G350" i="14"/>
  <c r="G349" i="14"/>
  <c r="E333" i="14"/>
  <c r="G333" i="14" s="1"/>
  <c r="E332" i="14"/>
  <c r="G332" i="14" s="1"/>
  <c r="G331" i="14"/>
  <c r="E325" i="14"/>
  <c r="H325" i="14" s="1"/>
  <c r="H324" i="14"/>
  <c r="G320" i="14"/>
  <c r="G319" i="14"/>
  <c r="G318" i="14"/>
  <c r="G315" i="14"/>
  <c r="G314" i="14"/>
  <c r="G313" i="14"/>
  <c r="H310" i="14"/>
  <c r="H309" i="14"/>
  <c r="H308" i="14"/>
  <c r="H307" i="14"/>
  <c r="H304" i="14"/>
  <c r="H303" i="14"/>
  <c r="H302" i="14"/>
  <c r="H301" i="14"/>
  <c r="H298" i="14"/>
  <c r="H297" i="14"/>
  <c r="H296" i="14"/>
  <c r="H295" i="14"/>
  <c r="H291" i="14"/>
  <c r="H290" i="14"/>
  <c r="H289" i="14"/>
  <c r="H288" i="14"/>
  <c r="H287" i="14"/>
  <c r="H284" i="14"/>
  <c r="H283" i="14"/>
  <c r="H282" i="14"/>
  <c r="H281" i="14"/>
  <c r="H280" i="14"/>
  <c r="H277" i="14"/>
  <c r="H276" i="14"/>
  <c r="H275" i="14"/>
  <c r="H274" i="14"/>
  <c r="H273" i="14"/>
  <c r="H270" i="14"/>
  <c r="F269" i="14"/>
  <c r="H269" i="14" s="1"/>
  <c r="H268" i="14"/>
  <c r="H267" i="14"/>
  <c r="H266" i="14"/>
  <c r="H263" i="14"/>
  <c r="H262" i="14"/>
  <c r="H261" i="14"/>
  <c r="H260" i="14"/>
  <c r="H257" i="14"/>
  <c r="H256" i="14"/>
  <c r="H255" i="14"/>
  <c r="H254" i="14"/>
  <c r="E250" i="14"/>
  <c r="G250" i="14" s="1"/>
  <c r="G249" i="14"/>
  <c r="G248" i="14"/>
  <c r="G247" i="14"/>
  <c r="E244" i="14"/>
  <c r="G244" i="14" s="1"/>
  <c r="G243" i="14"/>
  <c r="G242" i="14"/>
  <c r="G241" i="14"/>
  <c r="H237" i="14"/>
  <c r="H236" i="14"/>
  <c r="H235" i="14"/>
  <c r="G232" i="14"/>
  <c r="G231" i="14"/>
  <c r="G227" i="14"/>
  <c r="G226" i="14"/>
  <c r="G225" i="14"/>
  <c r="G221" i="14"/>
  <c r="G220" i="14"/>
  <c r="G219" i="14"/>
  <c r="G215" i="14"/>
  <c r="G214" i="14"/>
  <c r="G213" i="14"/>
  <c r="H210" i="14"/>
  <c r="H209" i="14"/>
  <c r="H208" i="14"/>
  <c r="H205" i="14"/>
  <c r="U204" i="14"/>
  <c r="H204" i="14"/>
  <c r="H203" i="14"/>
  <c r="U200" i="14"/>
  <c r="H200" i="14"/>
  <c r="U199" i="14"/>
  <c r="H199" i="14"/>
  <c r="U198" i="14"/>
  <c r="H196" i="14"/>
  <c r="H195" i="14"/>
  <c r="H194" i="14"/>
  <c r="G191" i="14"/>
  <c r="G190" i="14"/>
  <c r="G189" i="14"/>
  <c r="G177" i="14"/>
  <c r="G176" i="14"/>
  <c r="G175" i="14"/>
  <c r="G171" i="14"/>
  <c r="G170" i="14"/>
  <c r="G169" i="14"/>
  <c r="G166" i="14"/>
  <c r="G165" i="14"/>
  <c r="G164" i="14"/>
  <c r="G163" i="14"/>
  <c r="G160" i="14"/>
  <c r="G159" i="14"/>
  <c r="G158" i="14"/>
  <c r="I151" i="14"/>
  <c r="I150" i="14"/>
  <c r="I149" i="14"/>
  <c r="I148" i="14"/>
  <c r="H141" i="14"/>
  <c r="H140" i="14"/>
  <c r="H139" i="14"/>
  <c r="H138" i="14"/>
  <c r="H130" i="14"/>
  <c r="H129" i="14"/>
  <c r="H128" i="14"/>
  <c r="H127" i="14"/>
  <c r="H124" i="14"/>
  <c r="H123" i="14"/>
  <c r="H122" i="14"/>
  <c r="H121" i="14"/>
  <c r="I117" i="14"/>
  <c r="I116" i="14"/>
  <c r="I115" i="14"/>
  <c r="I114" i="14"/>
  <c r="I113" i="14"/>
  <c r="H110" i="14"/>
  <c r="H109" i="14"/>
  <c r="H108" i="14"/>
  <c r="H107" i="14"/>
  <c r="H106" i="14"/>
  <c r="I102" i="14"/>
  <c r="I101" i="14"/>
  <c r="I100" i="14"/>
  <c r="I99" i="14"/>
  <c r="I98" i="14"/>
  <c r="H94" i="14"/>
  <c r="H93" i="14"/>
  <c r="H92" i="14"/>
  <c r="H91" i="14"/>
  <c r="H90" i="14"/>
  <c r="G86" i="14"/>
  <c r="G85" i="14"/>
  <c r="G84" i="14"/>
  <c r="G83" i="14"/>
  <c r="G82" i="14"/>
  <c r="G78" i="14"/>
  <c r="G77" i="14"/>
  <c r="G76" i="14"/>
  <c r="G75" i="14"/>
  <c r="G74" i="14"/>
  <c r="G71" i="14"/>
  <c r="G70" i="14"/>
  <c r="G69" i="14"/>
  <c r="G68" i="14"/>
  <c r="G67" i="14"/>
  <c r="G64" i="14"/>
  <c r="G63" i="14"/>
  <c r="G62" i="14"/>
  <c r="G61" i="14"/>
  <c r="G60" i="14"/>
  <c r="FD23" i="14"/>
  <c r="FE23" i="14" s="1"/>
  <c r="EV23" i="14"/>
  <c r="EW23" i="14" s="1"/>
  <c r="FD22" i="14"/>
  <c r="FE22" i="14" s="1"/>
  <c r="EV22" i="14"/>
  <c r="EW22" i="14" s="1"/>
  <c r="GM21" i="14"/>
  <c r="FD21" i="14"/>
  <c r="FE21" i="14" s="1"/>
  <c r="EV21" i="14"/>
  <c r="EW21" i="14" s="1"/>
  <c r="GE20" i="14"/>
  <c r="FU20" i="14"/>
  <c r="FD20" i="14"/>
  <c r="FE20" i="14" s="1"/>
  <c r="EV20" i="14"/>
  <c r="EW20" i="14" s="1"/>
  <c r="BP20" i="14"/>
  <c r="BR20" i="14" s="1"/>
  <c r="BH20" i="14"/>
  <c r="AZ20" i="14"/>
  <c r="BA20" i="14" s="1"/>
  <c r="AY20" i="14" s="1"/>
  <c r="GR19" i="14"/>
  <c r="GM19" i="14"/>
  <c r="GE19" i="14"/>
  <c r="FU19" i="14"/>
  <c r="FD19" i="14"/>
  <c r="EV19" i="14"/>
  <c r="BP19" i="14"/>
  <c r="BH19" i="14"/>
  <c r="AZ19" i="14"/>
  <c r="GR18" i="14"/>
  <c r="GM18" i="14"/>
  <c r="GE18" i="14"/>
  <c r="FU18" i="14"/>
  <c r="FD18" i="14"/>
  <c r="EV18" i="14"/>
  <c r="CX18" i="14"/>
  <c r="CY18" i="14" s="1"/>
  <c r="BP18" i="14"/>
  <c r="BH18" i="14"/>
  <c r="AZ18" i="14"/>
  <c r="GR17" i="14"/>
  <c r="GM17" i="14"/>
  <c r="GE17" i="14"/>
  <c r="FU17" i="14"/>
  <c r="FD17" i="14"/>
  <c r="EV17" i="14"/>
  <c r="CX17" i="14"/>
  <c r="CY17" i="14" s="1"/>
  <c r="BP17" i="14"/>
  <c r="BH17" i="14"/>
  <c r="AZ17" i="14"/>
  <c r="GR16" i="14"/>
  <c r="GM16" i="14"/>
  <c r="GE16" i="14"/>
  <c r="FU16" i="14"/>
  <c r="FD16" i="14"/>
  <c r="EV16" i="14"/>
  <c r="CX16" i="14"/>
  <c r="CY16" i="14" s="1"/>
  <c r="BP16" i="14"/>
  <c r="BH16" i="14"/>
  <c r="AZ16" i="14"/>
  <c r="GR15" i="14"/>
  <c r="GM15" i="14"/>
  <c r="GE15" i="14"/>
  <c r="FU15" i="14"/>
  <c r="FD15" i="14"/>
  <c r="EV15" i="14"/>
  <c r="CX15" i="14"/>
  <c r="BP15" i="14"/>
  <c r="BR15" i="14" s="1"/>
  <c r="BH15" i="14"/>
  <c r="BI15" i="14" s="1"/>
  <c r="AZ15" i="14"/>
  <c r="BA15" i="14" s="1"/>
  <c r="AY15" i="14" s="1"/>
  <c r="GR14" i="14"/>
  <c r="GM14" i="14"/>
  <c r="GE14" i="14"/>
  <c r="FU14" i="14"/>
  <c r="FD14" i="14"/>
  <c r="EV14" i="14"/>
  <c r="CX14" i="14"/>
  <c r="CY14" i="14" s="1"/>
  <c r="BP14" i="14"/>
  <c r="BH14" i="14"/>
  <c r="AZ14" i="14"/>
  <c r="GR13" i="14"/>
  <c r="GM13" i="14"/>
  <c r="GE13" i="14"/>
  <c r="FU13" i="14"/>
  <c r="FD13" i="14"/>
  <c r="EV13" i="14"/>
  <c r="CX13" i="14"/>
  <c r="CY13" i="14" s="1"/>
  <c r="BP13" i="14"/>
  <c r="BR13" i="14" s="1"/>
  <c r="BH13" i="14"/>
  <c r="BI13" i="14" s="1"/>
  <c r="BG13" i="14" s="1"/>
  <c r="AZ13" i="14"/>
  <c r="BA13" i="14" s="1"/>
  <c r="AY13" i="14" s="1"/>
  <c r="GR12" i="14"/>
  <c r="GM12" i="14"/>
  <c r="GE12" i="14"/>
  <c r="FU12" i="14"/>
  <c r="FD12" i="14"/>
  <c r="EV12" i="14"/>
  <c r="CX12" i="14"/>
  <c r="CY12" i="14" s="1"/>
  <c r="BP12" i="14"/>
  <c r="BH12" i="14"/>
  <c r="AZ12" i="14"/>
  <c r="HV11" i="14"/>
  <c r="HU11" i="14" s="1"/>
  <c r="HM11" i="14"/>
  <c r="HL11" i="14" s="1"/>
  <c r="HF11" i="14"/>
  <c r="HE11" i="14" s="1"/>
  <c r="GY11" i="14"/>
  <c r="GX11" i="14" s="1"/>
  <c r="GR11" i="14"/>
  <c r="GM11" i="14"/>
  <c r="GE11" i="14"/>
  <c r="FU11" i="14"/>
  <c r="FD11" i="14"/>
  <c r="EV11" i="14"/>
  <c r="CX11" i="14"/>
  <c r="BP11" i="14"/>
  <c r="BH11" i="14"/>
  <c r="AZ11" i="14"/>
  <c r="HV10" i="14"/>
  <c r="HU10" i="14" s="1"/>
  <c r="HM10" i="14"/>
  <c r="HL10" i="14" s="1"/>
  <c r="HF10" i="14"/>
  <c r="HE10" i="14" s="1"/>
  <c r="GY10" i="14"/>
  <c r="GX10" i="14"/>
  <c r="GR10" i="14"/>
  <c r="GM10" i="14"/>
  <c r="GE10" i="14"/>
  <c r="FU10" i="14"/>
  <c r="FD10" i="14"/>
  <c r="EV10" i="14"/>
  <c r="CX10" i="14"/>
  <c r="CP10" i="14"/>
  <c r="BP10" i="14"/>
  <c r="BH10" i="14"/>
  <c r="AZ10" i="14"/>
  <c r="HV9" i="14"/>
  <c r="HU9" i="14" s="1"/>
  <c r="HM9" i="14"/>
  <c r="HL9" i="14" s="1"/>
  <c r="HF9" i="14"/>
  <c r="HE9" i="14" s="1"/>
  <c r="GY9" i="14"/>
  <c r="GX9" i="14"/>
  <c r="GR9" i="14"/>
  <c r="GM9" i="14"/>
  <c r="GE9" i="14"/>
  <c r="FU9" i="14"/>
  <c r="FD9" i="14"/>
  <c r="EV9" i="14"/>
  <c r="CX9" i="14"/>
  <c r="CY9" i="14" s="1"/>
  <c r="CP9" i="14"/>
  <c r="BP9" i="14"/>
  <c r="BH9" i="14"/>
  <c r="AZ9" i="14"/>
  <c r="IS8" i="14"/>
  <c r="HV8" i="14"/>
  <c r="HU8" i="14" s="1"/>
  <c r="HM8" i="14"/>
  <c r="HL8" i="14" s="1"/>
  <c r="HF8" i="14"/>
  <c r="HE8" i="14" s="1"/>
  <c r="GY8" i="14"/>
  <c r="GX8" i="14" s="1"/>
  <c r="GR8" i="14"/>
  <c r="GM8" i="14"/>
  <c r="GE8" i="14"/>
  <c r="FU8" i="14"/>
  <c r="FD8" i="14"/>
  <c r="EV8" i="14"/>
  <c r="CX8" i="14"/>
  <c r="CP8" i="14"/>
  <c r="BP8" i="14"/>
  <c r="BR8" i="14" s="1"/>
  <c r="BH8" i="14"/>
  <c r="BI8" i="14" s="1"/>
  <c r="AZ8" i="14"/>
  <c r="BA8" i="14" s="1"/>
  <c r="AY8" i="14" s="1"/>
  <c r="IS7" i="14"/>
  <c r="HV7" i="14"/>
  <c r="HU7" i="14" s="1"/>
  <c r="HM7" i="14"/>
  <c r="HL7" i="14" s="1"/>
  <c r="HF7" i="14"/>
  <c r="HE7" i="14" s="1"/>
  <c r="GY7" i="14"/>
  <c r="GX7" i="14" s="1"/>
  <c r="GR7" i="14"/>
  <c r="GM7" i="14"/>
  <c r="GE7" i="14"/>
  <c r="FU7" i="14"/>
  <c r="FD7" i="14"/>
  <c r="EV7" i="14"/>
  <c r="EW7" i="14" s="1"/>
  <c r="CX7" i="14"/>
  <c r="CP7" i="14"/>
  <c r="BP7" i="14"/>
  <c r="BH7" i="14"/>
  <c r="AZ7" i="14"/>
  <c r="IS6" i="14"/>
  <c r="HV6" i="14"/>
  <c r="HU6" i="14" s="1"/>
  <c r="HM6" i="14"/>
  <c r="HL6" i="14" s="1"/>
  <c r="HF6" i="14"/>
  <c r="HE6" i="14" s="1"/>
  <c r="GY6" i="14"/>
  <c r="GX6" i="14" s="1"/>
  <c r="GR6" i="14"/>
  <c r="GM6" i="14"/>
  <c r="GE6" i="14"/>
  <c r="FU6" i="14"/>
  <c r="FD6" i="14"/>
  <c r="EV6" i="14"/>
  <c r="CX6" i="14"/>
  <c r="CP6" i="14"/>
  <c r="BP6" i="14"/>
  <c r="BR6" i="14" s="1"/>
  <c r="BH6" i="14"/>
  <c r="BI6" i="14" s="1"/>
  <c r="AZ6" i="14"/>
  <c r="BA6" i="14" s="1"/>
  <c r="AY6" i="14" s="1"/>
  <c r="AM6" i="14"/>
  <c r="AM7" i="14" s="1"/>
  <c r="IS5" i="14"/>
  <c r="HV5" i="14"/>
  <c r="HU5" i="14" s="1"/>
  <c r="HM5" i="14"/>
  <c r="HL5" i="14" s="1"/>
  <c r="HF5" i="14"/>
  <c r="HE5" i="14" s="1"/>
  <c r="GY5" i="14"/>
  <c r="GX5" i="14" s="1"/>
  <c r="GR5" i="14"/>
  <c r="GM5" i="14"/>
  <c r="GE5" i="14"/>
  <c r="FU5" i="14"/>
  <c r="FD5" i="14"/>
  <c r="EV5" i="14"/>
  <c r="CX5" i="14"/>
  <c r="CP5" i="14"/>
  <c r="BP5" i="14"/>
  <c r="BH5" i="14"/>
  <c r="AZ5" i="14"/>
  <c r="IS4" i="14"/>
  <c r="HV4" i="14"/>
  <c r="HU4" i="14" s="1"/>
  <c r="HM4" i="14"/>
  <c r="HL4" i="14" s="1"/>
  <c r="HF4" i="14"/>
  <c r="HE4" i="14" s="1"/>
  <c r="GY4" i="14"/>
  <c r="GX4" i="14" s="1"/>
  <c r="GR4" i="14"/>
  <c r="GM4" i="14"/>
  <c r="GE4" i="14"/>
  <c r="FU4" i="14"/>
  <c r="FD4" i="14"/>
  <c r="EV4" i="14"/>
  <c r="CX4" i="14"/>
  <c r="CP4" i="14"/>
  <c r="BP4" i="14"/>
  <c r="BH4" i="14"/>
  <c r="AZ4" i="14"/>
  <c r="IS3" i="14"/>
  <c r="HV3" i="14"/>
  <c r="HU3" i="14" s="1"/>
  <c r="HM3" i="14"/>
  <c r="HL3" i="14" s="1"/>
  <c r="HF3" i="14"/>
  <c r="HE3" i="14" s="1"/>
  <c r="GY3" i="14"/>
  <c r="GX3" i="14" s="1"/>
  <c r="GR3" i="14"/>
  <c r="GM3" i="14"/>
  <c r="GE3" i="14"/>
  <c r="FU3" i="14"/>
  <c r="FD3" i="14"/>
  <c r="EV3" i="14"/>
  <c r="CX3" i="14"/>
  <c r="CP3" i="14"/>
  <c r="BP3" i="14"/>
  <c r="BH3" i="14"/>
  <c r="AZ3" i="14"/>
  <c r="IT2" i="14"/>
  <c r="IC2" i="14"/>
  <c r="HV2" i="14"/>
  <c r="HU2" i="14" s="1"/>
  <c r="HM2" i="14"/>
  <c r="HL2" i="14" s="1"/>
  <c r="HF2" i="14"/>
  <c r="HE2" i="14" s="1"/>
  <c r="GY2" i="14"/>
  <c r="GX2" i="14" s="1"/>
  <c r="GR2" i="14"/>
  <c r="GM2" i="14"/>
  <c r="GF2" i="14"/>
  <c r="GE2" i="14"/>
  <c r="GD2" i="14" s="1"/>
  <c r="FV2" i="14"/>
  <c r="FU2" i="14"/>
  <c r="FT2" i="14" s="1"/>
  <c r="FD2" i="14"/>
  <c r="FE2" i="14" s="1"/>
  <c r="EV2" i="14"/>
  <c r="DP2" i="14"/>
  <c r="DP3" i="14" s="1"/>
  <c r="DP4" i="14" s="1"/>
  <c r="DP5" i="14" s="1"/>
  <c r="DP6" i="14" s="1"/>
  <c r="DP7" i="14" s="1"/>
  <c r="DP8" i="14" s="1"/>
  <c r="DP9" i="14" s="1"/>
  <c r="DP10" i="14" s="1"/>
  <c r="DP11" i="14" s="1"/>
  <c r="DP12" i="14" s="1"/>
  <c r="DP13" i="14" s="1"/>
  <c r="DP14" i="14" s="1"/>
  <c r="DP15" i="14" s="1"/>
  <c r="DE2" i="14"/>
  <c r="DE3" i="14" s="1"/>
  <c r="DE4" i="14" s="1"/>
  <c r="DE5" i="14" s="1"/>
  <c r="DE6" i="14" s="1"/>
  <c r="DE7" i="14" s="1"/>
  <c r="DE8" i="14" s="1"/>
  <c r="DE9" i="14" s="1"/>
  <c r="DE10" i="14" s="1"/>
  <c r="DE11" i="14" s="1"/>
  <c r="DE12" i="14" s="1"/>
  <c r="DE13" i="14" s="1"/>
  <c r="DE14" i="14" s="1"/>
  <c r="DE15" i="14" s="1"/>
  <c r="DE16" i="14" s="1"/>
  <c r="DE17" i="14" s="1"/>
  <c r="DE18" i="14" s="1"/>
  <c r="CX2" i="14"/>
  <c r="CP2" i="14"/>
  <c r="CO2" i="14" s="1"/>
  <c r="CH2" i="14"/>
  <c r="CH3" i="14" s="1"/>
  <c r="BZ2" i="14"/>
  <c r="BZ3" i="14" s="1"/>
  <c r="BP2" i="14"/>
  <c r="BH2" i="14"/>
  <c r="BI2" i="14" s="1"/>
  <c r="AZ2" i="14"/>
  <c r="AS2" i="14"/>
  <c r="AR2" i="14" s="1"/>
  <c r="AM2" i="14"/>
  <c r="AL3" i="14" s="1"/>
  <c r="AL2" i="14"/>
  <c r="AG2" i="14"/>
  <c r="AF2" i="14" s="1"/>
  <c r="AA2" i="14"/>
  <c r="Z3" i="14" s="1"/>
  <c r="Z2" i="14"/>
  <c r="H2" i="14"/>
  <c r="G2" i="14" s="1"/>
  <c r="JY1" i="14"/>
  <c r="JX1" i="14"/>
  <c r="FK1" i="14"/>
  <c r="FK2" i="14" s="1"/>
  <c r="KH15" i="14" l="1"/>
  <c r="KH11" i="14"/>
  <c r="KH7" i="14"/>
  <c r="KH2" i="14"/>
  <c r="KI6" i="14"/>
  <c r="KI2" i="14"/>
  <c r="KH17" i="14"/>
  <c r="KH13" i="14"/>
  <c r="KH9" i="14"/>
  <c r="KH4" i="14"/>
  <c r="KI8" i="14"/>
  <c r="KI4" i="14"/>
  <c r="KH16" i="14"/>
  <c r="KH12" i="14"/>
  <c r="KH8" i="14"/>
  <c r="KH3" i="14"/>
  <c r="KI7" i="14"/>
  <c r="KI3" i="14"/>
  <c r="JZ3" i="14" s="1"/>
  <c r="KH14" i="14"/>
  <c r="KH10" i="14"/>
  <c r="KH5" i="14"/>
  <c r="KH6" i="14"/>
  <c r="KI5" i="14"/>
  <c r="BQ13" i="14"/>
  <c r="BO13" i="14" s="1"/>
  <c r="EW3" i="14"/>
  <c r="CY2" i="14"/>
  <c r="FH662" i="14"/>
  <c r="F661" i="14"/>
  <c r="J598" i="14"/>
  <c r="K599" i="14"/>
  <c r="L599" i="14" s="1"/>
  <c r="L601" i="14" s="1"/>
  <c r="CO3" i="14"/>
  <c r="CO4" i="14" s="1"/>
  <c r="CO5" i="14" s="1"/>
  <c r="CO6" i="14" s="1"/>
  <c r="CO7" i="14" s="1"/>
  <c r="CO8" i="14" s="1"/>
  <c r="CO9" i="14" s="1"/>
  <c r="CO10" i="14" s="1"/>
  <c r="I598" i="14"/>
  <c r="DD2" i="14"/>
  <c r="DD3" i="14" s="1"/>
  <c r="DD4" i="14" s="1"/>
  <c r="DD5" i="14" s="1"/>
  <c r="DD6" i="14" s="1"/>
  <c r="DD7" i="14" s="1"/>
  <c r="DD8" i="14" s="1"/>
  <c r="DD9" i="14" s="1"/>
  <c r="DD10" i="14" s="1"/>
  <c r="DD11" i="14" s="1"/>
  <c r="DD12" i="14" s="1"/>
  <c r="DD13" i="14" s="1"/>
  <c r="DD14" i="14" s="1"/>
  <c r="DD15" i="14" s="1"/>
  <c r="DD16" i="14" s="1"/>
  <c r="DD17" i="14" s="1"/>
  <c r="DD18" i="14" s="1"/>
  <c r="BA7" i="14"/>
  <c r="AY7" i="14" s="1"/>
  <c r="BR19" i="14"/>
  <c r="BR18" i="14" s="1"/>
  <c r="BR17" i="14" s="1"/>
  <c r="BR16" i="14" s="1"/>
  <c r="J601" i="14"/>
  <c r="CI2" i="14"/>
  <c r="CG2" i="14" s="1"/>
  <c r="H601" i="14"/>
  <c r="E661" i="14"/>
  <c r="BZ661" i="14" s="1"/>
  <c r="AA3" i="14"/>
  <c r="AA4" i="14" s="1"/>
  <c r="Z5" i="14" s="1"/>
  <c r="GD3" i="14"/>
  <c r="GG2" i="14" s="1"/>
  <c r="GH2" i="14" s="1"/>
  <c r="CY4" i="14"/>
  <c r="CY5" i="14"/>
  <c r="DO2" i="14"/>
  <c r="DO3" i="14" s="1"/>
  <c r="DO4" i="14" s="1"/>
  <c r="DO5" i="14" s="1"/>
  <c r="DO6" i="14" s="1"/>
  <c r="DO7" i="14" s="1"/>
  <c r="DO8" i="14" s="1"/>
  <c r="DO9" i="14" s="1"/>
  <c r="DO10" i="14" s="1"/>
  <c r="DO11" i="14" s="1"/>
  <c r="DO12" i="14" s="1"/>
  <c r="DO13" i="14" s="1"/>
  <c r="DO14" i="14" s="1"/>
  <c r="DO15" i="14" s="1"/>
  <c r="AM3" i="14"/>
  <c r="AM4" i="14" s="1"/>
  <c r="AL5" i="14" s="1"/>
  <c r="BQ6" i="14"/>
  <c r="BO6" i="14" s="1"/>
  <c r="BQ8" i="14"/>
  <c r="BQ9" i="14" s="1"/>
  <c r="BQ10" i="14" s="1"/>
  <c r="BA12" i="14"/>
  <c r="AY12" i="14" s="1"/>
  <c r="BR12" i="14"/>
  <c r="BR11" i="14" s="1"/>
  <c r="BR10" i="14" s="1"/>
  <c r="BA19" i="14"/>
  <c r="BA18" i="14" s="1"/>
  <c r="AY18" i="14" s="1"/>
  <c r="I601" i="14"/>
  <c r="FI660" i="14"/>
  <c r="FI662" i="14" s="1"/>
  <c r="BA5" i="14"/>
  <c r="AY5" i="14" s="1"/>
  <c r="BR14" i="14"/>
  <c r="FT3" i="14"/>
  <c r="FT4" i="14" s="1"/>
  <c r="FT5" i="14" s="1"/>
  <c r="FT6" i="14" s="1"/>
  <c r="FT7" i="14" s="1"/>
  <c r="FT8" i="14" s="1"/>
  <c r="FT9" i="14" s="1"/>
  <c r="FT10" i="14" s="1"/>
  <c r="FT11" i="14" s="1"/>
  <c r="FT12" i="14" s="1"/>
  <c r="FT13" i="14" s="1"/>
  <c r="FT14" i="14" s="1"/>
  <c r="FT15" i="14" s="1"/>
  <c r="FT16" i="14" s="1"/>
  <c r="FT17" i="14" s="1"/>
  <c r="FT18" i="14" s="1"/>
  <c r="FT19" i="14" s="1"/>
  <c r="FT20" i="14" s="1"/>
  <c r="GL2" i="14"/>
  <c r="BA14" i="14"/>
  <c r="AY14" i="14" s="1"/>
  <c r="BQ15" i="14"/>
  <c r="BQ16" i="14" s="1"/>
  <c r="BI3" i="14"/>
  <c r="BG2" i="14"/>
  <c r="CH4" i="14"/>
  <c r="IC3" i="14"/>
  <c r="IC4" i="14" s="1"/>
  <c r="IC5" i="14" s="1"/>
  <c r="IC6" i="14" s="1"/>
  <c r="IC7" i="14" s="1"/>
  <c r="IC8" i="14" s="1"/>
  <c r="IC9" i="14" s="1"/>
  <c r="IC10" i="14" s="1"/>
  <c r="IC11" i="14" s="1"/>
  <c r="IC12" i="14" s="1"/>
  <c r="IC13" i="14" s="1"/>
  <c r="IC14" i="14" s="1"/>
  <c r="IC15" i="14" s="1"/>
  <c r="IC16" i="14" s="1"/>
  <c r="FK3" i="14"/>
  <c r="FJ2" i="14"/>
  <c r="CA3" i="14"/>
  <c r="BZ4" i="14"/>
  <c r="IT6" i="14"/>
  <c r="IT8" i="14"/>
  <c r="FE6" i="14"/>
  <c r="FE8" i="14"/>
  <c r="CY10" i="14"/>
  <c r="FE11" i="14"/>
  <c r="BI14" i="14"/>
  <c r="BG14" i="14" s="1"/>
  <c r="BQ2" i="14"/>
  <c r="CA2" i="14"/>
  <c r="EW2" i="14"/>
  <c r="FE19" i="14"/>
  <c r="FE17" i="14"/>
  <c r="FE16" i="14"/>
  <c r="FE5" i="14"/>
  <c r="FE13" i="14"/>
  <c r="IU2" i="14"/>
  <c r="IV2" i="14" s="1"/>
  <c r="IW2" i="14" s="1"/>
  <c r="IX2" i="14" s="1"/>
  <c r="IY2" i="14" s="1"/>
  <c r="BR5" i="14"/>
  <c r="BR4" i="14" s="1"/>
  <c r="BR3" i="14" s="1"/>
  <c r="BR2" i="14" s="1"/>
  <c r="CY6" i="14"/>
  <c r="BR7" i="14"/>
  <c r="FE7" i="14"/>
  <c r="EW9" i="14"/>
  <c r="EW10" i="14"/>
  <c r="EW12" i="14"/>
  <c r="AG3" i="14"/>
  <c r="AS3" i="14"/>
  <c r="CY3" i="14"/>
  <c r="FE3" i="14"/>
  <c r="AL4" i="14"/>
  <c r="IT4" i="14"/>
  <c r="IT5" i="14"/>
  <c r="AM8" i="14"/>
  <c r="AL8" i="14"/>
  <c r="BI7" i="14"/>
  <c r="BG7" i="14" s="1"/>
  <c r="BG6" i="14"/>
  <c r="BG8" i="14"/>
  <c r="BI9" i="14"/>
  <c r="CY8" i="14"/>
  <c r="FE9" i="14"/>
  <c r="FE10" i="14"/>
  <c r="FE12" i="14"/>
  <c r="EW19" i="14"/>
  <c r="EW17" i="14"/>
  <c r="EW16" i="14"/>
  <c r="EW13" i="14"/>
  <c r="CY11" i="14"/>
  <c r="CY15" i="14"/>
  <c r="CY7" i="14"/>
  <c r="IT3" i="14"/>
  <c r="EW4" i="14"/>
  <c r="FE4" i="14"/>
  <c r="EW5" i="14"/>
  <c r="EW6" i="14"/>
  <c r="IT7" i="14"/>
  <c r="EW8" i="14"/>
  <c r="EW11" i="14"/>
  <c r="BR9" i="14"/>
  <c r="BQ17" i="14"/>
  <c r="AL7" i="14"/>
  <c r="FE14" i="14"/>
  <c r="BI16" i="14"/>
  <c r="BG16" i="14" s="1"/>
  <c r="BG15" i="14"/>
  <c r="FE15" i="14"/>
  <c r="EW18" i="14"/>
  <c r="EW14" i="14"/>
  <c r="EW15" i="14"/>
  <c r="FE18" i="14"/>
  <c r="H431" i="14"/>
  <c r="H600" i="14"/>
  <c r="I602" i="14"/>
  <c r="H603" i="14"/>
  <c r="I600" i="14"/>
  <c r="J602" i="14"/>
  <c r="I603" i="14"/>
  <c r="J600" i="14"/>
  <c r="J603" i="14"/>
  <c r="I662" i="14"/>
  <c r="I661" i="14"/>
  <c r="J660" i="14"/>
  <c r="J663" i="14" s="1"/>
  <c r="H602" i="14"/>
  <c r="DZ659" i="14"/>
  <c r="G661" i="14"/>
  <c r="F662" i="14"/>
  <c r="BZ662" i="14"/>
  <c r="DY662" i="14" s="1"/>
  <c r="E663" i="14"/>
  <c r="BZ663" i="14" s="1"/>
  <c r="DY663" i="14" s="1"/>
  <c r="I663" i="14"/>
  <c r="FH663" i="14"/>
  <c r="H661" i="14"/>
  <c r="G662" i="14"/>
  <c r="F663" i="14"/>
  <c r="FI663" i="14"/>
  <c r="BZ660" i="14"/>
  <c r="CK660" i="14" s="1"/>
  <c r="CL660" i="14" s="1"/>
  <c r="CM660" i="14" s="1"/>
  <c r="CP660" i="14" s="1"/>
  <c r="FH661" i="14"/>
  <c r="H662" i="14"/>
  <c r="G663" i="14"/>
  <c r="H663" i="14"/>
  <c r="KJ3" i="14"/>
  <c r="Z4" i="14" l="1"/>
  <c r="FW2" i="14"/>
  <c r="FX2" i="14" s="1"/>
  <c r="IU3" i="14"/>
  <c r="IV3" i="14" s="1"/>
  <c r="IW3" i="14" s="1"/>
  <c r="IX3" i="14" s="1"/>
  <c r="IY3" i="14" s="1"/>
  <c r="K600" i="14"/>
  <c r="L600" i="14"/>
  <c r="BQ7" i="14"/>
  <c r="BO7" i="14" s="1"/>
  <c r="L603" i="14"/>
  <c r="J662" i="14"/>
  <c r="L602" i="14"/>
  <c r="M599" i="14"/>
  <c r="M602" i="14" s="1"/>
  <c r="AY19" i="14"/>
  <c r="IU5" i="14"/>
  <c r="IV5" i="14" s="1"/>
  <c r="IW5" i="14" s="1"/>
  <c r="IX5" i="14" s="1"/>
  <c r="IY5" i="14" s="1"/>
  <c r="CK661" i="14"/>
  <c r="CL661" i="14" s="1"/>
  <c r="CM661" i="14" s="1"/>
  <c r="CP661" i="14" s="1"/>
  <c r="BQ14" i="14"/>
  <c r="BO14" i="14" s="1"/>
  <c r="AA5" i="14"/>
  <c r="AA6" i="14" s="1"/>
  <c r="K603" i="14"/>
  <c r="K602" i="14"/>
  <c r="K601" i="14"/>
  <c r="L598" i="14"/>
  <c r="K598" i="14"/>
  <c r="FJ3" i="14"/>
  <c r="BO16" i="14"/>
  <c r="AM5" i="14"/>
  <c r="AL6" i="14" s="1"/>
  <c r="BO17" i="14"/>
  <c r="CN2" i="14"/>
  <c r="CN3" i="14" s="1"/>
  <c r="CN4" i="14" s="1"/>
  <c r="CN5" i="14" s="1"/>
  <c r="CN6" i="14" s="1"/>
  <c r="CN7" i="14" s="1"/>
  <c r="CN8" i="14" s="1"/>
  <c r="CN9" i="14" s="1"/>
  <c r="CN10" i="14" s="1"/>
  <c r="GD4" i="14"/>
  <c r="GD5" i="14" s="1"/>
  <c r="GD6" i="14" s="1"/>
  <c r="GD7" i="14" s="1"/>
  <c r="GD8" i="14" s="1"/>
  <c r="GD9" i="14" s="1"/>
  <c r="GD10" i="14" s="1"/>
  <c r="GD11" i="14" s="1"/>
  <c r="GD12" i="14" s="1"/>
  <c r="GD13" i="14" s="1"/>
  <c r="GD14" i="14" s="1"/>
  <c r="GD15" i="14" s="1"/>
  <c r="GD16" i="14" s="1"/>
  <c r="GD17" i="14" s="1"/>
  <c r="GD18" i="14" s="1"/>
  <c r="GD19" i="14" s="1"/>
  <c r="GD20" i="14" s="1"/>
  <c r="BO8" i="14"/>
  <c r="CI3" i="14"/>
  <c r="CG3" i="14" s="1"/>
  <c r="BA11" i="14"/>
  <c r="DY660" i="14"/>
  <c r="BQ18" i="14"/>
  <c r="BO18" i="14" s="1"/>
  <c r="IU4" i="14"/>
  <c r="IV4" i="14" s="1"/>
  <c r="IW4" i="14" s="1"/>
  <c r="IX4" i="14" s="1"/>
  <c r="IY4" i="14" s="1"/>
  <c r="CQ660" i="14"/>
  <c r="IU7" i="14"/>
  <c r="IV7" i="14" s="1"/>
  <c r="IW7" i="14" s="1"/>
  <c r="IX7" i="14" s="1"/>
  <c r="IY7" i="14" s="1"/>
  <c r="BQ11" i="14"/>
  <c r="BQ12" i="14" s="1"/>
  <c r="BO12" i="14" s="1"/>
  <c r="BO10" i="14"/>
  <c r="BA17" i="14"/>
  <c r="AY17" i="14" s="1"/>
  <c r="BO9" i="14"/>
  <c r="BO15" i="14"/>
  <c r="FI661" i="14"/>
  <c r="FJ660" i="14"/>
  <c r="FF2" i="14"/>
  <c r="CZ2" i="14"/>
  <c r="CZ4" i="14" s="1"/>
  <c r="BA4" i="14"/>
  <c r="KA3" i="14"/>
  <c r="FV3" i="14"/>
  <c r="FW3" i="14" s="1"/>
  <c r="FS2" i="14"/>
  <c r="FQ2" i="14" s="1"/>
  <c r="CK663" i="14"/>
  <c r="CL663" i="14" s="1"/>
  <c r="CM663" i="14" s="1"/>
  <c r="CP663" i="14" s="1"/>
  <c r="CQ663" i="14" s="1"/>
  <c r="J661" i="14"/>
  <c r="K660" i="14"/>
  <c r="DY661" i="14"/>
  <c r="JZ7" i="14"/>
  <c r="JZ6" i="14"/>
  <c r="JZ5" i="14"/>
  <c r="KJ13" i="14"/>
  <c r="JZ13" i="14"/>
  <c r="JZ9" i="14"/>
  <c r="KJ9" i="14"/>
  <c r="JZ15" i="14"/>
  <c r="KJ15" i="14"/>
  <c r="AL9" i="14"/>
  <c r="AM9" i="14"/>
  <c r="AS4" i="14"/>
  <c r="AR3" i="14"/>
  <c r="AR216" i="14" s="1"/>
  <c r="AR229" i="14" s="1"/>
  <c r="AR230" i="14" s="1"/>
  <c r="AR231" i="14" s="1"/>
  <c r="AR232" i="14" s="1"/>
  <c r="AR233" i="14" s="1"/>
  <c r="AR240" i="14" s="1"/>
  <c r="AR241" i="14" s="1"/>
  <c r="EX2" i="14"/>
  <c r="EX4" i="14" s="1"/>
  <c r="EA659" i="14"/>
  <c r="CK662" i="14"/>
  <c r="CL662" i="14" s="1"/>
  <c r="CM662" i="14" s="1"/>
  <c r="CP662" i="14" s="1"/>
  <c r="BI17" i="14"/>
  <c r="JZ11" i="14"/>
  <c r="KJ11" i="14"/>
  <c r="KJ12" i="14"/>
  <c r="JZ12" i="14"/>
  <c r="JZ4" i="14"/>
  <c r="JZ10" i="14"/>
  <c r="KJ10" i="14"/>
  <c r="AG4" i="14"/>
  <c r="AF3" i="14"/>
  <c r="IB2" i="14"/>
  <c r="IB3" i="14" s="1"/>
  <c r="CH5" i="14"/>
  <c r="KJ17" i="14"/>
  <c r="JZ17" i="14"/>
  <c r="BG9" i="14"/>
  <c r="BI10" i="14"/>
  <c r="BO2" i="14"/>
  <c r="IU8" i="14"/>
  <c r="IV8" i="14" s="1"/>
  <c r="IW8" i="14" s="1"/>
  <c r="IX8" i="14" s="1"/>
  <c r="IY8" i="14" s="1"/>
  <c r="FK216" i="14"/>
  <c r="FK229" i="14" s="1"/>
  <c r="FK230" i="14" s="1"/>
  <c r="FK231" i="14" s="1"/>
  <c r="FK232" i="14" s="1"/>
  <c r="FK233" i="14" s="1"/>
  <c r="FK240" i="14" s="1"/>
  <c r="FK241" i="14" s="1"/>
  <c r="FK4" i="14"/>
  <c r="FK5" i="14" s="1"/>
  <c r="FK6" i="14" s="1"/>
  <c r="JZ2" i="14"/>
  <c r="JZ14" i="14"/>
  <c r="KJ14" i="14"/>
  <c r="JZ8" i="14"/>
  <c r="KJ8" i="14"/>
  <c r="JZ16" i="14"/>
  <c r="KJ16" i="14"/>
  <c r="IU6" i="14"/>
  <c r="IV6" i="14" s="1"/>
  <c r="IW6" i="14" s="1"/>
  <c r="IX6" i="14" s="1"/>
  <c r="IY6" i="14" s="1"/>
  <c r="BZ5" i="14"/>
  <c r="CA4" i="14"/>
  <c r="GC2" i="14"/>
  <c r="GF3" i="14"/>
  <c r="BQ3" i="14"/>
  <c r="BI4" i="14"/>
  <c r="BG3" i="14"/>
  <c r="KJ2" i="14"/>
  <c r="KJ7" i="14"/>
  <c r="KJ5" i="14"/>
  <c r="KK3" i="14"/>
  <c r="KJ4" i="14"/>
  <c r="KJ6" i="14"/>
  <c r="CQ662" i="14" l="1"/>
  <c r="BA16" i="14"/>
  <c r="AY16" i="14" s="1"/>
  <c r="M600" i="14"/>
  <c r="M603" i="14"/>
  <c r="M601" i="14"/>
  <c r="M598" i="14"/>
  <c r="Z6" i="14"/>
  <c r="N599" i="14"/>
  <c r="O599" i="14" s="1"/>
  <c r="BQ19" i="14"/>
  <c r="BO19" i="14" s="1"/>
  <c r="CW18" i="14"/>
  <c r="CW14" i="14"/>
  <c r="CW9" i="14"/>
  <c r="CW5" i="14"/>
  <c r="CW12" i="14"/>
  <c r="CW2" i="14"/>
  <c r="CV2" i="14" s="1"/>
  <c r="CU2" i="14" s="1"/>
  <c r="CW17" i="14"/>
  <c r="CW13" i="14"/>
  <c r="CW8" i="14"/>
  <c r="CW4" i="14"/>
  <c r="CW16" i="14"/>
  <c r="CW11" i="14"/>
  <c r="CW7" i="14"/>
  <c r="CW3" i="14"/>
  <c r="CW15" i="14"/>
  <c r="CW10" i="14"/>
  <c r="CW6" i="14"/>
  <c r="FF4" i="14"/>
  <c r="CS660" i="14"/>
  <c r="CI4" i="14"/>
  <c r="CG4" i="14" s="1"/>
  <c r="CQ661" i="14"/>
  <c r="BO11" i="14"/>
  <c r="AY11" i="14"/>
  <c r="BA10" i="14"/>
  <c r="AY4" i="14"/>
  <c r="BA3" i="14"/>
  <c r="FK660" i="14"/>
  <c r="FJ663" i="14"/>
  <c r="FJ661" i="14"/>
  <c r="FJ662" i="14"/>
  <c r="FX3" i="14"/>
  <c r="FV4" i="14" s="1"/>
  <c r="FX4" i="14" s="1"/>
  <c r="KA4" i="14"/>
  <c r="KK6" i="14"/>
  <c r="KA6" i="14"/>
  <c r="KK7" i="14"/>
  <c r="KA7" i="14"/>
  <c r="KB3" i="14"/>
  <c r="KA2" i="14"/>
  <c r="KA5" i="14"/>
  <c r="KK5" i="14"/>
  <c r="BQ4" i="14"/>
  <c r="BO3" i="14"/>
  <c r="KK12" i="14"/>
  <c r="KA12" i="14"/>
  <c r="AA7" i="14"/>
  <c r="Z7" i="14"/>
  <c r="KA15" i="14"/>
  <c r="KK15" i="14"/>
  <c r="GG3" i="14"/>
  <c r="GH3" i="14" s="1"/>
  <c r="CA5" i="14"/>
  <c r="BZ6" i="14"/>
  <c r="KK16" i="14"/>
  <c r="KA16" i="14"/>
  <c r="KK14" i="14"/>
  <c r="KA14" i="14"/>
  <c r="CH6" i="14"/>
  <c r="KK11" i="14"/>
  <c r="KA11" i="14"/>
  <c r="EB659" i="14"/>
  <c r="AS5" i="14"/>
  <c r="AR4" i="14"/>
  <c r="KK13" i="14"/>
  <c r="KA13" i="14"/>
  <c r="L660" i="14"/>
  <c r="K661" i="14"/>
  <c r="K662" i="14"/>
  <c r="CS662" i="14" s="1"/>
  <c r="K663" i="14"/>
  <c r="CS663" i="14" s="1"/>
  <c r="FR2" i="14"/>
  <c r="KA17" i="14"/>
  <c r="KK17" i="14"/>
  <c r="AG5" i="14"/>
  <c r="AF4" i="14"/>
  <c r="AL10" i="14"/>
  <c r="AM10" i="14"/>
  <c r="KA9" i="14"/>
  <c r="KK9" i="14"/>
  <c r="BI5" i="14"/>
  <c r="BG5" i="14" s="1"/>
  <c r="BG4" i="14"/>
  <c r="KA8" i="14"/>
  <c r="KK8" i="14"/>
  <c r="FK7" i="14"/>
  <c r="FK8" i="14" s="1"/>
  <c r="FK9" i="14"/>
  <c r="FK10" i="14" s="1"/>
  <c r="FK11" i="14" s="1"/>
  <c r="FK12" i="14" s="1"/>
  <c r="FK13" i="14" s="1"/>
  <c r="BG10" i="14"/>
  <c r="BI11" i="14"/>
  <c r="FJ4" i="14"/>
  <c r="FJ5" i="14" s="1"/>
  <c r="KA10" i="14"/>
  <c r="KK10" i="14"/>
  <c r="BI18" i="14"/>
  <c r="BG17" i="14"/>
  <c r="EU23" i="14"/>
  <c r="ET23" i="14" s="1"/>
  <c r="EU16" i="14"/>
  <c r="ET16" i="14" s="1"/>
  <c r="EU14" i="14"/>
  <c r="ET14" i="14" s="1"/>
  <c r="EU22" i="14"/>
  <c r="EU18" i="14"/>
  <c r="EU20" i="14"/>
  <c r="EU21" i="14"/>
  <c r="EU19" i="14"/>
  <c r="EU17" i="14"/>
  <c r="ET17" i="14" s="1"/>
  <c r="EU13" i="14"/>
  <c r="ET13" i="14" s="1"/>
  <c r="EU6" i="14"/>
  <c r="ET6" i="14" s="1"/>
  <c r="EU4" i="14"/>
  <c r="ET4" i="14" s="1"/>
  <c r="EU15" i="14"/>
  <c r="ET15" i="14" s="1"/>
  <c r="EU12" i="14"/>
  <c r="ET12" i="14" s="1"/>
  <c r="EU7" i="14"/>
  <c r="EU11" i="14"/>
  <c r="EU8" i="14"/>
  <c r="ET8" i="14" s="1"/>
  <c r="EU10" i="14"/>
  <c r="ET10" i="14" s="1"/>
  <c r="EU9" i="14"/>
  <c r="EU2" i="14"/>
  <c r="ET2" i="14" s="1"/>
  <c r="EU5" i="14"/>
  <c r="ET5" i="14" s="1"/>
  <c r="EU3" i="14"/>
  <c r="ET3" i="14" s="1"/>
  <c r="KK4" i="14"/>
  <c r="KL3" i="14"/>
  <c r="KK2" i="14"/>
  <c r="ET11" i="14" l="1"/>
  <c r="N602" i="14"/>
  <c r="N601" i="14"/>
  <c r="N600" i="14"/>
  <c r="N598" i="14"/>
  <c r="BQ20" i="14"/>
  <c r="BO20" i="14" s="1"/>
  <c r="N603" i="14"/>
  <c r="CI5" i="14"/>
  <c r="CG5" i="14" s="1"/>
  <c r="GC3" i="14"/>
  <c r="GF4" i="14"/>
  <c r="GG4" i="14" s="1"/>
  <c r="FC29" i="14"/>
  <c r="FB29" i="14" s="1"/>
  <c r="FC25" i="14"/>
  <c r="FC21" i="14"/>
  <c r="FC16" i="14"/>
  <c r="FC12" i="14"/>
  <c r="FC8" i="14"/>
  <c r="FC4" i="14"/>
  <c r="FB4" i="14" s="1"/>
  <c r="FC28" i="14"/>
  <c r="FC24" i="14"/>
  <c r="FC19" i="14"/>
  <c r="FC15" i="14"/>
  <c r="FC11" i="14"/>
  <c r="FC7" i="14"/>
  <c r="FC3" i="14"/>
  <c r="FB3" i="14" s="1"/>
  <c r="FC27" i="14"/>
  <c r="FC23" i="14"/>
  <c r="FC18" i="14"/>
  <c r="FB18" i="14" s="1"/>
  <c r="FC14" i="14"/>
  <c r="FC10" i="14"/>
  <c r="FC6" i="14"/>
  <c r="FB6" i="14" s="1"/>
  <c r="FC2" i="14"/>
  <c r="FB2" i="14" s="1"/>
  <c r="FC26" i="14"/>
  <c r="FC22" i="14"/>
  <c r="FC17" i="14"/>
  <c r="FB17" i="14" s="1"/>
  <c r="FB16" i="14" s="1"/>
  <c r="FC13" i="14"/>
  <c r="FC9" i="14"/>
  <c r="FC5" i="14"/>
  <c r="FB5" i="14" s="1"/>
  <c r="FC20" i="14"/>
  <c r="FS3" i="14"/>
  <c r="FQ3" i="14" s="1"/>
  <c r="CS661" i="14"/>
  <c r="AY10" i="14"/>
  <c r="BA9" i="14"/>
  <c r="AY9" i="14" s="1"/>
  <c r="ET9" i="14"/>
  <c r="ET7" i="14"/>
  <c r="ET22" i="14"/>
  <c r="ET21" i="14" s="1"/>
  <c r="ET20" i="14" s="1"/>
  <c r="ET19" i="14" s="1"/>
  <c r="ET18" i="14" s="1"/>
  <c r="FJ6" i="14"/>
  <c r="FJ7" i="14" s="1"/>
  <c r="FJ8" i="14" s="1"/>
  <c r="FK661" i="14"/>
  <c r="FK663" i="14"/>
  <c r="FK662" i="14"/>
  <c r="AY3" i="14"/>
  <c r="BA2" i="14"/>
  <c r="AY2" i="14" s="1"/>
  <c r="CV3" i="14"/>
  <c r="CV4" i="14" s="1"/>
  <c r="CV5" i="14" s="1"/>
  <c r="CV6" i="14" s="1"/>
  <c r="CV7" i="14" s="1"/>
  <c r="CV8" i="14" s="1"/>
  <c r="CV9" i="14" s="1"/>
  <c r="CV10" i="14" s="1"/>
  <c r="CV11" i="14" s="1"/>
  <c r="CV12" i="14" s="1"/>
  <c r="CV13" i="14" s="1"/>
  <c r="CV14" i="14" s="1"/>
  <c r="CV15" i="14" s="1"/>
  <c r="CV16" i="14" s="1"/>
  <c r="CV17" i="14" s="1"/>
  <c r="CV18" i="14" s="1"/>
  <c r="KC3" i="14"/>
  <c r="KB2" i="14"/>
  <c r="KL4" i="14"/>
  <c r="KB4" i="14"/>
  <c r="FV5" i="14"/>
  <c r="FW5" i="14" s="1"/>
  <c r="FS4" i="14"/>
  <c r="AL11" i="14"/>
  <c r="AM11" i="14"/>
  <c r="KB17" i="14"/>
  <c r="KL17" i="14"/>
  <c r="CH7" i="14"/>
  <c r="CI6" i="14"/>
  <c r="AA8" i="14"/>
  <c r="Z8" i="14"/>
  <c r="FW4" i="14"/>
  <c r="KB5" i="14"/>
  <c r="KL5" i="14"/>
  <c r="BG18" i="14"/>
  <c r="BI19" i="14"/>
  <c r="BG11" i="14"/>
  <c r="BI12" i="14"/>
  <c r="BG12" i="14" s="1"/>
  <c r="KL8" i="14"/>
  <c r="KB8" i="14"/>
  <c r="M660" i="14"/>
  <c r="L662" i="14"/>
  <c r="L661" i="14"/>
  <c r="L663" i="14"/>
  <c r="AS6" i="14"/>
  <c r="AR5" i="14"/>
  <c r="KL16" i="14"/>
  <c r="KB16" i="14"/>
  <c r="KL15" i="14"/>
  <c r="KB15" i="14"/>
  <c r="BO4" i="14"/>
  <c r="BQ5" i="14"/>
  <c r="BO5" i="14" s="1"/>
  <c r="KB6" i="14"/>
  <c r="KL6" i="14"/>
  <c r="KL10" i="14"/>
  <c r="KB10" i="14"/>
  <c r="KL9" i="14"/>
  <c r="KB9" i="14"/>
  <c r="AG6" i="14"/>
  <c r="AF5" i="14"/>
  <c r="EC659" i="14"/>
  <c r="KL11" i="14"/>
  <c r="KB11" i="14"/>
  <c r="CA6" i="14"/>
  <c r="BY2" i="14" s="1"/>
  <c r="BZ7" i="14"/>
  <c r="P599" i="14"/>
  <c r="O598" i="14"/>
  <c r="O601" i="14"/>
  <c r="O603" i="14"/>
  <c r="O600" i="14"/>
  <c r="O602" i="14"/>
  <c r="KB13" i="14"/>
  <c r="KL13" i="14"/>
  <c r="KL14" i="14"/>
  <c r="KB14" i="14"/>
  <c r="KB12" i="14"/>
  <c r="KL12" i="14"/>
  <c r="KL7" i="14"/>
  <c r="KB7" i="14"/>
  <c r="KL2" i="14"/>
  <c r="KM3" i="14"/>
  <c r="FR3" i="14" l="1"/>
  <c r="FB15" i="14"/>
  <c r="GH4" i="14"/>
  <c r="GC4" i="14" s="1"/>
  <c r="FB28" i="14"/>
  <c r="FB27" i="14" s="1"/>
  <c r="FB26" i="14" s="1"/>
  <c r="FB25" i="14" s="1"/>
  <c r="FB24" i="14" s="1"/>
  <c r="FB23" i="14" s="1"/>
  <c r="FB22" i="14" s="1"/>
  <c r="FB21" i="14" s="1"/>
  <c r="FB20" i="14" s="1"/>
  <c r="FB19" i="14" s="1"/>
  <c r="FB14" i="14"/>
  <c r="FB13" i="14" s="1"/>
  <c r="FB12" i="14" s="1"/>
  <c r="FB11" i="14" s="1"/>
  <c r="FB10" i="14" s="1"/>
  <c r="FB9" i="14" s="1"/>
  <c r="FB8" i="14" s="1"/>
  <c r="FB7" i="14" s="1"/>
  <c r="FQ4" i="14"/>
  <c r="FJ9" i="14"/>
  <c r="FJ10" i="14" s="1"/>
  <c r="FJ11" i="14" s="1"/>
  <c r="FJ12" i="14" s="1"/>
  <c r="FJ13" i="14" s="1"/>
  <c r="CU3" i="14"/>
  <c r="CU4" i="14" s="1"/>
  <c r="CU5" i="14" s="1"/>
  <c r="CU6" i="14" s="1"/>
  <c r="CU7" i="14" s="1"/>
  <c r="CU8" i="14" s="1"/>
  <c r="CU9" i="14" s="1"/>
  <c r="CU10" i="14" s="1"/>
  <c r="CU11" i="14" s="1"/>
  <c r="CU12" i="14" s="1"/>
  <c r="CU13" i="14" s="1"/>
  <c r="CU14" i="14" s="1"/>
  <c r="CU15" i="14" s="1"/>
  <c r="CU16" i="14" s="1"/>
  <c r="CU17" i="14" s="1"/>
  <c r="CU18" i="14" s="1"/>
  <c r="KM2" i="14"/>
  <c r="KC2" i="14"/>
  <c r="KD3" i="14"/>
  <c r="KC7" i="14"/>
  <c r="KM7" i="14"/>
  <c r="KM14" i="14"/>
  <c r="KC14" i="14"/>
  <c r="KM17" i="14"/>
  <c r="KC17" i="14"/>
  <c r="FX5" i="14"/>
  <c r="P601" i="14"/>
  <c r="Q599" i="14"/>
  <c r="P598" i="14"/>
  <c r="P602" i="14"/>
  <c r="P600" i="14"/>
  <c r="P603" i="14"/>
  <c r="KC12" i="14"/>
  <c r="KM12" i="14"/>
  <c r="KC13" i="14"/>
  <c r="KM13" i="14"/>
  <c r="AG7" i="14"/>
  <c r="AF6" i="14"/>
  <c r="KM10" i="14"/>
  <c r="KC10" i="14"/>
  <c r="KM15" i="14"/>
  <c r="KC15" i="14"/>
  <c r="AS7" i="14"/>
  <c r="AR6" i="14"/>
  <c r="M662" i="14"/>
  <c r="M661" i="14"/>
  <c r="N660" i="14"/>
  <c r="M663" i="14"/>
  <c r="KM5" i="14"/>
  <c r="KC5" i="14"/>
  <c r="Z9" i="14"/>
  <c r="AA9" i="14"/>
  <c r="KC11" i="14"/>
  <c r="KM11" i="14"/>
  <c r="ED659" i="14"/>
  <c r="BG19" i="14"/>
  <c r="BI20" i="14"/>
  <c r="BG20" i="14" s="1"/>
  <c r="FR4" i="14"/>
  <c r="BZ8" i="14"/>
  <c r="CA7" i="14"/>
  <c r="BY3" i="14" s="1"/>
  <c r="KM9" i="14"/>
  <c r="KC9" i="14"/>
  <c r="KC6" i="14"/>
  <c r="KM6" i="14"/>
  <c r="KC16" i="14"/>
  <c r="KM16" i="14"/>
  <c r="KM8" i="14"/>
  <c r="KC8" i="14"/>
  <c r="CH8" i="14"/>
  <c r="CI7" i="14"/>
  <c r="KM4" i="14"/>
  <c r="KC4" i="14"/>
  <c r="KN3" i="14"/>
  <c r="GF5" i="14" l="1"/>
  <c r="GG5" i="14" s="1"/>
  <c r="KE3" i="14"/>
  <c r="N661" i="14"/>
  <c r="O660" i="14"/>
  <c r="N662" i="14"/>
  <c r="N663" i="14"/>
  <c r="AS8" i="14"/>
  <c r="AR7" i="14"/>
  <c r="BZ9" i="14"/>
  <c r="CA8" i="14"/>
  <c r="BY4" i="14" s="1"/>
  <c r="KD11" i="14"/>
  <c r="KN11" i="14"/>
  <c r="KN12" i="14"/>
  <c r="KD12" i="14"/>
  <c r="KD16" i="14"/>
  <c r="KN16" i="14"/>
  <c r="KN5" i="14"/>
  <c r="KD5" i="14"/>
  <c r="KD15" i="14"/>
  <c r="KN15" i="14"/>
  <c r="AG8" i="14"/>
  <c r="AF7" i="14"/>
  <c r="KD14" i="14"/>
  <c r="KN14" i="14"/>
  <c r="KN6" i="14"/>
  <c r="KD6" i="14"/>
  <c r="CI8" i="14"/>
  <c r="CH9" i="14"/>
  <c r="KD9" i="14"/>
  <c r="KN9" i="14"/>
  <c r="Z10" i="14"/>
  <c r="AA10" i="14"/>
  <c r="KN13" i="14"/>
  <c r="KD13" i="14"/>
  <c r="Q601" i="14"/>
  <c r="R599" i="14"/>
  <c r="Q598" i="14"/>
  <c r="Q603" i="14"/>
  <c r="Q600" i="14"/>
  <c r="Q602" i="14"/>
  <c r="KN17" i="14"/>
  <c r="KD17" i="14"/>
  <c r="KD7" i="14"/>
  <c r="KN7" i="14"/>
  <c r="EE659" i="14"/>
  <c r="KD10" i="14"/>
  <c r="KN10" i="14"/>
  <c r="KD4" i="14"/>
  <c r="KN4" i="14"/>
  <c r="KD8" i="14"/>
  <c r="KN8" i="14"/>
  <c r="FV6" i="14"/>
  <c r="FW6" i="14" s="1"/>
  <c r="FS5" i="14"/>
  <c r="FQ5" i="14" s="1"/>
  <c r="KD2" i="14"/>
  <c r="KN2" i="14"/>
  <c r="N2" i="2"/>
  <c r="KO3" i="14"/>
  <c r="O10" i="2" l="1"/>
  <c r="O37" i="2"/>
  <c r="O236" i="2"/>
  <c r="O208" i="2"/>
  <c r="O209" i="2"/>
  <c r="O162" i="2"/>
  <c r="O213" i="2"/>
  <c r="O167" i="2"/>
  <c r="O121" i="2"/>
  <c r="O182" i="2"/>
  <c r="O115" i="2"/>
  <c r="O63" i="2"/>
  <c r="O50" i="2"/>
  <c r="O35" i="2"/>
  <c r="O20" i="2"/>
  <c r="O202" i="2"/>
  <c r="O168" i="2"/>
  <c r="O93" i="2"/>
  <c r="O186" i="2"/>
  <c r="O13" i="2"/>
  <c r="O18" i="2"/>
  <c r="O65" i="2"/>
  <c r="O102" i="2"/>
  <c r="O58" i="2"/>
  <c r="O123" i="2"/>
  <c r="O54" i="2"/>
  <c r="O66" i="2"/>
  <c r="O112" i="2"/>
  <c r="O160" i="2"/>
  <c r="O27" i="2"/>
  <c r="O87" i="2"/>
  <c r="O90" i="2"/>
  <c r="O94" i="2"/>
  <c r="O96" i="2"/>
  <c r="O135" i="2"/>
  <c r="O143" i="2"/>
  <c r="O188" i="2"/>
  <c r="O33" i="2"/>
  <c r="O61" i="2"/>
  <c r="O156" i="2"/>
  <c r="O172" i="2"/>
  <c r="O179" i="2"/>
  <c r="O194" i="2"/>
  <c r="O124" i="2"/>
  <c r="O144" i="2"/>
  <c r="O252" i="2"/>
  <c r="O243" i="2"/>
  <c r="O266" i="2"/>
  <c r="O222" i="2"/>
  <c r="O254" i="2"/>
  <c r="O28" i="2"/>
  <c r="O152" i="2"/>
  <c r="O15" i="2"/>
  <c r="O42" i="2"/>
  <c r="O113" i="2"/>
  <c r="O79" i="2"/>
  <c r="O101" i="2"/>
  <c r="O119" i="2"/>
  <c r="O80" i="2"/>
  <c r="O14" i="2"/>
  <c r="O25" i="2"/>
  <c r="O131" i="2"/>
  <c r="O185" i="2"/>
  <c r="O187" i="2"/>
  <c r="O136" i="2"/>
  <c r="O184" i="2"/>
  <c r="O176" i="2"/>
  <c r="O234" i="2"/>
  <c r="O263" i="2"/>
  <c r="O219" i="2"/>
  <c r="O5" i="2"/>
  <c r="O229" i="2"/>
  <c r="O133" i="2"/>
  <c r="O125" i="2"/>
  <c r="O51" i="2"/>
  <c r="O24" i="2"/>
  <c r="O171" i="2"/>
  <c r="O257" i="2"/>
  <c r="O224" i="2"/>
  <c r="O204" i="2"/>
  <c r="O177" i="2"/>
  <c r="O158" i="2"/>
  <c r="O205" i="2"/>
  <c r="O151" i="2"/>
  <c r="O253" i="2"/>
  <c r="O159" i="2"/>
  <c r="O83" i="2"/>
  <c r="O62" i="2"/>
  <c r="O47" i="2"/>
  <c r="O34" i="2"/>
  <c r="O8" i="2"/>
  <c r="O201" i="2"/>
  <c r="O155" i="2"/>
  <c r="O89" i="2"/>
  <c r="O183" i="2"/>
  <c r="O38" i="2"/>
  <c r="O86" i="2"/>
  <c r="O106" i="2"/>
  <c r="O76" i="2"/>
  <c r="O139" i="2"/>
  <c r="O74" i="2"/>
  <c r="O241" i="2"/>
  <c r="O9" i="2"/>
  <c r="O59" i="2"/>
  <c r="O100" i="2"/>
  <c r="O103" i="2"/>
  <c r="O126" i="2"/>
  <c r="O142" i="2"/>
  <c r="O165" i="2"/>
  <c r="O191" i="2"/>
  <c r="O110" i="2"/>
  <c r="O118" i="2"/>
  <c r="O127" i="2"/>
  <c r="O122" i="2"/>
  <c r="O161" i="2"/>
  <c r="O223" i="2"/>
  <c r="O120" i="2"/>
  <c r="O132" i="2"/>
  <c r="O235" i="2"/>
  <c r="O7" i="2"/>
  <c r="O43" i="2"/>
  <c r="O264" i="2"/>
  <c r="O216" i="2"/>
  <c r="O265" i="2"/>
  <c r="O170" i="2"/>
  <c r="O154" i="2"/>
  <c r="O242" i="2"/>
  <c r="O141" i="2"/>
  <c r="O225" i="2"/>
  <c r="O137" i="2"/>
  <c r="O82" i="2"/>
  <c r="O52" i="2"/>
  <c r="O46" i="2"/>
  <c r="O4" i="2"/>
  <c r="O178" i="2"/>
  <c r="O55" i="2"/>
  <c r="O75" i="2"/>
  <c r="O206" i="2"/>
  <c r="O19" i="2"/>
  <c r="O26" i="2"/>
  <c r="O44" i="2"/>
  <c r="O107" i="2"/>
  <c r="O218" i="2"/>
  <c r="O111" i="2"/>
  <c r="O45" i="2"/>
  <c r="O81" i="2"/>
  <c r="O198" i="2"/>
  <c r="O153" i="2"/>
  <c r="O207" i="2"/>
  <c r="O21" i="2"/>
  <c r="O41" i="2"/>
  <c r="O260" i="2"/>
  <c r="O212" i="2"/>
  <c r="O217" i="2"/>
  <c r="O166" i="2"/>
  <c r="O237" i="2"/>
  <c r="O200" i="2"/>
  <c r="O64" i="2"/>
  <c r="O36" i="2"/>
  <c r="O226" i="2"/>
  <c r="O109" i="2"/>
  <c r="O53" i="2"/>
  <c r="O60" i="2"/>
  <c r="O73" i="2"/>
  <c r="O230" i="2"/>
  <c r="O192" i="2"/>
  <c r="O203" i="2"/>
  <c r="O197" i="2"/>
  <c r="O128" i="2"/>
  <c r="O267" i="2"/>
  <c r="O32" i="2"/>
  <c r="O97" i="2"/>
  <c r="O95" i="2"/>
  <c r="O114" i="2"/>
  <c r="O138" i="2"/>
  <c r="O231" i="2"/>
  <c r="O238" i="2"/>
  <c r="O251" i="2"/>
  <c r="O134" i="2"/>
  <c r="O199" i="2"/>
  <c r="O140" i="2"/>
  <c r="O6" i="2"/>
  <c r="O163" i="2"/>
  <c r="O193" i="2"/>
  <c r="O164" i="2"/>
  <c r="O29" i="2"/>
  <c r="O169" i="2"/>
  <c r="O210" i="2"/>
  <c r="O88" i="2"/>
  <c r="O108" i="2"/>
  <c r="O173" i="2"/>
  <c r="O157" i="2"/>
  <c r="GH5" i="14"/>
  <c r="GC5" i="14" s="1"/>
  <c r="O2" i="2"/>
  <c r="KF3" i="14"/>
  <c r="CA9" i="14"/>
  <c r="BY5" i="14" s="1"/>
  <c r="BZ10" i="14"/>
  <c r="FX6" i="14"/>
  <c r="KE9" i="14"/>
  <c r="KO9" i="14"/>
  <c r="KE2" i="14"/>
  <c r="KO2" i="14"/>
  <c r="KE4" i="14"/>
  <c r="KO4" i="14"/>
  <c r="KE17" i="14"/>
  <c r="KO17" i="14"/>
  <c r="KO13" i="14"/>
  <c r="KE13" i="14"/>
  <c r="KO6" i="14"/>
  <c r="KE6" i="14"/>
  <c r="AG9" i="14"/>
  <c r="AF8" i="14"/>
  <c r="KE5" i="14"/>
  <c r="KO5" i="14"/>
  <c r="KO12" i="14"/>
  <c r="KE12" i="14"/>
  <c r="EF659" i="14"/>
  <c r="KO7" i="14"/>
  <c r="KE7" i="14"/>
  <c r="R601" i="14"/>
  <c r="S599" i="14"/>
  <c r="R598" i="14"/>
  <c r="R602" i="14"/>
  <c r="R600" i="14"/>
  <c r="R603" i="14"/>
  <c r="Z11" i="14"/>
  <c r="AA11" i="14"/>
  <c r="CI9" i="14"/>
  <c r="CH10" i="14"/>
  <c r="KE14" i="14"/>
  <c r="KO14" i="14"/>
  <c r="KE15" i="14"/>
  <c r="KO15" i="14"/>
  <c r="KO16" i="14"/>
  <c r="KE16" i="14"/>
  <c r="KO11" i="14"/>
  <c r="KE11" i="14"/>
  <c r="P660" i="14"/>
  <c r="O663" i="14"/>
  <c r="O662" i="14"/>
  <c r="O661" i="14"/>
  <c r="FR5" i="14"/>
  <c r="KE8" i="14"/>
  <c r="KO8" i="14"/>
  <c r="KE10" i="14"/>
  <c r="KO10" i="14"/>
  <c r="AS9" i="14"/>
  <c r="AR8" i="14"/>
  <c r="KP3" i="14"/>
  <c r="GF6" i="14" l="1"/>
  <c r="GG6" i="14" s="1"/>
  <c r="C15" i="14"/>
  <c r="H70" i="2" s="1"/>
  <c r="KG3" i="14"/>
  <c r="KP15" i="14"/>
  <c r="KG15" i="14" s="1"/>
  <c r="KF15" i="14"/>
  <c r="CI10" i="14"/>
  <c r="CH11" i="14"/>
  <c r="T599" i="14"/>
  <c r="S598" i="14"/>
  <c r="S601" i="14"/>
  <c r="S602" i="14"/>
  <c r="S603" i="14"/>
  <c r="S600" i="14"/>
  <c r="KF6" i="14"/>
  <c r="KP6" i="14"/>
  <c r="KG6" i="14" s="1"/>
  <c r="KP11" i="14"/>
  <c r="KG11" i="14" s="1"/>
  <c r="KF11" i="14"/>
  <c r="KP4" i="14"/>
  <c r="KG4" i="14" s="1"/>
  <c r="KF4" i="14"/>
  <c r="KP9" i="14"/>
  <c r="KG9" i="14" s="1"/>
  <c r="KF9" i="14"/>
  <c r="KP8" i="14"/>
  <c r="KG8" i="14" s="1"/>
  <c r="KF8" i="14"/>
  <c r="AS10" i="14"/>
  <c r="AR9" i="14"/>
  <c r="KP14" i="14"/>
  <c r="KG14" i="14" s="1"/>
  <c r="KF14" i="14"/>
  <c r="EG659" i="14"/>
  <c r="KF12" i="14"/>
  <c r="KP12" i="14"/>
  <c r="KG12" i="14" s="1"/>
  <c r="AG10" i="14"/>
  <c r="AF9" i="14"/>
  <c r="KP13" i="14"/>
  <c r="KG13" i="14" s="1"/>
  <c r="KF13" i="14"/>
  <c r="KP10" i="14"/>
  <c r="KG10" i="14" s="1"/>
  <c r="KF10" i="14"/>
  <c r="Q660" i="14"/>
  <c r="P661" i="14"/>
  <c r="DM661" i="14" s="1"/>
  <c r="P662" i="14"/>
  <c r="DM662" i="14" s="1"/>
  <c r="DM660" i="14"/>
  <c r="P663" i="14"/>
  <c r="DM663" i="14" s="1"/>
  <c r="KP16" i="14"/>
  <c r="KG16" i="14" s="1"/>
  <c r="KF16" i="14"/>
  <c r="KP7" i="14"/>
  <c r="KG7" i="14" s="1"/>
  <c r="KF7" i="14"/>
  <c r="KF5" i="14"/>
  <c r="KP5" i="14"/>
  <c r="KG5" i="14" s="1"/>
  <c r="KF17" i="14"/>
  <c r="KP17" i="14"/>
  <c r="KG17" i="14" s="1"/>
  <c r="KP2" i="14"/>
  <c r="KG2" i="14" s="1"/>
  <c r="KF2" i="14"/>
  <c r="FS6" i="14"/>
  <c r="FQ6" i="14" s="1"/>
  <c r="FV7" i="14"/>
  <c r="FX7" i="14" s="1"/>
  <c r="CA10" i="14"/>
  <c r="BZ11" i="14"/>
  <c r="H265" i="2" l="1"/>
  <c r="H257" i="2"/>
  <c r="H253" i="2"/>
  <c r="H241" i="2"/>
  <c r="H237" i="2"/>
  <c r="H229" i="2"/>
  <c r="H225" i="2"/>
  <c r="H217" i="2"/>
  <c r="H213" i="2"/>
  <c r="H209" i="2"/>
  <c r="H205" i="2"/>
  <c r="H264" i="2"/>
  <c r="H260" i="2"/>
  <c r="H252" i="2"/>
  <c r="H236" i="2"/>
  <c r="H224" i="2"/>
  <c r="H216" i="2"/>
  <c r="H212" i="2"/>
  <c r="H208" i="2"/>
  <c r="H204" i="2"/>
  <c r="H200" i="2"/>
  <c r="H186" i="2"/>
  <c r="H182" i="2"/>
  <c r="H178" i="2"/>
  <c r="H171" i="2"/>
  <c r="H167" i="2"/>
  <c r="H163" i="2"/>
  <c r="H159" i="2"/>
  <c r="H155" i="2"/>
  <c r="H151" i="2"/>
  <c r="H185" i="2"/>
  <c r="H177" i="2"/>
  <c r="H170" i="2"/>
  <c r="H166" i="2"/>
  <c r="H162" i="2"/>
  <c r="H158" i="2"/>
  <c r="H154" i="2"/>
  <c r="H141" i="2"/>
  <c r="H137" i="2"/>
  <c r="H133" i="2"/>
  <c r="H125" i="2"/>
  <c r="H121" i="2"/>
  <c r="H251" i="2"/>
  <c r="H238" i="2"/>
  <c r="H113" i="2"/>
  <c r="H109" i="2"/>
  <c r="H101" i="2"/>
  <c r="H97" i="2"/>
  <c r="H93" i="2"/>
  <c r="H89" i="2"/>
  <c r="H82" i="2"/>
  <c r="H74" i="2"/>
  <c r="H66" i="2"/>
  <c r="H62" i="2"/>
  <c r="H58" i="2"/>
  <c r="H54" i="2"/>
  <c r="H50" i="2"/>
  <c r="H46" i="2"/>
  <c r="H42" i="2"/>
  <c r="H38" i="2"/>
  <c r="H34" i="2"/>
  <c r="H263" i="2"/>
  <c r="H254" i="2"/>
  <c r="H226" i="2"/>
  <c r="H219" i="2"/>
  <c r="H201" i="2"/>
  <c r="H183" i="2"/>
  <c r="H176" i="2"/>
  <c r="H169" i="2"/>
  <c r="H160" i="2"/>
  <c r="H153" i="2"/>
  <c r="H267" i="2"/>
  <c r="H231" i="2"/>
  <c r="H207" i="2"/>
  <c r="H140" i="2"/>
  <c r="H132" i="2"/>
  <c r="H124" i="2"/>
  <c r="H108" i="2"/>
  <c r="H88" i="2"/>
  <c r="H83" i="2"/>
  <c r="H64" i="2"/>
  <c r="H63" i="2"/>
  <c r="H52" i="2"/>
  <c r="H51" i="2"/>
  <c r="H47" i="2"/>
  <c r="H36" i="2"/>
  <c r="H35" i="2"/>
  <c r="H29" i="2"/>
  <c r="H25" i="2"/>
  <c r="H21" i="2"/>
  <c r="H13" i="2"/>
  <c r="H9" i="2"/>
  <c r="H5" i="2"/>
  <c r="H202" i="2"/>
  <c r="H28" i="2"/>
  <c r="H24" i="2"/>
  <c r="H20" i="2"/>
  <c r="H8" i="2"/>
  <c r="H4" i="2"/>
  <c r="H222" i="2"/>
  <c r="H188" i="2"/>
  <c r="H187" i="2"/>
  <c r="H144" i="2"/>
  <c r="H136" i="2"/>
  <c r="H128" i="2"/>
  <c r="H115" i="2"/>
  <c r="H61" i="2"/>
  <c r="H242" i="2"/>
  <c r="H235" i="2"/>
  <c r="H96" i="2"/>
  <c r="H75" i="2"/>
  <c r="H60" i="2"/>
  <c r="H55" i="2"/>
  <c r="H199" i="2"/>
  <c r="H192" i="2"/>
  <c r="H191" i="2"/>
  <c r="H165" i="2"/>
  <c r="H164" i="2"/>
  <c r="H106" i="2"/>
  <c r="H102" i="2"/>
  <c r="H86" i="2"/>
  <c r="H81" i="2"/>
  <c r="H33" i="2"/>
  <c r="H27" i="2"/>
  <c r="H18" i="2"/>
  <c r="H120" i="2"/>
  <c r="H114" i="2"/>
  <c r="H107" i="2"/>
  <c r="H103" i="2"/>
  <c r="H87" i="2"/>
  <c r="H80" i="2"/>
  <c r="H43" i="2"/>
  <c r="H32" i="2"/>
  <c r="H45" i="2"/>
  <c r="H15" i="2"/>
  <c r="H6" i="2"/>
  <c r="H59" i="2"/>
  <c r="H14" i="2"/>
  <c r="H65" i="2"/>
  <c r="H73" i="2"/>
  <c r="H119" i="2"/>
  <c r="H123" i="2"/>
  <c r="H157" i="2"/>
  <c r="H210" i="2"/>
  <c r="H10" i="2"/>
  <c r="H90" i="2"/>
  <c r="H156" i="2"/>
  <c r="H134" i="2"/>
  <c r="H127" i="2"/>
  <c r="H135" i="2"/>
  <c r="H118" i="2"/>
  <c r="H122" i="2"/>
  <c r="H168" i="2"/>
  <c r="H194" i="2"/>
  <c r="H152" i="2"/>
  <c r="H184" i="2"/>
  <c r="H234" i="2"/>
  <c r="H112" i="2"/>
  <c r="H26" i="2"/>
  <c r="H142" i="2"/>
  <c r="H111" i="2"/>
  <c r="H138" i="2"/>
  <c r="H161" i="2"/>
  <c r="H243" i="2"/>
  <c r="H44" i="2"/>
  <c r="H179" i="2"/>
  <c r="H19" i="2"/>
  <c r="H76" i="2"/>
  <c r="H94" i="2"/>
  <c r="H95" i="2"/>
  <c r="H173" i="2"/>
  <c r="H230" i="2"/>
  <c r="H126" i="2"/>
  <c r="H218" i="2"/>
  <c r="H110" i="2"/>
  <c r="H143" i="2"/>
  <c r="H197" i="2"/>
  <c r="H198" i="2"/>
  <c r="H266" i="2"/>
  <c r="H100" i="2"/>
  <c r="H223" i="2"/>
  <c r="H7" i="2"/>
  <c r="H53" i="2"/>
  <c r="H172" i="2"/>
  <c r="H206" i="2"/>
  <c r="H139" i="2"/>
  <c r="H193" i="2"/>
  <c r="H79" i="2"/>
  <c r="H131" i="2"/>
  <c r="H37" i="2"/>
  <c r="H41" i="2"/>
  <c r="H203" i="2"/>
  <c r="FZ605" i="14"/>
  <c r="DG1" i="14"/>
  <c r="DG607" i="14"/>
  <c r="A15" i="14"/>
  <c r="GH6" i="14"/>
  <c r="GF7" i="14" s="1"/>
  <c r="FM1" i="14"/>
  <c r="FW7" i="14"/>
  <c r="FS7" i="14"/>
  <c r="FQ7" i="14" s="1"/>
  <c r="FR7" i="14" s="1"/>
  <c r="FV8" i="14"/>
  <c r="FW8" i="14" s="1"/>
  <c r="BZ12" i="14"/>
  <c r="CA11" i="14"/>
  <c r="FR6" i="14"/>
  <c r="Q662" i="14"/>
  <c r="Q661" i="14"/>
  <c r="R660" i="14"/>
  <c r="Q663" i="14"/>
  <c r="EH659" i="14"/>
  <c r="AS11" i="14"/>
  <c r="AR11" i="14" s="1"/>
  <c r="AR10" i="14"/>
  <c r="AG11" i="14"/>
  <c r="AF11" i="14" s="1"/>
  <c r="AF10" i="14"/>
  <c r="T601" i="14"/>
  <c r="U599" i="14"/>
  <c r="T598" i="14"/>
  <c r="T602" i="14"/>
  <c r="T603" i="14"/>
  <c r="T600" i="14"/>
  <c r="CH12" i="14"/>
  <c r="CI11" i="14"/>
  <c r="GC6" i="14" l="1"/>
  <c r="GG7" i="14"/>
  <c r="GH7" i="14" s="1"/>
  <c r="GF8" i="14" s="1"/>
  <c r="U601" i="14"/>
  <c r="U598" i="14"/>
  <c r="U602" i="14"/>
  <c r="U603" i="14"/>
  <c r="U600" i="14"/>
  <c r="EI659" i="14"/>
  <c r="BZ13" i="14"/>
  <c r="CA12" i="14"/>
  <c r="FX8" i="14"/>
  <c r="CH13" i="14"/>
  <c r="CI12" i="14"/>
  <c r="R661" i="14"/>
  <c r="S660" i="14"/>
  <c r="R662" i="14"/>
  <c r="R663" i="14"/>
  <c r="GC7" i="14" l="1"/>
  <c r="GG8" i="14"/>
  <c r="GH8" i="14" s="1"/>
  <c r="GC8" i="14" s="1"/>
  <c r="CA13" i="14"/>
  <c r="BZ14" i="14"/>
  <c r="CA14" i="14" s="1"/>
  <c r="CH14" i="14"/>
  <c r="CI13" i="14"/>
  <c r="Z660" i="14"/>
  <c r="S662" i="14"/>
  <c r="S661" i="14"/>
  <c r="S663" i="14"/>
  <c r="FV9" i="14"/>
  <c r="FW9" i="14" s="1"/>
  <c r="FS8" i="14"/>
  <c r="FQ8" i="14" s="1"/>
  <c r="EJ659" i="14"/>
  <c r="GF9" i="14" l="1"/>
  <c r="FX9" i="14"/>
  <c r="FV10" i="14" s="1"/>
  <c r="CI14" i="14"/>
  <c r="CG6" i="14" s="1"/>
  <c r="CG7" i="14" s="1"/>
  <c r="CG8" i="14" s="1"/>
  <c r="CG9" i="14" s="1"/>
  <c r="CG10" i="14" s="1"/>
  <c r="CG11" i="14" s="1"/>
  <c r="CG12" i="14" s="1"/>
  <c r="CG13" i="14" s="1"/>
  <c r="CG14" i="14" s="1"/>
  <c r="BY6" i="14"/>
  <c r="BY7" i="14" s="1"/>
  <c r="BY8" i="14" s="1"/>
  <c r="BY9" i="14" s="1"/>
  <c r="BY10" i="14" s="1"/>
  <c r="BY11" i="14" s="1"/>
  <c r="BY12" i="14" s="1"/>
  <c r="BY13" i="14" s="1"/>
  <c r="BY14" i="14" s="1"/>
  <c r="AA660" i="14"/>
  <c r="Z663" i="14"/>
  <c r="Z661" i="14"/>
  <c r="Z662" i="14"/>
  <c r="EK659" i="14"/>
  <c r="FR8" i="14"/>
  <c r="GG9" i="14" l="1"/>
  <c r="GH9" i="14" s="1"/>
  <c r="GF10" i="14" s="1"/>
  <c r="FS9" i="14"/>
  <c r="FQ9" i="14" s="1"/>
  <c r="FR9" i="14" s="1"/>
  <c r="FW10" i="14"/>
  <c r="FX10" i="14" s="1"/>
  <c r="EL659" i="14"/>
  <c r="AA662" i="14"/>
  <c r="AA661" i="14"/>
  <c r="AC660" i="14"/>
  <c r="AA663" i="14"/>
  <c r="GG10" i="14" l="1"/>
  <c r="GH10" i="14" s="1"/>
  <c r="GC10" i="14" s="1"/>
  <c r="GC9" i="14"/>
  <c r="FV11" i="14"/>
  <c r="FS10" i="14"/>
  <c r="FQ10" i="14" s="1"/>
  <c r="FR10" i="14" s="1"/>
  <c r="EM659" i="14"/>
  <c r="AC661" i="14"/>
  <c r="AO660" i="14"/>
  <c r="AC662" i="14"/>
  <c r="AC663" i="14"/>
  <c r="GF11" i="14" l="1"/>
  <c r="GG11" i="14" s="1"/>
  <c r="GH11" i="14" s="1"/>
  <c r="GC11" i="14" s="1"/>
  <c r="EN659" i="14"/>
  <c r="AP660" i="14"/>
  <c r="AO662" i="14"/>
  <c r="DT662" i="14" s="1"/>
  <c r="AO663" i="14"/>
  <c r="DT663" i="14" s="1"/>
  <c r="AO661" i="14"/>
  <c r="DT661" i="14" s="1"/>
  <c r="DT660" i="14"/>
  <c r="FW11" i="14"/>
  <c r="FX11" i="14" s="1"/>
  <c r="E11" i="24" l="1"/>
  <c r="G11" i="24"/>
  <c r="H11" i="24" s="1"/>
  <c r="GF12" i="14"/>
  <c r="GG12" i="14" s="1"/>
  <c r="GH12" i="14" s="1"/>
  <c r="FX12" i="14"/>
  <c r="FW12" i="14"/>
  <c r="FV12" i="14"/>
  <c r="FS11" i="14"/>
  <c r="FQ11" i="14" s="1"/>
  <c r="FR11" i="14" s="1"/>
  <c r="EO659" i="14"/>
  <c r="DU660" i="14"/>
  <c r="AQ660" i="14"/>
  <c r="AP662" i="14"/>
  <c r="DU662" i="14" s="1"/>
  <c r="AP663" i="14"/>
  <c r="DU663" i="14" s="1"/>
  <c r="AP661" i="14"/>
  <c r="DU661" i="14" s="1"/>
  <c r="N11" i="24" l="1"/>
  <c r="GH13" i="14"/>
  <c r="GC13" i="14" s="1"/>
  <c r="GF13" i="14"/>
  <c r="GG13" i="14"/>
  <c r="GC12" i="14"/>
  <c r="AQ662" i="14"/>
  <c r="DV662" i="14" s="1"/>
  <c r="AQ661" i="14"/>
  <c r="DV661" i="14" s="1"/>
  <c r="AR660" i="14"/>
  <c r="AQ663" i="14"/>
  <c r="DV663" i="14" s="1"/>
  <c r="FW13" i="14"/>
  <c r="FV13" i="14"/>
  <c r="FS12" i="14"/>
  <c r="FQ12" i="14" s="1"/>
  <c r="FR12" i="14" s="1"/>
  <c r="FX13" i="14"/>
  <c r="DV660" i="14"/>
  <c r="EP659" i="14"/>
  <c r="Q11" i="24" l="1"/>
  <c r="G12" i="24"/>
  <c r="E12" i="24"/>
  <c r="GF14" i="14"/>
  <c r="GG14" i="14" s="1"/>
  <c r="DW660" i="14"/>
  <c r="EF660" i="14" s="1"/>
  <c r="AR661" i="14"/>
  <c r="DW661" i="14" s="1"/>
  <c r="AS660" i="14"/>
  <c r="AR662" i="14"/>
  <c r="DW662" i="14" s="1"/>
  <c r="AR663" i="14"/>
  <c r="DW663" i="14" s="1"/>
  <c r="FW14" i="14"/>
  <c r="FX14" i="14"/>
  <c r="FS13" i="14"/>
  <c r="FQ13" i="14" s="1"/>
  <c r="FR13" i="14" s="1"/>
  <c r="FV14" i="14"/>
  <c r="EQ659" i="14"/>
  <c r="N12" i="24" l="1"/>
  <c r="GH14" i="14"/>
  <c r="EP660" i="14"/>
  <c r="EJ660" i="14"/>
  <c r="DZ660" i="14"/>
  <c r="EI660" i="14"/>
  <c r="EG660" i="14"/>
  <c r="EE660" i="14"/>
  <c r="EN660" i="14"/>
  <c r="EL660" i="14"/>
  <c r="EH660" i="14"/>
  <c r="EB660" i="14"/>
  <c r="DZ662" i="14"/>
  <c r="EF662" i="14"/>
  <c r="EA662" i="14"/>
  <c r="EH662" i="14"/>
  <c r="EI662" i="14"/>
  <c r="EJ662" i="14"/>
  <c r="EE662" i="14"/>
  <c r="EK662" i="14"/>
  <c r="EB662" i="14"/>
  <c r="EC662" i="14"/>
  <c r="EM662" i="14"/>
  <c r="ED662" i="14"/>
  <c r="EP662" i="14"/>
  <c r="EG662" i="14"/>
  <c r="EL662" i="14"/>
  <c r="EN662" i="14"/>
  <c r="EO662" i="14"/>
  <c r="EA661" i="14"/>
  <c r="DZ661" i="14"/>
  <c r="EH661" i="14"/>
  <c r="EO661" i="14"/>
  <c r="EN661" i="14"/>
  <c r="EE661" i="14"/>
  <c r="EP661" i="14"/>
  <c r="EG661" i="14"/>
  <c r="EL661" i="14"/>
  <c r="EB661" i="14"/>
  <c r="EK661" i="14"/>
  <c r="EJ661" i="14"/>
  <c r="EI661" i="14"/>
  <c r="ED661" i="14"/>
  <c r="EM661" i="14"/>
  <c r="EF661" i="14"/>
  <c r="EC661" i="14"/>
  <c r="DZ663" i="14"/>
  <c r="EA663" i="14"/>
  <c r="EB663" i="14"/>
  <c r="EK663" i="14"/>
  <c r="EL663" i="14"/>
  <c r="EO663" i="14"/>
  <c r="EG663" i="14"/>
  <c r="EI663" i="14"/>
  <c r="EM663" i="14"/>
  <c r="EE663" i="14"/>
  <c r="EP663" i="14"/>
  <c r="EJ663" i="14"/>
  <c r="EN663" i="14"/>
  <c r="ED663" i="14"/>
  <c r="EC663" i="14"/>
  <c r="EF663" i="14"/>
  <c r="EH663" i="14"/>
  <c r="EQ663" i="14"/>
  <c r="EQ662" i="14"/>
  <c r="EQ661" i="14"/>
  <c r="EQ660" i="14"/>
  <c r="EK660" i="14"/>
  <c r="ED660" i="14"/>
  <c r="FV15" i="14"/>
  <c r="FX15" i="14"/>
  <c r="FS14" i="14"/>
  <c r="FQ14" i="14" s="1"/>
  <c r="FR14" i="14" s="1"/>
  <c r="FW15" i="14"/>
  <c r="BU660" i="14"/>
  <c r="AS661" i="14"/>
  <c r="AS662" i="14"/>
  <c r="AS663" i="14"/>
  <c r="EA660" i="14"/>
  <c r="EC660" i="14"/>
  <c r="EO660" i="14"/>
  <c r="EM660" i="14"/>
  <c r="Q12" i="24" l="1"/>
  <c r="E13" i="24"/>
  <c r="G13" i="24"/>
  <c r="GF15" i="14"/>
  <c r="GG15" i="14" s="1"/>
  <c r="GC14" i="14"/>
  <c r="FX16" i="14"/>
  <c r="FW16" i="14"/>
  <c r="FV16" i="14"/>
  <c r="FS15" i="14"/>
  <c r="FQ15" i="14" s="1"/>
  <c r="FR15" i="14" s="1"/>
  <c r="BV660" i="14"/>
  <c r="BU661" i="14"/>
  <c r="BU663" i="14"/>
  <c r="BU662" i="14"/>
  <c r="N13" i="24" l="1"/>
  <c r="GH15" i="14"/>
  <c r="BV662" i="14"/>
  <c r="BV661" i="14"/>
  <c r="BV663" i="14"/>
  <c r="FX17" i="14"/>
  <c r="FW17" i="14"/>
  <c r="FV17" i="14"/>
  <c r="FS16" i="14"/>
  <c r="FQ16" i="14" s="1"/>
  <c r="FR16" i="14" s="1"/>
  <c r="Q13" i="24" l="1"/>
  <c r="G14" i="24"/>
  <c r="E14" i="24"/>
  <c r="GC15" i="14"/>
  <c r="GH16" i="14"/>
  <c r="GF16" i="14"/>
  <c r="FV18" i="14"/>
  <c r="FS17" i="14"/>
  <c r="FQ17" i="14" s="1"/>
  <c r="FR17" i="14" s="1"/>
  <c r="FX18" i="14"/>
  <c r="FW18" i="14"/>
  <c r="GH17" i="14" l="1"/>
  <c r="GC16" i="14"/>
  <c r="GF17" i="14"/>
  <c r="GG16" i="14"/>
  <c r="FX19" i="14"/>
  <c r="FW19" i="14"/>
  <c r="FV19" i="14"/>
  <c r="FS18" i="14"/>
  <c r="FQ18" i="14" s="1"/>
  <c r="FR18" i="14" s="1"/>
  <c r="Q14" i="24" l="1"/>
  <c r="N14" i="24"/>
  <c r="E15" i="24"/>
  <c r="G15" i="24"/>
  <c r="GF18" i="14"/>
  <c r="GG18" i="14" s="1"/>
  <c r="IA18" i="14" s="1"/>
  <c r="GG17" i="14"/>
  <c r="IA17" i="14" s="1"/>
  <c r="IC17" i="14" s="1"/>
  <c r="GC17" i="14"/>
  <c r="GH18" i="14"/>
  <c r="FW20" i="14"/>
  <c r="FV20" i="14"/>
  <c r="FS19" i="14"/>
  <c r="FQ19" i="14" s="1"/>
  <c r="FR19" i="14" s="1"/>
  <c r="FX20" i="14"/>
  <c r="FS20" i="14" s="1"/>
  <c r="Q15" i="24" l="1"/>
  <c r="IC18" i="14"/>
  <c r="IB4" i="14" s="1"/>
  <c r="IB5" i="14" s="1"/>
  <c r="IB6" i="14" s="1"/>
  <c r="IB7" i="14" s="1"/>
  <c r="IB8" i="14" s="1"/>
  <c r="IB9" i="14" s="1"/>
  <c r="IB10" i="14" s="1"/>
  <c r="IB11" i="14" s="1"/>
  <c r="IB12" i="14" s="1"/>
  <c r="IB13" i="14" s="1"/>
  <c r="IB14" i="14" s="1"/>
  <c r="IB15" i="14" s="1"/>
  <c r="IB16" i="14" s="1"/>
  <c r="IB17" i="14" s="1"/>
  <c r="IB18" i="14" s="1"/>
  <c r="GC18" i="14"/>
  <c r="GF19" i="14"/>
  <c r="GH19" i="14" s="1"/>
  <c r="FQ20" i="14"/>
  <c r="N15" i="24" l="1"/>
  <c r="E16" i="24"/>
  <c r="G16" i="24"/>
  <c r="FR20" i="14"/>
  <c r="FP2" i="14"/>
  <c r="FP3" i="14" s="1"/>
  <c r="FP4" i="14" s="1"/>
  <c r="FP5" i="14" s="1"/>
  <c r="FP6" i="14" s="1"/>
  <c r="FP7" i="14" s="1"/>
  <c r="FP8" i="14" s="1"/>
  <c r="FP9" i="14" s="1"/>
  <c r="FP10" i="14" s="1"/>
  <c r="FP11" i="14" s="1"/>
  <c r="FP12" i="14" s="1"/>
  <c r="FP13" i="14" s="1"/>
  <c r="FP14" i="14" s="1"/>
  <c r="FP15" i="14" s="1"/>
  <c r="FP16" i="14" s="1"/>
  <c r="FP17" i="14" s="1"/>
  <c r="FP18" i="14" s="1"/>
  <c r="FP19" i="14" s="1"/>
  <c r="FP20" i="14" s="1"/>
  <c r="GC19" i="14"/>
  <c r="GF20" i="14"/>
  <c r="GG20" i="14" s="1"/>
  <c r="GH20" i="14" s="1"/>
  <c r="GC20" i="14" s="1"/>
  <c r="GG19" i="14"/>
  <c r="N16" i="24" l="1"/>
  <c r="Q16" i="24" l="1"/>
  <c r="E17" i="24"/>
  <c r="G17" i="24"/>
  <c r="Q17" i="24" l="1"/>
  <c r="N17" i="24"/>
  <c r="E18" i="24"/>
  <c r="G18" i="24"/>
  <c r="N18" i="24" l="1"/>
  <c r="Q18" i="24" l="1"/>
  <c r="G19" i="24"/>
  <c r="E19" i="24"/>
  <c r="Q19" i="24" l="1"/>
  <c r="N19" i="24" l="1"/>
  <c r="G20" i="24"/>
  <c r="E20" i="24"/>
  <c r="Q20" i="24" l="1"/>
  <c r="N20" i="24" l="1"/>
  <c r="E21" i="24"/>
  <c r="G21" i="24"/>
  <c r="Q21" i="24" l="1"/>
  <c r="N21" i="24" l="1"/>
  <c r="E22" i="24"/>
  <c r="G22" i="24"/>
  <c r="Q22" i="24" l="1"/>
  <c r="N22" i="24" l="1"/>
  <c r="G23" i="24"/>
  <c r="E23" i="24"/>
  <c r="Q23" i="24" l="1"/>
  <c r="N23" i="24" l="1"/>
  <c r="E24" i="24"/>
  <c r="G24" i="24"/>
  <c r="Q24" i="24" l="1"/>
  <c r="N24" i="24"/>
  <c r="G25" i="24"/>
  <c r="E25" i="24"/>
  <c r="N25" i="24" l="1"/>
  <c r="Q25" i="24" l="1"/>
  <c r="G26" i="24"/>
  <c r="E26" i="24"/>
  <c r="N26" i="24" l="1"/>
  <c r="Q26" i="24" l="1"/>
  <c r="E27" i="24"/>
  <c r="G27" i="24"/>
  <c r="N27" i="24" l="1"/>
  <c r="Q27" i="24" l="1"/>
  <c r="G28" i="24"/>
  <c r="E28" i="24"/>
  <c r="N28" i="24" l="1"/>
  <c r="Q28" i="24" l="1"/>
  <c r="E29" i="24"/>
  <c r="G29" i="24"/>
  <c r="N29" i="24" l="1"/>
  <c r="Q29" i="24" l="1"/>
  <c r="E30" i="24"/>
  <c r="G30" i="24"/>
  <c r="Q30" i="24" l="1"/>
  <c r="N30" i="24"/>
  <c r="E31" i="24"/>
  <c r="G31" i="24"/>
  <c r="N31" i="24" l="1"/>
  <c r="Q31" i="24" l="1"/>
  <c r="E32" i="24"/>
  <c r="G32" i="24"/>
  <c r="Q32" i="24" l="1"/>
  <c r="N32" i="24"/>
  <c r="G33" i="24"/>
  <c r="E33" i="24"/>
  <c r="N33" i="24" l="1"/>
  <c r="Q33" i="24"/>
  <c r="G34" i="24"/>
  <c r="E34" i="24"/>
  <c r="N34" i="24" l="1"/>
  <c r="Q34" i="24" l="1"/>
  <c r="E35" i="24"/>
  <c r="G35" i="24"/>
  <c r="Q35" i="24" l="1"/>
  <c r="N35" i="24" l="1"/>
  <c r="E36" i="24"/>
  <c r="G36" i="24"/>
  <c r="Q36" i="24" l="1"/>
  <c r="N36" i="24"/>
  <c r="E37" i="24"/>
  <c r="G37" i="24"/>
  <c r="N37" i="24" l="1"/>
  <c r="Q37" i="24" l="1"/>
  <c r="E38" i="24"/>
  <c r="G38" i="24"/>
  <c r="N38" i="24" l="1"/>
  <c r="Q38" i="24" l="1"/>
  <c r="G39" i="24"/>
  <c r="E39" i="24"/>
  <c r="N39" i="24" l="1"/>
  <c r="Q39" i="24" l="1"/>
  <c r="G40" i="24"/>
  <c r="E40" i="24"/>
  <c r="N40" i="24" l="1"/>
  <c r="Q40" i="24"/>
  <c r="E41" i="24"/>
  <c r="G41" i="24"/>
  <c r="Q41" i="24" l="1"/>
  <c r="N41" i="24"/>
  <c r="E42" i="24"/>
  <c r="G42" i="24"/>
  <c r="N42" i="24" l="1"/>
  <c r="Q42" i="24" l="1"/>
  <c r="E43" i="24"/>
  <c r="G43" i="24"/>
  <c r="N43" i="24" l="1"/>
  <c r="Q43" i="24" l="1"/>
  <c r="G44" i="24"/>
  <c r="E44" i="24"/>
  <c r="Q44" i="24" l="1"/>
  <c r="N44" i="24" l="1"/>
  <c r="E45" i="24"/>
  <c r="G45" i="24"/>
  <c r="Q45" i="24" l="1"/>
  <c r="N45" i="24" l="1"/>
  <c r="E46" i="24"/>
  <c r="G46" i="24"/>
  <c r="Q46" i="24" l="1"/>
  <c r="N46" i="24" l="1"/>
  <c r="G47" i="24"/>
  <c r="E47" i="24"/>
  <c r="N47" i="24" l="1"/>
  <c r="Q47" i="24" l="1"/>
  <c r="G48" i="24"/>
  <c r="E48" i="24"/>
  <c r="Q48" i="24" l="1"/>
  <c r="N48" i="24" l="1"/>
  <c r="E49" i="24"/>
  <c r="G49" i="24"/>
  <c r="N49" i="24" l="1"/>
  <c r="Q49" i="24" l="1"/>
  <c r="E50" i="24"/>
  <c r="G50" i="24"/>
  <c r="Q50" i="24" l="1"/>
  <c r="N50" i="24"/>
  <c r="G51" i="24"/>
  <c r="E51" i="24"/>
  <c r="N51" i="24" l="1"/>
  <c r="Q51" i="24" l="1"/>
  <c r="E52" i="24"/>
  <c r="G52" i="24"/>
  <c r="Q52" i="24" l="1"/>
  <c r="N52" i="24" l="1"/>
  <c r="E53" i="24"/>
  <c r="G53" i="24"/>
  <c r="Q53" i="24" l="1"/>
  <c r="N53" i="24" l="1"/>
  <c r="E54" i="24"/>
  <c r="G54" i="24"/>
  <c r="Q54" i="24" l="1"/>
  <c r="N54" i="24" l="1"/>
  <c r="E55" i="24"/>
  <c r="G55" i="24"/>
  <c r="N55" i="24" l="1"/>
  <c r="Q55" i="24" l="1"/>
  <c r="E56" i="24"/>
  <c r="G56" i="24"/>
  <c r="Q56" i="24" l="1"/>
  <c r="N56" i="24"/>
  <c r="G57" i="24"/>
  <c r="E57" i="24"/>
  <c r="Q57" i="24" l="1"/>
  <c r="N57" i="24" l="1"/>
  <c r="G58" i="24"/>
  <c r="E58" i="24"/>
  <c r="N58" i="24" l="1"/>
  <c r="Q58" i="24"/>
  <c r="E59" i="24"/>
  <c r="G59" i="24"/>
  <c r="Q59" i="24" l="1"/>
  <c r="N59" i="24" l="1"/>
  <c r="E60" i="24"/>
  <c r="G60" i="24"/>
  <c r="Q60" i="24" l="1"/>
  <c r="N60" i="24" l="1"/>
  <c r="G61" i="24"/>
  <c r="E61" i="24"/>
  <c r="Q61" i="24" l="1"/>
  <c r="N61" i="24" l="1"/>
  <c r="G62" i="24"/>
  <c r="E62" i="24"/>
  <c r="Q62" i="24" l="1"/>
  <c r="N62" i="24"/>
  <c r="G63" i="24"/>
  <c r="E63" i="24"/>
  <c r="N63" i="24" l="1"/>
  <c r="Q63" i="24" l="1"/>
  <c r="E64" i="24"/>
  <c r="G64" i="24"/>
  <c r="Q64" i="24" l="1"/>
  <c r="N64" i="24" l="1"/>
  <c r="G65" i="24"/>
  <c r="E65" i="24"/>
  <c r="N65" i="24" l="1"/>
  <c r="Q65" i="24" l="1"/>
  <c r="G66" i="24"/>
  <c r="E66" i="24"/>
  <c r="N66" i="24" l="1"/>
  <c r="Q66" i="24" l="1"/>
  <c r="E67" i="24"/>
  <c r="G67" i="24"/>
  <c r="N67" i="24" l="1"/>
  <c r="Q67" i="24" l="1"/>
  <c r="G68" i="24"/>
  <c r="E68" i="24"/>
  <c r="N68" i="24" l="1"/>
  <c r="Q68" i="24" l="1"/>
  <c r="E69" i="24"/>
  <c r="G69" i="24"/>
  <c r="N69" i="24" l="1"/>
  <c r="Q69" i="24" l="1"/>
  <c r="G70" i="24"/>
  <c r="E70" i="24"/>
  <c r="N70" i="24" l="1"/>
  <c r="Q70" i="24" l="1"/>
  <c r="E71" i="24"/>
  <c r="G71" i="24"/>
  <c r="Q71" i="24" l="1"/>
  <c r="N71" i="24" l="1"/>
  <c r="G72" i="24"/>
  <c r="E72" i="24"/>
  <c r="Q72" i="24" l="1"/>
  <c r="N72" i="24" l="1"/>
  <c r="E73" i="24"/>
  <c r="G73" i="24"/>
  <c r="Q73" i="24" l="1"/>
  <c r="N73" i="24" l="1"/>
  <c r="E74" i="24"/>
  <c r="G74" i="24"/>
  <c r="N74" i="24" l="1"/>
  <c r="Q74" i="24" l="1"/>
  <c r="G75" i="24"/>
  <c r="E75" i="24"/>
  <c r="N75" i="24" l="1"/>
  <c r="Q75" i="24" l="1"/>
  <c r="E76" i="24"/>
  <c r="G76" i="24"/>
  <c r="N76" i="24" l="1"/>
  <c r="Q76" i="24"/>
  <c r="E77" i="24"/>
  <c r="G77" i="24"/>
  <c r="Q77" i="24" l="1"/>
  <c r="N77" i="24" l="1"/>
  <c r="E78" i="24"/>
  <c r="G78" i="24"/>
  <c r="Q78" i="24" l="1"/>
  <c r="N78" i="24" l="1"/>
  <c r="G79" i="24"/>
  <c r="E79" i="24"/>
  <c r="N79" i="24" l="1"/>
  <c r="Q79" i="24" l="1"/>
  <c r="G80" i="24"/>
  <c r="E80" i="24"/>
  <c r="Q80" i="24" l="1"/>
  <c r="N80" i="24" l="1"/>
  <c r="E81" i="24"/>
  <c r="G81" i="24"/>
  <c r="N81" i="24" l="1"/>
  <c r="Q81" i="24" l="1"/>
  <c r="G82" i="24"/>
  <c r="E82" i="24"/>
  <c r="N82" i="24" l="1"/>
  <c r="Q82" i="24" l="1"/>
  <c r="G83" i="24"/>
  <c r="E83" i="24"/>
  <c r="Q83" i="24" l="1"/>
  <c r="N83" i="24"/>
  <c r="G84" i="24"/>
  <c r="E84" i="24"/>
  <c r="Q84" i="24" l="1"/>
  <c r="N84" i="24" l="1"/>
  <c r="E85" i="24"/>
  <c r="G85" i="24"/>
  <c r="Q85" i="24" l="1"/>
  <c r="N85" i="24" l="1"/>
  <c r="E86" i="24"/>
  <c r="G86" i="24"/>
  <c r="Q86" i="24" l="1"/>
  <c r="N86" i="24"/>
  <c r="G87" i="24" l="1"/>
  <c r="E87" i="24"/>
  <c r="N87" i="24" l="1"/>
  <c r="Q87" i="24"/>
  <c r="G88" i="24" l="1"/>
  <c r="E88" i="24"/>
  <c r="Q88" i="24" l="1"/>
  <c r="N88" i="24"/>
  <c r="E89" i="24" l="1"/>
  <c r="G89" i="24"/>
  <c r="N89" i="24" l="1"/>
  <c r="Q89" i="24"/>
  <c r="G90" i="24" l="1"/>
  <c r="E90" i="24"/>
  <c r="Q90" i="24" l="1"/>
  <c r="N90" i="24"/>
  <c r="G91" i="24" l="1"/>
  <c r="E91" i="24"/>
  <c r="N91" i="24" l="1"/>
  <c r="Q91" i="24"/>
  <c r="G92" i="24" l="1"/>
  <c r="E92" i="24"/>
  <c r="Q92" i="24" l="1"/>
  <c r="N92" i="24"/>
  <c r="E93" i="24" l="1"/>
  <c r="G93" i="24"/>
  <c r="Q93" i="24" l="1"/>
  <c r="N93" i="24"/>
  <c r="G94" i="24" l="1"/>
  <c r="E94" i="24"/>
  <c r="Q94" i="24" l="1"/>
  <c r="N94" i="24"/>
  <c r="E95" i="24" l="1"/>
  <c r="G95" i="24"/>
  <c r="N95" i="24" l="1"/>
  <c r="Q95" i="24"/>
  <c r="E96" i="24" l="1"/>
  <c r="G96" i="24"/>
  <c r="N96" i="24" l="1"/>
  <c r="Q96" i="24"/>
  <c r="E97" i="24" l="1"/>
  <c r="G97" i="24"/>
  <c r="N97" i="24" l="1"/>
  <c r="Q97" i="24"/>
  <c r="G98" i="24" l="1"/>
  <c r="E98" i="24"/>
  <c r="N98" i="24" l="1"/>
  <c r="Q98" i="24"/>
  <c r="E99" i="24" l="1"/>
  <c r="G99" i="24"/>
  <c r="N99" i="24" l="1"/>
  <c r="Q99" i="24"/>
  <c r="E100" i="24" l="1"/>
  <c r="G100" i="24"/>
  <c r="Q100" i="24" l="1"/>
  <c r="N100" i="24"/>
  <c r="E101" i="24" l="1"/>
  <c r="G101" i="24"/>
  <c r="Q101" i="24" l="1"/>
  <c r="N101" i="24"/>
  <c r="E102" i="24" l="1"/>
  <c r="G102" i="24"/>
  <c r="N102" i="24" l="1"/>
  <c r="Q102" i="24"/>
  <c r="G103" i="24" l="1"/>
  <c r="E103" i="24"/>
  <c r="N103" i="24" l="1"/>
  <c r="Q103" i="24"/>
  <c r="G104" i="24" l="1"/>
  <c r="E104" i="24"/>
  <c r="Q104" i="24" l="1"/>
  <c r="N104" i="24"/>
  <c r="E105" i="24" l="1"/>
  <c r="G105" i="24"/>
  <c r="N105" i="24" l="1"/>
  <c r="Q105" i="24"/>
  <c r="G106" i="24" l="1"/>
  <c r="E106" i="24"/>
  <c r="Q106" i="24" l="1"/>
  <c r="N106" i="24"/>
  <c r="G107" i="24" l="1"/>
  <c r="E107" i="24"/>
  <c r="N107" i="24" l="1"/>
  <c r="Q107" i="24"/>
  <c r="G108" i="24" l="1"/>
  <c r="E108" i="24"/>
  <c r="Q108" i="24" l="1"/>
  <c r="N108" i="24"/>
  <c r="E109" i="24" l="1"/>
  <c r="G109" i="24"/>
  <c r="Q109" i="24" l="1"/>
  <c r="N109" i="24"/>
  <c r="E110" i="24" l="1"/>
  <c r="G110" i="24"/>
  <c r="N110" i="24" l="1"/>
  <c r="Q110" i="24"/>
  <c r="G111" i="24" l="1"/>
  <c r="E111" i="24"/>
  <c r="N111" i="24" l="1"/>
  <c r="Q111" i="24"/>
  <c r="G112" i="24" l="1"/>
  <c r="E112" i="24"/>
  <c r="Q112" i="24" l="1"/>
  <c r="N112" i="24"/>
  <c r="E113" i="24" l="1"/>
  <c r="G113" i="24"/>
  <c r="Q113" i="24" l="1"/>
  <c r="N113" i="24"/>
  <c r="E114" i="24" l="1"/>
  <c r="G114" i="24"/>
  <c r="Q114" i="24" l="1"/>
  <c r="N114" i="24"/>
  <c r="G115" i="24" l="1"/>
  <c r="E115" i="24"/>
  <c r="N115" i="24" l="1"/>
  <c r="Q115" i="24"/>
  <c r="E116" i="24" l="1"/>
  <c r="G116" i="24"/>
  <c r="Q116" i="24" l="1"/>
  <c r="N116" i="24"/>
  <c r="E117" i="24" l="1"/>
  <c r="G117" i="24"/>
  <c r="Q117" i="24" l="1"/>
  <c r="N117" i="24"/>
  <c r="E118" i="24" l="1"/>
  <c r="G118" i="24"/>
  <c r="Q118" i="24" l="1"/>
  <c r="N118" i="24"/>
  <c r="G119" i="24" l="1"/>
  <c r="E119" i="24"/>
  <c r="N119" i="24" l="1"/>
  <c r="Q119" i="24"/>
  <c r="G120" i="24" l="1"/>
  <c r="E120" i="24"/>
  <c r="Q120" i="24" l="1"/>
  <c r="N120" i="24"/>
  <c r="E121" i="24" l="1"/>
  <c r="G121" i="24"/>
  <c r="Q121" i="24" l="1"/>
  <c r="N121" i="24"/>
  <c r="E122" i="24" l="1"/>
  <c r="G122" i="24"/>
  <c r="N122" i="24" l="1"/>
  <c r="Q122" i="24"/>
  <c r="G123" i="24" l="1"/>
  <c r="E123" i="24"/>
  <c r="N123" i="24" l="1"/>
  <c r="Q123" i="24"/>
  <c r="E124" i="24" l="1"/>
  <c r="G124" i="24"/>
  <c r="Q124" i="24" l="1"/>
  <c r="N124" i="24"/>
  <c r="E125" i="24" l="1"/>
  <c r="G125" i="24"/>
  <c r="Q125" i="24" l="1"/>
  <c r="N125" i="24"/>
  <c r="E126" i="24" l="1"/>
  <c r="G126" i="24"/>
  <c r="N126" i="24" l="1"/>
  <c r="Q126" i="24"/>
  <c r="G127" i="24" l="1"/>
  <c r="E127" i="24"/>
  <c r="Q127" i="24" l="1"/>
  <c r="N127" i="24"/>
  <c r="G128" i="24" l="1"/>
  <c r="E128" i="24"/>
  <c r="N128" i="24" l="1"/>
  <c r="Q128" i="24"/>
  <c r="E129" i="24" l="1"/>
  <c r="G129" i="24"/>
  <c r="Q129" i="24" l="1"/>
  <c r="N129" i="24"/>
  <c r="E130" i="24" l="1"/>
  <c r="G130" i="24"/>
  <c r="N130" i="24" l="1"/>
  <c r="Q130" i="24"/>
  <c r="G131" i="24" l="1"/>
  <c r="E131" i="24"/>
  <c r="Q131" i="24" l="1"/>
  <c r="N131" i="24"/>
  <c r="E132" i="24" l="1"/>
  <c r="G132" i="24"/>
  <c r="N132" i="24" l="1"/>
  <c r="Q132" i="24"/>
  <c r="E133" i="24" l="1"/>
  <c r="G133" i="24"/>
  <c r="N133" i="24" l="1"/>
  <c r="Q133" i="24"/>
  <c r="E134" i="24" l="1"/>
  <c r="G134" i="24"/>
  <c r="Q134" i="24" l="1"/>
  <c r="N134" i="24"/>
  <c r="G135" i="24" l="1"/>
  <c r="E135" i="24"/>
  <c r="N135" i="24" l="1"/>
  <c r="Q135" i="24"/>
  <c r="G136" i="24" l="1"/>
  <c r="E136" i="24"/>
  <c r="Q136" i="24" l="1"/>
  <c r="N136" i="24"/>
  <c r="E137" i="24" l="1"/>
  <c r="G137" i="24"/>
  <c r="N137" i="24" l="1"/>
  <c r="Q137" i="24"/>
  <c r="E138" i="24" l="1"/>
  <c r="G138" i="24"/>
  <c r="N138" i="24" l="1"/>
  <c r="Q138" i="24"/>
  <c r="G139" i="24" l="1"/>
  <c r="E139" i="24"/>
  <c r="N139" i="24" l="1"/>
  <c r="Q139" i="24"/>
  <c r="G140" i="24" l="1"/>
  <c r="E140" i="24"/>
  <c r="Q140" i="24" l="1"/>
  <c r="N140" i="24"/>
  <c r="E141" i="24" l="1"/>
  <c r="G141" i="24"/>
  <c r="Q141" i="24" l="1"/>
  <c r="N141" i="24"/>
  <c r="E142" i="24" l="1"/>
  <c r="G142" i="24"/>
  <c r="Q142" i="24" l="1"/>
  <c r="N142" i="24"/>
  <c r="G143" i="24" l="1"/>
  <c r="E143" i="24"/>
  <c r="N143" i="24" l="1"/>
  <c r="Q143" i="24"/>
  <c r="E144" i="24" l="1"/>
  <c r="G144" i="24"/>
  <c r="N144" i="24" l="1"/>
  <c r="Q144" i="24"/>
  <c r="G145" i="24" l="1"/>
  <c r="E145" i="24"/>
  <c r="Q145" i="24" l="1"/>
  <c r="N145" i="24"/>
  <c r="G146" i="24" l="1"/>
  <c r="E146" i="24"/>
  <c r="N146" i="24" l="1"/>
  <c r="Q146" i="24"/>
  <c r="E147" i="24" l="1"/>
  <c r="G147" i="24"/>
  <c r="Q147" i="24" l="1"/>
  <c r="N147" i="24"/>
  <c r="E148" i="24" l="1"/>
  <c r="G148" i="24"/>
  <c r="N148" i="24" l="1"/>
  <c r="Q148" i="24"/>
  <c r="E149" i="24" l="1"/>
  <c r="G149" i="24"/>
  <c r="N149" i="24" l="1"/>
  <c r="Q149" i="24"/>
  <c r="E150" i="24" l="1"/>
  <c r="G150" i="24"/>
  <c r="N150" i="24" l="1"/>
  <c r="Q150" i="24"/>
  <c r="G151" i="24" l="1"/>
  <c r="E151" i="24"/>
  <c r="Q151" i="24" l="1"/>
  <c r="N151" i="24"/>
  <c r="E152" i="24" l="1"/>
  <c r="G152" i="24"/>
  <c r="N152" i="24" l="1"/>
  <c r="Q152" i="24"/>
  <c r="E153" i="24" l="1"/>
  <c r="G153" i="24"/>
  <c r="Q153" i="24" l="1"/>
  <c r="N153" i="24"/>
  <c r="G154" i="24" l="1"/>
  <c r="E154" i="24"/>
  <c r="N154" i="24" l="1"/>
  <c r="Q154" i="24"/>
  <c r="E155" i="24" l="1"/>
  <c r="G155" i="24"/>
  <c r="N155" i="24" l="1"/>
  <c r="Q155" i="24"/>
  <c r="E156" i="24" l="1"/>
  <c r="G156" i="24"/>
  <c r="Q156" i="24" l="1"/>
  <c r="N156" i="24"/>
  <c r="E157" i="24" l="1"/>
  <c r="G157" i="24"/>
  <c r="Q157" i="24" l="1"/>
  <c r="N157" i="24"/>
  <c r="E158" i="24" l="1"/>
  <c r="G158" i="24"/>
  <c r="N158" i="24" l="1"/>
  <c r="Q158" i="24"/>
  <c r="G159" i="24" l="1"/>
  <c r="E159" i="24"/>
  <c r="N159" i="24" l="1"/>
  <c r="Q159" i="24"/>
  <c r="E160" i="24" l="1"/>
  <c r="G160" i="24"/>
  <c r="Q160" i="24" l="1"/>
  <c r="N160" i="24"/>
  <c r="E161" i="24" l="1"/>
  <c r="G161" i="24"/>
  <c r="Q161" i="24" l="1"/>
  <c r="N161" i="24"/>
  <c r="G162" i="24" l="1"/>
  <c r="E162" i="24"/>
  <c r="N162" i="24" l="1"/>
  <c r="Q162" i="24"/>
  <c r="G163" i="24" l="1"/>
  <c r="E163" i="24"/>
  <c r="N163" i="24" l="1"/>
  <c r="Q163" i="24"/>
  <c r="G164" i="24" l="1"/>
  <c r="E164" i="24"/>
  <c r="Q164" i="24" l="1"/>
  <c r="N164" i="24"/>
  <c r="G165" i="24" l="1"/>
  <c r="E165" i="24"/>
  <c r="N165" i="24" l="1"/>
  <c r="Q165" i="24"/>
  <c r="G166" i="24" l="1"/>
  <c r="E166" i="24"/>
  <c r="N166" i="24" l="1"/>
  <c r="Q166" i="24"/>
  <c r="E167" i="24" l="1"/>
  <c r="G167" i="24"/>
  <c r="Q167" i="24" l="1"/>
  <c r="N167" i="24"/>
  <c r="G168" i="24" l="1"/>
  <c r="E168" i="24"/>
  <c r="N168" i="24" l="1"/>
  <c r="Q168" i="24"/>
  <c r="G169" i="24" l="1"/>
  <c r="E169" i="24"/>
  <c r="N169" i="24" l="1"/>
  <c r="Q169" i="24"/>
  <c r="G170" i="24" l="1"/>
  <c r="E170" i="24"/>
  <c r="N170" i="24" l="1"/>
  <c r="Q170" i="24"/>
  <c r="E171" i="24" l="1"/>
  <c r="G171" i="24"/>
  <c r="N171" i="24" l="1"/>
  <c r="Q171" i="24"/>
  <c r="E172" i="24" l="1"/>
  <c r="G172" i="24"/>
  <c r="Q172" i="24" l="1"/>
  <c r="N172" i="24"/>
  <c r="E173" i="24" l="1"/>
  <c r="G173" i="24"/>
  <c r="N173" i="24" l="1"/>
  <c r="Q173" i="24"/>
  <c r="G174" i="24" l="1"/>
  <c r="E174" i="24"/>
  <c r="N174" i="24" l="1"/>
  <c r="Q174" i="24"/>
  <c r="G175" i="24" l="1"/>
  <c r="E175" i="24"/>
  <c r="N175" i="24" l="1"/>
  <c r="Q175" i="24"/>
  <c r="E176" i="24" l="1"/>
  <c r="G176" i="24"/>
  <c r="N176" i="24" l="1"/>
  <c r="Q176" i="24"/>
  <c r="E177" i="24" l="1"/>
  <c r="G177" i="24"/>
  <c r="N177" i="24" l="1"/>
  <c r="Q177" i="24"/>
  <c r="E178" i="24" l="1"/>
  <c r="G178" i="24"/>
  <c r="N178" i="24" l="1"/>
  <c r="Q178" i="24"/>
  <c r="G179" i="24" l="1"/>
  <c r="E179" i="24"/>
  <c r="Q179" i="24" l="1"/>
  <c r="N179" i="24"/>
  <c r="E180" i="24" l="1"/>
  <c r="G180" i="24"/>
  <c r="Q180" i="24" l="1"/>
  <c r="N180" i="24"/>
  <c r="G181" i="24" l="1"/>
  <c r="E181" i="24"/>
  <c r="Q181" i="24" l="1"/>
  <c r="N181" i="24"/>
  <c r="G182" i="24" l="1"/>
  <c r="E182" i="24"/>
  <c r="N182" i="24" l="1"/>
  <c r="Q182" i="24"/>
  <c r="E183" i="24" l="1"/>
  <c r="G183" i="24"/>
  <c r="Q183" i="24" l="1"/>
  <c r="N183" i="24"/>
  <c r="E184" i="24" l="1"/>
  <c r="G184" i="24"/>
  <c r="N184" i="24" l="1"/>
  <c r="Q184" i="24"/>
  <c r="E185" i="24" l="1"/>
  <c r="G185" i="24"/>
  <c r="N185" i="24" l="1"/>
  <c r="Q185" i="24"/>
  <c r="G186" i="24" l="1"/>
  <c r="E186" i="24"/>
  <c r="Q186" i="24" l="1"/>
  <c r="N186" i="24"/>
  <c r="G187" i="24" l="1"/>
  <c r="E187" i="24"/>
  <c r="Q187" i="24" l="1"/>
  <c r="N187" i="24"/>
  <c r="E188" i="24" l="1"/>
  <c r="G188" i="24"/>
  <c r="Q188" i="24" l="1"/>
  <c r="N188" i="24"/>
  <c r="E189" i="24" l="1"/>
  <c r="G189" i="24"/>
  <c r="N189" i="24" l="1"/>
  <c r="Q189" i="24"/>
  <c r="G190" i="24" l="1"/>
  <c r="E190" i="24"/>
  <c r="Q190" i="24" l="1"/>
  <c r="N190" i="24"/>
  <c r="G191" i="24" l="1"/>
  <c r="E191" i="24"/>
  <c r="Q191" i="24" l="1"/>
  <c r="N191" i="24"/>
  <c r="G192" i="24" l="1"/>
  <c r="E192" i="24"/>
  <c r="N192" i="24" l="1"/>
  <c r="Q192" i="24"/>
  <c r="G193" i="24" l="1"/>
  <c r="E193" i="24"/>
  <c r="N193" i="24" l="1"/>
  <c r="Q193" i="24"/>
  <c r="G194" i="24" l="1"/>
  <c r="E194" i="24"/>
  <c r="N194" i="24" l="1"/>
  <c r="Q194" i="24"/>
  <c r="G195" i="24" l="1"/>
  <c r="E195" i="24"/>
  <c r="Q195" i="24" l="1"/>
  <c r="N195" i="24"/>
  <c r="E196" i="24" l="1"/>
  <c r="G196" i="24"/>
  <c r="N196" i="24" l="1"/>
  <c r="Q196" i="24"/>
  <c r="E197" i="24" l="1"/>
  <c r="G197" i="24"/>
  <c r="N197" i="24" l="1"/>
  <c r="Q197" i="24"/>
  <c r="G198" i="24" l="1"/>
  <c r="E198" i="24"/>
  <c r="N198" i="24" l="1"/>
  <c r="Q198" i="24"/>
  <c r="G199" i="24" l="1"/>
  <c r="E199" i="24"/>
  <c r="Q199" i="24" l="1"/>
  <c r="N199" i="24"/>
  <c r="E200" i="24" l="1"/>
  <c r="G200" i="24"/>
  <c r="N200" i="24" l="1"/>
  <c r="Q200" i="24"/>
  <c r="G201" i="24" l="1"/>
  <c r="E201" i="24"/>
  <c r="Q201" i="24" l="1"/>
  <c r="N201" i="24"/>
  <c r="E202" i="24" l="1"/>
  <c r="G202" i="24"/>
  <c r="N202" i="24" l="1"/>
  <c r="Q202" i="24"/>
  <c r="G203" i="24" l="1"/>
  <c r="E203" i="24"/>
  <c r="Q203" i="24" l="1"/>
  <c r="N203" i="24"/>
  <c r="G204" i="24" l="1"/>
  <c r="E204" i="24"/>
  <c r="N204" i="24" l="1"/>
  <c r="Q204" i="24"/>
  <c r="G205" i="24" l="1"/>
  <c r="E205" i="24"/>
  <c r="Q205" i="24" l="1"/>
  <c r="N205" i="24"/>
  <c r="E206" i="24" l="1"/>
  <c r="G206" i="24"/>
  <c r="N206" i="24" l="1"/>
  <c r="Q206" i="24"/>
  <c r="G207" i="24" l="1"/>
  <c r="E207" i="24"/>
  <c r="N207" i="24" l="1"/>
  <c r="Q207" i="24"/>
  <c r="G208" i="24" l="1"/>
  <c r="E208" i="24"/>
  <c r="Q208" i="24" l="1"/>
  <c r="N208" i="24"/>
  <c r="G209" i="24" l="1"/>
  <c r="E209" i="24"/>
  <c r="Q209" i="24" l="1"/>
  <c r="N209" i="24"/>
  <c r="E210" i="24" l="1"/>
  <c r="G210" i="24"/>
  <c r="N210" i="24" l="1"/>
  <c r="Q210" i="24"/>
  <c r="G211" i="24" l="1"/>
  <c r="E211" i="24"/>
  <c r="N211" i="24" l="1"/>
  <c r="Q211" i="24"/>
  <c r="G212" i="24" l="1"/>
  <c r="E212" i="24"/>
  <c r="Q212" i="24" l="1"/>
  <c r="N212" i="24"/>
  <c r="E213" i="24" l="1"/>
  <c r="G213" i="24"/>
  <c r="Q213" i="24" l="1"/>
  <c r="N213" i="24"/>
  <c r="E214" i="24" l="1"/>
  <c r="G214" i="24"/>
  <c r="Q214" i="24" l="1"/>
  <c r="N214" i="24"/>
  <c r="G215" i="24" l="1"/>
  <c r="E215" i="24"/>
  <c r="N215" i="24" l="1"/>
  <c r="Q215" i="24"/>
  <c r="G216" i="24" l="1"/>
  <c r="E216" i="24"/>
  <c r="N216" i="24" l="1"/>
  <c r="Q216" i="24"/>
  <c r="G217" i="24" l="1"/>
  <c r="E217" i="24"/>
  <c r="N217" i="24" l="1"/>
  <c r="Q217" i="24"/>
  <c r="G218" i="24" l="1"/>
  <c r="E218" i="24"/>
  <c r="Q218" i="24" l="1"/>
  <c r="N218" i="24"/>
  <c r="E219" i="24" l="1"/>
  <c r="G219" i="24"/>
  <c r="Q219" i="24" l="1"/>
  <c r="N219" i="24"/>
  <c r="E220" i="24" l="1"/>
  <c r="G220" i="24"/>
  <c r="N220" i="24" l="1"/>
  <c r="Q220" i="24"/>
  <c r="E221" i="24" l="1"/>
  <c r="G221" i="24"/>
  <c r="N221" i="24" l="1"/>
  <c r="Q221" i="24"/>
  <c r="G222" i="24" l="1"/>
  <c r="E222" i="24"/>
  <c r="N222" i="24" l="1"/>
  <c r="Q222" i="24"/>
  <c r="E223" i="24" l="1"/>
  <c r="G223" i="24"/>
  <c r="N223" i="24" l="1"/>
  <c r="Q223" i="24"/>
  <c r="E224" i="24" l="1"/>
  <c r="G224" i="24"/>
  <c r="N224" i="24" l="1"/>
  <c r="Q224" i="24"/>
  <c r="E225" i="24" l="1"/>
  <c r="G225" i="24"/>
  <c r="N225" i="24" l="1"/>
  <c r="Q225" i="24"/>
  <c r="G226" i="24" l="1"/>
  <c r="E226" i="24"/>
  <c r="Q226" i="24" l="1"/>
  <c r="N226" i="24"/>
  <c r="E227" i="24" l="1"/>
  <c r="G227" i="24"/>
  <c r="N227" i="24" l="1"/>
  <c r="Q227" i="24"/>
  <c r="E228" i="24" l="1"/>
  <c r="G228" i="24"/>
  <c r="Q228" i="24" l="1"/>
  <c r="N228" i="24"/>
  <c r="G229" i="24" l="1"/>
  <c r="E229" i="24"/>
  <c r="N229" i="24" l="1"/>
  <c r="Q229" i="24"/>
  <c r="E230" i="24" l="1"/>
  <c r="G230" i="24"/>
  <c r="Q230" i="24" l="1"/>
  <c r="N230" i="24"/>
  <c r="G231" i="24" l="1"/>
  <c r="E231" i="24"/>
  <c r="N231" i="24" l="1"/>
  <c r="Q231" i="24"/>
  <c r="E232" i="24" l="1"/>
  <c r="G232" i="24"/>
  <c r="Q232" i="24" l="1"/>
  <c r="N232" i="24"/>
  <c r="G233" i="24" l="1"/>
  <c r="E233" i="24"/>
  <c r="N233" i="24" l="1"/>
  <c r="Q233" i="24"/>
  <c r="G234" i="24" l="1"/>
  <c r="E234" i="24"/>
  <c r="N234" i="24" l="1"/>
  <c r="Q234" i="24"/>
  <c r="E235" i="24" l="1"/>
  <c r="G235" i="24"/>
  <c r="N235" i="24" l="1"/>
  <c r="Q235" i="24"/>
  <c r="G236" i="24" l="1"/>
  <c r="E236" i="24"/>
  <c r="N236" i="24" l="1"/>
  <c r="Q236" i="24"/>
  <c r="G237" i="24" l="1"/>
  <c r="E237" i="24"/>
  <c r="N237" i="24" l="1"/>
  <c r="Q237" i="24"/>
  <c r="G238" i="24" l="1"/>
  <c r="E238" i="24"/>
  <c r="Q238" i="24" l="1"/>
  <c r="N238" i="24"/>
  <c r="E239" i="24" l="1"/>
  <c r="G239" i="24"/>
  <c r="N239" i="24" l="1"/>
  <c r="Q239" i="24"/>
  <c r="E240" i="24" l="1"/>
  <c r="G240" i="24"/>
  <c r="Q240" i="24" l="1"/>
  <c r="N240" i="24"/>
  <c r="E241" i="24" l="1"/>
  <c r="G241" i="24"/>
  <c r="N241" i="24" l="1"/>
  <c r="Q241" i="24"/>
  <c r="E242" i="24" l="1"/>
  <c r="G242" i="24"/>
  <c r="N242" i="24" l="1"/>
  <c r="Q242" i="24"/>
  <c r="E243" i="24" l="1"/>
  <c r="G243" i="24"/>
  <c r="N243" i="24" l="1"/>
  <c r="Q243" i="24"/>
  <c r="E244" i="24" l="1"/>
  <c r="G244" i="24"/>
  <c r="Q244" i="24" l="1"/>
  <c r="N244" i="24"/>
  <c r="G245" i="24" l="1"/>
  <c r="E245" i="24"/>
  <c r="N245" i="24" l="1"/>
  <c r="Q245" i="24"/>
  <c r="G246" i="24" l="1"/>
  <c r="E246" i="24"/>
  <c r="N246" i="24" l="1"/>
  <c r="Q246" i="24"/>
  <c r="E247" i="24" l="1"/>
  <c r="G247" i="24"/>
  <c r="N247" i="24" l="1"/>
  <c r="Q247" i="24"/>
  <c r="E248" i="24" l="1"/>
  <c r="G248" i="24"/>
  <c r="Q248" i="24" l="1"/>
  <c r="N248" i="24"/>
  <c r="G249" i="24" l="1"/>
  <c r="E249" i="24"/>
  <c r="N249" i="24" l="1"/>
  <c r="Q249" i="24"/>
  <c r="G250" i="24" l="1"/>
  <c r="E250" i="24"/>
  <c r="Q250" i="24" l="1"/>
  <c r="N250" i="24"/>
  <c r="E251" i="24" l="1"/>
  <c r="G251" i="24"/>
  <c r="N251" i="24" l="1"/>
  <c r="Q251" i="24"/>
  <c r="E252" i="24" l="1"/>
  <c r="G252" i="24"/>
  <c r="Q252" i="24" l="1"/>
  <c r="N252" i="24"/>
  <c r="G253" i="24" l="1"/>
  <c r="E253" i="24"/>
  <c r="N253" i="24" l="1"/>
  <c r="Q253" i="24"/>
  <c r="G254" i="24" l="1"/>
  <c r="E254" i="24"/>
  <c r="N254" i="24" l="1"/>
  <c r="Q254" i="24"/>
  <c r="E255" i="24" l="1"/>
  <c r="G255" i="24"/>
  <c r="N255" i="24" l="1"/>
  <c r="Q255" i="24"/>
  <c r="E256" i="24" l="1"/>
  <c r="G256" i="24"/>
  <c r="N256" i="24" l="1"/>
  <c r="Q256" i="24"/>
  <c r="G257" i="24" l="1"/>
  <c r="E257" i="24"/>
  <c r="N257" i="24" l="1"/>
  <c r="Q257" i="24"/>
  <c r="G258" i="24" l="1"/>
  <c r="E258" i="24"/>
  <c r="N258" i="24" l="1"/>
  <c r="Q258" i="24"/>
  <c r="E259" i="24" l="1"/>
  <c r="G259" i="24"/>
  <c r="N259" i="24" l="1"/>
  <c r="Q259" i="24"/>
  <c r="E260" i="24" l="1"/>
  <c r="G260" i="24"/>
  <c r="Q260" i="24" l="1"/>
  <c r="N260" i="24"/>
  <c r="E261" i="24" l="1"/>
  <c r="G261" i="24"/>
  <c r="N261" i="24" l="1"/>
  <c r="Q261" i="24"/>
  <c r="G262" i="24" l="1"/>
  <c r="E262" i="24"/>
  <c r="N262" i="24" l="1"/>
  <c r="Q262" i="24"/>
  <c r="E263" i="24" l="1"/>
  <c r="G263" i="24"/>
  <c r="N263" i="24" l="1"/>
  <c r="Q263" i="24"/>
  <c r="E264" i="24" l="1"/>
  <c r="G264" i="24"/>
  <c r="N264" i="24" l="1"/>
  <c r="Q264" i="24"/>
  <c r="E265" i="24" l="1"/>
  <c r="G265" i="24"/>
  <c r="Q265" i="24" l="1"/>
  <c r="N265" i="24"/>
  <c r="E266" i="24" l="1"/>
  <c r="G266" i="24"/>
  <c r="N266" i="24" l="1"/>
  <c r="Q266" i="24"/>
  <c r="E267" i="24" l="1"/>
  <c r="G267" i="24"/>
  <c r="N267" i="24" l="1"/>
  <c r="Q267" i="24"/>
  <c r="G268" i="24" l="1"/>
  <c r="E268" i="24"/>
  <c r="Q268" i="24" l="1"/>
  <c r="N268" i="24"/>
  <c r="E269" i="24" l="1"/>
  <c r="G269" i="24"/>
  <c r="Q269" i="24" l="1"/>
  <c r="N269" i="24"/>
  <c r="E270" i="24" l="1"/>
  <c r="G270" i="24"/>
  <c r="N270" i="24" l="1"/>
  <c r="Q270" i="24"/>
  <c r="E271" i="24" l="1"/>
  <c r="G271" i="24"/>
  <c r="N271" i="24" l="1"/>
  <c r="Q271" i="24"/>
  <c r="E272" i="24" l="1"/>
  <c r="G272" i="24"/>
  <c r="N272" i="24" l="1"/>
  <c r="Q272" i="24"/>
  <c r="G273" i="24" l="1"/>
  <c r="E273" i="24"/>
  <c r="Q273" i="24" l="1"/>
  <c r="N273" i="24"/>
  <c r="G274" i="24" l="1"/>
  <c r="E274" i="24"/>
  <c r="N274" i="24" l="1"/>
  <c r="Q274" i="24"/>
  <c r="E275" i="24" l="1"/>
  <c r="G275" i="24"/>
  <c r="N275" i="24" l="1"/>
  <c r="Q275" i="24"/>
  <c r="E276" i="24" l="1"/>
  <c r="G276" i="24"/>
  <c r="N276" i="24" l="1"/>
  <c r="Q276" i="24"/>
  <c r="G277" i="24" l="1"/>
  <c r="E277" i="24"/>
  <c r="N277" i="24" l="1"/>
  <c r="Q277" i="24"/>
  <c r="G278" i="24" l="1"/>
  <c r="E278" i="24"/>
  <c r="N278" i="24" l="1"/>
  <c r="Q278" i="24"/>
  <c r="E279" i="24" l="1"/>
  <c r="G279" i="24"/>
  <c r="N279" i="24" l="1"/>
  <c r="Q279" i="24"/>
  <c r="E280" i="24" l="1"/>
  <c r="G280" i="24"/>
  <c r="Q280" i="24" l="1"/>
  <c r="N280" i="24"/>
  <c r="G281" i="24" l="1"/>
  <c r="E281" i="24"/>
  <c r="N281" i="24" l="1"/>
  <c r="Q281" i="24"/>
  <c r="E282" i="24" l="1"/>
  <c r="G282" i="24"/>
  <c r="N282" i="24" l="1"/>
  <c r="Q282" i="24"/>
  <c r="E283" i="24" l="1"/>
  <c r="G283" i="24"/>
  <c r="N283" i="24" l="1"/>
  <c r="Q283" i="24"/>
  <c r="G284" i="24" l="1"/>
  <c r="E284" i="24"/>
  <c r="Q284" i="24" l="1"/>
  <c r="N284" i="24"/>
  <c r="G285" i="24" l="1"/>
  <c r="E285" i="24"/>
  <c r="Q285" i="24" l="1"/>
  <c r="N285" i="24"/>
  <c r="G286" i="24" l="1"/>
  <c r="E286" i="24"/>
  <c r="Q286" i="24" l="1"/>
  <c r="N286" i="24"/>
  <c r="E287" i="24" l="1"/>
  <c r="G287" i="24"/>
  <c r="N287" i="24" l="1"/>
  <c r="Q287" i="24"/>
  <c r="E288" i="24" l="1"/>
  <c r="G288" i="24"/>
  <c r="Q288" i="24" l="1"/>
  <c r="N288" i="24"/>
  <c r="E289" i="24" l="1"/>
  <c r="G289" i="24"/>
  <c r="N289" i="24" l="1"/>
  <c r="Q289" i="24"/>
  <c r="G290" i="24" l="1"/>
  <c r="E290" i="24"/>
  <c r="N290" i="24" l="1"/>
  <c r="Q290" i="24"/>
  <c r="E291" i="24" l="1"/>
  <c r="G291" i="24"/>
  <c r="Q291" i="24" l="1"/>
  <c r="N291" i="24"/>
  <c r="E292" i="24" l="1"/>
  <c r="G292" i="24"/>
  <c r="N292" i="24" l="1"/>
  <c r="Q292" i="24"/>
  <c r="E293" i="24" l="1"/>
  <c r="G293" i="24"/>
  <c r="Q293" i="24" l="1"/>
  <c r="N293" i="24"/>
  <c r="E294" i="24" l="1"/>
  <c r="G294" i="24"/>
  <c r="Q294" i="24" l="1"/>
  <c r="N294" i="24"/>
  <c r="G295" i="24" l="1"/>
  <c r="E295" i="24"/>
  <c r="N295" i="24" l="1"/>
  <c r="Q295" i="24"/>
  <c r="G296" i="24" l="1"/>
  <c r="E296" i="24"/>
  <c r="Q296" i="24" l="1"/>
  <c r="N296" i="24"/>
  <c r="E297" i="24" l="1"/>
  <c r="G297" i="24"/>
  <c r="N297" i="24" l="1"/>
  <c r="Q297" i="24"/>
  <c r="E298" i="24" l="1"/>
  <c r="G298" i="24"/>
  <c r="N298" i="24" l="1"/>
  <c r="Q298" i="24"/>
  <c r="G299" i="24" l="1"/>
  <c r="E299" i="24"/>
  <c r="N299" i="24" l="1"/>
  <c r="Q299" i="24"/>
  <c r="G300" i="24" l="1"/>
  <c r="E300" i="24"/>
  <c r="Q300" i="24" l="1"/>
  <c r="N300" i="24"/>
  <c r="E301" i="24" l="1"/>
  <c r="G301" i="24"/>
  <c r="Q301" i="24" l="1"/>
  <c r="N301" i="24"/>
  <c r="G302" i="24" l="1"/>
  <c r="E302" i="24"/>
  <c r="Q302" i="24" l="1"/>
  <c r="N302" i="24"/>
  <c r="G303" i="24" l="1"/>
  <c r="E303" i="24"/>
  <c r="N303" i="24" l="1"/>
  <c r="Q303" i="24"/>
  <c r="G304" i="24" l="1"/>
  <c r="E304" i="24"/>
  <c r="Q304" i="24" l="1"/>
  <c r="N304" i="24"/>
  <c r="G305" i="24" l="1"/>
  <c r="E305" i="24"/>
  <c r="N305" i="24" l="1"/>
  <c r="Q305" i="24"/>
  <c r="G306" i="24" l="1"/>
  <c r="E306" i="24"/>
  <c r="N306" i="24" l="1"/>
  <c r="Q306" i="24"/>
  <c r="E307" i="24" l="1"/>
  <c r="G307" i="24"/>
  <c r="N307" i="24" l="1"/>
  <c r="Q307" i="24"/>
  <c r="E308" i="24" l="1"/>
  <c r="G308" i="24"/>
  <c r="Q308" i="24" l="1"/>
  <c r="N308" i="24"/>
  <c r="G309" i="24" l="1"/>
  <c r="E309" i="24"/>
  <c r="N309" i="24" l="1"/>
  <c r="Q309" i="24"/>
  <c r="E310" i="24" l="1"/>
  <c r="G310" i="24"/>
  <c r="Q310" i="24" l="1"/>
  <c r="N310" i="24"/>
  <c r="G311" i="24" l="1"/>
  <c r="E311" i="24"/>
  <c r="N311" i="24" l="1"/>
  <c r="Q311" i="24"/>
  <c r="G312" i="24" l="1"/>
  <c r="E312" i="24"/>
  <c r="N312" i="24" l="1"/>
  <c r="Q312" i="24"/>
  <c r="E313" i="24" l="1"/>
  <c r="G313" i="24"/>
  <c r="N313" i="24" l="1"/>
  <c r="Q313" i="24"/>
  <c r="G314" i="24" l="1"/>
  <c r="E314" i="24"/>
  <c r="N314" i="24" l="1"/>
  <c r="Q314" i="24"/>
  <c r="G315" i="24" l="1"/>
  <c r="E315" i="24"/>
  <c r="Q315" i="24" l="1"/>
  <c r="N315" i="24"/>
  <c r="G316" i="24" l="1"/>
  <c r="E316" i="24"/>
  <c r="Q316" i="24" l="1"/>
  <c r="N316" i="24"/>
  <c r="E317" i="24" l="1"/>
  <c r="G317" i="24"/>
  <c r="N317" i="24" l="1"/>
  <c r="Q317" i="24"/>
  <c r="E318" i="24" l="1"/>
  <c r="G318" i="24"/>
  <c r="Q318" i="24" l="1"/>
  <c r="N318" i="24"/>
  <c r="G319" i="24" l="1"/>
  <c r="E319" i="24"/>
  <c r="N319" i="24" l="1"/>
  <c r="Q319" i="24"/>
  <c r="G320" i="24" l="1"/>
  <c r="E320" i="24"/>
  <c r="Q320" i="24" l="1"/>
  <c r="N320" i="24"/>
  <c r="E321" i="24" l="1"/>
  <c r="G321" i="24"/>
  <c r="N321" i="24" l="1"/>
  <c r="Q321" i="24"/>
  <c r="G322" i="24" l="1"/>
  <c r="E322" i="24"/>
  <c r="N322" i="24" l="1"/>
  <c r="Q322" i="24"/>
  <c r="E323" i="24" l="1"/>
  <c r="G323" i="24"/>
  <c r="N323" i="24" l="1"/>
  <c r="Q323" i="24"/>
  <c r="E324" i="24" l="1"/>
  <c r="G324" i="24"/>
  <c r="N324" i="24" l="1"/>
  <c r="Q324" i="24"/>
  <c r="E325" i="24" l="1"/>
  <c r="G325" i="24"/>
  <c r="N325" i="24" l="1"/>
  <c r="Q325" i="24"/>
  <c r="E326" i="24" l="1"/>
  <c r="G326" i="24"/>
  <c r="N326" i="24" l="1"/>
  <c r="Q326" i="24"/>
  <c r="G327" i="24" l="1"/>
  <c r="E327" i="24"/>
  <c r="N327" i="24" l="1"/>
  <c r="Q327" i="24"/>
  <c r="G328" i="24" l="1"/>
  <c r="E328" i="24"/>
  <c r="Q328" i="24" l="1"/>
  <c r="N328" i="24"/>
  <c r="E329" i="24" l="1"/>
  <c r="G329" i="24"/>
  <c r="Q329" i="24" l="1"/>
  <c r="N329" i="24"/>
  <c r="G330" i="24" l="1"/>
  <c r="E330" i="24"/>
  <c r="N330" i="24" l="1"/>
  <c r="Q330" i="24"/>
  <c r="G331" i="24" l="1"/>
  <c r="E331" i="24"/>
  <c r="Q331" i="24" l="1"/>
  <c r="N331" i="24"/>
  <c r="E332" i="24" l="1"/>
  <c r="G332" i="24"/>
  <c r="Q332" i="24" l="1"/>
  <c r="N332" i="24"/>
  <c r="E333" i="24" l="1"/>
  <c r="G333" i="24"/>
  <c r="Q333" i="24" l="1"/>
  <c r="N333" i="24"/>
  <c r="E334" i="24" l="1"/>
  <c r="G334" i="24"/>
  <c r="Q334" i="24" l="1"/>
  <c r="N334" i="24"/>
  <c r="E335" i="24" l="1"/>
  <c r="G335" i="24"/>
  <c r="N335" i="24" l="1"/>
  <c r="Q335" i="24"/>
  <c r="E336" i="24" l="1"/>
  <c r="G336" i="24"/>
  <c r="Q336" i="24" l="1"/>
  <c r="N336" i="24"/>
  <c r="E337" i="24" l="1"/>
  <c r="G337" i="24"/>
  <c r="Q337" i="24" l="1"/>
  <c r="N337" i="24"/>
  <c r="E338" i="24" l="1"/>
  <c r="G338" i="24"/>
  <c r="Q338" i="24" l="1"/>
  <c r="N338" i="24"/>
  <c r="G339" i="24" l="1"/>
  <c r="E339" i="24"/>
  <c r="N339" i="24" l="1"/>
  <c r="Q339" i="24"/>
  <c r="E340" i="24" l="1"/>
  <c r="G340" i="24"/>
  <c r="Q340" i="24" l="1"/>
  <c r="N340" i="24"/>
  <c r="E341" i="24" l="1"/>
  <c r="G341" i="24"/>
  <c r="Q341" i="24" l="1"/>
  <c r="N341" i="24"/>
  <c r="G342" i="24" l="1"/>
  <c r="E342" i="24"/>
  <c r="N342" i="24" l="1"/>
  <c r="Q342" i="24"/>
  <c r="E343" i="24" l="1"/>
  <c r="G343" i="24"/>
  <c r="Q343" i="24" l="1"/>
  <c r="N343" i="24"/>
  <c r="E344" i="24" l="1"/>
  <c r="G344" i="24"/>
  <c r="N344" i="24" l="1"/>
  <c r="Q344" i="24"/>
  <c r="G345" i="24" l="1"/>
  <c r="E345" i="24"/>
  <c r="N345" i="24" l="1"/>
  <c r="Q345" i="24"/>
  <c r="G346" i="24" l="1"/>
  <c r="E346" i="24"/>
  <c r="N346" i="24" l="1"/>
  <c r="Q346" i="24"/>
  <c r="E347" i="24" l="1"/>
  <c r="G347" i="24"/>
  <c r="N347" i="24" l="1"/>
  <c r="Q347" i="24"/>
  <c r="E348" i="24" l="1"/>
  <c r="G348" i="24"/>
  <c r="N348" i="24" l="1"/>
  <c r="Q348" i="24"/>
  <c r="G349" i="24" l="1"/>
  <c r="E349" i="24"/>
  <c r="N349" i="24" l="1"/>
  <c r="Q349" i="24"/>
  <c r="G350" i="24" l="1"/>
  <c r="E350" i="24"/>
  <c r="N350" i="24" l="1"/>
  <c r="Q350" i="24"/>
  <c r="E351" i="24" l="1"/>
  <c r="G351" i="24"/>
  <c r="N351" i="24" l="1"/>
  <c r="Q351" i="24"/>
  <c r="E352" i="24" l="1"/>
  <c r="G352" i="24"/>
  <c r="Q352" i="24" l="1"/>
  <c r="N352" i="24"/>
  <c r="G353" i="24" l="1"/>
  <c r="E353" i="24"/>
  <c r="N353" i="24" l="1"/>
  <c r="Q353" i="24"/>
  <c r="G354" i="24" l="1"/>
  <c r="E354" i="24"/>
  <c r="N354" i="24" l="1"/>
  <c r="Q354" i="24"/>
  <c r="E355" i="24" l="1"/>
  <c r="G355" i="24"/>
  <c r="Q355" i="24" l="1"/>
  <c r="N355" i="24"/>
  <c r="G356" i="24" l="1"/>
  <c r="E356" i="24"/>
  <c r="N356" i="24" l="1"/>
  <c r="Q356" i="24"/>
  <c r="E357" i="24" l="1"/>
  <c r="G357" i="24"/>
  <c r="N357" i="24" l="1"/>
  <c r="Q357" i="24"/>
  <c r="G358" i="24" l="1"/>
  <c r="E358" i="24"/>
  <c r="Q358" i="24" l="1"/>
  <c r="N358" i="24"/>
  <c r="G359" i="24" l="1"/>
  <c r="E359" i="24"/>
  <c r="N359" i="24" l="1"/>
  <c r="Q359" i="24"/>
  <c r="G360" i="24" l="1"/>
  <c r="E360" i="24"/>
  <c r="Q360" i="24" l="1"/>
  <c r="N360" i="24"/>
  <c r="G361" i="24" l="1"/>
  <c r="E361" i="24"/>
  <c r="N361" i="24" l="1"/>
  <c r="Q361" i="24"/>
  <c r="G362" i="24" l="1"/>
  <c r="E362" i="24"/>
  <c r="N362" i="24" l="1"/>
  <c r="Q362" i="24"/>
  <c r="E363" i="24" l="1"/>
  <c r="G363" i="24"/>
  <c r="N363" i="24" l="1"/>
  <c r="Q363" i="24"/>
  <c r="E364" i="24" l="1"/>
  <c r="G364" i="24"/>
  <c r="N364" i="24" l="1"/>
  <c r="Q364" i="24"/>
  <c r="E365" i="24" l="1"/>
  <c r="G365" i="24"/>
  <c r="N365" i="24" l="1"/>
  <c r="Q365" i="24"/>
  <c r="G366" i="24" l="1"/>
  <c r="E366" i="24"/>
  <c r="N366" i="24" l="1"/>
  <c r="Q366" i="24"/>
  <c r="E367" i="24" l="1"/>
  <c r="G367" i="24"/>
  <c r="Q367" i="24" l="1"/>
  <c r="N367" i="24"/>
  <c r="E368" i="24" l="1"/>
  <c r="G368" i="24"/>
  <c r="Q368" i="24" l="1"/>
  <c r="N368" i="24"/>
  <c r="G369" i="24" l="1"/>
  <c r="E369" i="24"/>
  <c r="N369" i="24" l="1"/>
  <c r="Q369" i="24"/>
  <c r="G370" i="24" l="1"/>
  <c r="E370" i="24"/>
  <c r="Q370" i="24" l="1"/>
  <c r="N370" i="24"/>
  <c r="E371" i="24" l="1"/>
  <c r="G371" i="24"/>
  <c r="N371" i="24" l="1"/>
  <c r="Q371" i="24"/>
  <c r="E372" i="24" l="1"/>
  <c r="G372" i="24"/>
  <c r="N372" i="24" l="1"/>
  <c r="Q372" i="24"/>
  <c r="E373" i="24" l="1"/>
  <c r="G373" i="24"/>
  <c r="N373" i="24" l="1"/>
  <c r="Q373" i="24"/>
  <c r="E374" i="24" l="1"/>
  <c r="G374" i="24"/>
  <c r="Q374" i="24" l="1"/>
  <c r="N374" i="24"/>
  <c r="G375" i="24" l="1"/>
  <c r="E375" i="24"/>
  <c r="N375" i="24" l="1"/>
  <c r="Q375" i="24"/>
  <c r="G376" i="24" l="1"/>
  <c r="E376" i="24"/>
  <c r="Q376" i="24" l="1"/>
  <c r="N376" i="24"/>
  <c r="E377" i="24" l="1"/>
  <c r="G377" i="24"/>
  <c r="N377" i="24" l="1"/>
  <c r="Q377" i="24"/>
  <c r="E378" i="24" l="1"/>
  <c r="G378" i="24"/>
  <c r="N378" i="24" l="1"/>
  <c r="Q378" i="24"/>
  <c r="G379" i="24" l="1"/>
  <c r="E379" i="24"/>
  <c r="N379" i="24" l="1"/>
  <c r="Q379" i="24"/>
  <c r="G380" i="24" l="1"/>
  <c r="E380" i="24"/>
  <c r="Q380" i="24" l="1"/>
  <c r="N380" i="24"/>
  <c r="E381" i="24" l="1"/>
  <c r="G381" i="24"/>
  <c r="N381" i="24" l="1"/>
  <c r="Q381" i="24"/>
  <c r="E382" i="24" l="1"/>
  <c r="G382" i="24"/>
  <c r="N382" i="24" l="1"/>
  <c r="Q382" i="24"/>
  <c r="G383" i="24" l="1"/>
  <c r="E383" i="24"/>
  <c r="N383" i="24" l="1"/>
  <c r="Q383" i="24"/>
  <c r="G384" i="24" l="1"/>
  <c r="E384" i="24"/>
  <c r="Q384" i="24" l="1"/>
  <c r="N384" i="24"/>
  <c r="E385" i="24" l="1"/>
  <c r="G385" i="24"/>
  <c r="Q385" i="24" l="1"/>
  <c r="N385" i="24"/>
  <c r="E386" i="24" l="1"/>
  <c r="G386" i="24"/>
  <c r="Q386" i="24" l="1"/>
  <c r="N386" i="24"/>
  <c r="G387" i="24" l="1"/>
  <c r="E387" i="24"/>
  <c r="N387" i="24" l="1"/>
  <c r="Q387" i="24"/>
  <c r="E388" i="24" l="1"/>
  <c r="G388" i="24"/>
  <c r="Q388" i="24" l="1"/>
  <c r="N388" i="24"/>
  <c r="E389" i="24" l="1"/>
  <c r="G389" i="24"/>
  <c r="Q389" i="24" l="1"/>
  <c r="N389" i="24"/>
  <c r="E390" i="24" l="1"/>
  <c r="G390" i="24"/>
  <c r="Q390" i="24" l="1"/>
  <c r="N390" i="24"/>
  <c r="E391" i="24" l="1"/>
  <c r="G391" i="24"/>
  <c r="N391" i="24" l="1"/>
  <c r="Q391" i="24"/>
  <c r="G392" i="24" l="1"/>
  <c r="E392" i="24"/>
  <c r="Q392" i="24" l="1"/>
  <c r="N392" i="24"/>
  <c r="E393" i="24" l="1"/>
  <c r="G393" i="24"/>
  <c r="Q393" i="24" l="1"/>
  <c r="N393" i="24"/>
  <c r="E394" i="24" l="1"/>
  <c r="G394" i="24"/>
  <c r="Q394" i="24" l="1"/>
  <c r="N394" i="24"/>
  <c r="G395" i="24" l="1"/>
  <c r="E395" i="24"/>
  <c r="N395" i="24" l="1"/>
  <c r="Q395" i="24"/>
  <c r="G396" i="24" l="1"/>
  <c r="E396" i="24"/>
  <c r="Q396" i="24" l="1"/>
  <c r="N396" i="24"/>
  <c r="E397" i="24" l="1"/>
  <c r="G397" i="24"/>
  <c r="Q397" i="24" l="1"/>
  <c r="N397" i="24"/>
  <c r="E398" i="24" l="1"/>
  <c r="G398" i="24"/>
  <c r="N398" i="24" l="1"/>
  <c r="Q398" i="24"/>
  <c r="G399" i="24" l="1"/>
  <c r="E399" i="24"/>
  <c r="N399" i="24" l="1"/>
  <c r="Q399" i="24"/>
  <c r="E400" i="24" l="1"/>
  <c r="G400" i="24"/>
  <c r="N400" i="24" l="1"/>
  <c r="Q400" i="24"/>
  <c r="G401" i="24" l="1"/>
  <c r="E401" i="24"/>
  <c r="Q401" i="24" l="1"/>
  <c r="N401" i="24"/>
  <c r="G402" i="24" l="1"/>
  <c r="E402" i="24"/>
  <c r="N402" i="24" l="1"/>
  <c r="Q402" i="24"/>
  <c r="E403" i="24" l="1"/>
  <c r="G403" i="24"/>
  <c r="N403" i="24" l="1"/>
  <c r="Q403" i="24"/>
  <c r="E404" i="24" l="1"/>
  <c r="G404" i="24"/>
  <c r="Q404" i="24" l="1"/>
  <c r="N404" i="24"/>
  <c r="G405" i="24" l="1"/>
  <c r="E405" i="24"/>
  <c r="N405" i="24" l="1"/>
  <c r="Q405" i="24"/>
  <c r="G406" i="24" l="1"/>
  <c r="E406" i="24"/>
  <c r="N406" i="24" l="1"/>
  <c r="Q406" i="24"/>
  <c r="E407" i="24" l="1"/>
  <c r="G407" i="24"/>
  <c r="N407" i="24" l="1"/>
  <c r="Q407" i="24"/>
  <c r="E408" i="24" l="1"/>
  <c r="G408" i="24"/>
  <c r="Q408" i="24" l="1"/>
  <c r="N408" i="24"/>
  <c r="G409" i="24" l="1"/>
  <c r="E409" i="24"/>
  <c r="N409" i="24" l="1"/>
  <c r="Q409" i="24"/>
  <c r="G410" i="24" l="1"/>
  <c r="E410" i="24"/>
  <c r="N410" i="24" l="1"/>
  <c r="Q410" i="24"/>
  <c r="E411" i="24" l="1"/>
  <c r="G411" i="24"/>
  <c r="N411" i="24" l="1"/>
  <c r="Q411" i="24"/>
  <c r="G412" i="24" l="1"/>
  <c r="E412" i="24"/>
  <c r="N412" i="24" l="1"/>
  <c r="Q412" i="24"/>
  <c r="E413" i="24" l="1"/>
  <c r="G413" i="24"/>
  <c r="N413" i="24" l="1"/>
  <c r="Q413" i="24"/>
  <c r="E414" i="24" l="1"/>
  <c r="G414" i="24"/>
  <c r="Q414" i="24" l="1"/>
  <c r="N414" i="24"/>
  <c r="G415" i="24" l="1"/>
  <c r="E415" i="24"/>
  <c r="N415" i="24" l="1"/>
  <c r="Q415" i="24"/>
  <c r="E416" i="24" l="1"/>
  <c r="G416" i="24"/>
  <c r="N416" i="24" l="1"/>
  <c r="Q416" i="24"/>
  <c r="E417" i="24" l="1"/>
  <c r="G417" i="24"/>
  <c r="Q417" i="24" l="1"/>
  <c r="N417" i="24"/>
  <c r="E418" i="24" l="1"/>
  <c r="G418" i="24"/>
  <c r="Q418" i="24" l="1"/>
  <c r="N418" i="24"/>
  <c r="E419" i="24" l="1"/>
  <c r="G419" i="24"/>
  <c r="N419" i="24" l="1"/>
  <c r="Q419" i="24"/>
  <c r="G420" i="24" l="1"/>
  <c r="E420" i="24"/>
  <c r="Q420" i="24" l="1"/>
  <c r="N420" i="24"/>
  <c r="E421" i="24" l="1"/>
  <c r="G421" i="24"/>
  <c r="Q421" i="24" l="1"/>
  <c r="N421" i="24"/>
  <c r="G422" i="24" l="1"/>
  <c r="E422" i="24"/>
  <c r="N422" i="24" l="1"/>
  <c r="Q422" i="24"/>
  <c r="E423" i="24" l="1"/>
  <c r="G423" i="24"/>
  <c r="Q423" i="24" l="1"/>
  <c r="N423" i="24"/>
  <c r="G424" i="24" l="1"/>
  <c r="E424" i="24"/>
  <c r="Q424" i="24" l="1"/>
  <c r="N424" i="24"/>
  <c r="E425" i="24" l="1"/>
  <c r="G425" i="24"/>
  <c r="Q425" i="24" l="1"/>
  <c r="N425" i="24"/>
  <c r="E426" i="24" l="1"/>
  <c r="G426" i="24"/>
  <c r="N426" i="24" l="1"/>
  <c r="Q426" i="24"/>
  <c r="G427" i="24" l="1"/>
  <c r="E427" i="24"/>
  <c r="N427" i="24" l="1"/>
  <c r="Q427" i="24"/>
  <c r="G428" i="24" l="1"/>
  <c r="E428" i="24"/>
  <c r="Q428" i="24" l="1"/>
  <c r="N428" i="24"/>
  <c r="G429" i="24" l="1"/>
  <c r="E429" i="24"/>
  <c r="Q429" i="24" l="1"/>
  <c r="N429" i="24"/>
  <c r="G430" i="24" l="1"/>
  <c r="E430" i="24"/>
  <c r="N430" i="24" l="1"/>
  <c r="Q430" i="24"/>
  <c r="G431" i="24" l="1"/>
  <c r="E431" i="24"/>
  <c r="N431" i="24" l="1"/>
  <c r="Q431" i="24"/>
  <c r="E432" i="24" l="1"/>
  <c r="G432" i="24"/>
  <c r="Q432" i="24" l="1"/>
  <c r="N432" i="24"/>
  <c r="E433" i="24" l="1"/>
  <c r="G433" i="24"/>
  <c r="Q433" i="24" l="1"/>
  <c r="N433" i="24"/>
  <c r="E434" i="24" l="1"/>
  <c r="G434" i="24"/>
  <c r="N434" i="24" l="1"/>
  <c r="Q434" i="24"/>
  <c r="E435" i="24" l="1"/>
  <c r="G435" i="24"/>
  <c r="N435" i="24" l="1"/>
  <c r="Q435" i="24"/>
  <c r="G436" i="24" l="1"/>
  <c r="E436" i="24"/>
  <c r="Q436" i="24" l="1"/>
  <c r="N436" i="24"/>
  <c r="G437" i="24" l="1"/>
  <c r="E437" i="24"/>
  <c r="Q437" i="24" l="1"/>
  <c r="N437" i="24"/>
  <c r="G438" i="24" l="1"/>
  <c r="E438" i="24"/>
  <c r="Q438" i="24" l="1"/>
  <c r="N438" i="24"/>
  <c r="E439" i="24" l="1"/>
  <c r="G439" i="24"/>
  <c r="N439" i="24" l="1"/>
  <c r="Q439" i="24"/>
  <c r="E440" i="24" l="1"/>
  <c r="G440" i="24"/>
  <c r="Q440" i="24" l="1"/>
  <c r="N440" i="24"/>
  <c r="G441" i="24" l="1"/>
  <c r="E441" i="24"/>
  <c r="N441" i="24" l="1"/>
  <c r="Q441" i="24"/>
  <c r="G442" i="24" l="1"/>
  <c r="E442" i="24"/>
  <c r="N442" i="24" l="1"/>
  <c r="Q442" i="24"/>
  <c r="E443" i="24" l="1"/>
  <c r="G443" i="24"/>
  <c r="N443" i="24" l="1"/>
  <c r="Q443" i="24"/>
  <c r="E444" i="24" l="1"/>
  <c r="G444" i="24"/>
  <c r="Q444" i="24" l="1"/>
  <c r="N444" i="24"/>
  <c r="G445" i="24" l="1"/>
  <c r="E445" i="24"/>
  <c r="N445" i="24" l="1"/>
  <c r="Q445" i="24"/>
  <c r="E446" i="24" l="1"/>
  <c r="G446" i="24"/>
  <c r="Q446" i="24" l="1"/>
  <c r="N446" i="24"/>
  <c r="E447" i="24" l="1"/>
  <c r="G447" i="24"/>
  <c r="N447" i="24" l="1"/>
  <c r="Q447" i="24"/>
  <c r="E448" i="24" l="1"/>
  <c r="G448" i="24"/>
  <c r="Q448" i="24" l="1"/>
  <c r="N448" i="24"/>
  <c r="G449" i="24" l="1"/>
  <c r="E449" i="24"/>
  <c r="Q449" i="24" l="1"/>
  <c r="N449" i="24"/>
  <c r="G450" i="24" l="1"/>
  <c r="E450" i="24"/>
  <c r="Q450" i="24" l="1"/>
  <c r="N450" i="24"/>
  <c r="E451" i="24" l="1"/>
  <c r="G451" i="24"/>
  <c r="N451" i="24" l="1"/>
  <c r="Q451" i="24"/>
  <c r="E452" i="24" l="1"/>
  <c r="G452" i="24"/>
  <c r="N452" i="24" l="1"/>
  <c r="Q452" i="24"/>
  <c r="G453" i="24" l="1"/>
  <c r="E453" i="24"/>
  <c r="N453" i="24" l="1"/>
  <c r="Q453" i="24"/>
  <c r="G454" i="24" l="1"/>
  <c r="E454" i="24"/>
  <c r="N454" i="24" l="1"/>
  <c r="Q454" i="24"/>
  <c r="E455" i="24" l="1"/>
  <c r="G455" i="24"/>
  <c r="N455" i="24" l="1"/>
  <c r="Q455" i="24"/>
  <c r="G456" i="24" l="1"/>
  <c r="E456" i="24"/>
  <c r="Q456" i="24" l="1"/>
  <c r="N456" i="24"/>
  <c r="G457" i="24" l="1"/>
  <c r="E457" i="24"/>
  <c r="N457" i="24" l="1"/>
  <c r="Q457" i="24"/>
  <c r="G458" i="24" l="1"/>
  <c r="E458" i="24"/>
  <c r="Q458" i="24" l="1"/>
  <c r="N458" i="24"/>
  <c r="E459" i="24" l="1"/>
  <c r="G459" i="24"/>
  <c r="N459" i="24" l="1"/>
  <c r="Q459" i="24"/>
  <c r="E460" i="24" l="1"/>
  <c r="G460" i="24"/>
  <c r="Q460" i="24" l="1"/>
  <c r="N460" i="24"/>
  <c r="G461" i="24" l="1"/>
  <c r="E461" i="24"/>
  <c r="N461" i="24" l="1"/>
  <c r="Q461" i="24"/>
  <c r="G462" i="24" l="1"/>
  <c r="E462" i="24"/>
  <c r="Q462" i="24" l="1"/>
  <c r="N462" i="24"/>
  <c r="E463" i="24" l="1"/>
  <c r="G463" i="24"/>
  <c r="N463" i="24" l="1"/>
  <c r="Q463" i="24"/>
  <c r="E464" i="24" l="1"/>
  <c r="G464" i="24"/>
  <c r="N464" i="24" l="1"/>
  <c r="Q464" i="24"/>
  <c r="G465" i="24" l="1"/>
  <c r="E465" i="24"/>
  <c r="N465" i="24" l="1"/>
  <c r="Q465" i="24"/>
  <c r="G466" i="24" l="1"/>
  <c r="E466" i="24"/>
  <c r="Q466" i="24" l="1"/>
  <c r="N466" i="24"/>
  <c r="E467" i="24" l="1"/>
  <c r="G467" i="24"/>
  <c r="N467" i="24" l="1"/>
  <c r="Q467" i="24"/>
  <c r="G468" i="24" l="1"/>
  <c r="E468" i="24"/>
  <c r="N468" i="24" l="1"/>
  <c r="Q468" i="24"/>
  <c r="G469" i="24" l="1"/>
  <c r="E469" i="24"/>
  <c r="N469" i="24" l="1"/>
  <c r="Q469" i="24"/>
  <c r="G470" i="24" l="1"/>
  <c r="E470" i="24"/>
  <c r="N470" i="24" l="1"/>
  <c r="Q470" i="24"/>
  <c r="E471" i="24" l="1"/>
  <c r="G471" i="24"/>
  <c r="N471" i="24" l="1"/>
  <c r="Q471" i="24"/>
  <c r="E472" i="24" l="1"/>
  <c r="G472" i="24"/>
  <c r="N472" i="24" l="1"/>
  <c r="Q472" i="24"/>
  <c r="G473" i="24" l="1"/>
  <c r="E473" i="24"/>
  <c r="N473" i="24" l="1"/>
  <c r="Q473" i="24"/>
  <c r="G474" i="24" l="1"/>
  <c r="E474" i="24"/>
  <c r="Q474" i="24" l="1"/>
  <c r="N474" i="24"/>
  <c r="E475" i="24" l="1"/>
  <c r="G475" i="24"/>
  <c r="N475" i="24" l="1"/>
  <c r="Q475" i="24"/>
  <c r="E476" i="24" l="1"/>
  <c r="G476" i="24"/>
  <c r="N476" i="24" l="1"/>
  <c r="Q476" i="24"/>
  <c r="G477" i="24" l="1"/>
  <c r="E477" i="24"/>
  <c r="N477" i="24" l="1"/>
  <c r="Q477" i="24"/>
  <c r="G478" i="24" l="1"/>
  <c r="E478" i="24"/>
  <c r="N478" i="24" l="1"/>
  <c r="Q478" i="24"/>
  <c r="G479" i="24" l="1"/>
  <c r="E479" i="24"/>
  <c r="N479" i="24" l="1"/>
  <c r="Q479" i="24"/>
  <c r="E480" i="24" l="1"/>
  <c r="G480" i="24"/>
  <c r="Q480" i="24" l="1"/>
  <c r="N480" i="24"/>
  <c r="G481" i="24" l="1"/>
  <c r="E481" i="24"/>
  <c r="N481" i="24" l="1"/>
  <c r="Q481" i="24"/>
  <c r="G482" i="24" l="1"/>
  <c r="E482" i="24"/>
  <c r="N482" i="24" l="1"/>
  <c r="Q482" i="24"/>
  <c r="E483" i="24" l="1"/>
  <c r="G483" i="24"/>
  <c r="N483" i="24" l="1"/>
  <c r="Q483" i="24"/>
  <c r="E484" i="24" l="1"/>
  <c r="G484" i="24"/>
  <c r="Q484" i="24" l="1"/>
  <c r="N484" i="24"/>
  <c r="E485" i="24" l="1"/>
  <c r="G485" i="24"/>
  <c r="N485" i="24" l="1"/>
  <c r="Q485" i="24"/>
  <c r="E486" i="24" l="1"/>
  <c r="G486" i="24"/>
  <c r="N486" i="24" l="1"/>
  <c r="Q486" i="24"/>
  <c r="G487" i="24" l="1"/>
  <c r="E487" i="24"/>
  <c r="N487" i="24" l="1"/>
  <c r="Q487" i="24"/>
  <c r="G488" i="24" l="1"/>
  <c r="E488" i="24"/>
  <c r="Q488" i="24" l="1"/>
  <c r="N488" i="24"/>
  <c r="G489" i="24" l="1"/>
  <c r="E489" i="24"/>
  <c r="Q489" i="24" l="1"/>
  <c r="N489" i="24"/>
  <c r="G490" i="24" l="1"/>
  <c r="E490" i="24"/>
  <c r="N490" i="24" l="1"/>
  <c r="Q490" i="24"/>
  <c r="G491" i="24" l="1"/>
  <c r="E491" i="24"/>
  <c r="Q491" i="24" l="1"/>
  <c r="N491" i="24"/>
  <c r="E492" i="24" l="1"/>
  <c r="G492" i="24"/>
  <c r="Q492" i="24" l="1"/>
  <c r="N492" i="24"/>
  <c r="E493" i="24" l="1"/>
  <c r="G493" i="24"/>
  <c r="Q493" i="24" l="1"/>
  <c r="N493" i="24"/>
  <c r="E494" i="24" l="1"/>
  <c r="G494" i="24"/>
  <c r="N494" i="24" l="1"/>
  <c r="Q494" i="24"/>
  <c r="G495" i="24" l="1"/>
  <c r="E495" i="24"/>
  <c r="N495" i="24" l="1"/>
  <c r="Q495" i="24"/>
  <c r="G496" i="24" l="1"/>
  <c r="E496" i="24"/>
  <c r="Q496" i="24" l="1"/>
  <c r="N496" i="24"/>
  <c r="G497" i="24" l="1"/>
  <c r="E497" i="24"/>
  <c r="N497" i="24" l="1"/>
  <c r="Q497" i="24"/>
  <c r="E498" i="24" l="1"/>
  <c r="G498" i="24"/>
  <c r="N498" i="24" l="1"/>
  <c r="Q498" i="24"/>
  <c r="G499" i="24" l="1"/>
  <c r="E499" i="24"/>
  <c r="N499" i="24" l="1"/>
  <c r="Q499" i="24"/>
  <c r="G500" i="24" l="1"/>
  <c r="E500" i="24"/>
  <c r="N500" i="24" l="1"/>
  <c r="Q500" i="24"/>
  <c r="E501" i="24" l="1"/>
  <c r="G501" i="24"/>
  <c r="N501" i="24" l="1"/>
  <c r="Q501" i="24"/>
  <c r="E502" i="24" l="1"/>
  <c r="G502" i="24"/>
  <c r="Q502" i="24" l="1"/>
  <c r="N502" i="24"/>
  <c r="G503" i="24" l="1"/>
  <c r="E503" i="24"/>
  <c r="N503" i="24" l="1"/>
  <c r="Q503" i="24"/>
  <c r="G504" i="24" l="1"/>
  <c r="E504" i="24"/>
  <c r="Q504" i="24" l="1"/>
  <c r="N504" i="24"/>
  <c r="G505" i="24" l="1"/>
  <c r="E505" i="24"/>
  <c r="N505" i="24" l="1"/>
  <c r="Q505" i="24"/>
  <c r="E506" i="24" l="1"/>
  <c r="G506" i="24"/>
  <c r="N506" i="24" l="1"/>
  <c r="Q506" i="24"/>
  <c r="E507" i="24" l="1"/>
  <c r="G507" i="24"/>
  <c r="N507" i="24" l="1"/>
  <c r="Q507" i="24"/>
  <c r="G508" i="24" l="1"/>
  <c r="E508" i="24"/>
  <c r="N508" i="24" l="1"/>
  <c r="Q508" i="24"/>
  <c r="E509" i="24" l="1"/>
  <c r="G509" i="24"/>
  <c r="Q509" i="24" l="1"/>
  <c r="N509" i="24"/>
  <c r="G510" i="24" l="1"/>
  <c r="E510" i="24"/>
  <c r="N510" i="24" l="1"/>
  <c r="Q510" i="24"/>
  <c r="E511" i="24" l="1"/>
  <c r="G511" i="24"/>
  <c r="N511" i="24" l="1"/>
  <c r="Q511" i="24"/>
  <c r="E512" i="24" l="1"/>
  <c r="G512" i="24"/>
  <c r="Q512" i="24" l="1"/>
  <c r="N512" i="24"/>
  <c r="E513" i="24" l="1"/>
  <c r="G513" i="24"/>
  <c r="N513" i="24" l="1"/>
  <c r="Q513" i="24"/>
  <c r="E514" i="24" l="1"/>
  <c r="G514" i="24"/>
  <c r="Q514" i="24" l="1"/>
  <c r="N514" i="24"/>
  <c r="E515" i="24" l="1"/>
  <c r="G515" i="24"/>
  <c r="N515" i="24" l="1"/>
  <c r="Q515" i="24"/>
  <c r="G516" i="24" l="1"/>
  <c r="E516" i="24"/>
  <c r="Q516" i="24" l="1"/>
  <c r="N516" i="24"/>
  <c r="E517" i="24" l="1"/>
  <c r="G517" i="24"/>
  <c r="Q517" i="24" l="1"/>
  <c r="N517" i="24"/>
  <c r="E518" i="24" l="1"/>
  <c r="G518" i="24"/>
  <c r="N518" i="24" l="1"/>
  <c r="Q518" i="24"/>
  <c r="G519" i="24" l="1"/>
  <c r="E519" i="24"/>
  <c r="Q519" i="24" l="1"/>
  <c r="N519" i="24"/>
  <c r="E520" i="24" l="1"/>
  <c r="G520" i="24"/>
  <c r="Q520" i="24" l="1"/>
  <c r="N520" i="24"/>
  <c r="E521" i="24" l="1"/>
  <c r="G521" i="24"/>
  <c r="Q521" i="24" l="1"/>
  <c r="N521" i="24"/>
  <c r="E522" i="24" l="1"/>
  <c r="G522" i="24"/>
  <c r="N522" i="24" l="1"/>
  <c r="Q522" i="24"/>
  <c r="E523" i="24" l="1"/>
  <c r="G523" i="24"/>
  <c r="Q523" i="24" l="1"/>
  <c r="N523" i="24"/>
  <c r="E524" i="24" l="1"/>
  <c r="G524" i="24"/>
  <c r="N524" i="24" l="1"/>
  <c r="Q524" i="24"/>
  <c r="G525" i="24" l="1"/>
  <c r="E525" i="24"/>
  <c r="N525" i="24" l="1"/>
  <c r="Q525" i="24"/>
  <c r="G526" i="24" l="1"/>
  <c r="E526" i="24"/>
  <c r="N526" i="24" l="1"/>
  <c r="Q526" i="24"/>
  <c r="E527" i="24" l="1"/>
  <c r="G527" i="24"/>
  <c r="N527" i="24" l="1"/>
  <c r="Q527" i="24"/>
  <c r="E528" i="24" l="1"/>
  <c r="G528" i="24"/>
  <c r="Q528" i="24" l="1"/>
  <c r="N528" i="24"/>
  <c r="G529" i="24" l="1"/>
  <c r="E529" i="24"/>
  <c r="N529" i="24" l="1"/>
  <c r="Q529" i="24"/>
  <c r="G530" i="24" l="1"/>
  <c r="E530" i="24"/>
  <c r="N530" i="24" l="1"/>
  <c r="Q530" i="24"/>
  <c r="E531" i="24" l="1"/>
  <c r="G531" i="24"/>
  <c r="N531" i="24" l="1"/>
  <c r="Q531" i="24"/>
  <c r="E532" i="24" l="1"/>
  <c r="G532" i="24"/>
  <c r="Q532" i="24" l="1"/>
  <c r="N532" i="24"/>
  <c r="G533" i="24" l="1"/>
  <c r="E533" i="24"/>
  <c r="N533" i="24" l="1"/>
  <c r="Q533" i="24"/>
  <c r="G534" i="24" l="1"/>
  <c r="E534" i="24"/>
  <c r="N534" i="24" l="1"/>
  <c r="Q534" i="24"/>
  <c r="E535" i="24" l="1"/>
  <c r="G535" i="24"/>
  <c r="N535" i="24" l="1"/>
  <c r="Q535" i="24"/>
  <c r="E536" i="24" l="1"/>
  <c r="G536" i="24"/>
  <c r="N536" i="24" l="1"/>
  <c r="Q536" i="24"/>
  <c r="G537" i="24" l="1"/>
  <c r="E537" i="24"/>
  <c r="N537" i="24" l="1"/>
  <c r="Q537" i="24"/>
  <c r="E538" i="24" l="1"/>
  <c r="G538" i="24"/>
  <c r="N538" i="24" l="1"/>
  <c r="Q538" i="24"/>
  <c r="G539" i="24" l="1"/>
  <c r="E539" i="24"/>
  <c r="N539" i="24" l="1"/>
  <c r="Q539" i="24"/>
  <c r="G540" i="24" l="1"/>
  <c r="E540" i="24"/>
  <c r="N540" i="24" l="1"/>
  <c r="Q540" i="24"/>
  <c r="E541" i="24" l="1"/>
  <c r="G541" i="24"/>
  <c r="Q541" i="24" l="1"/>
  <c r="N541" i="24"/>
  <c r="E542" i="24" l="1"/>
  <c r="G542" i="24"/>
  <c r="N542" i="24" l="1"/>
  <c r="Q542" i="24"/>
  <c r="G543" i="24" l="1"/>
  <c r="E543" i="24"/>
  <c r="Q543" i="24" l="1"/>
  <c r="N543" i="24"/>
  <c r="G544" i="24" l="1"/>
  <c r="E544" i="24"/>
  <c r="N544" i="24" l="1"/>
  <c r="Q544" i="24"/>
  <c r="E545" i="24" l="1"/>
  <c r="G545" i="24"/>
  <c r="Q545" i="24" l="1"/>
  <c r="N545" i="24"/>
  <c r="G546" i="24" l="1"/>
  <c r="E546" i="24"/>
  <c r="N546" i="24" l="1"/>
  <c r="Q546" i="24"/>
  <c r="E547" i="24" l="1"/>
  <c r="G547" i="24"/>
  <c r="Q547" i="24" l="1"/>
  <c r="N547" i="24"/>
  <c r="E548" i="24" l="1"/>
  <c r="G548" i="24"/>
  <c r="Q548" i="24" l="1"/>
  <c r="N548" i="24"/>
  <c r="G549" i="24" l="1"/>
  <c r="E549" i="24"/>
  <c r="N549" i="24" l="1"/>
  <c r="Q549" i="24"/>
  <c r="G550" i="24" l="1"/>
  <c r="E550" i="24"/>
  <c r="N550" i="24" l="1"/>
  <c r="Q550" i="24"/>
  <c r="E551" i="24" l="1"/>
  <c r="G551" i="24"/>
  <c r="Q551" i="24" l="1"/>
  <c r="N551" i="24"/>
  <c r="E552" i="24" l="1"/>
  <c r="G552" i="24"/>
  <c r="N552" i="24" l="1"/>
  <c r="Q552" i="24"/>
  <c r="G553" i="24" l="1"/>
  <c r="E553" i="24"/>
  <c r="N553" i="24" l="1"/>
  <c r="Q553" i="24"/>
  <c r="G554" i="24" l="1"/>
  <c r="E554" i="24"/>
  <c r="N554" i="24" l="1"/>
  <c r="Q554" i="24"/>
  <c r="E555" i="24" l="1"/>
  <c r="G555" i="24"/>
  <c r="N555" i="24" l="1"/>
  <c r="Q555" i="24"/>
  <c r="E556" i="24" l="1"/>
  <c r="G556" i="24"/>
  <c r="Q556" i="24" l="1"/>
  <c r="N556" i="24"/>
  <c r="G557" i="24" l="1"/>
  <c r="E557" i="24"/>
  <c r="N557" i="24" l="1"/>
  <c r="Q557" i="24"/>
  <c r="G558" i="24" l="1"/>
  <c r="E558" i="24"/>
  <c r="N558" i="24" l="1"/>
  <c r="Q558" i="24"/>
  <c r="E559" i="24" l="1"/>
  <c r="G559" i="24"/>
  <c r="N559" i="24" l="1"/>
  <c r="Q559" i="24"/>
  <c r="E560" i="24" l="1"/>
  <c r="G560" i="24"/>
  <c r="N560" i="24" l="1"/>
  <c r="Q560" i="24"/>
  <c r="G561" i="24" l="1"/>
  <c r="E561" i="24"/>
  <c r="Q561" i="24" l="1"/>
  <c r="N561" i="24"/>
  <c r="E562" i="24" l="1"/>
  <c r="G562" i="24"/>
  <c r="N562" i="24" l="1"/>
  <c r="Q562" i="24"/>
  <c r="E563" i="24" l="1"/>
  <c r="G563" i="24"/>
  <c r="N563" i="24" l="1"/>
  <c r="Q563" i="24"/>
  <c r="E564" i="24" l="1"/>
  <c r="G564" i="24"/>
  <c r="N564" i="24" l="1"/>
  <c r="Q564" i="24"/>
  <c r="G565" i="24" l="1"/>
  <c r="E565" i="24"/>
  <c r="Q565" i="24" l="1"/>
  <c r="N565" i="24"/>
  <c r="G566" i="24" l="1"/>
  <c r="E566" i="24"/>
  <c r="Q566" i="24" l="1"/>
  <c r="N566" i="24"/>
  <c r="E567" i="24" l="1"/>
  <c r="G567" i="24"/>
  <c r="Q567" i="24" l="1"/>
  <c r="N567" i="24"/>
  <c r="G568" i="24" l="1"/>
  <c r="E568" i="24"/>
  <c r="N568" i="24" l="1"/>
  <c r="Q568" i="24"/>
  <c r="G569" i="24" l="1"/>
  <c r="E569" i="24"/>
  <c r="Q569" i="24" l="1"/>
  <c r="N569" i="24"/>
  <c r="G570" i="24" l="1"/>
  <c r="E570" i="24"/>
  <c r="N570" i="24" l="1"/>
  <c r="Q570" i="24"/>
  <c r="E571" i="24" l="1"/>
  <c r="G571" i="24"/>
  <c r="Q571" i="24" l="1"/>
  <c r="N571" i="24"/>
  <c r="G572" i="24" l="1"/>
  <c r="E572" i="24"/>
  <c r="N572" i="24" l="1"/>
  <c r="Q572" i="24"/>
  <c r="E573" i="24" l="1"/>
  <c r="G573" i="24"/>
  <c r="N573" i="24" l="1"/>
  <c r="Q573" i="24"/>
  <c r="E574" i="24" l="1"/>
  <c r="G574" i="24"/>
  <c r="N574" i="24" l="1"/>
  <c r="Q574" i="24"/>
  <c r="E575" i="24" l="1"/>
  <c r="G575" i="24"/>
  <c r="N575" i="24" l="1"/>
  <c r="Q575" i="24"/>
  <c r="G576" i="24" l="1"/>
  <c r="E576" i="24"/>
  <c r="Q576" i="24" l="1"/>
  <c r="N576" i="24"/>
  <c r="E577" i="24" l="1"/>
  <c r="G577" i="24"/>
  <c r="Q577" i="24" l="1"/>
  <c r="N577" i="24"/>
  <c r="E578" i="24" l="1"/>
  <c r="G578" i="24"/>
  <c r="N578" i="24" l="1"/>
  <c r="Q578" i="24"/>
  <c r="G579" i="24" l="1"/>
  <c r="E579" i="24"/>
  <c r="Q579" i="24" l="1"/>
  <c r="N579" i="24"/>
  <c r="G580" i="24" l="1"/>
  <c r="E580" i="24"/>
  <c r="N580" i="24" l="1"/>
  <c r="Q580" i="24"/>
  <c r="G581" i="24" l="1"/>
  <c r="E581" i="24"/>
  <c r="Q581" i="24" l="1"/>
  <c r="N581" i="24"/>
  <c r="E582" i="24" l="1"/>
  <c r="G582" i="24"/>
  <c r="N582" i="24" l="1"/>
  <c r="Q582" i="24"/>
  <c r="E583" i="24" l="1"/>
  <c r="G583" i="24"/>
  <c r="N583" i="24" l="1"/>
  <c r="Q583" i="24"/>
  <c r="G584" i="24" l="1"/>
  <c r="E584" i="24"/>
  <c r="N584" i="24" l="1"/>
  <c r="Q584" i="24"/>
  <c r="E585" i="24" l="1"/>
  <c r="G585" i="24"/>
  <c r="Q585" i="24" l="1"/>
  <c r="N585" i="24"/>
  <c r="E586" i="24" l="1"/>
  <c r="G586" i="24"/>
  <c r="N586" i="24" l="1"/>
  <c r="Q586" i="24"/>
  <c r="G587" i="24" l="1"/>
  <c r="E587" i="24"/>
  <c r="N587" i="24" l="1"/>
  <c r="Q587" i="24"/>
  <c r="G588" i="24" l="1"/>
  <c r="E588" i="24"/>
  <c r="Q588" i="24" l="1"/>
  <c r="N588" i="24"/>
  <c r="E589" i="24" l="1"/>
  <c r="G589" i="24"/>
  <c r="Q589" i="24" l="1"/>
  <c r="N589" i="24"/>
  <c r="G590" i="24" l="1"/>
  <c r="E590" i="24"/>
  <c r="N590" i="24" l="1"/>
  <c r="Q590" i="24"/>
  <c r="E591" i="24" l="1"/>
  <c r="G591" i="24"/>
  <c r="N591" i="24" l="1"/>
  <c r="Q591" i="24"/>
  <c r="G592" i="24" l="1"/>
  <c r="E592" i="24"/>
  <c r="N592" i="24" l="1"/>
  <c r="Q592" i="24"/>
  <c r="E593" i="24" l="1"/>
  <c r="G593" i="24"/>
  <c r="Q593" i="24" l="1"/>
  <c r="N593" i="24"/>
  <c r="E594" i="24" l="1"/>
  <c r="G594" i="24"/>
  <c r="N594" i="24" l="1"/>
  <c r="Q594" i="24"/>
  <c r="G595" i="24" l="1"/>
  <c r="E595" i="24"/>
  <c r="N595" i="24" l="1"/>
  <c r="Q595" i="24"/>
  <c r="G596" i="24" l="1"/>
  <c r="E596" i="24"/>
  <c r="N596" i="24" l="1"/>
  <c r="Q596" i="24"/>
  <c r="G597" i="24" l="1"/>
  <c r="E597" i="24"/>
  <c r="N597" i="24" l="1"/>
  <c r="Q597" i="24"/>
  <c r="G598" i="24" l="1"/>
  <c r="E598" i="24"/>
  <c r="N598" i="24" l="1"/>
  <c r="Q598" i="24"/>
  <c r="E599" i="24" l="1"/>
  <c r="G599" i="24"/>
  <c r="N599" i="24" l="1"/>
  <c r="Q599" i="24"/>
  <c r="G600" i="24" l="1"/>
  <c r="E600" i="24"/>
  <c r="N600" i="24" l="1"/>
  <c r="Q600" i="24"/>
  <c r="G601" i="24" l="1"/>
  <c r="E601" i="24"/>
  <c r="N601" i="24" l="1"/>
  <c r="Q601" i="24"/>
  <c r="G602" i="24" l="1"/>
  <c r="E602" i="24"/>
  <c r="N602" i="24" l="1"/>
  <c r="Q602" i="24"/>
  <c r="E603" i="24" l="1"/>
  <c r="G603" i="24"/>
  <c r="N603" i="24" l="1"/>
  <c r="Q603" i="24"/>
  <c r="E604" i="24" l="1"/>
  <c r="G604" i="24"/>
  <c r="Q604" i="24" l="1"/>
  <c r="N604" i="24"/>
  <c r="G605" i="24" l="1"/>
  <c r="E605" i="24"/>
  <c r="N605" i="24" l="1"/>
  <c r="Q605" i="24"/>
  <c r="G606" i="24" l="1"/>
  <c r="E606" i="24"/>
  <c r="N606" i="24" l="1"/>
  <c r="Q606" i="24"/>
  <c r="E607" i="24" l="1"/>
  <c r="G607" i="24"/>
  <c r="N607" i="24" l="1"/>
  <c r="Q607" i="24"/>
  <c r="G608" i="24" l="1"/>
  <c r="E608" i="24"/>
  <c r="N608" i="24" l="1"/>
  <c r="Q608" i="24"/>
  <c r="G609" i="24" l="1"/>
  <c r="E609" i="24"/>
  <c r="N609" i="24" l="1"/>
  <c r="Q609" i="24"/>
  <c r="G610" i="24" l="1"/>
  <c r="E610" i="24"/>
  <c r="Q610" i="24" l="1"/>
  <c r="N610" i="24"/>
  <c r="E611" i="24" l="1"/>
  <c r="G611" i="24"/>
  <c r="N611" i="24" l="1"/>
  <c r="Q611" i="24"/>
  <c r="G612" i="24" l="1"/>
  <c r="E612" i="24"/>
  <c r="N612" i="24" l="1"/>
  <c r="Q612" i="24"/>
  <c r="E613" i="24" l="1"/>
  <c r="G613" i="24"/>
  <c r="Q613" i="24" l="1"/>
  <c r="N613" i="24"/>
  <c r="E614" i="24" l="1"/>
  <c r="G614" i="24"/>
  <c r="N614" i="24" l="1"/>
  <c r="Q614" i="24"/>
  <c r="E615" i="24" l="1"/>
  <c r="G615" i="24"/>
  <c r="N615" i="24" l="1"/>
  <c r="Q615" i="24"/>
  <c r="G616" i="24" l="1"/>
  <c r="E616" i="24"/>
  <c r="N616" i="24" l="1"/>
  <c r="Q616" i="24"/>
  <c r="G617" i="24" l="1"/>
  <c r="E617" i="24"/>
  <c r="N617" i="24" l="1"/>
  <c r="Q617" i="24"/>
  <c r="E618" i="24" l="1"/>
  <c r="G618" i="24"/>
  <c r="Q618" i="24" l="1"/>
  <c r="N618" i="24"/>
  <c r="G619" i="24" l="1"/>
  <c r="E619" i="24"/>
  <c r="N619" i="24" l="1"/>
  <c r="Q619" i="24"/>
  <c r="G620" i="24" l="1"/>
  <c r="E620" i="24"/>
  <c r="N620" i="24" l="1"/>
  <c r="Q620" i="24"/>
  <c r="E621" i="24" l="1"/>
  <c r="G621" i="24"/>
  <c r="Q621" i="24" l="1"/>
  <c r="N621" i="24"/>
  <c r="G622" i="24" l="1"/>
  <c r="E622" i="24"/>
  <c r="N622" i="24" l="1"/>
  <c r="Q622" i="24"/>
  <c r="E623" i="24" l="1"/>
  <c r="G623" i="24"/>
  <c r="N623" i="24" l="1"/>
  <c r="Q623" i="24"/>
  <c r="E624" i="24" l="1"/>
  <c r="G624" i="24"/>
  <c r="Q624" i="24" l="1"/>
  <c r="N624" i="24"/>
  <c r="G625" i="24" l="1"/>
  <c r="E625" i="24"/>
  <c r="N625" i="24" l="1"/>
  <c r="Q625" i="24"/>
  <c r="G626" i="24" l="1"/>
  <c r="E626" i="24"/>
  <c r="Q626" i="24" l="1"/>
  <c r="N626" i="24"/>
  <c r="E627" i="24" l="1"/>
  <c r="G627" i="24"/>
  <c r="N627" i="24" l="1"/>
  <c r="Q627" i="24"/>
  <c r="E628" i="24" l="1"/>
  <c r="G628" i="24"/>
  <c r="Q628" i="24" l="1"/>
  <c r="N628" i="24"/>
  <c r="G629" i="24" l="1"/>
  <c r="E629" i="24"/>
  <c r="N629" i="24" l="1"/>
  <c r="Q629" i="24"/>
  <c r="E630" i="24" l="1"/>
  <c r="G630" i="24"/>
  <c r="Q630" i="24" l="1"/>
  <c r="N630" i="24"/>
  <c r="G631" i="24" l="1"/>
  <c r="E631" i="24"/>
  <c r="N631" i="24" l="1"/>
  <c r="Q631" i="24"/>
  <c r="G632" i="24" l="1"/>
  <c r="E632" i="24"/>
  <c r="N632" i="24" l="1"/>
  <c r="Q632" i="24"/>
  <c r="G633" i="24" l="1"/>
  <c r="E633" i="24"/>
  <c r="Q633" i="24" l="1"/>
  <c r="N633" i="24"/>
  <c r="E634" i="24" l="1"/>
  <c r="G634" i="24"/>
  <c r="Q634" i="24" l="1"/>
  <c r="N634" i="24"/>
  <c r="E635" i="24" l="1"/>
  <c r="G635" i="24"/>
  <c r="Q635" i="24" l="1"/>
  <c r="N635" i="24"/>
  <c r="G636" i="24" l="1"/>
  <c r="E636" i="24"/>
  <c r="N636" i="24" l="1"/>
  <c r="Q636" i="24"/>
  <c r="G637" i="24" l="1"/>
  <c r="E637" i="24"/>
  <c r="Q637" i="24" l="1"/>
  <c r="N637" i="24"/>
  <c r="G638" i="24" l="1"/>
  <c r="E638" i="24"/>
  <c r="Q638" i="24" l="1"/>
  <c r="N638" i="24"/>
  <c r="E639" i="24" l="1"/>
  <c r="G639" i="24"/>
  <c r="Q639" i="24" l="1"/>
  <c r="N639" i="24"/>
  <c r="E640" i="24" l="1"/>
  <c r="G640" i="24"/>
  <c r="Q640" i="24" l="1"/>
  <c r="N640" i="24"/>
  <c r="G641" i="24" l="1"/>
  <c r="E641" i="24"/>
  <c r="N641" i="24" l="1"/>
  <c r="Q641" i="24"/>
  <c r="G642" i="24" l="1"/>
  <c r="E642" i="24"/>
  <c r="N642" i="24" l="1"/>
  <c r="Q642" i="24"/>
  <c r="G643" i="24" l="1"/>
  <c r="E643" i="24"/>
  <c r="N643" i="24" l="1"/>
  <c r="Q643" i="24"/>
  <c r="G644" i="24" l="1"/>
  <c r="E644" i="24"/>
  <c r="Q644" i="24" l="1"/>
  <c r="N644" i="24"/>
  <c r="E645" i="24" l="1"/>
  <c r="G645" i="24"/>
  <c r="Q645" i="24" l="1"/>
  <c r="N645" i="24"/>
  <c r="E646" i="24" l="1"/>
  <c r="G646" i="24"/>
  <c r="Q646" i="24" l="1"/>
  <c r="N646" i="24"/>
  <c r="E647" i="24" l="1"/>
  <c r="G647" i="24"/>
  <c r="Q647" i="24" l="1"/>
  <c r="N647" i="24"/>
  <c r="G648" i="24" l="1"/>
  <c r="E648" i="24"/>
  <c r="N648" i="24" l="1"/>
  <c r="Q648" i="24"/>
  <c r="G649" i="24" l="1"/>
  <c r="E649" i="24"/>
  <c r="N649" i="24" l="1"/>
  <c r="Q649" i="24"/>
  <c r="G650" i="24" l="1"/>
  <c r="E650" i="24"/>
  <c r="N650" i="24" l="1"/>
  <c r="Q650" i="24"/>
  <c r="E651" i="24" l="1"/>
  <c r="G651" i="24"/>
  <c r="Q651" i="24" l="1"/>
  <c r="N651" i="24"/>
  <c r="E652" i="24" l="1"/>
  <c r="G652" i="24"/>
  <c r="N652" i="24" l="1"/>
  <c r="Q652" i="24"/>
  <c r="G653" i="24" l="1"/>
  <c r="E653" i="24"/>
  <c r="N653" i="24" l="1"/>
  <c r="Q653" i="24"/>
  <c r="G654" i="24" l="1"/>
  <c r="E654" i="24"/>
  <c r="N654" i="24" l="1"/>
  <c r="Q654" i="24"/>
  <c r="G655" i="24" l="1"/>
  <c r="E655" i="24"/>
  <c r="N655" i="24" l="1"/>
  <c r="Q655" i="24"/>
  <c r="E656" i="24" l="1"/>
  <c r="G656" i="24"/>
  <c r="Q656" i="24" l="1"/>
  <c r="N656" i="24"/>
  <c r="G657" i="24" l="1"/>
  <c r="E657" i="24"/>
  <c r="N657" i="24" l="1"/>
  <c r="Q657" i="24"/>
  <c r="G658" i="24" l="1"/>
  <c r="E658" i="24"/>
  <c r="N658" i="24" l="1"/>
  <c r="Q658" i="24"/>
  <c r="E659" i="24" l="1"/>
  <c r="G659" i="24"/>
  <c r="N659" i="24" l="1"/>
  <c r="Q659" i="24"/>
  <c r="E660" i="24" l="1"/>
  <c r="G660" i="24"/>
  <c r="Q660" i="24" l="1"/>
  <c r="N660" i="24"/>
  <c r="G661" i="24" l="1"/>
  <c r="E661" i="24"/>
  <c r="N661" i="24" l="1"/>
  <c r="Q661" i="24"/>
  <c r="E662" i="24" l="1"/>
  <c r="G662" i="24"/>
  <c r="N662" i="24" l="1"/>
  <c r="Q662" i="24"/>
  <c r="E663" i="24" l="1"/>
  <c r="G663" i="24"/>
  <c r="N663" i="24" l="1"/>
  <c r="Q663" i="24"/>
  <c r="E664" i="24" l="1"/>
  <c r="G664" i="24"/>
  <c r="N664" i="24" l="1"/>
  <c r="Q664" i="24"/>
  <c r="G665" i="24" l="1"/>
  <c r="E665" i="24"/>
  <c r="Q665" i="24" l="1"/>
  <c r="N665" i="24"/>
  <c r="G666" i="24" l="1"/>
  <c r="E666" i="24"/>
  <c r="Q666" i="24" l="1"/>
  <c r="N666" i="24"/>
  <c r="E667" i="24" l="1"/>
  <c r="G667" i="24"/>
  <c r="N667" i="24" l="1"/>
  <c r="Q667" i="24"/>
  <c r="E668" i="24" l="1"/>
  <c r="G668" i="24"/>
  <c r="Q668" i="24" l="1"/>
  <c r="N668" i="24"/>
  <c r="G669" i="24" l="1"/>
  <c r="E669" i="24"/>
  <c r="Q669" i="24" l="1"/>
  <c r="N669" i="24"/>
  <c r="E670" i="24" l="1"/>
  <c r="G670" i="24"/>
  <c r="N670" i="24" l="1"/>
  <c r="Q670" i="24"/>
  <c r="G671" i="24" l="1"/>
  <c r="E671" i="24"/>
  <c r="N671" i="24" l="1"/>
  <c r="Q671" i="24"/>
  <c r="G672" i="24" l="1"/>
  <c r="E672" i="24"/>
  <c r="N672" i="24" l="1"/>
  <c r="Q672" i="24"/>
  <c r="E673" i="24" l="1"/>
  <c r="G673" i="24"/>
  <c r="N673" i="24" l="1"/>
  <c r="Q673" i="24"/>
  <c r="E674" i="24" l="1"/>
  <c r="G674" i="24"/>
  <c r="Q674" i="24" l="1"/>
  <c r="N674" i="24"/>
  <c r="E675" i="24" l="1"/>
  <c r="G675" i="24"/>
  <c r="N675" i="24" l="1"/>
  <c r="Q675" i="24"/>
  <c r="E676" i="24" l="1"/>
  <c r="G676" i="24"/>
  <c r="Q676" i="24" l="1"/>
  <c r="N676" i="24"/>
  <c r="G677" i="24" l="1"/>
  <c r="E677" i="24"/>
  <c r="Q677" i="24" l="1"/>
  <c r="N677" i="24"/>
  <c r="E678" i="24" l="1"/>
  <c r="G678" i="24"/>
  <c r="Q678" i="24" l="1"/>
  <c r="N678" i="24"/>
  <c r="G679" i="24" l="1"/>
  <c r="E679" i="24"/>
  <c r="N679" i="24" l="1"/>
  <c r="Q679" i="24"/>
  <c r="G680" i="24" l="1"/>
  <c r="E680" i="24"/>
  <c r="N680" i="24" l="1"/>
  <c r="Q680" i="24"/>
  <c r="G681" i="24" l="1"/>
  <c r="E681" i="24"/>
  <c r="Q681" i="24" l="1"/>
  <c r="N681" i="24"/>
  <c r="E682" i="24" l="1"/>
  <c r="G682" i="24"/>
  <c r="N682" i="24" l="1"/>
  <c r="Q682" i="24"/>
  <c r="G683" i="24" l="1"/>
  <c r="E683" i="24"/>
  <c r="N683" i="24" l="1"/>
  <c r="Q683" i="24"/>
  <c r="E684" i="24" l="1"/>
  <c r="G684" i="24"/>
  <c r="N684" i="24" l="1"/>
  <c r="Q684" i="24"/>
  <c r="G685" i="24" l="1"/>
  <c r="E685" i="24"/>
  <c r="Q685" i="24" l="1"/>
  <c r="N685" i="24"/>
  <c r="G686" i="24" l="1"/>
  <c r="E686" i="24"/>
  <c r="Q686" i="24" l="1"/>
  <c r="N686" i="24"/>
  <c r="G687" i="24" l="1"/>
  <c r="E687" i="24"/>
  <c r="N687" i="24" l="1"/>
  <c r="Q687" i="24"/>
  <c r="G688" i="24" l="1"/>
  <c r="E688" i="24"/>
  <c r="N688" i="24" l="1"/>
  <c r="Q688" i="24"/>
  <c r="E689" i="24" l="1"/>
  <c r="G689" i="24"/>
  <c r="N689" i="24" l="1"/>
  <c r="Q689" i="24"/>
  <c r="E690" i="24" l="1"/>
  <c r="G690" i="24"/>
  <c r="N690" i="24" l="1"/>
  <c r="Q690" i="24"/>
  <c r="G691" i="24" l="1"/>
  <c r="E691" i="24"/>
  <c r="N691" i="24" l="1"/>
  <c r="Q691" i="24"/>
  <c r="G692" i="24" l="1"/>
  <c r="E692" i="24"/>
  <c r="Q692" i="24" l="1"/>
  <c r="N692" i="24"/>
  <c r="E693" i="24" l="1"/>
  <c r="G693" i="24"/>
  <c r="N693" i="24" l="1"/>
  <c r="Q693" i="24"/>
  <c r="G694" i="24" l="1"/>
  <c r="E694" i="24"/>
  <c r="Q694" i="24" l="1"/>
  <c r="N694" i="24"/>
  <c r="G695" i="24" l="1"/>
  <c r="E695" i="24"/>
  <c r="N695" i="24" l="1"/>
  <c r="Q695" i="24"/>
  <c r="G696" i="24" l="1"/>
  <c r="E696" i="24"/>
  <c r="Q696" i="24" l="1"/>
  <c r="N696" i="24"/>
  <c r="E697" i="24" l="1"/>
  <c r="G697" i="24"/>
  <c r="Q697" i="24" l="1"/>
  <c r="N697" i="24"/>
  <c r="E698" i="24" l="1"/>
  <c r="G698" i="24"/>
  <c r="Q698" i="24" l="1"/>
  <c r="N698" i="24"/>
  <c r="G699" i="24" l="1"/>
  <c r="E699" i="24"/>
  <c r="N699" i="24" l="1"/>
  <c r="Q699" i="24"/>
  <c r="E700" i="24" l="1"/>
  <c r="G700" i="24"/>
  <c r="Q700" i="24" l="1"/>
  <c r="N700" i="24"/>
  <c r="G701" i="24" l="1"/>
  <c r="E701" i="24"/>
  <c r="Q701" i="24" l="1"/>
  <c r="N701" i="24"/>
  <c r="E702" i="24" l="1"/>
  <c r="G702" i="24"/>
  <c r="N702" i="24" l="1"/>
  <c r="Q702" i="24"/>
  <c r="E703" i="24" l="1"/>
  <c r="G703" i="24"/>
  <c r="N703" i="24" l="1"/>
  <c r="Q703" i="24"/>
  <c r="G704" i="24" l="1"/>
  <c r="E704" i="24"/>
  <c r="Q704" i="24" l="1"/>
  <c r="N704" i="24"/>
  <c r="G705" i="24" l="1"/>
  <c r="E705" i="24"/>
  <c r="N705" i="24" l="1"/>
  <c r="Q705" i="24"/>
  <c r="E706" i="24" l="1"/>
  <c r="G706" i="24"/>
  <c r="Q706" i="24" l="1"/>
  <c r="N706" i="24"/>
  <c r="G707" i="24" l="1"/>
  <c r="E707" i="24"/>
  <c r="N707" i="24" l="1"/>
  <c r="Q707" i="24"/>
  <c r="G708" i="24" l="1"/>
  <c r="E708" i="24"/>
  <c r="Q708" i="24" l="1"/>
  <c r="N708" i="24"/>
  <c r="E709" i="24" l="1"/>
  <c r="G709" i="24"/>
  <c r="Q709" i="24" l="1"/>
  <c r="N709" i="24"/>
  <c r="E710" i="24" l="1"/>
  <c r="G710" i="24"/>
  <c r="N710" i="24" l="1"/>
  <c r="Q710" i="24"/>
  <c r="G711" i="24" l="1"/>
  <c r="E711" i="24"/>
  <c r="Q711" i="24" l="1"/>
  <c r="N711" i="24"/>
  <c r="G712" i="24" l="1"/>
  <c r="E712" i="24"/>
  <c r="N712" i="24" l="1"/>
  <c r="Q712" i="24"/>
  <c r="G713" i="24" l="1"/>
  <c r="E713" i="24"/>
  <c r="N713" i="24" l="1"/>
  <c r="Q713" i="24"/>
  <c r="E714" i="24" l="1"/>
  <c r="G714" i="24"/>
  <c r="Q714" i="24" l="1"/>
  <c r="N714" i="24"/>
  <c r="G715" i="24" l="1"/>
  <c r="E715" i="24"/>
  <c r="N715" i="24" l="1"/>
  <c r="Q715" i="24"/>
  <c r="G716" i="24" l="1"/>
  <c r="E716" i="24"/>
  <c r="N716" i="24" l="1"/>
  <c r="Q716" i="24"/>
  <c r="E717" i="24" l="1"/>
  <c r="G717" i="24"/>
  <c r="N717" i="24" l="1"/>
  <c r="Q717" i="24"/>
  <c r="E718" i="24" l="1"/>
  <c r="G718" i="24"/>
  <c r="N718" i="24" l="1"/>
  <c r="Q718" i="24"/>
  <c r="G719" i="24" l="1"/>
  <c r="E719" i="24"/>
  <c r="N719" i="24" l="1"/>
  <c r="Q719" i="24"/>
  <c r="G720" i="24" l="1"/>
  <c r="E720" i="24"/>
  <c r="Q720" i="24" l="1"/>
  <c r="N720" i="24"/>
  <c r="G721" i="24" l="1"/>
  <c r="E721" i="24"/>
  <c r="Q721" i="24" l="1"/>
  <c r="N721" i="24"/>
  <c r="E722" i="24" l="1"/>
  <c r="G722" i="24"/>
  <c r="Q722" i="24" l="1"/>
  <c r="N722" i="24"/>
  <c r="G723" i="24" l="1"/>
  <c r="E723" i="24"/>
  <c r="N723" i="24" l="1"/>
  <c r="Q723" i="24"/>
  <c r="G724" i="24" l="1"/>
  <c r="E724" i="24"/>
  <c r="N724" i="24" l="1"/>
  <c r="Q724" i="24"/>
  <c r="G725" i="24" l="1"/>
  <c r="E725" i="24"/>
  <c r="N725" i="24" l="1"/>
  <c r="Q725" i="24"/>
  <c r="E726" i="24" l="1"/>
  <c r="G726" i="24"/>
  <c r="Q726" i="24" l="1"/>
  <c r="N726" i="24"/>
  <c r="G727" i="24" l="1"/>
  <c r="E727" i="24"/>
  <c r="N727" i="24" l="1"/>
  <c r="Q727" i="24"/>
  <c r="G728" i="24" l="1"/>
  <c r="E728" i="24"/>
  <c r="Q728" i="24" l="1"/>
  <c r="N728" i="24"/>
  <c r="G729" i="24" l="1"/>
  <c r="E729" i="24"/>
  <c r="Q729" i="24" l="1"/>
  <c r="N729" i="24"/>
  <c r="G730" i="24" l="1"/>
  <c r="E730" i="24"/>
  <c r="N730" i="24" l="1"/>
  <c r="Q730" i="24"/>
  <c r="E731" i="24" l="1"/>
  <c r="G731" i="24"/>
  <c r="N731" i="24" l="1"/>
  <c r="Q731" i="24"/>
  <c r="E732" i="24" l="1"/>
  <c r="G732" i="24"/>
  <c r="Q732" i="24" l="1"/>
  <c r="N732" i="24"/>
  <c r="G733" i="24" l="1"/>
  <c r="E733" i="24"/>
  <c r="N733" i="24" l="1"/>
  <c r="Q733" i="24"/>
  <c r="G734" i="24" l="1"/>
  <c r="E734" i="24"/>
  <c r="N734" i="24" l="1"/>
  <c r="Q734" i="24"/>
  <c r="G735" i="24" l="1"/>
  <c r="E735" i="24"/>
  <c r="N735" i="24" l="1"/>
  <c r="Q735" i="24"/>
  <c r="G736" i="24" l="1"/>
  <c r="E736" i="24"/>
  <c r="N736" i="24" l="1"/>
  <c r="Q736" i="24"/>
  <c r="E737" i="24" l="1"/>
  <c r="G737" i="24"/>
  <c r="Q737" i="24" l="1"/>
  <c r="N737" i="24"/>
  <c r="E738" i="24" l="1"/>
  <c r="G738" i="24"/>
  <c r="Q738" i="24" l="1"/>
  <c r="N738" i="24"/>
  <c r="E739" i="24" l="1"/>
  <c r="G739" i="24"/>
  <c r="N739" i="24" l="1"/>
  <c r="Q739" i="24"/>
  <c r="G740" i="24" l="1"/>
  <c r="E740" i="24"/>
  <c r="Q740" i="24" l="1"/>
  <c r="N740" i="24"/>
  <c r="G741" i="24" l="1"/>
  <c r="E741" i="24"/>
  <c r="N741" i="24" l="1"/>
  <c r="Q741" i="24"/>
  <c r="E742" i="24" l="1"/>
  <c r="G742" i="24"/>
  <c r="N742" i="24" l="1"/>
  <c r="Q742" i="24"/>
  <c r="E743" i="24" l="1"/>
  <c r="G743" i="24"/>
  <c r="N743" i="24" l="1"/>
  <c r="Q743" i="24"/>
  <c r="G744" i="24" l="1"/>
  <c r="E744" i="24"/>
  <c r="N744" i="24" l="1"/>
  <c r="Q744" i="24"/>
  <c r="G745" i="24" l="1"/>
  <c r="E745" i="24"/>
  <c r="N745" i="24" l="1"/>
  <c r="Q745" i="24"/>
  <c r="E746" i="24" l="1"/>
  <c r="G746" i="24"/>
  <c r="N746" i="24" l="1"/>
  <c r="Q746" i="24"/>
  <c r="E747" i="24" l="1"/>
  <c r="G747" i="24"/>
  <c r="N747" i="24" l="1"/>
  <c r="Q747" i="24"/>
  <c r="G748" i="24" l="1"/>
  <c r="E748" i="24"/>
  <c r="N748" i="24" l="1"/>
  <c r="Q748" i="24"/>
  <c r="G749" i="24" l="1"/>
  <c r="E749" i="24"/>
  <c r="Q749" i="24" l="1"/>
  <c r="N749" i="24"/>
  <c r="E750" i="24" l="1"/>
  <c r="G750" i="24"/>
  <c r="N750" i="24" l="1"/>
  <c r="Q750" i="24"/>
  <c r="E751" i="24" l="1"/>
  <c r="G751" i="24"/>
  <c r="N751" i="24" l="1"/>
  <c r="Q751" i="24"/>
  <c r="G752" i="24" l="1"/>
  <c r="E752" i="24"/>
  <c r="Q752" i="24" l="1"/>
  <c r="N752" i="24"/>
  <c r="G753" i="24" l="1"/>
  <c r="E753" i="24"/>
  <c r="Q753" i="24" l="1"/>
  <c r="N753" i="24"/>
  <c r="E754" i="24" l="1"/>
  <c r="G754" i="24"/>
  <c r="N754" i="24" l="1"/>
  <c r="Q754" i="24"/>
  <c r="G755" i="24" l="1"/>
  <c r="E755" i="24"/>
  <c r="N755" i="24" l="1"/>
  <c r="Q755" i="24"/>
  <c r="G756" i="24" l="1"/>
  <c r="E756" i="24"/>
  <c r="Q756" i="24" l="1"/>
  <c r="N756" i="24"/>
  <c r="G757" i="24" l="1"/>
  <c r="E757" i="24"/>
  <c r="Q757" i="24" l="1"/>
  <c r="N757" i="24"/>
  <c r="G758" i="24" l="1"/>
  <c r="E758" i="24"/>
  <c r="Q758" i="24" l="1"/>
  <c r="N758" i="24"/>
  <c r="E759" i="24" l="1"/>
  <c r="G759" i="24"/>
  <c r="N759" i="24" l="1"/>
  <c r="Q759" i="24"/>
  <c r="E760" i="24" l="1"/>
  <c r="G760" i="24"/>
  <c r="N760" i="24" l="1"/>
  <c r="Q760" i="24"/>
  <c r="G761" i="24" l="1"/>
  <c r="E761" i="24"/>
  <c r="N761" i="24" l="1"/>
  <c r="Q761" i="24"/>
  <c r="G762" i="24" l="1"/>
  <c r="E762" i="24"/>
  <c r="N762" i="24" l="1"/>
  <c r="Q762" i="24"/>
  <c r="E763" i="24" l="1"/>
  <c r="G763" i="24"/>
  <c r="N763" i="24" l="1"/>
  <c r="Q763" i="24"/>
  <c r="E764" i="24" l="1"/>
  <c r="G764" i="24"/>
  <c r="Q764" i="24" l="1"/>
  <c r="N764" i="24"/>
  <c r="G765" i="24" l="1"/>
  <c r="E765" i="24"/>
  <c r="Q765" i="24" l="1"/>
  <c r="N765" i="24"/>
  <c r="E766" i="24" l="1"/>
  <c r="G766" i="24"/>
  <c r="N766" i="24" l="1"/>
  <c r="Q766" i="24"/>
  <c r="E767" i="24" l="1"/>
  <c r="G767" i="24"/>
  <c r="N767" i="24" l="1"/>
  <c r="Q767" i="24"/>
  <c r="E768" i="24" l="1"/>
  <c r="G768" i="24"/>
  <c r="N768" i="24" l="1"/>
  <c r="Q768" i="24"/>
  <c r="G769" i="24" l="1"/>
  <c r="E769" i="24"/>
  <c r="N769" i="24" l="1"/>
  <c r="Q769" i="24"/>
  <c r="E770" i="24" l="1"/>
  <c r="G770" i="24"/>
  <c r="N770" i="24" l="1"/>
  <c r="Q770" i="24"/>
  <c r="G771" i="24" l="1"/>
  <c r="E771" i="24"/>
  <c r="N771" i="24" l="1"/>
  <c r="Q771" i="24"/>
  <c r="G772" i="24" l="1"/>
  <c r="E772" i="24"/>
  <c r="N772" i="24" l="1"/>
  <c r="Q772" i="24"/>
  <c r="E773" i="24" l="1"/>
  <c r="G773" i="24"/>
  <c r="N773" i="24" l="1"/>
  <c r="Q773" i="24"/>
  <c r="E774" i="24" l="1"/>
  <c r="G774" i="24"/>
  <c r="Q774" i="24" l="1"/>
  <c r="N774" i="24"/>
  <c r="E775" i="24" l="1"/>
  <c r="G775" i="24"/>
  <c r="N775" i="24" l="1"/>
  <c r="Q775" i="24"/>
  <c r="G776" i="24" l="1"/>
  <c r="E776" i="24"/>
  <c r="Q776" i="24" l="1"/>
  <c r="N776" i="24"/>
  <c r="G777" i="24" l="1"/>
  <c r="E777" i="24"/>
  <c r="N777" i="24" l="1"/>
  <c r="Q777" i="24"/>
  <c r="E778" i="24" l="1"/>
  <c r="G778" i="24"/>
  <c r="Q778" i="24" l="1"/>
  <c r="N778" i="24"/>
  <c r="E779" i="24" l="1"/>
  <c r="G779" i="24"/>
  <c r="N779" i="24" l="1"/>
  <c r="Q779" i="24"/>
  <c r="G780" i="24" l="1"/>
  <c r="E780" i="24"/>
  <c r="Q780" i="24" l="1"/>
  <c r="N780" i="24"/>
  <c r="G781" i="24" l="1"/>
  <c r="E781" i="24"/>
  <c r="N781" i="24" l="1"/>
  <c r="Q781" i="24"/>
  <c r="E782" i="24" l="1"/>
  <c r="G782" i="24"/>
  <c r="Q782" i="24" l="1"/>
  <c r="N782" i="24"/>
  <c r="E783" i="24" l="1"/>
  <c r="G783" i="24"/>
  <c r="N783" i="24" l="1"/>
  <c r="Q783" i="24"/>
  <c r="G784" i="24" l="1"/>
  <c r="E784" i="24"/>
  <c r="Q784" i="24" l="1"/>
  <c r="N784" i="24"/>
  <c r="G785" i="24" l="1"/>
  <c r="E785" i="24"/>
  <c r="Q785" i="24" l="1"/>
  <c r="N785" i="24"/>
  <c r="E786" i="24" l="1"/>
  <c r="G786" i="24"/>
  <c r="Q786" i="24" l="1"/>
  <c r="N786" i="24"/>
  <c r="G787" i="24" l="1"/>
  <c r="E787" i="24"/>
  <c r="N787" i="24" l="1"/>
  <c r="Q787" i="24"/>
  <c r="G788" i="24" l="1"/>
  <c r="E788" i="24"/>
  <c r="N788" i="24" l="1"/>
  <c r="Q788" i="24"/>
  <c r="E789" i="24" l="1"/>
  <c r="G789" i="24"/>
  <c r="N789" i="24" l="1"/>
  <c r="Q789" i="24"/>
  <c r="G790" i="24" l="1"/>
  <c r="E790" i="24"/>
  <c r="N790" i="24" l="1"/>
  <c r="Q790" i="24"/>
  <c r="G791" i="24" l="1"/>
  <c r="E791" i="24"/>
  <c r="N791" i="24" l="1"/>
  <c r="Q791" i="24"/>
  <c r="G792" i="24" l="1"/>
  <c r="E792" i="24"/>
  <c r="Q792" i="24" l="1"/>
  <c r="N792" i="24"/>
  <c r="E793" i="24" l="1"/>
  <c r="G793" i="24"/>
  <c r="N793" i="24" l="1"/>
  <c r="Q793" i="24"/>
  <c r="E794" i="24" l="1"/>
  <c r="G794" i="24"/>
  <c r="N794" i="24" l="1"/>
  <c r="Q794" i="24"/>
  <c r="E795" i="24" l="1"/>
  <c r="G795" i="24"/>
  <c r="N795" i="24" l="1"/>
  <c r="Q795" i="24"/>
  <c r="G796" i="24" l="1"/>
  <c r="E796" i="24"/>
  <c r="N796" i="24" l="1"/>
  <c r="Q796" i="24"/>
  <c r="G797" i="24" l="1"/>
  <c r="E797" i="24"/>
  <c r="Q797" i="24" l="1"/>
  <c r="N797" i="24"/>
  <c r="E798" i="24" l="1"/>
  <c r="G798" i="24"/>
  <c r="N798" i="24" l="1"/>
  <c r="Q798" i="24"/>
  <c r="G799" i="24" l="1"/>
  <c r="E799" i="24"/>
  <c r="N799" i="24" l="1"/>
  <c r="Q799" i="24"/>
  <c r="G800" i="24" l="1"/>
  <c r="E800" i="24"/>
  <c r="N800" i="24" l="1"/>
  <c r="Q800" i="24"/>
  <c r="G801" i="24" l="1"/>
  <c r="E801" i="24"/>
  <c r="N801" i="24" l="1"/>
  <c r="Q801" i="24"/>
  <c r="G802" i="24" l="1"/>
  <c r="E802" i="24"/>
  <c r="N802" i="24" l="1"/>
  <c r="Q802" i="24"/>
  <c r="E803" i="24" l="1"/>
  <c r="G803" i="24"/>
  <c r="Q803" i="24" l="1"/>
  <c r="N803" i="24"/>
  <c r="E804" i="24" l="1"/>
  <c r="G804" i="24"/>
  <c r="N804" i="24" l="1"/>
  <c r="Q804" i="24"/>
  <c r="E805" i="24" l="1"/>
  <c r="G805" i="24"/>
  <c r="Q805" i="24" l="1"/>
  <c r="N805" i="24"/>
  <c r="E806" i="24" l="1"/>
  <c r="G806" i="24"/>
  <c r="N806" i="24" l="1"/>
  <c r="Q806" i="24"/>
  <c r="E807" i="24" l="1"/>
  <c r="G807" i="24"/>
  <c r="N807" i="24" l="1"/>
  <c r="Q807" i="24"/>
  <c r="E808" i="24" l="1"/>
  <c r="G808" i="24"/>
  <c r="N808" i="24" l="1"/>
  <c r="Q808" i="24"/>
  <c r="G809" i="24" l="1"/>
  <c r="E809" i="24"/>
  <c r="Q809" i="24" l="1"/>
  <c r="N809" i="24"/>
  <c r="E810" i="24" l="1"/>
  <c r="G810" i="24"/>
  <c r="N810" i="24" l="1"/>
  <c r="Q810" i="24"/>
  <c r="E811" i="24" l="1"/>
  <c r="G811" i="24"/>
  <c r="Q811" i="24" l="1"/>
  <c r="N811" i="24"/>
  <c r="E812" i="24" l="1"/>
  <c r="G812" i="24"/>
  <c r="Q812" i="24" l="1"/>
  <c r="N812" i="24"/>
  <c r="G813" i="24" l="1"/>
  <c r="E813" i="24"/>
  <c r="N813" i="24" l="1"/>
  <c r="Q813" i="24"/>
  <c r="G814" i="24" l="1"/>
  <c r="E814" i="24"/>
  <c r="Q814" i="24" l="1"/>
  <c r="N814" i="24"/>
  <c r="E815" i="24" l="1"/>
  <c r="G815" i="24"/>
  <c r="Q815" i="24" l="1"/>
  <c r="N815" i="24"/>
  <c r="E816" i="24" l="1"/>
  <c r="G816" i="24"/>
  <c r="N816" i="24" l="1"/>
  <c r="Q816" i="24"/>
  <c r="G817" i="24" l="1"/>
  <c r="E817" i="24"/>
  <c r="Q817" i="24" l="1"/>
  <c r="N817" i="24"/>
  <c r="E818" i="24" l="1"/>
  <c r="G818" i="24"/>
  <c r="N818" i="24" l="1"/>
  <c r="Q818" i="24"/>
  <c r="E819" i="24" l="1"/>
  <c r="G819" i="24"/>
  <c r="N819" i="24" l="1"/>
  <c r="Q819" i="24"/>
  <c r="G820" i="24" l="1"/>
  <c r="E820" i="24"/>
  <c r="Q820" i="24" l="1"/>
  <c r="N820" i="24"/>
  <c r="G821" i="24" l="1"/>
  <c r="E821" i="24"/>
  <c r="Q821" i="24" l="1"/>
  <c r="N821" i="24"/>
  <c r="G822" i="24" l="1"/>
  <c r="E822" i="24"/>
  <c r="N822" i="24" l="1"/>
  <c r="Q822" i="24"/>
  <c r="E823" i="24" l="1"/>
  <c r="G823" i="24"/>
  <c r="N823" i="24" l="1"/>
  <c r="Q823" i="24"/>
  <c r="E824" i="24" l="1"/>
  <c r="G824" i="24"/>
  <c r="Q824" i="24" l="1"/>
  <c r="N824" i="24"/>
  <c r="G825" i="24" l="1"/>
  <c r="E825" i="24"/>
  <c r="N825" i="24" l="1"/>
  <c r="Q825" i="24"/>
  <c r="G826" i="24" l="1"/>
  <c r="E826" i="24"/>
  <c r="N826" i="24" l="1"/>
  <c r="Q826" i="24"/>
  <c r="G827" i="24" l="1"/>
  <c r="E827" i="24"/>
  <c r="N827" i="24" l="1"/>
  <c r="Q827" i="24"/>
  <c r="G828" i="24" l="1"/>
  <c r="E828" i="24"/>
  <c r="N828" i="24" l="1"/>
  <c r="Q828" i="24"/>
  <c r="G829" i="24" l="1"/>
  <c r="E829" i="24"/>
  <c r="N829" i="24" l="1"/>
  <c r="Q829" i="24"/>
  <c r="G830" i="24" l="1"/>
  <c r="E830" i="24"/>
  <c r="Q830" i="24" l="1"/>
  <c r="N830" i="24"/>
  <c r="E831" i="24" l="1"/>
  <c r="G831" i="24"/>
  <c r="Q831" i="24" l="1"/>
  <c r="N831" i="24"/>
  <c r="E832" i="24" l="1"/>
  <c r="G832" i="24"/>
  <c r="Q832" i="24" l="1"/>
  <c r="N832" i="24"/>
  <c r="E833" i="24" l="1"/>
  <c r="G833" i="24"/>
  <c r="N833" i="24" l="1"/>
  <c r="Q833" i="24"/>
  <c r="E834" i="24" l="1"/>
  <c r="G834" i="24"/>
  <c r="Q834" i="24" l="1"/>
  <c r="N834" i="24"/>
  <c r="E835" i="24" l="1"/>
  <c r="G835" i="24"/>
  <c r="N835" i="24" l="1"/>
  <c r="Q835" i="24"/>
  <c r="G836" i="24" l="1"/>
  <c r="E836" i="24"/>
  <c r="N836" i="24" l="1"/>
  <c r="Q836" i="24"/>
  <c r="E837" i="24" l="1"/>
  <c r="G837" i="24"/>
  <c r="N837" i="24" l="1"/>
  <c r="Q837" i="24"/>
  <c r="G838" i="24" l="1"/>
  <c r="E838" i="24"/>
  <c r="N838" i="24" l="1"/>
  <c r="Q838" i="24"/>
  <c r="E839" i="24" l="1"/>
  <c r="G839" i="24"/>
  <c r="Q839" i="24" l="1"/>
  <c r="N839" i="24"/>
  <c r="G840" i="24" l="1"/>
  <c r="E840" i="24"/>
  <c r="N840" i="24" l="1"/>
  <c r="Q840" i="24"/>
  <c r="E841" i="24" l="1"/>
  <c r="G841" i="24"/>
  <c r="N841" i="24" l="1"/>
  <c r="Q841" i="24"/>
  <c r="E842" i="24" l="1"/>
  <c r="G842" i="24"/>
  <c r="Q842" i="24" l="1"/>
  <c r="N842" i="24"/>
  <c r="E843" i="24" l="1"/>
  <c r="G843" i="24"/>
  <c r="N843" i="24" l="1"/>
  <c r="Q843" i="24"/>
  <c r="G844" i="24" l="1"/>
  <c r="E844" i="24"/>
  <c r="N844" i="24" l="1"/>
  <c r="Q844" i="24"/>
  <c r="E845" i="24" l="1"/>
  <c r="G845" i="24"/>
  <c r="N845" i="24" l="1"/>
  <c r="Q845" i="24"/>
  <c r="G846" i="24" l="1"/>
  <c r="E846" i="24"/>
  <c r="N846" i="24" l="1"/>
  <c r="Q846" i="24"/>
  <c r="E847" i="24" l="1"/>
  <c r="G847" i="24"/>
  <c r="N847" i="24" l="1"/>
  <c r="Q847" i="24"/>
  <c r="G848" i="24" l="1"/>
  <c r="E848" i="24"/>
  <c r="Q848" i="24" l="1"/>
  <c r="N848" i="24"/>
  <c r="E849" i="24" l="1"/>
  <c r="G849" i="24"/>
  <c r="N849" i="24" l="1"/>
  <c r="Q849" i="24"/>
  <c r="E850" i="24" l="1"/>
  <c r="G850" i="24"/>
  <c r="N850" i="24" l="1"/>
  <c r="Q850" i="24"/>
  <c r="E851" i="24" l="1"/>
  <c r="G851" i="24"/>
  <c r="Q851" i="24" l="1"/>
  <c r="N851" i="24"/>
  <c r="E852" i="24" l="1"/>
  <c r="G852" i="24"/>
  <c r="N852" i="24" l="1"/>
  <c r="Q852" i="24"/>
  <c r="G853" i="24" l="1"/>
  <c r="E853" i="24"/>
  <c r="Q853" i="24" l="1"/>
  <c r="N853" i="24"/>
  <c r="G854" i="24" l="1"/>
  <c r="E854" i="24"/>
  <c r="Q854" i="24" l="1"/>
  <c r="N854" i="24"/>
  <c r="E855" i="24" l="1"/>
  <c r="G855" i="24"/>
  <c r="N855" i="24" l="1"/>
  <c r="Q855" i="24"/>
  <c r="G856" i="24" l="1"/>
  <c r="E856" i="24"/>
  <c r="N856" i="24" l="1"/>
  <c r="Q856" i="24"/>
  <c r="G857" i="24" l="1"/>
  <c r="E857" i="24"/>
  <c r="N857" i="24" l="1"/>
  <c r="Q857" i="24"/>
  <c r="G858" i="24" l="1"/>
  <c r="E858" i="24"/>
  <c r="N858" i="24" l="1"/>
  <c r="Q858" i="24"/>
  <c r="E859" i="24" l="1"/>
  <c r="G859" i="24"/>
  <c r="N859" i="24" l="1"/>
  <c r="Q859" i="24"/>
  <c r="E860" i="24" l="1"/>
  <c r="G860" i="24"/>
  <c r="N860" i="24" l="1"/>
  <c r="Q860" i="24"/>
  <c r="G861" i="24" l="1"/>
  <c r="E861" i="24"/>
  <c r="Q861" i="24" l="1"/>
  <c r="N861" i="24"/>
  <c r="G862" i="24" l="1"/>
  <c r="E862" i="24"/>
  <c r="N862" i="24" l="1"/>
  <c r="Q862" i="24"/>
  <c r="E863" i="24" l="1"/>
  <c r="G863" i="24"/>
  <c r="N863" i="24" l="1"/>
  <c r="Q863" i="24"/>
  <c r="G864" i="24" l="1"/>
  <c r="E864" i="24"/>
  <c r="N864" i="24" l="1"/>
  <c r="Q864" i="24"/>
  <c r="G865" i="24" l="1"/>
  <c r="E865" i="24"/>
  <c r="Q865" i="24" l="1"/>
  <c r="N865" i="24"/>
  <c r="G866" i="24" l="1"/>
  <c r="E866" i="24"/>
  <c r="N866" i="24" l="1"/>
  <c r="Q866" i="24"/>
  <c r="G867" i="24" l="1"/>
  <c r="E867" i="24"/>
  <c r="N867" i="24" l="1"/>
  <c r="Q867" i="24"/>
  <c r="G868" i="24" l="1"/>
  <c r="E868" i="24"/>
  <c r="Q868" i="24" l="1"/>
  <c r="N868" i="24"/>
  <c r="G869" i="24" l="1"/>
  <c r="E869" i="24"/>
  <c r="N869" i="24" l="1"/>
  <c r="Q869" i="24"/>
  <c r="G870" i="24" l="1"/>
  <c r="E870" i="24"/>
  <c r="N870" i="24" l="1"/>
  <c r="Q870" i="24"/>
  <c r="G871" i="24" l="1"/>
  <c r="E871" i="24"/>
  <c r="N871" i="24" l="1"/>
  <c r="Q871" i="24"/>
  <c r="E872" i="24" l="1"/>
  <c r="G872" i="24"/>
  <c r="N872" i="24" l="1"/>
  <c r="Q872" i="24"/>
  <c r="G873" i="24" l="1"/>
  <c r="E873" i="24"/>
  <c r="N873" i="24" l="1"/>
  <c r="Q873" i="24"/>
  <c r="G874" i="24" l="1"/>
  <c r="E874" i="24"/>
  <c r="N874" i="24" l="1"/>
  <c r="Q874" i="24"/>
  <c r="G875" i="24" l="1"/>
  <c r="E875" i="24"/>
  <c r="N875" i="24" l="1"/>
  <c r="Q875" i="24"/>
  <c r="G876" i="24" l="1"/>
  <c r="E876" i="24"/>
  <c r="N876" i="24" l="1"/>
  <c r="Q876" i="24"/>
  <c r="G877" i="24" l="1"/>
  <c r="E877" i="24"/>
  <c r="Q877" i="24" l="1"/>
  <c r="N877" i="24"/>
  <c r="E878" i="24" l="1"/>
  <c r="G878" i="24"/>
  <c r="Q878" i="24" l="1"/>
  <c r="N878" i="24"/>
  <c r="G879" i="24" l="1"/>
  <c r="E879" i="24"/>
  <c r="N879" i="24" l="1"/>
  <c r="Q879" i="24"/>
  <c r="G880" i="24" l="1"/>
  <c r="E880" i="24"/>
  <c r="N880" i="24" l="1"/>
  <c r="Q880" i="24"/>
  <c r="G881" i="24" l="1"/>
  <c r="E881" i="24"/>
  <c r="N881" i="24" l="1"/>
  <c r="Q881" i="24"/>
  <c r="G882" i="24" l="1"/>
  <c r="E882" i="24"/>
  <c r="Q882" i="24" l="1"/>
  <c r="N882" i="24"/>
  <c r="G883" i="24" l="1"/>
  <c r="E883" i="24"/>
  <c r="N883" i="24" l="1"/>
  <c r="Q883" i="24"/>
  <c r="E884" i="24" l="1"/>
  <c r="G884" i="24"/>
  <c r="N884" i="24" l="1"/>
  <c r="Q884" i="24"/>
  <c r="G885" i="24" l="1"/>
  <c r="E885" i="24"/>
  <c r="N885" i="24" l="1"/>
  <c r="Q885" i="24"/>
  <c r="E886" i="24" l="1"/>
  <c r="G886" i="24"/>
  <c r="Q886" i="24" l="1"/>
  <c r="N886" i="24"/>
  <c r="E887" i="24" l="1"/>
  <c r="G887" i="24"/>
  <c r="Q887" i="24" l="1"/>
  <c r="N887" i="24"/>
  <c r="E888" i="24" l="1"/>
  <c r="G888" i="24"/>
  <c r="N888" i="24" l="1"/>
  <c r="Q888" i="24"/>
  <c r="G889" i="24" l="1"/>
  <c r="E889" i="24"/>
  <c r="N889" i="24" l="1"/>
  <c r="Q889" i="24"/>
  <c r="E890" i="24" l="1"/>
  <c r="G890" i="24"/>
  <c r="Q890" i="24" l="1"/>
  <c r="N890" i="24"/>
  <c r="E891" i="24" l="1"/>
  <c r="G891" i="24"/>
  <c r="Q891" i="24" l="1"/>
  <c r="N891" i="24"/>
  <c r="E892" i="24" l="1"/>
  <c r="G892" i="24"/>
  <c r="N892" i="24" l="1"/>
  <c r="Q892" i="24"/>
  <c r="G893" i="24" l="1"/>
  <c r="E893" i="24"/>
  <c r="Q893" i="24" l="1"/>
  <c r="N893" i="24"/>
  <c r="E894" i="24" l="1"/>
  <c r="G894" i="24"/>
  <c r="Q894" i="24" l="1"/>
  <c r="N894" i="24"/>
  <c r="E895" i="24" l="1"/>
  <c r="G895" i="24"/>
  <c r="Q895" i="24" l="1"/>
  <c r="N895" i="24"/>
  <c r="G896" i="24" l="1"/>
  <c r="E896" i="24"/>
  <c r="N896" i="24" l="1"/>
  <c r="Q896" i="24"/>
  <c r="E897" i="24" l="1"/>
  <c r="G897" i="24"/>
  <c r="N897" i="24" l="1"/>
  <c r="Q897" i="24"/>
  <c r="E898" i="24" l="1"/>
  <c r="G898" i="24"/>
  <c r="N898" i="24" l="1"/>
  <c r="Q898" i="24"/>
  <c r="G899" i="24" l="1"/>
  <c r="E899" i="24"/>
  <c r="N899" i="24" l="1"/>
  <c r="Q899" i="24"/>
  <c r="E900" i="24" l="1"/>
  <c r="G900" i="24"/>
  <c r="Q900" i="24" l="1"/>
  <c r="N900" i="24"/>
  <c r="G901" i="24" l="1"/>
  <c r="E901" i="24"/>
  <c r="N901" i="24" l="1"/>
  <c r="Q901" i="24"/>
  <c r="G902" i="24" l="1"/>
  <c r="E902" i="24"/>
  <c r="N902" i="24" l="1"/>
  <c r="Q902" i="24"/>
  <c r="E903" i="24" l="1"/>
  <c r="G903" i="24"/>
  <c r="Q903" i="24" l="1"/>
  <c r="N903" i="24"/>
  <c r="E904" i="24" l="1"/>
  <c r="G904" i="24"/>
  <c r="N904" i="24" l="1"/>
  <c r="Q904" i="24"/>
  <c r="E905" i="24" l="1"/>
  <c r="G905" i="24"/>
  <c r="S3" i="19"/>
  <c r="T3" i="19" s="1"/>
  <c r="W3" i="19" s="1"/>
  <c r="S5" i="19"/>
  <c r="T5" i="19" s="1"/>
  <c r="W5" i="19" s="1"/>
  <c r="S2" i="19"/>
  <c r="T2" i="19" s="1"/>
  <c r="W2" i="19" s="1"/>
  <c r="S4" i="19"/>
  <c r="T4" i="19" s="1"/>
  <c r="W4" i="19" s="1"/>
  <c r="S39" i="19"/>
  <c r="T39" i="19" s="1"/>
  <c r="W39" i="19" s="1"/>
  <c r="S40" i="19"/>
  <c r="T40" i="19" s="1"/>
  <c r="W40" i="19" s="1"/>
  <c r="S27" i="19"/>
  <c r="T27" i="19" s="1"/>
  <c r="W27" i="19" s="1"/>
  <c r="S29" i="19"/>
  <c r="T29" i="19" s="1"/>
  <c r="W29" i="19" s="1"/>
  <c r="S10" i="19"/>
  <c r="T10" i="19" s="1"/>
  <c r="W10" i="19" s="1"/>
  <c r="S11" i="19"/>
  <c r="T11" i="19" s="1"/>
  <c r="W11" i="19" s="1"/>
  <c r="S32" i="19"/>
  <c r="T32" i="19" s="1"/>
  <c r="W32" i="19" s="1"/>
  <c r="S33" i="19"/>
  <c r="T33" i="19" s="1"/>
  <c r="W33" i="19" s="1"/>
  <c r="S13" i="19"/>
  <c r="T13" i="19" s="1"/>
  <c r="W13" i="19" s="1"/>
  <c r="S36" i="19"/>
  <c r="T36" i="19" s="1"/>
  <c r="W36" i="19" s="1"/>
  <c r="S37" i="19"/>
  <c r="T37" i="19" s="1"/>
  <c r="W37" i="19" s="1"/>
  <c r="S38" i="19"/>
  <c r="T38" i="19" s="1"/>
  <c r="W38" i="19" s="1"/>
  <c r="S18" i="19"/>
  <c r="T18" i="19" s="1"/>
  <c r="W18" i="19" s="1"/>
  <c r="S15" i="19"/>
  <c r="T15" i="19" s="1"/>
  <c r="W15" i="19" s="1"/>
  <c r="S26" i="19"/>
  <c r="T26" i="19" s="1"/>
  <c r="W26" i="19" s="1"/>
  <c r="S34" i="19"/>
  <c r="T34" i="19" s="1"/>
  <c r="W34" i="19" s="1"/>
  <c r="S20" i="19"/>
  <c r="T20" i="19" s="1"/>
  <c r="W20" i="19" s="1"/>
  <c r="S21" i="19"/>
  <c r="T21" i="19" s="1"/>
  <c r="W21" i="19" s="1"/>
  <c r="S6" i="19"/>
  <c r="T6" i="19" s="1"/>
  <c r="W6" i="19" s="1"/>
  <c r="S14" i="19"/>
  <c r="T14" i="19" s="1"/>
  <c r="W14" i="19" s="1"/>
  <c r="S23" i="19"/>
  <c r="T23" i="19" s="1"/>
  <c r="W23" i="19" s="1"/>
  <c r="S7" i="19"/>
  <c r="T7" i="19" s="1"/>
  <c r="W7" i="19" s="1"/>
  <c r="S25" i="19"/>
  <c r="T25" i="19" s="1"/>
  <c r="W25" i="19" s="1"/>
  <c r="S9" i="19"/>
  <c r="T9" i="19" s="1"/>
  <c r="W9" i="19" s="1"/>
  <c r="S22" i="19"/>
  <c r="T22" i="19" s="1"/>
  <c r="W22" i="19" s="1"/>
  <c r="S28" i="19"/>
  <c r="T28" i="19" s="1"/>
  <c r="W28" i="19" s="1"/>
  <c r="S12" i="19"/>
  <c r="T12" i="19" s="1"/>
  <c r="W12" i="19" s="1"/>
  <c r="S8" i="19"/>
  <c r="T8" i="19" s="1"/>
  <c r="W8" i="19" s="1"/>
  <c r="S31" i="19"/>
  <c r="T31" i="19" s="1"/>
  <c r="W31" i="19" s="1"/>
  <c r="S30" i="19"/>
  <c r="T30" i="19" s="1"/>
  <c r="W30" i="19" s="1"/>
  <c r="S24" i="19"/>
  <c r="T24" i="19" s="1"/>
  <c r="W24" i="19" s="1"/>
  <c r="S16" i="19"/>
  <c r="T16" i="19" s="1"/>
  <c r="W16" i="19" s="1"/>
  <c r="S17" i="19"/>
  <c r="T17" i="19" s="1"/>
  <c r="W17" i="19" s="1"/>
  <c r="S35" i="19"/>
  <c r="T35" i="19" s="1"/>
  <c r="W35" i="19" s="1"/>
  <c r="S19" i="19"/>
  <c r="T19" i="19" s="1"/>
  <c r="W19" i="19" s="1"/>
  <c r="Q905" i="24" l="1"/>
  <c r="N905" i="24"/>
  <c r="X19" i="19"/>
  <c r="X31" i="19"/>
  <c r="X16" i="19"/>
  <c r="X9" i="19"/>
  <c r="X14" i="19"/>
  <c r="X34" i="19"/>
  <c r="X38" i="19"/>
  <c r="X33" i="19"/>
  <c r="X29" i="19"/>
  <c r="X24" i="19"/>
  <c r="X12" i="19"/>
  <c r="X25" i="19"/>
  <c r="X26" i="19"/>
  <c r="X37" i="19"/>
  <c r="X32" i="19"/>
  <c r="X27" i="19"/>
  <c r="X35" i="19"/>
  <c r="X30" i="19"/>
  <c r="X28" i="19"/>
  <c r="X21" i="19"/>
  <c r="X15" i="19"/>
  <c r="X36" i="19"/>
  <c r="X11" i="19"/>
  <c r="X40" i="19"/>
  <c r="X17" i="19"/>
  <c r="X22" i="19"/>
  <c r="X23" i="19"/>
  <c r="X20" i="19"/>
  <c r="X18" i="19"/>
  <c r="X13" i="19"/>
  <c r="X10" i="19"/>
  <c r="X39" i="19"/>
  <c r="X8" i="19"/>
  <c r="X6" i="19"/>
  <c r="X2" i="19"/>
  <c r="X5" i="19"/>
  <c r="X3" i="19"/>
  <c r="X4" i="19"/>
  <c r="X7" i="19"/>
  <c r="E906" i="24" l="1"/>
  <c r="G906" i="24"/>
  <c r="Q906" i="24" l="1"/>
  <c r="N906" i="24"/>
  <c r="E907" i="24" l="1"/>
  <c r="G907" i="24"/>
  <c r="N907" i="24" l="1"/>
  <c r="Q907" i="24"/>
  <c r="E908" i="24" l="1"/>
  <c r="G908" i="24"/>
  <c r="Q908" i="24" l="1"/>
  <c r="N908" i="24"/>
  <c r="E909" i="24" l="1"/>
  <c r="G909" i="24"/>
  <c r="N909" i="24" l="1"/>
  <c r="Q909" i="24"/>
  <c r="E910" i="24" l="1"/>
  <c r="G910" i="24"/>
  <c r="Q910" i="24" l="1"/>
  <c r="N910" i="24"/>
  <c r="E911" i="24" l="1"/>
  <c r="G911" i="24"/>
  <c r="Q911" i="24" l="1"/>
  <c r="N911" i="24"/>
  <c r="G912" i="24" l="1"/>
  <c r="E912" i="24"/>
  <c r="Q912" i="24" l="1"/>
  <c r="N912" i="24"/>
  <c r="G913" i="24" l="1"/>
  <c r="E913" i="24"/>
  <c r="Q913" i="24" l="1"/>
  <c r="N913" i="24"/>
  <c r="G914" i="24" l="1"/>
  <c r="E914" i="24"/>
  <c r="Q914" i="24" l="1"/>
  <c r="N914" i="24"/>
  <c r="E915" i="24" l="1"/>
  <c r="G915" i="24"/>
  <c r="Q915" i="24" l="1"/>
  <c r="N915" i="24"/>
  <c r="E916" i="24" l="1"/>
  <c r="G916" i="24"/>
  <c r="I1" i="24"/>
  <c r="I2" i="24" s="1"/>
  <c r="I3" i="24" s="1"/>
  <c r="I4" i="24" s="1"/>
  <c r="I5" i="24" s="1"/>
  <c r="I6" i="24" s="1"/>
  <c r="I7" i="24" s="1"/>
  <c r="I8" i="24" s="1"/>
  <c r="I9" i="24" s="1"/>
  <c r="I10" i="24" s="1"/>
  <c r="I11" i="24" s="1"/>
  <c r="I12" i="24" s="1"/>
  <c r="I13" i="24" s="1"/>
  <c r="I14" i="24" s="1"/>
  <c r="I15" i="24" s="1"/>
  <c r="I16" i="24" s="1"/>
  <c r="I17" i="24" s="1"/>
  <c r="I18" i="24" s="1"/>
  <c r="I19" i="24" s="1"/>
  <c r="I20" i="24" s="1"/>
  <c r="I21" i="24" s="1"/>
  <c r="I22" i="24" s="1"/>
  <c r="I23" i="24" s="1"/>
  <c r="I24" i="24" s="1"/>
  <c r="I25" i="24" s="1"/>
  <c r="I26" i="24" s="1"/>
  <c r="I27" i="24" s="1"/>
  <c r="I28" i="24" s="1"/>
  <c r="I29" i="24" s="1"/>
  <c r="I30" i="24" s="1"/>
  <c r="I31" i="24" s="1"/>
  <c r="I32" i="24" s="1"/>
  <c r="I33" i="24" s="1"/>
  <c r="I34" i="24" s="1"/>
  <c r="I35" i="24" s="1"/>
  <c r="I36" i="24" s="1"/>
  <c r="I37" i="24" s="1"/>
  <c r="I38" i="24" s="1"/>
  <c r="I39" i="24" s="1"/>
  <c r="I40" i="24" s="1"/>
  <c r="I41" i="24" s="1"/>
  <c r="I42" i="24" s="1"/>
  <c r="I43" i="24" s="1"/>
  <c r="I44" i="24" s="1"/>
  <c r="I45" i="24" s="1"/>
  <c r="I46" i="24" s="1"/>
  <c r="I47" i="24" s="1"/>
  <c r="I48" i="24" s="1"/>
  <c r="I49" i="24" s="1"/>
  <c r="I50" i="24" s="1"/>
  <c r="I51" i="24" s="1"/>
  <c r="I52" i="24" s="1"/>
  <c r="I53" i="24" s="1"/>
  <c r="I54" i="24" s="1"/>
  <c r="I55" i="24" s="1"/>
  <c r="I56" i="24" s="1"/>
  <c r="I57" i="24" s="1"/>
  <c r="I58" i="24" s="1"/>
  <c r="I59" i="24" s="1"/>
  <c r="I60" i="24" s="1"/>
  <c r="I61" i="24" s="1"/>
  <c r="I62" i="24" s="1"/>
  <c r="I63" i="24" s="1"/>
  <c r="I64" i="24" s="1"/>
  <c r="I65" i="24" s="1"/>
  <c r="I66" i="24" s="1"/>
  <c r="I67" i="24" s="1"/>
  <c r="I68" i="24" s="1"/>
  <c r="I69" i="24" s="1"/>
  <c r="I70" i="24" s="1"/>
  <c r="I71" i="24" s="1"/>
  <c r="I72" i="24" s="1"/>
  <c r="I73" i="24" s="1"/>
  <c r="I74" i="24" s="1"/>
  <c r="I75" i="24" s="1"/>
  <c r="I76" i="24" s="1"/>
  <c r="I77" i="24" s="1"/>
  <c r="I78" i="24" s="1"/>
  <c r="I79" i="24" s="1"/>
  <c r="I80" i="24" s="1"/>
  <c r="I81" i="24" s="1"/>
  <c r="I82" i="24" s="1"/>
  <c r="I83" i="24" s="1"/>
  <c r="I84" i="24" s="1"/>
  <c r="I85" i="24" s="1"/>
  <c r="I86" i="24" s="1"/>
  <c r="I87" i="24" s="1"/>
  <c r="I88" i="24" s="1"/>
  <c r="I89" i="24" s="1"/>
  <c r="I90" i="24" s="1"/>
  <c r="I91" i="24" s="1"/>
  <c r="I92" i="24" s="1"/>
  <c r="I93" i="24" s="1"/>
  <c r="I94" i="24" s="1"/>
  <c r="I95" i="24" s="1"/>
  <c r="I96" i="24" s="1"/>
  <c r="I97" i="24" s="1"/>
  <c r="I98" i="24" s="1"/>
  <c r="I99" i="24" s="1"/>
  <c r="I100" i="24" s="1"/>
  <c r="I101" i="24" s="1"/>
  <c r="I102" i="24" s="1"/>
  <c r="I103" i="24" s="1"/>
  <c r="I104" i="24" s="1"/>
  <c r="I105" i="24" s="1"/>
  <c r="I106" i="24" s="1"/>
  <c r="I107" i="24" s="1"/>
  <c r="I108" i="24" s="1"/>
  <c r="I109" i="24" s="1"/>
  <c r="I110" i="24" s="1"/>
  <c r="I111" i="24" s="1"/>
  <c r="I112" i="24" s="1"/>
  <c r="I113" i="24" s="1"/>
  <c r="I114" i="24" s="1"/>
  <c r="I115" i="24" s="1"/>
  <c r="I116" i="24" s="1"/>
  <c r="I117" i="24" s="1"/>
  <c r="I118" i="24" s="1"/>
  <c r="I119" i="24" s="1"/>
  <c r="I120" i="24" s="1"/>
  <c r="I121" i="24" s="1"/>
  <c r="I122" i="24" s="1"/>
  <c r="I123" i="24" s="1"/>
  <c r="I124" i="24" s="1"/>
  <c r="I125" i="24" s="1"/>
  <c r="I126" i="24" s="1"/>
  <c r="I127" i="24" s="1"/>
  <c r="I128" i="24" s="1"/>
  <c r="I129" i="24" s="1"/>
  <c r="I130" i="24" s="1"/>
  <c r="I131" i="24" s="1"/>
  <c r="I132" i="24" s="1"/>
  <c r="I133" i="24" s="1"/>
  <c r="I134" i="24" s="1"/>
  <c r="I135" i="24" s="1"/>
  <c r="I136" i="24" s="1"/>
  <c r="I137" i="24" s="1"/>
  <c r="I138" i="24" s="1"/>
  <c r="I139" i="24" s="1"/>
  <c r="I140" i="24" s="1"/>
  <c r="I141" i="24" s="1"/>
  <c r="I142" i="24" s="1"/>
  <c r="I143" i="24" s="1"/>
  <c r="I144" i="24" s="1"/>
  <c r="I145" i="24" s="1"/>
  <c r="I146" i="24" s="1"/>
  <c r="I147" i="24" s="1"/>
  <c r="I148" i="24" s="1"/>
  <c r="I149" i="24" s="1"/>
  <c r="I150" i="24" s="1"/>
  <c r="I151" i="24" s="1"/>
  <c r="I152" i="24" s="1"/>
  <c r="I153" i="24" s="1"/>
  <c r="I154" i="24" s="1"/>
  <c r="I155" i="24" s="1"/>
  <c r="I156" i="24" s="1"/>
  <c r="I157" i="24" s="1"/>
  <c r="I158" i="24" s="1"/>
  <c r="I159" i="24" s="1"/>
  <c r="I160" i="24" s="1"/>
  <c r="I161" i="24" s="1"/>
  <c r="I162" i="24" s="1"/>
  <c r="I163" i="24" s="1"/>
  <c r="I164" i="24" s="1"/>
  <c r="I165" i="24" s="1"/>
  <c r="I166" i="24" s="1"/>
  <c r="I167" i="24" s="1"/>
  <c r="I168" i="24" s="1"/>
  <c r="I169" i="24" s="1"/>
  <c r="I170" i="24" s="1"/>
  <c r="I171" i="24" s="1"/>
  <c r="I172" i="24" s="1"/>
  <c r="I173" i="24" s="1"/>
  <c r="I174" i="24" s="1"/>
  <c r="I175" i="24" s="1"/>
  <c r="I176" i="24" s="1"/>
  <c r="I177" i="24" s="1"/>
  <c r="I178" i="24" s="1"/>
  <c r="I179" i="24" s="1"/>
  <c r="I180" i="24" s="1"/>
  <c r="I181" i="24" s="1"/>
  <c r="I182" i="24" s="1"/>
  <c r="I183" i="24" s="1"/>
  <c r="I184" i="24" s="1"/>
  <c r="I185" i="24" s="1"/>
  <c r="I186" i="24" s="1"/>
  <c r="I187" i="24" s="1"/>
  <c r="I188" i="24" s="1"/>
  <c r="I189" i="24" s="1"/>
  <c r="I190" i="24" s="1"/>
  <c r="I191" i="24" s="1"/>
  <c r="I192" i="24" s="1"/>
  <c r="I193" i="24" s="1"/>
  <c r="I194" i="24" s="1"/>
  <c r="I195" i="24" s="1"/>
  <c r="I196" i="24" s="1"/>
  <c r="I197" i="24" s="1"/>
  <c r="I198" i="24" s="1"/>
  <c r="I199" i="24" s="1"/>
  <c r="I200" i="24" s="1"/>
  <c r="I201" i="24" s="1"/>
  <c r="I202" i="24" s="1"/>
  <c r="I203" i="24" s="1"/>
  <c r="I204" i="24" s="1"/>
  <c r="I205" i="24" s="1"/>
  <c r="I206" i="24" s="1"/>
  <c r="I207" i="24" s="1"/>
  <c r="I208" i="24" s="1"/>
  <c r="I209" i="24" s="1"/>
  <c r="I210" i="24" s="1"/>
  <c r="I211" i="24" s="1"/>
  <c r="I212" i="24" s="1"/>
  <c r="I213" i="24" s="1"/>
  <c r="I214" i="24" s="1"/>
  <c r="I215" i="24" s="1"/>
  <c r="I216" i="24" s="1"/>
  <c r="I217" i="24" s="1"/>
  <c r="I218" i="24" s="1"/>
  <c r="I219" i="24" s="1"/>
  <c r="I220" i="24" s="1"/>
  <c r="I221" i="24" s="1"/>
  <c r="I222" i="24" s="1"/>
  <c r="I223" i="24" s="1"/>
  <c r="I224" i="24" s="1"/>
  <c r="I225" i="24" s="1"/>
  <c r="I226" i="24" s="1"/>
  <c r="I227" i="24" s="1"/>
  <c r="I228" i="24" s="1"/>
  <c r="I229" i="24" s="1"/>
  <c r="I230" i="24" s="1"/>
  <c r="I231" i="24" s="1"/>
  <c r="I232" i="24" s="1"/>
  <c r="I233" i="24" s="1"/>
  <c r="I234" i="24" s="1"/>
  <c r="I235" i="24" s="1"/>
  <c r="I236" i="24" s="1"/>
  <c r="I237" i="24" s="1"/>
  <c r="I238" i="24" s="1"/>
  <c r="I239" i="24" s="1"/>
  <c r="I240" i="24" s="1"/>
  <c r="I241" i="24" s="1"/>
  <c r="I242" i="24" s="1"/>
  <c r="I243" i="24" s="1"/>
  <c r="I244" i="24" s="1"/>
  <c r="I245" i="24" s="1"/>
  <c r="I246" i="24" s="1"/>
  <c r="I247" i="24" s="1"/>
  <c r="I248" i="24" s="1"/>
  <c r="I249" i="24" s="1"/>
  <c r="I250" i="24" s="1"/>
  <c r="I251" i="24" s="1"/>
  <c r="I252" i="24" s="1"/>
  <c r="I253" i="24" s="1"/>
  <c r="I254" i="24" s="1"/>
  <c r="I255" i="24" s="1"/>
  <c r="I256" i="24" s="1"/>
  <c r="I257" i="24" s="1"/>
  <c r="I258" i="24" s="1"/>
  <c r="I259" i="24" s="1"/>
  <c r="I260" i="24" s="1"/>
  <c r="I261" i="24" s="1"/>
  <c r="I262" i="24" s="1"/>
  <c r="I263" i="24" s="1"/>
  <c r="I264" i="24" s="1"/>
  <c r="I265" i="24" s="1"/>
  <c r="I266" i="24" s="1"/>
  <c r="I267" i="24" s="1"/>
  <c r="I268" i="24" s="1"/>
  <c r="I269" i="24" s="1"/>
  <c r="I270" i="24" s="1"/>
  <c r="I271" i="24" s="1"/>
  <c r="I272" i="24" s="1"/>
  <c r="I273" i="24" s="1"/>
  <c r="I274" i="24" s="1"/>
  <c r="I275" i="24" s="1"/>
  <c r="I276" i="24" s="1"/>
  <c r="I277" i="24" s="1"/>
  <c r="I278" i="24" s="1"/>
  <c r="I279" i="24" s="1"/>
  <c r="I280" i="24" s="1"/>
  <c r="I281" i="24" s="1"/>
  <c r="I282" i="24" s="1"/>
  <c r="I283" i="24" s="1"/>
  <c r="I284" i="24" s="1"/>
  <c r="I285" i="24" s="1"/>
  <c r="I286" i="24" s="1"/>
  <c r="I287" i="24" s="1"/>
  <c r="I288" i="24" s="1"/>
  <c r="I289" i="24" s="1"/>
  <c r="I290" i="24" s="1"/>
  <c r="I291" i="24" s="1"/>
  <c r="I292" i="24" s="1"/>
  <c r="I293" i="24" s="1"/>
  <c r="I294" i="24" s="1"/>
  <c r="I295" i="24" s="1"/>
  <c r="I296" i="24" s="1"/>
  <c r="I297" i="24" s="1"/>
  <c r="I298" i="24" s="1"/>
  <c r="I299" i="24" s="1"/>
  <c r="I300" i="24" s="1"/>
  <c r="I301" i="24" s="1"/>
  <c r="I302" i="24" s="1"/>
  <c r="I303" i="24" s="1"/>
  <c r="I304" i="24" s="1"/>
  <c r="I305" i="24" s="1"/>
  <c r="I306" i="24" s="1"/>
  <c r="I307" i="24" s="1"/>
  <c r="I308" i="24" s="1"/>
  <c r="I309" i="24" s="1"/>
  <c r="I310" i="24" s="1"/>
  <c r="I311" i="24" s="1"/>
  <c r="I312" i="24" s="1"/>
  <c r="I313" i="24" s="1"/>
  <c r="I314" i="24" s="1"/>
  <c r="I315" i="24" s="1"/>
  <c r="I316" i="24" s="1"/>
  <c r="I317" i="24" s="1"/>
  <c r="I318" i="24" s="1"/>
  <c r="I319" i="24" s="1"/>
  <c r="I320" i="24" s="1"/>
  <c r="I321" i="24" s="1"/>
  <c r="I322" i="24" s="1"/>
  <c r="I323" i="24" s="1"/>
  <c r="I324" i="24" s="1"/>
  <c r="I325" i="24" s="1"/>
  <c r="I326" i="24" s="1"/>
  <c r="I327" i="24" s="1"/>
  <c r="I328" i="24" s="1"/>
  <c r="I329" i="24" s="1"/>
  <c r="I330" i="24" s="1"/>
  <c r="I331" i="24" s="1"/>
  <c r="I332" i="24" s="1"/>
  <c r="I333" i="24" s="1"/>
  <c r="I334" i="24" s="1"/>
  <c r="I335" i="24" s="1"/>
  <c r="I336" i="24" s="1"/>
  <c r="I337" i="24" s="1"/>
  <c r="I338" i="24" s="1"/>
  <c r="I339" i="24" s="1"/>
  <c r="I340" i="24" s="1"/>
  <c r="I341" i="24" s="1"/>
  <c r="I342" i="24" s="1"/>
  <c r="I343" i="24" s="1"/>
  <c r="I344" i="24" s="1"/>
  <c r="I345" i="24" s="1"/>
  <c r="I346" i="24" s="1"/>
  <c r="I347" i="24" s="1"/>
  <c r="I348" i="24" s="1"/>
  <c r="I349" i="24" s="1"/>
  <c r="I350" i="24" s="1"/>
  <c r="I351" i="24" s="1"/>
  <c r="I352" i="24" s="1"/>
  <c r="I353" i="24" s="1"/>
  <c r="I354" i="24" s="1"/>
  <c r="I355" i="24" s="1"/>
  <c r="I356" i="24" s="1"/>
  <c r="I357" i="24" s="1"/>
  <c r="I358" i="24" s="1"/>
  <c r="I359" i="24" s="1"/>
  <c r="I360" i="24" s="1"/>
  <c r="I361" i="24" s="1"/>
  <c r="I362" i="24" s="1"/>
  <c r="I363" i="24" s="1"/>
  <c r="I364" i="24" s="1"/>
  <c r="I365" i="24" s="1"/>
  <c r="I366" i="24" s="1"/>
  <c r="I367" i="24" s="1"/>
  <c r="I368" i="24" s="1"/>
  <c r="I369" i="24" s="1"/>
  <c r="I370" i="24" s="1"/>
  <c r="I371" i="24" s="1"/>
  <c r="I372" i="24" s="1"/>
  <c r="I373" i="24" s="1"/>
  <c r="I374" i="24" s="1"/>
  <c r="I375" i="24" s="1"/>
  <c r="I376" i="24" s="1"/>
  <c r="I377" i="24" s="1"/>
  <c r="I378" i="24" s="1"/>
  <c r="I379" i="24" s="1"/>
  <c r="I380" i="24" s="1"/>
  <c r="I381" i="24" s="1"/>
  <c r="I382" i="24" s="1"/>
  <c r="I383" i="24" s="1"/>
  <c r="I384" i="24" s="1"/>
  <c r="I385" i="24" s="1"/>
  <c r="I386" i="24" s="1"/>
  <c r="I387" i="24" s="1"/>
  <c r="I388" i="24" s="1"/>
  <c r="I389" i="24" s="1"/>
  <c r="I390" i="24" s="1"/>
  <c r="I391" i="24" s="1"/>
  <c r="I392" i="24" s="1"/>
  <c r="I393" i="24" s="1"/>
  <c r="I394" i="24" s="1"/>
  <c r="I395" i="24" s="1"/>
  <c r="I396" i="24" s="1"/>
  <c r="I397" i="24" s="1"/>
  <c r="I398" i="24" s="1"/>
  <c r="I399" i="24" s="1"/>
  <c r="I400" i="24" s="1"/>
  <c r="I401" i="24" s="1"/>
  <c r="I402" i="24" s="1"/>
  <c r="I403" i="24" s="1"/>
  <c r="I404" i="24" s="1"/>
  <c r="I405" i="24" s="1"/>
  <c r="I406" i="24" s="1"/>
  <c r="I407" i="24" s="1"/>
  <c r="I408" i="24" s="1"/>
  <c r="I409" i="24" s="1"/>
  <c r="I410" i="24" s="1"/>
  <c r="I411" i="24" s="1"/>
  <c r="I412" i="24" s="1"/>
  <c r="I413" i="24" s="1"/>
  <c r="I414" i="24" s="1"/>
  <c r="I415" i="24" s="1"/>
  <c r="I416" i="24" s="1"/>
  <c r="I417" i="24" s="1"/>
  <c r="I418" i="24" s="1"/>
  <c r="I419" i="24" s="1"/>
  <c r="I420" i="24" s="1"/>
  <c r="I421" i="24" s="1"/>
  <c r="I422" i="24" s="1"/>
  <c r="I423" i="24" s="1"/>
  <c r="I424" i="24" s="1"/>
  <c r="I425" i="24" s="1"/>
  <c r="I426" i="24" s="1"/>
  <c r="I427" i="24" s="1"/>
  <c r="I428" i="24" s="1"/>
  <c r="I429" i="24" s="1"/>
  <c r="I430" i="24" s="1"/>
  <c r="I431" i="24" s="1"/>
  <c r="I432" i="24" s="1"/>
  <c r="I433" i="24" s="1"/>
  <c r="I434" i="24" s="1"/>
  <c r="I435" i="24" s="1"/>
  <c r="I436" i="24" s="1"/>
  <c r="I437" i="24" s="1"/>
  <c r="I438" i="24" s="1"/>
  <c r="I439" i="24" s="1"/>
  <c r="I440" i="24" s="1"/>
  <c r="I441" i="24" s="1"/>
  <c r="I442" i="24" s="1"/>
  <c r="I443" i="24" s="1"/>
  <c r="I444" i="24" s="1"/>
  <c r="I445" i="24" s="1"/>
  <c r="I446" i="24" s="1"/>
  <c r="I447" i="24" s="1"/>
  <c r="I448" i="24" s="1"/>
  <c r="I449" i="24" s="1"/>
  <c r="I450" i="24" s="1"/>
  <c r="I451" i="24" s="1"/>
  <c r="I452" i="24" s="1"/>
  <c r="I453" i="24" s="1"/>
  <c r="I454" i="24" s="1"/>
  <c r="I455" i="24" s="1"/>
  <c r="I456" i="24" s="1"/>
  <c r="I457" i="24" s="1"/>
  <c r="I458" i="24" s="1"/>
  <c r="I459" i="24" s="1"/>
  <c r="I460" i="24" s="1"/>
  <c r="I461" i="24" s="1"/>
  <c r="I462" i="24" s="1"/>
  <c r="I463" i="24" s="1"/>
  <c r="I464" i="24" s="1"/>
  <c r="I465" i="24" s="1"/>
  <c r="I466" i="24" s="1"/>
  <c r="I467" i="24" s="1"/>
  <c r="I468" i="24" s="1"/>
  <c r="I469" i="24" s="1"/>
  <c r="I470" i="24" s="1"/>
  <c r="I471" i="24" s="1"/>
  <c r="I472" i="24" s="1"/>
  <c r="I473" i="24" s="1"/>
  <c r="I474" i="24" s="1"/>
  <c r="I475" i="24" s="1"/>
  <c r="I476" i="24" s="1"/>
  <c r="I477" i="24" s="1"/>
  <c r="I478" i="24" s="1"/>
  <c r="I479" i="24" s="1"/>
  <c r="I480" i="24" s="1"/>
  <c r="I481" i="24" s="1"/>
  <c r="I482" i="24" s="1"/>
  <c r="I483" i="24" s="1"/>
  <c r="I484" i="24" s="1"/>
  <c r="I485" i="24" s="1"/>
  <c r="I486" i="24" s="1"/>
  <c r="I487" i="24" s="1"/>
  <c r="I488" i="24" s="1"/>
  <c r="I489" i="24" s="1"/>
  <c r="I490" i="24" s="1"/>
  <c r="I491" i="24" s="1"/>
  <c r="I492" i="24" s="1"/>
  <c r="I493" i="24" s="1"/>
  <c r="I494" i="24" s="1"/>
  <c r="I495" i="24" s="1"/>
  <c r="I496" i="24" s="1"/>
  <c r="I497" i="24" s="1"/>
  <c r="I498" i="24" s="1"/>
  <c r="I499" i="24" s="1"/>
  <c r="I500" i="24" s="1"/>
  <c r="I501" i="24" s="1"/>
  <c r="I502" i="24" s="1"/>
  <c r="I503" i="24" s="1"/>
  <c r="I504" i="24" s="1"/>
  <c r="I505" i="24" s="1"/>
  <c r="I506" i="24" s="1"/>
  <c r="I507" i="24" s="1"/>
  <c r="I508" i="24" s="1"/>
  <c r="I509" i="24" s="1"/>
  <c r="I510" i="24" s="1"/>
  <c r="I511" i="24" s="1"/>
  <c r="I512" i="24" s="1"/>
  <c r="I513" i="24" s="1"/>
  <c r="I514" i="24" s="1"/>
  <c r="I515" i="24" s="1"/>
  <c r="I516" i="24" s="1"/>
  <c r="I517" i="24" s="1"/>
  <c r="I518" i="24" s="1"/>
  <c r="I519" i="24" s="1"/>
  <c r="I520" i="24" s="1"/>
  <c r="I521" i="24" s="1"/>
  <c r="I522" i="24" s="1"/>
  <c r="I523" i="24" s="1"/>
  <c r="I524" i="24" s="1"/>
  <c r="I525" i="24" s="1"/>
  <c r="I526" i="24" s="1"/>
  <c r="I527" i="24" s="1"/>
  <c r="I528" i="24" s="1"/>
  <c r="I529" i="24" s="1"/>
  <c r="I530" i="24" s="1"/>
  <c r="I531" i="24" s="1"/>
  <c r="I532" i="24" s="1"/>
  <c r="I533" i="24" s="1"/>
  <c r="I534" i="24" s="1"/>
  <c r="I535" i="24" s="1"/>
  <c r="I536" i="24" s="1"/>
  <c r="I537" i="24" s="1"/>
  <c r="I538" i="24" s="1"/>
  <c r="I539" i="24" s="1"/>
  <c r="I540" i="24" s="1"/>
  <c r="I541" i="24" s="1"/>
  <c r="I542" i="24" s="1"/>
  <c r="I543" i="24" s="1"/>
  <c r="I544" i="24" s="1"/>
  <c r="I545" i="24" s="1"/>
  <c r="I546" i="24" s="1"/>
  <c r="I547" i="24" s="1"/>
  <c r="I548" i="24" s="1"/>
  <c r="I549" i="24" s="1"/>
  <c r="I550" i="24" s="1"/>
  <c r="I551" i="24" s="1"/>
  <c r="I552" i="24" s="1"/>
  <c r="I553" i="24" s="1"/>
  <c r="I554" i="24" s="1"/>
  <c r="I555" i="24" s="1"/>
  <c r="I556" i="24" s="1"/>
  <c r="I557" i="24" s="1"/>
  <c r="I558" i="24" s="1"/>
  <c r="I559" i="24" s="1"/>
  <c r="I560" i="24" s="1"/>
  <c r="I561" i="24" s="1"/>
  <c r="I562" i="24" s="1"/>
  <c r="I563" i="24" s="1"/>
  <c r="I564" i="24" s="1"/>
  <c r="I565" i="24" s="1"/>
  <c r="I566" i="24" s="1"/>
  <c r="I567" i="24" s="1"/>
  <c r="I568" i="24" s="1"/>
  <c r="I569" i="24" s="1"/>
  <c r="I570" i="24" s="1"/>
  <c r="I571" i="24" s="1"/>
  <c r="I572" i="24" s="1"/>
  <c r="I573" i="24" s="1"/>
  <c r="I574" i="24" s="1"/>
  <c r="I575" i="24" s="1"/>
  <c r="I576" i="24" s="1"/>
  <c r="I577" i="24" s="1"/>
  <c r="I578" i="24" s="1"/>
  <c r="I579" i="24" s="1"/>
  <c r="I580" i="24" s="1"/>
  <c r="I581" i="24" s="1"/>
  <c r="I582" i="24" s="1"/>
  <c r="I583" i="24" s="1"/>
  <c r="I584" i="24" s="1"/>
  <c r="I585" i="24" s="1"/>
  <c r="I586" i="24" s="1"/>
  <c r="I587" i="24" s="1"/>
  <c r="I588" i="24" s="1"/>
  <c r="I589" i="24" s="1"/>
  <c r="I590" i="24" s="1"/>
  <c r="I591" i="24" s="1"/>
  <c r="I592" i="24" s="1"/>
  <c r="I593" i="24" s="1"/>
  <c r="I594" i="24" s="1"/>
  <c r="I595" i="24" s="1"/>
  <c r="I596" i="24" s="1"/>
  <c r="I597" i="24" s="1"/>
  <c r="I598" i="24" s="1"/>
  <c r="I599" i="24" s="1"/>
  <c r="I600" i="24" s="1"/>
  <c r="I601" i="24" s="1"/>
  <c r="I602" i="24" s="1"/>
  <c r="I603" i="24" s="1"/>
  <c r="I604" i="24" s="1"/>
  <c r="I605" i="24" s="1"/>
  <c r="I606" i="24" s="1"/>
  <c r="I607" i="24" s="1"/>
  <c r="I608" i="24" s="1"/>
  <c r="I609" i="24" s="1"/>
  <c r="I610" i="24" s="1"/>
  <c r="I611" i="24" s="1"/>
  <c r="I612" i="24" s="1"/>
  <c r="I613" i="24" s="1"/>
  <c r="I614" i="24" s="1"/>
  <c r="I615" i="24" s="1"/>
  <c r="I616" i="24" s="1"/>
  <c r="I617" i="24" s="1"/>
  <c r="I618" i="24" s="1"/>
  <c r="I619" i="24" s="1"/>
  <c r="I620" i="24" s="1"/>
  <c r="I621" i="24" s="1"/>
  <c r="I622" i="24" s="1"/>
  <c r="I623" i="24" s="1"/>
  <c r="I624" i="24" s="1"/>
  <c r="I625" i="24" s="1"/>
  <c r="I626" i="24" s="1"/>
  <c r="I627" i="24" s="1"/>
  <c r="I628" i="24" s="1"/>
  <c r="I629" i="24" s="1"/>
  <c r="I630" i="24" s="1"/>
  <c r="I631" i="24" s="1"/>
  <c r="I632" i="24" s="1"/>
  <c r="I633" i="24" s="1"/>
  <c r="I634" i="24" s="1"/>
  <c r="I635" i="24" s="1"/>
  <c r="I636" i="24" s="1"/>
  <c r="I637" i="24" s="1"/>
  <c r="I638" i="24" s="1"/>
  <c r="I639" i="24" s="1"/>
  <c r="I640" i="24" s="1"/>
  <c r="I641" i="24" s="1"/>
  <c r="I642" i="24" s="1"/>
  <c r="I643" i="24" s="1"/>
  <c r="I644" i="24" s="1"/>
  <c r="I645" i="24" s="1"/>
  <c r="I646" i="24" s="1"/>
  <c r="I647" i="24" s="1"/>
  <c r="I648" i="24" s="1"/>
  <c r="I649" i="24" s="1"/>
  <c r="I650" i="24" s="1"/>
  <c r="I651" i="24" s="1"/>
  <c r="I652" i="24" s="1"/>
  <c r="I653" i="24" s="1"/>
  <c r="I654" i="24" s="1"/>
  <c r="I655" i="24" s="1"/>
  <c r="I656" i="24" s="1"/>
  <c r="I657" i="24" s="1"/>
  <c r="I658" i="24" s="1"/>
  <c r="I659" i="24" s="1"/>
  <c r="I660" i="24" s="1"/>
  <c r="I661" i="24" s="1"/>
  <c r="I662" i="24" s="1"/>
  <c r="I663" i="24" s="1"/>
  <c r="I664" i="24" s="1"/>
  <c r="I665" i="24" s="1"/>
  <c r="I666" i="24" s="1"/>
  <c r="I667" i="24" s="1"/>
  <c r="I668" i="24" s="1"/>
  <c r="I669" i="24" s="1"/>
  <c r="I670" i="24" s="1"/>
  <c r="I671" i="24" s="1"/>
  <c r="I672" i="24" s="1"/>
  <c r="I673" i="24" s="1"/>
  <c r="I674" i="24" s="1"/>
  <c r="I675" i="24" s="1"/>
  <c r="I676" i="24" s="1"/>
  <c r="I677" i="24" s="1"/>
  <c r="I678" i="24" s="1"/>
  <c r="I679" i="24" s="1"/>
  <c r="I680" i="24" s="1"/>
  <c r="I681" i="24" s="1"/>
  <c r="I682" i="24" s="1"/>
  <c r="I683" i="24" s="1"/>
  <c r="I684" i="24" s="1"/>
  <c r="I685" i="24" s="1"/>
  <c r="I686" i="24" s="1"/>
  <c r="I687" i="24" s="1"/>
  <c r="I688" i="24" s="1"/>
  <c r="I689" i="24" s="1"/>
  <c r="I690" i="24" s="1"/>
  <c r="I691" i="24" s="1"/>
  <c r="I692" i="24" s="1"/>
  <c r="I693" i="24" s="1"/>
  <c r="I694" i="24" s="1"/>
  <c r="I695" i="24" s="1"/>
  <c r="I696" i="24" s="1"/>
  <c r="I697" i="24" s="1"/>
  <c r="I698" i="24" s="1"/>
  <c r="I699" i="24" s="1"/>
  <c r="I700" i="24" s="1"/>
  <c r="I701" i="24" s="1"/>
  <c r="I702" i="24" s="1"/>
  <c r="I703" i="24" s="1"/>
  <c r="I704" i="24" s="1"/>
  <c r="I705" i="24" s="1"/>
  <c r="I706" i="24" s="1"/>
  <c r="I707" i="24" s="1"/>
  <c r="I708" i="24" s="1"/>
  <c r="I709" i="24" s="1"/>
  <c r="I710" i="24" s="1"/>
  <c r="I711" i="24" s="1"/>
  <c r="I712" i="24" s="1"/>
  <c r="I713" i="24" s="1"/>
  <c r="I714" i="24" s="1"/>
  <c r="I715" i="24" s="1"/>
  <c r="I716" i="24" s="1"/>
  <c r="I717" i="24" s="1"/>
  <c r="I718" i="24" s="1"/>
  <c r="I719" i="24" s="1"/>
  <c r="I720" i="24" s="1"/>
  <c r="I721" i="24" s="1"/>
  <c r="I722" i="24" s="1"/>
  <c r="I723" i="24" s="1"/>
  <c r="I724" i="24" s="1"/>
  <c r="I725" i="24" s="1"/>
  <c r="I726" i="24" s="1"/>
  <c r="I727" i="24" s="1"/>
  <c r="I728" i="24" s="1"/>
  <c r="I729" i="24" s="1"/>
  <c r="I730" i="24" s="1"/>
  <c r="I731" i="24" s="1"/>
  <c r="I732" i="24" s="1"/>
  <c r="I733" i="24" s="1"/>
  <c r="I734" i="24" s="1"/>
  <c r="I735" i="24" s="1"/>
  <c r="I736" i="24" s="1"/>
  <c r="I737" i="24" s="1"/>
  <c r="I738" i="24" s="1"/>
  <c r="I739" i="24" s="1"/>
  <c r="I740" i="24" s="1"/>
  <c r="I741" i="24" s="1"/>
  <c r="I742" i="24" s="1"/>
  <c r="I743" i="24" s="1"/>
  <c r="I744" i="24" s="1"/>
  <c r="I745" i="24" s="1"/>
  <c r="I746" i="24" s="1"/>
  <c r="I747" i="24" s="1"/>
  <c r="I748" i="24" s="1"/>
  <c r="I749" i="24" s="1"/>
  <c r="I750" i="24" s="1"/>
  <c r="I751" i="24" s="1"/>
  <c r="I752" i="24" s="1"/>
  <c r="I753" i="24" s="1"/>
  <c r="I754" i="24" s="1"/>
  <c r="I755" i="24" s="1"/>
  <c r="I756" i="24" s="1"/>
  <c r="I757" i="24" s="1"/>
  <c r="I758" i="24" s="1"/>
  <c r="I759" i="24" s="1"/>
  <c r="I760" i="24" s="1"/>
  <c r="I761" i="24" s="1"/>
  <c r="I762" i="24" s="1"/>
  <c r="I763" i="24" s="1"/>
  <c r="I764" i="24" s="1"/>
  <c r="I765" i="24" s="1"/>
  <c r="I766" i="24" s="1"/>
  <c r="I767" i="24" s="1"/>
  <c r="I768" i="24" s="1"/>
  <c r="I769" i="24" s="1"/>
  <c r="I770" i="24" s="1"/>
  <c r="I771" i="24" s="1"/>
  <c r="I772" i="24" s="1"/>
  <c r="I773" i="24" s="1"/>
  <c r="I774" i="24" s="1"/>
  <c r="I775" i="24" s="1"/>
  <c r="I776" i="24" s="1"/>
  <c r="I777" i="24" s="1"/>
  <c r="I778" i="24" s="1"/>
  <c r="I779" i="24" s="1"/>
  <c r="I780" i="24" s="1"/>
  <c r="I781" i="24" s="1"/>
  <c r="I782" i="24" s="1"/>
  <c r="I783" i="24" s="1"/>
  <c r="I784" i="24" s="1"/>
  <c r="I785" i="24" s="1"/>
  <c r="I786" i="24" s="1"/>
  <c r="I787" i="24" s="1"/>
  <c r="I788" i="24" s="1"/>
  <c r="I789" i="24" s="1"/>
  <c r="I790" i="24" s="1"/>
  <c r="I791" i="24" s="1"/>
  <c r="I792" i="24" s="1"/>
  <c r="I793" i="24" s="1"/>
  <c r="I794" i="24" s="1"/>
  <c r="I795" i="24" s="1"/>
  <c r="I796" i="24" s="1"/>
  <c r="I797" i="24" s="1"/>
  <c r="I798" i="24" s="1"/>
  <c r="I799" i="24" s="1"/>
  <c r="I800" i="24" s="1"/>
  <c r="I801" i="24" s="1"/>
  <c r="I802" i="24" s="1"/>
  <c r="I803" i="24" s="1"/>
  <c r="I804" i="24" s="1"/>
  <c r="I805" i="24" s="1"/>
  <c r="I806" i="24" s="1"/>
  <c r="I807" i="24" s="1"/>
  <c r="I808" i="24" s="1"/>
  <c r="I809" i="24" s="1"/>
  <c r="I810" i="24" s="1"/>
  <c r="I811" i="24" s="1"/>
  <c r="I812" i="24" s="1"/>
  <c r="I813" i="24" s="1"/>
  <c r="I814" i="24" s="1"/>
  <c r="I815" i="24" s="1"/>
  <c r="I816" i="24" s="1"/>
  <c r="I817" i="24" s="1"/>
  <c r="I818" i="24" s="1"/>
  <c r="I819" i="24" s="1"/>
  <c r="I820" i="24" s="1"/>
  <c r="I821" i="24" s="1"/>
  <c r="I822" i="24" s="1"/>
  <c r="I823" i="24" s="1"/>
  <c r="I824" i="24" s="1"/>
  <c r="I825" i="24" s="1"/>
  <c r="I826" i="24" s="1"/>
  <c r="I827" i="24" s="1"/>
  <c r="I828" i="24" s="1"/>
  <c r="I829" i="24" s="1"/>
  <c r="I830" i="24" s="1"/>
  <c r="I831" i="24" s="1"/>
  <c r="I832" i="24" s="1"/>
  <c r="I833" i="24" s="1"/>
  <c r="I834" i="24" s="1"/>
  <c r="I835" i="24" s="1"/>
  <c r="I836" i="24" s="1"/>
  <c r="I837" i="24" s="1"/>
  <c r="I838" i="24" s="1"/>
  <c r="I839" i="24" s="1"/>
  <c r="I840" i="24" s="1"/>
  <c r="I841" i="24" s="1"/>
  <c r="I842" i="24" s="1"/>
  <c r="I843" i="24" s="1"/>
  <c r="I844" i="24" s="1"/>
  <c r="I845" i="24" s="1"/>
  <c r="I846" i="24" s="1"/>
  <c r="I847" i="24" s="1"/>
  <c r="I848" i="24" s="1"/>
  <c r="I849" i="24" s="1"/>
  <c r="I850" i="24" s="1"/>
  <c r="I851" i="24" s="1"/>
  <c r="I852" i="24" s="1"/>
  <c r="I853" i="24" s="1"/>
  <c r="I854" i="24" s="1"/>
  <c r="I855" i="24" s="1"/>
  <c r="I856" i="24" s="1"/>
  <c r="I857" i="24" s="1"/>
  <c r="I858" i="24" s="1"/>
  <c r="I859" i="24" s="1"/>
  <c r="I860" i="24" s="1"/>
  <c r="I861" i="24" s="1"/>
  <c r="I862" i="24" s="1"/>
  <c r="I863" i="24" s="1"/>
  <c r="I864" i="24" s="1"/>
  <c r="I865" i="24" s="1"/>
  <c r="I866" i="24" s="1"/>
  <c r="I867" i="24" s="1"/>
  <c r="I868" i="24" s="1"/>
  <c r="I869" i="24" s="1"/>
  <c r="I870" i="24" s="1"/>
  <c r="I871" i="24" s="1"/>
  <c r="I872" i="24" s="1"/>
  <c r="I873" i="24" s="1"/>
  <c r="I874" i="24" s="1"/>
  <c r="I875" i="24" s="1"/>
  <c r="I876" i="24" s="1"/>
  <c r="I877" i="24" s="1"/>
  <c r="I878" i="24" s="1"/>
  <c r="I879" i="24" s="1"/>
  <c r="I880" i="24" s="1"/>
  <c r="I881" i="24" s="1"/>
  <c r="I882" i="24" s="1"/>
  <c r="I883" i="24" s="1"/>
  <c r="I884" i="24" s="1"/>
  <c r="I885" i="24" s="1"/>
  <c r="I886" i="24" s="1"/>
  <c r="I887" i="24" s="1"/>
  <c r="I888" i="24" s="1"/>
  <c r="I889" i="24" s="1"/>
  <c r="I890" i="24" s="1"/>
  <c r="I891" i="24" s="1"/>
  <c r="I892" i="24" s="1"/>
  <c r="I893" i="24" s="1"/>
  <c r="I894" i="24" s="1"/>
  <c r="I895" i="24" s="1"/>
  <c r="I896" i="24" s="1"/>
  <c r="I897" i="24" s="1"/>
  <c r="I898" i="24" s="1"/>
  <c r="I899" i="24" s="1"/>
  <c r="I900" i="24" s="1"/>
  <c r="I901" i="24" s="1"/>
  <c r="I902" i="24" s="1"/>
  <c r="I903" i="24" s="1"/>
  <c r="I904" i="24" s="1"/>
  <c r="I905" i="24" s="1"/>
  <c r="I906" i="24" s="1"/>
  <c r="I907" i="24" s="1"/>
  <c r="I908" i="24" s="1"/>
  <c r="I909" i="24" s="1"/>
  <c r="I910" i="24" s="1"/>
  <c r="I911" i="24" s="1"/>
  <c r="I912" i="24" s="1"/>
  <c r="I913" i="24" s="1"/>
  <c r="I914" i="24" s="1"/>
  <c r="I915" i="24" s="1"/>
  <c r="I916" i="24" s="1"/>
  <c r="E6" i="24"/>
  <c r="G6" i="24"/>
  <c r="E10" i="24"/>
  <c r="G10" i="24"/>
  <c r="E3" i="24"/>
  <c r="G3" i="24"/>
  <c r="G4" i="24"/>
  <c r="E2" i="24"/>
  <c r="G2" i="24"/>
  <c r="E7" i="24"/>
  <c r="G7" i="24"/>
  <c r="E8" i="24"/>
  <c r="G8" i="24"/>
  <c r="Q5" i="24"/>
  <c r="G5" i="24"/>
  <c r="G9" i="24"/>
  <c r="H9" i="24" s="1"/>
  <c r="E4" i="24"/>
  <c r="D2" i="24"/>
  <c r="N7" i="24"/>
  <c r="N9" i="24"/>
  <c r="Q9" i="24"/>
  <c r="N4" i="24"/>
  <c r="E5" i="24"/>
  <c r="Q4" i="24"/>
  <c r="E9" i="24"/>
  <c r="N5" i="24"/>
  <c r="N916" i="24" l="1"/>
  <c r="Q916" i="24"/>
  <c r="H18" i="24"/>
  <c r="H20" i="24"/>
  <c r="H65" i="24"/>
  <c r="H67" i="24"/>
  <c r="H93" i="24"/>
  <c r="H95" i="24"/>
  <c r="H97" i="24"/>
  <c r="H128" i="24"/>
  <c r="H294" i="24"/>
  <c r="H13" i="24"/>
  <c r="H15" i="24"/>
  <c r="H22" i="24"/>
  <c r="H24" i="24"/>
  <c r="H47" i="24"/>
  <c r="H69" i="24"/>
  <c r="H71" i="24"/>
  <c r="H73" i="24"/>
  <c r="H91" i="24"/>
  <c r="H99" i="24"/>
  <c r="H101" i="24"/>
  <c r="H103" i="24"/>
  <c r="H123" i="24"/>
  <c r="H186" i="24"/>
  <c r="H248" i="24"/>
  <c r="H278" i="24"/>
  <c r="H434" i="24"/>
  <c r="H741" i="24"/>
  <c r="H34" i="24"/>
  <c r="H40" i="24"/>
  <c r="H43" i="24"/>
  <c r="H45" i="24"/>
  <c r="H49" i="24"/>
  <c r="H51" i="24"/>
  <c r="H89" i="24"/>
  <c r="H117" i="24"/>
  <c r="H134" i="24"/>
  <c r="H137" i="24"/>
  <c r="H184" i="24"/>
  <c r="H419" i="24"/>
  <c r="H743" i="24"/>
  <c r="H747" i="24"/>
  <c r="H749" i="24"/>
  <c r="H869" i="24"/>
  <c r="H516" i="24"/>
  <c r="H609" i="24"/>
  <c r="H742" i="24"/>
  <c r="H886" i="24"/>
  <c r="H147" i="24"/>
  <c r="H153" i="24"/>
  <c r="H182" i="24"/>
  <c r="H188" i="24"/>
  <c r="H190" i="24"/>
  <c r="H192" i="24"/>
  <c r="H194" i="24"/>
  <c r="H203" i="24"/>
  <c r="H205" i="24"/>
  <c r="H207" i="24"/>
  <c r="H223" i="24"/>
  <c r="H225" i="24"/>
  <c r="H227" i="24"/>
  <c r="H229" i="24"/>
  <c r="H231" i="24"/>
  <c r="H233" i="24"/>
  <c r="H237" i="24"/>
  <c r="H239" i="24"/>
  <c r="H257" i="24"/>
  <c r="H259" i="24"/>
  <c r="H261" i="24"/>
  <c r="H263" i="24"/>
  <c r="H265" i="24"/>
  <c r="H269" i="24"/>
  <c r="H271" i="24"/>
  <c r="H280" i="24"/>
  <c r="H296" i="24"/>
  <c r="H298" i="24"/>
  <c r="H300" i="24"/>
  <c r="H304" i="24"/>
  <c r="H306" i="24"/>
  <c r="H308" i="24"/>
  <c r="H312" i="24"/>
  <c r="H318" i="24"/>
  <c r="H321" i="24"/>
  <c r="H327" i="24"/>
  <c r="H329" i="24"/>
  <c r="H331" i="24"/>
  <c r="H347" i="24"/>
  <c r="H358" i="24"/>
  <c r="H362" i="24"/>
  <c r="H366" i="24"/>
  <c r="H368" i="24"/>
  <c r="H400" i="24"/>
  <c r="H406" i="24"/>
  <c r="H423" i="24"/>
  <c r="H425" i="24"/>
  <c r="H427" i="24"/>
  <c r="H436" i="24"/>
  <c r="H438" i="24"/>
  <c r="H440" i="24"/>
  <c r="H442" i="24"/>
  <c r="H444" i="24"/>
  <c r="H446" i="24"/>
  <c r="H448" i="24"/>
  <c r="H450" i="24"/>
  <c r="H452" i="24"/>
  <c r="H454" i="24"/>
  <c r="H456" i="24"/>
  <c r="H458" i="24"/>
  <c r="H460" i="24"/>
  <c r="H462" i="24"/>
  <c r="H464" i="24"/>
  <c r="H470" i="24"/>
  <c r="H481" i="24"/>
  <c r="H487" i="24"/>
  <c r="H495" i="24"/>
  <c r="H497" i="24"/>
  <c r="H505" i="24"/>
  <c r="H507" i="24"/>
  <c r="H509" i="24"/>
  <c r="H525" i="24"/>
  <c r="H527" i="24"/>
  <c r="H529" i="24"/>
  <c r="H531" i="24"/>
  <c r="H533" i="24"/>
  <c r="H535" i="24"/>
  <c r="H537" i="24"/>
  <c r="H539" i="24"/>
  <c r="H541" i="24"/>
  <c r="H543" i="24"/>
  <c r="H547" i="24"/>
  <c r="H562" i="24"/>
  <c r="H575" i="24"/>
  <c r="H577" i="24"/>
  <c r="H581" i="24"/>
  <c r="H590" i="24"/>
  <c r="H601" i="24"/>
  <c r="H603" i="24"/>
  <c r="H605" i="24"/>
  <c r="H617" i="24"/>
  <c r="H619" i="24"/>
  <c r="H622" i="24"/>
  <c r="H628" i="24"/>
  <c r="H630" i="24"/>
  <c r="H632" i="24"/>
  <c r="H634" i="24"/>
  <c r="H636" i="24"/>
  <c r="H638" i="24"/>
  <c r="H640" i="24"/>
  <c r="H660" i="24"/>
  <c r="H666" i="24"/>
  <c r="H668" i="24"/>
  <c r="H684" i="24"/>
  <c r="H688" i="24"/>
  <c r="H690" i="24"/>
  <c r="H692" i="24"/>
  <c r="H694" i="24"/>
  <c r="H696" i="24"/>
  <c r="H698" i="24"/>
  <c r="H721" i="24"/>
  <c r="H723" i="24"/>
  <c r="H738" i="24"/>
  <c r="H740" i="24"/>
  <c r="H755" i="24"/>
  <c r="H761" i="24"/>
  <c r="H763" i="24"/>
  <c r="H765" i="24"/>
  <c r="H767" i="24"/>
  <c r="H769" i="24"/>
  <c r="H778" i="24"/>
  <c r="H788" i="24"/>
  <c r="H796" i="24"/>
  <c r="H800" i="24"/>
  <c r="H802" i="24"/>
  <c r="H826" i="24"/>
  <c r="H832" i="24"/>
  <c r="H840" i="24"/>
  <c r="H862" i="24"/>
  <c r="H878" i="24"/>
  <c r="H880" i="24"/>
  <c r="H894" i="24"/>
  <c r="H913" i="24"/>
  <c r="H166" i="24"/>
  <c r="H30" i="24"/>
  <c r="H32" i="24"/>
  <c r="H37" i="24"/>
  <c r="H39" i="24"/>
  <c r="H41" i="24"/>
  <c r="H54" i="24"/>
  <c r="H56" i="24"/>
  <c r="H59" i="24"/>
  <c r="H61" i="24"/>
  <c r="H63" i="24"/>
  <c r="H76" i="24"/>
  <c r="H78" i="24"/>
  <c r="H80" i="24"/>
  <c r="H83" i="24"/>
  <c r="H85" i="24"/>
  <c r="H87" i="24"/>
  <c r="H104" i="24"/>
  <c r="H111" i="24"/>
  <c r="H115" i="24"/>
  <c r="H120" i="24"/>
  <c r="H122" i="24"/>
  <c r="H131" i="24"/>
  <c r="H136" i="24"/>
  <c r="H141" i="24"/>
  <c r="H144" i="24"/>
  <c r="H149" i="24"/>
  <c r="H151" i="24"/>
  <c r="H161" i="24"/>
  <c r="H163" i="24"/>
  <c r="H164" i="24"/>
  <c r="H165" i="24"/>
  <c r="H176" i="24"/>
  <c r="H177" i="24"/>
  <c r="H178" i="24"/>
  <c r="H179" i="24"/>
  <c r="H180" i="24"/>
  <c r="H197" i="24"/>
  <c r="H199" i="24"/>
  <c r="H201" i="24"/>
  <c r="H215" i="24"/>
  <c r="H217" i="24"/>
  <c r="H219" i="24"/>
  <c r="H241" i="24"/>
  <c r="H242" i="24"/>
  <c r="H251" i="24"/>
  <c r="H253" i="24"/>
  <c r="H255" i="24"/>
  <c r="H272" i="24"/>
  <c r="H274" i="24"/>
  <c r="H276" i="24"/>
  <c r="H285" i="24"/>
  <c r="H287" i="24"/>
  <c r="H288" i="24"/>
  <c r="H292" i="24"/>
  <c r="H315" i="24"/>
  <c r="H323" i="24"/>
  <c r="H325" i="24"/>
  <c r="H336" i="24"/>
  <c r="H354" i="24"/>
  <c r="H356" i="24"/>
  <c r="H381" i="24"/>
  <c r="H385" i="24"/>
  <c r="H392" i="24"/>
  <c r="H394" i="24"/>
  <c r="H396" i="24"/>
  <c r="H404" i="24"/>
  <c r="H408" i="24"/>
  <c r="H413" i="24"/>
  <c r="H415" i="24"/>
  <c r="H417" i="24"/>
  <c r="H428" i="24"/>
  <c r="H430" i="24"/>
  <c r="H432" i="24"/>
  <c r="H465" i="24"/>
  <c r="H467" i="24"/>
  <c r="H472" i="24"/>
  <c r="H475" i="24"/>
  <c r="H479" i="24"/>
  <c r="H483" i="24"/>
  <c r="H510" i="24"/>
  <c r="H512" i="24"/>
  <c r="H514" i="24"/>
  <c r="H519" i="24"/>
  <c r="H521" i="24"/>
  <c r="H523" i="24"/>
  <c r="H556" i="24"/>
  <c r="H558" i="24"/>
  <c r="H573" i="24"/>
  <c r="H584" i="24"/>
  <c r="H586" i="24"/>
  <c r="H588" i="24"/>
  <c r="H595" i="24"/>
  <c r="H599" i="24"/>
  <c r="H613" i="24"/>
  <c r="H616" i="24"/>
  <c r="H624" i="24"/>
  <c r="H626" i="24"/>
  <c r="H643" i="24"/>
  <c r="H645" i="24"/>
  <c r="H647" i="24"/>
  <c r="H650" i="24"/>
  <c r="H652" i="24"/>
  <c r="H654" i="24"/>
  <c r="H657" i="24"/>
  <c r="H662" i="24"/>
  <c r="H664" i="24"/>
  <c r="H671" i="24"/>
  <c r="H673" i="24"/>
  <c r="H675" i="24"/>
  <c r="H678" i="24"/>
  <c r="H682" i="24"/>
  <c r="H686" i="24"/>
  <c r="H705" i="24"/>
  <c r="H708" i="24"/>
  <c r="H712" i="24"/>
  <c r="H715" i="24"/>
  <c r="H717" i="24"/>
  <c r="H719" i="24"/>
  <c r="H728" i="24"/>
  <c r="H730" i="24"/>
  <c r="H732" i="24"/>
  <c r="H735" i="24"/>
  <c r="H737" i="24"/>
  <c r="H739" i="24"/>
  <c r="H752" i="24"/>
  <c r="H757" i="24"/>
  <c r="H759" i="24"/>
  <c r="H776" i="24"/>
  <c r="H852" i="24"/>
  <c r="H856" i="24"/>
  <c r="H860" i="24"/>
  <c r="H867" i="24"/>
  <c r="H872" i="24"/>
  <c r="H874" i="24"/>
  <c r="H879" i="24"/>
  <c r="H881" i="24"/>
  <c r="H888" i="24"/>
  <c r="H891" i="24"/>
  <c r="H898" i="24"/>
  <c r="H903" i="24"/>
  <c r="H905" i="24"/>
  <c r="H907" i="24"/>
  <c r="H12" i="24"/>
  <c r="H14" i="24"/>
  <c r="H16" i="24"/>
  <c r="H17" i="24"/>
  <c r="H19" i="24"/>
  <c r="H21" i="24"/>
  <c r="H23" i="24"/>
  <c r="H25" i="24"/>
  <c r="H26" i="24"/>
  <c r="H27" i="24"/>
  <c r="H28" i="24"/>
  <c r="H29" i="24"/>
  <c r="H31" i="24"/>
  <c r="H33" i="24"/>
  <c r="H35" i="24"/>
  <c r="H36" i="24"/>
  <c r="H38" i="24"/>
  <c r="H42" i="24"/>
  <c r="H44" i="24"/>
  <c r="H46" i="24"/>
  <c r="H48" i="24"/>
  <c r="H50" i="24"/>
  <c r="H52" i="24"/>
  <c r="H53" i="24"/>
  <c r="H55" i="24"/>
  <c r="H57" i="24"/>
  <c r="H58" i="24"/>
  <c r="H60" i="24"/>
  <c r="H62" i="24"/>
  <c r="H64" i="24"/>
  <c r="H66" i="24"/>
  <c r="H68" i="24"/>
  <c r="H70" i="24"/>
  <c r="H72" i="24"/>
  <c r="H74" i="24"/>
  <c r="H75" i="24"/>
  <c r="H77" i="24"/>
  <c r="H79" i="24"/>
  <c r="H81" i="24"/>
  <c r="H82" i="24"/>
  <c r="H84" i="24"/>
  <c r="H86" i="24"/>
  <c r="H88" i="24"/>
  <c r="H90" i="24"/>
  <c r="H92" i="24"/>
  <c r="H94" i="24"/>
  <c r="H96" i="24"/>
  <c r="H98" i="24"/>
  <c r="H100" i="24"/>
  <c r="H102" i="24"/>
  <c r="H105" i="24"/>
  <c r="H106" i="24"/>
  <c r="H107" i="24"/>
  <c r="H108" i="24"/>
  <c r="H109" i="24"/>
  <c r="H110" i="24"/>
  <c r="H112" i="24"/>
  <c r="H113" i="24"/>
  <c r="H114" i="24"/>
  <c r="H116" i="24"/>
  <c r="H118" i="24"/>
  <c r="H119" i="24"/>
  <c r="H121" i="24"/>
  <c r="H124" i="24"/>
  <c r="H125" i="24"/>
  <c r="H126" i="24"/>
  <c r="H127" i="24"/>
  <c r="H129" i="24"/>
  <c r="H130" i="24"/>
  <c r="H132" i="24"/>
  <c r="H133" i="24"/>
  <c r="H135" i="24"/>
  <c r="H138" i="24"/>
  <c r="H139" i="24"/>
  <c r="H140" i="24"/>
  <c r="H142" i="24"/>
  <c r="H143" i="24"/>
  <c r="H145" i="24"/>
  <c r="H146" i="24"/>
  <c r="H148" i="24"/>
  <c r="H150" i="24"/>
  <c r="H152" i="24"/>
  <c r="H154" i="24"/>
  <c r="H155" i="24"/>
  <c r="H156" i="24"/>
  <c r="H157" i="24"/>
  <c r="H158" i="24"/>
  <c r="H159" i="24"/>
  <c r="H160" i="24"/>
  <c r="H162" i="24"/>
  <c r="H167" i="24"/>
  <c r="H168" i="24"/>
  <c r="H169" i="24"/>
  <c r="H170" i="24"/>
  <c r="H171" i="24"/>
  <c r="H172" i="24"/>
  <c r="H173" i="24"/>
  <c r="H174" i="24"/>
  <c r="H175" i="24"/>
  <c r="H181" i="24"/>
  <c r="H183" i="24"/>
  <c r="H185" i="24"/>
  <c r="H187" i="24"/>
  <c r="H189" i="24"/>
  <c r="H191" i="24"/>
  <c r="H193" i="24"/>
  <c r="H195" i="24"/>
  <c r="H196" i="24"/>
  <c r="H198" i="24"/>
  <c r="H200" i="24"/>
  <c r="H202" i="24"/>
  <c r="H206" i="24"/>
  <c r="H208" i="24"/>
  <c r="H209" i="24"/>
  <c r="H212" i="24"/>
  <c r="H214" i="24"/>
  <c r="H216" i="24"/>
  <c r="H218" i="24"/>
  <c r="H220" i="24"/>
  <c r="H224" i="24"/>
  <c r="H226" i="24"/>
  <c r="H228" i="24"/>
  <c r="H230" i="24"/>
  <c r="H232" i="24"/>
  <c r="H234" i="24"/>
  <c r="H235" i="24"/>
  <c r="H236" i="24"/>
  <c r="H238" i="24"/>
  <c r="H240" i="24"/>
  <c r="H243" i="24"/>
  <c r="H244" i="24"/>
  <c r="H245" i="24"/>
  <c r="H246" i="24"/>
  <c r="H247" i="24"/>
  <c r="H249" i="24"/>
  <c r="H250" i="24"/>
  <c r="H252" i="24"/>
  <c r="H254" i="24"/>
  <c r="H256" i="24"/>
  <c r="H258" i="24"/>
  <c r="H260" i="24"/>
  <c r="H262" i="24"/>
  <c r="H264" i="24"/>
  <c r="H266" i="24"/>
  <c r="H267" i="24"/>
  <c r="H268" i="24"/>
  <c r="H270" i="24"/>
  <c r="H273" i="24"/>
  <c r="H275" i="24"/>
  <c r="H277" i="24"/>
  <c r="H279" i="24"/>
  <c r="H281" i="24"/>
  <c r="H282" i="24"/>
  <c r="H283" i="24"/>
  <c r="H286" i="24"/>
  <c r="H289" i="24"/>
  <c r="H295" i="24"/>
  <c r="H297" i="24"/>
  <c r="H299" i="24"/>
  <c r="H303" i="24"/>
  <c r="H305" i="24"/>
  <c r="H307" i="24"/>
  <c r="H309" i="24"/>
  <c r="H310" i="24"/>
  <c r="H311" i="24"/>
  <c r="H313" i="24"/>
  <c r="H314" i="24"/>
  <c r="H316" i="24"/>
  <c r="H317" i="24"/>
  <c r="H319" i="24"/>
  <c r="H320" i="24"/>
  <c r="H322" i="24"/>
  <c r="H324" i="24"/>
  <c r="H330" i="24"/>
  <c r="H340" i="24"/>
  <c r="H357" i="24"/>
  <c r="H361" i="24"/>
  <c r="H367" i="24"/>
  <c r="H373" i="24"/>
  <c r="H384" i="24"/>
  <c r="H390" i="24"/>
  <c r="H391" i="24"/>
  <c r="H393" i="24"/>
  <c r="H395" i="24"/>
  <c r="H397" i="24"/>
  <c r="H398" i="24"/>
  <c r="H399" i="24"/>
  <c r="H401" i="24"/>
  <c r="H402" i="24"/>
  <c r="H405" i="24"/>
  <c r="H407" i="24"/>
  <c r="H411" i="24"/>
  <c r="H414" i="24"/>
  <c r="H416" i="24"/>
  <c r="H418" i="24"/>
  <c r="H422" i="24"/>
  <c r="H424" i="24"/>
  <c r="H426" i="24"/>
  <c r="H429" i="24"/>
  <c r="H431" i="24"/>
  <c r="H433" i="24"/>
  <c r="H435" i="24"/>
  <c r="H437" i="24"/>
  <c r="H439" i="24"/>
  <c r="H441" i="24"/>
  <c r="H443" i="24"/>
  <c r="H445" i="24"/>
  <c r="H447" i="24"/>
  <c r="H449" i="24"/>
  <c r="H451" i="24"/>
  <c r="H453" i="24"/>
  <c r="H455" i="24"/>
  <c r="H457" i="24"/>
  <c r="H459" i="24"/>
  <c r="H461" i="24"/>
  <c r="H463" i="24"/>
  <c r="H466" i="24"/>
  <c r="H468" i="24"/>
  <c r="H469" i="24"/>
  <c r="H471" i="24"/>
  <c r="H473" i="24"/>
  <c r="H474" i="24"/>
  <c r="H476" i="24"/>
  <c r="H477" i="24"/>
  <c r="H478" i="24"/>
  <c r="H480" i="24"/>
  <c r="H496" i="24"/>
  <c r="H504" i="24"/>
  <c r="H506" i="24"/>
  <c r="H508" i="24"/>
  <c r="H511" i="24"/>
  <c r="H513" i="24"/>
  <c r="H515" i="24"/>
  <c r="H517" i="24"/>
  <c r="H518" i="24"/>
  <c r="H520" i="24"/>
  <c r="H522" i="24"/>
  <c r="H524" i="24"/>
  <c r="H526" i="24"/>
  <c r="H528" i="24"/>
  <c r="H530" i="24"/>
  <c r="H532" i="24"/>
  <c r="H534" i="24"/>
  <c r="H536" i="24"/>
  <c r="H540" i="24"/>
  <c r="H542" i="24"/>
  <c r="H546" i="24"/>
  <c r="H548" i="24"/>
  <c r="H549" i="24"/>
  <c r="H552" i="24"/>
  <c r="H557" i="24"/>
  <c r="H559" i="24"/>
  <c r="H565" i="24"/>
  <c r="H568" i="24"/>
  <c r="H570" i="24"/>
  <c r="H572" i="24"/>
  <c r="H574" i="24"/>
  <c r="H576" i="24"/>
  <c r="H578" i="24"/>
  <c r="H582" i="24"/>
  <c r="H583" i="24"/>
  <c r="H587" i="24"/>
  <c r="H589" i="24"/>
  <c r="H593" i="24"/>
  <c r="H594" i="24"/>
  <c r="H596" i="24"/>
  <c r="H604" i="24"/>
  <c r="H606" i="24"/>
  <c r="H607" i="24"/>
  <c r="H608" i="24"/>
  <c r="H612" i="24"/>
  <c r="H614" i="24"/>
  <c r="H615" i="24"/>
  <c r="H618" i="24"/>
  <c r="H620" i="24"/>
  <c r="H621" i="24"/>
  <c r="H623" i="24"/>
  <c r="H625" i="24"/>
  <c r="H627" i="24"/>
  <c r="H629" i="24"/>
  <c r="H631" i="24"/>
  <c r="H633" i="24"/>
  <c r="H635" i="24"/>
  <c r="H637" i="24"/>
  <c r="H639" i="24"/>
  <c r="H641" i="24"/>
  <c r="H642" i="24"/>
  <c r="H644" i="24"/>
  <c r="H646" i="24"/>
  <c r="H648" i="24"/>
  <c r="H649" i="24"/>
  <c r="H651" i="24"/>
  <c r="H653" i="24"/>
  <c r="H655" i="24"/>
  <c r="H656" i="24"/>
  <c r="H658" i="24"/>
  <c r="H659" i="24"/>
  <c r="H661" i="24"/>
  <c r="H663" i="24"/>
  <c r="H665" i="24"/>
  <c r="H667" i="24"/>
  <c r="H669" i="24"/>
  <c r="H670" i="24"/>
  <c r="H672" i="24"/>
  <c r="H674" i="24"/>
  <c r="H676" i="24"/>
  <c r="H677" i="24"/>
  <c r="H679" i="24"/>
  <c r="H680" i="24"/>
  <c r="H681" i="24"/>
  <c r="H683" i="24"/>
  <c r="H685" i="24"/>
  <c r="H687" i="24"/>
  <c r="H689" i="24"/>
  <c r="H691" i="24"/>
  <c r="H693" i="24"/>
  <c r="H695" i="24"/>
  <c r="H697" i="24"/>
  <c r="H699" i="24"/>
  <c r="H700" i="24"/>
  <c r="H701" i="24"/>
  <c r="H702" i="24"/>
  <c r="H703" i="24"/>
  <c r="H704" i="24"/>
  <c r="H706" i="24"/>
  <c r="H707" i="24"/>
  <c r="H709" i="24"/>
  <c r="H710" i="24"/>
  <c r="H711" i="24"/>
  <c r="H713" i="24"/>
  <c r="H714" i="24"/>
  <c r="H716" i="24"/>
  <c r="H720" i="24"/>
  <c r="H722" i="24"/>
  <c r="H726" i="24"/>
  <c r="H727" i="24"/>
  <c r="H729" i="24"/>
  <c r="H733" i="24"/>
  <c r="H746" i="24"/>
  <c r="H748" i="24"/>
  <c r="H750" i="24"/>
  <c r="H751" i="24"/>
  <c r="H753" i="24"/>
  <c r="H754" i="24"/>
  <c r="H756" i="24"/>
  <c r="H758" i="24"/>
  <c r="H760" i="24"/>
  <c r="H762" i="24"/>
  <c r="H783" i="24"/>
  <c r="H787" i="24"/>
  <c r="H789" i="24"/>
  <c r="H799" i="24"/>
  <c r="H839" i="24"/>
  <c r="H843" i="24"/>
  <c r="H845" i="24"/>
  <c r="H846" i="24"/>
  <c r="H848" i="24"/>
  <c r="H850" i="24"/>
  <c r="H851" i="24"/>
  <c r="H853" i="24"/>
  <c r="H854" i="24"/>
  <c r="H855" i="24"/>
  <c r="H859" i="24"/>
  <c r="H861" i="24"/>
  <c r="H865" i="24"/>
  <c r="H866" i="24"/>
  <c r="H868" i="24"/>
  <c r="H871" i="24"/>
  <c r="H876" i="24"/>
  <c r="H877" i="24"/>
  <c r="H882" i="24"/>
  <c r="H885" i="24"/>
  <c r="H887" i="24"/>
  <c r="H889" i="24"/>
  <c r="H890" i="24"/>
  <c r="H892" i="24"/>
  <c r="H893" i="24"/>
  <c r="H895" i="24"/>
  <c r="H896" i="24"/>
  <c r="H897" i="24"/>
  <c r="H899" i="24"/>
  <c r="H900" i="24"/>
  <c r="H901" i="24"/>
  <c r="H904" i="24"/>
  <c r="H906" i="24"/>
  <c r="H910" i="24"/>
  <c r="H911" i="24"/>
  <c r="H912" i="24"/>
  <c r="H914" i="24"/>
  <c r="H916" i="24"/>
  <c r="H6" i="24"/>
  <c r="H2" i="24"/>
  <c r="F2" i="24" s="1"/>
  <c r="H5" i="24"/>
  <c r="H7" i="24"/>
  <c r="H10" i="24"/>
  <c r="H3" i="24"/>
  <c r="H8" i="24"/>
  <c r="H4" i="24"/>
  <c r="D3" i="24"/>
  <c r="D4" i="24" s="1"/>
  <c r="D5" i="24" s="1"/>
  <c r="D6" i="24" s="1"/>
  <c r="Q7" i="24"/>
  <c r="Q6" i="24"/>
  <c r="N6" i="24"/>
  <c r="Q3" i="24"/>
  <c r="N3" i="24"/>
  <c r="Q10" i="24"/>
  <c r="N10" i="24"/>
  <c r="Q2" i="24"/>
  <c r="P2" i="24" s="1"/>
  <c r="N2" i="24"/>
  <c r="M2" i="24" s="1"/>
  <c r="N8" i="24"/>
  <c r="Q8" i="24"/>
  <c r="Q1" i="24"/>
  <c r="A2" i="4" s="1"/>
  <c r="N1" i="24"/>
  <c r="A2" i="6" s="1"/>
  <c r="E917" i="24" l="1"/>
  <c r="G917" i="24"/>
  <c r="H917" i="24" s="1"/>
  <c r="I917" i="24"/>
  <c r="F3" i="24"/>
  <c r="F4" i="24" s="1"/>
  <c r="F5" i="24" s="1"/>
  <c r="B2" i="6"/>
  <c r="D2" i="6" s="1"/>
  <c r="D7" i="24"/>
  <c r="M3" i="24"/>
  <c r="M4" i="24" s="1"/>
  <c r="M5" i="24" s="1"/>
  <c r="M6" i="24" s="1"/>
  <c r="M7" i="24" s="1"/>
  <c r="M8" i="24" s="1"/>
  <c r="P3" i="24"/>
  <c r="I918" i="24" l="1"/>
  <c r="N917" i="24"/>
  <c r="Q917" i="24"/>
  <c r="D8" i="24"/>
  <c r="D9" i="24" s="1"/>
  <c r="D10" i="24" s="1"/>
  <c r="D11" i="24" s="1"/>
  <c r="D12" i="24" s="1"/>
  <c r="D13" i="24" s="1"/>
  <c r="D14" i="24" s="1"/>
  <c r="D15" i="24" s="1"/>
  <c r="D16" i="24" s="1"/>
  <c r="D17" i="24" s="1"/>
  <c r="D18" i="24" s="1"/>
  <c r="D19" i="24" s="1"/>
  <c r="D20" i="24" s="1"/>
  <c r="D21" i="24" s="1"/>
  <c r="D22" i="24" s="1"/>
  <c r="D23" i="24" s="1"/>
  <c r="D24" i="24" s="1"/>
  <c r="D25" i="24" s="1"/>
  <c r="D26" i="24" s="1"/>
  <c r="D27" i="24" s="1"/>
  <c r="D28" i="24" s="1"/>
  <c r="D29" i="24" s="1"/>
  <c r="D30" i="24" s="1"/>
  <c r="D31" i="24" s="1"/>
  <c r="D32" i="24" s="1"/>
  <c r="D33" i="24" s="1"/>
  <c r="D34" i="24" s="1"/>
  <c r="D35" i="24" s="1"/>
  <c r="D36" i="24" s="1"/>
  <c r="D37" i="24" s="1"/>
  <c r="D38" i="24" s="1"/>
  <c r="D39" i="24" s="1"/>
  <c r="D40" i="24" s="1"/>
  <c r="D41" i="24" s="1"/>
  <c r="D42" i="24" s="1"/>
  <c r="D43" i="24" s="1"/>
  <c r="D44" i="24" s="1"/>
  <c r="D45" i="24" s="1"/>
  <c r="D46" i="24" s="1"/>
  <c r="D47" i="24" s="1"/>
  <c r="D48" i="24" s="1"/>
  <c r="D49" i="24" s="1"/>
  <c r="D50" i="24" s="1"/>
  <c r="D51" i="24" s="1"/>
  <c r="D52" i="24" s="1"/>
  <c r="D53" i="24" s="1"/>
  <c r="D54" i="24" s="1"/>
  <c r="D55" i="24" s="1"/>
  <c r="D56" i="24" s="1"/>
  <c r="D57" i="24" s="1"/>
  <c r="D58" i="24" s="1"/>
  <c r="D59" i="24" s="1"/>
  <c r="D60" i="24" s="1"/>
  <c r="D61" i="24" s="1"/>
  <c r="D62" i="24" s="1"/>
  <c r="D63" i="24" s="1"/>
  <c r="D64" i="24" s="1"/>
  <c r="D65" i="24" s="1"/>
  <c r="D66" i="24" s="1"/>
  <c r="D67" i="24" s="1"/>
  <c r="D68" i="24" s="1"/>
  <c r="D69" i="24" s="1"/>
  <c r="D70" i="24" s="1"/>
  <c r="D71" i="24" s="1"/>
  <c r="D72" i="24" s="1"/>
  <c r="D73" i="24" s="1"/>
  <c r="D74" i="24" s="1"/>
  <c r="D75" i="24" s="1"/>
  <c r="D76" i="24" s="1"/>
  <c r="D77" i="24" s="1"/>
  <c r="D78" i="24" s="1"/>
  <c r="D79" i="24" s="1"/>
  <c r="D80" i="24" s="1"/>
  <c r="D81" i="24" s="1"/>
  <c r="D82" i="24" s="1"/>
  <c r="D83" i="24" s="1"/>
  <c r="D84" i="24" s="1"/>
  <c r="D85" i="24" s="1"/>
  <c r="D86" i="24" s="1"/>
  <c r="D87" i="24" s="1"/>
  <c r="D88" i="24" s="1"/>
  <c r="D89" i="24" s="1"/>
  <c r="D90" i="24" s="1"/>
  <c r="D91" i="24" s="1"/>
  <c r="D92" i="24" s="1"/>
  <c r="D93" i="24" s="1"/>
  <c r="D94" i="24" s="1"/>
  <c r="D95" i="24" s="1"/>
  <c r="D96" i="24" s="1"/>
  <c r="D97" i="24" s="1"/>
  <c r="D98" i="24" s="1"/>
  <c r="D99" i="24" s="1"/>
  <c r="D100" i="24" s="1"/>
  <c r="D101" i="24" s="1"/>
  <c r="D102" i="24" s="1"/>
  <c r="D103" i="24" s="1"/>
  <c r="D104" i="24" s="1"/>
  <c r="D105" i="24" s="1"/>
  <c r="D106" i="24" s="1"/>
  <c r="D107" i="24" s="1"/>
  <c r="D108" i="24" s="1"/>
  <c r="D109" i="24" s="1"/>
  <c r="D110" i="24" s="1"/>
  <c r="D111" i="24" s="1"/>
  <c r="D112" i="24" s="1"/>
  <c r="D113" i="24" s="1"/>
  <c r="D114" i="24" s="1"/>
  <c r="D115" i="24" s="1"/>
  <c r="D116" i="24" s="1"/>
  <c r="D117" i="24" s="1"/>
  <c r="D118" i="24" s="1"/>
  <c r="D119" i="24" s="1"/>
  <c r="D120" i="24" s="1"/>
  <c r="D121" i="24" s="1"/>
  <c r="D122" i="24" s="1"/>
  <c r="D123" i="24" s="1"/>
  <c r="D124" i="24" s="1"/>
  <c r="D125" i="24" s="1"/>
  <c r="D126" i="24" s="1"/>
  <c r="D127" i="24" s="1"/>
  <c r="D128" i="24" s="1"/>
  <c r="D129" i="24" s="1"/>
  <c r="D130" i="24" s="1"/>
  <c r="D131" i="24" s="1"/>
  <c r="D132" i="24" s="1"/>
  <c r="D133" i="24" s="1"/>
  <c r="D134" i="24" s="1"/>
  <c r="D135" i="24" s="1"/>
  <c r="D136" i="24" s="1"/>
  <c r="D137" i="24" s="1"/>
  <c r="D138" i="24" s="1"/>
  <c r="D139" i="24" s="1"/>
  <c r="D140" i="24" s="1"/>
  <c r="D141" i="24" s="1"/>
  <c r="D142" i="24" s="1"/>
  <c r="D143" i="24" s="1"/>
  <c r="D144" i="24" s="1"/>
  <c r="D145" i="24" s="1"/>
  <c r="D146" i="24" s="1"/>
  <c r="D147" i="24" s="1"/>
  <c r="D148" i="24" s="1"/>
  <c r="D149" i="24" s="1"/>
  <c r="D150" i="24" s="1"/>
  <c r="D151" i="24" s="1"/>
  <c r="D152" i="24" s="1"/>
  <c r="D153" i="24" s="1"/>
  <c r="D154" i="24" s="1"/>
  <c r="D155" i="24" s="1"/>
  <c r="D156" i="24" s="1"/>
  <c r="D157" i="24" s="1"/>
  <c r="D158" i="24" s="1"/>
  <c r="D159" i="24" s="1"/>
  <c r="D160" i="24" s="1"/>
  <c r="D161" i="24" s="1"/>
  <c r="D162" i="24" s="1"/>
  <c r="D163" i="24" s="1"/>
  <c r="D164" i="24" s="1"/>
  <c r="D165" i="24" s="1"/>
  <c r="D166" i="24" s="1"/>
  <c r="D167" i="24" s="1"/>
  <c r="D168" i="24" s="1"/>
  <c r="D169" i="24" s="1"/>
  <c r="D170" i="24" s="1"/>
  <c r="D171" i="24" s="1"/>
  <c r="D172" i="24" s="1"/>
  <c r="D173" i="24" s="1"/>
  <c r="D174" i="24" s="1"/>
  <c r="D175" i="24" s="1"/>
  <c r="D176" i="24" s="1"/>
  <c r="D177" i="24" s="1"/>
  <c r="D178" i="24" s="1"/>
  <c r="D179" i="24" s="1"/>
  <c r="D180" i="24" s="1"/>
  <c r="D181" i="24" s="1"/>
  <c r="D182" i="24" s="1"/>
  <c r="D183" i="24" s="1"/>
  <c r="D184" i="24" s="1"/>
  <c r="D185" i="24" s="1"/>
  <c r="D186" i="24" s="1"/>
  <c r="D187" i="24" s="1"/>
  <c r="D188" i="24" s="1"/>
  <c r="D189" i="24" s="1"/>
  <c r="D190" i="24" s="1"/>
  <c r="D191" i="24" s="1"/>
  <c r="D192" i="24" s="1"/>
  <c r="D193" i="24" s="1"/>
  <c r="D194" i="24" s="1"/>
  <c r="D195" i="24" s="1"/>
  <c r="D196" i="24" s="1"/>
  <c r="D197" i="24" s="1"/>
  <c r="D198" i="24" s="1"/>
  <c r="D199" i="24" s="1"/>
  <c r="D200" i="24" s="1"/>
  <c r="D201" i="24" s="1"/>
  <c r="D202" i="24" s="1"/>
  <c r="D203" i="24" s="1"/>
  <c r="D204" i="24" s="1"/>
  <c r="D205" i="24" s="1"/>
  <c r="D206" i="24" s="1"/>
  <c r="D207" i="24" s="1"/>
  <c r="D208" i="24" s="1"/>
  <c r="D209" i="24" s="1"/>
  <c r="D210" i="24" s="1"/>
  <c r="D211" i="24" s="1"/>
  <c r="D212" i="24" s="1"/>
  <c r="D213" i="24" s="1"/>
  <c r="D214" i="24" s="1"/>
  <c r="D215" i="24" s="1"/>
  <c r="D216" i="24" s="1"/>
  <c r="D217" i="24" s="1"/>
  <c r="D218" i="24" s="1"/>
  <c r="D219" i="24" s="1"/>
  <c r="D220" i="24" s="1"/>
  <c r="D221" i="24" s="1"/>
  <c r="D222" i="24" s="1"/>
  <c r="D223" i="24" s="1"/>
  <c r="D224" i="24" s="1"/>
  <c r="D225" i="24" s="1"/>
  <c r="D226" i="24" s="1"/>
  <c r="D227" i="24" s="1"/>
  <c r="D228" i="24" s="1"/>
  <c r="D229" i="24" s="1"/>
  <c r="D230" i="24" s="1"/>
  <c r="D231" i="24" s="1"/>
  <c r="D232" i="24" s="1"/>
  <c r="D233" i="24" s="1"/>
  <c r="D234" i="24" s="1"/>
  <c r="D235" i="24" s="1"/>
  <c r="D236" i="24" s="1"/>
  <c r="D237" i="24" s="1"/>
  <c r="D238" i="24" s="1"/>
  <c r="D239" i="24" s="1"/>
  <c r="D240" i="24" s="1"/>
  <c r="D241" i="24" s="1"/>
  <c r="D242" i="24" s="1"/>
  <c r="D243" i="24" s="1"/>
  <c r="D244" i="24" s="1"/>
  <c r="D245" i="24" s="1"/>
  <c r="D246" i="24" s="1"/>
  <c r="D247" i="24" s="1"/>
  <c r="D248" i="24" s="1"/>
  <c r="D249" i="24" s="1"/>
  <c r="D250" i="24" s="1"/>
  <c r="D251" i="24" s="1"/>
  <c r="D252" i="24" s="1"/>
  <c r="D253" i="24" s="1"/>
  <c r="D254" i="24" s="1"/>
  <c r="D255" i="24" s="1"/>
  <c r="D256" i="24" s="1"/>
  <c r="D257" i="24" s="1"/>
  <c r="D258" i="24" s="1"/>
  <c r="D259" i="24" s="1"/>
  <c r="D260" i="24" s="1"/>
  <c r="D261" i="24" s="1"/>
  <c r="D262" i="24" s="1"/>
  <c r="D263" i="24" s="1"/>
  <c r="D264" i="24" s="1"/>
  <c r="D265" i="24" s="1"/>
  <c r="D266" i="24" s="1"/>
  <c r="D267" i="24" s="1"/>
  <c r="D268" i="24" s="1"/>
  <c r="D269" i="24" s="1"/>
  <c r="D270" i="24" s="1"/>
  <c r="D271" i="24" s="1"/>
  <c r="D272" i="24" s="1"/>
  <c r="D273" i="24" s="1"/>
  <c r="D274" i="24" s="1"/>
  <c r="D275" i="24" s="1"/>
  <c r="D276" i="24" s="1"/>
  <c r="D277" i="24" s="1"/>
  <c r="D278" i="24" s="1"/>
  <c r="D279" i="24" s="1"/>
  <c r="D280" i="24" s="1"/>
  <c r="D281" i="24" s="1"/>
  <c r="D282" i="24" s="1"/>
  <c r="D283" i="24" s="1"/>
  <c r="D284" i="24" s="1"/>
  <c r="D285" i="24" s="1"/>
  <c r="D286" i="24" s="1"/>
  <c r="D287" i="24" s="1"/>
  <c r="D288" i="24" s="1"/>
  <c r="D289" i="24" s="1"/>
  <c r="D290" i="24" s="1"/>
  <c r="D291" i="24" s="1"/>
  <c r="D292" i="24" s="1"/>
  <c r="D293" i="24" s="1"/>
  <c r="D294" i="24" s="1"/>
  <c r="D295" i="24" s="1"/>
  <c r="D296" i="24" s="1"/>
  <c r="D297" i="24" s="1"/>
  <c r="D298" i="24" s="1"/>
  <c r="D299" i="24" s="1"/>
  <c r="D300" i="24" s="1"/>
  <c r="D301" i="24" s="1"/>
  <c r="D302" i="24" s="1"/>
  <c r="D303" i="24" s="1"/>
  <c r="D304" i="24" s="1"/>
  <c r="D305" i="24" s="1"/>
  <c r="D306" i="24" s="1"/>
  <c r="D307" i="24" s="1"/>
  <c r="D308" i="24" s="1"/>
  <c r="D309" i="24" s="1"/>
  <c r="D310" i="24" s="1"/>
  <c r="D311" i="24" s="1"/>
  <c r="D312" i="24" s="1"/>
  <c r="D313" i="24" s="1"/>
  <c r="D314" i="24" s="1"/>
  <c r="D315" i="24" s="1"/>
  <c r="D316" i="24" s="1"/>
  <c r="D317" i="24" s="1"/>
  <c r="D318" i="24" s="1"/>
  <c r="D319" i="24" s="1"/>
  <c r="D320" i="24" s="1"/>
  <c r="D321" i="24" s="1"/>
  <c r="D322" i="24" s="1"/>
  <c r="D323" i="24" s="1"/>
  <c r="D324" i="24" s="1"/>
  <c r="D325" i="24" s="1"/>
  <c r="D326" i="24" s="1"/>
  <c r="D327" i="24" s="1"/>
  <c r="D328" i="24" s="1"/>
  <c r="D329" i="24" s="1"/>
  <c r="D330" i="24" s="1"/>
  <c r="D331" i="24" s="1"/>
  <c r="D332" i="24" s="1"/>
  <c r="D333" i="24" s="1"/>
  <c r="D334" i="24" s="1"/>
  <c r="D335" i="24" s="1"/>
  <c r="D336" i="24" s="1"/>
  <c r="D337" i="24" s="1"/>
  <c r="D338" i="24" s="1"/>
  <c r="D339" i="24" s="1"/>
  <c r="D340" i="24" s="1"/>
  <c r="D341" i="24" s="1"/>
  <c r="D342" i="24" s="1"/>
  <c r="D343" i="24" s="1"/>
  <c r="D344" i="24" s="1"/>
  <c r="D345" i="24" s="1"/>
  <c r="D346" i="24" s="1"/>
  <c r="D347" i="24" s="1"/>
  <c r="D348" i="24" s="1"/>
  <c r="D349" i="24" s="1"/>
  <c r="D350" i="24" s="1"/>
  <c r="D351" i="24" s="1"/>
  <c r="D352" i="24" s="1"/>
  <c r="D353" i="24" s="1"/>
  <c r="D354" i="24" s="1"/>
  <c r="D355" i="24" s="1"/>
  <c r="D356" i="24" s="1"/>
  <c r="D357" i="24" s="1"/>
  <c r="D358" i="24" s="1"/>
  <c r="D359" i="24" s="1"/>
  <c r="D360" i="24" s="1"/>
  <c r="D361" i="24" s="1"/>
  <c r="D362" i="24" s="1"/>
  <c r="D363" i="24" s="1"/>
  <c r="D364" i="24" s="1"/>
  <c r="D365" i="24" s="1"/>
  <c r="D366" i="24" s="1"/>
  <c r="D367" i="24" s="1"/>
  <c r="D368" i="24" s="1"/>
  <c r="D369" i="24" s="1"/>
  <c r="D370" i="24" s="1"/>
  <c r="D371" i="24" s="1"/>
  <c r="D372" i="24" s="1"/>
  <c r="D373" i="24" s="1"/>
  <c r="D374" i="24" s="1"/>
  <c r="D375" i="24" s="1"/>
  <c r="D376" i="24" s="1"/>
  <c r="D377" i="24" s="1"/>
  <c r="D378" i="24" s="1"/>
  <c r="D379" i="24" s="1"/>
  <c r="D380" i="24" s="1"/>
  <c r="D381" i="24" s="1"/>
  <c r="D382" i="24" s="1"/>
  <c r="D383" i="24" s="1"/>
  <c r="D384" i="24" s="1"/>
  <c r="D385" i="24" s="1"/>
  <c r="D386" i="24" s="1"/>
  <c r="D387" i="24" s="1"/>
  <c r="D388" i="24" s="1"/>
  <c r="D389" i="24" s="1"/>
  <c r="D390" i="24" s="1"/>
  <c r="D391" i="24" s="1"/>
  <c r="D392" i="24" s="1"/>
  <c r="D393" i="24" s="1"/>
  <c r="D394" i="24" s="1"/>
  <c r="D395" i="24" s="1"/>
  <c r="D396" i="24" s="1"/>
  <c r="D397" i="24" s="1"/>
  <c r="D398" i="24" s="1"/>
  <c r="D399" i="24" s="1"/>
  <c r="D400" i="24" s="1"/>
  <c r="D401" i="24" s="1"/>
  <c r="D402" i="24" s="1"/>
  <c r="D403" i="24" s="1"/>
  <c r="D404" i="24" s="1"/>
  <c r="D405" i="24" s="1"/>
  <c r="D406" i="24" s="1"/>
  <c r="D407" i="24" s="1"/>
  <c r="D408" i="24" s="1"/>
  <c r="D409" i="24" s="1"/>
  <c r="D410" i="24" s="1"/>
  <c r="D411" i="24" s="1"/>
  <c r="D412" i="24" s="1"/>
  <c r="D413" i="24" s="1"/>
  <c r="D414" i="24" s="1"/>
  <c r="D415" i="24" s="1"/>
  <c r="D416" i="24" s="1"/>
  <c r="D417" i="24" s="1"/>
  <c r="D418" i="24" s="1"/>
  <c r="D419" i="24" s="1"/>
  <c r="D420" i="24" s="1"/>
  <c r="D421" i="24" s="1"/>
  <c r="D422" i="24" s="1"/>
  <c r="D423" i="24" s="1"/>
  <c r="D424" i="24" s="1"/>
  <c r="D425" i="24" s="1"/>
  <c r="D426" i="24" s="1"/>
  <c r="D427" i="24" s="1"/>
  <c r="D428" i="24" s="1"/>
  <c r="D429" i="24" s="1"/>
  <c r="D430" i="24" s="1"/>
  <c r="D431" i="24" s="1"/>
  <c r="D432" i="24" s="1"/>
  <c r="D433" i="24" s="1"/>
  <c r="D434" i="24" s="1"/>
  <c r="D435" i="24" s="1"/>
  <c r="D436" i="24" s="1"/>
  <c r="D437" i="24" s="1"/>
  <c r="D438" i="24" s="1"/>
  <c r="D439" i="24" s="1"/>
  <c r="D440" i="24" s="1"/>
  <c r="D441" i="24" s="1"/>
  <c r="D442" i="24" s="1"/>
  <c r="D443" i="24" s="1"/>
  <c r="D444" i="24" s="1"/>
  <c r="D445" i="24" s="1"/>
  <c r="D446" i="24" s="1"/>
  <c r="D447" i="24" s="1"/>
  <c r="D448" i="24" s="1"/>
  <c r="D449" i="24" s="1"/>
  <c r="D450" i="24" s="1"/>
  <c r="D451" i="24" s="1"/>
  <c r="D452" i="24" s="1"/>
  <c r="D453" i="24" s="1"/>
  <c r="D454" i="24" s="1"/>
  <c r="D455" i="24" s="1"/>
  <c r="D456" i="24" s="1"/>
  <c r="D457" i="24" s="1"/>
  <c r="D458" i="24" s="1"/>
  <c r="D459" i="24" s="1"/>
  <c r="D460" i="24" s="1"/>
  <c r="D461" i="24" s="1"/>
  <c r="D462" i="24" s="1"/>
  <c r="D463" i="24" s="1"/>
  <c r="D464" i="24" s="1"/>
  <c r="D465" i="24" s="1"/>
  <c r="D466" i="24" s="1"/>
  <c r="D467" i="24" s="1"/>
  <c r="D468" i="24" s="1"/>
  <c r="D469" i="24" s="1"/>
  <c r="D470" i="24" s="1"/>
  <c r="D471" i="24" s="1"/>
  <c r="D472" i="24" s="1"/>
  <c r="D473" i="24" s="1"/>
  <c r="D474" i="24" s="1"/>
  <c r="D475" i="24" s="1"/>
  <c r="D476" i="24" s="1"/>
  <c r="D477" i="24" s="1"/>
  <c r="D478" i="24" s="1"/>
  <c r="D479" i="24" s="1"/>
  <c r="D480" i="24" s="1"/>
  <c r="D481" i="24" s="1"/>
  <c r="D482" i="24" s="1"/>
  <c r="D483" i="24" s="1"/>
  <c r="D484" i="24" s="1"/>
  <c r="D485" i="24" s="1"/>
  <c r="D486" i="24" s="1"/>
  <c r="D487" i="24" s="1"/>
  <c r="D488" i="24" s="1"/>
  <c r="D489" i="24" s="1"/>
  <c r="D490" i="24" s="1"/>
  <c r="D491" i="24" s="1"/>
  <c r="D492" i="24" s="1"/>
  <c r="D493" i="24" s="1"/>
  <c r="D494" i="24" s="1"/>
  <c r="D495" i="24" s="1"/>
  <c r="D496" i="24" s="1"/>
  <c r="D497" i="24" s="1"/>
  <c r="D498" i="24" s="1"/>
  <c r="D499" i="24" s="1"/>
  <c r="D500" i="24" s="1"/>
  <c r="D501" i="24" s="1"/>
  <c r="D502" i="24" s="1"/>
  <c r="D503" i="24" s="1"/>
  <c r="D504" i="24" s="1"/>
  <c r="D505" i="24" s="1"/>
  <c r="D506" i="24" s="1"/>
  <c r="D507" i="24" s="1"/>
  <c r="D508" i="24" s="1"/>
  <c r="D509" i="24" s="1"/>
  <c r="D510" i="24" s="1"/>
  <c r="D511" i="24" s="1"/>
  <c r="D512" i="24" s="1"/>
  <c r="D513" i="24" s="1"/>
  <c r="D514" i="24" s="1"/>
  <c r="D515" i="24" s="1"/>
  <c r="D516" i="24" s="1"/>
  <c r="D517" i="24" s="1"/>
  <c r="D518" i="24" s="1"/>
  <c r="D519" i="24" s="1"/>
  <c r="D520" i="24" s="1"/>
  <c r="D521" i="24" s="1"/>
  <c r="D522" i="24" s="1"/>
  <c r="D523" i="24" s="1"/>
  <c r="D524" i="24" s="1"/>
  <c r="D525" i="24" s="1"/>
  <c r="D526" i="24" s="1"/>
  <c r="D527" i="24" s="1"/>
  <c r="D528" i="24" s="1"/>
  <c r="D529" i="24" s="1"/>
  <c r="D530" i="24" s="1"/>
  <c r="D531" i="24" s="1"/>
  <c r="D532" i="24" s="1"/>
  <c r="D533" i="24" s="1"/>
  <c r="D534" i="24" s="1"/>
  <c r="D535" i="24" s="1"/>
  <c r="D536" i="24" s="1"/>
  <c r="D537" i="24" s="1"/>
  <c r="D538" i="24" s="1"/>
  <c r="D539" i="24" s="1"/>
  <c r="D540" i="24" s="1"/>
  <c r="D541" i="24" s="1"/>
  <c r="D542" i="24" s="1"/>
  <c r="D543" i="24" s="1"/>
  <c r="D544" i="24" s="1"/>
  <c r="D545" i="24" s="1"/>
  <c r="D546" i="24" s="1"/>
  <c r="D547" i="24" s="1"/>
  <c r="D548" i="24" s="1"/>
  <c r="D549" i="24" s="1"/>
  <c r="D550" i="24" s="1"/>
  <c r="D551" i="24" s="1"/>
  <c r="D552" i="24" s="1"/>
  <c r="D553" i="24" s="1"/>
  <c r="D554" i="24" s="1"/>
  <c r="D555" i="24" s="1"/>
  <c r="D556" i="24" s="1"/>
  <c r="D557" i="24" s="1"/>
  <c r="D558" i="24" s="1"/>
  <c r="D559" i="24" s="1"/>
  <c r="D560" i="24" s="1"/>
  <c r="D561" i="24" s="1"/>
  <c r="D562" i="24" s="1"/>
  <c r="D563" i="24" s="1"/>
  <c r="D564" i="24" s="1"/>
  <c r="D565" i="24" s="1"/>
  <c r="D566" i="24" s="1"/>
  <c r="D567" i="24" s="1"/>
  <c r="D568" i="24" s="1"/>
  <c r="D569" i="24" s="1"/>
  <c r="D570" i="24" s="1"/>
  <c r="D571" i="24" s="1"/>
  <c r="D572" i="24" s="1"/>
  <c r="D573" i="24" s="1"/>
  <c r="D574" i="24" s="1"/>
  <c r="D575" i="24" s="1"/>
  <c r="D576" i="24" s="1"/>
  <c r="D577" i="24" s="1"/>
  <c r="D578" i="24" s="1"/>
  <c r="D579" i="24" s="1"/>
  <c r="D580" i="24" s="1"/>
  <c r="D581" i="24" s="1"/>
  <c r="D582" i="24" s="1"/>
  <c r="D583" i="24" s="1"/>
  <c r="D584" i="24" s="1"/>
  <c r="D585" i="24" s="1"/>
  <c r="D586" i="24" s="1"/>
  <c r="D587" i="24" s="1"/>
  <c r="D588" i="24" s="1"/>
  <c r="D589" i="24" s="1"/>
  <c r="D590" i="24" s="1"/>
  <c r="D591" i="24" s="1"/>
  <c r="D592" i="24" s="1"/>
  <c r="D593" i="24" s="1"/>
  <c r="D594" i="24" s="1"/>
  <c r="D595" i="24" s="1"/>
  <c r="D596" i="24" s="1"/>
  <c r="D597" i="24" s="1"/>
  <c r="D598" i="24" s="1"/>
  <c r="D599" i="24" s="1"/>
  <c r="D600" i="24" s="1"/>
  <c r="D601" i="24" s="1"/>
  <c r="D602" i="24" s="1"/>
  <c r="D603" i="24" s="1"/>
  <c r="D604" i="24" s="1"/>
  <c r="D605" i="24" s="1"/>
  <c r="D606" i="24" s="1"/>
  <c r="D607" i="24" s="1"/>
  <c r="D608" i="24" s="1"/>
  <c r="D609" i="24" s="1"/>
  <c r="D610" i="24" s="1"/>
  <c r="D611" i="24" s="1"/>
  <c r="D612" i="24" s="1"/>
  <c r="D613" i="24" s="1"/>
  <c r="D614" i="24" s="1"/>
  <c r="D615" i="24" s="1"/>
  <c r="D616" i="24" s="1"/>
  <c r="D617" i="24" s="1"/>
  <c r="D618" i="24" s="1"/>
  <c r="D619" i="24" s="1"/>
  <c r="D620" i="24" s="1"/>
  <c r="D621" i="24" s="1"/>
  <c r="D622" i="24" s="1"/>
  <c r="D623" i="24" s="1"/>
  <c r="D624" i="24" s="1"/>
  <c r="D625" i="24" s="1"/>
  <c r="D626" i="24" s="1"/>
  <c r="D627" i="24" s="1"/>
  <c r="D628" i="24" s="1"/>
  <c r="D629" i="24" s="1"/>
  <c r="D630" i="24" s="1"/>
  <c r="D631" i="24" s="1"/>
  <c r="D632" i="24" s="1"/>
  <c r="D633" i="24" s="1"/>
  <c r="D634" i="24" s="1"/>
  <c r="D635" i="24" s="1"/>
  <c r="D636" i="24" s="1"/>
  <c r="D637" i="24" s="1"/>
  <c r="D638" i="24" s="1"/>
  <c r="D639" i="24" s="1"/>
  <c r="D640" i="24" s="1"/>
  <c r="D641" i="24" s="1"/>
  <c r="D642" i="24" s="1"/>
  <c r="D643" i="24" s="1"/>
  <c r="D644" i="24" s="1"/>
  <c r="D645" i="24" s="1"/>
  <c r="D646" i="24" s="1"/>
  <c r="D647" i="24" s="1"/>
  <c r="D648" i="24" s="1"/>
  <c r="D649" i="24" s="1"/>
  <c r="D650" i="24" s="1"/>
  <c r="D651" i="24" s="1"/>
  <c r="D652" i="24" s="1"/>
  <c r="D653" i="24" s="1"/>
  <c r="D654" i="24" s="1"/>
  <c r="D655" i="24" s="1"/>
  <c r="D656" i="24" s="1"/>
  <c r="D657" i="24" s="1"/>
  <c r="D658" i="24" s="1"/>
  <c r="D659" i="24" s="1"/>
  <c r="D660" i="24" s="1"/>
  <c r="D661" i="24" s="1"/>
  <c r="D662" i="24" s="1"/>
  <c r="D663" i="24" s="1"/>
  <c r="D664" i="24" s="1"/>
  <c r="D665" i="24" s="1"/>
  <c r="D666" i="24" s="1"/>
  <c r="D667" i="24" s="1"/>
  <c r="D668" i="24" s="1"/>
  <c r="D669" i="24" s="1"/>
  <c r="D670" i="24" s="1"/>
  <c r="D671" i="24" s="1"/>
  <c r="D672" i="24" s="1"/>
  <c r="D673" i="24" s="1"/>
  <c r="D674" i="24" s="1"/>
  <c r="D675" i="24" s="1"/>
  <c r="D676" i="24" s="1"/>
  <c r="D677" i="24" s="1"/>
  <c r="D678" i="24" s="1"/>
  <c r="D679" i="24" s="1"/>
  <c r="D680" i="24" s="1"/>
  <c r="D681" i="24" s="1"/>
  <c r="D682" i="24" s="1"/>
  <c r="D683" i="24" s="1"/>
  <c r="D684" i="24" s="1"/>
  <c r="D685" i="24" s="1"/>
  <c r="D686" i="24" s="1"/>
  <c r="D687" i="24" s="1"/>
  <c r="D688" i="24" s="1"/>
  <c r="D689" i="24" s="1"/>
  <c r="D690" i="24" s="1"/>
  <c r="D691" i="24" s="1"/>
  <c r="D692" i="24" s="1"/>
  <c r="D693" i="24" s="1"/>
  <c r="D694" i="24" s="1"/>
  <c r="D695" i="24" s="1"/>
  <c r="D696" i="24" s="1"/>
  <c r="D697" i="24" s="1"/>
  <c r="D698" i="24" s="1"/>
  <c r="D699" i="24" s="1"/>
  <c r="D700" i="24" s="1"/>
  <c r="D701" i="24" s="1"/>
  <c r="D702" i="24" s="1"/>
  <c r="D703" i="24" s="1"/>
  <c r="D704" i="24" s="1"/>
  <c r="D705" i="24" s="1"/>
  <c r="D706" i="24" s="1"/>
  <c r="D707" i="24" s="1"/>
  <c r="D708" i="24" s="1"/>
  <c r="D709" i="24" s="1"/>
  <c r="D710" i="24" s="1"/>
  <c r="D711" i="24" s="1"/>
  <c r="D712" i="24" s="1"/>
  <c r="D713" i="24" s="1"/>
  <c r="D714" i="24" s="1"/>
  <c r="D715" i="24" s="1"/>
  <c r="D716" i="24" s="1"/>
  <c r="D717" i="24" s="1"/>
  <c r="D718" i="24" s="1"/>
  <c r="D719" i="24" s="1"/>
  <c r="D720" i="24" s="1"/>
  <c r="D721" i="24" s="1"/>
  <c r="D722" i="24" s="1"/>
  <c r="D723" i="24" s="1"/>
  <c r="D724" i="24" s="1"/>
  <c r="D725" i="24" s="1"/>
  <c r="D726" i="24" s="1"/>
  <c r="D727" i="24" s="1"/>
  <c r="D728" i="24" s="1"/>
  <c r="D729" i="24" s="1"/>
  <c r="D730" i="24" s="1"/>
  <c r="D731" i="24" s="1"/>
  <c r="D732" i="24" s="1"/>
  <c r="D733" i="24" s="1"/>
  <c r="D734" i="24" s="1"/>
  <c r="D735" i="24" s="1"/>
  <c r="D736" i="24" s="1"/>
  <c r="D737" i="24" s="1"/>
  <c r="D738" i="24" s="1"/>
  <c r="D739" i="24" s="1"/>
  <c r="D740" i="24" s="1"/>
  <c r="D741" i="24" s="1"/>
  <c r="D742" i="24" s="1"/>
  <c r="D743" i="24" s="1"/>
  <c r="D744" i="24" s="1"/>
  <c r="D745" i="24" s="1"/>
  <c r="D746" i="24" s="1"/>
  <c r="D747" i="24" s="1"/>
  <c r="D748" i="24" s="1"/>
  <c r="D749" i="24" s="1"/>
  <c r="D750" i="24" s="1"/>
  <c r="D751" i="24" s="1"/>
  <c r="D752" i="24" s="1"/>
  <c r="D753" i="24" s="1"/>
  <c r="D754" i="24" s="1"/>
  <c r="D755" i="24" s="1"/>
  <c r="D756" i="24" s="1"/>
  <c r="D757" i="24" s="1"/>
  <c r="D758" i="24" s="1"/>
  <c r="D759" i="24" s="1"/>
  <c r="D760" i="24" s="1"/>
  <c r="D761" i="24" s="1"/>
  <c r="D762" i="24" s="1"/>
  <c r="D763" i="24" s="1"/>
  <c r="D764" i="24" s="1"/>
  <c r="D765" i="24" s="1"/>
  <c r="D766" i="24" s="1"/>
  <c r="D767" i="24" s="1"/>
  <c r="D768" i="24" s="1"/>
  <c r="D769" i="24" s="1"/>
  <c r="D770" i="24" s="1"/>
  <c r="D771" i="24" s="1"/>
  <c r="D772" i="24" s="1"/>
  <c r="D773" i="24" s="1"/>
  <c r="D774" i="24" s="1"/>
  <c r="D775" i="24" s="1"/>
  <c r="D776" i="24" s="1"/>
  <c r="D777" i="24" s="1"/>
  <c r="D778" i="24" s="1"/>
  <c r="D779" i="24" s="1"/>
  <c r="D780" i="24" s="1"/>
  <c r="D781" i="24" s="1"/>
  <c r="D782" i="24" s="1"/>
  <c r="D783" i="24" s="1"/>
  <c r="D784" i="24" s="1"/>
  <c r="D785" i="24" s="1"/>
  <c r="D786" i="24" s="1"/>
  <c r="D787" i="24" s="1"/>
  <c r="D788" i="24" s="1"/>
  <c r="D789" i="24" s="1"/>
  <c r="D790" i="24" s="1"/>
  <c r="D791" i="24" s="1"/>
  <c r="D792" i="24" s="1"/>
  <c r="D793" i="24" s="1"/>
  <c r="D794" i="24" s="1"/>
  <c r="D795" i="24" s="1"/>
  <c r="D796" i="24" s="1"/>
  <c r="D797" i="24" s="1"/>
  <c r="D798" i="24" s="1"/>
  <c r="D799" i="24" s="1"/>
  <c r="D800" i="24" s="1"/>
  <c r="D801" i="24" s="1"/>
  <c r="D802" i="24" s="1"/>
  <c r="D803" i="24" s="1"/>
  <c r="D804" i="24" s="1"/>
  <c r="D805" i="24" s="1"/>
  <c r="D806" i="24" s="1"/>
  <c r="D807" i="24" s="1"/>
  <c r="D808" i="24" s="1"/>
  <c r="D809" i="24" s="1"/>
  <c r="D810" i="24" s="1"/>
  <c r="D811" i="24" s="1"/>
  <c r="D812" i="24" s="1"/>
  <c r="D813" i="24" s="1"/>
  <c r="D814" i="24" s="1"/>
  <c r="D815" i="24" s="1"/>
  <c r="D816" i="24" s="1"/>
  <c r="D817" i="24" s="1"/>
  <c r="D818" i="24" s="1"/>
  <c r="D819" i="24" s="1"/>
  <c r="D820" i="24" s="1"/>
  <c r="D821" i="24" s="1"/>
  <c r="D822" i="24" s="1"/>
  <c r="D823" i="24" s="1"/>
  <c r="D824" i="24" s="1"/>
  <c r="D825" i="24" s="1"/>
  <c r="D826" i="24" s="1"/>
  <c r="D827" i="24" s="1"/>
  <c r="D828" i="24" s="1"/>
  <c r="D829" i="24" s="1"/>
  <c r="D830" i="24" s="1"/>
  <c r="D831" i="24" s="1"/>
  <c r="D832" i="24" s="1"/>
  <c r="D833" i="24" s="1"/>
  <c r="D834" i="24" s="1"/>
  <c r="D835" i="24" s="1"/>
  <c r="D836" i="24" s="1"/>
  <c r="D837" i="24" s="1"/>
  <c r="D838" i="24" s="1"/>
  <c r="D839" i="24" s="1"/>
  <c r="D840" i="24" s="1"/>
  <c r="D841" i="24" s="1"/>
  <c r="D842" i="24" s="1"/>
  <c r="D843" i="24" s="1"/>
  <c r="D844" i="24" s="1"/>
  <c r="D845" i="24" s="1"/>
  <c r="D846" i="24" s="1"/>
  <c r="D847" i="24" s="1"/>
  <c r="D848" i="24" s="1"/>
  <c r="D849" i="24" s="1"/>
  <c r="D850" i="24" s="1"/>
  <c r="D851" i="24" s="1"/>
  <c r="D852" i="24" s="1"/>
  <c r="D853" i="24" s="1"/>
  <c r="D854" i="24" s="1"/>
  <c r="D855" i="24" s="1"/>
  <c r="D856" i="24" s="1"/>
  <c r="D857" i="24" s="1"/>
  <c r="D858" i="24" s="1"/>
  <c r="D859" i="24" s="1"/>
  <c r="D860" i="24" s="1"/>
  <c r="D861" i="24" s="1"/>
  <c r="D862" i="24" s="1"/>
  <c r="D863" i="24" s="1"/>
  <c r="D864" i="24" s="1"/>
  <c r="D865" i="24" s="1"/>
  <c r="D866" i="24" s="1"/>
  <c r="D867" i="24" s="1"/>
  <c r="D868" i="24" s="1"/>
  <c r="D869" i="24" s="1"/>
  <c r="D870" i="24" s="1"/>
  <c r="D871" i="24" s="1"/>
  <c r="D872" i="24" s="1"/>
  <c r="D873" i="24" s="1"/>
  <c r="D874" i="24" s="1"/>
  <c r="D875" i="24" s="1"/>
  <c r="D876" i="24" s="1"/>
  <c r="D877" i="24" s="1"/>
  <c r="D878" i="24" s="1"/>
  <c r="D879" i="24" s="1"/>
  <c r="D880" i="24" s="1"/>
  <c r="D881" i="24" s="1"/>
  <c r="D882" i="24" s="1"/>
  <c r="D883" i="24" s="1"/>
  <c r="D884" i="24" s="1"/>
  <c r="D885" i="24" s="1"/>
  <c r="D886" i="24" s="1"/>
  <c r="D887" i="24" s="1"/>
  <c r="D888" i="24" s="1"/>
  <c r="D889" i="24" s="1"/>
  <c r="D890" i="24" s="1"/>
  <c r="D891" i="24" s="1"/>
  <c r="D892" i="24" s="1"/>
  <c r="D893" i="24" s="1"/>
  <c r="D894" i="24" s="1"/>
  <c r="D895" i="24" s="1"/>
  <c r="D896" i="24" s="1"/>
  <c r="D897" i="24" s="1"/>
  <c r="D898" i="24" s="1"/>
  <c r="D899" i="24" s="1"/>
  <c r="D900" i="24" s="1"/>
  <c r="D901" i="24" s="1"/>
  <c r="D902" i="24" s="1"/>
  <c r="D903" i="24" s="1"/>
  <c r="D904" i="24" s="1"/>
  <c r="D905" i="24" s="1"/>
  <c r="D906" i="24" s="1"/>
  <c r="D907" i="24" s="1"/>
  <c r="D908" i="24" s="1"/>
  <c r="D909" i="24" s="1"/>
  <c r="D910" i="24" s="1"/>
  <c r="D911" i="24" s="1"/>
  <c r="D912" i="24" s="1"/>
  <c r="D913" i="24" s="1"/>
  <c r="D914" i="24" s="1"/>
  <c r="D915" i="24" s="1"/>
  <c r="D916" i="24" s="1"/>
  <c r="D917" i="24" s="1"/>
  <c r="E2" i="6"/>
  <c r="C2" i="6"/>
  <c r="F6" i="24"/>
  <c r="M9" i="24"/>
  <c r="P4" i="24"/>
  <c r="P5" i="24" s="1"/>
  <c r="P6" i="24" s="1"/>
  <c r="P7" i="24" s="1"/>
  <c r="P8" i="24" s="1"/>
  <c r="P9" i="24" s="1"/>
  <c r="P10" i="24" s="1"/>
  <c r="P11" i="24" s="1"/>
  <c r="P12" i="24" s="1"/>
  <c r="P13" i="24" s="1"/>
  <c r="P14" i="24" s="1"/>
  <c r="P15" i="24" s="1"/>
  <c r="P16" i="24" s="1"/>
  <c r="P17" i="24" s="1"/>
  <c r="P18" i="24" s="1"/>
  <c r="P19" i="24" s="1"/>
  <c r="P20" i="24" s="1"/>
  <c r="P21" i="24" s="1"/>
  <c r="P22" i="24" s="1"/>
  <c r="P23" i="24" s="1"/>
  <c r="P24" i="24" s="1"/>
  <c r="P25" i="24" s="1"/>
  <c r="P26" i="24" s="1"/>
  <c r="P27" i="24" s="1"/>
  <c r="P28" i="24" s="1"/>
  <c r="P29" i="24" s="1"/>
  <c r="P30" i="24" s="1"/>
  <c r="P31" i="24" s="1"/>
  <c r="P32" i="24" s="1"/>
  <c r="P33" i="24" s="1"/>
  <c r="P34" i="24" s="1"/>
  <c r="P35" i="24" s="1"/>
  <c r="P36" i="24" s="1"/>
  <c r="P37" i="24" s="1"/>
  <c r="P38" i="24" s="1"/>
  <c r="P39" i="24" s="1"/>
  <c r="P40" i="24" s="1"/>
  <c r="P41" i="24" s="1"/>
  <c r="P42" i="24" s="1"/>
  <c r="P43" i="24" s="1"/>
  <c r="P44" i="24" s="1"/>
  <c r="P45" i="24" s="1"/>
  <c r="P46" i="24" s="1"/>
  <c r="P47" i="24" s="1"/>
  <c r="P48" i="24" s="1"/>
  <c r="P49" i="24" s="1"/>
  <c r="P50" i="24" s="1"/>
  <c r="P51" i="24" s="1"/>
  <c r="P52" i="24" s="1"/>
  <c r="P53" i="24" s="1"/>
  <c r="P54" i="24" s="1"/>
  <c r="P55" i="24" s="1"/>
  <c r="P56" i="24" s="1"/>
  <c r="P57" i="24" s="1"/>
  <c r="P58" i="24" s="1"/>
  <c r="P59" i="24" s="1"/>
  <c r="P60" i="24" s="1"/>
  <c r="P61" i="24" s="1"/>
  <c r="P62" i="24" s="1"/>
  <c r="P63" i="24" s="1"/>
  <c r="P64" i="24" s="1"/>
  <c r="P65" i="24" s="1"/>
  <c r="P66" i="24" s="1"/>
  <c r="P67" i="24" s="1"/>
  <c r="P68" i="24" s="1"/>
  <c r="P69" i="24" s="1"/>
  <c r="P70" i="24" s="1"/>
  <c r="P71" i="24" s="1"/>
  <c r="P72" i="24" s="1"/>
  <c r="P73" i="24" s="1"/>
  <c r="P74" i="24" s="1"/>
  <c r="P75" i="24" s="1"/>
  <c r="P76" i="24" s="1"/>
  <c r="P77" i="24" s="1"/>
  <c r="P78" i="24" s="1"/>
  <c r="P79" i="24" s="1"/>
  <c r="P80" i="24" s="1"/>
  <c r="P81" i="24" s="1"/>
  <c r="P82" i="24" s="1"/>
  <c r="P83" i="24" s="1"/>
  <c r="P84" i="24" s="1"/>
  <c r="P85" i="24" s="1"/>
  <c r="P86" i="24" s="1"/>
  <c r="P87" i="24" s="1"/>
  <c r="P88" i="24" s="1"/>
  <c r="P89" i="24" s="1"/>
  <c r="P90" i="24" s="1"/>
  <c r="P91" i="24" s="1"/>
  <c r="P92" i="24" s="1"/>
  <c r="P93" i="24" s="1"/>
  <c r="P94" i="24" s="1"/>
  <c r="P95" i="24" s="1"/>
  <c r="P96" i="24" s="1"/>
  <c r="P97" i="24" s="1"/>
  <c r="P98" i="24" s="1"/>
  <c r="P99" i="24" s="1"/>
  <c r="P100" i="24" s="1"/>
  <c r="P101" i="24" s="1"/>
  <c r="P102" i="24" s="1"/>
  <c r="P103" i="24" s="1"/>
  <c r="P104" i="24" s="1"/>
  <c r="P105" i="24" s="1"/>
  <c r="P106" i="24" s="1"/>
  <c r="P107" i="24" s="1"/>
  <c r="P108" i="24" s="1"/>
  <c r="P109" i="24" s="1"/>
  <c r="P110" i="24" s="1"/>
  <c r="P111" i="24" s="1"/>
  <c r="P112" i="24" s="1"/>
  <c r="P113" i="24" s="1"/>
  <c r="P114" i="24" s="1"/>
  <c r="P115" i="24" s="1"/>
  <c r="P116" i="24" s="1"/>
  <c r="P117" i="24" s="1"/>
  <c r="P118" i="24" s="1"/>
  <c r="P119" i="24" s="1"/>
  <c r="P120" i="24" s="1"/>
  <c r="P121" i="24" s="1"/>
  <c r="P122" i="24" s="1"/>
  <c r="P123" i="24" s="1"/>
  <c r="P124" i="24" s="1"/>
  <c r="P125" i="24" s="1"/>
  <c r="P126" i="24" s="1"/>
  <c r="P127" i="24" s="1"/>
  <c r="P128" i="24" s="1"/>
  <c r="P129" i="24" s="1"/>
  <c r="P130" i="24" s="1"/>
  <c r="P131" i="24" s="1"/>
  <c r="P132" i="24" s="1"/>
  <c r="P133" i="24" s="1"/>
  <c r="P134" i="24" s="1"/>
  <c r="P135" i="24" s="1"/>
  <c r="P136" i="24" s="1"/>
  <c r="P137" i="24" s="1"/>
  <c r="P138" i="24" s="1"/>
  <c r="P139" i="24" s="1"/>
  <c r="P140" i="24" s="1"/>
  <c r="P141" i="24" s="1"/>
  <c r="P142" i="24" s="1"/>
  <c r="P143" i="24" s="1"/>
  <c r="P144" i="24" s="1"/>
  <c r="P145" i="24" s="1"/>
  <c r="P146" i="24" s="1"/>
  <c r="P147" i="24" s="1"/>
  <c r="P148" i="24" s="1"/>
  <c r="P149" i="24" s="1"/>
  <c r="P150" i="24" s="1"/>
  <c r="P151" i="24" s="1"/>
  <c r="P152" i="24" s="1"/>
  <c r="P153" i="24" s="1"/>
  <c r="P154" i="24" s="1"/>
  <c r="P155" i="24" s="1"/>
  <c r="P156" i="24" s="1"/>
  <c r="P157" i="24" s="1"/>
  <c r="P158" i="24" s="1"/>
  <c r="P159" i="24" s="1"/>
  <c r="P160" i="24" s="1"/>
  <c r="P161" i="24" s="1"/>
  <c r="P162" i="24" s="1"/>
  <c r="P163" i="24" s="1"/>
  <c r="P164" i="24" s="1"/>
  <c r="P165" i="24" s="1"/>
  <c r="P166" i="24" s="1"/>
  <c r="P167" i="24" s="1"/>
  <c r="P168" i="24" s="1"/>
  <c r="P169" i="24" s="1"/>
  <c r="P170" i="24" s="1"/>
  <c r="P171" i="24" s="1"/>
  <c r="P172" i="24" s="1"/>
  <c r="P173" i="24" s="1"/>
  <c r="P174" i="24" s="1"/>
  <c r="P175" i="24" s="1"/>
  <c r="P176" i="24" s="1"/>
  <c r="P177" i="24" s="1"/>
  <c r="P178" i="24" s="1"/>
  <c r="P179" i="24" s="1"/>
  <c r="P180" i="24" s="1"/>
  <c r="P181" i="24" s="1"/>
  <c r="P182" i="24" s="1"/>
  <c r="P183" i="24" s="1"/>
  <c r="P184" i="24" s="1"/>
  <c r="P185" i="24" s="1"/>
  <c r="P186" i="24" s="1"/>
  <c r="P187" i="24" s="1"/>
  <c r="P188" i="24" s="1"/>
  <c r="P189" i="24" s="1"/>
  <c r="P190" i="24" s="1"/>
  <c r="P191" i="24" s="1"/>
  <c r="P192" i="24" s="1"/>
  <c r="P193" i="24" s="1"/>
  <c r="P194" i="24" s="1"/>
  <c r="P195" i="24" s="1"/>
  <c r="P196" i="24" s="1"/>
  <c r="P197" i="24" s="1"/>
  <c r="P198" i="24" s="1"/>
  <c r="P199" i="24" s="1"/>
  <c r="P200" i="24" s="1"/>
  <c r="P201" i="24" s="1"/>
  <c r="P202" i="24" s="1"/>
  <c r="P203" i="24" s="1"/>
  <c r="P204" i="24" s="1"/>
  <c r="P205" i="24" s="1"/>
  <c r="P206" i="24" s="1"/>
  <c r="P207" i="24" s="1"/>
  <c r="P208" i="24" s="1"/>
  <c r="P209" i="24" s="1"/>
  <c r="P210" i="24" s="1"/>
  <c r="P211" i="24" s="1"/>
  <c r="P212" i="24" s="1"/>
  <c r="P213" i="24" s="1"/>
  <c r="P214" i="24" s="1"/>
  <c r="P215" i="24" s="1"/>
  <c r="P216" i="24" s="1"/>
  <c r="P217" i="24" s="1"/>
  <c r="P218" i="24" s="1"/>
  <c r="P219" i="24" s="1"/>
  <c r="P220" i="24" s="1"/>
  <c r="P221" i="24" s="1"/>
  <c r="P222" i="24" s="1"/>
  <c r="P223" i="24" s="1"/>
  <c r="P224" i="24" s="1"/>
  <c r="P225" i="24" s="1"/>
  <c r="P226" i="24" s="1"/>
  <c r="P227" i="24" s="1"/>
  <c r="P228" i="24" s="1"/>
  <c r="P229" i="24" s="1"/>
  <c r="P230" i="24" s="1"/>
  <c r="P231" i="24" s="1"/>
  <c r="P232" i="24" s="1"/>
  <c r="P233" i="24" s="1"/>
  <c r="P234" i="24" s="1"/>
  <c r="P235" i="24" s="1"/>
  <c r="P236" i="24" s="1"/>
  <c r="P237" i="24" s="1"/>
  <c r="P238" i="24" s="1"/>
  <c r="P239" i="24" s="1"/>
  <c r="P240" i="24" s="1"/>
  <c r="P241" i="24" s="1"/>
  <c r="P242" i="24" s="1"/>
  <c r="P243" i="24" s="1"/>
  <c r="P244" i="24" s="1"/>
  <c r="P245" i="24" s="1"/>
  <c r="P246" i="24" s="1"/>
  <c r="P247" i="24" s="1"/>
  <c r="P248" i="24" s="1"/>
  <c r="P249" i="24" s="1"/>
  <c r="P250" i="24" s="1"/>
  <c r="P251" i="24" s="1"/>
  <c r="P252" i="24" s="1"/>
  <c r="P253" i="24" s="1"/>
  <c r="P254" i="24" s="1"/>
  <c r="P255" i="24" s="1"/>
  <c r="P256" i="24" s="1"/>
  <c r="P257" i="24" s="1"/>
  <c r="P258" i="24" s="1"/>
  <c r="P259" i="24" s="1"/>
  <c r="P260" i="24" s="1"/>
  <c r="P261" i="24" s="1"/>
  <c r="P262" i="24" s="1"/>
  <c r="P263" i="24" s="1"/>
  <c r="P264" i="24" s="1"/>
  <c r="P265" i="24" s="1"/>
  <c r="P266" i="24" s="1"/>
  <c r="P267" i="24" s="1"/>
  <c r="P268" i="24" s="1"/>
  <c r="P269" i="24" s="1"/>
  <c r="P270" i="24" s="1"/>
  <c r="P271" i="24" s="1"/>
  <c r="P272" i="24" s="1"/>
  <c r="P273" i="24" s="1"/>
  <c r="P274" i="24" s="1"/>
  <c r="P275" i="24" s="1"/>
  <c r="P276" i="24" s="1"/>
  <c r="P277" i="24" s="1"/>
  <c r="P278" i="24" s="1"/>
  <c r="P279" i="24" s="1"/>
  <c r="P280" i="24" s="1"/>
  <c r="P281" i="24" s="1"/>
  <c r="P282" i="24" s="1"/>
  <c r="P283" i="24" s="1"/>
  <c r="P284" i="24" s="1"/>
  <c r="P285" i="24" s="1"/>
  <c r="P286" i="24" s="1"/>
  <c r="P287" i="24" s="1"/>
  <c r="P288" i="24" s="1"/>
  <c r="P289" i="24" s="1"/>
  <c r="P290" i="24" s="1"/>
  <c r="P291" i="24" s="1"/>
  <c r="P292" i="24" s="1"/>
  <c r="P293" i="24" s="1"/>
  <c r="P294" i="24" s="1"/>
  <c r="P295" i="24" s="1"/>
  <c r="P296" i="24" s="1"/>
  <c r="P297" i="24" s="1"/>
  <c r="P298" i="24" s="1"/>
  <c r="P299" i="24" s="1"/>
  <c r="P300" i="24" s="1"/>
  <c r="P301" i="24" s="1"/>
  <c r="P302" i="24" s="1"/>
  <c r="P303" i="24" s="1"/>
  <c r="P304" i="24" s="1"/>
  <c r="P305" i="24" s="1"/>
  <c r="P306" i="24" s="1"/>
  <c r="P307" i="24" s="1"/>
  <c r="P308" i="24" s="1"/>
  <c r="P309" i="24" s="1"/>
  <c r="P310" i="24" s="1"/>
  <c r="P311" i="24" s="1"/>
  <c r="P312" i="24" s="1"/>
  <c r="P313" i="24" s="1"/>
  <c r="P314" i="24" s="1"/>
  <c r="P315" i="24" s="1"/>
  <c r="P316" i="24" s="1"/>
  <c r="P317" i="24" s="1"/>
  <c r="P318" i="24" s="1"/>
  <c r="P319" i="24" s="1"/>
  <c r="P320" i="24" s="1"/>
  <c r="P321" i="24" s="1"/>
  <c r="P322" i="24" s="1"/>
  <c r="P323" i="24" s="1"/>
  <c r="P324" i="24" s="1"/>
  <c r="P325" i="24" s="1"/>
  <c r="P326" i="24" s="1"/>
  <c r="P327" i="24" s="1"/>
  <c r="P328" i="24" s="1"/>
  <c r="P329" i="24" s="1"/>
  <c r="P330" i="24" s="1"/>
  <c r="P331" i="24" s="1"/>
  <c r="P332" i="24" s="1"/>
  <c r="P333" i="24" s="1"/>
  <c r="P334" i="24" s="1"/>
  <c r="P335" i="24" s="1"/>
  <c r="P336" i="24" s="1"/>
  <c r="P337" i="24" s="1"/>
  <c r="P338" i="24" s="1"/>
  <c r="P339" i="24" s="1"/>
  <c r="P340" i="24" s="1"/>
  <c r="P341" i="24" s="1"/>
  <c r="P342" i="24" s="1"/>
  <c r="P343" i="24" s="1"/>
  <c r="P344" i="24" s="1"/>
  <c r="P345" i="24" s="1"/>
  <c r="P346" i="24" s="1"/>
  <c r="P347" i="24" s="1"/>
  <c r="P348" i="24" s="1"/>
  <c r="P349" i="24" s="1"/>
  <c r="P350" i="24" s="1"/>
  <c r="P351" i="24" s="1"/>
  <c r="P352" i="24" s="1"/>
  <c r="P353" i="24" s="1"/>
  <c r="P354" i="24" s="1"/>
  <c r="P355" i="24" s="1"/>
  <c r="P356" i="24" s="1"/>
  <c r="P357" i="24" s="1"/>
  <c r="P358" i="24" s="1"/>
  <c r="P359" i="24" s="1"/>
  <c r="P360" i="24" s="1"/>
  <c r="P361" i="24" s="1"/>
  <c r="P362" i="24" s="1"/>
  <c r="P363" i="24" s="1"/>
  <c r="P364" i="24" s="1"/>
  <c r="P365" i="24" s="1"/>
  <c r="P366" i="24" s="1"/>
  <c r="P367" i="24" s="1"/>
  <c r="P368" i="24" s="1"/>
  <c r="P369" i="24" s="1"/>
  <c r="P370" i="24" s="1"/>
  <c r="P371" i="24" s="1"/>
  <c r="P372" i="24" s="1"/>
  <c r="P373" i="24" s="1"/>
  <c r="P374" i="24" s="1"/>
  <c r="P375" i="24" s="1"/>
  <c r="P376" i="24" s="1"/>
  <c r="P377" i="24" s="1"/>
  <c r="P378" i="24" s="1"/>
  <c r="P379" i="24" s="1"/>
  <c r="P380" i="24" s="1"/>
  <c r="P381" i="24" s="1"/>
  <c r="P382" i="24" s="1"/>
  <c r="P383" i="24" s="1"/>
  <c r="P384" i="24" s="1"/>
  <c r="P385" i="24" s="1"/>
  <c r="P386" i="24" s="1"/>
  <c r="P387" i="24" s="1"/>
  <c r="P388" i="24" s="1"/>
  <c r="P389" i="24" s="1"/>
  <c r="P390" i="24" s="1"/>
  <c r="P391" i="24" s="1"/>
  <c r="P392" i="24" s="1"/>
  <c r="P393" i="24" s="1"/>
  <c r="P394" i="24" s="1"/>
  <c r="P395" i="24" s="1"/>
  <c r="P396" i="24" s="1"/>
  <c r="P397" i="24" s="1"/>
  <c r="P398" i="24" s="1"/>
  <c r="P399" i="24" s="1"/>
  <c r="P400" i="24" s="1"/>
  <c r="P401" i="24" s="1"/>
  <c r="P402" i="24" s="1"/>
  <c r="P403" i="24" s="1"/>
  <c r="P404" i="24" s="1"/>
  <c r="P405" i="24" s="1"/>
  <c r="P406" i="24" s="1"/>
  <c r="P407" i="24" s="1"/>
  <c r="P408" i="24" s="1"/>
  <c r="P409" i="24" s="1"/>
  <c r="P410" i="24" s="1"/>
  <c r="P411" i="24" s="1"/>
  <c r="P412" i="24" s="1"/>
  <c r="P413" i="24" s="1"/>
  <c r="P414" i="24" s="1"/>
  <c r="P415" i="24" s="1"/>
  <c r="P416" i="24" s="1"/>
  <c r="P417" i="24" s="1"/>
  <c r="P418" i="24" s="1"/>
  <c r="P419" i="24" s="1"/>
  <c r="P420" i="24" s="1"/>
  <c r="P421" i="24" s="1"/>
  <c r="P422" i="24" s="1"/>
  <c r="P423" i="24" s="1"/>
  <c r="P424" i="24" s="1"/>
  <c r="P425" i="24" s="1"/>
  <c r="P426" i="24" s="1"/>
  <c r="P427" i="24" s="1"/>
  <c r="P428" i="24" s="1"/>
  <c r="P429" i="24" s="1"/>
  <c r="P430" i="24" s="1"/>
  <c r="P431" i="24" s="1"/>
  <c r="P432" i="24" s="1"/>
  <c r="P433" i="24" s="1"/>
  <c r="P434" i="24" s="1"/>
  <c r="P435" i="24" s="1"/>
  <c r="P436" i="24" s="1"/>
  <c r="P437" i="24" s="1"/>
  <c r="P438" i="24" s="1"/>
  <c r="P439" i="24" s="1"/>
  <c r="P440" i="24" s="1"/>
  <c r="P441" i="24" s="1"/>
  <c r="P442" i="24" s="1"/>
  <c r="P443" i="24" s="1"/>
  <c r="P444" i="24" s="1"/>
  <c r="P445" i="24" s="1"/>
  <c r="P446" i="24" s="1"/>
  <c r="P447" i="24" s="1"/>
  <c r="P448" i="24" s="1"/>
  <c r="P449" i="24" s="1"/>
  <c r="P450" i="24" s="1"/>
  <c r="P451" i="24" s="1"/>
  <c r="P452" i="24" s="1"/>
  <c r="P453" i="24" s="1"/>
  <c r="P454" i="24" s="1"/>
  <c r="P455" i="24" s="1"/>
  <c r="P456" i="24" s="1"/>
  <c r="P457" i="24" s="1"/>
  <c r="P458" i="24" s="1"/>
  <c r="P459" i="24" s="1"/>
  <c r="P460" i="24" s="1"/>
  <c r="P461" i="24" s="1"/>
  <c r="P462" i="24" s="1"/>
  <c r="P463" i="24" s="1"/>
  <c r="P464" i="24" s="1"/>
  <c r="P465" i="24" s="1"/>
  <c r="P466" i="24" s="1"/>
  <c r="P467" i="24" s="1"/>
  <c r="P468" i="24" s="1"/>
  <c r="P469" i="24" s="1"/>
  <c r="P470" i="24" s="1"/>
  <c r="P471" i="24" s="1"/>
  <c r="P472" i="24" s="1"/>
  <c r="P473" i="24" s="1"/>
  <c r="P474" i="24" s="1"/>
  <c r="P475" i="24" s="1"/>
  <c r="P476" i="24" s="1"/>
  <c r="P477" i="24" s="1"/>
  <c r="P478" i="24" s="1"/>
  <c r="P479" i="24" s="1"/>
  <c r="P480" i="24" s="1"/>
  <c r="P481" i="24" s="1"/>
  <c r="P482" i="24" s="1"/>
  <c r="P483" i="24" s="1"/>
  <c r="P484" i="24" s="1"/>
  <c r="P485" i="24" s="1"/>
  <c r="P486" i="24" s="1"/>
  <c r="P487" i="24" s="1"/>
  <c r="P488" i="24" s="1"/>
  <c r="P489" i="24" s="1"/>
  <c r="P490" i="24" s="1"/>
  <c r="P491" i="24" s="1"/>
  <c r="P492" i="24" s="1"/>
  <c r="P493" i="24" s="1"/>
  <c r="P494" i="24" s="1"/>
  <c r="P495" i="24" s="1"/>
  <c r="P496" i="24" s="1"/>
  <c r="P497" i="24" s="1"/>
  <c r="P498" i="24" s="1"/>
  <c r="P499" i="24" s="1"/>
  <c r="P500" i="24" s="1"/>
  <c r="P501" i="24" s="1"/>
  <c r="P502" i="24" s="1"/>
  <c r="P503" i="24" s="1"/>
  <c r="P504" i="24" s="1"/>
  <c r="P505" i="24" s="1"/>
  <c r="P506" i="24" s="1"/>
  <c r="P507" i="24" s="1"/>
  <c r="P508" i="24" s="1"/>
  <c r="P509" i="24" s="1"/>
  <c r="P510" i="24" s="1"/>
  <c r="P511" i="24" s="1"/>
  <c r="P512" i="24" s="1"/>
  <c r="P513" i="24" s="1"/>
  <c r="P514" i="24" s="1"/>
  <c r="P515" i="24" s="1"/>
  <c r="P516" i="24" s="1"/>
  <c r="P517" i="24" s="1"/>
  <c r="P518" i="24" s="1"/>
  <c r="P519" i="24" s="1"/>
  <c r="P520" i="24" s="1"/>
  <c r="P521" i="24" s="1"/>
  <c r="P522" i="24" s="1"/>
  <c r="P523" i="24" s="1"/>
  <c r="P524" i="24" s="1"/>
  <c r="P525" i="24" s="1"/>
  <c r="P526" i="24" s="1"/>
  <c r="P527" i="24" s="1"/>
  <c r="P528" i="24" s="1"/>
  <c r="P529" i="24" s="1"/>
  <c r="P530" i="24" s="1"/>
  <c r="P531" i="24" s="1"/>
  <c r="P532" i="24" s="1"/>
  <c r="P533" i="24" s="1"/>
  <c r="P534" i="24" s="1"/>
  <c r="P535" i="24" s="1"/>
  <c r="P536" i="24" s="1"/>
  <c r="P537" i="24" s="1"/>
  <c r="P538" i="24" s="1"/>
  <c r="P539" i="24" s="1"/>
  <c r="P540" i="24" s="1"/>
  <c r="P541" i="24" s="1"/>
  <c r="P542" i="24" s="1"/>
  <c r="P543" i="24" s="1"/>
  <c r="P544" i="24" s="1"/>
  <c r="P545" i="24" s="1"/>
  <c r="P546" i="24" s="1"/>
  <c r="P547" i="24" s="1"/>
  <c r="P548" i="24" s="1"/>
  <c r="P549" i="24" s="1"/>
  <c r="P550" i="24" s="1"/>
  <c r="P551" i="24" s="1"/>
  <c r="P552" i="24" s="1"/>
  <c r="P553" i="24" s="1"/>
  <c r="P554" i="24" s="1"/>
  <c r="P555" i="24" s="1"/>
  <c r="P556" i="24" s="1"/>
  <c r="P557" i="24" s="1"/>
  <c r="P558" i="24" s="1"/>
  <c r="P559" i="24" s="1"/>
  <c r="P560" i="24" s="1"/>
  <c r="P561" i="24" s="1"/>
  <c r="P562" i="24" s="1"/>
  <c r="P563" i="24" s="1"/>
  <c r="P564" i="24" s="1"/>
  <c r="P565" i="24" s="1"/>
  <c r="P566" i="24" s="1"/>
  <c r="P567" i="24" s="1"/>
  <c r="P568" i="24" s="1"/>
  <c r="P569" i="24" s="1"/>
  <c r="P570" i="24" s="1"/>
  <c r="P571" i="24" s="1"/>
  <c r="P572" i="24" s="1"/>
  <c r="P573" i="24" s="1"/>
  <c r="P574" i="24" s="1"/>
  <c r="P575" i="24" s="1"/>
  <c r="P576" i="24" s="1"/>
  <c r="P577" i="24" s="1"/>
  <c r="P578" i="24" s="1"/>
  <c r="P579" i="24" s="1"/>
  <c r="P580" i="24" s="1"/>
  <c r="P581" i="24" s="1"/>
  <c r="P582" i="24" s="1"/>
  <c r="P583" i="24" s="1"/>
  <c r="P584" i="24" s="1"/>
  <c r="P585" i="24" s="1"/>
  <c r="P586" i="24" s="1"/>
  <c r="P587" i="24" s="1"/>
  <c r="P588" i="24" s="1"/>
  <c r="P589" i="24" s="1"/>
  <c r="P590" i="24" s="1"/>
  <c r="P591" i="24" s="1"/>
  <c r="P592" i="24" s="1"/>
  <c r="P593" i="24" s="1"/>
  <c r="P594" i="24" s="1"/>
  <c r="P595" i="24" s="1"/>
  <c r="P596" i="24" s="1"/>
  <c r="P597" i="24" s="1"/>
  <c r="P598" i="24" s="1"/>
  <c r="P599" i="24" s="1"/>
  <c r="P600" i="24" s="1"/>
  <c r="P601" i="24" s="1"/>
  <c r="P602" i="24" s="1"/>
  <c r="P603" i="24" s="1"/>
  <c r="P604" i="24" s="1"/>
  <c r="P605" i="24" s="1"/>
  <c r="P606" i="24" s="1"/>
  <c r="P607" i="24" s="1"/>
  <c r="P608" i="24" s="1"/>
  <c r="P609" i="24" s="1"/>
  <c r="P610" i="24" s="1"/>
  <c r="P611" i="24" s="1"/>
  <c r="P612" i="24" s="1"/>
  <c r="P613" i="24" s="1"/>
  <c r="P614" i="24" s="1"/>
  <c r="P615" i="24" s="1"/>
  <c r="P616" i="24" s="1"/>
  <c r="P617" i="24" s="1"/>
  <c r="P618" i="24" s="1"/>
  <c r="P619" i="24" s="1"/>
  <c r="P620" i="24" s="1"/>
  <c r="P621" i="24" s="1"/>
  <c r="P622" i="24" s="1"/>
  <c r="P623" i="24" s="1"/>
  <c r="P624" i="24" s="1"/>
  <c r="P625" i="24" s="1"/>
  <c r="P626" i="24" s="1"/>
  <c r="P627" i="24" s="1"/>
  <c r="P628" i="24" s="1"/>
  <c r="P629" i="24" s="1"/>
  <c r="P630" i="24" s="1"/>
  <c r="P631" i="24" s="1"/>
  <c r="P632" i="24" s="1"/>
  <c r="P633" i="24" s="1"/>
  <c r="P634" i="24" s="1"/>
  <c r="P635" i="24" s="1"/>
  <c r="P636" i="24" s="1"/>
  <c r="P637" i="24" s="1"/>
  <c r="P638" i="24" s="1"/>
  <c r="P639" i="24" s="1"/>
  <c r="P640" i="24" s="1"/>
  <c r="P641" i="24" s="1"/>
  <c r="P642" i="24" s="1"/>
  <c r="P643" i="24" s="1"/>
  <c r="P644" i="24" s="1"/>
  <c r="P645" i="24" s="1"/>
  <c r="P646" i="24" s="1"/>
  <c r="P647" i="24" s="1"/>
  <c r="P648" i="24" s="1"/>
  <c r="P649" i="24" s="1"/>
  <c r="P650" i="24" s="1"/>
  <c r="P651" i="24" s="1"/>
  <c r="P652" i="24" s="1"/>
  <c r="P653" i="24" s="1"/>
  <c r="P654" i="24" s="1"/>
  <c r="P655" i="24" s="1"/>
  <c r="P656" i="24" s="1"/>
  <c r="P657" i="24" s="1"/>
  <c r="P658" i="24" s="1"/>
  <c r="P659" i="24" s="1"/>
  <c r="P660" i="24" s="1"/>
  <c r="P661" i="24" s="1"/>
  <c r="P662" i="24" s="1"/>
  <c r="P663" i="24" s="1"/>
  <c r="P664" i="24" s="1"/>
  <c r="P665" i="24" s="1"/>
  <c r="P666" i="24" s="1"/>
  <c r="P667" i="24" s="1"/>
  <c r="P668" i="24" s="1"/>
  <c r="P669" i="24" s="1"/>
  <c r="P670" i="24" s="1"/>
  <c r="P671" i="24" s="1"/>
  <c r="P672" i="24" s="1"/>
  <c r="P673" i="24" s="1"/>
  <c r="P674" i="24" s="1"/>
  <c r="P675" i="24" s="1"/>
  <c r="P676" i="24" s="1"/>
  <c r="P677" i="24" s="1"/>
  <c r="P678" i="24" s="1"/>
  <c r="P679" i="24" s="1"/>
  <c r="P680" i="24" s="1"/>
  <c r="P681" i="24" s="1"/>
  <c r="P682" i="24" s="1"/>
  <c r="P683" i="24" s="1"/>
  <c r="P684" i="24" s="1"/>
  <c r="P685" i="24" s="1"/>
  <c r="P686" i="24" s="1"/>
  <c r="P687" i="24" s="1"/>
  <c r="P688" i="24" s="1"/>
  <c r="P689" i="24" s="1"/>
  <c r="P690" i="24" s="1"/>
  <c r="P691" i="24" s="1"/>
  <c r="P692" i="24" s="1"/>
  <c r="P693" i="24" s="1"/>
  <c r="P694" i="24" s="1"/>
  <c r="P695" i="24" s="1"/>
  <c r="P696" i="24" s="1"/>
  <c r="P697" i="24" s="1"/>
  <c r="P698" i="24" s="1"/>
  <c r="P699" i="24" s="1"/>
  <c r="P700" i="24" s="1"/>
  <c r="P701" i="24" s="1"/>
  <c r="P702" i="24" s="1"/>
  <c r="P703" i="24" s="1"/>
  <c r="P704" i="24" s="1"/>
  <c r="P705" i="24" s="1"/>
  <c r="P706" i="24" s="1"/>
  <c r="P707" i="24" s="1"/>
  <c r="P708" i="24" s="1"/>
  <c r="P709" i="24" s="1"/>
  <c r="P710" i="24" s="1"/>
  <c r="P711" i="24" s="1"/>
  <c r="P712" i="24" s="1"/>
  <c r="P713" i="24" s="1"/>
  <c r="P714" i="24" s="1"/>
  <c r="P715" i="24" s="1"/>
  <c r="P716" i="24" s="1"/>
  <c r="P717" i="24" s="1"/>
  <c r="P718" i="24" s="1"/>
  <c r="P719" i="24" s="1"/>
  <c r="P720" i="24" s="1"/>
  <c r="P721" i="24" s="1"/>
  <c r="P722" i="24" s="1"/>
  <c r="P723" i="24" s="1"/>
  <c r="P724" i="24" s="1"/>
  <c r="P725" i="24" s="1"/>
  <c r="P726" i="24" s="1"/>
  <c r="P727" i="24" s="1"/>
  <c r="P728" i="24" s="1"/>
  <c r="P729" i="24" s="1"/>
  <c r="P730" i="24" s="1"/>
  <c r="P731" i="24" s="1"/>
  <c r="P732" i="24" s="1"/>
  <c r="P733" i="24" s="1"/>
  <c r="P734" i="24" s="1"/>
  <c r="P735" i="24" s="1"/>
  <c r="P736" i="24" s="1"/>
  <c r="P737" i="24" s="1"/>
  <c r="P738" i="24" s="1"/>
  <c r="P739" i="24" s="1"/>
  <c r="P740" i="24" s="1"/>
  <c r="P741" i="24" s="1"/>
  <c r="P742" i="24" s="1"/>
  <c r="P743" i="24" s="1"/>
  <c r="P744" i="24" s="1"/>
  <c r="P745" i="24" s="1"/>
  <c r="P746" i="24" s="1"/>
  <c r="P747" i="24" s="1"/>
  <c r="P748" i="24" s="1"/>
  <c r="P749" i="24" s="1"/>
  <c r="P750" i="24" s="1"/>
  <c r="P751" i="24" s="1"/>
  <c r="P752" i="24" s="1"/>
  <c r="P753" i="24" s="1"/>
  <c r="P754" i="24" s="1"/>
  <c r="P755" i="24" s="1"/>
  <c r="P756" i="24" s="1"/>
  <c r="P757" i="24" s="1"/>
  <c r="P758" i="24" s="1"/>
  <c r="P759" i="24" s="1"/>
  <c r="P760" i="24" s="1"/>
  <c r="P761" i="24" s="1"/>
  <c r="P762" i="24" s="1"/>
  <c r="P763" i="24" s="1"/>
  <c r="P764" i="24" s="1"/>
  <c r="P765" i="24" s="1"/>
  <c r="P766" i="24" s="1"/>
  <c r="P767" i="24" s="1"/>
  <c r="P768" i="24" s="1"/>
  <c r="P769" i="24" s="1"/>
  <c r="P770" i="24" s="1"/>
  <c r="P771" i="24" s="1"/>
  <c r="P772" i="24" s="1"/>
  <c r="P773" i="24" s="1"/>
  <c r="P774" i="24" s="1"/>
  <c r="P775" i="24" s="1"/>
  <c r="P776" i="24" s="1"/>
  <c r="P777" i="24" s="1"/>
  <c r="P778" i="24" s="1"/>
  <c r="P779" i="24" s="1"/>
  <c r="P780" i="24" s="1"/>
  <c r="P781" i="24" s="1"/>
  <c r="P782" i="24" s="1"/>
  <c r="P783" i="24" s="1"/>
  <c r="P784" i="24" s="1"/>
  <c r="P785" i="24" s="1"/>
  <c r="P786" i="24" s="1"/>
  <c r="P787" i="24" s="1"/>
  <c r="P788" i="24" s="1"/>
  <c r="P789" i="24" s="1"/>
  <c r="P790" i="24" s="1"/>
  <c r="P791" i="24" s="1"/>
  <c r="P792" i="24" s="1"/>
  <c r="P793" i="24" s="1"/>
  <c r="P794" i="24" s="1"/>
  <c r="P795" i="24" s="1"/>
  <c r="P796" i="24" s="1"/>
  <c r="P797" i="24" s="1"/>
  <c r="P798" i="24" s="1"/>
  <c r="P799" i="24" s="1"/>
  <c r="P800" i="24" s="1"/>
  <c r="P801" i="24" s="1"/>
  <c r="P802" i="24" s="1"/>
  <c r="P803" i="24" s="1"/>
  <c r="P804" i="24" s="1"/>
  <c r="P805" i="24" s="1"/>
  <c r="P806" i="24" s="1"/>
  <c r="P807" i="24" s="1"/>
  <c r="P808" i="24" s="1"/>
  <c r="P809" i="24" s="1"/>
  <c r="P810" i="24" s="1"/>
  <c r="P811" i="24" s="1"/>
  <c r="P812" i="24" s="1"/>
  <c r="P813" i="24" s="1"/>
  <c r="P814" i="24" s="1"/>
  <c r="P815" i="24" s="1"/>
  <c r="P816" i="24" s="1"/>
  <c r="P817" i="24" s="1"/>
  <c r="P818" i="24" s="1"/>
  <c r="P819" i="24" s="1"/>
  <c r="P820" i="24" s="1"/>
  <c r="P821" i="24" s="1"/>
  <c r="P822" i="24" s="1"/>
  <c r="P823" i="24" s="1"/>
  <c r="P824" i="24" s="1"/>
  <c r="P825" i="24" s="1"/>
  <c r="P826" i="24" s="1"/>
  <c r="P827" i="24" s="1"/>
  <c r="P828" i="24" s="1"/>
  <c r="P829" i="24" s="1"/>
  <c r="P830" i="24" s="1"/>
  <c r="P831" i="24" s="1"/>
  <c r="P832" i="24" s="1"/>
  <c r="P833" i="24" s="1"/>
  <c r="P834" i="24" s="1"/>
  <c r="P835" i="24" s="1"/>
  <c r="P836" i="24" s="1"/>
  <c r="P837" i="24" s="1"/>
  <c r="P838" i="24" s="1"/>
  <c r="P839" i="24" s="1"/>
  <c r="P840" i="24" s="1"/>
  <c r="P841" i="24" s="1"/>
  <c r="P842" i="24" s="1"/>
  <c r="P843" i="24" s="1"/>
  <c r="P844" i="24" s="1"/>
  <c r="P845" i="24" s="1"/>
  <c r="P846" i="24" s="1"/>
  <c r="P847" i="24" s="1"/>
  <c r="P848" i="24" s="1"/>
  <c r="P849" i="24" s="1"/>
  <c r="P850" i="24" s="1"/>
  <c r="P851" i="24" s="1"/>
  <c r="P852" i="24" s="1"/>
  <c r="P853" i="24" s="1"/>
  <c r="P854" i="24" s="1"/>
  <c r="P855" i="24" s="1"/>
  <c r="P856" i="24" s="1"/>
  <c r="P857" i="24" s="1"/>
  <c r="P858" i="24" s="1"/>
  <c r="P859" i="24" s="1"/>
  <c r="P860" i="24" s="1"/>
  <c r="P861" i="24" s="1"/>
  <c r="P862" i="24" s="1"/>
  <c r="P863" i="24" s="1"/>
  <c r="P864" i="24" s="1"/>
  <c r="P865" i="24" s="1"/>
  <c r="P866" i="24" s="1"/>
  <c r="P867" i="24" s="1"/>
  <c r="P868" i="24" s="1"/>
  <c r="P869" i="24" s="1"/>
  <c r="P870" i="24" s="1"/>
  <c r="P871" i="24" s="1"/>
  <c r="P872" i="24" s="1"/>
  <c r="P873" i="24" s="1"/>
  <c r="P874" i="24" s="1"/>
  <c r="P875" i="24" s="1"/>
  <c r="P876" i="24" s="1"/>
  <c r="P877" i="24" s="1"/>
  <c r="P878" i="24" s="1"/>
  <c r="P879" i="24" s="1"/>
  <c r="P880" i="24" s="1"/>
  <c r="P881" i="24" s="1"/>
  <c r="P882" i="24" s="1"/>
  <c r="P883" i="24" s="1"/>
  <c r="P884" i="24" s="1"/>
  <c r="P885" i="24" s="1"/>
  <c r="P886" i="24" s="1"/>
  <c r="P887" i="24" s="1"/>
  <c r="P888" i="24" s="1"/>
  <c r="P889" i="24" s="1"/>
  <c r="P890" i="24" s="1"/>
  <c r="P891" i="24" s="1"/>
  <c r="P892" i="24" s="1"/>
  <c r="P893" i="24" s="1"/>
  <c r="P894" i="24" s="1"/>
  <c r="P895" i="24" s="1"/>
  <c r="P896" i="24" s="1"/>
  <c r="P897" i="24" s="1"/>
  <c r="P898" i="24" s="1"/>
  <c r="P899" i="24" s="1"/>
  <c r="P900" i="24" s="1"/>
  <c r="P901" i="24" s="1"/>
  <c r="P902" i="24" s="1"/>
  <c r="P903" i="24" s="1"/>
  <c r="P904" i="24" s="1"/>
  <c r="P905" i="24" s="1"/>
  <c r="P906" i="24" s="1"/>
  <c r="P907" i="24" s="1"/>
  <c r="P908" i="24" s="1"/>
  <c r="P909" i="24" s="1"/>
  <c r="P910" i="24" s="1"/>
  <c r="P911" i="24" s="1"/>
  <c r="P912" i="24" s="1"/>
  <c r="P913" i="24" s="1"/>
  <c r="P914" i="24" s="1"/>
  <c r="P915" i="24" s="1"/>
  <c r="P916" i="24" s="1"/>
  <c r="P917" i="24" s="1"/>
  <c r="G918" i="24" l="1"/>
  <c r="E918" i="24"/>
  <c r="G2" i="6"/>
  <c r="I2" i="6" s="1"/>
  <c r="H2" i="6" s="1"/>
  <c r="F2" i="6"/>
  <c r="F7" i="24"/>
  <c r="M10" i="24"/>
  <c r="M11" i="24" s="1"/>
  <c r="M12" i="24" s="1"/>
  <c r="M13" i="24" s="1"/>
  <c r="M14" i="24" s="1"/>
  <c r="M15" i="24" s="1"/>
  <c r="M16" i="24" s="1"/>
  <c r="M17" i="24" s="1"/>
  <c r="M18" i="24" s="1"/>
  <c r="M19" i="24" s="1"/>
  <c r="M20" i="24" s="1"/>
  <c r="M21" i="24" s="1"/>
  <c r="M22" i="24" s="1"/>
  <c r="M23" i="24" s="1"/>
  <c r="M24" i="24" s="1"/>
  <c r="M25" i="24" s="1"/>
  <c r="M26" i="24" s="1"/>
  <c r="M27" i="24" s="1"/>
  <c r="M28" i="24" s="1"/>
  <c r="M29" i="24" s="1"/>
  <c r="M30" i="24" s="1"/>
  <c r="M31" i="24" s="1"/>
  <c r="M32" i="24" s="1"/>
  <c r="M33" i="24" s="1"/>
  <c r="M34" i="24" s="1"/>
  <c r="M35" i="24" s="1"/>
  <c r="M36" i="24" s="1"/>
  <c r="M37" i="24" s="1"/>
  <c r="M38" i="24" s="1"/>
  <c r="M39" i="24" s="1"/>
  <c r="M40" i="24" s="1"/>
  <c r="M41" i="24" s="1"/>
  <c r="M42" i="24" s="1"/>
  <c r="M43" i="24" s="1"/>
  <c r="M44" i="24" s="1"/>
  <c r="M45" i="24" s="1"/>
  <c r="M46" i="24" s="1"/>
  <c r="M47" i="24" s="1"/>
  <c r="M48" i="24" s="1"/>
  <c r="M49" i="24" s="1"/>
  <c r="M50" i="24" s="1"/>
  <c r="M51" i="24" s="1"/>
  <c r="M52" i="24" s="1"/>
  <c r="M53" i="24" s="1"/>
  <c r="M54" i="24" s="1"/>
  <c r="M55" i="24" s="1"/>
  <c r="M56" i="24" s="1"/>
  <c r="M57" i="24" s="1"/>
  <c r="M58" i="24" s="1"/>
  <c r="M59" i="24" s="1"/>
  <c r="M60" i="24" s="1"/>
  <c r="M61" i="24" s="1"/>
  <c r="M62" i="24" s="1"/>
  <c r="M63" i="24" s="1"/>
  <c r="M64" i="24" s="1"/>
  <c r="M65" i="24" s="1"/>
  <c r="M66" i="24" s="1"/>
  <c r="M67" i="24" s="1"/>
  <c r="M68" i="24" s="1"/>
  <c r="M69" i="24" s="1"/>
  <c r="M70" i="24" s="1"/>
  <c r="M71" i="24" s="1"/>
  <c r="M72" i="24" s="1"/>
  <c r="M73" i="24" s="1"/>
  <c r="M74" i="24" s="1"/>
  <c r="M75" i="24" s="1"/>
  <c r="M76" i="24" s="1"/>
  <c r="M77" i="24" s="1"/>
  <c r="M78" i="24" s="1"/>
  <c r="M79" i="24" s="1"/>
  <c r="M80" i="24" s="1"/>
  <c r="M81" i="24" s="1"/>
  <c r="M82" i="24" s="1"/>
  <c r="M83" i="24" s="1"/>
  <c r="M84" i="24" s="1"/>
  <c r="M85" i="24" s="1"/>
  <c r="M86" i="24" s="1"/>
  <c r="M87" i="24" s="1"/>
  <c r="M88" i="24" s="1"/>
  <c r="M89" i="24" s="1"/>
  <c r="M90" i="24" s="1"/>
  <c r="M91" i="24" s="1"/>
  <c r="M92" i="24" s="1"/>
  <c r="M93" i="24" s="1"/>
  <c r="M94" i="24" s="1"/>
  <c r="M95" i="24" s="1"/>
  <c r="M96" i="24" s="1"/>
  <c r="M97" i="24" s="1"/>
  <c r="M98" i="24" s="1"/>
  <c r="M99" i="24" s="1"/>
  <c r="M100" i="24" s="1"/>
  <c r="M101" i="24" s="1"/>
  <c r="M102" i="24" s="1"/>
  <c r="M103" i="24" s="1"/>
  <c r="M104" i="24" s="1"/>
  <c r="M105" i="24" s="1"/>
  <c r="M106" i="24" s="1"/>
  <c r="M107" i="24" s="1"/>
  <c r="M108" i="24" s="1"/>
  <c r="M109" i="24" s="1"/>
  <c r="M110" i="24" s="1"/>
  <c r="M111" i="24" s="1"/>
  <c r="M112" i="24" s="1"/>
  <c r="M113" i="24" s="1"/>
  <c r="M114" i="24" s="1"/>
  <c r="M115" i="24" s="1"/>
  <c r="M116" i="24" s="1"/>
  <c r="M117" i="24" s="1"/>
  <c r="M118" i="24" s="1"/>
  <c r="M119" i="24" s="1"/>
  <c r="M120" i="24" s="1"/>
  <c r="M121" i="24" s="1"/>
  <c r="M122" i="24" s="1"/>
  <c r="M123" i="24" s="1"/>
  <c r="M124" i="24" s="1"/>
  <c r="M125" i="24" s="1"/>
  <c r="M126" i="24" s="1"/>
  <c r="M127" i="24" s="1"/>
  <c r="M128" i="24" s="1"/>
  <c r="M129" i="24" s="1"/>
  <c r="M130" i="24" s="1"/>
  <c r="M131" i="24" s="1"/>
  <c r="M132" i="24" s="1"/>
  <c r="M133" i="24" s="1"/>
  <c r="M134" i="24" s="1"/>
  <c r="M135" i="24" s="1"/>
  <c r="M136" i="24" s="1"/>
  <c r="M137" i="24" s="1"/>
  <c r="M138" i="24" s="1"/>
  <c r="M139" i="24" s="1"/>
  <c r="M140" i="24" s="1"/>
  <c r="M141" i="24" s="1"/>
  <c r="M142" i="24" s="1"/>
  <c r="M143" i="24" s="1"/>
  <c r="M144" i="24" s="1"/>
  <c r="M145" i="24" s="1"/>
  <c r="M146" i="24" s="1"/>
  <c r="M147" i="24" s="1"/>
  <c r="M148" i="24" s="1"/>
  <c r="M149" i="24" s="1"/>
  <c r="M150" i="24" s="1"/>
  <c r="M151" i="24" s="1"/>
  <c r="M152" i="24" s="1"/>
  <c r="M153" i="24" s="1"/>
  <c r="M154" i="24" s="1"/>
  <c r="M155" i="24" s="1"/>
  <c r="M156" i="24" s="1"/>
  <c r="M157" i="24" s="1"/>
  <c r="M158" i="24" s="1"/>
  <c r="M159" i="24" s="1"/>
  <c r="M160" i="24" s="1"/>
  <c r="M161" i="24" s="1"/>
  <c r="M162" i="24" s="1"/>
  <c r="M163" i="24" s="1"/>
  <c r="M164" i="24" s="1"/>
  <c r="M165" i="24" s="1"/>
  <c r="M166" i="24" s="1"/>
  <c r="M167" i="24" s="1"/>
  <c r="M168" i="24" s="1"/>
  <c r="M169" i="24" s="1"/>
  <c r="M170" i="24" s="1"/>
  <c r="M171" i="24" s="1"/>
  <c r="M172" i="24" s="1"/>
  <c r="M173" i="24" s="1"/>
  <c r="M174" i="24" s="1"/>
  <c r="M175" i="24" s="1"/>
  <c r="M176" i="24" s="1"/>
  <c r="M177" i="24" s="1"/>
  <c r="M178" i="24" s="1"/>
  <c r="M179" i="24" s="1"/>
  <c r="M180" i="24" s="1"/>
  <c r="M181" i="24" s="1"/>
  <c r="M182" i="24" s="1"/>
  <c r="M183" i="24" s="1"/>
  <c r="M184" i="24" s="1"/>
  <c r="M185" i="24" s="1"/>
  <c r="M186" i="24" s="1"/>
  <c r="M187" i="24" s="1"/>
  <c r="M188" i="24" s="1"/>
  <c r="M189" i="24" s="1"/>
  <c r="M190" i="24" s="1"/>
  <c r="M191" i="24" s="1"/>
  <c r="M192" i="24" s="1"/>
  <c r="M193" i="24" s="1"/>
  <c r="M194" i="24" s="1"/>
  <c r="M195" i="24" s="1"/>
  <c r="M196" i="24" s="1"/>
  <c r="M197" i="24" s="1"/>
  <c r="M198" i="24" s="1"/>
  <c r="M199" i="24" s="1"/>
  <c r="M200" i="24" s="1"/>
  <c r="M201" i="24" s="1"/>
  <c r="M202" i="24" s="1"/>
  <c r="M203" i="24" s="1"/>
  <c r="M204" i="24" s="1"/>
  <c r="M205" i="24" s="1"/>
  <c r="M206" i="24" s="1"/>
  <c r="M207" i="24" s="1"/>
  <c r="M208" i="24" s="1"/>
  <c r="M209" i="24" s="1"/>
  <c r="M210" i="24" s="1"/>
  <c r="M211" i="24" s="1"/>
  <c r="M212" i="24" s="1"/>
  <c r="M213" i="24" s="1"/>
  <c r="M214" i="24" s="1"/>
  <c r="M215" i="24" s="1"/>
  <c r="M216" i="24" s="1"/>
  <c r="M217" i="24" s="1"/>
  <c r="M218" i="24" s="1"/>
  <c r="M219" i="24" s="1"/>
  <c r="M220" i="24" s="1"/>
  <c r="M221" i="24" s="1"/>
  <c r="M222" i="24" s="1"/>
  <c r="M223" i="24" s="1"/>
  <c r="M224" i="24" s="1"/>
  <c r="M225" i="24" s="1"/>
  <c r="M226" i="24" s="1"/>
  <c r="M227" i="24" s="1"/>
  <c r="M228" i="24" s="1"/>
  <c r="M229" i="24" s="1"/>
  <c r="M230" i="24" s="1"/>
  <c r="M231" i="24" s="1"/>
  <c r="M232" i="24" s="1"/>
  <c r="M233" i="24" s="1"/>
  <c r="M234" i="24" s="1"/>
  <c r="M235" i="24" s="1"/>
  <c r="M236" i="24" s="1"/>
  <c r="M237" i="24" s="1"/>
  <c r="M238" i="24" s="1"/>
  <c r="M239" i="24" s="1"/>
  <c r="M240" i="24" s="1"/>
  <c r="M241" i="24" s="1"/>
  <c r="M242" i="24" s="1"/>
  <c r="M243" i="24" s="1"/>
  <c r="M244" i="24" s="1"/>
  <c r="M245" i="24" s="1"/>
  <c r="M246" i="24" s="1"/>
  <c r="M247" i="24" s="1"/>
  <c r="M248" i="24" s="1"/>
  <c r="M249" i="24" s="1"/>
  <c r="M250" i="24" s="1"/>
  <c r="M251" i="24" s="1"/>
  <c r="M252" i="24" s="1"/>
  <c r="M253" i="24" s="1"/>
  <c r="M254" i="24" s="1"/>
  <c r="M255" i="24" s="1"/>
  <c r="M256" i="24" s="1"/>
  <c r="M257" i="24" s="1"/>
  <c r="M258" i="24" s="1"/>
  <c r="M259" i="24" s="1"/>
  <c r="M260" i="24" s="1"/>
  <c r="M261" i="24" s="1"/>
  <c r="M262" i="24" s="1"/>
  <c r="M263" i="24" s="1"/>
  <c r="M264" i="24" s="1"/>
  <c r="M265" i="24" s="1"/>
  <c r="M266" i="24" s="1"/>
  <c r="M267" i="24" s="1"/>
  <c r="M268" i="24" s="1"/>
  <c r="M269" i="24" s="1"/>
  <c r="M270" i="24" s="1"/>
  <c r="M271" i="24" s="1"/>
  <c r="M272" i="24" s="1"/>
  <c r="M273" i="24" s="1"/>
  <c r="M274" i="24" s="1"/>
  <c r="M275" i="24" s="1"/>
  <c r="M276" i="24" s="1"/>
  <c r="M277" i="24" s="1"/>
  <c r="M278" i="24" s="1"/>
  <c r="M279" i="24" s="1"/>
  <c r="M280" i="24" s="1"/>
  <c r="M281" i="24" s="1"/>
  <c r="M282" i="24" s="1"/>
  <c r="M283" i="24" s="1"/>
  <c r="M284" i="24" s="1"/>
  <c r="M285" i="24" s="1"/>
  <c r="M286" i="24" s="1"/>
  <c r="M287" i="24" s="1"/>
  <c r="M288" i="24" s="1"/>
  <c r="M289" i="24" s="1"/>
  <c r="M290" i="24" s="1"/>
  <c r="M291" i="24" s="1"/>
  <c r="M292" i="24" s="1"/>
  <c r="M293" i="24" s="1"/>
  <c r="M294" i="24" s="1"/>
  <c r="M295" i="24" s="1"/>
  <c r="M296" i="24" s="1"/>
  <c r="M297" i="24" s="1"/>
  <c r="M298" i="24" s="1"/>
  <c r="M299" i="24" s="1"/>
  <c r="M300" i="24" s="1"/>
  <c r="M301" i="24" s="1"/>
  <c r="M302" i="24" s="1"/>
  <c r="M303" i="24" s="1"/>
  <c r="M304" i="24" s="1"/>
  <c r="M305" i="24" s="1"/>
  <c r="M306" i="24" s="1"/>
  <c r="M307" i="24" s="1"/>
  <c r="M308" i="24" s="1"/>
  <c r="M309" i="24" s="1"/>
  <c r="M310" i="24" s="1"/>
  <c r="M311" i="24" s="1"/>
  <c r="M312" i="24" s="1"/>
  <c r="M313" i="24" s="1"/>
  <c r="M314" i="24" s="1"/>
  <c r="M315" i="24" s="1"/>
  <c r="M316" i="24" s="1"/>
  <c r="M317" i="24" s="1"/>
  <c r="M318" i="24" s="1"/>
  <c r="M319" i="24" s="1"/>
  <c r="M320" i="24" s="1"/>
  <c r="M321" i="24" s="1"/>
  <c r="M322" i="24" s="1"/>
  <c r="M323" i="24" s="1"/>
  <c r="M324" i="24" s="1"/>
  <c r="M325" i="24" s="1"/>
  <c r="M326" i="24" s="1"/>
  <c r="M327" i="24" s="1"/>
  <c r="M328" i="24" s="1"/>
  <c r="M329" i="24" s="1"/>
  <c r="M330" i="24" s="1"/>
  <c r="M331" i="24" s="1"/>
  <c r="M332" i="24" s="1"/>
  <c r="M333" i="24" s="1"/>
  <c r="M334" i="24" s="1"/>
  <c r="M335" i="24" s="1"/>
  <c r="M336" i="24" s="1"/>
  <c r="M337" i="24" s="1"/>
  <c r="M338" i="24" s="1"/>
  <c r="M339" i="24" s="1"/>
  <c r="M340" i="24" s="1"/>
  <c r="M341" i="24" s="1"/>
  <c r="M342" i="24" s="1"/>
  <c r="M343" i="24" s="1"/>
  <c r="M344" i="24" s="1"/>
  <c r="M345" i="24" s="1"/>
  <c r="M346" i="24" s="1"/>
  <c r="M347" i="24" s="1"/>
  <c r="M348" i="24" s="1"/>
  <c r="M349" i="24" s="1"/>
  <c r="M350" i="24" s="1"/>
  <c r="M351" i="24" s="1"/>
  <c r="M352" i="24" s="1"/>
  <c r="M353" i="24" s="1"/>
  <c r="M354" i="24" s="1"/>
  <c r="M355" i="24" s="1"/>
  <c r="M356" i="24" s="1"/>
  <c r="M357" i="24" s="1"/>
  <c r="M358" i="24" s="1"/>
  <c r="M359" i="24" s="1"/>
  <c r="M360" i="24" s="1"/>
  <c r="M361" i="24" s="1"/>
  <c r="M362" i="24" s="1"/>
  <c r="M363" i="24" s="1"/>
  <c r="M364" i="24" s="1"/>
  <c r="M365" i="24" s="1"/>
  <c r="M366" i="24" s="1"/>
  <c r="M367" i="24" s="1"/>
  <c r="M368" i="24" s="1"/>
  <c r="M369" i="24" s="1"/>
  <c r="M370" i="24" s="1"/>
  <c r="M371" i="24" s="1"/>
  <c r="M372" i="24" s="1"/>
  <c r="M373" i="24" s="1"/>
  <c r="M374" i="24" s="1"/>
  <c r="M375" i="24" s="1"/>
  <c r="M376" i="24" s="1"/>
  <c r="M377" i="24" s="1"/>
  <c r="M378" i="24" s="1"/>
  <c r="M379" i="24" s="1"/>
  <c r="M380" i="24" s="1"/>
  <c r="M381" i="24" s="1"/>
  <c r="M382" i="24" s="1"/>
  <c r="M383" i="24" s="1"/>
  <c r="M384" i="24" s="1"/>
  <c r="M385" i="24" s="1"/>
  <c r="M386" i="24" s="1"/>
  <c r="M387" i="24" s="1"/>
  <c r="M388" i="24" s="1"/>
  <c r="M389" i="24" s="1"/>
  <c r="M390" i="24" s="1"/>
  <c r="M391" i="24" s="1"/>
  <c r="M392" i="24" s="1"/>
  <c r="M393" i="24" s="1"/>
  <c r="M394" i="24" s="1"/>
  <c r="M395" i="24" s="1"/>
  <c r="M396" i="24" s="1"/>
  <c r="M397" i="24" s="1"/>
  <c r="M398" i="24" s="1"/>
  <c r="M399" i="24" s="1"/>
  <c r="M400" i="24" s="1"/>
  <c r="M401" i="24" s="1"/>
  <c r="M402" i="24" s="1"/>
  <c r="M403" i="24" s="1"/>
  <c r="M404" i="24" s="1"/>
  <c r="M405" i="24" s="1"/>
  <c r="M406" i="24" s="1"/>
  <c r="M407" i="24" s="1"/>
  <c r="M408" i="24" s="1"/>
  <c r="M409" i="24" s="1"/>
  <c r="M410" i="24" s="1"/>
  <c r="M411" i="24" s="1"/>
  <c r="M412" i="24" s="1"/>
  <c r="M413" i="24" s="1"/>
  <c r="M414" i="24" s="1"/>
  <c r="M415" i="24" s="1"/>
  <c r="M416" i="24" s="1"/>
  <c r="M417" i="24" s="1"/>
  <c r="M418" i="24" s="1"/>
  <c r="M419" i="24" s="1"/>
  <c r="M420" i="24" s="1"/>
  <c r="M421" i="24" s="1"/>
  <c r="M422" i="24" s="1"/>
  <c r="M423" i="24" s="1"/>
  <c r="M424" i="24" s="1"/>
  <c r="M425" i="24" s="1"/>
  <c r="M426" i="24" s="1"/>
  <c r="M427" i="24" s="1"/>
  <c r="M428" i="24" s="1"/>
  <c r="M429" i="24" s="1"/>
  <c r="M430" i="24" s="1"/>
  <c r="M431" i="24" s="1"/>
  <c r="M432" i="24" s="1"/>
  <c r="M433" i="24" s="1"/>
  <c r="M434" i="24" s="1"/>
  <c r="M435" i="24" s="1"/>
  <c r="M436" i="24" s="1"/>
  <c r="M437" i="24" s="1"/>
  <c r="M438" i="24" s="1"/>
  <c r="M439" i="24" s="1"/>
  <c r="M440" i="24" s="1"/>
  <c r="M441" i="24" s="1"/>
  <c r="M442" i="24" s="1"/>
  <c r="M443" i="24" s="1"/>
  <c r="M444" i="24" s="1"/>
  <c r="M445" i="24" s="1"/>
  <c r="M446" i="24" s="1"/>
  <c r="M447" i="24" s="1"/>
  <c r="M448" i="24" s="1"/>
  <c r="M449" i="24" s="1"/>
  <c r="M450" i="24" s="1"/>
  <c r="M451" i="24" s="1"/>
  <c r="M452" i="24" s="1"/>
  <c r="M453" i="24" s="1"/>
  <c r="M454" i="24" s="1"/>
  <c r="M455" i="24" s="1"/>
  <c r="M456" i="24" s="1"/>
  <c r="M457" i="24" s="1"/>
  <c r="M458" i="24" s="1"/>
  <c r="M459" i="24" s="1"/>
  <c r="M460" i="24" s="1"/>
  <c r="M461" i="24" s="1"/>
  <c r="M462" i="24" s="1"/>
  <c r="M463" i="24" s="1"/>
  <c r="M464" i="24" s="1"/>
  <c r="M465" i="24" s="1"/>
  <c r="M466" i="24" s="1"/>
  <c r="M467" i="24" s="1"/>
  <c r="M468" i="24" s="1"/>
  <c r="M469" i="24" s="1"/>
  <c r="M470" i="24" s="1"/>
  <c r="M471" i="24" s="1"/>
  <c r="M472" i="24" s="1"/>
  <c r="M473" i="24" s="1"/>
  <c r="M474" i="24" s="1"/>
  <c r="M475" i="24" s="1"/>
  <c r="M476" i="24" s="1"/>
  <c r="M477" i="24" s="1"/>
  <c r="M478" i="24" s="1"/>
  <c r="M479" i="24" s="1"/>
  <c r="M480" i="24" s="1"/>
  <c r="M481" i="24" s="1"/>
  <c r="M482" i="24" s="1"/>
  <c r="M483" i="24" s="1"/>
  <c r="M484" i="24" s="1"/>
  <c r="M485" i="24" s="1"/>
  <c r="M486" i="24" s="1"/>
  <c r="M487" i="24" s="1"/>
  <c r="M488" i="24" s="1"/>
  <c r="M489" i="24" s="1"/>
  <c r="M490" i="24" s="1"/>
  <c r="M491" i="24" s="1"/>
  <c r="M492" i="24" s="1"/>
  <c r="M493" i="24" s="1"/>
  <c r="M494" i="24" s="1"/>
  <c r="M495" i="24" s="1"/>
  <c r="M496" i="24" s="1"/>
  <c r="M497" i="24" s="1"/>
  <c r="M498" i="24" s="1"/>
  <c r="M499" i="24" s="1"/>
  <c r="M500" i="24" s="1"/>
  <c r="M501" i="24" s="1"/>
  <c r="M502" i="24" s="1"/>
  <c r="M503" i="24" s="1"/>
  <c r="M504" i="24" s="1"/>
  <c r="M505" i="24" s="1"/>
  <c r="M506" i="24" s="1"/>
  <c r="M507" i="24" s="1"/>
  <c r="M508" i="24" s="1"/>
  <c r="M509" i="24" s="1"/>
  <c r="M510" i="24" s="1"/>
  <c r="M511" i="24" s="1"/>
  <c r="M512" i="24" s="1"/>
  <c r="M513" i="24" s="1"/>
  <c r="M514" i="24" s="1"/>
  <c r="M515" i="24" s="1"/>
  <c r="M516" i="24" s="1"/>
  <c r="M517" i="24" s="1"/>
  <c r="M518" i="24" s="1"/>
  <c r="M519" i="24" s="1"/>
  <c r="M520" i="24" s="1"/>
  <c r="M521" i="24" s="1"/>
  <c r="M522" i="24" s="1"/>
  <c r="M523" i="24" s="1"/>
  <c r="M524" i="24" s="1"/>
  <c r="M525" i="24" s="1"/>
  <c r="M526" i="24" s="1"/>
  <c r="M527" i="24" s="1"/>
  <c r="M528" i="24" s="1"/>
  <c r="M529" i="24" s="1"/>
  <c r="M530" i="24" s="1"/>
  <c r="M531" i="24" s="1"/>
  <c r="M532" i="24" s="1"/>
  <c r="M533" i="24" s="1"/>
  <c r="M534" i="24" s="1"/>
  <c r="M535" i="24" s="1"/>
  <c r="M536" i="24" s="1"/>
  <c r="M537" i="24" s="1"/>
  <c r="M538" i="24" s="1"/>
  <c r="M539" i="24" s="1"/>
  <c r="M540" i="24" s="1"/>
  <c r="M541" i="24" s="1"/>
  <c r="M542" i="24" s="1"/>
  <c r="M543" i="24" s="1"/>
  <c r="M544" i="24" s="1"/>
  <c r="M545" i="24" s="1"/>
  <c r="M546" i="24" s="1"/>
  <c r="M547" i="24" s="1"/>
  <c r="M548" i="24" s="1"/>
  <c r="M549" i="24" s="1"/>
  <c r="M550" i="24" s="1"/>
  <c r="M551" i="24" s="1"/>
  <c r="M552" i="24" s="1"/>
  <c r="M553" i="24" s="1"/>
  <c r="M554" i="24" s="1"/>
  <c r="M555" i="24" s="1"/>
  <c r="M556" i="24" s="1"/>
  <c r="M557" i="24" s="1"/>
  <c r="M558" i="24" s="1"/>
  <c r="M559" i="24" s="1"/>
  <c r="M560" i="24" s="1"/>
  <c r="M561" i="24" s="1"/>
  <c r="M562" i="24" s="1"/>
  <c r="M563" i="24" s="1"/>
  <c r="M564" i="24" s="1"/>
  <c r="M565" i="24" s="1"/>
  <c r="M566" i="24" s="1"/>
  <c r="M567" i="24" s="1"/>
  <c r="M568" i="24" s="1"/>
  <c r="M569" i="24" s="1"/>
  <c r="M570" i="24" s="1"/>
  <c r="M571" i="24" s="1"/>
  <c r="M572" i="24" s="1"/>
  <c r="M573" i="24" s="1"/>
  <c r="M574" i="24" s="1"/>
  <c r="M575" i="24" s="1"/>
  <c r="M576" i="24" s="1"/>
  <c r="M577" i="24" s="1"/>
  <c r="M578" i="24" s="1"/>
  <c r="M579" i="24" s="1"/>
  <c r="M580" i="24" s="1"/>
  <c r="M581" i="24" s="1"/>
  <c r="M582" i="24" s="1"/>
  <c r="M583" i="24" s="1"/>
  <c r="M584" i="24" s="1"/>
  <c r="M585" i="24" s="1"/>
  <c r="M586" i="24" s="1"/>
  <c r="M587" i="24" s="1"/>
  <c r="M588" i="24" s="1"/>
  <c r="M589" i="24" s="1"/>
  <c r="M590" i="24" s="1"/>
  <c r="M591" i="24" s="1"/>
  <c r="M592" i="24" s="1"/>
  <c r="M593" i="24" s="1"/>
  <c r="M594" i="24" s="1"/>
  <c r="M595" i="24" s="1"/>
  <c r="M596" i="24" s="1"/>
  <c r="M597" i="24" s="1"/>
  <c r="M598" i="24" s="1"/>
  <c r="M599" i="24" s="1"/>
  <c r="M600" i="24" s="1"/>
  <c r="M601" i="24" s="1"/>
  <c r="M602" i="24" s="1"/>
  <c r="M603" i="24" s="1"/>
  <c r="M604" i="24" s="1"/>
  <c r="M605" i="24" s="1"/>
  <c r="M606" i="24" s="1"/>
  <c r="M607" i="24" s="1"/>
  <c r="M608" i="24" s="1"/>
  <c r="M609" i="24" s="1"/>
  <c r="M610" i="24" s="1"/>
  <c r="M611" i="24" s="1"/>
  <c r="M612" i="24" s="1"/>
  <c r="M613" i="24" s="1"/>
  <c r="M614" i="24" s="1"/>
  <c r="M615" i="24" s="1"/>
  <c r="M616" i="24" s="1"/>
  <c r="M617" i="24" s="1"/>
  <c r="M618" i="24" s="1"/>
  <c r="M619" i="24" s="1"/>
  <c r="M620" i="24" s="1"/>
  <c r="M621" i="24" s="1"/>
  <c r="M622" i="24" s="1"/>
  <c r="M623" i="24" s="1"/>
  <c r="M624" i="24" s="1"/>
  <c r="M625" i="24" s="1"/>
  <c r="M626" i="24" s="1"/>
  <c r="M627" i="24" s="1"/>
  <c r="M628" i="24" s="1"/>
  <c r="M629" i="24" s="1"/>
  <c r="M630" i="24" s="1"/>
  <c r="M631" i="24" s="1"/>
  <c r="M632" i="24" s="1"/>
  <c r="M633" i="24" s="1"/>
  <c r="M634" i="24" s="1"/>
  <c r="M635" i="24" s="1"/>
  <c r="M636" i="24" s="1"/>
  <c r="M637" i="24" s="1"/>
  <c r="M638" i="24" s="1"/>
  <c r="M639" i="24" s="1"/>
  <c r="M640" i="24" s="1"/>
  <c r="M641" i="24" s="1"/>
  <c r="M642" i="24" s="1"/>
  <c r="M643" i="24" s="1"/>
  <c r="M644" i="24" s="1"/>
  <c r="M645" i="24" s="1"/>
  <c r="M646" i="24" s="1"/>
  <c r="M647" i="24" s="1"/>
  <c r="M648" i="24" s="1"/>
  <c r="M649" i="24" s="1"/>
  <c r="M650" i="24" s="1"/>
  <c r="M651" i="24" s="1"/>
  <c r="M652" i="24" s="1"/>
  <c r="M653" i="24" s="1"/>
  <c r="M654" i="24" s="1"/>
  <c r="M655" i="24" s="1"/>
  <c r="M656" i="24" s="1"/>
  <c r="M657" i="24" s="1"/>
  <c r="M658" i="24" s="1"/>
  <c r="M659" i="24" s="1"/>
  <c r="M660" i="24" s="1"/>
  <c r="M661" i="24" s="1"/>
  <c r="M662" i="24" s="1"/>
  <c r="M663" i="24" s="1"/>
  <c r="M664" i="24" s="1"/>
  <c r="M665" i="24" s="1"/>
  <c r="M666" i="24" s="1"/>
  <c r="M667" i="24" s="1"/>
  <c r="M668" i="24" s="1"/>
  <c r="M669" i="24" s="1"/>
  <c r="M670" i="24" s="1"/>
  <c r="M671" i="24" s="1"/>
  <c r="M672" i="24" s="1"/>
  <c r="M673" i="24" s="1"/>
  <c r="M674" i="24" s="1"/>
  <c r="M675" i="24" s="1"/>
  <c r="M676" i="24" s="1"/>
  <c r="M677" i="24" s="1"/>
  <c r="M678" i="24" s="1"/>
  <c r="M679" i="24" s="1"/>
  <c r="M680" i="24" s="1"/>
  <c r="M681" i="24" s="1"/>
  <c r="M682" i="24" s="1"/>
  <c r="M683" i="24" s="1"/>
  <c r="M684" i="24" s="1"/>
  <c r="M685" i="24" s="1"/>
  <c r="M686" i="24" s="1"/>
  <c r="M687" i="24" s="1"/>
  <c r="M688" i="24" s="1"/>
  <c r="M689" i="24" s="1"/>
  <c r="M690" i="24" s="1"/>
  <c r="M691" i="24" s="1"/>
  <c r="M692" i="24" s="1"/>
  <c r="M693" i="24" s="1"/>
  <c r="M694" i="24" s="1"/>
  <c r="M695" i="24" s="1"/>
  <c r="M696" i="24" s="1"/>
  <c r="M697" i="24" s="1"/>
  <c r="M698" i="24" s="1"/>
  <c r="M699" i="24" s="1"/>
  <c r="M700" i="24" s="1"/>
  <c r="M701" i="24" s="1"/>
  <c r="M702" i="24" s="1"/>
  <c r="M703" i="24" s="1"/>
  <c r="M704" i="24" s="1"/>
  <c r="M705" i="24" s="1"/>
  <c r="M706" i="24" s="1"/>
  <c r="M707" i="24" s="1"/>
  <c r="M708" i="24" s="1"/>
  <c r="M709" i="24" s="1"/>
  <c r="M710" i="24" s="1"/>
  <c r="M711" i="24" s="1"/>
  <c r="M712" i="24" s="1"/>
  <c r="M713" i="24" s="1"/>
  <c r="M714" i="24" s="1"/>
  <c r="M715" i="24" s="1"/>
  <c r="M716" i="24" s="1"/>
  <c r="M717" i="24" s="1"/>
  <c r="M718" i="24" s="1"/>
  <c r="M719" i="24" s="1"/>
  <c r="M720" i="24" s="1"/>
  <c r="M721" i="24" s="1"/>
  <c r="M722" i="24" s="1"/>
  <c r="M723" i="24" s="1"/>
  <c r="M724" i="24" s="1"/>
  <c r="M725" i="24" s="1"/>
  <c r="M726" i="24" s="1"/>
  <c r="M727" i="24" s="1"/>
  <c r="M728" i="24" s="1"/>
  <c r="M729" i="24" s="1"/>
  <c r="M730" i="24" s="1"/>
  <c r="M731" i="24" s="1"/>
  <c r="M732" i="24" s="1"/>
  <c r="M733" i="24" s="1"/>
  <c r="M734" i="24" s="1"/>
  <c r="M735" i="24" s="1"/>
  <c r="M736" i="24" s="1"/>
  <c r="M737" i="24" s="1"/>
  <c r="M738" i="24" s="1"/>
  <c r="M739" i="24" s="1"/>
  <c r="M740" i="24" s="1"/>
  <c r="M741" i="24" s="1"/>
  <c r="M742" i="24" s="1"/>
  <c r="M743" i="24" s="1"/>
  <c r="M744" i="24" s="1"/>
  <c r="M745" i="24" s="1"/>
  <c r="M746" i="24" s="1"/>
  <c r="M747" i="24" s="1"/>
  <c r="M748" i="24" s="1"/>
  <c r="M749" i="24" s="1"/>
  <c r="M750" i="24" s="1"/>
  <c r="M751" i="24" s="1"/>
  <c r="M752" i="24" s="1"/>
  <c r="M753" i="24" s="1"/>
  <c r="M754" i="24" s="1"/>
  <c r="M755" i="24" s="1"/>
  <c r="M756" i="24" s="1"/>
  <c r="M757" i="24" s="1"/>
  <c r="M758" i="24" s="1"/>
  <c r="M759" i="24" s="1"/>
  <c r="M760" i="24" s="1"/>
  <c r="M761" i="24" s="1"/>
  <c r="M762" i="24" s="1"/>
  <c r="M763" i="24" s="1"/>
  <c r="M764" i="24" s="1"/>
  <c r="M765" i="24" s="1"/>
  <c r="M766" i="24" s="1"/>
  <c r="M767" i="24" s="1"/>
  <c r="M768" i="24" s="1"/>
  <c r="M769" i="24" s="1"/>
  <c r="M770" i="24" s="1"/>
  <c r="M771" i="24" s="1"/>
  <c r="M772" i="24" s="1"/>
  <c r="M773" i="24" s="1"/>
  <c r="M774" i="24" s="1"/>
  <c r="M775" i="24" s="1"/>
  <c r="M776" i="24" s="1"/>
  <c r="M777" i="24" s="1"/>
  <c r="M778" i="24" s="1"/>
  <c r="M779" i="24" s="1"/>
  <c r="M780" i="24" s="1"/>
  <c r="M781" i="24" s="1"/>
  <c r="M782" i="24" s="1"/>
  <c r="M783" i="24" s="1"/>
  <c r="M784" i="24" s="1"/>
  <c r="M785" i="24" s="1"/>
  <c r="M786" i="24" s="1"/>
  <c r="M787" i="24" s="1"/>
  <c r="M788" i="24" s="1"/>
  <c r="M789" i="24" s="1"/>
  <c r="M790" i="24" s="1"/>
  <c r="M791" i="24" s="1"/>
  <c r="M792" i="24" s="1"/>
  <c r="M793" i="24" s="1"/>
  <c r="M794" i="24" s="1"/>
  <c r="M795" i="24" s="1"/>
  <c r="M796" i="24" s="1"/>
  <c r="M797" i="24" s="1"/>
  <c r="M798" i="24" s="1"/>
  <c r="M799" i="24" s="1"/>
  <c r="M800" i="24" s="1"/>
  <c r="M801" i="24" s="1"/>
  <c r="M802" i="24" s="1"/>
  <c r="M803" i="24" s="1"/>
  <c r="M804" i="24" s="1"/>
  <c r="M805" i="24" s="1"/>
  <c r="M806" i="24" s="1"/>
  <c r="M807" i="24" s="1"/>
  <c r="M808" i="24" s="1"/>
  <c r="M809" i="24" s="1"/>
  <c r="M810" i="24" s="1"/>
  <c r="M811" i="24" s="1"/>
  <c r="M812" i="24" s="1"/>
  <c r="M813" i="24" s="1"/>
  <c r="M814" i="24" s="1"/>
  <c r="M815" i="24" s="1"/>
  <c r="M816" i="24" s="1"/>
  <c r="M817" i="24" s="1"/>
  <c r="M818" i="24" s="1"/>
  <c r="M819" i="24" s="1"/>
  <c r="M820" i="24" s="1"/>
  <c r="M821" i="24" s="1"/>
  <c r="M822" i="24" s="1"/>
  <c r="M823" i="24" s="1"/>
  <c r="M824" i="24" s="1"/>
  <c r="M825" i="24" s="1"/>
  <c r="M826" i="24" s="1"/>
  <c r="M827" i="24" s="1"/>
  <c r="M828" i="24" s="1"/>
  <c r="M829" i="24" s="1"/>
  <c r="M830" i="24" s="1"/>
  <c r="M831" i="24" s="1"/>
  <c r="M832" i="24" s="1"/>
  <c r="M833" i="24" s="1"/>
  <c r="M834" i="24" s="1"/>
  <c r="M835" i="24" s="1"/>
  <c r="M836" i="24" s="1"/>
  <c r="M837" i="24" s="1"/>
  <c r="M838" i="24" s="1"/>
  <c r="M839" i="24" s="1"/>
  <c r="M840" i="24" s="1"/>
  <c r="M841" i="24" s="1"/>
  <c r="M842" i="24" s="1"/>
  <c r="M843" i="24" s="1"/>
  <c r="M844" i="24" s="1"/>
  <c r="M845" i="24" s="1"/>
  <c r="M846" i="24" s="1"/>
  <c r="M847" i="24" s="1"/>
  <c r="M848" i="24" s="1"/>
  <c r="M849" i="24" s="1"/>
  <c r="M850" i="24" s="1"/>
  <c r="M851" i="24" s="1"/>
  <c r="M852" i="24" s="1"/>
  <c r="M853" i="24" s="1"/>
  <c r="M854" i="24" s="1"/>
  <c r="M855" i="24" s="1"/>
  <c r="M856" i="24" s="1"/>
  <c r="M857" i="24" s="1"/>
  <c r="M858" i="24" s="1"/>
  <c r="M859" i="24" s="1"/>
  <c r="M860" i="24" s="1"/>
  <c r="M861" i="24" s="1"/>
  <c r="M862" i="24" s="1"/>
  <c r="M863" i="24" s="1"/>
  <c r="M864" i="24" s="1"/>
  <c r="M865" i="24" s="1"/>
  <c r="M866" i="24" s="1"/>
  <c r="M867" i="24" s="1"/>
  <c r="M868" i="24" s="1"/>
  <c r="M869" i="24" s="1"/>
  <c r="M870" i="24" s="1"/>
  <c r="M871" i="24" s="1"/>
  <c r="M872" i="24" s="1"/>
  <c r="M873" i="24" s="1"/>
  <c r="M874" i="24" s="1"/>
  <c r="M875" i="24" s="1"/>
  <c r="M876" i="24" s="1"/>
  <c r="M877" i="24" s="1"/>
  <c r="M878" i="24" s="1"/>
  <c r="M879" i="24" s="1"/>
  <c r="M880" i="24" s="1"/>
  <c r="M881" i="24" s="1"/>
  <c r="M882" i="24" s="1"/>
  <c r="M883" i="24" s="1"/>
  <c r="M884" i="24" s="1"/>
  <c r="M885" i="24" s="1"/>
  <c r="M886" i="24" s="1"/>
  <c r="M887" i="24" s="1"/>
  <c r="M888" i="24" s="1"/>
  <c r="M889" i="24" s="1"/>
  <c r="M890" i="24" s="1"/>
  <c r="M891" i="24" s="1"/>
  <c r="M892" i="24" s="1"/>
  <c r="M893" i="24" s="1"/>
  <c r="M894" i="24" s="1"/>
  <c r="M895" i="24" s="1"/>
  <c r="M896" i="24" s="1"/>
  <c r="M897" i="24" s="1"/>
  <c r="M898" i="24" s="1"/>
  <c r="M899" i="24" s="1"/>
  <c r="M900" i="24" s="1"/>
  <c r="M901" i="24" s="1"/>
  <c r="M902" i="24" s="1"/>
  <c r="M903" i="24" s="1"/>
  <c r="M904" i="24" s="1"/>
  <c r="M905" i="24" s="1"/>
  <c r="M906" i="24" s="1"/>
  <c r="M907" i="24" s="1"/>
  <c r="M908" i="24" s="1"/>
  <c r="M909" i="24" s="1"/>
  <c r="M910" i="24" s="1"/>
  <c r="M911" i="24" s="1"/>
  <c r="M912" i="24" s="1"/>
  <c r="M913" i="24" s="1"/>
  <c r="M914" i="24" s="1"/>
  <c r="M915" i="24" s="1"/>
  <c r="M916" i="24" s="1"/>
  <c r="M917" i="24" s="1"/>
  <c r="Q918" i="24" l="1"/>
  <c r="P918" i="24" s="1"/>
  <c r="D918" i="24"/>
  <c r="N918" i="24"/>
  <c r="M918" i="24" s="1"/>
  <c r="F8" i="24"/>
  <c r="G919" i="24" l="1"/>
  <c r="H919" i="24" s="1"/>
  <c r="E919" i="24"/>
  <c r="I919" i="24"/>
  <c r="F9" i="24"/>
  <c r="D919" i="24" l="1"/>
  <c r="N919" i="24"/>
  <c r="M919" i="24" s="1"/>
  <c r="Q919" i="24"/>
  <c r="P919" i="24" s="1"/>
  <c r="F10" i="24"/>
  <c r="F11" i="24" l="1"/>
  <c r="F12" i="24" s="1"/>
  <c r="F13" i="24" s="1"/>
  <c r="F14" i="24" s="1"/>
  <c r="F15" i="24" s="1"/>
  <c r="F16" i="24" s="1"/>
  <c r="F17" i="24" s="1"/>
  <c r="F18" i="24" s="1"/>
  <c r="F19" i="24" s="1"/>
  <c r="F20" i="24" s="1"/>
  <c r="F21" i="24" s="1"/>
  <c r="F22" i="24" s="1"/>
  <c r="F23" i="24" s="1"/>
  <c r="F24" i="24" s="1"/>
  <c r="F25" i="24" s="1"/>
  <c r="F26" i="24" s="1"/>
  <c r="F27" i="24" s="1"/>
  <c r="F28" i="24" s="1"/>
  <c r="F29" i="24" s="1"/>
  <c r="F30" i="24" s="1"/>
  <c r="F31" i="24" s="1"/>
  <c r="F32" i="24" s="1"/>
  <c r="F33" i="24" s="1"/>
  <c r="F34" i="24" s="1"/>
  <c r="F35" i="24" s="1"/>
  <c r="F36" i="24" s="1"/>
  <c r="F37" i="24" s="1"/>
  <c r="F38" i="24" s="1"/>
  <c r="F39" i="24" s="1"/>
  <c r="F40" i="24" s="1"/>
  <c r="F41" i="24" s="1"/>
  <c r="F42" i="24" s="1"/>
  <c r="F43" i="24" s="1"/>
  <c r="F44" i="24" s="1"/>
  <c r="F45" i="24" s="1"/>
  <c r="F46" i="24" s="1"/>
  <c r="F47" i="24" s="1"/>
  <c r="F48" i="24" s="1"/>
  <c r="F49" i="24" s="1"/>
  <c r="F50" i="24" s="1"/>
  <c r="F51" i="24" s="1"/>
  <c r="F52" i="24" s="1"/>
  <c r="F53" i="24" s="1"/>
  <c r="F54" i="24" s="1"/>
  <c r="F55" i="24" s="1"/>
  <c r="F56" i="24" s="1"/>
  <c r="F57" i="24" s="1"/>
  <c r="F58" i="24" s="1"/>
  <c r="F59" i="24" s="1"/>
  <c r="F60" i="24" s="1"/>
  <c r="F61" i="24" s="1"/>
  <c r="F62" i="24" s="1"/>
  <c r="F63" i="24" s="1"/>
  <c r="F64" i="24" s="1"/>
  <c r="F65" i="24" s="1"/>
  <c r="F66" i="24" s="1"/>
  <c r="F67" i="24" s="1"/>
  <c r="F68" i="24" s="1"/>
  <c r="F69" i="24" s="1"/>
  <c r="F70" i="24" s="1"/>
  <c r="F71" i="24" s="1"/>
  <c r="F72" i="24" s="1"/>
  <c r="F73" i="24" s="1"/>
  <c r="F74" i="24" s="1"/>
  <c r="F75" i="24" s="1"/>
  <c r="F76" i="24" s="1"/>
  <c r="F77" i="24" s="1"/>
  <c r="F78" i="24" s="1"/>
  <c r="F79" i="24" s="1"/>
  <c r="F80" i="24" s="1"/>
  <c r="F81" i="24" s="1"/>
  <c r="F82" i="24" s="1"/>
  <c r="F83" i="24" s="1"/>
  <c r="F84" i="24" s="1"/>
  <c r="F85" i="24" s="1"/>
  <c r="F86" i="24" s="1"/>
  <c r="F87" i="24" s="1"/>
  <c r="F88" i="24" s="1"/>
  <c r="F89" i="24" s="1"/>
  <c r="F90" i="24" s="1"/>
  <c r="F91" i="24" s="1"/>
  <c r="F92" i="24" s="1"/>
  <c r="F93" i="24" s="1"/>
  <c r="F94" i="24" s="1"/>
  <c r="F95" i="24" s="1"/>
  <c r="F96" i="24" s="1"/>
  <c r="F97" i="24" s="1"/>
  <c r="F98" i="24" s="1"/>
  <c r="F99" i="24" s="1"/>
  <c r="F100" i="24" s="1"/>
  <c r="F101" i="24" s="1"/>
  <c r="F102" i="24" s="1"/>
  <c r="F103" i="24" s="1"/>
  <c r="F104" i="24" s="1"/>
  <c r="F105" i="24" s="1"/>
  <c r="F106" i="24" s="1"/>
  <c r="F107" i="24" s="1"/>
  <c r="F108" i="24" s="1"/>
  <c r="F109" i="24" s="1"/>
  <c r="F110" i="24" s="1"/>
  <c r="F111" i="24" s="1"/>
  <c r="F112" i="24" s="1"/>
  <c r="F113" i="24" s="1"/>
  <c r="F114" i="24" s="1"/>
  <c r="F115" i="24" s="1"/>
  <c r="F116" i="24" s="1"/>
  <c r="F117" i="24" s="1"/>
  <c r="F118" i="24" s="1"/>
  <c r="F119" i="24" s="1"/>
  <c r="F120" i="24" s="1"/>
  <c r="F121" i="24" s="1"/>
  <c r="F122" i="24" s="1"/>
  <c r="F123" i="24" s="1"/>
  <c r="F124" i="24" s="1"/>
  <c r="F125" i="24" s="1"/>
  <c r="F126" i="24" s="1"/>
  <c r="F127" i="24" s="1"/>
  <c r="F128" i="24" s="1"/>
  <c r="F129" i="24" s="1"/>
  <c r="F130" i="24" s="1"/>
  <c r="F131" i="24" s="1"/>
  <c r="F132" i="24" s="1"/>
  <c r="F133" i="24" s="1"/>
  <c r="F134" i="24" s="1"/>
  <c r="F135" i="24" s="1"/>
  <c r="F136" i="24" s="1"/>
  <c r="F137" i="24" s="1"/>
  <c r="F138" i="24" s="1"/>
  <c r="F139" i="24" s="1"/>
  <c r="F140" i="24" s="1"/>
  <c r="F141" i="24" s="1"/>
  <c r="F142" i="24" s="1"/>
  <c r="F143" i="24" s="1"/>
  <c r="F144" i="24" s="1"/>
  <c r="F145" i="24" s="1"/>
  <c r="F146" i="24" s="1"/>
  <c r="F147" i="24" s="1"/>
  <c r="F148" i="24" s="1"/>
  <c r="F149" i="24" s="1"/>
  <c r="F150" i="24" s="1"/>
  <c r="F151" i="24" s="1"/>
  <c r="F152" i="24" s="1"/>
  <c r="F153" i="24" s="1"/>
  <c r="F154" i="24" s="1"/>
  <c r="F155" i="24" s="1"/>
  <c r="F156" i="24" s="1"/>
  <c r="F157" i="24" s="1"/>
  <c r="F158" i="24" s="1"/>
  <c r="F159" i="24" s="1"/>
  <c r="F160" i="24" s="1"/>
  <c r="F161" i="24" s="1"/>
  <c r="F162" i="24" s="1"/>
  <c r="F163" i="24" s="1"/>
  <c r="F164" i="24" s="1"/>
  <c r="F165" i="24" s="1"/>
  <c r="F166" i="24" s="1"/>
  <c r="F167" i="24" s="1"/>
  <c r="F168" i="24" s="1"/>
  <c r="F169" i="24" s="1"/>
  <c r="F170" i="24" s="1"/>
  <c r="F171" i="24" s="1"/>
  <c r="F172" i="24" s="1"/>
  <c r="F173" i="24" s="1"/>
  <c r="F174" i="24" s="1"/>
  <c r="F175" i="24" s="1"/>
  <c r="F176" i="24" s="1"/>
  <c r="F177" i="24" s="1"/>
  <c r="F178" i="24" s="1"/>
  <c r="F179" i="24" s="1"/>
  <c r="F180" i="24" s="1"/>
  <c r="F181" i="24" s="1"/>
  <c r="F182" i="24" s="1"/>
  <c r="F183" i="24" s="1"/>
  <c r="F184" i="24" s="1"/>
  <c r="F185" i="24" s="1"/>
  <c r="F186" i="24" s="1"/>
  <c r="F187" i="24" s="1"/>
  <c r="F188" i="24" s="1"/>
  <c r="F189" i="24" s="1"/>
  <c r="F190" i="24" s="1"/>
  <c r="F191" i="24" s="1"/>
  <c r="F192" i="24" s="1"/>
  <c r="F193" i="24" s="1"/>
  <c r="F194" i="24" s="1"/>
  <c r="F195" i="24" s="1"/>
  <c r="F196" i="24" s="1"/>
  <c r="F197" i="24" s="1"/>
  <c r="F198" i="24" s="1"/>
  <c r="F199" i="24" s="1"/>
  <c r="F200" i="24" s="1"/>
  <c r="F201" i="24" s="1"/>
  <c r="F202" i="24" s="1"/>
  <c r="F203" i="24" s="1"/>
  <c r="G920" i="24"/>
  <c r="I920" i="24"/>
  <c r="E920" i="24"/>
  <c r="D920" i="24" l="1"/>
  <c r="N920" i="24"/>
  <c r="M920" i="24" s="1"/>
  <c r="Q920" i="24"/>
  <c r="P920" i="24" s="1"/>
  <c r="E921" i="24" l="1"/>
  <c r="I921" i="24"/>
  <c r="G921" i="24"/>
  <c r="H921" i="24" s="1"/>
  <c r="Q921" i="24" l="1"/>
  <c r="P921" i="24" s="1"/>
  <c r="N921" i="24"/>
  <c r="M921" i="24" s="1"/>
  <c r="D921" i="24"/>
  <c r="I922" i="24" l="1"/>
  <c r="E922" i="24"/>
  <c r="G922" i="24"/>
  <c r="H922" i="24" s="1"/>
  <c r="Q922" i="24" l="1"/>
  <c r="P922" i="24" s="1"/>
  <c r="D922" i="24"/>
  <c r="N922" i="24"/>
  <c r="M922" i="24" s="1"/>
  <c r="E923" i="24" l="1"/>
  <c r="G923" i="24"/>
  <c r="H923" i="24" s="1"/>
  <c r="I923" i="24"/>
  <c r="Q923" i="24" l="1"/>
  <c r="P923" i="24" s="1"/>
  <c r="D923" i="24"/>
  <c r="N923" i="24"/>
  <c r="M923" i="24" s="1"/>
  <c r="G924" i="24" l="1"/>
  <c r="H924" i="24" s="1"/>
  <c r="I924" i="24"/>
  <c r="E924" i="24"/>
  <c r="D924" i="24" l="1"/>
  <c r="N924" i="24"/>
  <c r="M924" i="24" s="1"/>
  <c r="Q924" i="24"/>
  <c r="P924" i="24" s="1"/>
  <c r="G925" i="24" l="1"/>
  <c r="H925" i="24" s="1"/>
  <c r="I925" i="24"/>
  <c r="E925" i="24"/>
  <c r="D925" i="24" l="1"/>
  <c r="N925" i="24"/>
  <c r="M925" i="24" s="1"/>
  <c r="Q925" i="24"/>
  <c r="P925" i="24" s="1"/>
  <c r="E926" i="24" l="1"/>
  <c r="G926" i="24"/>
  <c r="H926" i="24" s="1"/>
  <c r="I926" i="24"/>
  <c r="D926" i="24" l="1"/>
  <c r="Q926" i="24"/>
  <c r="P926" i="24" s="1"/>
  <c r="N926" i="24"/>
  <c r="M926" i="24" s="1"/>
  <c r="G927" i="24" l="1"/>
  <c r="H927" i="24" s="1"/>
  <c r="I927" i="24"/>
  <c r="E927" i="24"/>
  <c r="Q927" i="24" l="1"/>
  <c r="P927" i="24" s="1"/>
  <c r="D927" i="24"/>
  <c r="N927" i="24"/>
  <c r="M927" i="24" s="1"/>
  <c r="I928" i="24" l="1"/>
  <c r="E928" i="24"/>
  <c r="G928" i="24"/>
  <c r="N928" i="24" l="1"/>
  <c r="M928" i="24" s="1"/>
  <c r="Q928" i="24"/>
  <c r="P928" i="24" s="1"/>
  <c r="D928" i="24"/>
  <c r="I929" i="24" l="1"/>
  <c r="G929" i="24"/>
  <c r="E929" i="24"/>
  <c r="D929" i="24" l="1"/>
  <c r="N929" i="24"/>
  <c r="M929" i="24" s="1"/>
  <c r="Q929" i="24"/>
  <c r="P929" i="24" s="1"/>
  <c r="I930" i="24" l="1"/>
  <c r="E930" i="24"/>
  <c r="G930" i="24"/>
  <c r="H930" i="24" s="1"/>
  <c r="Q930" i="24" l="1"/>
  <c r="P930" i="24" s="1"/>
  <c r="D930" i="24"/>
  <c r="N930" i="24"/>
  <c r="M930" i="24" s="1"/>
  <c r="I931" i="24" l="1"/>
  <c r="E931" i="24"/>
  <c r="G931" i="24"/>
  <c r="H931" i="24" s="1"/>
  <c r="D931" i="24" l="1"/>
  <c r="N931" i="24"/>
  <c r="M931" i="24" s="1"/>
  <c r="Q931" i="24"/>
  <c r="P931" i="24" s="1"/>
  <c r="G932" i="24" l="1"/>
  <c r="H932" i="24" s="1"/>
  <c r="I932" i="24"/>
  <c r="E932" i="24"/>
  <c r="Q932" i="24" l="1"/>
  <c r="P932" i="24" s="1"/>
  <c r="D932" i="24"/>
  <c r="N932" i="24"/>
  <c r="M932" i="24" s="1"/>
  <c r="G933" i="24" l="1"/>
  <c r="H933" i="24" s="1"/>
  <c r="I933" i="24"/>
  <c r="E933" i="24"/>
  <c r="D933" i="24" l="1"/>
  <c r="N933" i="24"/>
  <c r="M933" i="24" s="1"/>
  <c r="Q933" i="24"/>
  <c r="P933" i="24" s="1"/>
  <c r="E934" i="24" l="1"/>
  <c r="I934" i="24"/>
  <c r="G934" i="24"/>
  <c r="H934" i="24" s="1"/>
  <c r="N934" i="24" l="1"/>
  <c r="M934" i="24" s="1"/>
  <c r="Q934" i="24"/>
  <c r="P934" i="24" s="1"/>
  <c r="D934" i="24"/>
  <c r="E935" i="24" l="1"/>
  <c r="G935" i="24"/>
  <c r="H935" i="24" s="1"/>
  <c r="I935" i="24"/>
  <c r="D935" i="24" l="1"/>
  <c r="Q935" i="24"/>
  <c r="P935" i="24" s="1"/>
  <c r="N935" i="24"/>
  <c r="M935" i="24" s="1"/>
  <c r="I936" i="24" l="1"/>
  <c r="G936" i="24"/>
  <c r="H936" i="24" s="1"/>
  <c r="E936" i="24"/>
  <c r="D936" i="24" l="1"/>
  <c r="N936" i="24"/>
  <c r="M936" i="24" s="1"/>
  <c r="Q936" i="24"/>
  <c r="P936" i="24" s="1"/>
  <c r="E937" i="24" l="1"/>
  <c r="G937" i="24"/>
  <c r="H937" i="24" s="1"/>
  <c r="I937" i="24"/>
  <c r="N937" i="24" l="1"/>
  <c r="M937" i="24" s="1"/>
  <c r="Q937" i="24"/>
  <c r="P937" i="24" s="1"/>
  <c r="D937" i="24"/>
  <c r="G938" i="24" l="1"/>
  <c r="H938" i="24" s="1"/>
  <c r="I938" i="24"/>
  <c r="E938" i="24"/>
  <c r="D938" i="24" l="1"/>
  <c r="N938" i="24"/>
  <c r="M938" i="24" s="1"/>
  <c r="Q938" i="24"/>
  <c r="P938" i="24" s="1"/>
  <c r="E939" i="24" l="1"/>
  <c r="G939" i="24"/>
  <c r="H939" i="24" s="1"/>
  <c r="I939" i="24"/>
  <c r="Q939" i="24" l="1"/>
  <c r="P939" i="24" s="1"/>
  <c r="D939" i="24"/>
  <c r="N939" i="24"/>
  <c r="M939" i="24" s="1"/>
  <c r="I940" i="24" l="1"/>
  <c r="E940" i="24"/>
  <c r="G940" i="24"/>
  <c r="H940" i="24" s="1"/>
  <c r="D940" i="24" l="1"/>
  <c r="N940" i="24"/>
  <c r="M940" i="24" s="1"/>
  <c r="Q940" i="24"/>
  <c r="P940" i="24" s="1"/>
  <c r="I941" i="24" l="1"/>
  <c r="E941" i="24"/>
  <c r="G941" i="24"/>
  <c r="H941" i="24" s="1"/>
  <c r="N941" i="24" l="1"/>
  <c r="M941" i="24" s="1"/>
  <c r="Q941" i="24"/>
  <c r="P941" i="24" s="1"/>
  <c r="D941" i="24"/>
  <c r="I942" i="24" l="1"/>
  <c r="E942" i="24"/>
  <c r="G942" i="24"/>
  <c r="H942" i="24" s="1"/>
  <c r="Q942" i="24" l="1"/>
  <c r="P942" i="24" s="1"/>
  <c r="D942" i="24"/>
  <c r="N942" i="24"/>
  <c r="M942" i="24" s="1"/>
  <c r="E943" i="24" l="1"/>
  <c r="G943" i="24"/>
  <c r="H943" i="24" s="1"/>
  <c r="I943" i="24"/>
  <c r="D943" i="24" l="1"/>
  <c r="N943" i="24"/>
  <c r="M943" i="24" s="1"/>
  <c r="Q943" i="24"/>
  <c r="P943" i="24" s="1"/>
  <c r="I944" i="24" l="1"/>
  <c r="G944" i="24"/>
  <c r="H944" i="24" s="1"/>
  <c r="E944" i="24"/>
  <c r="D944" i="24" l="1"/>
  <c r="N944" i="24"/>
  <c r="M944" i="24" s="1"/>
  <c r="Q944" i="24"/>
  <c r="P944" i="24" s="1"/>
  <c r="G945" i="24" l="1"/>
  <c r="H945" i="24" s="1"/>
  <c r="I945" i="24"/>
  <c r="E945" i="24"/>
  <c r="N945" i="24" l="1"/>
  <c r="M945" i="24" s="1"/>
  <c r="Q945" i="24"/>
  <c r="P945" i="24" s="1"/>
  <c r="D945" i="24"/>
  <c r="I946" i="24" l="1"/>
  <c r="E946" i="24"/>
  <c r="G946" i="24"/>
  <c r="H946" i="24" s="1"/>
  <c r="N946" i="24" l="1"/>
  <c r="M946" i="24" s="1"/>
  <c r="Q946" i="24"/>
  <c r="P946" i="24" s="1"/>
  <c r="D946" i="24"/>
  <c r="E947" i="24" l="1"/>
  <c r="G947" i="24"/>
  <c r="H947" i="24" s="1"/>
  <c r="I947" i="24"/>
  <c r="Q947" i="24" l="1"/>
  <c r="P947" i="24" s="1"/>
  <c r="N947" i="24"/>
  <c r="M947" i="24" s="1"/>
  <c r="D947" i="24"/>
  <c r="E948" i="24" l="1"/>
  <c r="G948" i="24"/>
  <c r="H948" i="24" s="1"/>
  <c r="I948" i="24"/>
  <c r="Q948" i="24" l="1"/>
  <c r="P948" i="24" s="1"/>
  <c r="N948" i="24"/>
  <c r="M948" i="24" s="1"/>
  <c r="D948" i="24"/>
  <c r="G949" i="24" l="1"/>
  <c r="H949" i="24" s="1"/>
  <c r="I949" i="24"/>
  <c r="E949" i="24"/>
  <c r="N949" i="24" l="1"/>
  <c r="M949" i="24" s="1"/>
  <c r="D949" i="24"/>
  <c r="Q949" i="24"/>
  <c r="P949" i="24" s="1"/>
  <c r="E950" i="24" l="1"/>
  <c r="G950" i="24"/>
  <c r="H950" i="24" s="1"/>
  <c r="I950" i="24"/>
  <c r="D950" i="24" l="1"/>
  <c r="N950" i="24"/>
  <c r="M950" i="24" s="1"/>
  <c r="Q950" i="24"/>
  <c r="P950" i="24" s="1"/>
  <c r="E951" i="24" l="1"/>
  <c r="G951" i="24"/>
  <c r="H951" i="24" s="1"/>
  <c r="I951" i="24"/>
  <c r="N951" i="24" l="1"/>
  <c r="M951" i="24" s="1"/>
  <c r="Q951" i="24"/>
  <c r="P951" i="24" s="1"/>
  <c r="D951" i="24"/>
  <c r="E952" i="24" l="1"/>
  <c r="G952" i="24"/>
  <c r="H952" i="24" s="1"/>
  <c r="I952" i="24"/>
  <c r="Q952" i="24" l="1"/>
  <c r="P952" i="24" s="1"/>
  <c r="N952" i="24"/>
  <c r="M952" i="24" s="1"/>
  <c r="D952" i="24"/>
  <c r="I953" i="24" l="1"/>
  <c r="E953" i="24"/>
  <c r="G953" i="24"/>
  <c r="H953" i="24" s="1"/>
  <c r="N953" i="24" l="1"/>
  <c r="M953" i="24" s="1"/>
  <c r="Q953" i="24"/>
  <c r="P953" i="24" s="1"/>
  <c r="D953" i="24"/>
  <c r="I954" i="24" l="1"/>
  <c r="E954" i="24"/>
  <c r="G954" i="24"/>
  <c r="H954" i="24" s="1"/>
  <c r="Q954" i="24" l="1"/>
  <c r="P954" i="24" s="1"/>
  <c r="D954" i="24"/>
  <c r="N954" i="24"/>
  <c r="M954" i="24" s="1"/>
  <c r="I955" i="24" l="1"/>
  <c r="E955" i="24"/>
  <c r="G955" i="24"/>
  <c r="H955" i="24" s="1"/>
  <c r="N955" i="24" l="1"/>
  <c r="M955" i="24" s="1"/>
  <c r="Q955" i="24"/>
  <c r="P955" i="24" s="1"/>
  <c r="D955" i="24"/>
  <c r="E956" i="24" l="1"/>
  <c r="G956" i="24"/>
  <c r="H956" i="24" s="1"/>
  <c r="I956" i="24"/>
  <c r="D956" i="24" l="1"/>
  <c r="Q956" i="24"/>
  <c r="P956" i="24" s="1"/>
  <c r="N956" i="24"/>
  <c r="M956" i="24" s="1"/>
  <c r="G957" i="24" l="1"/>
  <c r="H957" i="24" s="1"/>
  <c r="I957" i="24"/>
  <c r="E957" i="24"/>
  <c r="D957" i="24" l="1"/>
  <c r="N957" i="24"/>
  <c r="M957" i="24" s="1"/>
  <c r="Q957" i="24"/>
  <c r="P957" i="24" s="1"/>
  <c r="I958" i="24" l="1"/>
  <c r="E958" i="24"/>
  <c r="G958" i="24"/>
  <c r="H958" i="24" s="1"/>
  <c r="D958" i="24" l="1"/>
  <c r="N958" i="24"/>
  <c r="M958" i="24" s="1"/>
  <c r="Q958" i="24"/>
  <c r="P958" i="24" s="1"/>
  <c r="I959" i="24" l="1"/>
  <c r="E959" i="24"/>
  <c r="G959" i="24"/>
  <c r="H959" i="24" s="1"/>
  <c r="Q959" i="24" l="1"/>
  <c r="P959" i="24" s="1"/>
  <c r="D959" i="24"/>
  <c r="N959" i="24"/>
  <c r="M959" i="24" s="1"/>
  <c r="E960" i="24" l="1"/>
  <c r="G960" i="24"/>
  <c r="H960" i="24" s="1"/>
  <c r="I960" i="24"/>
  <c r="D960" i="24" l="1"/>
  <c r="N960" i="24"/>
  <c r="M960" i="24" s="1"/>
  <c r="Q960" i="24"/>
  <c r="P960" i="24" s="1"/>
  <c r="E961" i="24" l="1"/>
  <c r="G961" i="24"/>
  <c r="H961" i="24" s="1"/>
  <c r="I961" i="24"/>
  <c r="D961" i="24" l="1"/>
  <c r="N961" i="24"/>
  <c r="M961" i="24" s="1"/>
  <c r="Q961" i="24"/>
  <c r="P961" i="24" s="1"/>
  <c r="G962" i="24" l="1"/>
  <c r="H962" i="24" s="1"/>
  <c r="I962" i="24"/>
  <c r="E962" i="24"/>
  <c r="N962" i="24" l="1"/>
  <c r="M962" i="24" s="1"/>
  <c r="Q962" i="24"/>
  <c r="P962" i="24" s="1"/>
  <c r="D962" i="24"/>
  <c r="E963" i="24" l="1"/>
  <c r="G963" i="24"/>
  <c r="H963" i="24" s="1"/>
  <c r="I963" i="24"/>
  <c r="D963" i="24" l="1"/>
  <c r="Q963" i="24"/>
  <c r="P963" i="24" s="1"/>
  <c r="N963" i="24"/>
  <c r="M963" i="24" s="1"/>
  <c r="G964" i="24" l="1"/>
  <c r="H964" i="24" s="1"/>
  <c r="I964" i="24"/>
  <c r="E964" i="24"/>
  <c r="Q964" i="24" l="1"/>
  <c r="P964" i="24" s="1"/>
  <c r="D964" i="24"/>
  <c r="N964" i="24"/>
  <c r="M964" i="24" s="1"/>
  <c r="I965" i="24" l="1"/>
  <c r="E965" i="24"/>
  <c r="G965" i="24"/>
  <c r="H965" i="24" s="1"/>
  <c r="N965" i="24" l="1"/>
  <c r="M965" i="24" s="1"/>
  <c r="Q965" i="24"/>
  <c r="P965" i="24" s="1"/>
  <c r="D965" i="24"/>
  <c r="I966" i="24" l="1"/>
  <c r="G966" i="24"/>
  <c r="H966" i="24" s="1"/>
  <c r="E966" i="24"/>
  <c r="N966" i="24" l="1"/>
  <c r="M966" i="24" s="1"/>
  <c r="Q966" i="24"/>
  <c r="P966" i="24" s="1"/>
  <c r="D966" i="24"/>
  <c r="G967" i="24" l="1"/>
  <c r="H967" i="24" s="1"/>
  <c r="I967" i="24"/>
  <c r="E967" i="24"/>
  <c r="D967" i="24" l="1"/>
  <c r="Q967" i="24"/>
  <c r="P967" i="24" s="1"/>
  <c r="N967" i="24"/>
  <c r="M967" i="24" s="1"/>
  <c r="E968" i="24" l="1"/>
  <c r="G968" i="24"/>
  <c r="H968" i="24" s="1"/>
  <c r="I968" i="24"/>
  <c r="N968" i="24" l="1"/>
  <c r="M968" i="24" s="1"/>
  <c r="D968" i="24"/>
  <c r="Q968" i="24"/>
  <c r="P968" i="24" s="1"/>
  <c r="E969" i="24" l="1"/>
  <c r="G969" i="24"/>
  <c r="H969" i="24" s="1"/>
  <c r="I969" i="24"/>
  <c r="N969" i="24" l="1"/>
  <c r="M969" i="24" s="1"/>
  <c r="Q969" i="24"/>
  <c r="P969" i="24" s="1"/>
  <c r="D969" i="24"/>
  <c r="I970" i="24" l="1"/>
  <c r="E970" i="24"/>
  <c r="G970" i="24"/>
  <c r="H970" i="24" s="1"/>
  <c r="D970" i="24" l="1"/>
  <c r="N970" i="24"/>
  <c r="M970" i="24" s="1"/>
  <c r="Q970" i="24"/>
  <c r="P970" i="24" s="1"/>
  <c r="E2" i="4"/>
  <c r="E971" i="24" l="1"/>
  <c r="I971" i="24"/>
  <c r="G971" i="24"/>
  <c r="H971" i="24" s="1"/>
  <c r="Q971" i="24" l="1"/>
  <c r="P971" i="24" s="1"/>
  <c r="N971" i="24"/>
  <c r="M971" i="24" s="1"/>
  <c r="D971" i="24"/>
  <c r="G972" i="24" l="1"/>
  <c r="H972" i="24" s="1"/>
  <c r="E972" i="24"/>
  <c r="I972" i="24"/>
  <c r="D972" i="24" l="1"/>
  <c r="Q972" i="24"/>
  <c r="P972" i="24" s="1"/>
  <c r="N972" i="24"/>
  <c r="M972" i="24" s="1"/>
  <c r="E973" i="24" l="1"/>
  <c r="G973" i="24"/>
  <c r="H973" i="24" s="1"/>
  <c r="I973" i="24"/>
  <c r="G2" i="4"/>
  <c r="D973" i="24" l="1"/>
  <c r="Q973" i="24"/>
  <c r="P973" i="24" s="1"/>
  <c r="N973" i="24"/>
  <c r="M973" i="24" s="1"/>
  <c r="B2" i="4"/>
  <c r="H2" i="4"/>
  <c r="F2" i="4"/>
  <c r="C2" i="4"/>
  <c r="I974" i="24" l="1"/>
  <c r="E974" i="24"/>
  <c r="G974" i="24"/>
  <c r="H974" i="24" s="1"/>
  <c r="D974" i="24" l="1"/>
  <c r="N974" i="24"/>
  <c r="M974" i="24" s="1"/>
  <c r="Q974" i="24"/>
  <c r="P974" i="24" s="1"/>
  <c r="I975" i="24" l="1"/>
  <c r="E975" i="24"/>
  <c r="G975" i="24"/>
  <c r="H975" i="24" s="1"/>
  <c r="N975" i="24" l="1"/>
  <c r="M975" i="24" s="1"/>
  <c r="Q975" i="24"/>
  <c r="P975" i="24" s="1"/>
  <c r="D975" i="24"/>
  <c r="E976" i="24" l="1"/>
  <c r="G976" i="24"/>
  <c r="H976" i="24" s="1"/>
  <c r="I976" i="24"/>
  <c r="Q976" i="24" l="1"/>
  <c r="P976" i="24" s="1"/>
  <c r="D976" i="24"/>
  <c r="N976" i="24"/>
  <c r="M976" i="24" s="1"/>
  <c r="G977" i="24" l="1"/>
  <c r="H977" i="24" s="1"/>
  <c r="I977" i="24"/>
  <c r="E977" i="24"/>
  <c r="N977" i="24" l="1"/>
  <c r="M977" i="24" s="1"/>
  <c r="Q977" i="24"/>
  <c r="P977" i="24" s="1"/>
  <c r="D977" i="24"/>
  <c r="D2" i="4"/>
  <c r="I978" i="24" l="1"/>
  <c r="G978" i="24"/>
  <c r="H978" i="24" s="1"/>
  <c r="E978" i="24"/>
  <c r="Q978" i="24" l="1"/>
  <c r="P978" i="24" s="1"/>
  <c r="D978" i="24"/>
  <c r="N978" i="24"/>
  <c r="M978" i="24" s="1"/>
  <c r="I979" i="24" l="1"/>
  <c r="E979" i="24"/>
  <c r="G979" i="24"/>
  <c r="H979" i="24" s="1"/>
  <c r="N979" i="24" l="1"/>
  <c r="M979" i="24" s="1"/>
  <c r="D979" i="24"/>
  <c r="Q979" i="24"/>
  <c r="P979" i="24" s="1"/>
  <c r="E980" i="24" l="1"/>
  <c r="G980" i="24"/>
  <c r="H980" i="24" s="1"/>
  <c r="I980" i="24"/>
  <c r="Q980" i="24" l="1"/>
  <c r="P980" i="24" s="1"/>
  <c r="D980" i="24"/>
  <c r="N980" i="24"/>
  <c r="M980" i="24" s="1"/>
  <c r="G981" i="24" l="1"/>
  <c r="H981" i="24" s="1"/>
  <c r="I981" i="24"/>
  <c r="E981" i="24"/>
  <c r="D981" i="24" l="1"/>
  <c r="N981" i="24"/>
  <c r="M981" i="24" s="1"/>
  <c r="Q981" i="24"/>
  <c r="P981" i="24" s="1"/>
  <c r="I982" i="24" l="1"/>
  <c r="E982" i="24"/>
  <c r="G982" i="24"/>
  <c r="H982" i="24" s="1"/>
  <c r="N982" i="24" l="1"/>
  <c r="M982" i="24" s="1"/>
  <c r="Q982" i="24"/>
  <c r="P982" i="24" s="1"/>
  <c r="D982" i="24"/>
  <c r="I983" i="24" l="1"/>
  <c r="G983" i="24"/>
  <c r="H983" i="24" s="1"/>
  <c r="E983" i="24"/>
  <c r="Q983" i="24" l="1"/>
  <c r="P983" i="24" s="1"/>
  <c r="D983" i="24"/>
  <c r="N983" i="24"/>
  <c r="M983" i="24" s="1"/>
  <c r="E984" i="24" l="1"/>
  <c r="G984" i="24"/>
  <c r="H984" i="24" s="1"/>
  <c r="I984" i="24"/>
  <c r="D984" i="24" l="1"/>
  <c r="N984" i="24"/>
  <c r="M984" i="24" s="1"/>
  <c r="Q984" i="24"/>
  <c r="P984" i="24" s="1"/>
  <c r="G985" i="24" l="1"/>
  <c r="H985" i="24" s="1"/>
  <c r="E985" i="24"/>
  <c r="I985" i="24"/>
  <c r="Q985" i="24" l="1"/>
  <c r="P985" i="24" s="1"/>
  <c r="D985" i="24"/>
  <c r="N985" i="24"/>
  <c r="M985" i="24" s="1"/>
  <c r="I986" i="24" l="1"/>
  <c r="E986" i="24"/>
  <c r="G986" i="24"/>
  <c r="H986" i="24" s="1"/>
  <c r="D986" i="24" l="1"/>
  <c r="N986" i="24"/>
  <c r="M986" i="24" s="1"/>
  <c r="Q986" i="24"/>
  <c r="P986" i="24" s="1"/>
  <c r="E987" i="24" l="1"/>
  <c r="I987" i="24"/>
  <c r="G987" i="24"/>
  <c r="H987" i="24" s="1"/>
  <c r="D987" i="24" l="1"/>
  <c r="N987" i="24"/>
  <c r="M987" i="24" s="1"/>
  <c r="Q987" i="24"/>
  <c r="P987" i="24" s="1"/>
  <c r="G988" i="24" l="1"/>
  <c r="H988" i="24" s="1"/>
  <c r="I988" i="24"/>
  <c r="E988" i="24"/>
  <c r="D988" i="24" l="1"/>
  <c r="N988" i="24"/>
  <c r="M988" i="24" s="1"/>
  <c r="Q988" i="24"/>
  <c r="P988" i="24" s="1"/>
  <c r="E989" i="24" l="1"/>
  <c r="G989" i="24"/>
  <c r="H989" i="24" s="1"/>
  <c r="I989" i="24"/>
  <c r="D989" i="24" l="1"/>
  <c r="N989" i="24"/>
  <c r="M989" i="24" s="1"/>
  <c r="Q989" i="24"/>
  <c r="P989" i="24" s="1"/>
  <c r="I990" i="24" l="1"/>
  <c r="E990" i="24"/>
  <c r="G990" i="24"/>
  <c r="H990" i="24" s="1"/>
  <c r="D990" i="24" l="1"/>
  <c r="Q990" i="24"/>
  <c r="P990" i="24" s="1"/>
  <c r="N990" i="24"/>
  <c r="M990" i="24" s="1"/>
  <c r="G991" i="24" l="1"/>
  <c r="H991" i="24" s="1"/>
  <c r="I991" i="24"/>
  <c r="E991" i="24"/>
  <c r="Q991" i="24" l="1"/>
  <c r="P991" i="24" s="1"/>
  <c r="D991" i="24"/>
  <c r="N991" i="24"/>
  <c r="M991" i="24" s="1"/>
  <c r="I992" i="24" l="1"/>
  <c r="E992" i="24"/>
  <c r="G992" i="24"/>
  <c r="H992" i="24" s="1"/>
  <c r="N992" i="24" l="1"/>
  <c r="M992" i="24" s="1"/>
  <c r="Q992" i="24"/>
  <c r="P992" i="24" s="1"/>
  <c r="D992" i="24"/>
  <c r="G993" i="24" l="1"/>
  <c r="H993" i="24" s="1"/>
  <c r="I993" i="24"/>
  <c r="E993" i="24"/>
  <c r="Q993" i="24" l="1"/>
  <c r="P993" i="24" s="1"/>
  <c r="N993" i="24"/>
  <c r="M993" i="24" s="1"/>
  <c r="D993" i="24"/>
  <c r="I994" i="24" l="1"/>
  <c r="G994" i="24"/>
  <c r="H994" i="24" s="1"/>
  <c r="E994" i="24"/>
  <c r="D994" i="24" l="1"/>
  <c r="Q994" i="24"/>
  <c r="P994" i="24" s="1"/>
  <c r="N994" i="24"/>
  <c r="M994" i="24" s="1"/>
  <c r="E995" i="24" l="1"/>
  <c r="G995" i="24"/>
  <c r="H995" i="24" s="1"/>
  <c r="I995" i="24"/>
  <c r="D995" i="24" l="1"/>
  <c r="N995" i="24"/>
  <c r="M995" i="24" s="1"/>
  <c r="Q995" i="24"/>
  <c r="P995" i="24" s="1"/>
  <c r="E996" i="24" l="1"/>
  <c r="G996" i="24"/>
  <c r="H996" i="24" s="1"/>
  <c r="I996" i="24"/>
  <c r="N996" i="24" l="1"/>
  <c r="M996" i="24" s="1"/>
  <c r="Q996" i="24"/>
  <c r="P996" i="24" s="1"/>
  <c r="D996" i="24"/>
  <c r="I997" i="24" l="1"/>
  <c r="E997" i="24"/>
  <c r="G997" i="24"/>
  <c r="H997" i="24" s="1"/>
  <c r="D997" i="24" l="1"/>
  <c r="N997" i="24"/>
  <c r="M997" i="24" s="1"/>
  <c r="Q997" i="24"/>
  <c r="P997" i="24" s="1"/>
  <c r="I998" i="24" l="1"/>
  <c r="E998" i="24"/>
  <c r="G998" i="24"/>
  <c r="H998" i="24" s="1"/>
  <c r="N998" i="24" l="1"/>
  <c r="M998" i="24" s="1"/>
  <c r="Q998" i="24"/>
  <c r="P998" i="24" s="1"/>
  <c r="D998" i="24"/>
  <c r="E999" i="24" l="1"/>
  <c r="I999" i="24"/>
  <c r="G999" i="24"/>
  <c r="H999" i="24" s="1"/>
  <c r="N999" i="24" l="1"/>
  <c r="M999" i="24" s="1"/>
  <c r="Q999" i="24"/>
  <c r="P999" i="24" s="1"/>
  <c r="D999" i="24"/>
  <c r="G1000" i="24" l="1"/>
  <c r="H1000" i="24" s="1"/>
  <c r="I1000" i="24"/>
  <c r="E1000" i="24"/>
  <c r="D1000" i="24" l="1"/>
  <c r="N1000" i="24"/>
  <c r="M1000" i="24" s="1"/>
  <c r="Q1000" i="24"/>
  <c r="P1000" i="24" s="1"/>
  <c r="I1001" i="24" l="1"/>
  <c r="E1001" i="24"/>
  <c r="G1001" i="24"/>
  <c r="H1001" i="24" s="1"/>
  <c r="Q1001" i="24" l="1"/>
  <c r="P1001" i="24" s="1"/>
  <c r="D1001" i="24"/>
  <c r="N1001" i="24"/>
  <c r="M1001" i="24" s="1"/>
  <c r="I1002" i="24" l="1"/>
  <c r="E1002" i="24"/>
  <c r="G1002" i="24"/>
  <c r="H1002" i="24" s="1"/>
  <c r="N1002" i="24" l="1"/>
  <c r="M1002" i="24" s="1"/>
  <c r="Q1002" i="24"/>
  <c r="P1002" i="24" s="1"/>
  <c r="D1002" i="24"/>
  <c r="E1003" i="24" l="1"/>
  <c r="G1003" i="24"/>
  <c r="H1003" i="24" s="1"/>
  <c r="I1003" i="24"/>
  <c r="Q1003" i="24" l="1"/>
  <c r="P1003" i="24" s="1"/>
  <c r="D1003" i="24"/>
  <c r="N1003" i="24"/>
  <c r="M1003" i="24" s="1"/>
  <c r="E1004" i="24" l="1"/>
  <c r="G1004" i="24"/>
  <c r="H1004" i="24" s="1"/>
  <c r="I1004" i="24"/>
  <c r="N1004" i="24" l="1"/>
  <c r="M1004" i="24" s="1"/>
  <c r="Q1004" i="24"/>
  <c r="P1004" i="24" s="1"/>
  <c r="D1004" i="24"/>
  <c r="E1005" i="24" l="1"/>
  <c r="G1005" i="24"/>
  <c r="H1005" i="24" s="1"/>
  <c r="I1005" i="24"/>
  <c r="D1005" i="24" l="1"/>
  <c r="N1005" i="24"/>
  <c r="M1005" i="24" s="1"/>
  <c r="Q1005" i="24"/>
  <c r="P1005" i="24" s="1"/>
  <c r="G1006" i="24" l="1"/>
  <c r="H1006" i="24" s="1"/>
  <c r="I1006" i="24"/>
  <c r="E1006" i="24"/>
  <c r="Q1006" i="24" l="1"/>
  <c r="P1006" i="24" s="1"/>
  <c r="D1006" i="24"/>
  <c r="N1006" i="24"/>
  <c r="M1006" i="24" s="1"/>
  <c r="E1007" i="24" l="1"/>
  <c r="G1007" i="24"/>
  <c r="H1007" i="24" s="1"/>
  <c r="I1007" i="24"/>
  <c r="N1007" i="24" l="1"/>
  <c r="M1007" i="24" s="1"/>
  <c r="Q1007" i="24"/>
  <c r="P1007" i="24" s="1"/>
  <c r="D1007" i="24"/>
  <c r="E1008" i="24" l="1"/>
  <c r="G1008" i="24"/>
  <c r="H1008" i="24" s="1"/>
  <c r="I1008" i="24"/>
  <c r="N1008" i="24" l="1"/>
  <c r="M1008" i="24" s="1"/>
  <c r="D1008" i="24"/>
  <c r="Q1008" i="24"/>
  <c r="P1008" i="24" s="1"/>
  <c r="I1009" i="24" l="1"/>
  <c r="E1009" i="24"/>
  <c r="G1009" i="24"/>
  <c r="H1009" i="24" s="1"/>
  <c r="N1009" i="24" l="1"/>
  <c r="M1009" i="24" s="1"/>
  <c r="D1009" i="24"/>
  <c r="Q1009" i="24"/>
  <c r="P1009" i="24" s="1"/>
  <c r="I1010" i="24" l="1"/>
  <c r="E1010" i="24"/>
  <c r="G1010" i="24"/>
  <c r="H1010" i="24" s="1"/>
  <c r="N1010" i="24" l="1"/>
  <c r="M1010" i="24" s="1"/>
  <c r="Q1010" i="24"/>
  <c r="P1010" i="24" s="1"/>
  <c r="D1010" i="24"/>
  <c r="G1011" i="24" l="1"/>
  <c r="H1011" i="24" s="1"/>
  <c r="E1011" i="24"/>
  <c r="I1011" i="24"/>
  <c r="N1011" i="24" l="1"/>
  <c r="M1011" i="24" s="1"/>
  <c r="Q1011" i="24"/>
  <c r="P1011" i="24" s="1"/>
  <c r="D1011" i="24"/>
  <c r="G1012" i="24" l="1"/>
  <c r="H1012" i="24" s="1"/>
  <c r="I1012" i="24"/>
  <c r="E1012" i="24"/>
  <c r="D1012" i="24" l="1"/>
  <c r="N1012" i="24"/>
  <c r="M1012" i="24" s="1"/>
  <c r="Q1012" i="24"/>
  <c r="P1012" i="24" s="1"/>
  <c r="I1013" i="24" l="1"/>
  <c r="E1013" i="24"/>
  <c r="G1013" i="24"/>
  <c r="H1013" i="24" s="1"/>
  <c r="Q1013" i="24" l="1"/>
  <c r="P1013" i="24" s="1"/>
  <c r="N1013" i="24"/>
  <c r="M1013" i="24" s="1"/>
  <c r="D1013" i="24"/>
  <c r="I1014" i="24" l="1"/>
  <c r="G1014" i="24"/>
  <c r="H1014" i="24" s="1"/>
  <c r="E1014" i="24"/>
  <c r="D1014" i="24" l="1"/>
  <c r="N1014" i="24"/>
  <c r="M1014" i="24" s="1"/>
  <c r="Q1014" i="24"/>
  <c r="P1014" i="24" s="1"/>
  <c r="G1015" i="24" l="1"/>
  <c r="H1015" i="24" s="1"/>
  <c r="I1015" i="24"/>
  <c r="E1015" i="24"/>
  <c r="Q1015" i="24" l="1"/>
  <c r="P1015" i="24" s="1"/>
  <c r="D1015" i="24"/>
  <c r="N1015" i="24"/>
  <c r="M1015" i="24" s="1"/>
  <c r="G1016" i="24" l="1"/>
  <c r="H1016" i="24" s="1"/>
  <c r="E1016" i="24"/>
  <c r="I1016" i="24"/>
  <c r="N1016" i="24" l="1"/>
  <c r="M1016" i="24" s="1"/>
  <c r="Q1016" i="24"/>
  <c r="P1016" i="24" s="1"/>
  <c r="D1016" i="24"/>
  <c r="G1017" i="24" l="1"/>
  <c r="H1017" i="24" s="1"/>
  <c r="I1017" i="24"/>
  <c r="E1017" i="24"/>
  <c r="Q1017" i="24" l="1"/>
  <c r="P1017" i="24" s="1"/>
  <c r="D1017" i="24"/>
  <c r="N1017" i="24"/>
  <c r="M1017" i="24" s="1"/>
  <c r="G1018" i="24" l="1"/>
  <c r="H1018" i="24" s="1"/>
  <c r="E1018" i="24"/>
  <c r="I1018" i="24"/>
  <c r="N1018" i="24" l="1"/>
  <c r="M1018" i="24" s="1"/>
  <c r="Q1018" i="24"/>
  <c r="P1018" i="24" s="1"/>
  <c r="D1018" i="24"/>
  <c r="I1019" i="24" l="1"/>
  <c r="E1019" i="24"/>
  <c r="G1019" i="24"/>
  <c r="H1019" i="24" s="1"/>
  <c r="D1019" i="24" l="1"/>
  <c r="N1019" i="24"/>
  <c r="M1019" i="24" s="1"/>
  <c r="Q1019" i="24"/>
  <c r="P1019" i="24" s="1"/>
  <c r="G1020" i="24" l="1"/>
  <c r="H1020" i="24" s="1"/>
  <c r="I1020" i="24"/>
  <c r="E1020" i="24"/>
  <c r="D1020" i="24" l="1"/>
  <c r="N1020" i="24"/>
  <c r="M1020" i="24" s="1"/>
  <c r="Q1020" i="24"/>
  <c r="P1020" i="24" s="1"/>
  <c r="E1021" i="24" l="1"/>
  <c r="G1021" i="24"/>
  <c r="H1021" i="24" s="1"/>
  <c r="I1021" i="24"/>
  <c r="Q1021" i="24" l="1"/>
  <c r="P1021" i="24" s="1"/>
  <c r="D1021" i="24"/>
  <c r="N1021" i="24"/>
  <c r="M1021" i="24" s="1"/>
  <c r="I1022" i="24" l="1"/>
  <c r="E1022" i="24"/>
  <c r="G1022" i="24"/>
  <c r="H1022" i="24" s="1"/>
  <c r="D1022" i="24" l="1"/>
  <c r="N1022" i="24"/>
  <c r="M1022" i="24" s="1"/>
  <c r="Q1022" i="24"/>
  <c r="P1022" i="24" s="1"/>
  <c r="G1023" i="24" l="1"/>
  <c r="H1023" i="24" s="1"/>
  <c r="E1023" i="24"/>
  <c r="I1023" i="24"/>
  <c r="D1023" i="24" l="1"/>
  <c r="Q1023" i="24"/>
  <c r="P1023" i="24" s="1"/>
  <c r="N1023" i="24"/>
  <c r="M1023" i="24" s="1"/>
  <c r="G1024" i="24" l="1"/>
  <c r="H1024" i="24" s="1"/>
  <c r="I1024" i="24"/>
  <c r="E1024" i="24"/>
  <c r="Q1024" i="24" l="1"/>
  <c r="P1024" i="24" s="1"/>
  <c r="D1024" i="24"/>
  <c r="N1024" i="24"/>
  <c r="M1024" i="24" s="1"/>
  <c r="G1025" i="24" l="1"/>
  <c r="H1025" i="24" s="1"/>
  <c r="I1025" i="24"/>
  <c r="E1025" i="24"/>
  <c r="N1025" i="24" l="1"/>
  <c r="M1025" i="24" s="1"/>
  <c r="D1025" i="24"/>
  <c r="Q1025" i="24"/>
  <c r="P1025" i="24" s="1"/>
  <c r="I1026" i="24" l="1"/>
  <c r="E1026" i="24"/>
  <c r="G1026" i="24"/>
  <c r="H1026" i="24" s="1"/>
  <c r="D1026" i="24" l="1"/>
  <c r="N1026" i="24"/>
  <c r="M1026" i="24" s="1"/>
  <c r="Q1026" i="24"/>
  <c r="P1026" i="24" s="1"/>
  <c r="G1027" i="24" l="1"/>
  <c r="H1027" i="24" s="1"/>
  <c r="I1027" i="24"/>
  <c r="E1027" i="24"/>
  <c r="Q1027" i="24" l="1"/>
  <c r="P1027" i="24" s="1"/>
  <c r="N1027" i="24"/>
  <c r="M1027" i="24" s="1"/>
  <c r="D1027" i="24"/>
  <c r="E1028" i="24" l="1"/>
  <c r="G1028" i="24"/>
  <c r="H1028" i="24" s="1"/>
  <c r="I1028" i="24"/>
  <c r="Q1028" i="24" l="1"/>
  <c r="P1028" i="24" s="1"/>
  <c r="D1028" i="24"/>
  <c r="N1028" i="24"/>
  <c r="M1028" i="24" s="1"/>
  <c r="G1029" i="24" l="1"/>
  <c r="H1029" i="24" s="1"/>
  <c r="I1029" i="24"/>
  <c r="E1029" i="24"/>
  <c r="D1029" i="24" l="1"/>
  <c r="N1029" i="24"/>
  <c r="M1029" i="24" s="1"/>
  <c r="Q1029" i="24"/>
  <c r="P1029" i="24" s="1"/>
  <c r="G1030" i="24" l="1"/>
  <c r="H1030" i="24" s="1"/>
  <c r="I1030" i="24"/>
  <c r="E1030" i="24"/>
  <c r="D1030" i="24" l="1"/>
  <c r="N1030" i="24"/>
  <c r="M1030" i="24" s="1"/>
  <c r="Q1030" i="24"/>
  <c r="P1030" i="24" s="1"/>
  <c r="E1031" i="24" l="1"/>
  <c r="G1031" i="24"/>
  <c r="H1031" i="24" s="1"/>
  <c r="I1031" i="24"/>
  <c r="Q1031" i="24" l="1"/>
  <c r="P1031" i="24" s="1"/>
  <c r="D1031" i="24"/>
  <c r="N1031" i="24"/>
  <c r="M1031" i="24" s="1"/>
  <c r="G1032" i="24" l="1"/>
  <c r="H1032" i="24" s="1"/>
  <c r="I1032" i="24"/>
  <c r="E1032" i="24"/>
  <c r="Q1032" i="24" l="1"/>
  <c r="P1032" i="24" s="1"/>
  <c r="N1032" i="24"/>
  <c r="M1032" i="24" s="1"/>
  <c r="D1032" i="24"/>
  <c r="G1033" i="24" l="1"/>
  <c r="H1033" i="24" s="1"/>
  <c r="I1033" i="24"/>
  <c r="E1033" i="24"/>
  <c r="D1033" i="24" l="1"/>
  <c r="N1033" i="24"/>
  <c r="M1033" i="24" s="1"/>
  <c r="Q1033" i="24"/>
  <c r="P1033" i="24" s="1"/>
  <c r="G1034" i="24" l="1"/>
  <c r="H1034" i="24" s="1"/>
  <c r="E1034" i="24"/>
  <c r="I1034" i="24"/>
  <c r="N1034" i="24" l="1"/>
  <c r="M1034" i="24" s="1"/>
  <c r="Q1034" i="24"/>
  <c r="P1034" i="24" s="1"/>
  <c r="D1034" i="24"/>
  <c r="E1035" i="24" l="1"/>
  <c r="I1035" i="24"/>
  <c r="G1035" i="24"/>
  <c r="H1035" i="24" s="1"/>
  <c r="N1035" i="24" l="1"/>
  <c r="M1035" i="24" s="1"/>
  <c r="D1035" i="24"/>
  <c r="Q1035" i="24"/>
  <c r="P1035" i="24" s="1"/>
  <c r="E1036" i="24" l="1"/>
  <c r="I1036" i="24"/>
  <c r="G1036" i="24"/>
  <c r="H1036" i="24" s="1"/>
  <c r="N1036" i="24" l="1"/>
  <c r="M1036" i="24" s="1"/>
  <c r="Q1036" i="24"/>
  <c r="P1036" i="24" s="1"/>
  <c r="D1036" i="24"/>
  <c r="G1037" i="24" l="1"/>
  <c r="H1037" i="24" s="1"/>
  <c r="I1037" i="24"/>
  <c r="E1037" i="24"/>
  <c r="N1037" i="24" l="1"/>
  <c r="M1037" i="24" s="1"/>
  <c r="Q1037" i="24"/>
  <c r="P1037" i="24" s="1"/>
  <c r="D1037" i="24"/>
  <c r="I1038" i="24" l="1"/>
  <c r="E1038" i="24"/>
  <c r="G1038" i="24"/>
  <c r="H1038" i="24" s="1"/>
  <c r="Q1038" i="24" l="1"/>
  <c r="P1038" i="24" s="1"/>
  <c r="N1038" i="24"/>
  <c r="M1038" i="24" s="1"/>
  <c r="D1038" i="24"/>
  <c r="G1039" i="24" l="1"/>
  <c r="H1039" i="24" s="1"/>
  <c r="I1039" i="24"/>
  <c r="E1039" i="24"/>
  <c r="Q1039" i="24" l="1"/>
  <c r="P1039" i="24" s="1"/>
  <c r="N1039" i="24"/>
  <c r="M1039" i="24" s="1"/>
  <c r="D1039" i="24"/>
  <c r="G1040" i="24" l="1"/>
  <c r="H1040" i="24" s="1"/>
  <c r="I1040" i="24"/>
  <c r="E1040" i="24"/>
  <c r="Q1040" i="24" l="1"/>
  <c r="P1040" i="24" s="1"/>
  <c r="D1040" i="24"/>
  <c r="N1040" i="24"/>
  <c r="M1040" i="24" s="1"/>
  <c r="E1041" i="24" l="1"/>
  <c r="G1041" i="24"/>
  <c r="H1041" i="24" s="1"/>
  <c r="I1041" i="24"/>
  <c r="Q1041" i="24" l="1"/>
  <c r="P1041" i="24" s="1"/>
  <c r="N1041" i="24"/>
  <c r="M1041" i="24" s="1"/>
  <c r="D1041" i="24"/>
  <c r="E1042" i="24" l="1"/>
  <c r="G1042" i="24"/>
  <c r="H1042" i="24" s="1"/>
  <c r="I1042" i="24"/>
  <c r="N1042" i="24" l="1"/>
  <c r="M1042" i="24" s="1"/>
  <c r="D1042" i="24"/>
  <c r="Q1042" i="24"/>
  <c r="P1042" i="24" s="1"/>
  <c r="G1043" i="24" l="1"/>
  <c r="H1043" i="24" s="1"/>
  <c r="I1043" i="24"/>
  <c r="E1043" i="24"/>
  <c r="N1043" i="24" l="1"/>
  <c r="M1043" i="24" s="1"/>
  <c r="Q1043" i="24"/>
  <c r="P1043" i="24" s="1"/>
  <c r="D1043" i="24"/>
  <c r="I1044" i="24" l="1"/>
  <c r="E1044" i="24"/>
  <c r="G1044" i="24"/>
  <c r="H1044" i="24" s="1"/>
  <c r="Q1044" i="24" l="1"/>
  <c r="P1044" i="24" s="1"/>
  <c r="D1044" i="24"/>
  <c r="N1044" i="24"/>
  <c r="M1044" i="24" s="1"/>
  <c r="G1045" i="24" l="1"/>
  <c r="H1045" i="24" s="1"/>
  <c r="I1045" i="24"/>
  <c r="E1045" i="24"/>
  <c r="D1045" i="24" l="1"/>
  <c r="N1045" i="24"/>
  <c r="M1045" i="24" s="1"/>
  <c r="Q1045" i="24"/>
  <c r="P1045" i="24" s="1"/>
  <c r="E1046" i="24" l="1"/>
  <c r="G1046" i="24"/>
  <c r="H1046" i="24" s="1"/>
  <c r="I1046" i="24"/>
  <c r="D1046" i="24" l="1"/>
  <c r="N1046" i="24"/>
  <c r="M1046" i="24" s="1"/>
  <c r="Q1046" i="24"/>
  <c r="P1046" i="24" s="1"/>
  <c r="I1047" i="24" l="1"/>
  <c r="G1047" i="24"/>
  <c r="H1047" i="24" s="1"/>
  <c r="E1047" i="24"/>
  <c r="N1047" i="24" l="1"/>
  <c r="M1047" i="24" s="1"/>
  <c r="D1047" i="24"/>
  <c r="Q1047" i="24"/>
  <c r="P1047" i="24" s="1"/>
  <c r="I1048" i="24" l="1"/>
  <c r="E1048" i="24"/>
  <c r="G1048" i="24"/>
  <c r="H1048" i="24" s="1"/>
  <c r="Q1048" i="24" l="1"/>
  <c r="P1048" i="24" s="1"/>
  <c r="N1048" i="24"/>
  <c r="M1048" i="24" s="1"/>
  <c r="D1048" i="24"/>
  <c r="G1049" i="24" l="1"/>
  <c r="H1049" i="24" s="1"/>
  <c r="E1049" i="24"/>
  <c r="I1049" i="24"/>
  <c r="D1049" i="24" l="1"/>
  <c r="N1049" i="24"/>
  <c r="M1049" i="24" s="1"/>
  <c r="Q1049" i="24"/>
  <c r="P1049" i="24" s="1"/>
  <c r="G1050" i="24" l="1"/>
  <c r="H1050" i="24" s="1"/>
  <c r="E1050" i="24"/>
  <c r="I1050" i="24"/>
  <c r="N1050" i="24" l="1"/>
  <c r="M1050" i="24" s="1"/>
  <c r="Q1050" i="24"/>
  <c r="P1050" i="24" s="1"/>
  <c r="D1050" i="24"/>
  <c r="I1051" i="24" l="1"/>
  <c r="E1051" i="24"/>
  <c r="G1051" i="24"/>
  <c r="H1051" i="24" s="1"/>
  <c r="N1051" i="24" l="1"/>
  <c r="M1051" i="24" s="1"/>
  <c r="Q1051" i="24"/>
  <c r="P1051" i="24" s="1"/>
  <c r="D1051" i="24"/>
  <c r="E1052" i="24" l="1"/>
  <c r="I1052" i="24"/>
  <c r="G1052" i="24"/>
  <c r="H1052" i="24" s="1"/>
  <c r="D1052" i="24" l="1"/>
  <c r="N1052" i="24"/>
  <c r="M1052" i="24" s="1"/>
  <c r="Q1052" i="24"/>
  <c r="P1052" i="24" s="1"/>
  <c r="E1053" i="24" l="1"/>
  <c r="G1053" i="24"/>
  <c r="H1053" i="24" s="1"/>
  <c r="I1053" i="24"/>
  <c r="D1053" i="24" l="1"/>
  <c r="N1053" i="24"/>
  <c r="M1053" i="24" s="1"/>
  <c r="Q1053" i="24"/>
  <c r="P1053" i="24" s="1"/>
  <c r="E1054" i="24" l="1"/>
  <c r="G1054" i="24"/>
  <c r="H1054" i="24" s="1"/>
  <c r="I1054" i="24"/>
  <c r="N1054" i="24" l="1"/>
  <c r="M1054" i="24" s="1"/>
  <c r="Q1054" i="24"/>
  <c r="P1054" i="24" s="1"/>
  <c r="D1054" i="24"/>
  <c r="E1055" i="24" l="1"/>
  <c r="I1055" i="24"/>
  <c r="G1055" i="24"/>
  <c r="H1055" i="24" s="1"/>
  <c r="Q1055" i="24" l="1"/>
  <c r="P1055" i="24" s="1"/>
  <c r="D1055" i="24"/>
  <c r="N1055" i="24"/>
  <c r="M1055" i="24" s="1"/>
  <c r="G1056" i="24" l="1"/>
  <c r="H1056" i="24" s="1"/>
  <c r="I1056" i="24"/>
  <c r="E1056" i="24"/>
  <c r="Q1056" i="24" l="1"/>
  <c r="P1056" i="24" s="1"/>
  <c r="D1056" i="24"/>
  <c r="N1056" i="24"/>
  <c r="M1056" i="24" s="1"/>
  <c r="I1057" i="24" l="1"/>
  <c r="E1057" i="24"/>
  <c r="G1057" i="24"/>
  <c r="H1057" i="24" s="1"/>
  <c r="N1057" i="24" l="1"/>
  <c r="M1057" i="24" s="1"/>
  <c r="D1057" i="24"/>
  <c r="Q1057" i="24"/>
  <c r="P1057" i="24" s="1"/>
  <c r="I1058" i="24" l="1"/>
  <c r="G1058" i="24"/>
  <c r="H1058" i="24" s="1"/>
  <c r="E1058" i="24"/>
  <c r="D1058" i="24" l="1"/>
  <c r="N1058" i="24"/>
  <c r="M1058" i="24" s="1"/>
  <c r="Q1058" i="24"/>
  <c r="P1058" i="24" s="1"/>
  <c r="I1059" i="24" l="1"/>
  <c r="E1059" i="24"/>
  <c r="G1059" i="24"/>
  <c r="H1059" i="24" s="1"/>
  <c r="N1059" i="24" l="1"/>
  <c r="M1059" i="24" s="1"/>
  <c r="Q1059" i="24"/>
  <c r="P1059" i="24" s="1"/>
  <c r="D1059" i="24"/>
  <c r="G1060" i="24" l="1"/>
  <c r="H1060" i="24" s="1"/>
  <c r="I1060" i="24"/>
  <c r="E1060" i="24"/>
  <c r="D1060" i="24" l="1"/>
  <c r="N1060" i="24"/>
  <c r="M1060" i="24" s="1"/>
  <c r="Q1060" i="24"/>
  <c r="P1060" i="24" s="1"/>
  <c r="I1061" i="24" l="1"/>
  <c r="G1061" i="24"/>
  <c r="H1061" i="24" s="1"/>
  <c r="E1061" i="24"/>
  <c r="D1061" i="24" l="1"/>
  <c r="N1061" i="24"/>
  <c r="M1061" i="24" s="1"/>
  <c r="Q1061" i="24"/>
  <c r="P1061" i="24" s="1"/>
  <c r="E1062" i="24" l="1"/>
  <c r="I1062" i="24"/>
  <c r="G1062" i="24"/>
  <c r="H1062" i="24" s="1"/>
  <c r="D1062" i="24" l="1"/>
  <c r="Q1062" i="24"/>
  <c r="P1062" i="24" s="1"/>
  <c r="N1062" i="24"/>
  <c r="M1062" i="24" s="1"/>
  <c r="E1063" i="24" l="1"/>
  <c r="G1063" i="24"/>
  <c r="H1063" i="24" s="1"/>
  <c r="I1063" i="24"/>
  <c r="N1063" i="24" l="1"/>
  <c r="M1063" i="24" s="1"/>
  <c r="Q1063" i="24"/>
  <c r="P1063" i="24" s="1"/>
  <c r="D1063" i="24"/>
  <c r="G1064" i="24" l="1"/>
  <c r="I1064" i="24"/>
  <c r="E1064" i="24"/>
  <c r="N1064" i="24" l="1"/>
  <c r="M1064" i="24" s="1"/>
  <c r="Q1064" i="24"/>
  <c r="P1064" i="24" s="1"/>
  <c r="D1064" i="24"/>
  <c r="I1065" i="24" l="1"/>
  <c r="G1065" i="24"/>
  <c r="H1065" i="24" s="1"/>
  <c r="E1065" i="24"/>
  <c r="N1065" i="24" l="1"/>
  <c r="M1065" i="24" s="1"/>
  <c r="Q1065" i="24"/>
  <c r="P1065" i="24" s="1"/>
  <c r="D1065" i="24"/>
  <c r="E1066" i="24" l="1"/>
  <c r="G1066" i="24"/>
  <c r="H1066" i="24" s="1"/>
  <c r="I1066" i="24"/>
  <c r="Q1066" i="24" l="1"/>
  <c r="P1066" i="24" s="1"/>
  <c r="D1066" i="24"/>
  <c r="N1066" i="24"/>
  <c r="M1066" i="24" s="1"/>
  <c r="E1067" i="24" l="1"/>
  <c r="G1067" i="24"/>
  <c r="H1067" i="24" s="1"/>
  <c r="I1067" i="24"/>
  <c r="Q1067" i="24" l="1"/>
  <c r="P1067" i="24" s="1"/>
  <c r="D1067" i="24"/>
  <c r="N1067" i="24"/>
  <c r="M1067" i="24" s="1"/>
  <c r="G1068" i="24" l="1"/>
  <c r="I1068" i="24"/>
  <c r="E1068" i="24"/>
  <c r="N1068" i="24" l="1"/>
  <c r="M1068" i="24" s="1"/>
  <c r="D1068" i="24"/>
  <c r="Q1068" i="24"/>
  <c r="P1068" i="24" s="1"/>
  <c r="E1069" i="24" l="1"/>
  <c r="I1069" i="24"/>
  <c r="G1069" i="24"/>
  <c r="H1069" i="24" s="1"/>
  <c r="Q1069" i="24" l="1"/>
  <c r="P1069" i="24" s="1"/>
  <c r="N1069" i="24"/>
  <c r="M1069" i="24" s="1"/>
  <c r="D1069" i="24"/>
  <c r="E1070" i="24" l="1"/>
  <c r="I1070" i="24"/>
  <c r="G1070" i="24"/>
  <c r="Q1070" i="24" l="1"/>
  <c r="P1070" i="24" s="1"/>
  <c r="D1070" i="24"/>
  <c r="N1070" i="24"/>
  <c r="M1070" i="24" s="1"/>
  <c r="E1071" i="24" l="1"/>
  <c r="G1071" i="24"/>
  <c r="I1071" i="24"/>
  <c r="Q1071" i="24" l="1"/>
  <c r="P1071" i="24" s="1"/>
  <c r="N1071" i="24"/>
  <c r="M1071" i="24" s="1"/>
  <c r="D1071" i="24"/>
  <c r="I1072" i="24" l="1"/>
  <c r="G1072" i="24"/>
  <c r="H1072" i="24" s="1"/>
  <c r="E1072" i="24"/>
  <c r="N1072" i="24" l="1"/>
  <c r="M1072" i="24" s="1"/>
  <c r="D1072" i="24"/>
  <c r="Q1072" i="24"/>
  <c r="P1072" i="24" s="1"/>
  <c r="E1073" i="24" l="1"/>
  <c r="I1073" i="24"/>
  <c r="G1073" i="24"/>
  <c r="H1073" i="24" s="1"/>
  <c r="D1073" i="24" l="1"/>
  <c r="N1073" i="24"/>
  <c r="M1073" i="24" s="1"/>
  <c r="Q1073" i="24"/>
  <c r="P1073" i="24" s="1"/>
  <c r="I1074" i="24" l="1"/>
  <c r="E1074" i="24"/>
  <c r="G1074" i="24"/>
  <c r="Q1074" i="24" l="1"/>
  <c r="P1074" i="24" s="1"/>
  <c r="D1074" i="24"/>
  <c r="N1074" i="24"/>
  <c r="M1074" i="24" s="1"/>
  <c r="I1075" i="24" l="1"/>
  <c r="E1075" i="24"/>
  <c r="G1075" i="24"/>
  <c r="N1075" i="24" l="1"/>
  <c r="M1075" i="24" s="1"/>
  <c r="Q1075" i="24"/>
  <c r="P1075" i="24" s="1"/>
  <c r="D1075" i="24"/>
  <c r="G1076" i="24" l="1"/>
  <c r="I1076" i="24"/>
  <c r="E1076" i="24"/>
  <c r="D1076" i="24" l="1"/>
  <c r="Q1076" i="24"/>
  <c r="P1076" i="24" s="1"/>
  <c r="N1076" i="24"/>
  <c r="M1076" i="24" s="1"/>
  <c r="G1077" i="24" l="1"/>
  <c r="I1077" i="24"/>
  <c r="E1077" i="24"/>
  <c r="D1077" i="24" l="1"/>
  <c r="N1077" i="24"/>
  <c r="M1077" i="24" s="1"/>
  <c r="Q1077" i="24"/>
  <c r="P1077" i="24" s="1"/>
  <c r="I1078" i="24" l="1"/>
  <c r="E1078" i="24"/>
  <c r="G1078" i="24"/>
  <c r="N1078" i="24" l="1"/>
  <c r="M1078" i="24" s="1"/>
  <c r="Q1078" i="24"/>
  <c r="P1078" i="24" s="1"/>
  <c r="D1078" i="24"/>
  <c r="G1079" i="24" l="1"/>
  <c r="I1079" i="24"/>
  <c r="E1079" i="24"/>
  <c r="D1079" i="24" l="1"/>
  <c r="N1079" i="24"/>
  <c r="M1079" i="24" s="1"/>
  <c r="Q1079" i="24"/>
  <c r="P1079" i="24" s="1"/>
  <c r="I1080" i="24" l="1"/>
  <c r="G1080" i="24"/>
  <c r="E1080" i="24"/>
  <c r="D1080" i="24" l="1"/>
  <c r="N1080" i="24"/>
  <c r="M1080" i="24" s="1"/>
  <c r="Q1080" i="24"/>
  <c r="P1080" i="24" s="1"/>
  <c r="G1081" i="24" l="1"/>
  <c r="I1081" i="24"/>
  <c r="E1081" i="24"/>
  <c r="D1081" i="24" l="1"/>
  <c r="N1081" i="24"/>
  <c r="M1081" i="24" s="1"/>
  <c r="Q1081" i="24"/>
  <c r="P1081" i="24" s="1"/>
  <c r="G1082" i="24" l="1"/>
  <c r="I1082" i="24"/>
  <c r="E1082" i="24"/>
  <c r="Q1082" i="24" l="1"/>
  <c r="P1082" i="24" s="1"/>
  <c r="D1082" i="24"/>
  <c r="N1082" i="24"/>
  <c r="M1082" i="24" s="1"/>
  <c r="E1083" i="24" l="1"/>
  <c r="I1083" i="24"/>
  <c r="G1083" i="24"/>
  <c r="N1083" i="24" l="1"/>
  <c r="M1083" i="24" s="1"/>
  <c r="Q1083" i="24"/>
  <c r="P1083" i="24" s="1"/>
  <c r="D1083" i="24"/>
  <c r="I1084" i="24" l="1"/>
  <c r="G1084" i="24"/>
  <c r="E1084" i="24"/>
  <c r="D1084" i="24" l="1"/>
  <c r="N1084" i="24"/>
  <c r="M1084" i="24" s="1"/>
  <c r="Q1084" i="24"/>
  <c r="P1084" i="24" s="1"/>
  <c r="E1085" i="24" l="1"/>
  <c r="G1085" i="24"/>
  <c r="I1085" i="24"/>
  <c r="N1085" i="24" l="1"/>
  <c r="M1085" i="24" s="1"/>
  <c r="Q1085" i="24"/>
  <c r="P1085" i="24" s="1"/>
  <c r="D1085" i="24"/>
  <c r="G1086" i="24" l="1"/>
  <c r="I1086" i="24"/>
  <c r="E1086" i="24"/>
  <c r="Q1086" i="24" l="1"/>
  <c r="P1086" i="24" s="1"/>
  <c r="D1086" i="24"/>
  <c r="N1086" i="24"/>
  <c r="M1086" i="24" s="1"/>
  <c r="E1087" i="24" l="1"/>
  <c r="G1087" i="24"/>
  <c r="H1087" i="24" s="1"/>
  <c r="I1087" i="24"/>
  <c r="N1087" i="24" l="1"/>
  <c r="M1087" i="24" s="1"/>
  <c r="D1087" i="24"/>
  <c r="Q1087" i="24"/>
  <c r="P1087" i="24" s="1"/>
  <c r="I1088" i="24" l="1"/>
  <c r="E1088" i="24"/>
  <c r="G1088" i="24"/>
  <c r="D1088" i="24" l="1"/>
  <c r="N1088" i="24"/>
  <c r="M1088" i="24" s="1"/>
  <c r="Q1088" i="24"/>
  <c r="P1088" i="24" s="1"/>
  <c r="G1089" i="24" l="1"/>
  <c r="I1089" i="24"/>
  <c r="E1089" i="24"/>
  <c r="D1089" i="24" l="1"/>
  <c r="Q1089" i="24"/>
  <c r="P1089" i="24" s="1"/>
  <c r="N1089" i="24"/>
  <c r="M1089" i="24" s="1"/>
  <c r="E1090" i="24" l="1"/>
  <c r="I1090" i="24"/>
  <c r="G1090" i="24"/>
  <c r="Q1090" i="24" l="1"/>
  <c r="P1090" i="24" s="1"/>
  <c r="D1090" i="24"/>
  <c r="N1090" i="24"/>
  <c r="M1090" i="24" s="1"/>
  <c r="I1091" i="24" l="1"/>
  <c r="E1091" i="24"/>
  <c r="G1091" i="24"/>
  <c r="N1091" i="24" l="1"/>
  <c r="M1091" i="24" s="1"/>
  <c r="Q1091" i="24"/>
  <c r="P1091" i="24" s="1"/>
  <c r="D1091" i="24"/>
  <c r="I1092" i="24" l="1"/>
  <c r="G1092" i="24"/>
  <c r="E1092" i="24"/>
  <c r="N1092" i="24" l="1"/>
  <c r="M1092" i="24" s="1"/>
  <c r="Q1092" i="24"/>
  <c r="P1092" i="24" s="1"/>
  <c r="D1092" i="24"/>
  <c r="E1093" i="24" l="1"/>
  <c r="G1093" i="24"/>
  <c r="I1093" i="24"/>
  <c r="N1093" i="24" l="1"/>
  <c r="M1093" i="24" s="1"/>
  <c r="Q1093" i="24"/>
  <c r="P1093" i="24" s="1"/>
  <c r="D1093" i="24"/>
  <c r="I1094" i="24" l="1"/>
  <c r="E1094" i="24"/>
  <c r="G1094" i="24"/>
  <c r="D1094" i="24" l="1"/>
  <c r="N1094" i="24"/>
  <c r="M1094" i="24" s="1"/>
  <c r="Q1094" i="24"/>
  <c r="P1094" i="24" s="1"/>
  <c r="E1095" i="24" l="1"/>
  <c r="G1095" i="24"/>
  <c r="H1095" i="24" s="1"/>
  <c r="I1095" i="24"/>
  <c r="D1095" i="24" l="1"/>
  <c r="N1095" i="24"/>
  <c r="M1095" i="24" s="1"/>
  <c r="Q1095" i="24"/>
  <c r="P1095" i="24" s="1"/>
  <c r="I1096" i="24" l="1"/>
  <c r="E1096" i="24"/>
  <c r="G1096" i="24"/>
  <c r="Q1096" i="24" l="1"/>
  <c r="P1096" i="24" s="1"/>
  <c r="N1096" i="24"/>
  <c r="M1096" i="24" s="1"/>
  <c r="D1096" i="24"/>
  <c r="I1097" i="24" l="1"/>
  <c r="G1097" i="24"/>
  <c r="E1097" i="24"/>
  <c r="N1097" i="24" l="1"/>
  <c r="M1097" i="24" s="1"/>
  <c r="Q1097" i="24"/>
  <c r="P1097" i="24" s="1"/>
  <c r="D1097" i="24"/>
  <c r="E1098" i="24" l="1"/>
  <c r="G1098" i="24"/>
  <c r="I1098" i="24"/>
  <c r="Q1098" i="24" l="1"/>
  <c r="P1098" i="24" s="1"/>
  <c r="N1098" i="24"/>
  <c r="M1098" i="24" s="1"/>
  <c r="D1098" i="24"/>
  <c r="G1099" i="24" l="1"/>
  <c r="E1099" i="24"/>
  <c r="I1099" i="24"/>
  <c r="N1099" i="24" l="1"/>
  <c r="M1099" i="24" s="1"/>
  <c r="Q1099" i="24"/>
  <c r="P1099" i="24" s="1"/>
  <c r="D1099" i="24"/>
  <c r="E1100" i="24" l="1"/>
  <c r="G1100" i="24"/>
  <c r="H1100" i="24" s="1"/>
  <c r="I1100" i="24"/>
  <c r="D1100" i="24" l="1"/>
  <c r="N1100" i="24"/>
  <c r="M1100" i="24" s="1"/>
  <c r="Q1100" i="24"/>
  <c r="P1100" i="24" s="1"/>
  <c r="E1101" i="24" l="1"/>
  <c r="I1101" i="24"/>
  <c r="G1101" i="24"/>
  <c r="H1101" i="24" s="1"/>
  <c r="N1101" i="24" l="1"/>
  <c r="M1101" i="24" s="1"/>
  <c r="Q1101" i="24"/>
  <c r="P1101" i="24" s="1"/>
  <c r="D1101" i="24"/>
  <c r="G1102" i="24" l="1"/>
  <c r="I1102" i="24"/>
  <c r="E1102" i="24"/>
  <c r="Q1102" i="24" l="1"/>
  <c r="P1102" i="24" s="1"/>
  <c r="D1102" i="24"/>
  <c r="N1102" i="24"/>
  <c r="M1102" i="24" s="1"/>
  <c r="G1103" i="24" l="1"/>
  <c r="E1103" i="24"/>
  <c r="I1103" i="24"/>
  <c r="N1103" i="24" l="1"/>
  <c r="M1103" i="24" s="1"/>
  <c r="D1103" i="24"/>
  <c r="Q1103" i="24"/>
  <c r="P1103" i="24" s="1"/>
  <c r="E1104" i="24" l="1"/>
  <c r="G1104" i="24"/>
  <c r="I1104" i="24"/>
  <c r="N1104" i="24" l="1"/>
  <c r="M1104" i="24" s="1"/>
  <c r="D1104" i="24"/>
  <c r="Q1104" i="24"/>
  <c r="P1104" i="24" s="1"/>
  <c r="E1105" i="24" l="1"/>
  <c r="I1105" i="24"/>
  <c r="G1105" i="24"/>
  <c r="D1105" i="24" l="1"/>
  <c r="N1105" i="24"/>
  <c r="M1105" i="24" s="1"/>
  <c r="Q1105" i="24"/>
  <c r="P1105" i="24" s="1"/>
  <c r="I1106" i="24" l="1"/>
  <c r="E1106" i="24"/>
  <c r="G1106" i="24"/>
  <c r="Q1106" i="24" l="1"/>
  <c r="P1106" i="24" s="1"/>
  <c r="D1106" i="24"/>
  <c r="N1106" i="24"/>
  <c r="M1106" i="24" s="1"/>
  <c r="I1107" i="24" l="1"/>
  <c r="G1107" i="24"/>
  <c r="E1107" i="24"/>
  <c r="D1107" i="24" l="1"/>
  <c r="N1107" i="24"/>
  <c r="M1107" i="24" s="1"/>
  <c r="Q1107" i="24"/>
  <c r="P1107" i="24" s="1"/>
  <c r="G1108" i="24" l="1"/>
  <c r="H1108" i="24" s="1"/>
  <c r="I1108" i="24"/>
  <c r="E1108" i="24"/>
  <c r="N1108" i="24" l="1"/>
  <c r="M1108" i="24" s="1"/>
  <c r="Q1108" i="24"/>
  <c r="P1108" i="24" s="1"/>
  <c r="D1108" i="24"/>
  <c r="E1109" i="24" l="1"/>
  <c r="G1109" i="24"/>
  <c r="H1109" i="24" s="1"/>
  <c r="I1109" i="24"/>
  <c r="D1109" i="24" l="1"/>
  <c r="Q1109" i="24"/>
  <c r="P1109" i="24" s="1"/>
  <c r="N1109" i="24"/>
  <c r="M1109" i="24" s="1"/>
  <c r="E1110" i="24" l="1"/>
  <c r="I1110" i="24"/>
  <c r="G1110" i="24"/>
  <c r="H1110" i="24" s="1"/>
  <c r="D1110" i="24" l="1"/>
  <c r="N1110" i="24"/>
  <c r="M1110" i="24" s="1"/>
  <c r="Q1110" i="24"/>
  <c r="P1110" i="24" s="1"/>
  <c r="E1111" i="24" l="1"/>
  <c r="G1111" i="24"/>
  <c r="H1111" i="24" s="1"/>
  <c r="I1111" i="24"/>
  <c r="Q1111" i="24" l="1"/>
  <c r="P1111" i="24" s="1"/>
  <c r="D1111" i="24"/>
  <c r="N1111" i="24"/>
  <c r="M1111" i="24" s="1"/>
  <c r="G1112" i="24" l="1"/>
  <c r="I1112" i="24"/>
  <c r="E1112" i="24"/>
  <c r="Q1112" i="24" l="1"/>
  <c r="P1112" i="24" s="1"/>
  <c r="D1112" i="24"/>
  <c r="N1112" i="24"/>
  <c r="M1112" i="24" s="1"/>
  <c r="E1113" i="24" l="1"/>
  <c r="G1113" i="24"/>
  <c r="I1113" i="24"/>
  <c r="D1113" i="24" l="1"/>
  <c r="Q1113" i="24"/>
  <c r="P1113" i="24" s="1"/>
  <c r="N1113" i="24"/>
  <c r="M1113" i="24" s="1"/>
  <c r="G1114" i="24" l="1"/>
  <c r="H1114" i="24" s="1"/>
  <c r="I1114" i="24"/>
  <c r="E1114" i="24"/>
  <c r="D1114" i="24" l="1"/>
  <c r="N1114" i="24"/>
  <c r="M1114" i="24" s="1"/>
  <c r="Q1114" i="24"/>
  <c r="P1114" i="24" s="1"/>
  <c r="E1115" i="24" l="1"/>
  <c r="G1115" i="24"/>
  <c r="H1115" i="24" s="1"/>
  <c r="I1115" i="24"/>
  <c r="Q1115" i="24" l="1"/>
  <c r="P1115" i="24" s="1"/>
  <c r="N1115" i="24"/>
  <c r="M1115" i="24" s="1"/>
  <c r="D1115" i="24"/>
  <c r="G1116" i="24" l="1"/>
  <c r="H1116" i="24" s="1"/>
  <c r="I1116" i="24"/>
  <c r="E1116" i="24"/>
  <c r="N1116" i="24" l="1"/>
  <c r="M1116" i="24" s="1"/>
  <c r="Q1116" i="24"/>
  <c r="P1116" i="24" s="1"/>
  <c r="D1116" i="24"/>
  <c r="G1117" i="24" l="1"/>
  <c r="H1117" i="24" s="1"/>
  <c r="E1117" i="24"/>
  <c r="I1117" i="24"/>
  <c r="Q1117" i="24" l="1"/>
  <c r="P1117" i="24" s="1"/>
  <c r="D1117" i="24"/>
  <c r="N1117" i="24"/>
  <c r="M1117" i="24" s="1"/>
  <c r="E1118" i="24" l="1"/>
  <c r="I1118" i="24"/>
  <c r="G1118" i="24"/>
  <c r="H1118" i="24" s="1"/>
  <c r="D1118" i="24" l="1"/>
  <c r="N1118" i="24"/>
  <c r="M1118" i="24" s="1"/>
  <c r="Q1118" i="24"/>
  <c r="P1118" i="24" s="1"/>
  <c r="I1119" i="24" l="1"/>
  <c r="E1119" i="24"/>
  <c r="G1119" i="24"/>
  <c r="H1119" i="24" s="1"/>
  <c r="N1119" i="24" l="1"/>
  <c r="M1119" i="24" s="1"/>
  <c r="D1119" i="24"/>
  <c r="Q1119" i="24"/>
  <c r="P1119" i="24" s="1"/>
  <c r="G1120" i="24" l="1"/>
  <c r="H1120" i="24" s="1"/>
  <c r="I1120" i="24"/>
  <c r="E1120" i="24"/>
  <c r="D1120" i="24" l="1"/>
  <c r="N1120" i="24"/>
  <c r="M1120" i="24" s="1"/>
  <c r="Q1120" i="24"/>
  <c r="P1120" i="24" s="1"/>
  <c r="G1121" i="24" l="1"/>
  <c r="H1121" i="24" s="1"/>
  <c r="E1121" i="24"/>
  <c r="I1121" i="24"/>
  <c r="Q1121" i="24" l="1"/>
  <c r="P1121" i="24" s="1"/>
  <c r="N1121" i="24"/>
  <c r="M1121" i="24" s="1"/>
  <c r="D1121" i="24"/>
  <c r="G1122" i="24" l="1"/>
  <c r="H1122" i="24" s="1"/>
  <c r="I1122" i="24"/>
  <c r="E1122" i="24"/>
  <c r="Q1122" i="24" l="1"/>
  <c r="P1122" i="24" s="1"/>
  <c r="D1122" i="24"/>
  <c r="N1122" i="24"/>
  <c r="M1122" i="24" s="1"/>
  <c r="G1123" i="24" l="1"/>
  <c r="H1123" i="24" s="1"/>
  <c r="E1123" i="24"/>
  <c r="I1123" i="24"/>
  <c r="D1123" i="24" l="1"/>
  <c r="N1123" i="24"/>
  <c r="M1123" i="24" s="1"/>
  <c r="Q1123" i="24"/>
  <c r="P1123" i="24" s="1"/>
  <c r="G1124" i="24" l="1"/>
  <c r="H1124" i="24" s="1"/>
  <c r="I1124" i="24"/>
  <c r="E1124" i="24"/>
  <c r="N1124" i="24" l="1"/>
  <c r="M1124" i="24" s="1"/>
  <c r="Q1124" i="24"/>
  <c r="P1124" i="24" s="1"/>
  <c r="D1124" i="24"/>
  <c r="G1125" i="24" l="1"/>
  <c r="H1125" i="24" s="1"/>
  <c r="E1125" i="24"/>
  <c r="I1125" i="24"/>
  <c r="N1125" i="24" l="1"/>
  <c r="M1125" i="24" s="1"/>
  <c r="D1125" i="24"/>
  <c r="Q1125" i="24"/>
  <c r="P1125" i="24" s="1"/>
  <c r="I1126" i="24" l="1"/>
  <c r="E1126" i="24"/>
  <c r="G1126" i="24"/>
  <c r="H1126" i="24" s="1"/>
  <c r="Q1126" i="24" l="1"/>
  <c r="P1126" i="24" s="1"/>
  <c r="D1126" i="24"/>
  <c r="N1126" i="24"/>
  <c r="M1126" i="24" s="1"/>
  <c r="G1127" i="24" l="1"/>
  <c r="H1127" i="24" s="1"/>
  <c r="E1127" i="24"/>
  <c r="I1127" i="24"/>
  <c r="D1127" i="24" l="1"/>
  <c r="Q1127" i="24"/>
  <c r="P1127" i="24" s="1"/>
  <c r="N1127" i="24"/>
  <c r="M1127" i="24" s="1"/>
  <c r="E1128" i="24" l="1"/>
  <c r="G1128" i="24"/>
  <c r="I1128" i="24"/>
  <c r="D1128" i="24" l="1"/>
  <c r="N1128" i="24"/>
  <c r="M1128" i="24" s="1"/>
  <c r="Q1128" i="24"/>
  <c r="P1128" i="24" s="1"/>
  <c r="E1129" i="24" l="1"/>
  <c r="G1129" i="24"/>
  <c r="H1129" i="24" s="1"/>
  <c r="I1129" i="24"/>
  <c r="Q1129" i="24" l="1"/>
  <c r="P1129" i="24" s="1"/>
  <c r="D1129" i="24"/>
  <c r="N1129" i="24"/>
  <c r="M1129" i="24" s="1"/>
  <c r="G1130" i="24" l="1"/>
  <c r="H1130" i="24" s="1"/>
  <c r="I1130" i="24"/>
  <c r="E1130" i="24"/>
  <c r="N1130" i="24" l="1"/>
  <c r="M1130" i="24" s="1"/>
  <c r="Q1130" i="24"/>
  <c r="P1130" i="24" s="1"/>
  <c r="D1130" i="24"/>
  <c r="G1131" i="24" l="1"/>
  <c r="H1131" i="24" s="1"/>
  <c r="E1131" i="24"/>
  <c r="I1131" i="24"/>
  <c r="Q1131" i="24" l="1"/>
  <c r="P1131" i="24" s="1"/>
  <c r="N1131" i="24"/>
  <c r="M1131" i="24" s="1"/>
  <c r="D1131" i="24"/>
  <c r="I1132" i="24" l="1"/>
  <c r="G1132" i="24"/>
  <c r="H1132" i="24" s="1"/>
  <c r="E1132" i="24"/>
  <c r="Q1132" i="24" l="1"/>
  <c r="P1132" i="24" s="1"/>
  <c r="D1132" i="24"/>
  <c r="N1132" i="24"/>
  <c r="M1132" i="24" s="1"/>
  <c r="I1133" i="24" l="1"/>
  <c r="E1133" i="24"/>
  <c r="G1133" i="24"/>
  <c r="H1133" i="24" s="1"/>
  <c r="D1133" i="24" l="1"/>
  <c r="N1133" i="24"/>
  <c r="M1133" i="24" s="1"/>
  <c r="Q1133" i="24"/>
  <c r="P1133" i="24" s="1"/>
  <c r="I1134" i="24" l="1"/>
  <c r="G1134" i="24"/>
  <c r="E1134" i="24"/>
  <c r="D1134" i="24" l="1"/>
  <c r="N1134" i="24"/>
  <c r="M1134" i="24" s="1"/>
  <c r="Q1134" i="24"/>
  <c r="P1134" i="24" s="1"/>
  <c r="E1135" i="24" l="1"/>
  <c r="G1135" i="24"/>
  <c r="I1135" i="24"/>
  <c r="N1135" i="24" l="1"/>
  <c r="M1135" i="24" s="1"/>
  <c r="D1135" i="24"/>
  <c r="Q1135" i="24"/>
  <c r="P1135" i="24" s="1"/>
  <c r="I1136" i="24" l="1"/>
  <c r="E1136" i="24"/>
  <c r="G1136" i="24"/>
  <c r="H1136" i="24" s="1"/>
  <c r="D1136" i="24" l="1"/>
  <c r="N1136" i="24"/>
  <c r="M1136" i="24" s="1"/>
  <c r="Q1136" i="24"/>
  <c r="P1136" i="24" s="1"/>
  <c r="I1137" i="24" l="1"/>
  <c r="E1137" i="24"/>
  <c r="G1137" i="24"/>
  <c r="H1137" i="24" s="1"/>
  <c r="Q1137" i="24" l="1"/>
  <c r="P1137" i="24" s="1"/>
  <c r="N1137" i="24"/>
  <c r="M1137" i="24" s="1"/>
  <c r="D1137" i="24"/>
  <c r="I1138" i="24" l="1"/>
  <c r="G1138" i="24"/>
  <c r="H1138" i="24" s="1"/>
  <c r="E1138" i="24"/>
  <c r="D1138" i="24" l="1"/>
  <c r="Q1138" i="24"/>
  <c r="P1138" i="24" s="1"/>
  <c r="N1138" i="24"/>
  <c r="M1138" i="24" s="1"/>
  <c r="E1139" i="24" l="1"/>
  <c r="G1139" i="24"/>
  <c r="H1139" i="24" s="1"/>
  <c r="I1139" i="24"/>
  <c r="D1139" i="24" l="1"/>
  <c r="N1139" i="24"/>
  <c r="M1139" i="24" s="1"/>
  <c r="Q1139" i="24"/>
  <c r="P1139" i="24" s="1"/>
  <c r="I1140" i="24" l="1"/>
  <c r="E1140" i="24"/>
  <c r="G1140" i="24"/>
  <c r="H1140" i="24" s="1"/>
  <c r="N1140" i="24" l="1"/>
  <c r="M1140" i="24" s="1"/>
  <c r="D1140" i="24"/>
  <c r="Q1140" i="24"/>
  <c r="P1140" i="24" s="1"/>
  <c r="G1141" i="24" l="1"/>
  <c r="H1141" i="24" s="1"/>
  <c r="I1141" i="24"/>
  <c r="E1141" i="24"/>
  <c r="D1141" i="24" l="1"/>
  <c r="N1141" i="24"/>
  <c r="M1141" i="24" s="1"/>
  <c r="Q1141" i="24"/>
  <c r="P1141" i="24" s="1"/>
  <c r="G1142" i="24" l="1"/>
  <c r="H1142" i="24" s="1"/>
  <c r="I1142" i="24"/>
  <c r="E1142" i="24"/>
  <c r="D1142" i="24" l="1"/>
  <c r="N1142" i="24"/>
  <c r="M1142" i="24" s="1"/>
  <c r="Q1142" i="24"/>
  <c r="P1142" i="24" s="1"/>
  <c r="G1143" i="24" l="1"/>
  <c r="I1143" i="24"/>
  <c r="E1143" i="24"/>
  <c r="Q1143" i="24" l="1"/>
  <c r="P1143" i="24" s="1"/>
  <c r="D1143" i="24"/>
  <c r="N1143" i="24"/>
  <c r="M1143" i="24" s="1"/>
  <c r="I1144" i="24" l="1"/>
  <c r="E1144" i="24"/>
  <c r="G1144" i="24"/>
  <c r="H1144" i="24" s="1"/>
  <c r="D1144" i="24" l="1"/>
  <c r="N1144" i="24"/>
  <c r="M1144" i="24" s="1"/>
  <c r="Q1144" i="24"/>
  <c r="P1144" i="24" s="1"/>
  <c r="I1145" i="24" l="1"/>
  <c r="G1145" i="24"/>
  <c r="H1145" i="24" s="1"/>
  <c r="E1145" i="24"/>
  <c r="Q1145" i="24" l="1"/>
  <c r="P1145" i="24" s="1"/>
  <c r="D1145" i="24"/>
  <c r="N1145" i="24"/>
  <c r="M1145" i="24" s="1"/>
  <c r="G1146" i="24" l="1"/>
  <c r="E1146" i="24"/>
  <c r="I1146" i="24"/>
  <c r="Q1146" i="24" l="1"/>
  <c r="P1146" i="24" s="1"/>
  <c r="D1146" i="24"/>
  <c r="N1146" i="24"/>
  <c r="M1146" i="24" s="1"/>
  <c r="E1147" i="24" l="1"/>
  <c r="G1147" i="24"/>
  <c r="H1147" i="24" s="1"/>
  <c r="I1147" i="24"/>
  <c r="Q1147" i="24" l="1"/>
  <c r="P1147" i="24" s="1"/>
  <c r="D1147" i="24"/>
  <c r="N1147" i="24"/>
  <c r="M1147" i="24" s="1"/>
  <c r="I1148" i="24" l="1"/>
  <c r="E1148" i="24"/>
  <c r="G1148" i="24"/>
  <c r="N1148" i="24" l="1"/>
  <c r="M1148" i="24" s="1"/>
  <c r="Q1148" i="24"/>
  <c r="P1148" i="24" s="1"/>
  <c r="D1148" i="24"/>
  <c r="G1149" i="24" l="1"/>
  <c r="H1149" i="24" s="1"/>
  <c r="I1149" i="24"/>
  <c r="E1149" i="24"/>
  <c r="Q1149" i="24" l="1"/>
  <c r="P1149" i="24" s="1"/>
  <c r="D1149" i="24"/>
  <c r="N1149" i="24"/>
  <c r="M1149" i="24" s="1"/>
  <c r="G1150" i="24" l="1"/>
  <c r="H1150" i="24" s="1"/>
  <c r="I1150" i="24"/>
  <c r="E1150" i="24"/>
  <c r="D1150" i="24" l="1"/>
  <c r="N1150" i="24"/>
  <c r="M1150" i="24" s="1"/>
  <c r="Q1150" i="24"/>
  <c r="P1150" i="24" s="1"/>
  <c r="E1151" i="24" l="1"/>
  <c r="G1151" i="24"/>
  <c r="H1151" i="24" s="1"/>
  <c r="I1151" i="24"/>
  <c r="N1151" i="24" l="1"/>
  <c r="M1151" i="24" s="1"/>
  <c r="Q1151" i="24"/>
  <c r="P1151" i="24" s="1"/>
  <c r="D1151" i="24"/>
  <c r="E1152" i="24" l="1"/>
  <c r="G1152" i="24"/>
  <c r="H1152" i="24" s="1"/>
  <c r="I1152" i="24"/>
  <c r="Q1152" i="24" l="1"/>
  <c r="P1152" i="24" s="1"/>
  <c r="D1152" i="24"/>
  <c r="N1152" i="24"/>
  <c r="M1152" i="24" s="1"/>
  <c r="G1153" i="24" l="1"/>
  <c r="H1153" i="24" s="1"/>
  <c r="I1153" i="24"/>
  <c r="E1153" i="24"/>
  <c r="N1153" i="24" l="1"/>
  <c r="M1153" i="24" s="1"/>
  <c r="D1153" i="24"/>
  <c r="Q1153" i="24"/>
  <c r="P1153" i="24" s="1"/>
  <c r="I1154" i="24" l="1"/>
  <c r="E1154" i="24"/>
  <c r="G1154" i="24"/>
  <c r="H1154" i="24" s="1"/>
  <c r="N1154" i="24" l="1"/>
  <c r="M1154" i="24" s="1"/>
  <c r="Q1154" i="24"/>
  <c r="P1154" i="24" s="1"/>
  <c r="D1154" i="24"/>
  <c r="I1155" i="24" l="1"/>
  <c r="E1155" i="24"/>
  <c r="G1155" i="24"/>
  <c r="H1155" i="24" s="1"/>
  <c r="N1155" i="24" l="1"/>
  <c r="M1155" i="24" s="1"/>
  <c r="Q1155" i="24"/>
  <c r="P1155" i="24" s="1"/>
  <c r="D1155" i="24"/>
  <c r="E1156" i="24" l="1"/>
  <c r="G1156" i="24"/>
  <c r="I1156" i="24"/>
  <c r="D1156" i="24" l="1"/>
  <c r="N1156" i="24"/>
  <c r="M1156" i="24" s="1"/>
  <c r="Q1156" i="24"/>
  <c r="P1156" i="24" s="1"/>
  <c r="G1157" i="24" l="1"/>
  <c r="I1157" i="24"/>
  <c r="E1157" i="24"/>
  <c r="Q1157" i="24" l="1"/>
  <c r="P1157" i="24" s="1"/>
  <c r="D1157" i="24"/>
  <c r="N1157" i="24"/>
  <c r="M1157" i="24" s="1"/>
  <c r="G1158" i="24" l="1"/>
  <c r="H1158" i="24" s="1"/>
  <c r="I1158" i="24"/>
  <c r="E1158" i="24"/>
  <c r="D1158" i="24" l="1"/>
  <c r="N1158" i="24"/>
  <c r="M1158" i="24" s="1"/>
  <c r="Q1158" i="24"/>
  <c r="P1158" i="24" s="1"/>
  <c r="E1159" i="24" l="1"/>
  <c r="I1159" i="24"/>
  <c r="G1159" i="24"/>
  <c r="H1159" i="24" s="1"/>
  <c r="N1159" i="24" l="1"/>
  <c r="M1159" i="24" s="1"/>
  <c r="Q1159" i="24"/>
  <c r="P1159" i="24" s="1"/>
  <c r="D1159" i="24"/>
  <c r="E1160" i="24" l="1"/>
  <c r="G1160" i="24"/>
  <c r="H1160" i="24" s="1"/>
  <c r="I1160" i="24"/>
  <c r="Q1160" i="24" l="1"/>
  <c r="P1160" i="24" s="1"/>
  <c r="D1160" i="24"/>
  <c r="N1160" i="24"/>
  <c r="M1160" i="24" s="1"/>
  <c r="I1161" i="24" l="1"/>
  <c r="G1161" i="24"/>
  <c r="H1161" i="24" s="1"/>
  <c r="E1161" i="24"/>
  <c r="Q1161" i="24" l="1"/>
  <c r="P1161" i="24" s="1"/>
  <c r="D1161" i="24"/>
  <c r="N1161" i="24"/>
  <c r="M1161" i="24" s="1"/>
  <c r="I1162" i="24" l="1"/>
  <c r="E1162" i="24"/>
  <c r="G1162" i="24"/>
  <c r="H1162" i="24" s="1"/>
  <c r="D1162" i="24" l="1"/>
  <c r="N1162" i="24"/>
  <c r="M1162" i="24" s="1"/>
  <c r="Q1162" i="24"/>
  <c r="P1162" i="24" s="1"/>
  <c r="G1163" i="24" l="1"/>
  <c r="H1163" i="24" s="1"/>
  <c r="I1163" i="24"/>
  <c r="E1163" i="24"/>
  <c r="Q1163" i="24" l="1"/>
  <c r="P1163" i="24" s="1"/>
  <c r="D1163" i="24"/>
  <c r="N1163" i="24"/>
  <c r="M1163" i="24" s="1"/>
  <c r="G1164" i="24" l="1"/>
  <c r="H1164" i="24" s="1"/>
  <c r="I1164" i="24"/>
  <c r="E1164" i="24"/>
  <c r="D1164" i="24" l="1"/>
  <c r="Q1164" i="24"/>
  <c r="P1164" i="24" s="1"/>
  <c r="N1164" i="24"/>
  <c r="M1164" i="24" s="1"/>
  <c r="I1165" i="24" l="1"/>
  <c r="G1165" i="24"/>
  <c r="H1165" i="24" s="1"/>
  <c r="E1165" i="24"/>
  <c r="D1165" i="24" l="1"/>
  <c r="N1165" i="24"/>
  <c r="M1165" i="24" s="1"/>
  <c r="Q1165" i="24"/>
  <c r="P1165" i="24" s="1"/>
  <c r="I1166" i="24" l="1"/>
  <c r="E1166" i="24"/>
  <c r="G1166" i="24"/>
  <c r="H1166" i="24" s="1"/>
  <c r="Q1166" i="24" l="1"/>
  <c r="P1166" i="24" s="1"/>
  <c r="N1166" i="24"/>
  <c r="M1166" i="24" s="1"/>
  <c r="D1166" i="24"/>
  <c r="I1167" i="24" l="1"/>
  <c r="G1167" i="24"/>
  <c r="H1167" i="24" s="1"/>
  <c r="E1167" i="24"/>
  <c r="Q1167" i="24" l="1"/>
  <c r="P1167" i="24" s="1"/>
  <c r="N1167" i="24"/>
  <c r="M1167" i="24" s="1"/>
  <c r="D1167" i="24"/>
  <c r="I1168" i="24" l="1"/>
  <c r="G1168" i="24"/>
  <c r="H1168" i="24" s="1"/>
  <c r="E1168" i="24"/>
  <c r="N1168" i="24" l="1"/>
  <c r="M1168" i="24" s="1"/>
  <c r="Q1168" i="24"/>
  <c r="P1168" i="24" s="1"/>
  <c r="D1168" i="24"/>
  <c r="E1169" i="24" l="1"/>
  <c r="G1169" i="24"/>
  <c r="H1169" i="24" s="1"/>
  <c r="I1169" i="24"/>
  <c r="N1169" i="24" l="1"/>
  <c r="M1169" i="24" s="1"/>
  <c r="Q1169" i="24"/>
  <c r="P1169" i="24" s="1"/>
  <c r="D1169" i="24"/>
  <c r="I1170" i="24" l="1"/>
  <c r="G1170" i="24"/>
  <c r="H1170" i="24" s="1"/>
  <c r="E1170" i="24"/>
  <c r="Q1170" i="24" l="1"/>
  <c r="P1170" i="24" s="1"/>
  <c r="N1170" i="24"/>
  <c r="M1170" i="24" s="1"/>
  <c r="D1170" i="24"/>
  <c r="I1171" i="24" l="1"/>
  <c r="E1171" i="24"/>
  <c r="G1171" i="24"/>
  <c r="H1171" i="24" s="1"/>
  <c r="D1171" i="24" l="1"/>
  <c r="N1171" i="24"/>
  <c r="M1171" i="24" s="1"/>
  <c r="Q1171" i="24"/>
  <c r="P1171" i="24" s="1"/>
  <c r="G1172" i="24" l="1"/>
  <c r="H1172" i="24" s="1"/>
  <c r="I1172" i="24"/>
  <c r="E1172" i="24"/>
  <c r="N1172" i="24" l="1"/>
  <c r="M1172" i="24" s="1"/>
  <c r="Q1172" i="24"/>
  <c r="P1172" i="24" s="1"/>
  <c r="D1172" i="24"/>
  <c r="E1173" i="24" l="1"/>
  <c r="G1173" i="24"/>
  <c r="H1173" i="24" s="1"/>
  <c r="I1173" i="24"/>
  <c r="Q1173" i="24" l="1"/>
  <c r="P1173" i="24" s="1"/>
  <c r="D1173" i="24"/>
  <c r="N1173" i="24"/>
  <c r="M1173" i="24" s="1"/>
  <c r="G1174" i="24" l="1"/>
  <c r="H1174" i="24" s="1"/>
  <c r="I1174" i="24"/>
  <c r="E1174" i="24"/>
  <c r="D1174" i="24" l="1"/>
  <c r="N1174" i="24"/>
  <c r="M1174" i="24" s="1"/>
  <c r="Q1174" i="24"/>
  <c r="P1174" i="24" s="1"/>
  <c r="G1175" i="24" l="1"/>
  <c r="H1175" i="24" s="1"/>
  <c r="I1175" i="24"/>
  <c r="E1175" i="24"/>
  <c r="N1175" i="24" l="1"/>
  <c r="M1175" i="24" s="1"/>
  <c r="D1175" i="24"/>
  <c r="Q1175" i="24"/>
  <c r="P1175" i="24" s="1"/>
  <c r="G1176" i="24" l="1"/>
  <c r="H1176" i="24" s="1"/>
  <c r="I1176" i="24"/>
  <c r="E1176" i="24"/>
  <c r="N1176" i="24" l="1"/>
  <c r="M1176" i="24" s="1"/>
  <c r="D1176" i="24"/>
  <c r="Q1176" i="24"/>
  <c r="P1176" i="24" s="1"/>
  <c r="I1177" i="24" l="1"/>
  <c r="E1177" i="24"/>
  <c r="G1177" i="24"/>
  <c r="H1177" i="24" s="1"/>
  <c r="N1177" i="24" l="1"/>
  <c r="M1177" i="24" s="1"/>
  <c r="D1177" i="24"/>
  <c r="Q1177" i="24"/>
  <c r="P1177" i="24" s="1"/>
  <c r="I1178" i="24" l="1"/>
  <c r="G1178" i="24"/>
  <c r="H1178" i="24" s="1"/>
  <c r="E1178" i="24"/>
  <c r="N1178" i="24" l="1"/>
  <c r="M1178" i="24" s="1"/>
  <c r="Q1178" i="24"/>
  <c r="P1178" i="24" s="1"/>
  <c r="D1178" i="24"/>
  <c r="G1179" i="24" l="1"/>
  <c r="H1179" i="24" s="1"/>
  <c r="I1179" i="24"/>
  <c r="E1179" i="24"/>
  <c r="N1179" i="24" l="1"/>
  <c r="M1179" i="24" s="1"/>
  <c r="Q1179" i="24"/>
  <c r="P1179" i="24" s="1"/>
  <c r="D1179" i="24"/>
  <c r="G1180" i="24" l="1"/>
  <c r="H1180" i="24" s="1"/>
  <c r="I1180" i="24"/>
  <c r="E1180" i="24"/>
  <c r="D1180" i="24" l="1"/>
  <c r="N1180" i="24"/>
  <c r="M1180" i="24" s="1"/>
  <c r="Q1180" i="24"/>
  <c r="P1180" i="24" s="1"/>
  <c r="G1181" i="24" l="1"/>
  <c r="H1181" i="24" s="1"/>
  <c r="E1181" i="24"/>
  <c r="I1181" i="24"/>
  <c r="D1181" i="24" l="1"/>
  <c r="N1181" i="24"/>
  <c r="M1181" i="24" s="1"/>
  <c r="Q1181" i="24"/>
  <c r="P1181" i="24" s="1"/>
  <c r="I1182" i="24" l="1"/>
  <c r="E1182" i="24"/>
  <c r="G1182" i="24"/>
  <c r="H1182" i="24" s="1"/>
  <c r="D1182" i="24" l="1"/>
  <c r="Q1182" i="24"/>
  <c r="P1182" i="24" s="1"/>
  <c r="N1182" i="24"/>
  <c r="M1182" i="24" s="1"/>
  <c r="G1183" i="24" l="1"/>
  <c r="H1183" i="24" s="1"/>
  <c r="I1183" i="24"/>
  <c r="E1183" i="24"/>
  <c r="Q1183" i="24" l="1"/>
  <c r="P1183" i="24" s="1"/>
  <c r="D1183" i="24"/>
  <c r="N1183" i="24"/>
  <c r="M1183" i="24" s="1"/>
  <c r="E1184" i="24" l="1"/>
  <c r="G1184" i="24"/>
  <c r="H1184" i="24" s="1"/>
  <c r="I1184" i="24"/>
  <c r="D1184" i="24" l="1"/>
  <c r="N1184" i="24"/>
  <c r="M1184" i="24" s="1"/>
  <c r="Q1184" i="24"/>
  <c r="P1184" i="24" s="1"/>
  <c r="E1185" i="24" l="1"/>
  <c r="G1185" i="24"/>
  <c r="H1185" i="24" s="1"/>
  <c r="I1185" i="24"/>
  <c r="Q1185" i="24" l="1"/>
  <c r="P1185" i="24" s="1"/>
  <c r="D1185" i="24"/>
  <c r="N1185" i="24"/>
  <c r="M1185" i="24" s="1"/>
  <c r="E1186" i="24" l="1"/>
  <c r="G1186" i="24"/>
  <c r="H1186" i="24" s="1"/>
  <c r="I1186" i="24"/>
  <c r="D1186" i="24" l="1"/>
  <c r="Q1186" i="24"/>
  <c r="P1186" i="24" s="1"/>
  <c r="N1186" i="24"/>
  <c r="M1186" i="24" s="1"/>
  <c r="E1187" i="24" l="1"/>
  <c r="G1187" i="24"/>
  <c r="H1187" i="24" s="1"/>
  <c r="I1187" i="24"/>
  <c r="Q1187" i="24" l="1"/>
  <c r="P1187" i="24" s="1"/>
  <c r="N1187" i="24"/>
  <c r="M1187" i="24" s="1"/>
  <c r="D1187" i="24"/>
  <c r="E1188" i="24" l="1"/>
  <c r="G1188" i="24"/>
  <c r="H1188" i="24" s="1"/>
  <c r="I1188" i="24"/>
  <c r="N1188" i="24" l="1"/>
  <c r="M1188" i="24" s="1"/>
  <c r="Q1188" i="24"/>
  <c r="P1188" i="24" s="1"/>
  <c r="D1188" i="24"/>
  <c r="G1189" i="24" l="1"/>
  <c r="H1189" i="24" s="1"/>
  <c r="I1189" i="24"/>
  <c r="E1189" i="24"/>
  <c r="D1189" i="24" l="1"/>
  <c r="Q1189" i="24"/>
  <c r="P1189" i="24" s="1"/>
  <c r="N1189" i="24"/>
  <c r="M1189" i="24" s="1"/>
  <c r="G1190" i="24" l="1"/>
  <c r="H1190" i="24" s="1"/>
  <c r="I1190" i="24"/>
  <c r="E1190" i="24"/>
  <c r="Q1190" i="24" l="1"/>
  <c r="P1190" i="24" s="1"/>
  <c r="D1190" i="24"/>
  <c r="N1190" i="24"/>
  <c r="M1190" i="24" s="1"/>
  <c r="E1191" i="24" l="1"/>
  <c r="I1191" i="24"/>
  <c r="G1191" i="24"/>
  <c r="H1191" i="24" s="1"/>
  <c r="N1191" i="24" l="1"/>
  <c r="M1191" i="24" s="1"/>
  <c r="Q1191" i="24"/>
  <c r="P1191" i="24" s="1"/>
  <c r="D1191" i="24"/>
  <c r="E1192" i="24" l="1"/>
  <c r="G1192" i="24"/>
  <c r="H1192" i="24" s="1"/>
  <c r="I1192" i="24"/>
  <c r="Q1192" i="24" l="1"/>
  <c r="P1192" i="24" s="1"/>
  <c r="D1192" i="24"/>
  <c r="N1192" i="24"/>
  <c r="M1192" i="24" s="1"/>
  <c r="G1193" i="24" l="1"/>
  <c r="H1193" i="24" s="1"/>
  <c r="E1193" i="24"/>
  <c r="I1193" i="24"/>
  <c r="N1193" i="24" l="1"/>
  <c r="M1193" i="24" s="1"/>
  <c r="D1193" i="24"/>
  <c r="Q1193" i="24"/>
  <c r="P1193" i="24" s="1"/>
  <c r="G1194" i="24" l="1"/>
  <c r="H1194" i="24" s="1"/>
  <c r="I1194" i="24"/>
  <c r="E1194" i="24"/>
  <c r="D1194" i="24" l="1"/>
  <c r="N1194" i="24"/>
  <c r="M1194" i="24" s="1"/>
  <c r="Q1194" i="24"/>
  <c r="P1194" i="24" s="1"/>
  <c r="I1195" i="24" l="1"/>
  <c r="E1195" i="24"/>
  <c r="G1195" i="24"/>
  <c r="H1195" i="24" s="1"/>
  <c r="Q1195" i="24" l="1"/>
  <c r="P1195" i="24" s="1"/>
  <c r="D1195" i="24"/>
  <c r="N1195" i="24"/>
  <c r="M1195" i="24" s="1"/>
  <c r="G1196" i="24" l="1"/>
  <c r="H1196" i="24" s="1"/>
  <c r="I1196" i="24"/>
  <c r="E1196" i="24"/>
  <c r="D1196" i="24" l="1"/>
  <c r="Q1196" i="24"/>
  <c r="P1196" i="24" s="1"/>
  <c r="N1196" i="24"/>
  <c r="M1196" i="24" s="1"/>
  <c r="E1197" i="24" l="1"/>
  <c r="G1197" i="24"/>
  <c r="H1197" i="24" s="1"/>
  <c r="I1197" i="24"/>
  <c r="N1197" i="24" l="1"/>
  <c r="M1197" i="24" s="1"/>
  <c r="D1197" i="24"/>
  <c r="Q1197" i="24"/>
  <c r="P1197" i="24" s="1"/>
  <c r="G1198" i="24" l="1"/>
  <c r="H1198" i="24" s="1"/>
  <c r="I1198" i="24"/>
  <c r="E1198" i="24"/>
  <c r="Q1198" i="24" l="1"/>
  <c r="P1198" i="24" s="1"/>
  <c r="D1198" i="24"/>
  <c r="N1198" i="24"/>
  <c r="M1198" i="24" s="1"/>
  <c r="E1199" i="24" l="1"/>
  <c r="G1199" i="24"/>
  <c r="H1199" i="24" s="1"/>
  <c r="I1199" i="24"/>
  <c r="D1199" i="24" l="1"/>
  <c r="Q1199" i="24"/>
  <c r="P1199" i="24" s="1"/>
  <c r="N1199" i="24"/>
  <c r="M1199" i="24" s="1"/>
  <c r="G1200" i="24" l="1"/>
  <c r="H1200" i="24" s="1"/>
  <c r="I1200" i="24"/>
  <c r="E1200" i="24"/>
  <c r="D1200" i="24" l="1"/>
  <c r="N1200" i="24"/>
  <c r="M1200" i="24" s="1"/>
  <c r="Q1200" i="24"/>
  <c r="P1200" i="24" s="1"/>
  <c r="G1201" i="24" l="1"/>
  <c r="H1201" i="24" s="1"/>
  <c r="I1201" i="24"/>
  <c r="E1201" i="24"/>
  <c r="N1201" i="24" l="1"/>
  <c r="M1201" i="24" s="1"/>
  <c r="D1201" i="24"/>
  <c r="Q1201" i="24"/>
  <c r="P1201" i="24" s="1"/>
  <c r="G1202" i="24" l="1"/>
  <c r="H1202" i="24" s="1"/>
  <c r="I1202" i="24"/>
  <c r="E1202" i="24"/>
  <c r="Q1202" i="24" l="1"/>
  <c r="P1202" i="24" s="1"/>
  <c r="D1202" i="24"/>
  <c r="N1202" i="24"/>
  <c r="M1202" i="24" s="1"/>
  <c r="I1203" i="24" l="1"/>
  <c r="E1203" i="24"/>
  <c r="G1203" i="24"/>
  <c r="H1203" i="24" s="1"/>
  <c r="D1203" i="24" l="1"/>
  <c r="N1203" i="24"/>
  <c r="M1203" i="24" s="1"/>
  <c r="Q1203" i="24"/>
  <c r="P1203" i="24" s="1"/>
  <c r="E1204" i="24" l="1"/>
  <c r="G1204" i="24"/>
  <c r="H1204" i="24" s="1"/>
  <c r="I1204" i="24"/>
  <c r="D1204" i="24" l="1"/>
  <c r="N1204" i="24"/>
  <c r="M1204" i="24" s="1"/>
  <c r="Q1204" i="24"/>
  <c r="P1204" i="24" s="1"/>
  <c r="E1205" i="24" l="1"/>
  <c r="G1205" i="24"/>
  <c r="H1205" i="24" s="1"/>
  <c r="I1205" i="24"/>
  <c r="D1205" i="24" l="1"/>
  <c r="Q1205" i="24"/>
  <c r="P1205" i="24" s="1"/>
  <c r="N1205" i="24"/>
  <c r="M1205" i="24" s="1"/>
  <c r="G1206" i="24" l="1"/>
  <c r="H1206" i="24" s="1"/>
  <c r="I1206" i="24"/>
  <c r="E1206" i="24"/>
  <c r="N1206" i="24" l="1"/>
  <c r="M1206" i="24" s="1"/>
  <c r="Q1206" i="24"/>
  <c r="P1206" i="24" s="1"/>
  <c r="D1206" i="24"/>
  <c r="G1207" i="24" l="1"/>
  <c r="H1207" i="24" s="1"/>
  <c r="E1207" i="24"/>
  <c r="I1207" i="24"/>
  <c r="N1207" i="24" l="1"/>
  <c r="M1207" i="24" s="1"/>
  <c r="Q1207" i="24"/>
  <c r="P1207" i="24" s="1"/>
  <c r="D1207" i="24"/>
  <c r="G1208" i="24" l="1"/>
  <c r="H1208" i="24" s="1"/>
  <c r="I1208" i="24"/>
  <c r="E1208" i="24"/>
  <c r="N1208" i="24" l="1"/>
  <c r="M1208" i="24" s="1"/>
  <c r="Q1208" i="24"/>
  <c r="P1208" i="24" s="1"/>
  <c r="D1208" i="24"/>
  <c r="I1209" i="24" l="1"/>
  <c r="E1209" i="24"/>
  <c r="G1209" i="24"/>
  <c r="H1209" i="24" s="1"/>
  <c r="Q1209" i="24" l="1"/>
  <c r="P1209" i="24" s="1"/>
  <c r="D1209" i="24"/>
  <c r="N1209" i="24"/>
  <c r="M1209" i="24" s="1"/>
  <c r="G1210" i="24" l="1"/>
  <c r="H1210" i="24" s="1"/>
  <c r="I1210" i="24"/>
  <c r="E1210" i="24"/>
  <c r="N1210" i="24" l="1"/>
  <c r="M1210" i="24" s="1"/>
  <c r="Q1210" i="24"/>
  <c r="P1210" i="24" s="1"/>
  <c r="D1210" i="24"/>
  <c r="E1211" i="24" l="1"/>
  <c r="I1211" i="24"/>
  <c r="G1211" i="24"/>
  <c r="H1211" i="24" s="1"/>
  <c r="N1211" i="24" l="1"/>
  <c r="M1211" i="24" s="1"/>
  <c r="D1211" i="24"/>
  <c r="Q1211" i="24"/>
  <c r="P1211" i="24" s="1"/>
  <c r="G1212" i="24" l="1"/>
  <c r="H1212" i="24" s="1"/>
  <c r="I1212" i="24"/>
  <c r="E1212" i="24"/>
  <c r="Q1212" i="24" l="1"/>
  <c r="P1212" i="24" s="1"/>
  <c r="D1212" i="24"/>
  <c r="N1212" i="24"/>
  <c r="M1212" i="24" s="1"/>
  <c r="E1213" i="24" l="1"/>
  <c r="G1213" i="24"/>
  <c r="H1213" i="24" s="1"/>
  <c r="I1213" i="24"/>
  <c r="Q1213" i="24" l="1"/>
  <c r="P1213" i="24" s="1"/>
  <c r="D1213" i="24"/>
  <c r="N1213" i="24"/>
  <c r="M1213" i="24" s="1"/>
  <c r="G1214" i="24" l="1"/>
  <c r="H1214" i="24" s="1"/>
  <c r="I1214" i="24"/>
  <c r="E1214" i="24"/>
  <c r="D1214" i="24" l="1"/>
  <c r="Q1214" i="24"/>
  <c r="P1214" i="24" s="1"/>
  <c r="N1214" i="24"/>
  <c r="M1214" i="24" s="1"/>
  <c r="E1215" i="24" l="1"/>
  <c r="G1215" i="24"/>
  <c r="H1215" i="24" s="1"/>
  <c r="I1215" i="24"/>
  <c r="Q1215" i="24" l="1"/>
  <c r="P1215" i="24" s="1"/>
  <c r="N1215" i="24"/>
  <c r="M1215" i="24" s="1"/>
  <c r="D1215" i="24"/>
  <c r="G1216" i="24" l="1"/>
  <c r="H1216" i="24" s="1"/>
  <c r="I1216" i="24"/>
  <c r="E1216" i="24"/>
  <c r="D1216" i="24" l="1"/>
  <c r="N1216" i="24"/>
  <c r="M1216" i="24" s="1"/>
  <c r="Q1216" i="24"/>
  <c r="P1216" i="24" s="1"/>
  <c r="G1217" i="24" l="1"/>
  <c r="H1217" i="24" s="1"/>
  <c r="I1217" i="24"/>
  <c r="E1217" i="24"/>
  <c r="D1217" i="24" l="1"/>
  <c r="Q1217" i="24"/>
  <c r="P1217" i="24" s="1"/>
  <c r="N1217" i="24"/>
  <c r="M1217" i="24" s="1"/>
  <c r="E1218" i="24" l="1"/>
  <c r="G1218" i="24"/>
  <c r="H1218" i="24" s="1"/>
  <c r="I1218" i="24"/>
  <c r="Q1218" i="24" l="1"/>
  <c r="P1218" i="24" s="1"/>
  <c r="D1218" i="24"/>
  <c r="N1218" i="24"/>
  <c r="M1218" i="24" s="1"/>
  <c r="E1219" i="24" l="1"/>
  <c r="I1219" i="24"/>
  <c r="G1219" i="24"/>
  <c r="H1219" i="24" s="1"/>
  <c r="N1219" i="24" l="1"/>
  <c r="M1219" i="24" s="1"/>
  <c r="D1219" i="24"/>
  <c r="Q1219" i="24"/>
  <c r="P1219" i="24" s="1"/>
  <c r="I1220" i="24" l="1"/>
  <c r="G1220" i="24"/>
  <c r="H1220" i="24" s="1"/>
  <c r="E1220" i="24"/>
  <c r="D1220" i="24" l="1"/>
  <c r="N1220" i="24"/>
  <c r="M1220" i="24" s="1"/>
  <c r="Q1220" i="24"/>
  <c r="P1220" i="24" s="1"/>
  <c r="G1221" i="24" l="1"/>
  <c r="H1221" i="24" s="1"/>
  <c r="I1221" i="24"/>
  <c r="E1221" i="24"/>
  <c r="Q1221" i="24" l="1"/>
  <c r="P1221" i="24" s="1"/>
  <c r="D1221" i="24"/>
  <c r="N1221" i="24"/>
  <c r="M1221" i="24" s="1"/>
  <c r="G1222" i="24" l="1"/>
  <c r="I1222" i="24"/>
  <c r="E1222" i="24"/>
  <c r="Q1222" i="24" l="1"/>
  <c r="P1222" i="24" s="1"/>
  <c r="D1222" i="24"/>
  <c r="N1222" i="24"/>
  <c r="M1222" i="24" s="1"/>
  <c r="I1223" i="24" l="1"/>
  <c r="E1223" i="24"/>
  <c r="G1223" i="24"/>
  <c r="H1223" i="24" s="1"/>
  <c r="D1223" i="24" l="1"/>
  <c r="Q1223" i="24"/>
  <c r="P1223" i="24" s="1"/>
  <c r="N1223" i="24"/>
  <c r="M1223" i="24" s="1"/>
  <c r="E1224" i="24" l="1"/>
  <c r="G1224" i="24"/>
  <c r="H1224" i="24" s="1"/>
  <c r="I1224" i="24"/>
  <c r="Q1224" i="24" l="1"/>
  <c r="P1224" i="24" s="1"/>
  <c r="D1224" i="24"/>
  <c r="N1224" i="24"/>
  <c r="M1224" i="24" s="1"/>
  <c r="I1225" i="24" l="1"/>
  <c r="E1225" i="24"/>
  <c r="G1225" i="24"/>
  <c r="H1225" i="24" s="1"/>
  <c r="D1225" i="24" l="1"/>
  <c r="N1225" i="24"/>
  <c r="M1225" i="24" s="1"/>
  <c r="Q1225" i="24"/>
  <c r="P1225" i="24" s="1"/>
  <c r="G1226" i="24" l="1"/>
  <c r="H1226" i="24" s="1"/>
  <c r="I1226" i="24"/>
  <c r="E1226" i="24"/>
  <c r="Q1226" i="24" l="1"/>
  <c r="P1226" i="24" s="1"/>
  <c r="D1226" i="24"/>
  <c r="N1226" i="24"/>
  <c r="M1226" i="24" s="1"/>
  <c r="E1227" i="24" l="1"/>
  <c r="I1227" i="24"/>
  <c r="G1227" i="24"/>
  <c r="H1227" i="24" s="1"/>
  <c r="Q1227" i="24" l="1"/>
  <c r="P1227" i="24" s="1"/>
  <c r="D1227" i="24"/>
  <c r="N1227" i="24"/>
  <c r="M1227" i="24" s="1"/>
  <c r="G1228" i="24" l="1"/>
  <c r="I1228" i="24"/>
  <c r="E1228" i="24"/>
  <c r="D1228" i="24" l="1"/>
  <c r="N1228" i="24"/>
  <c r="M1228" i="24" s="1"/>
  <c r="Q1228" i="24"/>
  <c r="P1228" i="24" s="1"/>
  <c r="E1229" i="24" l="1"/>
  <c r="I1229" i="24"/>
  <c r="G1229" i="24"/>
  <c r="N1229" i="24" l="1"/>
  <c r="M1229" i="24" s="1"/>
  <c r="D1229" i="24"/>
  <c r="Q1229" i="24"/>
  <c r="P1229" i="24" s="1"/>
  <c r="I1230" i="24" l="1"/>
  <c r="E1230" i="24"/>
  <c r="G1230" i="24"/>
  <c r="H1230" i="24" s="1"/>
  <c r="N1230" i="24" l="1"/>
  <c r="M1230" i="24" s="1"/>
  <c r="Q1230" i="24"/>
  <c r="P1230" i="24" s="1"/>
  <c r="D1230" i="24"/>
  <c r="E1231" i="24" l="1"/>
  <c r="G1231" i="24"/>
  <c r="H1231" i="24" s="1"/>
  <c r="I1231" i="24"/>
  <c r="N1231" i="24" l="1"/>
  <c r="M1231" i="24" s="1"/>
  <c r="Q1231" i="24"/>
  <c r="P1231" i="24" s="1"/>
  <c r="D1231" i="24"/>
  <c r="E1232" i="24" l="1"/>
  <c r="G1232" i="24"/>
  <c r="H1232" i="24" s="1"/>
  <c r="I1232" i="24"/>
  <c r="D1232" i="24" l="1"/>
  <c r="N1232" i="24"/>
  <c r="M1232" i="24" s="1"/>
  <c r="Q1232" i="24"/>
  <c r="P1232" i="24" s="1"/>
  <c r="I1233" i="24" l="1"/>
  <c r="G1233" i="24"/>
  <c r="H1233" i="24" s="1"/>
  <c r="E1233" i="24"/>
  <c r="N1233" i="24" l="1"/>
  <c r="M1233" i="24" s="1"/>
  <c r="Q1233" i="24"/>
  <c r="P1233" i="24" s="1"/>
  <c r="D1233" i="24"/>
  <c r="E1234" i="24" l="1"/>
  <c r="G1234" i="24"/>
  <c r="H1234" i="24" s="1"/>
  <c r="I1234" i="24"/>
  <c r="Q1234" i="24" l="1"/>
  <c r="P1234" i="24" s="1"/>
  <c r="D1234" i="24"/>
  <c r="N1234" i="24"/>
  <c r="M1234" i="24" s="1"/>
  <c r="E1235" i="24" l="1"/>
  <c r="G1235" i="24"/>
  <c r="H1235" i="24" s="1"/>
  <c r="I1235" i="24"/>
  <c r="Q1235" i="24" l="1"/>
  <c r="P1235" i="24" s="1"/>
  <c r="D1235" i="24"/>
  <c r="N1235" i="24"/>
  <c r="M1235" i="24" s="1"/>
  <c r="E1236" i="24" l="1"/>
  <c r="I1236" i="24"/>
  <c r="G1236" i="24"/>
  <c r="D1236" i="24" l="1"/>
  <c r="N1236" i="24"/>
  <c r="M1236" i="24" s="1"/>
  <c r="Q1236" i="24"/>
  <c r="P1236" i="24" s="1"/>
  <c r="I1237" i="24" l="1"/>
  <c r="E1237" i="24"/>
  <c r="G1237" i="24"/>
  <c r="N1237" i="24" l="1"/>
  <c r="M1237" i="24" s="1"/>
  <c r="Q1237" i="24"/>
  <c r="P1237" i="24" s="1"/>
  <c r="D1237" i="24"/>
  <c r="I1238" i="24" l="1"/>
  <c r="G1238" i="24"/>
  <c r="H1238" i="24" s="1"/>
  <c r="E1238" i="24"/>
  <c r="Q1238" i="24" l="1"/>
  <c r="P1238" i="24" s="1"/>
  <c r="D1238" i="24"/>
  <c r="N1238" i="24"/>
  <c r="M1238" i="24" s="1"/>
  <c r="G1239" i="24" l="1"/>
  <c r="H1239" i="24" s="1"/>
  <c r="I1239" i="24"/>
  <c r="E1239" i="24"/>
  <c r="D1239" i="24" l="1"/>
  <c r="N1239" i="24"/>
  <c r="M1239" i="24" s="1"/>
  <c r="Q1239" i="24"/>
  <c r="P1239" i="24" s="1"/>
  <c r="E1240" i="24" l="1"/>
  <c r="G1240" i="24"/>
  <c r="I1240" i="24"/>
  <c r="N1240" i="24" l="1"/>
  <c r="M1240" i="24" s="1"/>
  <c r="Q1240" i="24"/>
  <c r="P1240" i="24" s="1"/>
  <c r="D1240" i="24"/>
  <c r="E1241" i="24" l="1"/>
  <c r="I1241" i="24"/>
  <c r="G1241" i="24"/>
  <c r="D1241" i="24" l="1"/>
  <c r="N1241" i="24"/>
  <c r="M1241" i="24" s="1"/>
  <c r="Q1241" i="24"/>
  <c r="P1241" i="24" s="1"/>
  <c r="E1242" i="24" l="1"/>
  <c r="G1242" i="24"/>
  <c r="I1242" i="24"/>
  <c r="N1242" i="24" l="1"/>
  <c r="M1242" i="24" s="1"/>
  <c r="D1242" i="24"/>
  <c r="Q1242" i="24"/>
  <c r="P1242" i="24" s="1"/>
  <c r="I1243" i="24" l="1"/>
  <c r="E1243" i="24"/>
  <c r="G1243" i="24"/>
  <c r="N1243" i="24" l="1"/>
  <c r="M1243" i="24" s="1"/>
  <c r="Q1243" i="24"/>
  <c r="P1243" i="24" s="1"/>
  <c r="D1243" i="24"/>
  <c r="I1244" i="24" l="1"/>
  <c r="E1244" i="24"/>
  <c r="G1244" i="24"/>
  <c r="H1244" i="24" s="1"/>
  <c r="D1244" i="24" l="1"/>
  <c r="N1244" i="24"/>
  <c r="M1244" i="24" s="1"/>
  <c r="Q1244" i="24"/>
  <c r="P1244" i="24" s="1"/>
  <c r="G1245" i="24" l="1"/>
  <c r="H1245" i="24" s="1"/>
  <c r="I1245" i="24"/>
  <c r="E1245" i="24"/>
  <c r="N1245" i="24" l="1"/>
  <c r="M1245" i="24" s="1"/>
  <c r="D1245" i="24"/>
  <c r="Q1245" i="24"/>
  <c r="P1245" i="24" s="1"/>
  <c r="E1246" i="24" l="1"/>
  <c r="G1246" i="24"/>
  <c r="I1246" i="24"/>
  <c r="Q1246" i="24" l="1"/>
  <c r="P1246" i="24" s="1"/>
  <c r="D1246" i="24"/>
  <c r="N1246" i="24"/>
  <c r="M1246" i="24" s="1"/>
  <c r="G1247" i="24" l="1"/>
  <c r="I1247" i="24"/>
  <c r="E1247" i="24"/>
  <c r="Q1247" i="24" l="1"/>
  <c r="P1247" i="24" s="1"/>
  <c r="D1247" i="24"/>
  <c r="N1247" i="24"/>
  <c r="M1247" i="24" s="1"/>
  <c r="G1248" i="24" l="1"/>
  <c r="E1248" i="24"/>
  <c r="I1248" i="24"/>
  <c r="N1248" i="24" l="1"/>
  <c r="M1248" i="24" s="1"/>
  <c r="Q1248" i="24"/>
  <c r="P1248" i="24" s="1"/>
  <c r="D1248" i="24"/>
  <c r="E1249" i="24" l="1"/>
  <c r="G1249" i="24"/>
  <c r="H1249" i="24" s="1"/>
  <c r="I1249" i="24"/>
  <c r="N1249" i="24" l="1"/>
  <c r="M1249" i="24" s="1"/>
  <c r="Q1249" i="24"/>
  <c r="P1249" i="24" s="1"/>
  <c r="D1249" i="24"/>
  <c r="G1250" i="24" l="1"/>
  <c r="I1250" i="24"/>
  <c r="E1250" i="24"/>
  <c r="N1250" i="24" l="1"/>
  <c r="M1250" i="24" s="1"/>
  <c r="Q1250" i="24"/>
  <c r="P1250" i="24" s="1"/>
  <c r="D1250" i="24"/>
  <c r="E1251" i="24" l="1"/>
  <c r="I1251" i="24"/>
  <c r="G1251" i="24"/>
  <c r="Q1251" i="24" l="1"/>
  <c r="P1251" i="24" s="1"/>
  <c r="D1251" i="24"/>
  <c r="N1251" i="24"/>
  <c r="M1251" i="24" s="1"/>
  <c r="E1252" i="24" l="1"/>
  <c r="G1252" i="24"/>
  <c r="I1252" i="24"/>
  <c r="D1252" i="24" l="1"/>
  <c r="N1252" i="24"/>
  <c r="M1252" i="24" s="1"/>
  <c r="Q1252" i="24"/>
  <c r="P1252" i="24" s="1"/>
  <c r="G1253" i="24" l="1"/>
  <c r="E1253" i="24"/>
  <c r="I1253" i="24"/>
  <c r="Q1253" i="24" l="1"/>
  <c r="P1253" i="24" s="1"/>
  <c r="D1253" i="24"/>
  <c r="N1253" i="24"/>
  <c r="M1253" i="24" s="1"/>
  <c r="I1254" i="24" l="1"/>
  <c r="E1254" i="24"/>
  <c r="G1254" i="24"/>
  <c r="D1254" i="24" l="1"/>
  <c r="Q1254" i="24"/>
  <c r="P1254" i="24" s="1"/>
  <c r="N1254" i="24"/>
  <c r="M1254" i="24" s="1"/>
  <c r="E1255" i="24" l="1"/>
  <c r="I1255" i="24"/>
  <c r="G1255" i="24"/>
  <c r="Q1255" i="24" l="1"/>
  <c r="P1255" i="24" s="1"/>
  <c r="D1255" i="24"/>
  <c r="N1255" i="24"/>
  <c r="M1255" i="24" s="1"/>
  <c r="E1256" i="24" l="1"/>
  <c r="G1256" i="24"/>
  <c r="I1256" i="24"/>
  <c r="D1256" i="24" l="1"/>
  <c r="N1256" i="24"/>
  <c r="M1256" i="24" s="1"/>
  <c r="Q1256" i="24"/>
  <c r="P1256" i="24" s="1"/>
  <c r="G1257" i="24" l="1"/>
  <c r="E1257" i="24"/>
  <c r="I1257" i="24"/>
  <c r="Q1257" i="24" l="1"/>
  <c r="P1257" i="24" s="1"/>
  <c r="D1257" i="24"/>
  <c r="N1257" i="24"/>
  <c r="M1257" i="24" s="1"/>
  <c r="I1258" i="24" l="1"/>
  <c r="E1258" i="24"/>
  <c r="G1258" i="24"/>
  <c r="H1258" i="24" s="1"/>
  <c r="N1258" i="24" l="1"/>
  <c r="M1258" i="24" s="1"/>
  <c r="Q1258" i="24"/>
  <c r="P1258" i="24" s="1"/>
  <c r="D1258" i="24"/>
  <c r="I1259" i="24" l="1"/>
  <c r="E1259" i="24"/>
  <c r="G1259" i="24"/>
  <c r="D1259" i="24" l="1"/>
  <c r="N1259" i="24"/>
  <c r="M1259" i="24" s="1"/>
  <c r="Q1259" i="24"/>
  <c r="P1259" i="24" s="1"/>
  <c r="G1260" i="24" l="1"/>
  <c r="I1260" i="24"/>
  <c r="E1260" i="24"/>
  <c r="D1260" i="24" l="1"/>
  <c r="N1260" i="24"/>
  <c r="M1260" i="24" s="1"/>
  <c r="Q1260" i="24"/>
  <c r="P1260" i="24" s="1"/>
  <c r="E1261" i="24" l="1"/>
  <c r="G1261" i="24"/>
  <c r="I1261" i="24"/>
  <c r="D1261" i="24" l="1"/>
  <c r="N1261" i="24"/>
  <c r="M1261" i="24" s="1"/>
  <c r="Q1261" i="24"/>
  <c r="P1261" i="24" s="1"/>
  <c r="I1262" i="24" l="1"/>
  <c r="E1262" i="24"/>
  <c r="G1262" i="24"/>
  <c r="Q1262" i="24" l="1"/>
  <c r="P1262" i="24" s="1"/>
  <c r="D1262" i="24"/>
  <c r="N1262" i="24"/>
  <c r="M1262" i="24" s="1"/>
  <c r="G1263" i="24" l="1"/>
  <c r="I1263" i="24"/>
  <c r="E1263" i="24"/>
  <c r="N1263" i="24" l="1"/>
  <c r="M1263" i="24" s="1"/>
  <c r="D1263" i="24"/>
  <c r="Q1263" i="24"/>
  <c r="P1263" i="24" s="1"/>
  <c r="E1264" i="24" l="1"/>
  <c r="G1264" i="24"/>
  <c r="I1264" i="24"/>
  <c r="D1264" i="24" l="1"/>
  <c r="N1264" i="24"/>
  <c r="M1264" i="24" s="1"/>
  <c r="Q1264" i="24"/>
  <c r="P1264" i="24" s="1"/>
  <c r="I1265" i="24" l="1"/>
  <c r="G1265" i="24"/>
  <c r="E1265" i="24"/>
  <c r="Q1265" i="24" l="1"/>
  <c r="P1265" i="24" s="1"/>
  <c r="D1265" i="24"/>
  <c r="N1265" i="24"/>
  <c r="M1265" i="24" s="1"/>
  <c r="G1266" i="24" l="1"/>
  <c r="I1266" i="24"/>
  <c r="E1266" i="24"/>
  <c r="N1266" i="24" l="1"/>
  <c r="M1266" i="24" s="1"/>
  <c r="Q1266" i="24"/>
  <c r="P1266" i="24" s="1"/>
  <c r="D1266" i="24"/>
  <c r="I1267" i="24" l="1"/>
  <c r="E1267" i="24"/>
  <c r="G1267" i="24"/>
  <c r="D1267" i="24" l="1"/>
  <c r="N1267" i="24"/>
  <c r="M1267" i="24" s="1"/>
  <c r="Q1267" i="24"/>
  <c r="P1267" i="24" s="1"/>
  <c r="E1268" i="24" l="1"/>
  <c r="G1268" i="24"/>
  <c r="I1268" i="24"/>
  <c r="N1268" i="24" l="1"/>
  <c r="M1268" i="24" s="1"/>
  <c r="Q1268" i="24"/>
  <c r="P1268" i="24" s="1"/>
  <c r="D1268" i="24"/>
  <c r="G1269" i="24" l="1"/>
  <c r="E1269" i="24"/>
  <c r="I1269" i="24"/>
  <c r="D1269" i="24" l="1"/>
  <c r="Q1269" i="24"/>
  <c r="P1269" i="24" s="1"/>
  <c r="N1269" i="24"/>
  <c r="M1269" i="24" s="1"/>
  <c r="I1270" i="24" l="1"/>
  <c r="E1270" i="24"/>
  <c r="G1270" i="24"/>
  <c r="N1270" i="24" l="1"/>
  <c r="M1270" i="24" s="1"/>
  <c r="Q1270" i="24"/>
  <c r="P1270" i="24" s="1"/>
  <c r="D1270" i="24"/>
  <c r="G1271" i="24" l="1"/>
  <c r="I1271" i="24"/>
  <c r="E1271" i="24"/>
  <c r="Q1271" i="24" l="1"/>
  <c r="P1271" i="24" s="1"/>
  <c r="D1271" i="24"/>
  <c r="N1271" i="24"/>
  <c r="M1271" i="24" s="1"/>
  <c r="I1272" i="24" l="1"/>
  <c r="G1272" i="24"/>
  <c r="E1272" i="24"/>
  <c r="N1272" i="24" l="1"/>
  <c r="M1272" i="24" s="1"/>
  <c r="Q1272" i="24"/>
  <c r="P1272" i="24" s="1"/>
  <c r="D1272" i="24"/>
  <c r="I1273" i="24" l="1"/>
  <c r="G1273" i="24"/>
  <c r="E1273" i="24"/>
  <c r="D1273" i="24" l="1"/>
  <c r="N1273" i="24"/>
  <c r="M1273" i="24" s="1"/>
  <c r="Q1273" i="24"/>
  <c r="P1273" i="24" s="1"/>
  <c r="E1274" i="24" l="1"/>
  <c r="G1274" i="24"/>
  <c r="I1274" i="24"/>
  <c r="Q1274" i="24" l="1"/>
  <c r="P1274" i="24" s="1"/>
  <c r="D1274" i="24"/>
  <c r="N1274" i="24"/>
  <c r="M1274" i="24" s="1"/>
  <c r="G1275" i="24" l="1"/>
  <c r="I1275" i="24"/>
  <c r="E1275" i="24"/>
  <c r="Q1275" i="24" l="1"/>
  <c r="P1275" i="24" s="1"/>
  <c r="D1275" i="24"/>
  <c r="N1275" i="24"/>
  <c r="M1275" i="24" s="1"/>
  <c r="E1276" i="24" l="1"/>
  <c r="G1276" i="24"/>
  <c r="I1276" i="24"/>
  <c r="N1276" i="24" l="1"/>
  <c r="M1276" i="24" s="1"/>
  <c r="Q1276" i="24"/>
  <c r="P1276" i="24" s="1"/>
  <c r="D1276" i="24"/>
  <c r="G1277" i="24" l="1"/>
  <c r="E1277" i="24"/>
  <c r="I1277" i="24"/>
  <c r="D1277" i="24" l="1"/>
  <c r="N1277" i="24"/>
  <c r="M1277" i="24" s="1"/>
  <c r="Q1277" i="24"/>
  <c r="P1277" i="24" s="1"/>
  <c r="I1278" i="24" l="1"/>
  <c r="E1278" i="24"/>
  <c r="G1278" i="24"/>
  <c r="D1278" i="24" l="1"/>
  <c r="Q1278" i="24"/>
  <c r="P1278" i="24" s="1"/>
  <c r="N1278" i="24"/>
  <c r="M1278" i="24" s="1"/>
  <c r="E1279" i="24" l="1"/>
  <c r="G1279" i="24"/>
  <c r="I1279" i="24"/>
  <c r="N1279" i="24" l="1"/>
  <c r="M1279" i="24" s="1"/>
  <c r="Q1279" i="24"/>
  <c r="P1279" i="24" s="1"/>
  <c r="D1279" i="24"/>
  <c r="E1280" i="24" l="1"/>
  <c r="G1280" i="24"/>
  <c r="I1280" i="24"/>
  <c r="D1280" i="24" l="1"/>
  <c r="N1280" i="24"/>
  <c r="M1280" i="24" s="1"/>
  <c r="Q1280" i="24"/>
  <c r="P1280" i="24" s="1"/>
  <c r="E1281" i="24" l="1"/>
  <c r="I1281" i="24"/>
  <c r="G1281" i="24"/>
  <c r="Q1281" i="24" l="1"/>
  <c r="P1281" i="24" s="1"/>
  <c r="D1281" i="24"/>
  <c r="N1281" i="24"/>
  <c r="M1281" i="24" s="1"/>
  <c r="I1282" i="24" l="1"/>
  <c r="E1282" i="24"/>
  <c r="G1282" i="24"/>
  <c r="Q1282" i="24" l="1"/>
  <c r="P1282" i="24" s="1"/>
  <c r="D1282" i="24"/>
  <c r="N1282" i="24"/>
  <c r="M1282" i="24" s="1"/>
  <c r="E1283" i="24" l="1"/>
  <c r="I1283" i="24"/>
  <c r="G1283" i="24"/>
  <c r="H1283" i="24" s="1"/>
  <c r="Q1283" i="24" l="1"/>
  <c r="P1283" i="24" s="1"/>
  <c r="D1283" i="24"/>
  <c r="N1283" i="24"/>
  <c r="M1283" i="24" s="1"/>
  <c r="G1284" i="24" l="1"/>
  <c r="I1284" i="24"/>
  <c r="E1284" i="24"/>
  <c r="D1284" i="24" l="1"/>
  <c r="N1284" i="24"/>
  <c r="M1284" i="24" s="1"/>
  <c r="Q1284" i="24"/>
  <c r="P1284" i="24" s="1"/>
  <c r="E1285" i="24" l="1"/>
  <c r="G1285" i="24"/>
  <c r="H1285" i="24" s="1"/>
  <c r="I1285" i="24"/>
  <c r="D1285" i="24" l="1"/>
  <c r="N1285" i="24"/>
  <c r="M1285" i="24" s="1"/>
  <c r="Q1285" i="24"/>
  <c r="P1285" i="24" s="1"/>
  <c r="I1286" i="24" l="1"/>
  <c r="E1286" i="24"/>
  <c r="G1286" i="24"/>
  <c r="Q1286" i="24" l="1"/>
  <c r="P1286" i="24" s="1"/>
  <c r="D1286" i="24"/>
  <c r="N1286" i="24"/>
  <c r="M1286" i="24" s="1"/>
  <c r="I1287" i="24" l="1"/>
  <c r="G1287" i="24"/>
  <c r="H1287" i="24" s="1"/>
  <c r="E1287" i="24"/>
  <c r="N1287" i="24" l="1"/>
  <c r="M1287" i="24" s="1"/>
  <c r="Q1287" i="24"/>
  <c r="P1287" i="24" s="1"/>
  <c r="D1287" i="24"/>
  <c r="E1288" i="24" l="1"/>
  <c r="G1288" i="24"/>
  <c r="I1288" i="24"/>
  <c r="D1288" i="24" l="1"/>
  <c r="N1288" i="24"/>
  <c r="M1288" i="24" s="1"/>
  <c r="Q1288" i="24"/>
  <c r="P1288" i="24" s="1"/>
  <c r="E1289" i="24" l="1"/>
  <c r="G1289" i="24"/>
  <c r="I1289" i="24"/>
  <c r="D1289" i="24" l="1"/>
  <c r="Q1289" i="24"/>
  <c r="P1289" i="24" s="1"/>
  <c r="N1289" i="24"/>
  <c r="M1289" i="24" s="1"/>
  <c r="G1290" i="24" l="1"/>
  <c r="I1290" i="24"/>
  <c r="E1290" i="24"/>
  <c r="D1290" i="24" l="1"/>
  <c r="N1290" i="24"/>
  <c r="M1290" i="24" s="1"/>
  <c r="Q1290" i="24"/>
  <c r="P1290" i="24" s="1"/>
  <c r="I1291" i="24" l="1"/>
  <c r="E1291" i="24"/>
  <c r="G1291" i="24"/>
  <c r="Q1291" i="24" l="1"/>
  <c r="P1291" i="24" s="1"/>
  <c r="N1291" i="24"/>
  <c r="M1291" i="24" s="1"/>
  <c r="D1291" i="24"/>
  <c r="G1292" i="24" l="1"/>
  <c r="I1292" i="24"/>
  <c r="E1292" i="24"/>
  <c r="D1292" i="24" l="1"/>
  <c r="N1292" i="24"/>
  <c r="M1292" i="24" s="1"/>
  <c r="Q1292" i="24"/>
  <c r="P1292" i="24" s="1"/>
  <c r="G1293" i="24" l="1"/>
  <c r="E1293" i="24"/>
  <c r="I1293" i="24"/>
  <c r="D1293" i="24" l="1"/>
  <c r="N1293" i="24"/>
  <c r="M1293" i="24" s="1"/>
  <c r="Q1293" i="24"/>
  <c r="P1293" i="24" s="1"/>
  <c r="I1294" i="24" l="1"/>
  <c r="E1294" i="24"/>
  <c r="G1294" i="24"/>
  <c r="N1294" i="24" l="1"/>
  <c r="M1294" i="24" s="1"/>
  <c r="Q1294" i="24"/>
  <c r="P1294" i="24" s="1"/>
  <c r="D1294" i="24"/>
  <c r="E1295" i="24" l="1"/>
  <c r="I1295" i="24"/>
  <c r="G1295" i="24"/>
  <c r="N1295" i="24" l="1"/>
  <c r="M1295" i="24" s="1"/>
  <c r="D1295" i="24"/>
  <c r="Q1295" i="24"/>
  <c r="P1295" i="24" s="1"/>
  <c r="I1296" i="24" l="1"/>
  <c r="E1296" i="24"/>
  <c r="G1296" i="24"/>
  <c r="H1296" i="24" s="1"/>
  <c r="Q1296" i="24" l="1"/>
  <c r="P1296" i="24" s="1"/>
  <c r="D1296" i="24"/>
  <c r="N1296" i="24"/>
  <c r="M1296" i="24" s="1"/>
  <c r="G1297" i="24" l="1"/>
  <c r="H1297" i="24" s="1"/>
  <c r="E1297" i="24"/>
  <c r="I1297" i="24"/>
  <c r="Q1297" i="24" l="1"/>
  <c r="P1297" i="24" s="1"/>
  <c r="D1297" i="24"/>
  <c r="N1297" i="24"/>
  <c r="M1297" i="24" s="1"/>
  <c r="G1298" i="24" l="1"/>
  <c r="H1298" i="24" s="1"/>
  <c r="I1298" i="24"/>
  <c r="E1298" i="24"/>
  <c r="D1298" i="24" l="1"/>
  <c r="N1298" i="24"/>
  <c r="M1298" i="24" s="1"/>
  <c r="Q1298" i="24"/>
  <c r="P1298" i="24" s="1"/>
  <c r="E1299" i="24" l="1"/>
  <c r="G1299" i="24"/>
  <c r="H1299" i="24" s="1"/>
  <c r="I1299" i="24"/>
  <c r="Q1299" i="24" l="1"/>
  <c r="P1299" i="24" s="1"/>
  <c r="D1299" i="24"/>
  <c r="N1299" i="24"/>
  <c r="M1299" i="24" s="1"/>
  <c r="E1300" i="24" l="1"/>
  <c r="G1300" i="24"/>
  <c r="H1300" i="24" s="1"/>
  <c r="I1300" i="24"/>
  <c r="Q1300" i="24" l="1"/>
  <c r="P1300" i="24" s="1"/>
  <c r="D1300" i="24"/>
  <c r="N1300" i="24"/>
  <c r="M1300" i="24" s="1"/>
  <c r="G1301" i="24" l="1"/>
  <c r="H1301" i="24" s="1"/>
  <c r="I1301" i="24"/>
  <c r="E1301" i="24"/>
  <c r="D1301" i="24" l="1"/>
  <c r="Q1301" i="24"/>
  <c r="P1301" i="24" s="1"/>
  <c r="N1301" i="24"/>
  <c r="M1301" i="24" s="1"/>
  <c r="G1302" i="24" l="1"/>
  <c r="H1302" i="24" s="1"/>
  <c r="I1302" i="24"/>
  <c r="E1302" i="24"/>
  <c r="D1302" i="24" l="1"/>
  <c r="N1302" i="24"/>
  <c r="M1302" i="24" s="1"/>
  <c r="Q1302" i="24"/>
  <c r="P1302" i="24" s="1"/>
  <c r="I1303" i="24" l="1"/>
  <c r="E1303" i="24"/>
  <c r="G1303" i="24"/>
  <c r="H1303" i="24" s="1"/>
  <c r="D1303" i="24" l="1"/>
  <c r="N1303" i="24"/>
  <c r="M1303" i="24" s="1"/>
  <c r="Q1303" i="24"/>
  <c r="P1303" i="24" s="1"/>
  <c r="I1304" i="24" l="1"/>
  <c r="G1304" i="24"/>
  <c r="H1304" i="24" s="1"/>
  <c r="E1304" i="24"/>
  <c r="D1304" i="24" l="1"/>
  <c r="N1304" i="24"/>
  <c r="M1304" i="24" s="1"/>
  <c r="Q1304" i="24"/>
  <c r="P1304" i="24" s="1"/>
  <c r="I1305" i="24" l="1"/>
  <c r="G1305" i="24"/>
  <c r="H1305" i="24" s="1"/>
  <c r="E1305" i="24"/>
  <c r="Q1305" i="24" l="1"/>
  <c r="P1305" i="24" s="1"/>
  <c r="D1305" i="24"/>
  <c r="N1305" i="24"/>
  <c r="M1305" i="24" s="1"/>
  <c r="G1306" i="24" l="1"/>
  <c r="H1306" i="24" s="1"/>
  <c r="I1306" i="24"/>
  <c r="E1306" i="24"/>
  <c r="D1306" i="24" l="1"/>
  <c r="Q1306" i="24"/>
  <c r="P1306" i="24" s="1"/>
  <c r="N1306" i="24"/>
  <c r="M1306" i="24" s="1"/>
  <c r="E1307" i="24" l="1"/>
  <c r="G1307" i="24"/>
  <c r="H1307" i="24" s="1"/>
  <c r="I1307" i="24"/>
  <c r="D1307" i="24" l="1"/>
  <c r="N1307" i="24"/>
  <c r="M1307" i="24" s="1"/>
  <c r="Q1307" i="24"/>
  <c r="P1307" i="24" s="1"/>
  <c r="G1308" i="24" l="1"/>
  <c r="H1308" i="24" s="1"/>
  <c r="I1308" i="24"/>
  <c r="E1308" i="24"/>
  <c r="D1308" i="24" l="1"/>
  <c r="N1308" i="24"/>
  <c r="M1308" i="24" s="1"/>
  <c r="Q1308" i="24"/>
  <c r="P1308" i="24" s="1"/>
  <c r="G1309" i="24" l="1"/>
  <c r="H1309" i="24" s="1"/>
  <c r="E1309" i="24"/>
  <c r="I1309" i="24"/>
  <c r="N1309" i="24" l="1"/>
  <c r="M1309" i="24" s="1"/>
  <c r="D1309" i="24"/>
  <c r="Q1309" i="24"/>
  <c r="P1309" i="24" s="1"/>
  <c r="G1310" i="24" l="1"/>
  <c r="H1310" i="24" s="1"/>
  <c r="I1310" i="24"/>
  <c r="E1310" i="24"/>
  <c r="D1310" i="24" l="1"/>
  <c r="N1310" i="24"/>
  <c r="M1310" i="24" s="1"/>
  <c r="Q1310" i="24"/>
  <c r="P1310" i="24" s="1"/>
  <c r="I1311" i="24" l="1"/>
  <c r="E1311" i="24"/>
  <c r="G1311" i="24"/>
  <c r="H1311" i="24" s="1"/>
  <c r="Q1311" i="24" l="1"/>
  <c r="P1311" i="24" s="1"/>
  <c r="D1311" i="24"/>
  <c r="N1311" i="24"/>
  <c r="M1311" i="24" s="1"/>
  <c r="G1312" i="24" l="1"/>
  <c r="H1312" i="24" s="1"/>
  <c r="I1312" i="24"/>
  <c r="E1312" i="24"/>
  <c r="D1312" i="24" l="1"/>
  <c r="N1312" i="24"/>
  <c r="M1312" i="24" s="1"/>
  <c r="Q1312" i="24"/>
  <c r="P1312" i="24" s="1"/>
  <c r="E1313" i="24" l="1"/>
  <c r="G1313" i="24"/>
  <c r="H1313" i="24" s="1"/>
  <c r="I1313" i="24"/>
  <c r="Q1313" i="24" l="1"/>
  <c r="P1313" i="24" s="1"/>
  <c r="N1313" i="24"/>
  <c r="M1313" i="24" s="1"/>
  <c r="D1313" i="24"/>
  <c r="I1314" i="24" l="1"/>
  <c r="E1314" i="24"/>
  <c r="G1314" i="24"/>
  <c r="H1314" i="24" s="1"/>
  <c r="N1314" i="24" l="1"/>
  <c r="M1314" i="24" s="1"/>
  <c r="Q1314" i="24"/>
  <c r="P1314" i="24" s="1"/>
  <c r="D1314" i="24"/>
  <c r="I1315" i="24" l="1"/>
  <c r="E1315" i="24"/>
  <c r="G1315" i="24"/>
  <c r="H1315" i="24" s="1"/>
  <c r="N1315" i="24" l="1"/>
  <c r="M1315" i="24" s="1"/>
  <c r="Q1315" i="24"/>
  <c r="P1315" i="24" s="1"/>
  <c r="D1315" i="24"/>
  <c r="G1316" i="24" l="1"/>
  <c r="H1316" i="24" s="1"/>
  <c r="E1316" i="24"/>
  <c r="I1316" i="24"/>
  <c r="D1316" i="24" l="1"/>
  <c r="N1316" i="24"/>
  <c r="M1316" i="24" s="1"/>
  <c r="Q1316" i="24"/>
  <c r="P1316" i="24" s="1"/>
  <c r="E1317" i="24" l="1"/>
  <c r="G1317" i="24"/>
  <c r="H1317" i="24" s="1"/>
  <c r="I1317" i="24"/>
  <c r="Q1317" i="24" l="1"/>
  <c r="P1317" i="24" s="1"/>
  <c r="D1317" i="24"/>
  <c r="N1317" i="24"/>
  <c r="M1317" i="24" s="1"/>
  <c r="I1318" i="24" l="1"/>
  <c r="E1318" i="24"/>
  <c r="G1318" i="24"/>
  <c r="H1318" i="24" s="1"/>
  <c r="N1318" i="24" l="1"/>
  <c r="M1318" i="24" s="1"/>
  <c r="Q1318" i="24"/>
  <c r="P1318" i="24" s="1"/>
  <c r="D1318" i="24"/>
  <c r="G1319" i="24" l="1"/>
  <c r="H1319" i="24" s="1"/>
  <c r="I1319" i="24"/>
  <c r="E1319" i="24"/>
  <c r="Q1319" i="24" l="1"/>
  <c r="P1319" i="24" s="1"/>
  <c r="D1319" i="24"/>
  <c r="N1319" i="24"/>
  <c r="M1319" i="24" s="1"/>
  <c r="E1320" i="24" l="1"/>
  <c r="G1320" i="24"/>
  <c r="H1320" i="24" s="1"/>
  <c r="I1320" i="24"/>
  <c r="D1320" i="24" l="1"/>
  <c r="Q1320" i="24"/>
  <c r="P1320" i="24" s="1"/>
  <c r="N1320" i="24"/>
  <c r="M1320" i="24" s="1"/>
  <c r="I1321" i="24" l="1"/>
  <c r="E1321" i="24"/>
  <c r="G1321" i="24"/>
  <c r="H1321" i="24" s="1"/>
  <c r="D1321" i="24" l="1"/>
  <c r="N1321" i="24"/>
  <c r="M1321" i="24" s="1"/>
  <c r="Q1321" i="24"/>
  <c r="P1321" i="24" s="1"/>
  <c r="I1322" i="24" l="1"/>
  <c r="E1322" i="24"/>
  <c r="G1322" i="24"/>
  <c r="H1322" i="24" s="1"/>
  <c r="D1322" i="24" l="1"/>
  <c r="Q1322" i="24"/>
  <c r="P1322" i="24" s="1"/>
  <c r="N1322" i="24"/>
  <c r="M1322" i="24" s="1"/>
  <c r="G1323" i="24" l="1"/>
  <c r="H1323" i="24" s="1"/>
  <c r="I1323" i="24"/>
  <c r="E1323" i="24"/>
  <c r="N1323" i="24" l="1"/>
  <c r="M1323" i="24" s="1"/>
  <c r="Q1323" i="24"/>
  <c r="P1323" i="24" s="1"/>
  <c r="D1323" i="24"/>
  <c r="E1324" i="24" l="1"/>
  <c r="I1324" i="24"/>
  <c r="G1324" i="24"/>
  <c r="H1324" i="24" s="1"/>
  <c r="D1324" i="24" l="1"/>
  <c r="N1324" i="24"/>
  <c r="M1324" i="24" s="1"/>
  <c r="Q1324" i="24"/>
  <c r="P1324" i="24" s="1"/>
  <c r="G1325" i="24" l="1"/>
  <c r="H1325" i="24" s="1"/>
  <c r="I1325" i="24"/>
  <c r="E1325" i="24"/>
  <c r="D1325" i="24" l="1"/>
  <c r="N1325" i="24"/>
  <c r="M1325" i="24" s="1"/>
  <c r="Q1325" i="24"/>
  <c r="P1325" i="24" s="1"/>
  <c r="I1326" i="24" l="1"/>
  <c r="E1326" i="24"/>
  <c r="G1326" i="24"/>
  <c r="H1326" i="24" s="1"/>
  <c r="Q1326" i="24" l="1"/>
  <c r="P1326" i="24" s="1"/>
  <c r="D1326" i="24"/>
  <c r="N1326" i="24"/>
  <c r="M1326" i="24" s="1"/>
  <c r="G1327" i="24" l="1"/>
  <c r="I1327" i="24"/>
  <c r="E1327" i="24"/>
  <c r="N1327" i="24" l="1"/>
  <c r="M1327" i="24" s="1"/>
  <c r="D1327" i="24"/>
  <c r="Q1327" i="24"/>
  <c r="P1327" i="24" s="1"/>
  <c r="I1328" i="24" l="1"/>
  <c r="E1328" i="24"/>
  <c r="G1328" i="24"/>
  <c r="H1328" i="24" s="1"/>
  <c r="N1328" i="24" l="1"/>
  <c r="M1328" i="24" s="1"/>
  <c r="Q1328" i="24"/>
  <c r="P1328" i="24" s="1"/>
  <c r="D1328" i="24"/>
  <c r="I1329" i="24" l="1"/>
  <c r="E1329" i="24"/>
  <c r="G1329" i="24"/>
  <c r="Q1329" i="24" l="1"/>
  <c r="P1329" i="24" s="1"/>
  <c r="D1329" i="24"/>
  <c r="N1329" i="24"/>
  <c r="M1329" i="24" s="1"/>
  <c r="G1330" i="24" l="1"/>
  <c r="H1330" i="24" s="1"/>
  <c r="I1330" i="24"/>
  <c r="E1330" i="24"/>
  <c r="Q1330" i="24" l="1"/>
  <c r="P1330" i="24" s="1"/>
  <c r="D1330" i="24"/>
  <c r="N1330" i="24"/>
  <c r="M1330" i="24" s="1"/>
  <c r="E1331" i="24" l="1"/>
  <c r="G1331" i="24"/>
  <c r="H1331" i="24" s="1"/>
  <c r="I1331" i="24"/>
  <c r="D1331" i="24" l="1"/>
  <c r="N1331" i="24"/>
  <c r="M1331" i="24" s="1"/>
  <c r="Q1331" i="24"/>
  <c r="P1331" i="24" s="1"/>
  <c r="E1332" i="24" l="1"/>
  <c r="G1332" i="24"/>
  <c r="H1332" i="24" s="1"/>
  <c r="I1332" i="24"/>
  <c r="D1332" i="24" l="1"/>
  <c r="N1332" i="24"/>
  <c r="M1332" i="24" s="1"/>
  <c r="Q1332" i="24"/>
  <c r="P1332" i="24" s="1"/>
  <c r="E1333" i="24" l="1"/>
  <c r="G1333" i="24"/>
  <c r="H1333" i="24" s="1"/>
  <c r="I1333" i="24"/>
  <c r="D1333" i="24" l="1"/>
  <c r="N1333" i="24"/>
  <c r="M1333" i="24" s="1"/>
  <c r="Q1333" i="24"/>
  <c r="P1333" i="24" s="1"/>
  <c r="E1334" i="24" l="1"/>
  <c r="G1334" i="24"/>
  <c r="H1334" i="24" s="1"/>
  <c r="I1334" i="24"/>
  <c r="Q1334" i="24" l="1"/>
  <c r="P1334" i="24" s="1"/>
  <c r="D1334" i="24"/>
  <c r="N1334" i="24"/>
  <c r="M1334" i="24" s="1"/>
  <c r="E1335" i="24" l="1"/>
  <c r="G1335" i="24"/>
  <c r="H1335" i="24" s="1"/>
  <c r="I1335" i="24"/>
  <c r="D1335" i="24" l="1"/>
  <c r="N1335" i="24"/>
  <c r="M1335" i="24" s="1"/>
  <c r="Q1335" i="24"/>
  <c r="P1335" i="24" s="1"/>
  <c r="G1336" i="24" l="1"/>
  <c r="H1336" i="24" s="1"/>
  <c r="I1336" i="24"/>
  <c r="E1336" i="24"/>
  <c r="D1336" i="24" l="1"/>
  <c r="N1336" i="24"/>
  <c r="M1336" i="24" s="1"/>
  <c r="Q1336" i="24"/>
  <c r="P1336" i="24" s="1"/>
  <c r="I1337" i="24" l="1"/>
  <c r="E1337" i="24"/>
  <c r="G1337" i="24"/>
  <c r="H1337" i="24" s="1"/>
  <c r="D1337" i="24" l="1"/>
  <c r="Q1337" i="24"/>
  <c r="P1337" i="24" s="1"/>
  <c r="N1337" i="24"/>
  <c r="M1337" i="24" s="1"/>
  <c r="G1338" i="24" l="1"/>
  <c r="H1338" i="24" s="1"/>
  <c r="I1338" i="24"/>
  <c r="E1338" i="24"/>
  <c r="D1338" i="24" l="1"/>
  <c r="N1338" i="24"/>
  <c r="M1338" i="24" s="1"/>
  <c r="Q1338" i="24"/>
  <c r="P1338" i="24" s="1"/>
  <c r="E1339" i="24" l="1"/>
  <c r="G1339" i="24"/>
  <c r="H1339" i="24" s="1"/>
  <c r="I1339" i="24"/>
  <c r="D1339" i="24" l="1"/>
  <c r="Q1339" i="24"/>
  <c r="P1339" i="24" s="1"/>
  <c r="N1339" i="24"/>
  <c r="M1339" i="24" s="1"/>
  <c r="E1340" i="24" l="1"/>
  <c r="G1340" i="24"/>
  <c r="H1340" i="24" s="1"/>
  <c r="I1340" i="24"/>
  <c r="Q1340" i="24" l="1"/>
  <c r="P1340" i="24" s="1"/>
  <c r="D1340" i="24"/>
  <c r="N1340" i="24"/>
  <c r="M1340" i="24" s="1"/>
  <c r="I1341" i="24" l="1"/>
  <c r="E1341" i="24"/>
  <c r="G1341" i="24"/>
  <c r="Q1341" i="24" l="1"/>
  <c r="P1341" i="24" s="1"/>
  <c r="D1341" i="24"/>
  <c r="N1341" i="24"/>
  <c r="M1341" i="24" s="1"/>
  <c r="G1342" i="24" l="1"/>
  <c r="I1342" i="24"/>
  <c r="E1342" i="24"/>
  <c r="N1342" i="24" l="1"/>
  <c r="M1342" i="24" s="1"/>
  <c r="Q1342" i="24"/>
  <c r="P1342" i="24" s="1"/>
  <c r="D1342" i="24"/>
  <c r="E1343" i="24" l="1"/>
  <c r="I1343" i="24"/>
  <c r="G1343" i="24"/>
  <c r="D1343" i="24" l="1"/>
  <c r="N1343" i="24"/>
  <c r="M1343" i="24" s="1"/>
  <c r="Q1343" i="24"/>
  <c r="P1343" i="24" s="1"/>
  <c r="G1344" i="24" l="1"/>
  <c r="E1344" i="24"/>
  <c r="I1344" i="24"/>
  <c r="D1344" i="24" l="1"/>
  <c r="N1344" i="24"/>
  <c r="M1344" i="24" s="1"/>
  <c r="Q1344" i="24"/>
  <c r="P1344" i="24" s="1"/>
  <c r="E1345" i="24" l="1"/>
  <c r="G1345" i="24"/>
  <c r="H1345" i="24" s="1"/>
  <c r="I1345" i="24"/>
  <c r="D1345" i="24" l="1"/>
  <c r="Q1345" i="24"/>
  <c r="P1345" i="24" s="1"/>
  <c r="N1345" i="24"/>
  <c r="M1345" i="24" s="1"/>
  <c r="I1346" i="24" l="1"/>
  <c r="E1346" i="24"/>
  <c r="G1346" i="24"/>
  <c r="H1346" i="24" s="1"/>
  <c r="D1346" i="24" l="1"/>
  <c r="Q1346" i="24"/>
  <c r="P1346" i="24" s="1"/>
  <c r="N1346" i="24"/>
  <c r="M1346" i="24" s="1"/>
  <c r="G1347" i="24" l="1"/>
  <c r="H1347" i="24" s="1"/>
  <c r="E1347" i="24"/>
  <c r="I1347" i="24"/>
  <c r="Q1347" i="24" l="1"/>
  <c r="P1347" i="24" s="1"/>
  <c r="D1347" i="24"/>
  <c r="N1347" i="24"/>
  <c r="M1347" i="24" s="1"/>
  <c r="G1348" i="24" l="1"/>
  <c r="H1348" i="24" s="1"/>
  <c r="I1348" i="24"/>
  <c r="E1348" i="24"/>
  <c r="Q1348" i="24" l="1"/>
  <c r="P1348" i="24" s="1"/>
  <c r="D1348" i="24"/>
  <c r="N1348" i="24"/>
  <c r="M1348" i="24" s="1"/>
  <c r="E1349" i="24" l="1"/>
  <c r="G1349" i="24"/>
  <c r="H1349" i="24" s="1"/>
  <c r="I1349" i="24"/>
  <c r="D1349" i="24" l="1"/>
  <c r="N1349" i="24"/>
  <c r="M1349" i="24" s="1"/>
  <c r="Q1349" i="24"/>
  <c r="P1349" i="24" s="1"/>
  <c r="I1350" i="24" l="1"/>
  <c r="E1350" i="24"/>
  <c r="G1350" i="24"/>
  <c r="H1350" i="24" s="1"/>
  <c r="N1350" i="24" l="1"/>
  <c r="M1350" i="24" s="1"/>
  <c r="Q1350" i="24"/>
  <c r="P1350" i="24" s="1"/>
  <c r="D1350" i="24"/>
  <c r="I1351" i="24" l="1"/>
  <c r="E1351" i="24"/>
  <c r="G1351" i="24"/>
  <c r="H1351" i="24" s="1"/>
  <c r="D1351" i="24" l="1"/>
  <c r="N1351" i="24"/>
  <c r="M1351" i="24" s="1"/>
  <c r="Q1351" i="24"/>
  <c r="P1351" i="24" s="1"/>
  <c r="G1352" i="24" l="1"/>
  <c r="H1352" i="24" s="1"/>
  <c r="I1352" i="24"/>
  <c r="E1352" i="24"/>
  <c r="D1352" i="24" l="1"/>
  <c r="N1352" i="24"/>
  <c r="M1352" i="24" s="1"/>
  <c r="Q1352" i="24"/>
  <c r="P1352" i="24" s="1"/>
  <c r="E1353" i="24" l="1"/>
  <c r="G1353" i="24"/>
  <c r="H1353" i="24" s="1"/>
  <c r="I1353" i="24"/>
  <c r="N1353" i="24" l="1"/>
  <c r="M1353" i="24" s="1"/>
  <c r="Q1353" i="24"/>
  <c r="P1353" i="24" s="1"/>
  <c r="D1353" i="24"/>
  <c r="I1354" i="24" l="1"/>
  <c r="E1354" i="24"/>
  <c r="G1354" i="24"/>
  <c r="H1354" i="24" s="1"/>
  <c r="Q1354" i="24" l="1"/>
  <c r="P1354" i="24" s="1"/>
  <c r="D1354" i="24"/>
  <c r="N1354" i="24"/>
  <c r="M1354" i="24" s="1"/>
  <c r="E1355" i="24" l="1"/>
  <c r="G1355" i="24"/>
  <c r="H1355" i="24" s="1"/>
  <c r="I1355" i="24"/>
  <c r="Q1355" i="24" l="1"/>
  <c r="P1355" i="24" s="1"/>
  <c r="D1355" i="24"/>
  <c r="N1355" i="24"/>
  <c r="M1355" i="24" s="1"/>
  <c r="I1356" i="24" l="1"/>
  <c r="E1356" i="24"/>
  <c r="G1356" i="24"/>
  <c r="N1356" i="24" l="1"/>
  <c r="M1356" i="24" s="1"/>
  <c r="D1356" i="24"/>
  <c r="Q1356" i="24"/>
  <c r="P1356" i="24" s="1"/>
  <c r="I1357" i="24" l="1"/>
  <c r="E1357" i="24"/>
  <c r="G1357" i="24"/>
  <c r="H1357" i="24" s="1"/>
  <c r="D1357" i="24" l="1"/>
  <c r="N1357" i="24"/>
  <c r="M1357" i="24" s="1"/>
  <c r="Q1357" i="24"/>
  <c r="P1357" i="24" s="1"/>
  <c r="E1358" i="24" l="1"/>
  <c r="G1358" i="24"/>
  <c r="I1358" i="24"/>
  <c r="N1358" i="24" l="1"/>
  <c r="M1358" i="24" s="1"/>
  <c r="Q1358" i="24"/>
  <c r="P1358" i="24" s="1"/>
  <c r="D1358" i="24"/>
  <c r="E1359" i="24" l="1"/>
  <c r="G1359" i="24"/>
  <c r="I1359" i="24"/>
  <c r="Q1359" i="24" l="1"/>
  <c r="P1359" i="24" s="1"/>
  <c r="D1359" i="24"/>
  <c r="N1359" i="24"/>
  <c r="M1359" i="24" s="1"/>
  <c r="I1360" i="24" l="1"/>
  <c r="E1360" i="24"/>
  <c r="G1360" i="24"/>
  <c r="H1360" i="24" s="1"/>
  <c r="Q1360" i="24" l="1"/>
  <c r="P1360" i="24" s="1"/>
  <c r="D1360" i="24"/>
  <c r="N1360" i="24"/>
  <c r="M1360" i="24" s="1"/>
  <c r="E1361" i="24" l="1"/>
  <c r="I1361" i="24"/>
  <c r="G1361" i="24"/>
  <c r="D1361" i="24" l="1"/>
  <c r="N1361" i="24"/>
  <c r="M1361" i="24" s="1"/>
  <c r="Q1361" i="24"/>
  <c r="P1361" i="24" s="1"/>
  <c r="G1362" i="24" l="1"/>
  <c r="E1362" i="24"/>
  <c r="I1362" i="24"/>
  <c r="Q1362" i="24" l="1"/>
  <c r="P1362" i="24" s="1"/>
  <c r="D1362" i="24"/>
  <c r="N1362" i="24"/>
  <c r="M1362" i="24" s="1"/>
  <c r="E1363" i="24" l="1"/>
  <c r="G1363" i="24"/>
  <c r="I1363" i="24"/>
  <c r="D1363" i="24" l="1"/>
  <c r="N1363" i="24"/>
  <c r="M1363" i="24" s="1"/>
  <c r="Q1363" i="24"/>
  <c r="P1363" i="24" s="1"/>
  <c r="G1364" i="24" l="1"/>
  <c r="E1364" i="24"/>
  <c r="I1364" i="24"/>
  <c r="D1364" i="24" l="1"/>
  <c r="Q1364" i="24"/>
  <c r="P1364" i="24" s="1"/>
  <c r="N1364" i="24"/>
  <c r="M1364" i="24" s="1"/>
  <c r="I1365" i="24" l="1"/>
  <c r="G1365" i="24"/>
  <c r="H1365" i="24" s="1"/>
  <c r="E1365" i="24"/>
  <c r="D1365" i="24" l="1"/>
  <c r="N1365" i="24"/>
  <c r="M1365" i="24" s="1"/>
  <c r="Q1365" i="24"/>
  <c r="P1365" i="24" s="1"/>
  <c r="G1366" i="24" l="1"/>
  <c r="I1366" i="24"/>
  <c r="E1366" i="24"/>
  <c r="Q1366" i="24" l="1"/>
  <c r="P1366" i="24" s="1"/>
  <c r="D1366" i="24"/>
  <c r="N1366" i="24"/>
  <c r="M1366" i="24" s="1"/>
  <c r="E1367" i="24" l="1"/>
  <c r="G1367" i="24"/>
  <c r="H1367" i="24" s="1"/>
  <c r="I1367" i="24"/>
  <c r="D1367" i="24" l="1"/>
  <c r="N1367" i="24"/>
  <c r="M1367" i="24" s="1"/>
  <c r="Q1367" i="24"/>
  <c r="P1367" i="24" s="1"/>
  <c r="E1368" i="24" l="1"/>
  <c r="G1368" i="24"/>
  <c r="I1368" i="24"/>
  <c r="D1368" i="24" l="1"/>
  <c r="N1368" i="24"/>
  <c r="M1368" i="24" s="1"/>
  <c r="Q1368" i="24"/>
  <c r="P1368" i="24" s="1"/>
  <c r="I1369" i="24" l="1"/>
  <c r="G1369" i="24"/>
  <c r="E1369" i="24"/>
  <c r="Q1369" i="24" l="1"/>
  <c r="P1369" i="24" s="1"/>
  <c r="D1369" i="24"/>
  <c r="N1369" i="24"/>
  <c r="M1369" i="24" s="1"/>
  <c r="E1370" i="24" l="1"/>
  <c r="G1370" i="24"/>
  <c r="I1370" i="24"/>
  <c r="D1370" i="24" l="1"/>
  <c r="N1370" i="24"/>
  <c r="M1370" i="24" s="1"/>
  <c r="Q1370" i="24"/>
  <c r="P1370" i="24" s="1"/>
  <c r="E1371" i="24" l="1"/>
  <c r="G1371" i="24"/>
  <c r="I1371" i="24"/>
  <c r="N1371" i="24" l="1"/>
  <c r="M1371" i="24" s="1"/>
  <c r="Q1371" i="24"/>
  <c r="P1371" i="24" s="1"/>
  <c r="D1371" i="24"/>
  <c r="E1372" i="24" l="1"/>
  <c r="G1372" i="24"/>
  <c r="I1372" i="24"/>
  <c r="D1372" i="24" l="1"/>
  <c r="N1372" i="24"/>
  <c r="M1372" i="24" s="1"/>
  <c r="Q1372" i="24"/>
  <c r="P1372" i="24" s="1"/>
  <c r="G1373" i="24" l="1"/>
  <c r="H1373" i="24" s="1"/>
  <c r="I1373" i="24"/>
  <c r="E1373" i="24"/>
  <c r="D1373" i="24" l="1"/>
  <c r="N1373" i="24"/>
  <c r="M1373" i="24" s="1"/>
  <c r="Q1373" i="24"/>
  <c r="P1373" i="24" s="1"/>
  <c r="E1374" i="24" l="1"/>
  <c r="G1374" i="24"/>
  <c r="H1374" i="24" s="1"/>
  <c r="I1374" i="24"/>
  <c r="Q1374" i="24" l="1"/>
  <c r="P1374" i="24" s="1"/>
  <c r="D1374" i="24"/>
  <c r="N1374" i="24"/>
  <c r="M1374" i="24" s="1"/>
  <c r="E1375" i="24" l="1"/>
  <c r="I1375" i="24"/>
  <c r="G1375" i="24"/>
  <c r="H1375" i="24" s="1"/>
  <c r="N1375" i="24" l="1"/>
  <c r="M1375" i="24" s="1"/>
  <c r="Q1375" i="24"/>
  <c r="P1375" i="24" s="1"/>
  <c r="D1375" i="24"/>
  <c r="E1376" i="24" l="1"/>
  <c r="I1376" i="24"/>
  <c r="G1376" i="24"/>
  <c r="N1376" i="24" l="1"/>
  <c r="M1376" i="24" s="1"/>
  <c r="D1376" i="24"/>
  <c r="Q1376" i="24"/>
  <c r="P1376" i="24" s="1"/>
  <c r="I1377" i="24" l="1"/>
  <c r="E1377" i="24"/>
  <c r="G1377" i="24"/>
  <c r="Q1377" i="24" l="1"/>
  <c r="P1377" i="24" s="1"/>
  <c r="D1377" i="24"/>
  <c r="N1377" i="24"/>
  <c r="M1377" i="24" s="1"/>
  <c r="E1378" i="24" l="1"/>
  <c r="G1378" i="24"/>
  <c r="I1378" i="24"/>
  <c r="N1378" i="24" l="1"/>
  <c r="M1378" i="24" s="1"/>
  <c r="D1378" i="24"/>
  <c r="Q1378" i="24"/>
  <c r="P1378" i="24" s="1"/>
  <c r="G1379" i="24" l="1"/>
  <c r="I1379" i="24"/>
  <c r="E1379" i="24"/>
  <c r="Q1379" i="24" l="1"/>
  <c r="P1379" i="24" s="1"/>
  <c r="D1379" i="24"/>
  <c r="N1379" i="24"/>
  <c r="M1379" i="24" s="1"/>
  <c r="E1380" i="24" l="1"/>
  <c r="G1380" i="24"/>
  <c r="I1380" i="24"/>
  <c r="D1380" i="24" l="1"/>
  <c r="N1380" i="24"/>
  <c r="M1380" i="24" s="1"/>
  <c r="Q1380" i="24"/>
  <c r="P1380" i="24" s="1"/>
  <c r="E1381" i="24" l="1"/>
  <c r="I1381" i="24"/>
  <c r="G1381" i="24"/>
  <c r="N1381" i="24" l="1"/>
  <c r="M1381" i="24" s="1"/>
  <c r="D1381" i="24"/>
  <c r="Q1381" i="24"/>
  <c r="P1381" i="24" s="1"/>
  <c r="G1382" i="24" l="1"/>
  <c r="I1382" i="24"/>
  <c r="E1382" i="24"/>
  <c r="D1382" i="24" l="1"/>
  <c r="N1382" i="24"/>
  <c r="M1382" i="24" s="1"/>
  <c r="Q1382" i="24"/>
  <c r="P1382" i="24" s="1"/>
  <c r="I1383" i="24" l="1"/>
  <c r="E1383" i="24"/>
  <c r="G1383" i="24"/>
  <c r="D1383" i="24" l="1"/>
  <c r="N1383" i="24"/>
  <c r="M1383" i="24" s="1"/>
  <c r="Q1383" i="24"/>
  <c r="P1383" i="24" s="1"/>
  <c r="E1384" i="24" l="1"/>
  <c r="G1384" i="24"/>
  <c r="I1384" i="24"/>
  <c r="D1384" i="24" l="1"/>
  <c r="N1384" i="24"/>
  <c r="M1384" i="24" s="1"/>
  <c r="Q1384" i="24"/>
  <c r="P1384" i="24" s="1"/>
  <c r="I1385" i="24" l="1"/>
  <c r="E1385" i="24"/>
  <c r="G1385" i="24"/>
  <c r="Q1385" i="24" l="1"/>
  <c r="P1385" i="24" s="1"/>
  <c r="D1385" i="24"/>
  <c r="N1385" i="24"/>
  <c r="M1385" i="24" s="1"/>
  <c r="I1386" i="24" l="1"/>
  <c r="G1386" i="24"/>
  <c r="H1386" i="24" s="1"/>
  <c r="E1386" i="24"/>
  <c r="Q1386" i="24" l="1"/>
  <c r="P1386" i="24" s="1"/>
  <c r="D1386" i="24"/>
  <c r="N1386" i="24"/>
  <c r="M1386" i="24" s="1"/>
  <c r="E1387" i="24" l="1"/>
  <c r="G1387" i="24"/>
  <c r="H1387" i="24" s="1"/>
  <c r="I1387" i="24"/>
  <c r="Q1387" i="24" l="1"/>
  <c r="P1387" i="24" s="1"/>
  <c r="D1387" i="24"/>
  <c r="N1387" i="24"/>
  <c r="M1387" i="24" s="1"/>
  <c r="E1388" i="24" l="1"/>
  <c r="G1388" i="24"/>
  <c r="H1388" i="24" s="1"/>
  <c r="I1388" i="24"/>
  <c r="Q1388" i="24" l="1"/>
  <c r="P1388" i="24" s="1"/>
  <c r="D1388" i="24"/>
  <c r="N1388" i="24"/>
  <c r="M1388" i="24" s="1"/>
  <c r="G1389" i="24" l="1"/>
  <c r="H1389" i="24" s="1"/>
  <c r="I1389" i="24"/>
  <c r="E1389" i="24"/>
  <c r="N1389" i="24" l="1"/>
  <c r="M1389" i="24" s="1"/>
  <c r="Q1389" i="24"/>
  <c r="P1389" i="24" s="1"/>
  <c r="D1389" i="24"/>
  <c r="I1390" i="24" l="1"/>
  <c r="G1390" i="24"/>
  <c r="H1390" i="24" s="1"/>
  <c r="E1390" i="24"/>
  <c r="N1390" i="24" l="1"/>
  <c r="M1390" i="24" s="1"/>
  <c r="Q1390" i="24"/>
  <c r="P1390" i="24" s="1"/>
  <c r="D1390" i="24"/>
  <c r="E1391" i="24" l="1"/>
  <c r="G1391" i="24"/>
  <c r="I1391" i="24"/>
  <c r="N1391" i="24" l="1"/>
  <c r="M1391" i="24" s="1"/>
  <c r="Q1391" i="24"/>
  <c r="P1391" i="24" s="1"/>
  <c r="D1391" i="24"/>
  <c r="I1392" i="24" l="1"/>
  <c r="E1392" i="24"/>
  <c r="G1392" i="24"/>
  <c r="H1392" i="24" s="1"/>
  <c r="D1392" i="24" l="1"/>
  <c r="N1392" i="24"/>
  <c r="M1392" i="24" s="1"/>
  <c r="Q1392" i="24"/>
  <c r="P1392" i="24" s="1"/>
  <c r="I1393" i="24" l="1"/>
  <c r="E1393" i="24"/>
  <c r="G1393" i="24"/>
  <c r="Q1393" i="24" l="1"/>
  <c r="P1393" i="24" s="1"/>
  <c r="N1393" i="24"/>
  <c r="M1393" i="24" s="1"/>
  <c r="D1393" i="24"/>
  <c r="G1394" i="24" l="1"/>
  <c r="I1394" i="24"/>
  <c r="E1394" i="24"/>
  <c r="Q1394" i="24" l="1"/>
  <c r="P1394" i="24" s="1"/>
  <c r="D1394" i="24"/>
  <c r="N1394" i="24"/>
  <c r="M1394" i="24" s="1"/>
  <c r="G1395" i="24" l="1"/>
  <c r="I1395" i="24"/>
  <c r="E1395" i="24"/>
  <c r="D1395" i="24" l="1"/>
  <c r="N1395" i="24"/>
  <c r="M1395" i="24" s="1"/>
  <c r="Q1395" i="24"/>
  <c r="P1395" i="24" s="1"/>
  <c r="G1396" i="24" l="1"/>
  <c r="I1396" i="24"/>
  <c r="E1396" i="24"/>
  <c r="N1396" i="24" l="1"/>
  <c r="M1396" i="24" s="1"/>
  <c r="Q1396" i="24"/>
  <c r="P1396" i="24" s="1"/>
  <c r="D1396" i="24"/>
  <c r="E1397" i="24" l="1"/>
  <c r="G1397" i="24"/>
  <c r="I1397" i="24"/>
  <c r="D1397" i="24" l="1"/>
  <c r="Q1397" i="24"/>
  <c r="P1397" i="24" s="1"/>
  <c r="N1397" i="24"/>
  <c r="M1397" i="24" s="1"/>
  <c r="I1398" i="24" l="1"/>
  <c r="E1398" i="24"/>
  <c r="G1398" i="24"/>
  <c r="Q1398" i="24" l="1"/>
  <c r="P1398" i="24" s="1"/>
  <c r="N1398" i="24"/>
  <c r="M1398" i="24" s="1"/>
  <c r="D1398" i="24"/>
  <c r="I1399" i="24" l="1"/>
  <c r="E1399" i="24"/>
  <c r="G1399" i="24"/>
  <c r="D1399" i="24" l="1"/>
  <c r="N1399" i="24"/>
  <c r="M1399" i="24" s="1"/>
  <c r="Q1399" i="24"/>
  <c r="P1399" i="24" s="1"/>
  <c r="G1400" i="24" l="1"/>
  <c r="I1400" i="24"/>
  <c r="E1400" i="24"/>
  <c r="D1400" i="24" l="1"/>
  <c r="N1400" i="24"/>
  <c r="M1400" i="24" s="1"/>
  <c r="Q1400" i="24"/>
  <c r="P1400" i="24" s="1"/>
  <c r="E1401" i="24" l="1"/>
  <c r="G1401" i="24"/>
  <c r="H1401" i="24" s="1"/>
  <c r="I1401" i="24"/>
  <c r="Q1401" i="24" l="1"/>
  <c r="P1401" i="24" s="1"/>
  <c r="D1401" i="24"/>
  <c r="N1401" i="24"/>
  <c r="M1401" i="24" s="1"/>
  <c r="G1402" i="24" l="1"/>
  <c r="I1402" i="24"/>
  <c r="E1402" i="24"/>
  <c r="N1402" i="24" l="1"/>
  <c r="M1402" i="24" s="1"/>
  <c r="Q1402" i="24"/>
  <c r="P1402" i="24" s="1"/>
  <c r="D1402" i="24"/>
  <c r="E1403" i="24" l="1"/>
  <c r="G1403" i="24"/>
  <c r="H1403" i="24" s="1"/>
  <c r="I1403" i="24"/>
  <c r="N1403" i="24" l="1"/>
  <c r="M1403" i="24" s="1"/>
  <c r="Q1403" i="24"/>
  <c r="P1403" i="24" s="1"/>
  <c r="D1403" i="24"/>
  <c r="E1404" i="24" l="1"/>
  <c r="G1404" i="24"/>
  <c r="I1404" i="24"/>
  <c r="Q1404" i="24" l="1"/>
  <c r="P1404" i="24" s="1"/>
  <c r="D1404" i="24"/>
  <c r="N1404" i="24"/>
  <c r="M1404" i="24" s="1"/>
  <c r="E1405" i="24" l="1"/>
  <c r="G1405" i="24"/>
  <c r="I1405" i="24"/>
  <c r="D1405" i="24" l="1"/>
  <c r="N1405" i="24"/>
  <c r="M1405" i="24" s="1"/>
  <c r="Q1405" i="24"/>
  <c r="P1405" i="24" s="1"/>
  <c r="G1406" i="24" l="1"/>
  <c r="I1406" i="24"/>
  <c r="E1406" i="24"/>
  <c r="Q1406" i="24" l="1"/>
  <c r="P1406" i="24" s="1"/>
  <c r="D1406" i="24"/>
  <c r="N1406" i="24"/>
  <c r="M1406" i="24" s="1"/>
  <c r="I1407" i="24" l="1"/>
  <c r="E1407" i="24"/>
  <c r="G1407" i="24"/>
  <c r="D1407" i="24" l="1"/>
  <c r="Q1407" i="24"/>
  <c r="P1407" i="24" s="1"/>
  <c r="N1407" i="24"/>
  <c r="M1407" i="24" s="1"/>
  <c r="G1408" i="24" l="1"/>
  <c r="I1408" i="24"/>
  <c r="E1408" i="24"/>
  <c r="D1408" i="24" l="1"/>
  <c r="N1408" i="24"/>
  <c r="M1408" i="24" s="1"/>
  <c r="Q1408" i="24"/>
  <c r="P1408" i="24" s="1"/>
  <c r="G1409" i="24" l="1"/>
  <c r="I1409" i="24"/>
  <c r="E1409" i="24"/>
  <c r="N1409" i="24" l="1"/>
  <c r="M1409" i="24" s="1"/>
  <c r="Q1409" i="24"/>
  <c r="P1409" i="24" s="1"/>
  <c r="D1409" i="24"/>
  <c r="G1410" i="24" l="1"/>
  <c r="I1410" i="24"/>
  <c r="E1410" i="24"/>
  <c r="N1410" i="24" l="1"/>
  <c r="M1410" i="24" s="1"/>
  <c r="D1410" i="24"/>
  <c r="Q1410" i="24"/>
  <c r="P1410" i="24" s="1"/>
  <c r="E1411" i="24" l="1"/>
  <c r="I1411" i="24"/>
  <c r="G1411" i="24"/>
  <c r="N1411" i="24" l="1"/>
  <c r="M1411" i="24" s="1"/>
  <c r="Q1411" i="24"/>
  <c r="P1411" i="24" s="1"/>
  <c r="D1411" i="24"/>
  <c r="E1412" i="24" l="1"/>
  <c r="I1412" i="24"/>
  <c r="G1412" i="24"/>
  <c r="D1412" i="24" l="1"/>
  <c r="N1412" i="24"/>
  <c r="M1412" i="24" s="1"/>
  <c r="Q1412" i="24"/>
  <c r="P1412" i="24" s="1"/>
  <c r="E1413" i="24" l="1"/>
  <c r="G1413" i="24"/>
  <c r="I1413" i="24"/>
  <c r="D1413" i="24" l="1"/>
  <c r="N1413" i="24"/>
  <c r="M1413" i="24" s="1"/>
  <c r="Q1413" i="24"/>
  <c r="P1413" i="24" s="1"/>
  <c r="I1414" i="24" l="1"/>
  <c r="E1414" i="24"/>
  <c r="G1414" i="24"/>
  <c r="H1414" i="24" s="1"/>
  <c r="D1414" i="24" l="1"/>
  <c r="N1414" i="24"/>
  <c r="M1414" i="24" s="1"/>
  <c r="Q1414" i="24"/>
  <c r="P1414" i="24" s="1"/>
  <c r="E1415" i="24" l="1"/>
  <c r="I1415" i="24"/>
  <c r="G1415" i="24"/>
  <c r="H1415" i="24" s="1"/>
  <c r="D1415" i="24" l="1"/>
  <c r="N1415" i="24"/>
  <c r="M1415" i="24" s="1"/>
  <c r="Q1415" i="24"/>
  <c r="P1415" i="24" s="1"/>
  <c r="G1416" i="24" l="1"/>
  <c r="H1416" i="24" s="1"/>
  <c r="I1416" i="24"/>
  <c r="E1416" i="24"/>
  <c r="Q1416" i="24" l="1"/>
  <c r="P1416" i="24" s="1"/>
  <c r="D1416" i="24"/>
  <c r="N1416" i="24"/>
  <c r="M1416" i="24" s="1"/>
  <c r="G1417" i="24" l="1"/>
  <c r="H1417" i="24" s="1"/>
  <c r="E1417" i="24"/>
  <c r="I1417" i="24"/>
  <c r="N1417" i="24" l="1"/>
  <c r="M1417" i="24" s="1"/>
  <c r="Q1417" i="24"/>
  <c r="P1417" i="24" s="1"/>
  <c r="D1417" i="24"/>
  <c r="I1418" i="24" l="1"/>
  <c r="E1418" i="24"/>
  <c r="G1418" i="24"/>
  <c r="H1418" i="24" s="1"/>
  <c r="N1418" i="24" l="1"/>
  <c r="M1418" i="24" s="1"/>
  <c r="Q1418" i="24"/>
  <c r="P1418" i="24" s="1"/>
  <c r="D1418" i="24"/>
  <c r="E1419" i="24" l="1"/>
  <c r="G1419" i="24"/>
  <c r="H1419" i="24" s="1"/>
  <c r="I1419" i="24"/>
  <c r="D1419" i="24" l="1"/>
  <c r="Q1419" i="24"/>
  <c r="P1419" i="24" s="1"/>
  <c r="N1419" i="24"/>
  <c r="M1419" i="24" s="1"/>
  <c r="G1420" i="24" l="1"/>
  <c r="H1420" i="24" s="1"/>
  <c r="E1420" i="24"/>
  <c r="I1420" i="24"/>
  <c r="N1420" i="24" l="1"/>
  <c r="M1420" i="24" s="1"/>
  <c r="Q1420" i="24"/>
  <c r="P1420" i="24" s="1"/>
  <c r="D1420" i="24"/>
  <c r="I1421" i="24" l="1"/>
  <c r="E1421" i="24"/>
  <c r="G1421" i="24"/>
  <c r="H1421" i="24" s="1"/>
  <c r="D1421" i="24" l="1"/>
  <c r="N1421" i="24"/>
  <c r="M1421" i="24" s="1"/>
  <c r="Q1421" i="24"/>
  <c r="P1421" i="24" s="1"/>
  <c r="G1422" i="24" l="1"/>
  <c r="H1422" i="24" s="1"/>
  <c r="I1422" i="24"/>
  <c r="E1422" i="24"/>
  <c r="N1422" i="24" l="1"/>
  <c r="M1422" i="24" s="1"/>
  <c r="Q1422" i="24"/>
  <c r="P1422" i="24" s="1"/>
  <c r="D1422" i="24"/>
  <c r="E1423" i="24" l="1"/>
  <c r="I1423" i="24"/>
  <c r="G1423" i="24"/>
  <c r="H1423" i="24" s="1"/>
  <c r="Q1423" i="24" l="1"/>
  <c r="P1423" i="24" s="1"/>
  <c r="D1423" i="24"/>
  <c r="N1423" i="24"/>
  <c r="M1423" i="24" s="1"/>
  <c r="E1424" i="24" l="1"/>
  <c r="G1424" i="24"/>
  <c r="H1424" i="24" s="1"/>
  <c r="I1424" i="24"/>
  <c r="D1424" i="24" l="1"/>
  <c r="N1424" i="24"/>
  <c r="M1424" i="24" s="1"/>
  <c r="Q1424" i="24"/>
  <c r="P1424" i="24" s="1"/>
  <c r="I1425" i="24" l="1"/>
  <c r="G1425" i="24"/>
  <c r="H1425" i="24" s="1"/>
  <c r="E1425" i="24"/>
  <c r="D1425" i="24" l="1"/>
  <c r="Q1425" i="24"/>
  <c r="P1425" i="24" s="1"/>
  <c r="N1425" i="24"/>
  <c r="M1425" i="24" s="1"/>
  <c r="I1426" i="24" l="1"/>
  <c r="E1426" i="24"/>
  <c r="G1426" i="24"/>
  <c r="H1426" i="24" s="1"/>
  <c r="N1426" i="24" l="1"/>
  <c r="M1426" i="24" s="1"/>
  <c r="Q1426" i="24"/>
  <c r="P1426" i="24" s="1"/>
  <c r="D1426" i="24"/>
  <c r="G1427" i="24" l="1"/>
  <c r="H1427" i="24" s="1"/>
  <c r="I1427" i="24"/>
  <c r="E1427" i="24"/>
  <c r="D1427" i="24" l="1"/>
  <c r="N1427" i="24"/>
  <c r="M1427" i="24" s="1"/>
  <c r="Q1427" i="24"/>
  <c r="P1427" i="24" s="1"/>
  <c r="E1428" i="24" l="1"/>
  <c r="G1428" i="24"/>
  <c r="H1428" i="24" s="1"/>
  <c r="I1428" i="24"/>
  <c r="D1428" i="24" l="1"/>
  <c r="N1428" i="24"/>
  <c r="M1428" i="24" s="1"/>
  <c r="Q1428" i="24"/>
  <c r="P1428" i="24" s="1"/>
  <c r="G1429" i="24" l="1"/>
  <c r="H1429" i="24" s="1"/>
  <c r="I1429" i="24"/>
  <c r="E1429" i="24"/>
  <c r="Q1429" i="24" l="1"/>
  <c r="P1429" i="24" s="1"/>
  <c r="D1429" i="24"/>
  <c r="N1429" i="24"/>
  <c r="M1429" i="24" s="1"/>
  <c r="G1430" i="24" l="1"/>
  <c r="H1430" i="24" s="1"/>
  <c r="E1430" i="24"/>
  <c r="I1430" i="24"/>
  <c r="N1430" i="24" l="1"/>
  <c r="M1430" i="24" s="1"/>
  <c r="D1430" i="24"/>
  <c r="Q1430" i="24"/>
  <c r="P1430" i="24" s="1"/>
  <c r="G1431" i="24" l="1"/>
  <c r="H1431" i="24" s="1"/>
  <c r="I1431" i="24"/>
  <c r="E1431" i="24"/>
  <c r="N1431" i="24" l="1"/>
  <c r="M1431" i="24" s="1"/>
  <c r="Q1431" i="24"/>
  <c r="P1431" i="24" s="1"/>
  <c r="D1431" i="24"/>
  <c r="G1432" i="24" l="1"/>
  <c r="H1432" i="24" s="1"/>
  <c r="E1432" i="24"/>
  <c r="I1432" i="24"/>
  <c r="N1432" i="24" l="1"/>
  <c r="M1432" i="24" s="1"/>
  <c r="Q1432" i="24"/>
  <c r="P1432" i="24" s="1"/>
  <c r="D1432" i="24"/>
  <c r="I1433" i="24" l="1"/>
  <c r="E1433" i="24"/>
  <c r="G1433" i="24"/>
  <c r="H1433" i="24" s="1"/>
  <c r="Q1433" i="24" l="1"/>
  <c r="P1433" i="24" s="1"/>
  <c r="D1433" i="24"/>
  <c r="N1433" i="24"/>
  <c r="M1433" i="24" s="1"/>
  <c r="G1434" i="24" l="1"/>
  <c r="H1434" i="24" s="1"/>
  <c r="I1434" i="24"/>
  <c r="E1434" i="24"/>
  <c r="D1434" i="24" l="1"/>
  <c r="Q1434" i="24"/>
  <c r="P1434" i="24" s="1"/>
  <c r="N1434" i="24"/>
  <c r="M1434" i="24" s="1"/>
  <c r="G1435" i="24" l="1"/>
  <c r="H1435" i="24" s="1"/>
  <c r="I1435" i="24"/>
  <c r="E1435" i="24"/>
  <c r="N1435" i="24" l="1"/>
  <c r="M1435" i="24" s="1"/>
  <c r="Q1435" i="24"/>
  <c r="P1435" i="24" s="1"/>
  <c r="D1435" i="24"/>
  <c r="E1436" i="24" l="1"/>
  <c r="G1436" i="24"/>
  <c r="H1436" i="24" s="1"/>
  <c r="I1436" i="24"/>
  <c r="D1436" i="24" l="1"/>
  <c r="Q1436" i="24"/>
  <c r="P1436" i="24" s="1"/>
  <c r="N1436" i="24"/>
  <c r="M1436" i="24" s="1"/>
  <c r="G1437" i="24" l="1"/>
  <c r="H1437" i="24" s="1"/>
  <c r="I1437" i="24"/>
  <c r="E1437" i="24"/>
  <c r="D1437" i="24" l="1"/>
  <c r="N1437" i="24"/>
  <c r="M1437" i="24" s="1"/>
  <c r="Q1437" i="24"/>
  <c r="P1437" i="24" s="1"/>
  <c r="G1438" i="24" l="1"/>
  <c r="H1438" i="24" s="1"/>
  <c r="E1438" i="24"/>
  <c r="I1438" i="24"/>
  <c r="Q1438" i="24" l="1"/>
  <c r="P1438" i="24" s="1"/>
  <c r="D1438" i="24"/>
  <c r="N1438" i="24"/>
  <c r="M1438" i="24" s="1"/>
  <c r="E1439" i="24" l="1"/>
  <c r="G1439" i="24"/>
  <c r="H1439" i="24" s="1"/>
  <c r="I1439" i="24"/>
  <c r="Q1439" i="24" l="1"/>
  <c r="P1439" i="24" s="1"/>
  <c r="D1439" i="24"/>
  <c r="N1439" i="24"/>
  <c r="M1439" i="24" s="1"/>
  <c r="I1440" i="24" l="1"/>
  <c r="E1440" i="24"/>
  <c r="G1440" i="24"/>
  <c r="H1440" i="24" s="1"/>
  <c r="D1440" i="24" l="1"/>
  <c r="Q1440" i="24"/>
  <c r="P1440" i="24" s="1"/>
  <c r="N1440" i="24"/>
  <c r="M1440" i="24" s="1"/>
  <c r="G1441" i="24" l="1"/>
  <c r="H1441" i="24" s="1"/>
  <c r="I1441" i="24"/>
  <c r="E1441" i="24"/>
  <c r="N1441" i="24" l="1"/>
  <c r="M1441" i="24" s="1"/>
  <c r="D1441" i="24"/>
  <c r="Q1441" i="24"/>
  <c r="P1441" i="24" s="1"/>
  <c r="G1442" i="24" l="1"/>
  <c r="H1442" i="24" s="1"/>
  <c r="I1442" i="24"/>
  <c r="E1442" i="24"/>
  <c r="N1442" i="24" l="1"/>
  <c r="M1442" i="24" s="1"/>
  <c r="D1442" i="24"/>
  <c r="Q1442" i="24"/>
  <c r="P1442" i="24" s="1"/>
  <c r="I1443" i="24" l="1"/>
  <c r="E1443" i="24"/>
  <c r="G1443" i="24"/>
  <c r="H1443" i="24" s="1"/>
  <c r="D1443" i="24" l="1"/>
  <c r="N1443" i="24"/>
  <c r="M1443" i="24" s="1"/>
  <c r="Q1443" i="24"/>
  <c r="P1443" i="24" s="1"/>
  <c r="I1444" i="24" l="1"/>
  <c r="E1444" i="24"/>
  <c r="G1444" i="24"/>
  <c r="H1444" i="24" s="1"/>
  <c r="N1444" i="24" l="1"/>
  <c r="M1444" i="24" s="1"/>
  <c r="D1444" i="24"/>
  <c r="Q1444" i="24"/>
  <c r="P1444" i="24" s="1"/>
  <c r="I1445" i="24" l="1"/>
  <c r="E1445" i="24"/>
  <c r="G1445" i="24"/>
  <c r="H1445" i="24" s="1"/>
  <c r="D1445" i="24" l="1"/>
  <c r="N1445" i="24"/>
  <c r="M1445" i="24" s="1"/>
  <c r="Q1445" i="24"/>
  <c r="P1445" i="24" s="1"/>
  <c r="I1446" i="24" l="1"/>
  <c r="E1446" i="24"/>
  <c r="G1446" i="24"/>
  <c r="H1446" i="24" s="1"/>
  <c r="N1446" i="24" l="1"/>
  <c r="M1446" i="24" s="1"/>
  <c r="Q1446" i="24"/>
  <c r="P1446" i="24" s="1"/>
  <c r="D1446" i="24"/>
  <c r="E1447" i="24" l="1"/>
  <c r="I1447" i="24"/>
  <c r="G1447" i="24"/>
  <c r="H1447" i="24" s="1"/>
  <c r="D1447" i="24" l="1"/>
  <c r="N1447" i="24"/>
  <c r="M1447" i="24" s="1"/>
  <c r="Q1447" i="24"/>
  <c r="P1447" i="24" s="1"/>
  <c r="E1448" i="24" l="1"/>
  <c r="G1448" i="24"/>
  <c r="H1448" i="24" s="1"/>
  <c r="I1448" i="24"/>
  <c r="D1448" i="24" l="1"/>
  <c r="N1448" i="24"/>
  <c r="M1448" i="24" s="1"/>
  <c r="Q1448" i="24"/>
  <c r="P1448" i="24" s="1"/>
  <c r="G1449" i="24" l="1"/>
  <c r="H1449" i="24" s="1"/>
  <c r="I1449" i="24"/>
  <c r="E1449" i="24"/>
  <c r="Q1449" i="24" l="1"/>
  <c r="P1449" i="24" s="1"/>
  <c r="D1449" i="24"/>
  <c r="N1449" i="24"/>
  <c r="M1449" i="24" s="1"/>
  <c r="G1450" i="24" l="1"/>
  <c r="H1450" i="24" s="1"/>
  <c r="I1450" i="24"/>
  <c r="E1450" i="24"/>
  <c r="Q1450" i="24" l="1"/>
  <c r="P1450" i="24" s="1"/>
  <c r="D1450" i="24"/>
  <c r="N1450" i="24"/>
  <c r="M1450" i="24" s="1"/>
  <c r="I1451" i="24" l="1"/>
  <c r="E1451" i="24"/>
  <c r="G1451" i="24"/>
  <c r="H1451" i="24" s="1"/>
  <c r="N1451" i="24" l="1"/>
  <c r="M1451" i="24" s="1"/>
  <c r="D1451" i="24"/>
  <c r="Q1451" i="24"/>
  <c r="P1451" i="24" s="1"/>
  <c r="I1452" i="24" l="1"/>
  <c r="E1452" i="24"/>
  <c r="G1452" i="24"/>
  <c r="H1452" i="24" s="1"/>
  <c r="N1452" i="24" l="1"/>
  <c r="M1452" i="24" s="1"/>
  <c r="Q1452" i="24"/>
  <c r="P1452" i="24" s="1"/>
  <c r="D1452" i="24"/>
  <c r="E1453" i="24" l="1"/>
  <c r="I1453" i="24"/>
  <c r="G1453" i="24"/>
  <c r="H1453" i="24" s="1"/>
  <c r="Q1453" i="24" l="1"/>
  <c r="P1453" i="24" s="1"/>
  <c r="D1453" i="24"/>
  <c r="N1453" i="24"/>
  <c r="M1453" i="24" s="1"/>
  <c r="E1454" i="24" l="1"/>
  <c r="G1454" i="24"/>
  <c r="H1454" i="24" s="1"/>
  <c r="I1454" i="24"/>
  <c r="Q1454" i="24" l="1"/>
  <c r="P1454" i="24" s="1"/>
  <c r="D1454" i="24"/>
  <c r="N1454" i="24"/>
  <c r="M1454" i="24" s="1"/>
  <c r="G1455" i="24" l="1"/>
  <c r="H1455" i="24" s="1"/>
  <c r="I1455" i="24"/>
  <c r="E1455" i="24"/>
  <c r="N1455" i="24" l="1"/>
  <c r="M1455" i="24" s="1"/>
  <c r="Q1455" i="24"/>
  <c r="P1455" i="24" s="1"/>
  <c r="D1455" i="24"/>
  <c r="I1456" i="24" l="1"/>
  <c r="E1456" i="24"/>
  <c r="G1456" i="24"/>
  <c r="H1456" i="24" s="1"/>
  <c r="N1456" i="24" l="1"/>
  <c r="M1456" i="24" s="1"/>
  <c r="D1456" i="24"/>
  <c r="Q1456" i="24"/>
  <c r="P1456" i="24" s="1"/>
  <c r="I1457" i="24" l="1"/>
  <c r="E1457" i="24"/>
  <c r="G1457" i="24"/>
  <c r="H1457" i="24" s="1"/>
  <c r="Q1457" i="24" l="1"/>
  <c r="P1457" i="24" s="1"/>
  <c r="N1457" i="24"/>
  <c r="M1457" i="24" s="1"/>
  <c r="D1457" i="24"/>
  <c r="G1458" i="24" l="1"/>
  <c r="H1458" i="24" s="1"/>
  <c r="I1458" i="24"/>
  <c r="E1458" i="24"/>
  <c r="Q1458" i="24" l="1"/>
  <c r="P1458" i="24" s="1"/>
  <c r="N1458" i="24"/>
  <c r="M1458" i="24" s="1"/>
  <c r="D1458" i="24"/>
  <c r="I1459" i="24" l="1"/>
  <c r="G1459" i="24"/>
  <c r="H1459" i="24" s="1"/>
  <c r="E1459" i="24"/>
  <c r="N1459" i="24" l="1"/>
  <c r="M1459" i="24" s="1"/>
  <c r="Q1459" i="24"/>
  <c r="P1459" i="24" s="1"/>
  <c r="D1459" i="24"/>
  <c r="I1460" i="24" l="1"/>
  <c r="E1460" i="24"/>
  <c r="G1460" i="24"/>
  <c r="H1460" i="24" s="1"/>
  <c r="D1460" i="24" l="1"/>
  <c r="Q1460" i="24"/>
  <c r="P1460" i="24" s="1"/>
  <c r="N1460" i="24"/>
  <c r="M1460" i="24" s="1"/>
  <c r="G1461" i="24" l="1"/>
  <c r="H1461" i="24" s="1"/>
  <c r="I1461" i="24"/>
  <c r="E1461" i="24"/>
  <c r="Q1461" i="24" l="1"/>
  <c r="P1461" i="24" s="1"/>
  <c r="D1461" i="24"/>
  <c r="N1461" i="24"/>
  <c r="M1461" i="24" s="1"/>
  <c r="G1462" i="24" l="1"/>
  <c r="H1462" i="24" s="1"/>
  <c r="E1462" i="24"/>
  <c r="I1462" i="24"/>
  <c r="Q1462" i="24" l="1"/>
  <c r="P1462" i="24" s="1"/>
  <c r="D1462" i="24"/>
  <c r="N1462" i="24"/>
  <c r="M1462" i="24" s="1"/>
  <c r="E1463" i="24" l="1"/>
  <c r="G1463" i="24"/>
  <c r="H1463" i="24" s="1"/>
  <c r="I1463" i="24"/>
  <c r="Q1463" i="24" l="1"/>
  <c r="P1463" i="24" s="1"/>
  <c r="D1463" i="24"/>
  <c r="N1463" i="24"/>
  <c r="M1463" i="24" s="1"/>
  <c r="G1464" i="24" l="1"/>
  <c r="H1464" i="24" s="1"/>
  <c r="E1464" i="24"/>
  <c r="I1464" i="24"/>
  <c r="N1464" i="24" l="1"/>
  <c r="M1464" i="24" s="1"/>
  <c r="D1464" i="24"/>
  <c r="Q1464" i="24"/>
  <c r="P1464" i="24" s="1"/>
  <c r="G1465" i="24" l="1"/>
  <c r="H1465" i="24" s="1"/>
  <c r="I1465" i="24"/>
  <c r="E1465" i="24"/>
  <c r="D1465" i="24" l="1"/>
  <c r="N1465" i="24"/>
  <c r="M1465" i="24" s="1"/>
  <c r="Q1465" i="24"/>
  <c r="P1465" i="24" s="1"/>
  <c r="E1466" i="24" l="1"/>
  <c r="G1466" i="24"/>
  <c r="H1466" i="24" s="1"/>
  <c r="I1466" i="24"/>
  <c r="N1466" i="24" l="1"/>
  <c r="M1466" i="24" s="1"/>
  <c r="Q1466" i="24"/>
  <c r="P1466" i="24" s="1"/>
  <c r="D1466" i="24"/>
  <c r="G1467" i="24" l="1"/>
  <c r="H1467" i="24" s="1"/>
  <c r="I1467" i="24"/>
  <c r="E1467" i="24"/>
  <c r="Q1467" i="24" l="1"/>
  <c r="P1467" i="24" s="1"/>
  <c r="D1467" i="24"/>
  <c r="N1467" i="24"/>
  <c r="M1467" i="24" s="1"/>
  <c r="I1468" i="24" l="1"/>
  <c r="E1468" i="24"/>
  <c r="G1468" i="24"/>
  <c r="N1468" i="24" l="1"/>
  <c r="M1468" i="24" s="1"/>
  <c r="D1468" i="24"/>
  <c r="Q1468" i="24"/>
  <c r="P1468" i="24" s="1"/>
  <c r="I1469" i="24" l="1"/>
  <c r="E1469" i="24"/>
  <c r="G1469" i="24"/>
  <c r="H1469" i="24" s="1"/>
  <c r="Q1469" i="24" l="1"/>
  <c r="P1469" i="24" s="1"/>
  <c r="D1469" i="24"/>
  <c r="N1469" i="24"/>
  <c r="M1469" i="24" s="1"/>
  <c r="I1470" i="24" l="1"/>
  <c r="E1470" i="24"/>
  <c r="G1470" i="24"/>
  <c r="H1470" i="24" s="1"/>
  <c r="D1470" i="24" l="1"/>
  <c r="Q1470" i="24"/>
  <c r="P1470" i="24" s="1"/>
  <c r="N1470" i="24"/>
  <c r="M1470" i="24" s="1"/>
  <c r="E1471" i="24" l="1"/>
  <c r="G1471" i="24"/>
  <c r="H1471" i="24" s="1"/>
  <c r="I1471" i="24"/>
  <c r="D1471" i="24" l="1"/>
  <c r="N1471" i="24"/>
  <c r="M1471" i="24" s="1"/>
  <c r="Q1471" i="24"/>
  <c r="P1471" i="24" s="1"/>
  <c r="E1472" i="24" l="1"/>
  <c r="G1472" i="24"/>
  <c r="H1472" i="24" s="1"/>
  <c r="I1472" i="24"/>
  <c r="D1472" i="24" l="1"/>
  <c r="N1472" i="24"/>
  <c r="M1472" i="24" s="1"/>
  <c r="Q1472" i="24"/>
  <c r="P1472" i="24" s="1"/>
  <c r="I1473" i="24" l="1"/>
  <c r="G1473" i="24"/>
  <c r="H1473" i="24" s="1"/>
  <c r="E1473" i="24"/>
  <c r="D1473" i="24" l="1"/>
  <c r="Q1473" i="24"/>
  <c r="P1473" i="24" s="1"/>
  <c r="N1473" i="24"/>
  <c r="M1473" i="24" s="1"/>
  <c r="G1474" i="24" l="1"/>
  <c r="H1474" i="24" s="1"/>
  <c r="I1474" i="24"/>
  <c r="E1474" i="24"/>
  <c r="Q1474" i="24" l="1"/>
  <c r="P1474" i="24" s="1"/>
  <c r="D1474" i="24"/>
  <c r="N1474" i="24"/>
  <c r="M1474" i="24" s="1"/>
  <c r="I1475" i="24" l="1"/>
  <c r="E1475" i="24"/>
  <c r="G1475" i="24"/>
  <c r="H1475" i="24" s="1"/>
  <c r="D1475" i="24" l="1"/>
  <c r="Q1475" i="24"/>
  <c r="P1475" i="24" s="1"/>
  <c r="N1475" i="24"/>
  <c r="M1475" i="24" s="1"/>
  <c r="E1476" i="24" l="1"/>
  <c r="G1476" i="24"/>
  <c r="H1476" i="24" s="1"/>
  <c r="I1476" i="24"/>
  <c r="D1476" i="24" l="1"/>
  <c r="N1476" i="24"/>
  <c r="M1476" i="24" s="1"/>
  <c r="Q1476" i="24"/>
  <c r="P1476" i="24" s="1"/>
  <c r="E1477" i="24" l="1"/>
  <c r="G1477" i="24"/>
  <c r="H1477" i="24" s="1"/>
  <c r="I1477" i="24"/>
  <c r="D1477" i="24" l="1"/>
  <c r="Q1477" i="24"/>
  <c r="P1477" i="24" s="1"/>
  <c r="N1477" i="24"/>
  <c r="M1477" i="24" s="1"/>
  <c r="E1478" i="24" l="1"/>
  <c r="G1478" i="24"/>
  <c r="H1478" i="24" s="1"/>
  <c r="I1478" i="24"/>
  <c r="Q1478" i="24" l="1"/>
  <c r="P1478" i="24" s="1"/>
  <c r="D1478" i="24"/>
  <c r="N1478" i="24"/>
  <c r="M1478" i="24" s="1"/>
  <c r="I1479" i="24" l="1"/>
  <c r="G1479" i="24"/>
  <c r="H1479" i="24" s="1"/>
  <c r="E1479" i="24"/>
  <c r="Q1479" i="24" l="1"/>
  <c r="P1479" i="24" s="1"/>
  <c r="D1479" i="24"/>
  <c r="N1479" i="24"/>
  <c r="M1479" i="24" s="1"/>
  <c r="G1480" i="24" l="1"/>
  <c r="H1480" i="24" s="1"/>
  <c r="I1480" i="24"/>
  <c r="E1480" i="24"/>
  <c r="Q1480" i="24" l="1"/>
  <c r="P1480" i="24" s="1"/>
  <c r="D1480" i="24"/>
  <c r="N1480" i="24"/>
  <c r="M1480" i="24" s="1"/>
  <c r="E1481" i="24" l="1"/>
  <c r="G1481" i="24"/>
  <c r="H1481" i="24" s="1"/>
  <c r="I1481" i="24"/>
  <c r="D1481" i="24" l="1"/>
  <c r="N1481" i="24"/>
  <c r="M1481" i="24" s="1"/>
  <c r="Q1481" i="24"/>
  <c r="P1481" i="24" s="1"/>
  <c r="I1482" i="24" l="1"/>
  <c r="E1482" i="24"/>
  <c r="G1482" i="24"/>
  <c r="N1482" i="24" l="1"/>
  <c r="M1482" i="24" s="1"/>
  <c r="Q1482" i="24"/>
  <c r="P1482" i="24" s="1"/>
  <c r="D1482" i="24"/>
  <c r="G1483" i="24" l="1"/>
  <c r="E1483" i="24"/>
  <c r="I1483" i="24"/>
  <c r="N1483" i="24" l="1"/>
  <c r="M1483" i="24" s="1"/>
  <c r="D1483" i="24"/>
  <c r="Q1483" i="24"/>
  <c r="P1483" i="24" s="1"/>
  <c r="I1484" i="24" l="1"/>
  <c r="G1484" i="24"/>
  <c r="H1484" i="24" s="1"/>
  <c r="E1484" i="24"/>
  <c r="Q1484" i="24" l="1"/>
  <c r="P1484" i="24" s="1"/>
  <c r="N1484" i="24"/>
  <c r="M1484" i="24" s="1"/>
  <c r="D1484" i="24"/>
  <c r="G1485" i="24" l="1"/>
  <c r="H1485" i="24" s="1"/>
  <c r="I1485" i="24"/>
  <c r="E1485" i="24"/>
  <c r="Q1485" i="24" l="1"/>
  <c r="P1485" i="24" s="1"/>
  <c r="D1485" i="24"/>
  <c r="N1485" i="24"/>
  <c r="M1485" i="24" s="1"/>
  <c r="I1486" i="24" l="1"/>
  <c r="E1486" i="24"/>
  <c r="G1486" i="24"/>
  <c r="H1486" i="24" s="1"/>
  <c r="D1486" i="24" l="1"/>
  <c r="Q1486" i="24"/>
  <c r="P1486" i="24" s="1"/>
  <c r="N1486" i="24"/>
  <c r="M1486" i="24" s="1"/>
  <c r="G1487" i="24" l="1"/>
  <c r="H1487" i="24" s="1"/>
  <c r="I1487" i="24"/>
  <c r="E1487" i="24"/>
  <c r="N1487" i="24" l="1"/>
  <c r="M1487" i="24" s="1"/>
  <c r="Q1487" i="24"/>
  <c r="P1487" i="24" s="1"/>
  <c r="D1487" i="24"/>
  <c r="E1488" i="24" l="1"/>
  <c r="I1488" i="24"/>
  <c r="G1488" i="24"/>
  <c r="H1488" i="24" s="1"/>
  <c r="N1488" i="24" l="1"/>
  <c r="M1488" i="24" s="1"/>
  <c r="D1488" i="24"/>
  <c r="Q1488" i="24"/>
  <c r="P1488" i="24" s="1"/>
  <c r="G1489" i="24" l="1"/>
  <c r="H1489" i="24" s="1"/>
  <c r="I1489" i="24"/>
  <c r="E1489" i="24"/>
  <c r="D1489" i="24" l="1"/>
  <c r="N1489" i="24"/>
  <c r="M1489" i="24" s="1"/>
  <c r="Q1489" i="24"/>
  <c r="P1489" i="24" s="1"/>
  <c r="I1490" i="24" l="1"/>
  <c r="G1490" i="24"/>
  <c r="H1490" i="24" s="1"/>
  <c r="E1490" i="24"/>
  <c r="D1490" i="24" l="1"/>
  <c r="Q1490" i="24"/>
  <c r="P1490" i="24" s="1"/>
  <c r="N1490" i="24"/>
  <c r="M1490" i="24" s="1"/>
  <c r="G1491" i="24" l="1"/>
  <c r="H1491" i="24" s="1"/>
  <c r="I1491" i="24"/>
  <c r="E1491" i="24"/>
  <c r="Q1491" i="24" l="1"/>
  <c r="P1491" i="24" s="1"/>
  <c r="D1491" i="24"/>
  <c r="N1491" i="24"/>
  <c r="M1491" i="24" s="1"/>
  <c r="G1492" i="24" l="1"/>
  <c r="H1492" i="24" s="1"/>
  <c r="I1492" i="24"/>
  <c r="E1492" i="24"/>
  <c r="N1492" i="24" l="1"/>
  <c r="M1492" i="24" s="1"/>
  <c r="Q1492" i="24"/>
  <c r="P1492" i="24" s="1"/>
  <c r="D1492" i="24"/>
  <c r="I1493" i="24" l="1"/>
  <c r="G1493" i="24"/>
  <c r="H1493" i="24" s="1"/>
  <c r="E1493" i="24"/>
  <c r="N1493" i="24" l="1"/>
  <c r="M1493" i="24" s="1"/>
  <c r="Q1493" i="24"/>
  <c r="P1493" i="24" s="1"/>
  <c r="D1493" i="24"/>
  <c r="I1494" i="24" l="1"/>
  <c r="G1494" i="24"/>
  <c r="H1494" i="24" s="1"/>
  <c r="E1494" i="24"/>
  <c r="Q1494" i="24" l="1"/>
  <c r="P1494" i="24" s="1"/>
  <c r="D1494" i="24"/>
  <c r="N1494" i="24"/>
  <c r="M1494" i="24" s="1"/>
  <c r="G1495" i="24" l="1"/>
  <c r="H1495" i="24" s="1"/>
  <c r="I1495" i="24"/>
  <c r="E1495" i="24"/>
  <c r="Q1495" i="24" l="1"/>
  <c r="P1495" i="24" s="1"/>
  <c r="N1495" i="24"/>
  <c r="M1495" i="24" s="1"/>
  <c r="D1495" i="24"/>
  <c r="I1496" i="24" l="1"/>
  <c r="E1496" i="24"/>
  <c r="G1496" i="24"/>
  <c r="H1496" i="24" s="1"/>
  <c r="D1496" i="24" l="1"/>
  <c r="N1496" i="24"/>
  <c r="M1496" i="24" s="1"/>
  <c r="Q1496" i="24"/>
  <c r="P1496" i="24" s="1"/>
  <c r="I1497" i="24" l="1"/>
  <c r="E1497" i="24"/>
  <c r="G1497" i="24"/>
  <c r="N1497" i="24" l="1"/>
  <c r="M1497" i="24" s="1"/>
  <c r="Q1497" i="24"/>
  <c r="P1497" i="24" s="1"/>
  <c r="D1497" i="24"/>
  <c r="I1498" i="24" l="1"/>
  <c r="E1498" i="24"/>
  <c r="G1498" i="24"/>
  <c r="H1498" i="24" s="1"/>
  <c r="N1498" i="24" l="1"/>
  <c r="M1498" i="24" s="1"/>
  <c r="Q1498" i="24"/>
  <c r="P1498" i="24" s="1"/>
  <c r="D1498" i="24"/>
  <c r="G1499" i="24" l="1"/>
  <c r="H1499" i="24" s="1"/>
  <c r="I1499" i="24"/>
  <c r="E1499" i="24"/>
  <c r="Q1499" i="24" l="1"/>
  <c r="P1499" i="24" s="1"/>
  <c r="D1499" i="24"/>
  <c r="N1499" i="24"/>
  <c r="M1499" i="24" s="1"/>
  <c r="I1500" i="24" l="1"/>
  <c r="E1500" i="24"/>
  <c r="G1500" i="24"/>
  <c r="N1500" i="24" l="1"/>
  <c r="M1500" i="24" s="1"/>
  <c r="Q1500" i="24"/>
  <c r="P1500" i="24" s="1"/>
  <c r="D1500" i="24"/>
  <c r="I1501" i="24" l="1"/>
  <c r="E1501" i="24"/>
  <c r="G1501" i="24"/>
  <c r="H1501" i="24" s="1"/>
  <c r="D1501" i="24" l="1"/>
  <c r="N1501" i="24"/>
  <c r="M1501" i="24" s="1"/>
  <c r="Q1501" i="24"/>
  <c r="P1501" i="24" s="1"/>
  <c r="I1502" i="24" l="1"/>
  <c r="E1502" i="24"/>
  <c r="G1502" i="24"/>
  <c r="Q1502" i="24" l="1"/>
  <c r="P1502" i="24" s="1"/>
  <c r="D1502" i="24"/>
  <c r="N1502" i="24"/>
  <c r="M1502" i="24" s="1"/>
  <c r="E1503" i="24" l="1"/>
  <c r="G1503" i="24"/>
  <c r="H1503" i="24" s="1"/>
  <c r="I1503" i="24"/>
  <c r="Q1503" i="24" l="1"/>
  <c r="P1503" i="24" s="1"/>
  <c r="D1503" i="24"/>
  <c r="N1503" i="24"/>
  <c r="M1503" i="24" s="1"/>
  <c r="E1504" i="24" l="1"/>
  <c r="G1504" i="24"/>
  <c r="H1504" i="24" s="1"/>
  <c r="I1504" i="24"/>
  <c r="Q1504" i="24" l="1"/>
  <c r="P1504" i="24" s="1"/>
  <c r="D1504" i="24"/>
  <c r="N1504" i="24"/>
  <c r="M1504" i="24" s="1"/>
  <c r="E1505" i="24" l="1"/>
  <c r="G1505" i="24"/>
  <c r="H1505" i="24" s="1"/>
  <c r="I1505" i="24"/>
  <c r="N1505" i="24" l="1"/>
  <c r="M1505" i="24" s="1"/>
  <c r="D1505" i="24"/>
  <c r="Q1505" i="24"/>
  <c r="P1505" i="24" s="1"/>
  <c r="G1506" i="24" l="1"/>
  <c r="H1506" i="24" s="1"/>
  <c r="I1506" i="24"/>
  <c r="E1506" i="24"/>
  <c r="N1506" i="24" l="1"/>
  <c r="M1506" i="24" s="1"/>
  <c r="Q1506" i="24"/>
  <c r="P1506" i="24" s="1"/>
  <c r="D1506" i="24"/>
  <c r="I1507" i="24" l="1"/>
  <c r="E1507" i="24"/>
  <c r="G1507" i="24"/>
  <c r="H1507" i="24" s="1"/>
  <c r="Q1507" i="24" l="1"/>
  <c r="P1507" i="24" s="1"/>
  <c r="D1507" i="24"/>
  <c r="N1507" i="24"/>
  <c r="M1507" i="24" s="1"/>
  <c r="G1508" i="24" l="1"/>
  <c r="H1508" i="24" s="1"/>
  <c r="I1508" i="24"/>
  <c r="E1508" i="24"/>
  <c r="D1508" i="24" l="1"/>
  <c r="N1508" i="24"/>
  <c r="M1508" i="24" s="1"/>
  <c r="Q1508" i="24"/>
  <c r="P1508" i="24" s="1"/>
  <c r="E1509" i="24" l="1"/>
  <c r="G1509" i="24"/>
  <c r="H1509" i="24" s="1"/>
  <c r="I1509" i="24"/>
  <c r="N1509" i="24" l="1"/>
  <c r="M1509" i="24" s="1"/>
  <c r="Q1509" i="24"/>
  <c r="P1509" i="24" s="1"/>
  <c r="D1509" i="24"/>
  <c r="I1510" i="24" l="1"/>
  <c r="E1510" i="24"/>
  <c r="G1510" i="24"/>
  <c r="Q1510" i="24" l="1"/>
  <c r="P1510" i="24" s="1"/>
  <c r="D1510" i="24"/>
  <c r="N1510" i="24"/>
  <c r="M1510" i="24" s="1"/>
  <c r="E1511" i="24" l="1"/>
  <c r="G1511" i="24"/>
  <c r="I1511" i="24"/>
  <c r="N1511" i="24" l="1"/>
  <c r="M1511" i="24" s="1"/>
  <c r="D1511" i="24"/>
  <c r="Q1511" i="24"/>
  <c r="P1511" i="24" s="1"/>
  <c r="I1512" i="24" l="1"/>
  <c r="G1512" i="24"/>
  <c r="H1512" i="24" s="1"/>
  <c r="E1512" i="24"/>
  <c r="D1512" i="24" l="1"/>
  <c r="N1512" i="24"/>
  <c r="M1512" i="24" s="1"/>
  <c r="Q1512" i="24"/>
  <c r="P1512" i="24" s="1"/>
  <c r="E1513" i="24" l="1"/>
  <c r="G1513" i="24"/>
  <c r="H1513" i="24" s="1"/>
  <c r="I1513" i="24"/>
  <c r="Q1513" i="24" l="1"/>
  <c r="P1513" i="24" s="1"/>
  <c r="N1513" i="24"/>
  <c r="M1513" i="24" s="1"/>
  <c r="D1513" i="24"/>
  <c r="G1514" i="24" l="1"/>
  <c r="H1514" i="24" s="1"/>
  <c r="I1514" i="24"/>
  <c r="E1514" i="24"/>
  <c r="Q1514" i="24" l="1"/>
  <c r="P1514" i="24" s="1"/>
  <c r="N1514" i="24"/>
  <c r="M1514" i="24" s="1"/>
  <c r="D1514" i="24"/>
  <c r="G1515" i="24" l="1"/>
  <c r="H1515" i="24" s="1"/>
  <c r="I1515" i="24"/>
  <c r="E1515" i="24"/>
  <c r="N1515" i="24" l="1"/>
  <c r="M1515" i="24" s="1"/>
  <c r="Q1515" i="24"/>
  <c r="P1515" i="24" s="1"/>
  <c r="D1515" i="24"/>
  <c r="I1516" i="24" l="1"/>
  <c r="E1516" i="24"/>
  <c r="G1516" i="24"/>
  <c r="H1516" i="24" s="1"/>
  <c r="D1516" i="24" l="1"/>
  <c r="N1516" i="24"/>
  <c r="M1516" i="24" s="1"/>
  <c r="Q1516" i="24"/>
  <c r="P1516" i="24" s="1"/>
  <c r="I1517" i="24" l="1"/>
  <c r="E1517" i="24"/>
  <c r="G1517" i="24"/>
  <c r="H1517" i="24" s="1"/>
  <c r="D1517" i="24" l="1"/>
  <c r="N1517" i="24"/>
  <c r="M1517" i="24" s="1"/>
  <c r="Q1517" i="24"/>
  <c r="P1517" i="24" s="1"/>
  <c r="I1518" i="24" l="1"/>
  <c r="E1518" i="24"/>
  <c r="G1518" i="24"/>
  <c r="H1518" i="24" s="1"/>
  <c r="N1518" i="24" l="1"/>
  <c r="M1518" i="24" s="1"/>
  <c r="Q1518" i="24"/>
  <c r="P1518" i="24" s="1"/>
  <c r="D1518" i="24"/>
  <c r="G1519" i="24" l="1"/>
  <c r="H1519" i="24" s="1"/>
  <c r="I1519" i="24"/>
  <c r="E1519" i="24"/>
  <c r="Q1519" i="24" l="1"/>
  <c r="P1519" i="24" s="1"/>
  <c r="D1519" i="24"/>
  <c r="N1519" i="24"/>
  <c r="M1519" i="24" s="1"/>
  <c r="E1520" i="24" l="1"/>
  <c r="G1520" i="24"/>
  <c r="H1520" i="24" s="1"/>
  <c r="I1520" i="24"/>
  <c r="N1520" i="24" l="1"/>
  <c r="M1520" i="24" s="1"/>
  <c r="Q1520" i="24"/>
  <c r="P1520" i="24" s="1"/>
  <c r="D1520" i="24"/>
  <c r="I1521" i="24" l="1"/>
  <c r="E1521" i="24"/>
  <c r="G1521" i="24"/>
  <c r="H1521" i="24" s="1"/>
  <c r="N1521" i="24" l="1"/>
  <c r="M1521" i="24" s="1"/>
  <c r="Q1521" i="24"/>
  <c r="P1521" i="24" s="1"/>
  <c r="D1521" i="24"/>
  <c r="E1522" i="24" l="1"/>
  <c r="G1522" i="24"/>
  <c r="H1522" i="24" s="1"/>
  <c r="I1522" i="24"/>
  <c r="N1522" i="24" l="1"/>
  <c r="M1522" i="24" s="1"/>
  <c r="Q1522" i="24"/>
  <c r="P1522" i="24" s="1"/>
  <c r="D1522" i="24"/>
  <c r="G1523" i="24" l="1"/>
  <c r="H1523" i="24" s="1"/>
  <c r="I1523" i="24"/>
  <c r="E1523" i="24"/>
  <c r="N1523" i="24" l="1"/>
  <c r="M1523" i="24" s="1"/>
  <c r="D1523" i="24"/>
  <c r="Q1523" i="24"/>
  <c r="P1523" i="24" s="1"/>
  <c r="I1524" i="24" l="1"/>
  <c r="G1524" i="24"/>
  <c r="H1524" i="24" s="1"/>
  <c r="E1524" i="24"/>
  <c r="N1524" i="24" l="1"/>
  <c r="M1524" i="24" s="1"/>
  <c r="Q1524" i="24"/>
  <c r="P1524" i="24" s="1"/>
  <c r="D1524" i="24"/>
  <c r="I1525" i="24" l="1"/>
  <c r="E1525" i="24"/>
  <c r="G1525" i="24"/>
  <c r="H1525" i="24" s="1"/>
  <c r="Q1525" i="24" l="1"/>
  <c r="P1525" i="24" s="1"/>
  <c r="D1525" i="24"/>
  <c r="N1525" i="24"/>
  <c r="M1525" i="24" s="1"/>
  <c r="E1526" i="24" l="1"/>
  <c r="G1526" i="24"/>
  <c r="H1526" i="24" s="1"/>
  <c r="I1526" i="24"/>
  <c r="N1526" i="24" l="1"/>
  <c r="M1526" i="24" s="1"/>
  <c r="Q1526" i="24"/>
  <c r="P1526" i="24" s="1"/>
  <c r="D1526" i="24"/>
  <c r="G1527" i="24" l="1"/>
  <c r="H1527" i="24" s="1"/>
  <c r="E1527" i="24"/>
  <c r="I1527" i="24"/>
  <c r="N1527" i="24" l="1"/>
  <c r="M1527" i="24" s="1"/>
  <c r="Q1527" i="24"/>
  <c r="P1527" i="24" s="1"/>
  <c r="D1527" i="24"/>
  <c r="G1528" i="24" l="1"/>
  <c r="H1528" i="24" s="1"/>
  <c r="I1528" i="24"/>
  <c r="E1528" i="24"/>
  <c r="D1528" i="24" l="1"/>
  <c r="N1528" i="24"/>
  <c r="M1528" i="24" s="1"/>
  <c r="Q1528" i="24"/>
  <c r="P1528" i="24" s="1"/>
  <c r="G1529" i="24" l="1"/>
  <c r="H1529" i="24" s="1"/>
  <c r="I1529" i="24"/>
  <c r="E1529" i="24"/>
  <c r="N1529" i="24" l="1"/>
  <c r="M1529" i="24" s="1"/>
  <c r="Q1529" i="24"/>
  <c r="P1529" i="24" s="1"/>
  <c r="D1529" i="24"/>
  <c r="G1530" i="24" l="1"/>
  <c r="H1530" i="24" s="1"/>
  <c r="I1530" i="24"/>
  <c r="E1530" i="24"/>
  <c r="N1530" i="24" l="1"/>
  <c r="M1530" i="24" s="1"/>
  <c r="Q1530" i="24"/>
  <c r="P1530" i="24" s="1"/>
  <c r="D1530" i="24"/>
  <c r="E1531" i="24" l="1"/>
  <c r="G1531" i="24"/>
  <c r="H1531" i="24" s="1"/>
  <c r="I1531" i="24"/>
  <c r="D1531" i="24" l="1"/>
  <c r="N1531" i="24"/>
  <c r="M1531" i="24" s="1"/>
  <c r="Q1531" i="24"/>
  <c r="P1531" i="24" s="1"/>
  <c r="E1532" i="24" l="1"/>
  <c r="G1532" i="24"/>
  <c r="H1532" i="24" s="1"/>
  <c r="I1532" i="24"/>
  <c r="D1532" i="24" l="1"/>
  <c r="N1532" i="24"/>
  <c r="M1532" i="24" s="1"/>
  <c r="Q1532" i="24"/>
  <c r="P1532" i="24" s="1"/>
  <c r="E1533" i="24" l="1"/>
  <c r="I1533" i="24"/>
  <c r="G1533" i="24"/>
  <c r="D1533" i="24" l="1"/>
  <c r="N1533" i="24"/>
  <c r="M1533" i="24" s="1"/>
  <c r="Q1533" i="24"/>
  <c r="P1533" i="24" s="1"/>
  <c r="I1534" i="24" l="1"/>
  <c r="E1534" i="24"/>
  <c r="G1534" i="24"/>
  <c r="H1534" i="24" s="1"/>
  <c r="D1534" i="24" l="1"/>
  <c r="N1534" i="24"/>
  <c r="M1534" i="24" s="1"/>
  <c r="Q1534" i="24"/>
  <c r="P1534" i="24" s="1"/>
  <c r="I1535" i="24" l="1"/>
  <c r="E1535" i="24"/>
  <c r="G1535" i="24"/>
  <c r="H1535" i="24" s="1"/>
  <c r="Q1535" i="24" l="1"/>
  <c r="P1535" i="24" s="1"/>
  <c r="N1535" i="24"/>
  <c r="M1535" i="24" s="1"/>
  <c r="D1535" i="24"/>
  <c r="G1536" i="24" l="1"/>
  <c r="H1536" i="24" s="1"/>
  <c r="I1536" i="24"/>
  <c r="E1536" i="24"/>
  <c r="N1536" i="24" l="1"/>
  <c r="M1536" i="24" s="1"/>
  <c r="Q1536" i="24"/>
  <c r="P1536" i="24" s="1"/>
  <c r="D1536" i="24"/>
  <c r="I1537" i="24" l="1"/>
  <c r="E1537" i="24"/>
  <c r="G1537" i="24"/>
  <c r="H1537" i="24" s="1"/>
  <c r="N1537" i="24" l="1"/>
  <c r="M1537" i="24" s="1"/>
  <c r="Q1537" i="24"/>
  <c r="P1537" i="24" s="1"/>
  <c r="D1537" i="24"/>
  <c r="E1538" i="24" l="1"/>
  <c r="G1538" i="24"/>
  <c r="H1538" i="24" s="1"/>
  <c r="I1538" i="24"/>
  <c r="Q1538" i="24" l="1"/>
  <c r="P1538" i="24" s="1"/>
  <c r="D1538" i="24"/>
  <c r="N1538" i="24"/>
  <c r="M1538" i="24" s="1"/>
  <c r="G1539" i="24" l="1"/>
  <c r="H1539" i="24" s="1"/>
  <c r="I1539" i="24"/>
  <c r="E1539" i="24"/>
  <c r="D1539" i="24" l="1"/>
  <c r="N1539" i="24"/>
  <c r="M1539" i="24" s="1"/>
  <c r="Q1539" i="24"/>
  <c r="P1539" i="24" s="1"/>
  <c r="I1540" i="24" l="1"/>
  <c r="G1540" i="24"/>
  <c r="H1540" i="24" s="1"/>
  <c r="E1540" i="24"/>
  <c r="N1540" i="24" l="1"/>
  <c r="M1540" i="24" s="1"/>
  <c r="Q1540" i="24"/>
  <c r="P1540" i="24" s="1"/>
  <c r="D1540" i="24"/>
  <c r="I1541" i="24" l="1"/>
  <c r="E1541" i="24"/>
  <c r="G1541" i="24"/>
  <c r="H1541" i="24" s="1"/>
  <c r="Q1541" i="24" l="1"/>
  <c r="P1541" i="24" s="1"/>
  <c r="D1541" i="24"/>
  <c r="N1541" i="24"/>
  <c r="M1541" i="24" s="1"/>
  <c r="E1542" i="24" l="1"/>
  <c r="G1542" i="24"/>
  <c r="H1542" i="24" s="1"/>
  <c r="I1542" i="24"/>
  <c r="D1542" i="24" l="1"/>
  <c r="Q1542" i="24"/>
  <c r="P1542" i="24" s="1"/>
  <c r="N1542" i="24"/>
  <c r="M1542" i="24" s="1"/>
  <c r="G1543" i="24" l="1"/>
  <c r="H1543" i="24" s="1"/>
  <c r="I1543" i="24"/>
  <c r="E1543" i="24"/>
  <c r="D1543" i="24" l="1"/>
  <c r="N1543" i="24"/>
  <c r="M1543" i="24" s="1"/>
  <c r="Q1543" i="24"/>
  <c r="P1543" i="24" s="1"/>
  <c r="G1544" i="24" l="1"/>
  <c r="H1544" i="24" s="1"/>
  <c r="E1544" i="24"/>
  <c r="I1544" i="24"/>
  <c r="Q1544" i="24" l="1"/>
  <c r="P1544" i="24" s="1"/>
  <c r="D1544" i="24"/>
  <c r="N1544" i="24"/>
  <c r="M1544" i="24" s="1"/>
  <c r="I1545" i="24" l="1"/>
  <c r="E1545" i="24"/>
  <c r="G1545" i="24"/>
  <c r="H1545" i="24" s="1"/>
  <c r="D1545" i="24" l="1"/>
  <c r="N1545" i="24"/>
  <c r="M1545" i="24" s="1"/>
  <c r="Q1545" i="24"/>
  <c r="P1545" i="24" s="1"/>
  <c r="G1546" i="24" l="1"/>
  <c r="H1546" i="24" s="1"/>
  <c r="E1546" i="24"/>
  <c r="I1546" i="24"/>
  <c r="D1546" i="24" l="1"/>
  <c r="Q1546" i="24"/>
  <c r="P1546" i="24" s="1"/>
  <c r="N1546" i="24"/>
  <c r="M1546" i="24" s="1"/>
  <c r="G1547" i="24" l="1"/>
  <c r="I1547" i="24"/>
  <c r="E1547" i="24"/>
  <c r="N1547" i="24" l="1"/>
  <c r="M1547" i="24" s="1"/>
  <c r="Q1547" i="24"/>
  <c r="P1547" i="24" s="1"/>
  <c r="D1547" i="24"/>
  <c r="I1548" i="24" l="1"/>
  <c r="E1548" i="24"/>
  <c r="G1548" i="24"/>
  <c r="D1548" i="24" l="1"/>
  <c r="N1548" i="24"/>
  <c r="M1548" i="24" s="1"/>
  <c r="Q1548" i="24"/>
  <c r="P1548" i="24" s="1"/>
  <c r="G1549" i="24" l="1"/>
  <c r="H1549" i="24" s="1"/>
  <c r="I1549" i="24"/>
  <c r="E1549" i="24"/>
  <c r="Q1549" i="24" l="1"/>
  <c r="P1549" i="24" s="1"/>
  <c r="D1549" i="24"/>
  <c r="N1549" i="24"/>
  <c r="M1549" i="24" s="1"/>
  <c r="I1550" i="24" l="1"/>
  <c r="G1550" i="24"/>
  <c r="H1550" i="24" s="1"/>
  <c r="E1550" i="24"/>
  <c r="N1550" i="24" l="1"/>
  <c r="M1550" i="24" s="1"/>
  <c r="D1550" i="24"/>
  <c r="Q1550" i="24"/>
  <c r="P1550" i="24" s="1"/>
  <c r="G1551" i="24" l="1"/>
  <c r="H1551" i="24" s="1"/>
  <c r="E1551" i="24"/>
  <c r="I1551" i="24"/>
  <c r="N1551" i="24" l="1"/>
  <c r="M1551" i="24" s="1"/>
  <c r="D1551" i="24"/>
  <c r="Q1551" i="24"/>
  <c r="P1551" i="24" s="1"/>
  <c r="G1552" i="24" l="1"/>
  <c r="H1552" i="24" s="1"/>
  <c r="I1552" i="24"/>
  <c r="E1552" i="24"/>
  <c r="N1552" i="24" l="1"/>
  <c r="M1552" i="24" s="1"/>
  <c r="Q1552" i="24"/>
  <c r="P1552" i="24" s="1"/>
  <c r="D1552" i="24"/>
  <c r="G1553" i="24" l="1"/>
  <c r="I1553" i="24"/>
  <c r="E1553" i="24"/>
  <c r="D1553" i="24" l="1"/>
  <c r="Q1553" i="24"/>
  <c r="P1553" i="24" s="1"/>
  <c r="N1553" i="24"/>
  <c r="M1553" i="24" s="1"/>
  <c r="G1554" i="24" l="1"/>
  <c r="H1554" i="24" s="1"/>
  <c r="I1554" i="24"/>
  <c r="E1554" i="24"/>
  <c r="Q1554" i="24" l="1"/>
  <c r="P1554" i="24" s="1"/>
  <c r="D1554" i="24"/>
  <c r="N1554" i="24"/>
  <c r="M1554" i="24" s="1"/>
  <c r="I1555" i="24" l="1"/>
  <c r="E1555" i="24"/>
  <c r="G1555" i="24"/>
  <c r="H1555" i="24" s="1"/>
  <c r="N1555" i="24" l="1"/>
  <c r="M1555" i="24" s="1"/>
  <c r="Q1555" i="24"/>
  <c r="P1555" i="24" s="1"/>
  <c r="D1555" i="24"/>
  <c r="G1556" i="24" l="1"/>
  <c r="H1556" i="24" s="1"/>
  <c r="E1556" i="24"/>
  <c r="I1556" i="24"/>
  <c r="D1556" i="24" l="1"/>
  <c r="N1556" i="24"/>
  <c r="M1556" i="24" s="1"/>
  <c r="Q1556" i="24"/>
  <c r="P1556" i="24" s="1"/>
  <c r="E1557" i="24" l="1"/>
  <c r="G1557" i="24"/>
  <c r="H1557" i="24" s="1"/>
  <c r="I1557" i="24"/>
  <c r="N1557" i="24" l="1"/>
  <c r="M1557" i="24" s="1"/>
  <c r="Q1557" i="24"/>
  <c r="P1557" i="24" s="1"/>
  <c r="D1557" i="24"/>
  <c r="E1558" i="24" l="1"/>
  <c r="I1558" i="24"/>
  <c r="G1558" i="24"/>
  <c r="H1558" i="24" s="1"/>
  <c r="N1558" i="24" l="1"/>
  <c r="M1558" i="24" s="1"/>
  <c r="Q1558" i="24"/>
  <c r="P1558" i="24" s="1"/>
  <c r="D1558" i="24"/>
  <c r="I1559" i="24" l="1"/>
  <c r="E1559" i="24"/>
  <c r="G1559" i="24"/>
  <c r="D1559" i="24" l="1"/>
  <c r="N1559" i="24"/>
  <c r="M1559" i="24" s="1"/>
  <c r="Q1559" i="24"/>
  <c r="P1559" i="24" s="1"/>
  <c r="I1560" i="24" l="1"/>
  <c r="E1560" i="24"/>
  <c r="G1560" i="24"/>
  <c r="H1560" i="24" s="1"/>
  <c r="D1560" i="24" l="1"/>
  <c r="Q1560" i="24"/>
  <c r="P1560" i="24" s="1"/>
  <c r="N1560" i="24"/>
  <c r="M1560" i="24" s="1"/>
  <c r="G1561" i="24" l="1"/>
  <c r="H1561" i="24" s="1"/>
  <c r="I1561" i="24"/>
  <c r="E1561" i="24"/>
  <c r="Q1561" i="24" l="1"/>
  <c r="P1561" i="24" s="1"/>
  <c r="N1561" i="24"/>
  <c r="M1561" i="24" s="1"/>
  <c r="D1561" i="24"/>
  <c r="E1562" i="24" l="1"/>
  <c r="G1562" i="24"/>
  <c r="I1562" i="24"/>
  <c r="N1562" i="24" l="1"/>
  <c r="M1562" i="24" s="1"/>
  <c r="Q1562" i="24"/>
  <c r="P1562" i="24" s="1"/>
  <c r="D1562" i="24"/>
  <c r="G1563" i="24" l="1"/>
  <c r="H1563" i="24" s="1"/>
  <c r="I1563" i="24"/>
  <c r="E1563" i="24"/>
  <c r="Q1563" i="24" l="1"/>
  <c r="P1563" i="24" s="1"/>
  <c r="N1563" i="24"/>
  <c r="M1563" i="24" s="1"/>
  <c r="D1563" i="24"/>
  <c r="I1564" i="24" l="1"/>
  <c r="E1564" i="24"/>
  <c r="G1564" i="24"/>
  <c r="H1564" i="24" s="1"/>
  <c r="D1564" i="24" l="1"/>
  <c r="N1564" i="24"/>
  <c r="M1564" i="24" s="1"/>
  <c r="Q1564" i="24"/>
  <c r="P1564" i="24" s="1"/>
  <c r="I1565" i="24" l="1"/>
  <c r="E1565" i="24"/>
  <c r="G1565" i="24"/>
  <c r="Q1565" i="24" l="1"/>
  <c r="P1565" i="24" s="1"/>
  <c r="D1565" i="24"/>
  <c r="N1565" i="24"/>
  <c r="M1565" i="24" s="1"/>
  <c r="G1566" i="24" l="1"/>
  <c r="E1566" i="24"/>
  <c r="I1566" i="24"/>
  <c r="Q1566" i="24" l="1"/>
  <c r="P1566" i="24" s="1"/>
  <c r="N1566" i="24"/>
  <c r="M1566" i="24" s="1"/>
  <c r="D1566" i="24"/>
  <c r="E1567" i="24" l="1"/>
  <c r="G1567" i="24"/>
  <c r="I1567" i="24"/>
  <c r="D1567" i="24" l="1"/>
  <c r="N1567" i="24"/>
  <c r="M1567" i="24" s="1"/>
  <c r="Q1567" i="24"/>
  <c r="P1567" i="24" s="1"/>
  <c r="E1568" i="24" l="1"/>
  <c r="I1568" i="24"/>
  <c r="G1568" i="24"/>
  <c r="Q1568" i="24" l="1"/>
  <c r="P1568" i="24" s="1"/>
  <c r="D1568" i="24"/>
  <c r="N1568" i="24"/>
  <c r="M1568" i="24" s="1"/>
  <c r="G1569" i="24" l="1"/>
  <c r="I1569" i="24"/>
  <c r="E1569" i="24"/>
  <c r="N1569" i="24" l="1"/>
  <c r="M1569" i="24" s="1"/>
  <c r="D1569" i="24"/>
  <c r="Q1569" i="24"/>
  <c r="P1569" i="24" s="1"/>
  <c r="I1570" i="24" l="1"/>
  <c r="E1570" i="24"/>
  <c r="G1570" i="24"/>
  <c r="N1570" i="24" l="1"/>
  <c r="M1570" i="24" s="1"/>
  <c r="Q1570" i="24"/>
  <c r="P1570" i="24" s="1"/>
  <c r="D1570" i="24"/>
  <c r="G1571" i="24" l="1"/>
  <c r="I1571" i="24"/>
  <c r="E1571" i="24"/>
  <c r="Q1571" i="24" l="1"/>
  <c r="P1571" i="24" s="1"/>
  <c r="D1571" i="24"/>
  <c r="N1571" i="24"/>
  <c r="M1571" i="24" s="1"/>
  <c r="I1572" i="24" l="1"/>
  <c r="G1572" i="24"/>
  <c r="H1572" i="24" s="1"/>
  <c r="E1572" i="24"/>
  <c r="D1572" i="24" l="1"/>
  <c r="N1572" i="24"/>
  <c r="M1572" i="24" s="1"/>
  <c r="Q1572" i="24"/>
  <c r="P1572" i="24" s="1"/>
  <c r="E1573" i="24" l="1"/>
  <c r="G1573" i="24"/>
  <c r="I1573" i="24"/>
  <c r="N1573" i="24" l="1"/>
  <c r="M1573" i="24" s="1"/>
  <c r="Q1573" i="24"/>
  <c r="P1573" i="24" s="1"/>
  <c r="D1573" i="24"/>
  <c r="E1574" i="24" l="1"/>
  <c r="G1574" i="24"/>
  <c r="I1574" i="24"/>
  <c r="Q1574" i="24" l="1"/>
  <c r="P1574" i="24" s="1"/>
  <c r="D1574" i="24"/>
  <c r="N1574" i="24"/>
  <c r="M1574" i="24" s="1"/>
  <c r="G1575" i="24" l="1"/>
  <c r="H1575" i="24" s="1"/>
  <c r="E1575" i="24"/>
  <c r="I1575" i="24"/>
  <c r="N1575" i="24" l="1"/>
  <c r="M1575" i="24" s="1"/>
  <c r="Q1575" i="24"/>
  <c r="P1575" i="24" s="1"/>
  <c r="D1575" i="24"/>
  <c r="E1576" i="24" l="1"/>
  <c r="I1576" i="24"/>
  <c r="G1576" i="24"/>
  <c r="H1576" i="24" s="1"/>
  <c r="N1576" i="24" l="1"/>
  <c r="M1576" i="24" s="1"/>
  <c r="Q1576" i="24"/>
  <c r="P1576" i="24" s="1"/>
  <c r="D1576" i="24"/>
  <c r="I1577" i="24" l="1"/>
  <c r="E1577" i="24"/>
  <c r="G1577" i="24"/>
  <c r="H1577" i="24" s="1"/>
  <c r="Q1577" i="24" l="1"/>
  <c r="P1577" i="24" s="1"/>
  <c r="D1577" i="24"/>
  <c r="N1577" i="24"/>
  <c r="M1577" i="24" s="1"/>
  <c r="E1578" i="24" l="1"/>
  <c r="G1578" i="24"/>
  <c r="H1578" i="24" s="1"/>
  <c r="I1578" i="24"/>
  <c r="N1578" i="24" l="1"/>
  <c r="M1578" i="24" s="1"/>
  <c r="Q1578" i="24"/>
  <c r="P1578" i="24" s="1"/>
  <c r="D1578" i="24"/>
  <c r="E1579" i="24" l="1"/>
  <c r="G1579" i="24"/>
  <c r="I1579" i="24"/>
  <c r="N1579" i="24" l="1"/>
  <c r="M1579" i="24" s="1"/>
  <c r="D1579" i="24"/>
  <c r="Q1579" i="24"/>
  <c r="P1579" i="24" s="1"/>
  <c r="I1580" i="24" l="1"/>
  <c r="E1580" i="24"/>
  <c r="G1580" i="24"/>
  <c r="N1580" i="24" l="1"/>
  <c r="M1580" i="24" s="1"/>
  <c r="Q1580" i="24"/>
  <c r="P1580" i="24" s="1"/>
  <c r="D1580" i="24"/>
  <c r="I1581" i="24" l="1"/>
  <c r="E1581" i="24"/>
  <c r="G1581" i="24"/>
  <c r="H1581" i="24" s="1"/>
  <c r="Q1581" i="24" l="1"/>
  <c r="P1581" i="24" s="1"/>
  <c r="D1581" i="24"/>
  <c r="N1581" i="24"/>
  <c r="M1581" i="24" s="1"/>
  <c r="E1582" i="24" l="1"/>
  <c r="G1582" i="24"/>
  <c r="I1582" i="24"/>
  <c r="N1582" i="24" l="1"/>
  <c r="M1582" i="24" s="1"/>
  <c r="Q1582" i="24"/>
  <c r="P1582" i="24" s="1"/>
  <c r="D1582" i="24"/>
  <c r="E1583" i="24" l="1"/>
  <c r="G1583" i="24"/>
  <c r="I1583" i="24"/>
  <c r="D1583" i="24" l="1"/>
  <c r="Q1583" i="24"/>
  <c r="P1583" i="24" s="1"/>
  <c r="N1583" i="24"/>
  <c r="M1583" i="24" s="1"/>
  <c r="G1584" i="24" l="1"/>
  <c r="I1584" i="24"/>
  <c r="E1584" i="24"/>
  <c r="N1584" i="24" l="1"/>
  <c r="M1584" i="24" s="1"/>
  <c r="Q1584" i="24"/>
  <c r="P1584" i="24" s="1"/>
  <c r="D1584" i="24"/>
  <c r="I1585" i="24" l="1"/>
  <c r="E1585" i="24"/>
  <c r="G1585" i="24"/>
  <c r="D1585" i="24" l="1"/>
  <c r="N1585" i="24"/>
  <c r="M1585" i="24" s="1"/>
  <c r="Q1585" i="24"/>
  <c r="P1585" i="24" s="1"/>
  <c r="E1586" i="24" l="1"/>
  <c r="G1586" i="24"/>
  <c r="I1586" i="24"/>
  <c r="Q1586" i="24" l="1"/>
  <c r="P1586" i="24" s="1"/>
  <c r="D1586" i="24"/>
  <c r="N1586" i="24"/>
  <c r="M1586" i="24" s="1"/>
  <c r="E1587" i="24" l="1"/>
  <c r="G1587" i="24"/>
  <c r="I1587" i="24"/>
  <c r="Q1587" i="24" l="1"/>
  <c r="P1587" i="24" s="1"/>
  <c r="D1587" i="24"/>
  <c r="N1587" i="24"/>
  <c r="M1587" i="24" s="1"/>
  <c r="G1588" i="24" l="1"/>
  <c r="I1588" i="24"/>
  <c r="E1588" i="24"/>
  <c r="D1588" i="24" l="1"/>
  <c r="N1588" i="24"/>
  <c r="M1588" i="24" s="1"/>
  <c r="Q1588" i="24"/>
  <c r="P1588" i="24" s="1"/>
  <c r="G1589" i="24" l="1"/>
  <c r="I1589" i="24"/>
  <c r="E1589" i="24"/>
  <c r="Q1589" i="24" l="1"/>
  <c r="P1589" i="24" s="1"/>
  <c r="D1589" i="24"/>
  <c r="N1589" i="24"/>
  <c r="M1589" i="24" s="1"/>
  <c r="E1590" i="24" l="1"/>
  <c r="G1590" i="24"/>
  <c r="I1590" i="24"/>
  <c r="D1590" i="24" l="1"/>
  <c r="N1590" i="24"/>
  <c r="M1590" i="24" s="1"/>
  <c r="Q1590" i="24"/>
  <c r="P1590" i="24" s="1"/>
  <c r="G1591" i="24" l="1"/>
  <c r="I1591" i="24"/>
  <c r="E1591" i="24"/>
  <c r="N1591" i="24" l="1"/>
  <c r="M1591" i="24" s="1"/>
  <c r="Q1591" i="24"/>
  <c r="P1591" i="24" s="1"/>
  <c r="D1591" i="24"/>
  <c r="G1592" i="24" l="1"/>
  <c r="I1592" i="24"/>
  <c r="E1592" i="24"/>
  <c r="D1592" i="24" l="1"/>
  <c r="Q1592" i="24"/>
  <c r="P1592" i="24" s="1"/>
  <c r="N1592" i="24"/>
  <c r="M1592" i="24" s="1"/>
  <c r="E1593" i="24" l="1"/>
  <c r="G1593" i="24"/>
  <c r="I1593" i="24"/>
  <c r="D1593" i="24" l="1"/>
  <c r="Q1593" i="24"/>
  <c r="P1593" i="24" s="1"/>
  <c r="N1593" i="24"/>
  <c r="M1593" i="24" s="1"/>
  <c r="I1594" i="24" l="1"/>
  <c r="E1594" i="24"/>
  <c r="G1594" i="24"/>
  <c r="Q1594" i="24" l="1"/>
  <c r="P1594" i="24" s="1"/>
  <c r="N1594" i="24"/>
  <c r="M1594" i="24" s="1"/>
  <c r="D1594" i="24"/>
  <c r="G1595" i="24" l="1"/>
  <c r="H1595" i="24" s="1"/>
  <c r="I1595" i="24"/>
  <c r="E1595" i="24"/>
  <c r="D1595" i="24" l="1"/>
  <c r="N1595" i="24"/>
  <c r="M1595" i="24" s="1"/>
  <c r="Q1595" i="24"/>
  <c r="P1595" i="24" s="1"/>
  <c r="E1596" i="24" l="1"/>
  <c r="G1596" i="24"/>
  <c r="I1596" i="24"/>
  <c r="D1596" i="24" l="1"/>
  <c r="N1596" i="24"/>
  <c r="M1596" i="24" s="1"/>
  <c r="Q1596" i="24"/>
  <c r="P1596" i="24" s="1"/>
  <c r="G1597" i="24" l="1"/>
  <c r="I1597" i="24"/>
  <c r="E1597" i="24"/>
  <c r="N1597" i="24" l="1"/>
  <c r="M1597" i="24" s="1"/>
  <c r="Q1597" i="24"/>
  <c r="P1597" i="24" s="1"/>
  <c r="D1597" i="24"/>
  <c r="I1598" i="24" l="1"/>
  <c r="E1598" i="24"/>
  <c r="G1598" i="24"/>
  <c r="H1598" i="24" s="1"/>
  <c r="N1598" i="24" l="1"/>
  <c r="M1598" i="24" s="1"/>
  <c r="Q1598" i="24"/>
  <c r="P1598" i="24" s="1"/>
  <c r="D1598" i="24"/>
  <c r="I1599" i="24" l="1"/>
  <c r="E1599" i="24"/>
  <c r="G1599" i="24"/>
  <c r="H1599" i="24" s="1"/>
  <c r="D1599" i="24" l="1"/>
  <c r="N1599" i="24"/>
  <c r="M1599" i="24" s="1"/>
  <c r="Q1599" i="24"/>
  <c r="P1599" i="24" s="1"/>
  <c r="G1600" i="24" l="1"/>
  <c r="H1600" i="24" s="1"/>
  <c r="I1600" i="24"/>
  <c r="E1600" i="24"/>
  <c r="Q1600" i="24" l="1"/>
  <c r="P1600" i="24" s="1"/>
  <c r="D1600" i="24"/>
  <c r="N1600" i="24"/>
  <c r="M1600" i="24" s="1"/>
  <c r="E1601" i="24" l="1"/>
  <c r="G1601" i="24"/>
  <c r="H1601" i="24" s="1"/>
  <c r="I1601" i="24"/>
  <c r="N1601" i="24" l="1"/>
  <c r="M1601" i="24" s="1"/>
  <c r="Q1601" i="24"/>
  <c r="P1601" i="24" s="1"/>
  <c r="D1601" i="24"/>
  <c r="G1602" i="24" l="1"/>
  <c r="I1602" i="24"/>
  <c r="E1602" i="24"/>
  <c r="Q1602" i="24" l="1"/>
  <c r="P1602" i="24" s="1"/>
  <c r="D1602" i="24"/>
  <c r="N1602" i="24"/>
  <c r="M1602" i="24" s="1"/>
  <c r="E1603" i="24" l="1"/>
  <c r="G1603" i="24"/>
  <c r="I1603" i="24"/>
  <c r="N1603" i="24" l="1"/>
  <c r="M1603" i="24" s="1"/>
  <c r="D1603" i="24"/>
  <c r="Q1603" i="24"/>
  <c r="P1603" i="24" s="1"/>
  <c r="E1604" i="24" l="1"/>
  <c r="G1604" i="24"/>
  <c r="H1604" i="24" s="1"/>
  <c r="I1604" i="24"/>
  <c r="Q1604" i="24" l="1"/>
  <c r="P1604" i="24" s="1"/>
  <c r="D1604" i="24"/>
  <c r="N1604" i="24"/>
  <c r="M1604" i="24" s="1"/>
  <c r="G1605" i="24" l="1"/>
  <c r="H1605" i="24" s="1"/>
  <c r="E1605" i="24"/>
  <c r="I1605" i="24"/>
  <c r="D1605" i="24" l="1"/>
  <c r="N1605" i="24"/>
  <c r="M1605" i="24" s="1"/>
  <c r="Q1605" i="24"/>
  <c r="P1605" i="24" s="1"/>
  <c r="I1606" i="24" l="1"/>
  <c r="E1606" i="24"/>
  <c r="G1606" i="24"/>
  <c r="H1606" i="24" s="1"/>
  <c r="N1606" i="24" l="1"/>
  <c r="M1606" i="24" s="1"/>
  <c r="D1606" i="24"/>
  <c r="Q1606" i="24"/>
  <c r="P1606" i="24" s="1"/>
  <c r="G1607" i="24" l="1"/>
  <c r="H1607" i="24" s="1"/>
  <c r="I1607" i="24"/>
  <c r="E1607" i="24"/>
  <c r="D1607" i="24" l="1"/>
  <c r="N1607" i="24"/>
  <c r="M1607" i="24" s="1"/>
  <c r="Q1607" i="24"/>
  <c r="P1607" i="24" s="1"/>
  <c r="I1608" i="24" l="1"/>
  <c r="G1608" i="24"/>
  <c r="H1608" i="24" s="1"/>
  <c r="E1608" i="24"/>
  <c r="D1608" i="24" l="1"/>
  <c r="N1608" i="24"/>
  <c r="M1608" i="24" s="1"/>
  <c r="Q1608" i="24"/>
  <c r="P1608" i="24" s="1"/>
  <c r="G1609" i="24" l="1"/>
  <c r="H1609" i="24" s="1"/>
  <c r="I1609" i="24"/>
  <c r="E1609" i="24"/>
  <c r="D1609" i="24" l="1"/>
  <c r="N1609" i="24"/>
  <c r="M1609" i="24" s="1"/>
  <c r="Q1609" i="24"/>
  <c r="P1609" i="24" s="1"/>
  <c r="G1610" i="24" l="1"/>
  <c r="H1610" i="24" s="1"/>
  <c r="I1610" i="24"/>
  <c r="E1610" i="24"/>
  <c r="D1610" i="24" l="1"/>
  <c r="N1610" i="24"/>
  <c r="M1610" i="24" s="1"/>
  <c r="Q1610" i="24"/>
  <c r="P1610" i="24" s="1"/>
  <c r="I1611" i="24" l="1"/>
  <c r="E1611" i="24"/>
  <c r="G1611" i="24"/>
  <c r="H1611" i="24" s="1"/>
  <c r="Q1611" i="24" l="1"/>
  <c r="P1611" i="24" s="1"/>
  <c r="D1611" i="24"/>
  <c r="N1611" i="24"/>
  <c r="M1611" i="24" s="1"/>
  <c r="E1612" i="24" l="1"/>
  <c r="G1612" i="24"/>
  <c r="H1612" i="24" s="1"/>
  <c r="I1612" i="24"/>
  <c r="D1612" i="24" l="1"/>
  <c r="N1612" i="24"/>
  <c r="M1612" i="24" s="1"/>
  <c r="Q1612" i="24"/>
  <c r="P1612" i="24" s="1"/>
  <c r="E1613" i="24" l="1"/>
  <c r="I1613" i="24"/>
  <c r="G1613" i="24"/>
  <c r="H1613" i="24" s="1"/>
  <c r="N1613" i="24" l="1"/>
  <c r="M1613" i="24" s="1"/>
  <c r="D1613" i="24"/>
  <c r="Q1613" i="24"/>
  <c r="P1613" i="24" s="1"/>
  <c r="I1614" i="24" l="1"/>
  <c r="E1614" i="24"/>
  <c r="G1614" i="24"/>
  <c r="H1614" i="24" s="1"/>
  <c r="D1614" i="24" l="1"/>
  <c r="Q1614" i="24"/>
  <c r="P1614" i="24" s="1"/>
  <c r="N1614" i="24"/>
  <c r="M1614" i="24" s="1"/>
  <c r="E1615" i="24" l="1"/>
  <c r="G1615" i="24"/>
  <c r="H1615" i="24" s="1"/>
  <c r="I1615" i="24"/>
  <c r="Q1615" i="24" l="1"/>
  <c r="P1615" i="24" s="1"/>
  <c r="D1615" i="24"/>
  <c r="N1615" i="24"/>
  <c r="M1615" i="24" s="1"/>
  <c r="I1616" i="24" l="1"/>
  <c r="E1616" i="24"/>
  <c r="G1616" i="24"/>
  <c r="H1616" i="24" s="1"/>
  <c r="N1616" i="24" l="1"/>
  <c r="M1616" i="24" s="1"/>
  <c r="Q1616" i="24"/>
  <c r="P1616" i="24" s="1"/>
  <c r="D1616" i="24"/>
  <c r="I1617" i="24" l="1"/>
  <c r="E1617" i="24"/>
  <c r="G1617" i="24"/>
  <c r="H1617" i="24" s="1"/>
  <c r="D1617" i="24" l="1"/>
  <c r="N1617" i="24"/>
  <c r="M1617" i="24" s="1"/>
  <c r="Q1617" i="24"/>
  <c r="P1617" i="24" s="1"/>
  <c r="E1618" i="24" l="1"/>
  <c r="G1618" i="24"/>
  <c r="I1618" i="24"/>
  <c r="D1618" i="24" l="1"/>
  <c r="N1618" i="24"/>
  <c r="M1618" i="24" s="1"/>
  <c r="Q1618" i="24"/>
  <c r="P1618" i="24" s="1"/>
  <c r="G1619" i="24" l="1"/>
  <c r="H1619" i="24" s="1"/>
  <c r="E1619" i="24"/>
  <c r="I1619" i="24"/>
  <c r="Q1619" i="24" l="1"/>
  <c r="P1619" i="24" s="1"/>
  <c r="D1619" i="24"/>
  <c r="N1619" i="24"/>
  <c r="M1619" i="24" s="1"/>
  <c r="G1620" i="24" l="1"/>
  <c r="H1620" i="24" s="1"/>
  <c r="I1620" i="24"/>
  <c r="E1620" i="24"/>
  <c r="N1620" i="24" l="1"/>
  <c r="M1620" i="24" s="1"/>
  <c r="Q1620" i="24"/>
  <c r="P1620" i="24" s="1"/>
  <c r="D1620" i="24"/>
  <c r="I1621" i="24" l="1"/>
  <c r="E1621" i="24"/>
  <c r="G1621" i="24"/>
  <c r="H1621" i="24" s="1"/>
  <c r="N1621" i="24" l="1"/>
  <c r="M1621" i="24" s="1"/>
  <c r="Q1621" i="24"/>
  <c r="P1621" i="24" s="1"/>
  <c r="D1621" i="24"/>
  <c r="I1622" i="24" l="1"/>
  <c r="E1622" i="24"/>
  <c r="G1622" i="24"/>
  <c r="H1622" i="24" s="1"/>
  <c r="Q1622" i="24" l="1"/>
  <c r="P1622" i="24" s="1"/>
  <c r="D1622" i="24"/>
  <c r="N1622" i="24"/>
  <c r="M1622" i="24" s="1"/>
  <c r="E1623" i="24" l="1"/>
  <c r="G1623" i="24"/>
  <c r="H1623" i="24" s="1"/>
  <c r="I1623" i="24"/>
  <c r="N1623" i="24" l="1"/>
  <c r="M1623" i="24" s="1"/>
  <c r="D1623" i="24"/>
  <c r="Q1623" i="24"/>
  <c r="P1623" i="24" s="1"/>
  <c r="G1624" i="24" l="1"/>
  <c r="H1624" i="24" s="1"/>
  <c r="I1624" i="24"/>
  <c r="E1624" i="24"/>
  <c r="N1624" i="24" l="1"/>
  <c r="M1624" i="24" s="1"/>
  <c r="Q1624" i="24"/>
  <c r="P1624" i="24" s="1"/>
  <c r="D1624" i="24"/>
  <c r="E1625" i="24" l="1"/>
  <c r="G1625" i="24"/>
  <c r="H1625" i="24" s="1"/>
  <c r="I1625" i="24"/>
  <c r="D1625" i="24" l="1"/>
  <c r="N1625" i="24"/>
  <c r="M1625" i="24" s="1"/>
  <c r="Q1625" i="24"/>
  <c r="P1625" i="24" s="1"/>
  <c r="G1626" i="24" l="1"/>
  <c r="H1626" i="24" s="1"/>
  <c r="I1626" i="24"/>
  <c r="E1626" i="24"/>
  <c r="D1626" i="24" l="1"/>
  <c r="N1626" i="24"/>
  <c r="M1626" i="24" s="1"/>
  <c r="Q1626" i="24"/>
  <c r="P1626" i="24" s="1"/>
  <c r="E1627" i="24" l="1"/>
  <c r="G1627" i="24"/>
  <c r="H1627" i="24" s="1"/>
  <c r="I1627" i="24"/>
  <c r="D1627" i="24" l="1"/>
  <c r="Q1627" i="24"/>
  <c r="P1627" i="24" s="1"/>
  <c r="N1627" i="24"/>
  <c r="M1627" i="24" s="1"/>
  <c r="G1628" i="24" l="1"/>
  <c r="H1628" i="24" s="1"/>
  <c r="I1628" i="24"/>
  <c r="E1628" i="24"/>
  <c r="D1628" i="24" l="1"/>
  <c r="Q1628" i="24"/>
  <c r="P1628" i="24" s="1"/>
  <c r="N1628" i="24"/>
  <c r="M1628" i="24" s="1"/>
  <c r="I1629" i="24" l="1"/>
  <c r="G1629" i="24"/>
  <c r="H1629" i="24" s="1"/>
  <c r="E1629" i="24"/>
  <c r="D1629" i="24" l="1"/>
  <c r="Q1629" i="24"/>
  <c r="P1629" i="24" s="1"/>
  <c r="N1629" i="24"/>
  <c r="M1629" i="24" s="1"/>
  <c r="I1630" i="24" l="1"/>
  <c r="E1630" i="24"/>
  <c r="G1630" i="24"/>
  <c r="H1630" i="24" s="1"/>
  <c r="D1630" i="24" l="1"/>
  <c r="N1630" i="24"/>
  <c r="M1630" i="24" s="1"/>
  <c r="Q1630" i="24"/>
  <c r="P1630" i="24" s="1"/>
  <c r="I1631" i="24" l="1"/>
  <c r="E1631" i="24"/>
  <c r="G1631" i="24"/>
  <c r="H1631" i="24" s="1"/>
  <c r="N1631" i="24" l="1"/>
  <c r="M1631" i="24" s="1"/>
  <c r="Q1631" i="24"/>
  <c r="P1631" i="24" s="1"/>
  <c r="D1631" i="24"/>
  <c r="I1632" i="24" l="1"/>
  <c r="E1632" i="24"/>
  <c r="G1632" i="24"/>
  <c r="D1632" i="24" l="1"/>
  <c r="N1632" i="24"/>
  <c r="M1632" i="24" s="1"/>
  <c r="Q1632" i="24"/>
  <c r="P1632" i="24" s="1"/>
  <c r="I1633" i="24" l="1"/>
  <c r="E1633" i="24"/>
  <c r="G1633" i="24"/>
  <c r="N1633" i="24" l="1"/>
  <c r="M1633" i="24" s="1"/>
  <c r="Q1633" i="24"/>
  <c r="P1633" i="24" s="1"/>
  <c r="D1633" i="24"/>
  <c r="E1634" i="24" l="1"/>
  <c r="G1634" i="24"/>
  <c r="H1634" i="24" s="1"/>
  <c r="I1634" i="24"/>
  <c r="D1634" i="24" l="1"/>
  <c r="N1634" i="24"/>
  <c r="M1634" i="24" s="1"/>
  <c r="Q1634" i="24"/>
  <c r="P1634" i="24" s="1"/>
  <c r="G1635" i="24" l="1"/>
  <c r="H1635" i="24" s="1"/>
  <c r="I1635" i="24"/>
  <c r="E1635" i="24"/>
  <c r="Q1635" i="24" l="1"/>
  <c r="P1635" i="24" s="1"/>
  <c r="N1635" i="24"/>
  <c r="M1635" i="24" s="1"/>
  <c r="D1635" i="24"/>
  <c r="I1636" i="24" l="1"/>
  <c r="E1636" i="24"/>
  <c r="G1636" i="24"/>
  <c r="H1636" i="24" s="1"/>
  <c r="Q1636" i="24" l="1"/>
  <c r="P1636" i="24" s="1"/>
  <c r="D1636" i="24"/>
  <c r="N1636" i="24"/>
  <c r="M1636" i="24" s="1"/>
  <c r="G1637" i="24" l="1"/>
  <c r="H1637" i="24" s="1"/>
  <c r="E1637" i="24"/>
  <c r="I1637" i="24"/>
  <c r="D1637" i="24" l="1"/>
  <c r="N1637" i="24"/>
  <c r="M1637" i="24" s="1"/>
  <c r="Q1637" i="24"/>
  <c r="P1637" i="24" s="1"/>
  <c r="I1638" i="24" l="1"/>
  <c r="E1638" i="24"/>
  <c r="G1638" i="24"/>
  <c r="H1638" i="24" s="1"/>
  <c r="N1638" i="24" l="1"/>
  <c r="M1638" i="24" s="1"/>
  <c r="Q1638" i="24"/>
  <c r="P1638" i="24" s="1"/>
  <c r="D1638" i="24"/>
  <c r="E1639" i="24" l="1"/>
  <c r="G1639" i="24"/>
  <c r="H1639" i="24" s="1"/>
  <c r="I1639" i="24"/>
  <c r="D1639" i="24" l="1"/>
  <c r="N1639" i="24"/>
  <c r="M1639" i="24" s="1"/>
  <c r="Q1639" i="24"/>
  <c r="P1639" i="24" s="1"/>
  <c r="G1640" i="24" l="1"/>
  <c r="H1640" i="24" s="1"/>
  <c r="I1640" i="24"/>
  <c r="E1640" i="24"/>
  <c r="N1640" i="24" l="1"/>
  <c r="M1640" i="24" s="1"/>
  <c r="Q1640" i="24"/>
  <c r="P1640" i="24" s="1"/>
  <c r="D1640" i="24"/>
  <c r="E1641" i="24" l="1"/>
  <c r="I1641" i="24"/>
  <c r="G1641" i="24"/>
  <c r="H1641" i="24" s="1"/>
  <c r="Q1641" i="24" l="1"/>
  <c r="P1641" i="24" s="1"/>
  <c r="D1641" i="24"/>
  <c r="N1641" i="24"/>
  <c r="M1641" i="24" s="1"/>
  <c r="E1642" i="24" l="1"/>
  <c r="G1642" i="24"/>
  <c r="H1642" i="24" s="1"/>
  <c r="I1642" i="24"/>
  <c r="N1642" i="24" l="1"/>
  <c r="M1642" i="24" s="1"/>
  <c r="Q1642" i="24"/>
  <c r="P1642" i="24" s="1"/>
  <c r="D1642" i="24"/>
  <c r="E1643" i="24" l="1"/>
  <c r="G1643" i="24"/>
  <c r="H1643" i="24" s="1"/>
  <c r="I1643" i="24"/>
  <c r="D1643" i="24" l="1"/>
  <c r="N1643" i="24"/>
  <c r="M1643" i="24" s="1"/>
  <c r="Q1643" i="24"/>
  <c r="P1643" i="24" s="1"/>
  <c r="G1644" i="24" l="1"/>
  <c r="H1644" i="24" s="1"/>
  <c r="I1644" i="24"/>
  <c r="E1644" i="24"/>
  <c r="D1644" i="24" l="1"/>
  <c r="N1644" i="24"/>
  <c r="M1644" i="24" s="1"/>
  <c r="Q1644" i="24"/>
  <c r="P1644" i="24" s="1"/>
  <c r="I1645" i="24" l="1"/>
  <c r="E1645" i="24"/>
  <c r="G1645" i="24"/>
  <c r="H1645" i="24" s="1"/>
  <c r="D1645" i="24" l="1"/>
  <c r="N1645" i="24"/>
  <c r="M1645" i="24" s="1"/>
  <c r="Q1645" i="24"/>
  <c r="P1645" i="24" s="1"/>
  <c r="E1646" i="24" l="1"/>
  <c r="G1646" i="24"/>
  <c r="H1646" i="24" s="1"/>
  <c r="I1646" i="24"/>
  <c r="Q1646" i="24" l="1"/>
  <c r="P1646" i="24" s="1"/>
  <c r="D1646" i="24"/>
  <c r="N1646" i="24"/>
  <c r="M1646" i="24" s="1"/>
  <c r="G1647" i="24" l="1"/>
  <c r="E1647" i="24"/>
  <c r="I1647" i="24"/>
  <c r="N1647" i="24" l="1"/>
  <c r="M1647" i="24" s="1"/>
  <c r="D1647" i="24"/>
  <c r="Q1647" i="24"/>
  <c r="P1647" i="24" s="1"/>
  <c r="G1648" i="24" l="1"/>
  <c r="I1648" i="24"/>
  <c r="E1648" i="24"/>
  <c r="D1648" i="24" l="1"/>
  <c r="N1648" i="24"/>
  <c r="M1648" i="24" s="1"/>
  <c r="Q1648" i="24"/>
  <c r="P1648" i="24" s="1"/>
  <c r="I1649" i="24" l="1"/>
  <c r="G1649" i="24"/>
  <c r="E1649" i="24"/>
  <c r="N1649" i="24" l="1"/>
  <c r="M1649" i="24" s="1"/>
  <c r="Q1649" i="24"/>
  <c r="P1649" i="24" s="1"/>
  <c r="D1649" i="24"/>
  <c r="G1650" i="24" l="1"/>
  <c r="I1650" i="24"/>
  <c r="E1650" i="24"/>
  <c r="N1650" i="24" l="1"/>
  <c r="M1650" i="24" s="1"/>
  <c r="D1650" i="24"/>
  <c r="Q1650" i="24"/>
  <c r="P1650" i="24" s="1"/>
  <c r="E1651" i="24" l="1"/>
  <c r="G1651" i="24"/>
  <c r="I1651" i="24"/>
  <c r="N1651" i="24" l="1"/>
  <c r="M1651" i="24" s="1"/>
  <c r="D1651" i="24"/>
  <c r="Q1651" i="24"/>
  <c r="P1651" i="24" s="1"/>
  <c r="E1652" i="24" l="1"/>
  <c r="G1652" i="24"/>
  <c r="I1652" i="24"/>
  <c r="D1652" i="24" l="1"/>
  <c r="N1652" i="24"/>
  <c r="M1652" i="24" s="1"/>
  <c r="Q1652" i="24"/>
  <c r="P1652" i="24" s="1"/>
  <c r="G1653" i="24" l="1"/>
  <c r="E1653" i="24"/>
  <c r="I1653" i="24"/>
  <c r="D1653" i="24" l="1"/>
  <c r="N1653" i="24"/>
  <c r="M1653" i="24" s="1"/>
  <c r="Q1653" i="24"/>
  <c r="P1653" i="24" s="1"/>
  <c r="G1654" i="24" l="1"/>
  <c r="H1654" i="24" s="1"/>
  <c r="I1654" i="24"/>
  <c r="E1654" i="24"/>
  <c r="Q1654" i="24" l="1"/>
  <c r="P1654" i="24" s="1"/>
  <c r="D1654" i="24"/>
  <c r="N1654" i="24"/>
  <c r="M1654" i="24" s="1"/>
  <c r="I1655" i="24" l="1"/>
  <c r="E1655" i="24"/>
  <c r="G1655" i="24"/>
  <c r="H1655" i="24" s="1"/>
  <c r="D1655" i="24" l="1"/>
  <c r="N1655" i="24"/>
  <c r="M1655" i="24" s="1"/>
  <c r="Q1655" i="24"/>
  <c r="P1655" i="24" s="1"/>
  <c r="G1656" i="24" l="1"/>
  <c r="H1656" i="24" s="1"/>
  <c r="I1656" i="24"/>
  <c r="E1656" i="24"/>
  <c r="D1656" i="24" l="1"/>
  <c r="Q1656" i="24"/>
  <c r="P1656" i="24" s="1"/>
  <c r="N1656" i="24"/>
  <c r="M1656" i="24" s="1"/>
  <c r="E1657" i="24" l="1"/>
  <c r="G1657" i="24"/>
  <c r="H1657" i="24" s="1"/>
  <c r="I1657" i="24"/>
  <c r="D1657" i="24" l="1"/>
  <c r="Q1657" i="24"/>
  <c r="P1657" i="24" s="1"/>
  <c r="N1657" i="24"/>
  <c r="M1657" i="24" s="1"/>
  <c r="I1658" i="24" l="1"/>
  <c r="E1658" i="24"/>
  <c r="G1658" i="24"/>
  <c r="H1658" i="24" s="1"/>
  <c r="D1658" i="24" l="1"/>
  <c r="Q1658" i="24"/>
  <c r="P1658" i="24" s="1"/>
  <c r="N1658" i="24"/>
  <c r="M1658" i="24" s="1"/>
  <c r="E1659" i="24" l="1"/>
  <c r="I1659" i="24"/>
  <c r="G1659" i="24"/>
  <c r="H1659" i="24" s="1"/>
  <c r="N1659" i="24" l="1"/>
  <c r="M1659" i="24" s="1"/>
  <c r="D1659" i="24"/>
  <c r="Q1659" i="24"/>
  <c r="P1659" i="24" s="1"/>
  <c r="G1660" i="24" l="1"/>
  <c r="I1660" i="24"/>
  <c r="E1660" i="24"/>
  <c r="D1660" i="24" l="1"/>
  <c r="N1660" i="24"/>
  <c r="M1660" i="24" s="1"/>
  <c r="Q1660" i="24"/>
  <c r="P1660" i="24" s="1"/>
  <c r="G1661" i="24" l="1"/>
  <c r="H1661" i="24" s="1"/>
  <c r="I1661" i="24"/>
  <c r="E1661" i="24"/>
  <c r="N1661" i="24" l="1"/>
  <c r="M1661" i="24" s="1"/>
  <c r="Q1661" i="24"/>
  <c r="P1661" i="24" s="1"/>
  <c r="D1661" i="24"/>
  <c r="G1662" i="24" l="1"/>
  <c r="I1662" i="24"/>
  <c r="E1662" i="24"/>
  <c r="Q1662" i="24" l="1"/>
  <c r="P1662" i="24" s="1"/>
  <c r="D1662" i="24"/>
  <c r="N1662" i="24"/>
  <c r="M1662" i="24" s="1"/>
  <c r="I1663" i="24" l="1"/>
  <c r="E1663" i="24"/>
  <c r="G1663" i="24"/>
  <c r="H1663" i="24" s="1"/>
  <c r="Q1663" i="24" l="1"/>
  <c r="P1663" i="24" s="1"/>
  <c r="D1663" i="24"/>
  <c r="N1663" i="24"/>
  <c r="M1663" i="24" s="1"/>
  <c r="G1664" i="24" l="1"/>
  <c r="H1664" i="24" s="1"/>
  <c r="I1664" i="24"/>
  <c r="E1664" i="24"/>
  <c r="Q1664" i="24" l="1"/>
  <c r="P1664" i="24" s="1"/>
  <c r="D1664" i="24"/>
  <c r="N1664" i="24"/>
  <c r="M1664" i="24" s="1"/>
  <c r="E1665" i="24" l="1"/>
  <c r="I1665" i="24"/>
  <c r="G1665" i="24"/>
  <c r="H1665" i="24" s="1"/>
  <c r="Q1665" i="24" l="1"/>
  <c r="P1665" i="24" s="1"/>
  <c r="N1665" i="24"/>
  <c r="M1665" i="24" s="1"/>
  <c r="D1665" i="24"/>
  <c r="G1666" i="24" l="1"/>
  <c r="H1666" i="24" s="1"/>
  <c r="I1666" i="24"/>
  <c r="E1666" i="24"/>
  <c r="N1666" i="24" l="1"/>
  <c r="M1666" i="24" s="1"/>
  <c r="Q1666" i="24"/>
  <c r="P1666" i="24" s="1"/>
  <c r="D1666" i="24"/>
  <c r="I1667" i="24" l="1"/>
  <c r="E1667" i="24"/>
  <c r="G1667" i="24"/>
  <c r="H1667" i="24" s="1"/>
  <c r="Q1667" i="24" l="1"/>
  <c r="P1667" i="24" s="1"/>
  <c r="D1667" i="24"/>
  <c r="N1667" i="24"/>
  <c r="M1667" i="24" s="1"/>
  <c r="E1668" i="24" l="1"/>
  <c r="G1668" i="24"/>
  <c r="H1668" i="24" s="1"/>
  <c r="I1668" i="24"/>
  <c r="D1668" i="24" l="1"/>
  <c r="N1668" i="24"/>
  <c r="M1668" i="24" s="1"/>
  <c r="Q1668" i="24"/>
  <c r="P1668" i="24" s="1"/>
  <c r="I1669" i="24" l="1"/>
  <c r="G1669" i="24"/>
  <c r="H1669" i="24" s="1"/>
  <c r="E1669" i="24"/>
  <c r="Q1669" i="24" l="1"/>
  <c r="P1669" i="24" s="1"/>
  <c r="D1669" i="24"/>
  <c r="N1669" i="24"/>
  <c r="M1669" i="24" s="1"/>
  <c r="I1670" i="24" l="1"/>
  <c r="E1670" i="24"/>
  <c r="G1670" i="24"/>
  <c r="H1670" i="24" s="1"/>
  <c r="D1670" i="24" l="1"/>
  <c r="N1670" i="24"/>
  <c r="M1670" i="24" s="1"/>
  <c r="Q1670" i="24"/>
  <c r="P1670" i="24" s="1"/>
  <c r="G1671" i="24" l="1"/>
  <c r="H1671" i="24" s="1"/>
  <c r="I1671" i="24"/>
  <c r="E1671" i="24"/>
  <c r="D1671" i="24" l="1"/>
  <c r="N1671" i="24"/>
  <c r="M1671" i="24" s="1"/>
  <c r="Q1671" i="24"/>
  <c r="P1671" i="24" s="1"/>
  <c r="G1672" i="24" l="1"/>
  <c r="I1672" i="24"/>
  <c r="E1672" i="24"/>
  <c r="D1672" i="24" l="1"/>
  <c r="N1672" i="24"/>
  <c r="M1672" i="24" s="1"/>
  <c r="Q1672" i="24"/>
  <c r="P1672" i="24" s="1"/>
  <c r="E1673" i="24" l="1"/>
  <c r="G1673" i="24"/>
  <c r="H1673" i="24" s="1"/>
  <c r="I1673" i="24"/>
  <c r="Q1673" i="24" l="1"/>
  <c r="P1673" i="24" s="1"/>
  <c r="D1673" i="24"/>
  <c r="N1673" i="24"/>
  <c r="M1673" i="24" s="1"/>
  <c r="I1674" i="24" l="1"/>
  <c r="E1674" i="24"/>
  <c r="G1674" i="24"/>
  <c r="H1674" i="24" s="1"/>
  <c r="D1674" i="24" l="1"/>
  <c r="Q1674" i="24"/>
  <c r="P1674" i="24" s="1"/>
  <c r="N1674" i="24"/>
  <c r="M1674" i="24" s="1"/>
  <c r="G1675" i="24" l="1"/>
  <c r="H1675" i="24" s="1"/>
  <c r="I1675" i="24"/>
  <c r="E1675" i="24"/>
  <c r="N1675" i="24" l="1"/>
  <c r="M1675" i="24" s="1"/>
  <c r="Q1675" i="24"/>
  <c r="P1675" i="24" s="1"/>
  <c r="D1675" i="24"/>
  <c r="I1676" i="24" l="1"/>
  <c r="E1676" i="24"/>
  <c r="G1676" i="24"/>
  <c r="H1676" i="24" s="1"/>
  <c r="N1676" i="24" l="1"/>
  <c r="M1676" i="24" s="1"/>
  <c r="Q1676" i="24"/>
  <c r="P1676" i="24" s="1"/>
  <c r="D1676" i="24"/>
  <c r="I1677" i="24" l="1"/>
  <c r="E1677" i="24"/>
  <c r="G1677" i="24"/>
  <c r="H1677" i="24" s="1"/>
  <c r="Q1677" i="24" l="1"/>
  <c r="P1677" i="24" s="1"/>
  <c r="D1677" i="24"/>
  <c r="N1677" i="24"/>
  <c r="M1677" i="24" s="1"/>
  <c r="G1678" i="24" l="1"/>
  <c r="H1678" i="24" s="1"/>
  <c r="I1678" i="24"/>
  <c r="E1678" i="24"/>
  <c r="N1678" i="24" l="1"/>
  <c r="M1678" i="24" s="1"/>
  <c r="D1678" i="24"/>
  <c r="Q1678" i="24"/>
  <c r="P1678" i="24" s="1"/>
  <c r="G1679" i="24" l="1"/>
  <c r="H1679" i="24" s="1"/>
  <c r="I1679" i="24"/>
  <c r="E1679" i="24"/>
  <c r="D1679" i="24" l="1"/>
  <c r="N1679" i="24"/>
  <c r="M1679" i="24" s="1"/>
  <c r="Q1679" i="24"/>
  <c r="P1679" i="24" s="1"/>
  <c r="G1680" i="24" l="1"/>
  <c r="H1680" i="24" s="1"/>
  <c r="I1680" i="24"/>
  <c r="E1680" i="24"/>
  <c r="N1680" i="24" l="1"/>
  <c r="M1680" i="24" s="1"/>
  <c r="Q1680" i="24"/>
  <c r="P1680" i="24" s="1"/>
  <c r="D1680" i="24"/>
  <c r="I1681" i="24" l="1"/>
  <c r="E1681" i="24"/>
  <c r="G1681" i="24"/>
  <c r="H1681" i="24" s="1"/>
  <c r="Q1681" i="24" l="1"/>
  <c r="P1681" i="24" s="1"/>
  <c r="D1681" i="24"/>
  <c r="N1681" i="24"/>
  <c r="M1681" i="24" s="1"/>
  <c r="I1682" i="24" l="1"/>
  <c r="E1682" i="24"/>
  <c r="G1682" i="24"/>
  <c r="H1682" i="24" s="1"/>
  <c r="Q1682" i="24" l="1"/>
  <c r="P1682" i="24" s="1"/>
  <c r="D1682" i="24"/>
  <c r="N1682" i="24"/>
  <c r="M1682" i="24" s="1"/>
  <c r="E1683" i="24" l="1"/>
  <c r="G1683" i="24"/>
  <c r="H1683" i="24" s="1"/>
  <c r="I1683" i="24"/>
  <c r="N1683" i="24" l="1"/>
  <c r="M1683" i="24" s="1"/>
  <c r="Q1683" i="24"/>
  <c r="P1683" i="24" s="1"/>
  <c r="D1683" i="24"/>
  <c r="I1684" i="24" l="1"/>
  <c r="E1684" i="24"/>
  <c r="G1684" i="24"/>
  <c r="Q1684" i="24" l="1"/>
  <c r="P1684" i="24" s="1"/>
  <c r="D1684" i="24"/>
  <c r="N1684" i="24"/>
  <c r="M1684" i="24" s="1"/>
  <c r="I1685" i="24" l="1"/>
  <c r="E1685" i="24"/>
  <c r="G1685" i="24"/>
  <c r="Q1685" i="24" l="1"/>
  <c r="P1685" i="24" s="1"/>
  <c r="D1685" i="24"/>
  <c r="N1685" i="24"/>
  <c r="M1685" i="24" s="1"/>
  <c r="I1686" i="24" l="1"/>
  <c r="G1686" i="24"/>
  <c r="H1686" i="24" s="1"/>
  <c r="E1686" i="24"/>
  <c r="N1686" i="24" l="1"/>
  <c r="M1686" i="24" s="1"/>
  <c r="Q1686" i="24"/>
  <c r="P1686" i="24" s="1"/>
  <c r="D1686" i="24"/>
  <c r="G1687" i="24" l="1"/>
  <c r="H1687" i="24" s="1"/>
  <c r="I1687" i="24"/>
  <c r="E1687" i="24"/>
  <c r="Q1687" i="24" l="1"/>
  <c r="P1687" i="24" s="1"/>
  <c r="D1687" i="24"/>
  <c r="N1687" i="24"/>
  <c r="M1687" i="24" s="1"/>
  <c r="E1688" i="24" l="1"/>
  <c r="G1688" i="24"/>
  <c r="H1688" i="24" s="1"/>
  <c r="I1688" i="24"/>
  <c r="Q1688" i="24" l="1"/>
  <c r="P1688" i="24" s="1"/>
  <c r="D1688" i="24"/>
  <c r="N1688" i="24"/>
  <c r="M1688" i="24" s="1"/>
  <c r="G1689" i="24" l="1"/>
  <c r="H1689" i="24" s="1"/>
  <c r="I1689" i="24"/>
  <c r="E1689" i="24"/>
  <c r="Q1689" i="24" l="1"/>
  <c r="P1689" i="24" s="1"/>
  <c r="D1689" i="24"/>
  <c r="N1689" i="24"/>
  <c r="M1689" i="24" s="1"/>
  <c r="G1690" i="24" l="1"/>
  <c r="H1690" i="24" s="1"/>
  <c r="E1690" i="24"/>
  <c r="I1690" i="24"/>
  <c r="Q1690" i="24" l="1"/>
  <c r="P1690" i="24" s="1"/>
  <c r="N1690" i="24"/>
  <c r="M1690" i="24" s="1"/>
  <c r="D1690" i="24"/>
  <c r="G1691" i="24" l="1"/>
  <c r="H1691" i="24" s="1"/>
  <c r="I1691" i="24"/>
  <c r="E1691" i="24"/>
  <c r="D1691" i="24" l="1"/>
  <c r="N1691" i="24"/>
  <c r="M1691" i="24" s="1"/>
  <c r="Q1691" i="24"/>
  <c r="P1691" i="24" s="1"/>
  <c r="E1692" i="24" l="1"/>
  <c r="G1692" i="24"/>
  <c r="H1692" i="24" s="1"/>
  <c r="I1692" i="24"/>
  <c r="N1692" i="24" l="1"/>
  <c r="M1692" i="24" s="1"/>
  <c r="D1692" i="24"/>
  <c r="Q1692" i="24"/>
  <c r="P1692" i="24" s="1"/>
  <c r="I1693" i="24" l="1"/>
  <c r="E1693" i="24"/>
  <c r="G1693" i="24"/>
  <c r="H1693" i="24" s="1"/>
  <c r="D1693" i="24" l="1"/>
  <c r="N1693" i="24"/>
  <c r="M1693" i="24" s="1"/>
  <c r="Q1693" i="24"/>
  <c r="P1693" i="24" s="1"/>
  <c r="E1694" i="24" l="1"/>
  <c r="G1694" i="24"/>
  <c r="H1694" i="24" s="1"/>
  <c r="I1694" i="24"/>
  <c r="Q1694" i="24" l="1"/>
  <c r="P1694" i="24" s="1"/>
  <c r="D1694" i="24"/>
  <c r="N1694" i="24"/>
  <c r="M1694" i="24" s="1"/>
  <c r="I1695" i="24" l="1"/>
  <c r="E1695" i="24"/>
  <c r="G1695" i="24"/>
  <c r="H1695" i="24" s="1"/>
  <c r="Q1695" i="24" l="1"/>
  <c r="P1695" i="24" s="1"/>
  <c r="D1695" i="24"/>
  <c r="N1695" i="24"/>
  <c r="M1695" i="24" s="1"/>
  <c r="I1696" i="24" l="1"/>
  <c r="G1696" i="24"/>
  <c r="H1696" i="24" s="1"/>
  <c r="E1696" i="24"/>
  <c r="D1696" i="24" l="1"/>
  <c r="N1696" i="24"/>
  <c r="M1696" i="24" s="1"/>
  <c r="Q1696" i="24"/>
  <c r="P1696" i="24" s="1"/>
  <c r="I1697" i="24" l="1"/>
  <c r="E1697" i="24"/>
  <c r="G1697" i="24"/>
  <c r="H1697" i="24" s="1"/>
  <c r="Q1697" i="24" l="1"/>
  <c r="P1697" i="24" s="1"/>
  <c r="D1697" i="24"/>
  <c r="N1697" i="24"/>
  <c r="M1697" i="24" s="1"/>
  <c r="G1698" i="24" l="1"/>
  <c r="H1698" i="24" s="1"/>
  <c r="I1698" i="24"/>
  <c r="E1698" i="24"/>
  <c r="Q1698" i="24" l="1"/>
  <c r="P1698" i="24" s="1"/>
  <c r="D1698" i="24"/>
  <c r="N1698" i="24"/>
  <c r="M1698" i="24" s="1"/>
  <c r="E1699" i="24" l="1"/>
  <c r="G1699" i="24"/>
  <c r="I1699" i="24"/>
  <c r="D1699" i="24" l="1"/>
  <c r="N1699" i="24"/>
  <c r="M1699" i="24" s="1"/>
  <c r="Q1699" i="24"/>
  <c r="P1699" i="24" s="1"/>
  <c r="G1700" i="24" l="1"/>
  <c r="E1700" i="24"/>
  <c r="I1700" i="24"/>
  <c r="N1700" i="24" l="1"/>
  <c r="M1700" i="24" s="1"/>
  <c r="Q1700" i="24"/>
  <c r="P1700" i="24" s="1"/>
  <c r="D1700" i="24"/>
  <c r="E1701" i="24" l="1"/>
  <c r="G1701" i="24"/>
  <c r="I1701" i="24"/>
  <c r="Q1701" i="24" l="1"/>
  <c r="P1701" i="24" s="1"/>
  <c r="D1701" i="24"/>
  <c r="N1701" i="24"/>
  <c r="M1701" i="24" s="1"/>
  <c r="G1702" i="24" l="1"/>
  <c r="E1702" i="24"/>
  <c r="I1702" i="24"/>
  <c r="N1702" i="24" l="1"/>
  <c r="M1702" i="24" s="1"/>
  <c r="Q1702" i="24"/>
  <c r="P1702" i="24" s="1"/>
  <c r="D1702" i="24"/>
  <c r="E1703" i="24" l="1"/>
  <c r="G1703" i="24"/>
  <c r="I1703" i="24"/>
  <c r="D1703" i="24" l="1"/>
  <c r="N1703" i="24"/>
  <c r="M1703" i="24" s="1"/>
  <c r="Q1703" i="24"/>
  <c r="P1703" i="24" s="1"/>
  <c r="E1704" i="24" l="1"/>
  <c r="G1704" i="24"/>
  <c r="I1704" i="24"/>
  <c r="D1704" i="24" l="1"/>
  <c r="N1704" i="24"/>
  <c r="M1704" i="24" s="1"/>
  <c r="Q1704" i="24"/>
  <c r="P1704" i="24" s="1"/>
  <c r="G1705" i="24" l="1"/>
  <c r="I1705" i="24"/>
  <c r="E1705" i="24"/>
  <c r="Q1705" i="24" l="1"/>
  <c r="P1705" i="24" s="1"/>
  <c r="D1705" i="24"/>
  <c r="N1705" i="24"/>
  <c r="M1705" i="24" s="1"/>
  <c r="G1706" i="24" l="1"/>
  <c r="H1706" i="24" s="1"/>
  <c r="I1706" i="24"/>
  <c r="E1706" i="24"/>
  <c r="D1706" i="24" l="1"/>
  <c r="N1706" i="24"/>
  <c r="M1706" i="24" s="1"/>
  <c r="Q1706" i="24"/>
  <c r="P1706" i="24" s="1"/>
  <c r="G1707" i="24" l="1"/>
  <c r="H1707" i="24" s="1"/>
  <c r="E1707" i="24"/>
  <c r="I1707" i="24"/>
  <c r="D1707" i="24" l="1"/>
  <c r="N1707" i="24"/>
  <c r="M1707" i="24" s="1"/>
  <c r="Q1707" i="24"/>
  <c r="P1707" i="24" s="1"/>
  <c r="G1708" i="24" l="1"/>
  <c r="H1708" i="24" s="1"/>
  <c r="I1708" i="24"/>
  <c r="E1708" i="24"/>
  <c r="N1708" i="24" l="1"/>
  <c r="M1708" i="24" s="1"/>
  <c r="D1708" i="24"/>
  <c r="Q1708" i="24"/>
  <c r="P1708" i="24" s="1"/>
  <c r="G1709" i="24" l="1"/>
  <c r="H1709" i="24" s="1"/>
  <c r="I1709" i="24"/>
  <c r="E1709" i="24"/>
  <c r="Q1709" i="24" l="1"/>
  <c r="P1709" i="24" s="1"/>
  <c r="D1709" i="24"/>
  <c r="N1709" i="24"/>
  <c r="M1709" i="24" s="1"/>
  <c r="G1710" i="24" l="1"/>
  <c r="H1710" i="24" s="1"/>
  <c r="I1710" i="24"/>
  <c r="E1710" i="24"/>
  <c r="D1710" i="24" l="1"/>
  <c r="Q1710" i="24"/>
  <c r="P1710" i="24" s="1"/>
  <c r="N1710" i="24"/>
  <c r="M1710" i="24" s="1"/>
  <c r="E1711" i="24" l="1"/>
  <c r="G1711" i="24"/>
  <c r="H1711" i="24" s="1"/>
  <c r="I1711" i="24"/>
  <c r="D1711" i="24" l="1"/>
  <c r="N1711" i="24"/>
  <c r="M1711" i="24" s="1"/>
  <c r="Q1711" i="24"/>
  <c r="P1711" i="24" s="1"/>
  <c r="E1712" i="24" l="1"/>
  <c r="G1712" i="24"/>
  <c r="I1712" i="24"/>
  <c r="N1712" i="24" l="1"/>
  <c r="M1712" i="24" s="1"/>
  <c r="Q1712" i="24"/>
  <c r="P1712" i="24" s="1"/>
  <c r="D1712" i="24"/>
  <c r="E1713" i="24" l="1"/>
  <c r="G1713" i="24"/>
  <c r="H1713" i="24" s="1"/>
  <c r="I1713" i="24"/>
  <c r="D1713" i="24" l="1"/>
  <c r="N1713" i="24"/>
  <c r="M1713" i="24" s="1"/>
  <c r="Q1713" i="24"/>
  <c r="P1713" i="24" s="1"/>
  <c r="I1714" i="24" l="1"/>
  <c r="E1714" i="24"/>
  <c r="G1714" i="24"/>
  <c r="Q1714" i="24" l="1"/>
  <c r="P1714" i="24" s="1"/>
  <c r="N1714" i="24"/>
  <c r="M1714" i="24" s="1"/>
  <c r="D1714" i="24"/>
  <c r="E1715" i="24" l="1"/>
  <c r="I1715" i="24"/>
  <c r="G1715" i="24"/>
  <c r="H1715" i="24" s="1"/>
  <c r="D1715" i="24" l="1"/>
  <c r="N1715" i="24"/>
  <c r="M1715" i="24" s="1"/>
  <c r="Q1715" i="24"/>
  <c r="P1715" i="24" s="1"/>
  <c r="E1716" i="24" l="1"/>
  <c r="I1716" i="24"/>
  <c r="G1716" i="24"/>
  <c r="H1716" i="24" s="1"/>
  <c r="D1716" i="24" l="1"/>
  <c r="N1716" i="24"/>
  <c r="M1716" i="24" s="1"/>
  <c r="Q1716" i="24"/>
  <c r="P1716" i="24" s="1"/>
  <c r="I1717" i="24" l="1"/>
  <c r="E1717" i="24"/>
  <c r="G1717" i="24"/>
  <c r="D1717" i="24" l="1"/>
  <c r="N1717" i="24"/>
  <c r="M1717" i="24" s="1"/>
  <c r="Q1717" i="24"/>
  <c r="P1717" i="24" s="1"/>
  <c r="I1718" i="24" l="1"/>
  <c r="G1718" i="24"/>
  <c r="E1718" i="24"/>
  <c r="D1718" i="24" l="1"/>
  <c r="N1718" i="24"/>
  <c r="M1718" i="24" s="1"/>
  <c r="Q1718" i="24"/>
  <c r="P1718" i="24" s="1"/>
  <c r="G1719" i="24" l="1"/>
  <c r="H1719" i="24" s="1"/>
  <c r="I1719" i="24"/>
  <c r="E1719" i="24"/>
  <c r="N1719" i="24" l="1"/>
  <c r="M1719" i="24" s="1"/>
  <c r="Q1719" i="24"/>
  <c r="P1719" i="24" s="1"/>
  <c r="D1719" i="24"/>
  <c r="G1720" i="24" l="1"/>
  <c r="H1720" i="24" s="1"/>
  <c r="E1720" i="24"/>
  <c r="I1720" i="24"/>
  <c r="Q1720" i="24" l="1"/>
  <c r="P1720" i="24" s="1"/>
  <c r="D1720" i="24"/>
  <c r="N1720" i="24"/>
  <c r="M1720" i="24" s="1"/>
  <c r="I1721" i="24" l="1"/>
  <c r="E1721" i="24"/>
  <c r="G1721" i="24"/>
  <c r="H1721" i="24" s="1"/>
  <c r="Q1721" i="24" l="1"/>
  <c r="P1721" i="24" s="1"/>
  <c r="N1721" i="24"/>
  <c r="M1721" i="24" s="1"/>
  <c r="D1721" i="24"/>
  <c r="E1722" i="24" l="1"/>
  <c r="G1722" i="24"/>
  <c r="H1722" i="24" s="1"/>
  <c r="I1722" i="24"/>
  <c r="D1722" i="24" l="1"/>
  <c r="Q1722" i="24"/>
  <c r="P1722" i="24" s="1"/>
  <c r="N1722" i="24"/>
  <c r="M1722" i="24" s="1"/>
  <c r="G1723" i="24" l="1"/>
  <c r="H1723" i="24" s="1"/>
  <c r="I1723" i="24"/>
  <c r="E1723" i="24"/>
  <c r="D1723" i="24" l="1"/>
  <c r="N1723" i="24"/>
  <c r="M1723" i="24" s="1"/>
  <c r="Q1723" i="24"/>
  <c r="P1723" i="24" s="1"/>
  <c r="E1724" i="24" l="1"/>
  <c r="G1724" i="24"/>
  <c r="H1724" i="24" s="1"/>
  <c r="I1724" i="24"/>
  <c r="D1724" i="24" l="1"/>
  <c r="N1724" i="24"/>
  <c r="M1724" i="24" s="1"/>
  <c r="Q1724" i="24"/>
  <c r="P1724" i="24" s="1"/>
  <c r="G1725" i="24" l="1"/>
  <c r="H1725" i="24" s="1"/>
  <c r="I1725" i="24"/>
  <c r="E1725" i="24"/>
  <c r="Q1725" i="24" l="1"/>
  <c r="P1725" i="24" s="1"/>
  <c r="D1725" i="24"/>
  <c r="N1725" i="24"/>
  <c r="M1725" i="24" s="1"/>
  <c r="G1726" i="24" l="1"/>
  <c r="H1726" i="24" s="1"/>
  <c r="I1726" i="24"/>
  <c r="E1726" i="24"/>
  <c r="Q1726" i="24" l="1"/>
  <c r="P1726" i="24" s="1"/>
  <c r="N1726" i="24"/>
  <c r="M1726" i="24" s="1"/>
  <c r="D1726" i="24"/>
  <c r="G1727" i="24" l="1"/>
  <c r="H1727" i="24" s="1"/>
  <c r="I1727" i="24"/>
  <c r="E1727" i="24"/>
  <c r="Q1727" i="24" l="1"/>
  <c r="P1727" i="24" s="1"/>
  <c r="D1727" i="24"/>
  <c r="N1727" i="24"/>
  <c r="M1727" i="24" s="1"/>
  <c r="E1728" i="24" l="1"/>
  <c r="G1728" i="24"/>
  <c r="H1728" i="24" s="1"/>
  <c r="I1728" i="24"/>
  <c r="N1728" i="24" l="1"/>
  <c r="M1728" i="24" s="1"/>
  <c r="Q1728" i="24"/>
  <c r="P1728" i="24" s="1"/>
  <c r="D1728" i="24"/>
  <c r="I1729" i="24" l="1"/>
  <c r="E1729" i="24"/>
  <c r="G1729" i="24"/>
  <c r="H1729" i="24" s="1"/>
  <c r="Q1729" i="24" l="1"/>
  <c r="P1729" i="24" s="1"/>
  <c r="D1729" i="24"/>
  <c r="N1729" i="24"/>
  <c r="M1729" i="24" s="1"/>
  <c r="E1730" i="24" l="1"/>
  <c r="G1730" i="24"/>
  <c r="H1730" i="24" s="1"/>
  <c r="I1730" i="24"/>
  <c r="D1730" i="24" l="1"/>
  <c r="N1730" i="24"/>
  <c r="M1730" i="24" s="1"/>
  <c r="Q1730" i="24"/>
  <c r="P1730" i="24" s="1"/>
  <c r="G1731" i="24" l="1"/>
  <c r="I1731" i="24"/>
  <c r="E1731" i="24"/>
  <c r="D1731" i="24" l="1"/>
  <c r="N1731" i="24"/>
  <c r="M1731" i="24" s="1"/>
  <c r="Q1731" i="24"/>
  <c r="P1731" i="24" s="1"/>
  <c r="E1732" i="24" l="1"/>
  <c r="I1732" i="24"/>
  <c r="G1732" i="24"/>
  <c r="D1732" i="24" l="1"/>
  <c r="Q1732" i="24"/>
  <c r="P1732" i="24" s="1"/>
  <c r="N1732" i="24"/>
  <c r="M1732" i="24" s="1"/>
  <c r="G1733" i="24" l="1"/>
  <c r="I1733" i="24"/>
  <c r="E1733" i="24"/>
  <c r="Q1733" i="24" l="1"/>
  <c r="P1733" i="24" s="1"/>
  <c r="N1733" i="24"/>
  <c r="M1733" i="24" s="1"/>
  <c r="D1733" i="24"/>
  <c r="E1734" i="24" l="1"/>
  <c r="G1734" i="24"/>
  <c r="I1734" i="24"/>
  <c r="N1734" i="24" l="1"/>
  <c r="M1734" i="24" s="1"/>
  <c r="Q1734" i="24"/>
  <c r="P1734" i="24" s="1"/>
  <c r="D1734" i="24"/>
  <c r="G1735" i="24" l="1"/>
  <c r="I1735" i="24"/>
  <c r="E1735" i="24"/>
  <c r="Q1735" i="24" l="1"/>
  <c r="P1735" i="24" s="1"/>
  <c r="D1735" i="24"/>
  <c r="N1735" i="24"/>
  <c r="M1735" i="24" s="1"/>
  <c r="E1736" i="24" l="1"/>
  <c r="G1736" i="24"/>
  <c r="I1736" i="24"/>
  <c r="D1736" i="24" l="1"/>
  <c r="N1736" i="24"/>
  <c r="M1736" i="24" s="1"/>
  <c r="Q1736" i="24"/>
  <c r="P1736" i="24" s="1"/>
  <c r="G1737" i="24" l="1"/>
  <c r="I1737" i="24"/>
  <c r="E1737" i="24"/>
  <c r="Q1737" i="24" l="1"/>
  <c r="P1737" i="24" s="1"/>
  <c r="D1737" i="24"/>
  <c r="N1737" i="24"/>
  <c r="M1737" i="24" s="1"/>
  <c r="G1738" i="24" l="1"/>
  <c r="H1738" i="24" s="1"/>
  <c r="E1738" i="24"/>
  <c r="I1738" i="24"/>
  <c r="D1738" i="24" l="1"/>
  <c r="N1738" i="24"/>
  <c r="M1738" i="24" s="1"/>
  <c r="Q1738" i="24"/>
  <c r="P1738" i="24" s="1"/>
  <c r="E1739" i="24" l="1"/>
  <c r="G1739" i="24"/>
  <c r="H1739" i="24" s="1"/>
  <c r="I1739" i="24"/>
  <c r="N1739" i="24" l="1"/>
  <c r="M1739" i="24" s="1"/>
  <c r="Q1739" i="24"/>
  <c r="P1739" i="24" s="1"/>
  <c r="D1739" i="24"/>
  <c r="I1740" i="24" l="1"/>
  <c r="G1740" i="24"/>
  <c r="H1740" i="24" s="1"/>
  <c r="E1740" i="24"/>
  <c r="Q1740" i="24" l="1"/>
  <c r="P1740" i="24" s="1"/>
  <c r="D1740" i="24"/>
  <c r="N1740" i="24"/>
  <c r="M1740" i="24" s="1"/>
  <c r="G1741" i="24" l="1"/>
  <c r="I1741" i="24"/>
  <c r="E1741" i="24"/>
  <c r="D1741" i="24" l="1"/>
  <c r="N1741" i="24"/>
  <c r="M1741" i="24" s="1"/>
  <c r="Q1741" i="24"/>
  <c r="P1741" i="24" s="1"/>
  <c r="G1742" i="24" l="1"/>
  <c r="H1742" i="24" s="1"/>
  <c r="I1742" i="24"/>
  <c r="E1742" i="24"/>
  <c r="Q1742" i="24" l="1"/>
  <c r="P1742" i="24" s="1"/>
  <c r="D1742" i="24"/>
  <c r="N1742" i="24"/>
  <c r="M1742" i="24" s="1"/>
  <c r="G1743" i="24" l="1"/>
  <c r="H1743" i="24" s="1"/>
  <c r="I1743" i="24"/>
  <c r="E1743" i="24"/>
  <c r="N1743" i="24" l="1"/>
  <c r="M1743" i="24" s="1"/>
  <c r="D1743" i="24"/>
  <c r="Q1743" i="24"/>
  <c r="P1743" i="24" s="1"/>
  <c r="I1744" i="24" l="1"/>
  <c r="E1744" i="24"/>
  <c r="G1744" i="24"/>
  <c r="H1744" i="24" s="1"/>
  <c r="D1744" i="24" l="1"/>
  <c r="N1744" i="24"/>
  <c r="M1744" i="24" s="1"/>
  <c r="Q1744" i="24"/>
  <c r="P1744" i="24" s="1"/>
  <c r="I1745" i="24" l="1"/>
  <c r="E1745" i="24"/>
  <c r="G1745" i="24"/>
  <c r="H1745" i="24" s="1"/>
  <c r="N1745" i="24" l="1"/>
  <c r="M1745" i="24" s="1"/>
  <c r="Q1745" i="24"/>
  <c r="P1745" i="24" s="1"/>
  <c r="D1745" i="24"/>
  <c r="I1746" i="24" l="1"/>
  <c r="E1746" i="24"/>
  <c r="G1746" i="24"/>
  <c r="D1746" i="24" l="1"/>
  <c r="Q1746" i="24"/>
  <c r="P1746" i="24" s="1"/>
  <c r="N1746" i="24"/>
  <c r="M1746" i="24" s="1"/>
  <c r="I1747" i="24" l="1"/>
  <c r="E1747" i="24"/>
  <c r="G1747" i="24"/>
  <c r="H1747" i="24" s="1"/>
  <c r="Q1747" i="24" l="1"/>
  <c r="P1747" i="24" s="1"/>
  <c r="D1747" i="24"/>
  <c r="N1747" i="24"/>
  <c r="M1747" i="24" s="1"/>
  <c r="I1748" i="24" l="1"/>
  <c r="E1748" i="24"/>
  <c r="G1748" i="24"/>
  <c r="H1748" i="24" s="1"/>
  <c r="Q1748" i="24" l="1"/>
  <c r="P1748" i="24" s="1"/>
  <c r="D1748" i="24"/>
  <c r="N1748" i="24"/>
  <c r="M1748" i="24" s="1"/>
  <c r="I1749" i="24" l="1"/>
  <c r="E1749" i="24"/>
  <c r="G1749" i="24"/>
  <c r="H1749" i="24" s="1"/>
  <c r="Q1749" i="24" l="1"/>
  <c r="P1749" i="24" s="1"/>
  <c r="D1749" i="24"/>
  <c r="N1749" i="24"/>
  <c r="M1749" i="24" s="1"/>
  <c r="G1750" i="24" l="1"/>
  <c r="H1750" i="24" s="1"/>
  <c r="I1750" i="24"/>
  <c r="E1750" i="24"/>
  <c r="N1750" i="24" l="1"/>
  <c r="M1750" i="24" s="1"/>
  <c r="Q1750" i="24"/>
  <c r="P1750" i="24" s="1"/>
  <c r="D1750" i="24"/>
  <c r="I1751" i="24" l="1"/>
  <c r="E1751" i="24"/>
  <c r="G1751" i="24"/>
  <c r="H1751" i="24" s="1"/>
  <c r="Q1751" i="24" l="1"/>
  <c r="P1751" i="24" s="1"/>
  <c r="D1751" i="24"/>
  <c r="N1751" i="24"/>
  <c r="M1751" i="24" s="1"/>
  <c r="I1752" i="24" l="1"/>
  <c r="E1752" i="24"/>
  <c r="G1752" i="24"/>
  <c r="H1752" i="24" s="1"/>
  <c r="D1752" i="24" l="1"/>
  <c r="N1752" i="24"/>
  <c r="M1752" i="24" s="1"/>
  <c r="Q1752" i="24"/>
  <c r="P1752" i="24" s="1"/>
  <c r="E1753" i="24" l="1"/>
  <c r="G1753" i="24"/>
  <c r="H1753" i="24" s="1"/>
  <c r="I1753" i="24"/>
  <c r="N1753" i="24" l="1"/>
  <c r="M1753" i="24" s="1"/>
  <c r="D1753" i="24"/>
  <c r="Q1753" i="24"/>
  <c r="P1753" i="24" s="1"/>
  <c r="I1754" i="24" l="1"/>
  <c r="E1754" i="24"/>
  <c r="G1754" i="24"/>
  <c r="H1754" i="24" s="1"/>
  <c r="Q1754" i="24" l="1"/>
  <c r="P1754" i="24" s="1"/>
  <c r="D1754" i="24"/>
  <c r="N1754" i="24"/>
  <c r="M1754" i="24" s="1"/>
  <c r="I1755" i="24" l="1"/>
  <c r="E1755" i="24"/>
  <c r="G1755" i="24"/>
  <c r="H1755" i="24" s="1"/>
  <c r="D1755" i="24" l="1"/>
  <c r="N1755" i="24"/>
  <c r="M1755" i="24" s="1"/>
  <c r="Q1755" i="24"/>
  <c r="P1755" i="24" s="1"/>
  <c r="E1756" i="24" l="1"/>
  <c r="G1756" i="24"/>
  <c r="H1756" i="24" s="1"/>
  <c r="I1756" i="24"/>
  <c r="D1756" i="24" l="1"/>
  <c r="N1756" i="24"/>
  <c r="M1756" i="24" s="1"/>
  <c r="Q1756" i="24"/>
  <c r="P1756" i="24" s="1"/>
  <c r="G1757" i="24" l="1"/>
  <c r="H1757" i="24" s="1"/>
  <c r="I1757" i="24"/>
  <c r="E1757" i="24"/>
  <c r="Q1757" i="24" l="1"/>
  <c r="P1757" i="24" s="1"/>
  <c r="D1757" i="24"/>
  <c r="N1757" i="24"/>
  <c r="M1757" i="24" s="1"/>
  <c r="I1758" i="24" l="1"/>
  <c r="E1758" i="24"/>
  <c r="G1758" i="24"/>
  <c r="H1758" i="24" s="1"/>
  <c r="D1758" i="24" l="1"/>
  <c r="N1758" i="24"/>
  <c r="M1758" i="24" s="1"/>
  <c r="Q1758" i="24"/>
  <c r="P1758" i="24" s="1"/>
  <c r="I1759" i="24" l="1"/>
  <c r="G1759" i="24"/>
  <c r="H1759" i="24" s="1"/>
  <c r="E1759" i="24"/>
  <c r="D1759" i="24" l="1"/>
  <c r="N1759" i="24"/>
  <c r="M1759" i="24" s="1"/>
  <c r="Q1759" i="24"/>
  <c r="P1759" i="24" s="1"/>
  <c r="G1760" i="24" l="1"/>
  <c r="H1760" i="24" s="1"/>
  <c r="I1760" i="24"/>
  <c r="E1760" i="24"/>
  <c r="N1760" i="24" l="1"/>
  <c r="M1760" i="24" s="1"/>
  <c r="Q1760" i="24"/>
  <c r="P1760" i="24" s="1"/>
  <c r="D1760" i="24"/>
  <c r="I1761" i="24" l="1"/>
  <c r="E1761" i="24"/>
  <c r="G1761" i="24"/>
  <c r="H1761" i="24" s="1"/>
  <c r="D1761" i="24" l="1"/>
  <c r="N1761" i="24"/>
  <c r="M1761" i="24" s="1"/>
  <c r="Q1761" i="24"/>
  <c r="P1761" i="24" s="1"/>
  <c r="E1762" i="24" l="1"/>
  <c r="G1762" i="24"/>
  <c r="H1762" i="24" s="1"/>
  <c r="I1762" i="24"/>
  <c r="D1762" i="24" l="1"/>
  <c r="N1762" i="24"/>
  <c r="M1762" i="24" s="1"/>
  <c r="Q1762" i="24"/>
  <c r="P1762" i="24" s="1"/>
  <c r="G1763" i="24" l="1"/>
  <c r="H1763" i="24" s="1"/>
  <c r="I1763" i="24"/>
  <c r="E1763" i="24"/>
  <c r="N1763" i="24" l="1"/>
  <c r="M1763" i="24" s="1"/>
  <c r="D1763" i="24"/>
  <c r="Q1763" i="24"/>
  <c r="P1763" i="24" s="1"/>
  <c r="E1764" i="24" l="1"/>
  <c r="G1764" i="24"/>
  <c r="H1764" i="24" s="1"/>
  <c r="I1764" i="24"/>
  <c r="D1764" i="24" l="1"/>
  <c r="N1764" i="24"/>
  <c r="M1764" i="24" s="1"/>
  <c r="Q1764" i="24"/>
  <c r="P1764" i="24" s="1"/>
  <c r="G1765" i="24" l="1"/>
  <c r="H1765" i="24" s="1"/>
  <c r="I1765" i="24"/>
  <c r="E1765" i="24"/>
  <c r="Q1765" i="24" l="1"/>
  <c r="P1765" i="24" s="1"/>
  <c r="D1765" i="24"/>
  <c r="N1765" i="24"/>
  <c r="M1765" i="24" s="1"/>
  <c r="E1766" i="24" l="1"/>
  <c r="G1766" i="24"/>
  <c r="H1766" i="24" s="1"/>
  <c r="I1766" i="24"/>
  <c r="Q1766" i="24" l="1"/>
  <c r="P1766" i="24" s="1"/>
  <c r="D1766" i="24"/>
  <c r="N1766" i="24"/>
  <c r="M1766" i="24" s="1"/>
  <c r="E1767" i="24" l="1"/>
  <c r="G1767" i="24"/>
  <c r="H1767" i="24" s="1"/>
  <c r="I1767" i="24"/>
  <c r="Q1767" i="24" l="1"/>
  <c r="P1767" i="24" s="1"/>
  <c r="D1767" i="24"/>
  <c r="N1767" i="24"/>
  <c r="M1767" i="24" s="1"/>
  <c r="I1768" i="24" l="1"/>
  <c r="E1768" i="24"/>
  <c r="G1768" i="24"/>
  <c r="H1768" i="24" s="1"/>
  <c r="N1768" i="24" l="1"/>
  <c r="M1768" i="24" s="1"/>
  <c r="Q1768" i="24"/>
  <c r="P1768" i="24" s="1"/>
  <c r="D1768" i="24"/>
  <c r="G1769" i="24" l="1"/>
  <c r="H1769" i="24" s="1"/>
  <c r="I1769" i="24"/>
  <c r="E1769" i="24"/>
  <c r="N1769" i="24" l="1"/>
  <c r="M1769" i="24" s="1"/>
  <c r="Q1769" i="24"/>
  <c r="P1769" i="24" s="1"/>
  <c r="D1769" i="24"/>
  <c r="G1770" i="24" l="1"/>
  <c r="H1770" i="24" s="1"/>
  <c r="I1770" i="24"/>
  <c r="E1770" i="24"/>
  <c r="N1770" i="24" l="1"/>
  <c r="M1770" i="24" s="1"/>
  <c r="Q1770" i="24"/>
  <c r="P1770" i="24" s="1"/>
  <c r="D1770" i="24"/>
  <c r="G1771" i="24" l="1"/>
  <c r="H1771" i="24" s="1"/>
  <c r="E1771" i="24"/>
  <c r="I1771" i="24"/>
  <c r="D1771" i="24" l="1"/>
  <c r="N1771" i="24"/>
  <c r="M1771" i="24" s="1"/>
  <c r="Q1771" i="24"/>
  <c r="P1771" i="24" s="1"/>
  <c r="I1772" i="24" l="1"/>
  <c r="E1772" i="24"/>
  <c r="G1772" i="24"/>
  <c r="H1772" i="24" s="1"/>
  <c r="N1772" i="24" l="1"/>
  <c r="M1772" i="24" s="1"/>
  <c r="D1772" i="24"/>
  <c r="Q1772" i="24"/>
  <c r="P1772" i="24" s="1"/>
  <c r="E1773" i="24" l="1"/>
  <c r="G1773" i="24"/>
  <c r="H1773" i="24" s="1"/>
  <c r="I1773" i="24"/>
  <c r="D1773" i="24" l="1"/>
  <c r="N1773" i="24"/>
  <c r="M1773" i="24" s="1"/>
  <c r="Q1773" i="24"/>
  <c r="P1773" i="24" s="1"/>
  <c r="E1774" i="24" l="1"/>
  <c r="G1774" i="24"/>
  <c r="H1774" i="24" s="1"/>
  <c r="I1774" i="24"/>
  <c r="N1774" i="24" l="1"/>
  <c r="M1774" i="24" s="1"/>
  <c r="Q1774" i="24"/>
  <c r="P1774" i="24" s="1"/>
  <c r="D1774" i="24"/>
  <c r="G1775" i="24" l="1"/>
  <c r="H1775" i="24" s="1"/>
  <c r="I1775" i="24"/>
  <c r="E1775" i="24"/>
  <c r="Q1775" i="24" l="1"/>
  <c r="P1775" i="24" s="1"/>
  <c r="D1775" i="24"/>
  <c r="N1775" i="24"/>
  <c r="M1775" i="24" s="1"/>
  <c r="E1776" i="24" l="1"/>
  <c r="I1776" i="24"/>
  <c r="G1776" i="24"/>
  <c r="H1776" i="24" s="1"/>
  <c r="Q1776" i="24" l="1"/>
  <c r="P1776" i="24" s="1"/>
  <c r="D1776" i="24"/>
  <c r="N1776" i="24"/>
  <c r="M1776" i="24" s="1"/>
  <c r="G1777" i="24" l="1"/>
  <c r="H1777" i="24" s="1"/>
  <c r="E1777" i="24"/>
  <c r="I1777" i="24"/>
  <c r="Q1777" i="24" l="1"/>
  <c r="P1777" i="24" s="1"/>
  <c r="D1777" i="24"/>
  <c r="N1777" i="24"/>
  <c r="M1777" i="24" s="1"/>
  <c r="I1778" i="24" l="1"/>
  <c r="E1778" i="24"/>
  <c r="G1778" i="24"/>
  <c r="H1778" i="24" s="1"/>
  <c r="D1778" i="24" l="1"/>
  <c r="N1778" i="24"/>
  <c r="M1778" i="24" s="1"/>
  <c r="Q1778" i="24"/>
  <c r="P1778" i="24" s="1"/>
  <c r="G1779" i="24" l="1"/>
  <c r="H1779" i="24" s="1"/>
  <c r="I1779" i="24"/>
  <c r="E1779" i="24"/>
  <c r="D1779" i="24" l="1"/>
  <c r="N1779" i="24"/>
  <c r="M1779" i="24" s="1"/>
  <c r="Q1779" i="24"/>
  <c r="P1779" i="24" s="1"/>
  <c r="G1780" i="24" l="1"/>
  <c r="H1780" i="24" s="1"/>
  <c r="I1780" i="24"/>
  <c r="E1780" i="24"/>
  <c r="Q1780" i="24" l="1"/>
  <c r="P1780" i="24" s="1"/>
  <c r="D1780" i="24"/>
  <c r="N1780" i="24"/>
  <c r="M1780" i="24" s="1"/>
  <c r="I1781" i="24" l="1"/>
  <c r="E1781" i="24"/>
  <c r="G1781" i="24"/>
  <c r="H1781" i="24" s="1"/>
  <c r="Q1781" i="24" l="1"/>
  <c r="P1781" i="24" s="1"/>
  <c r="D1781" i="24"/>
  <c r="N1781" i="24"/>
  <c r="M1781" i="24" s="1"/>
  <c r="E1782" i="24" l="1"/>
  <c r="I1782" i="24"/>
  <c r="G1782" i="24"/>
  <c r="H1782" i="24" s="1"/>
  <c r="Q1782" i="24" l="1"/>
  <c r="P1782" i="24" s="1"/>
  <c r="D1782" i="24"/>
  <c r="N1782" i="24"/>
  <c r="M1782" i="24" s="1"/>
  <c r="G1783" i="24" l="1"/>
  <c r="H1783" i="24" s="1"/>
  <c r="I1783" i="24"/>
  <c r="E1783" i="24"/>
  <c r="D1783" i="24" l="1"/>
  <c r="N1783" i="24"/>
  <c r="M1783" i="24" s="1"/>
  <c r="Q1783" i="24"/>
  <c r="P1783" i="24" s="1"/>
  <c r="G1784" i="24" l="1"/>
  <c r="H1784" i="24" s="1"/>
  <c r="E1784" i="24"/>
  <c r="I1784" i="24"/>
  <c r="D1784" i="24" l="1"/>
  <c r="N1784" i="24"/>
  <c r="M1784" i="24" s="1"/>
  <c r="Q1784" i="24"/>
  <c r="P1784" i="24" s="1"/>
  <c r="I1785" i="24" l="1"/>
  <c r="E1785" i="24"/>
  <c r="G1785" i="24"/>
  <c r="H1785" i="24" s="1"/>
  <c r="D1785" i="24" l="1"/>
  <c r="N1785" i="24"/>
  <c r="M1785" i="24" s="1"/>
  <c r="Q1785" i="24"/>
  <c r="P1785" i="24" s="1"/>
  <c r="E1786" i="24" l="1"/>
  <c r="G1786" i="24"/>
  <c r="H1786" i="24" s="1"/>
  <c r="I1786" i="24"/>
  <c r="N1786" i="24" l="1"/>
  <c r="M1786" i="24" s="1"/>
  <c r="D1786" i="24"/>
  <c r="Q1786" i="24"/>
  <c r="P1786" i="24" s="1"/>
  <c r="E1787" i="24" l="1"/>
  <c r="G1787" i="24"/>
  <c r="H1787" i="24" s="1"/>
  <c r="I1787" i="24"/>
  <c r="D1787" i="24" l="1"/>
  <c r="Q1787" i="24"/>
  <c r="P1787" i="24" s="1"/>
  <c r="N1787" i="24"/>
  <c r="M1787" i="24" s="1"/>
  <c r="G1788" i="24" l="1"/>
  <c r="H1788" i="24" s="1"/>
  <c r="I1788" i="24"/>
  <c r="E1788" i="24"/>
  <c r="D1788" i="24" l="1"/>
  <c r="N1788" i="24"/>
  <c r="M1788" i="24" s="1"/>
  <c r="Q1788" i="24"/>
  <c r="P1788" i="24" s="1"/>
  <c r="G1789" i="24" l="1"/>
  <c r="H1789" i="24" s="1"/>
  <c r="E1789" i="24"/>
  <c r="I1789" i="24"/>
  <c r="Q1789" i="24" l="1"/>
  <c r="P1789" i="24" s="1"/>
  <c r="D1789" i="24"/>
  <c r="N1789" i="24"/>
  <c r="M1789" i="24" s="1"/>
  <c r="I1790" i="24" l="1"/>
  <c r="E1790" i="24"/>
  <c r="G1790" i="24"/>
  <c r="H1790" i="24" s="1"/>
  <c r="N1790" i="24" l="1"/>
  <c r="M1790" i="24" s="1"/>
  <c r="D1790" i="24"/>
  <c r="Q1790" i="24"/>
  <c r="P1790" i="24" s="1"/>
  <c r="E1791" i="24" l="1"/>
  <c r="I1791" i="24"/>
  <c r="G1791" i="24"/>
  <c r="H1791" i="24" s="1"/>
  <c r="N1791" i="24" l="1"/>
  <c r="M1791" i="24" s="1"/>
  <c r="Q1791" i="24"/>
  <c r="P1791" i="24" s="1"/>
  <c r="D1791" i="24"/>
  <c r="I1792" i="24" l="1"/>
  <c r="E1792" i="24"/>
  <c r="G1792" i="24"/>
  <c r="H1792" i="24" s="1"/>
  <c r="D1792" i="24" l="1"/>
  <c r="N1792" i="24"/>
  <c r="M1792" i="24" s="1"/>
  <c r="Q1792" i="24"/>
  <c r="P1792" i="24" s="1"/>
  <c r="E1793" i="24" l="1"/>
  <c r="G1793" i="24"/>
  <c r="H1793" i="24" s="1"/>
  <c r="I1793" i="24"/>
  <c r="N1793" i="24" l="1"/>
  <c r="M1793" i="24" s="1"/>
  <c r="Q1793" i="24"/>
  <c r="P1793" i="24" s="1"/>
  <c r="D1793" i="24"/>
  <c r="I1794" i="24" l="1"/>
  <c r="E1794" i="24"/>
  <c r="G1794" i="24"/>
  <c r="H1794" i="24" s="1"/>
  <c r="D1794" i="24" l="1"/>
  <c r="N1794" i="24"/>
  <c r="M1794" i="24" s="1"/>
  <c r="Q1794" i="24"/>
  <c r="P1794" i="24" s="1"/>
  <c r="I1795" i="24" l="1"/>
  <c r="E1795" i="24"/>
  <c r="G1795" i="24"/>
  <c r="H1795" i="24" s="1"/>
  <c r="D1795" i="24" l="1"/>
  <c r="Q1795" i="24"/>
  <c r="P1795" i="24" s="1"/>
  <c r="N1795" i="24"/>
  <c r="M1795" i="24" s="1"/>
  <c r="E1796" i="24" l="1"/>
  <c r="G1796" i="24"/>
  <c r="H1796" i="24" s="1"/>
  <c r="I1796" i="24"/>
  <c r="N1796" i="24" l="1"/>
  <c r="M1796" i="24" s="1"/>
  <c r="Q1796" i="24"/>
  <c r="P1796" i="24" s="1"/>
  <c r="D1796" i="24"/>
  <c r="E1797" i="24" l="1"/>
  <c r="G1797" i="24"/>
  <c r="H1797" i="24" s="1"/>
  <c r="I1797" i="24"/>
  <c r="D1797" i="24" l="1"/>
  <c r="N1797" i="24"/>
  <c r="M1797" i="24" s="1"/>
  <c r="Q1797" i="24"/>
  <c r="P1797" i="24" s="1"/>
  <c r="G1798" i="24" l="1"/>
  <c r="H1798" i="24" s="1"/>
  <c r="I1798" i="24"/>
  <c r="E1798" i="24"/>
  <c r="D1798" i="24" l="1"/>
  <c r="Q1798" i="24"/>
  <c r="P1798" i="24" s="1"/>
  <c r="N1798" i="24"/>
  <c r="M1798" i="24" s="1"/>
  <c r="E1799" i="24" l="1"/>
  <c r="G1799" i="24"/>
  <c r="H1799" i="24" s="1"/>
  <c r="I1799" i="24"/>
  <c r="Q1799" i="24" l="1"/>
  <c r="P1799" i="24" s="1"/>
  <c r="D1799" i="24"/>
  <c r="N1799" i="24"/>
  <c r="M1799" i="24" s="1"/>
  <c r="I1800" i="24" l="1"/>
  <c r="G1800" i="24"/>
  <c r="H1800" i="24" s="1"/>
  <c r="E1800" i="24"/>
  <c r="D1800" i="24" l="1"/>
  <c r="N1800" i="24"/>
  <c r="M1800" i="24" s="1"/>
  <c r="Q1800" i="24"/>
  <c r="P1800" i="24" s="1"/>
  <c r="E1801" i="24" l="1"/>
  <c r="I1801" i="24"/>
  <c r="G1801" i="24"/>
  <c r="H1801" i="24" s="1"/>
  <c r="D1801" i="24" l="1"/>
  <c r="N1801" i="24"/>
  <c r="M1801" i="24" s="1"/>
  <c r="Q1801" i="24"/>
  <c r="P1801" i="24" s="1"/>
  <c r="G1802" i="24" l="1"/>
  <c r="H1802" i="24" s="1"/>
  <c r="I1802" i="24"/>
  <c r="E1802" i="24"/>
  <c r="N1802" i="24" l="1"/>
  <c r="M1802" i="24" s="1"/>
  <c r="Q1802" i="24"/>
  <c r="P1802" i="24" s="1"/>
  <c r="D1802" i="24"/>
  <c r="E1803" i="24" l="1"/>
  <c r="G1803" i="24"/>
  <c r="H1803" i="24" s="1"/>
  <c r="I1803" i="24"/>
  <c r="N1803" i="24" l="1"/>
  <c r="M1803" i="24" s="1"/>
  <c r="Q1803" i="24"/>
  <c r="P1803" i="24" s="1"/>
  <c r="D1803" i="24"/>
  <c r="I1804" i="24" l="1"/>
  <c r="G1804" i="24"/>
  <c r="H1804" i="24" s="1"/>
  <c r="E1804" i="24"/>
  <c r="N1804" i="24" l="1"/>
  <c r="M1804" i="24" s="1"/>
  <c r="Q1804" i="24"/>
  <c r="P1804" i="24" s="1"/>
  <c r="D1804" i="24"/>
  <c r="E1805" i="24" l="1"/>
  <c r="I1805" i="24"/>
  <c r="G1805" i="24"/>
  <c r="H1805" i="24" s="1"/>
  <c r="Q1805" i="24" l="1"/>
  <c r="P1805" i="24" s="1"/>
  <c r="D1805" i="24"/>
  <c r="N1805" i="24"/>
  <c r="M1805" i="24" s="1"/>
  <c r="I1806" i="24" l="1"/>
  <c r="E1806" i="24"/>
  <c r="G1806" i="24"/>
  <c r="H1806" i="24" s="1"/>
  <c r="N1806" i="24" l="1"/>
  <c r="M1806" i="24" s="1"/>
  <c r="Q1806" i="24"/>
  <c r="P1806" i="24" s="1"/>
  <c r="D1806" i="24"/>
  <c r="G1807" i="24" l="1"/>
  <c r="H1807" i="24" s="1"/>
  <c r="I1807" i="24"/>
  <c r="E1807" i="24"/>
  <c r="D1807" i="24" l="1"/>
  <c r="N1807" i="24"/>
  <c r="M1807" i="24" s="1"/>
  <c r="Q1807" i="24"/>
  <c r="P1807" i="24" s="1"/>
  <c r="E1808" i="24" l="1"/>
  <c r="G1808" i="24"/>
  <c r="H1808" i="24" s="1"/>
  <c r="I1808" i="24"/>
  <c r="N1808" i="24" l="1"/>
  <c r="M1808" i="24" s="1"/>
  <c r="Q1808" i="24"/>
  <c r="P1808" i="24" s="1"/>
  <c r="D1808" i="24"/>
  <c r="G1809" i="24" l="1"/>
  <c r="H1809" i="24" s="1"/>
  <c r="I1809" i="24"/>
  <c r="E1809" i="24"/>
  <c r="D1809" i="24" l="1"/>
  <c r="N1809" i="24"/>
  <c r="M1809" i="24" s="1"/>
  <c r="Q1809" i="24"/>
  <c r="P1809" i="24" s="1"/>
  <c r="E1810" i="24" l="1"/>
  <c r="G1810" i="24"/>
  <c r="H1810" i="24" s="1"/>
  <c r="I1810" i="24"/>
  <c r="D1810" i="24" l="1"/>
  <c r="Q1810" i="24"/>
  <c r="P1810" i="24" s="1"/>
  <c r="N1810" i="24"/>
  <c r="M1810" i="24" s="1"/>
  <c r="G1811" i="24" l="1"/>
  <c r="H1811" i="24" s="1"/>
  <c r="I1811" i="24"/>
  <c r="E1811" i="24"/>
  <c r="Q1811" i="24" l="1"/>
  <c r="P1811" i="24" s="1"/>
  <c r="D1811" i="24"/>
  <c r="N1811" i="24"/>
  <c r="M1811" i="24" s="1"/>
  <c r="G1812" i="24" l="1"/>
  <c r="H1812" i="24" s="1"/>
  <c r="I1812" i="24"/>
  <c r="E1812" i="24"/>
  <c r="N1812" i="24" l="1"/>
  <c r="M1812" i="24" s="1"/>
  <c r="Q1812" i="24"/>
  <c r="P1812" i="24" s="1"/>
  <c r="D1812" i="24"/>
  <c r="I1813" i="24" l="1"/>
  <c r="E1813" i="24"/>
  <c r="G1813" i="24"/>
  <c r="H1813" i="24" s="1"/>
  <c r="D1813" i="24" l="1"/>
  <c r="N1813" i="24"/>
  <c r="M1813" i="24" s="1"/>
  <c r="Q1813" i="24"/>
  <c r="P1813" i="24" s="1"/>
  <c r="E1814" i="24" l="1"/>
  <c r="G1814" i="24"/>
  <c r="H1814" i="24" s="1"/>
  <c r="I1814" i="24"/>
  <c r="D1814" i="24" l="1"/>
  <c r="N1814" i="24"/>
  <c r="M1814" i="24" s="1"/>
  <c r="Q1814" i="24"/>
  <c r="P1814" i="24" s="1"/>
  <c r="G1815" i="24" l="1"/>
  <c r="H1815" i="24" s="1"/>
  <c r="I1815" i="24"/>
  <c r="E1815" i="24"/>
  <c r="Q1815" i="24" l="1"/>
  <c r="P1815" i="24" s="1"/>
  <c r="N1815" i="24"/>
  <c r="M1815" i="24" s="1"/>
  <c r="D1815" i="24"/>
  <c r="I1816" i="24" l="1"/>
  <c r="E1816" i="24"/>
  <c r="G1816" i="24"/>
  <c r="H1816" i="24" s="1"/>
  <c r="N1816" i="24" l="1"/>
  <c r="M1816" i="24" s="1"/>
  <c r="Q1816" i="24"/>
  <c r="P1816" i="24" s="1"/>
  <c r="D1816" i="24"/>
  <c r="I1817" i="24" l="1"/>
  <c r="E1817" i="24"/>
  <c r="G1817" i="24"/>
  <c r="H1817" i="24" s="1"/>
  <c r="D1817" i="24" l="1"/>
  <c r="N1817" i="24"/>
  <c r="M1817" i="24" s="1"/>
  <c r="Q1817" i="24"/>
  <c r="P1817" i="24" s="1"/>
  <c r="I1818" i="24" l="1"/>
  <c r="E1818" i="24"/>
  <c r="G1818" i="24"/>
  <c r="H1818" i="24" s="1"/>
  <c r="Q1818" i="24" l="1"/>
  <c r="P1818" i="24" s="1"/>
  <c r="N1818" i="24"/>
  <c r="M1818" i="24" s="1"/>
  <c r="D1818" i="24"/>
  <c r="G1819" i="24" l="1"/>
  <c r="H1819" i="24" s="1"/>
  <c r="I1819" i="24"/>
  <c r="E1819" i="24"/>
  <c r="N1819" i="24" l="1"/>
  <c r="M1819" i="24" s="1"/>
  <c r="Q1819" i="24"/>
  <c r="P1819" i="24" s="1"/>
  <c r="D1819" i="24"/>
  <c r="I1820" i="24" l="1"/>
  <c r="E1820" i="24"/>
  <c r="G1820" i="24"/>
  <c r="H1820" i="24" s="1"/>
  <c r="D1820" i="24" l="1"/>
  <c r="Q1820" i="24"/>
  <c r="P1820" i="24" s="1"/>
  <c r="N1820" i="24"/>
  <c r="M1820" i="24" s="1"/>
  <c r="G1821" i="24" l="1"/>
  <c r="H1821" i="24" s="1"/>
  <c r="I1821" i="24"/>
  <c r="E1821" i="24"/>
  <c r="D1821" i="24" l="1"/>
  <c r="N1821" i="24"/>
  <c r="M1821" i="24" s="1"/>
  <c r="Q1821" i="24"/>
  <c r="P1821" i="24" s="1"/>
  <c r="E1822" i="24" l="1"/>
  <c r="G1822" i="24"/>
  <c r="H1822" i="24" s="1"/>
  <c r="I1822" i="24"/>
  <c r="Q1822" i="24" l="1"/>
  <c r="P1822" i="24" s="1"/>
  <c r="N1822" i="24"/>
  <c r="M1822" i="24" s="1"/>
  <c r="D1822" i="24"/>
  <c r="G1823" i="24" l="1"/>
  <c r="H1823" i="24" s="1"/>
  <c r="I1823" i="24"/>
  <c r="E1823" i="24"/>
  <c r="N1823" i="24" l="1"/>
  <c r="M1823" i="24" s="1"/>
  <c r="Q1823" i="24"/>
  <c r="P1823" i="24" s="1"/>
  <c r="D1823" i="24"/>
  <c r="E1824" i="24" l="1"/>
  <c r="G1824" i="24"/>
  <c r="H1824" i="24" s="1"/>
  <c r="I1824" i="24"/>
  <c r="D1824" i="24" l="1"/>
  <c r="N1824" i="24"/>
  <c r="M1824" i="24" s="1"/>
  <c r="Q1824" i="24"/>
  <c r="P1824" i="24" s="1"/>
  <c r="I1825" i="24" l="1"/>
  <c r="E1825" i="24"/>
  <c r="G1825" i="24"/>
  <c r="H1825" i="24" s="1"/>
  <c r="D1825" i="24" l="1"/>
  <c r="Q1825" i="24"/>
  <c r="P1825" i="24" s="1"/>
  <c r="N1825" i="24"/>
  <c r="M1825" i="24" s="1"/>
  <c r="I1826" i="24" l="1"/>
  <c r="E1826" i="24"/>
  <c r="G1826" i="24"/>
  <c r="H1826" i="24" s="1"/>
  <c r="N1826" i="24" l="1"/>
  <c r="M1826" i="24" s="1"/>
  <c r="D1826" i="24"/>
  <c r="Q1826" i="24"/>
  <c r="P1826" i="24" s="1"/>
  <c r="I1827" i="24" l="1"/>
  <c r="E1827" i="24"/>
  <c r="G1827" i="24"/>
  <c r="H1827" i="24" s="1"/>
  <c r="N1827" i="24" l="1"/>
  <c r="M1827" i="24" s="1"/>
  <c r="Q1827" i="24"/>
  <c r="P1827" i="24" s="1"/>
  <c r="D1827" i="24"/>
  <c r="G1828" i="24" l="1"/>
  <c r="H1828" i="24" s="1"/>
  <c r="I1828" i="24"/>
  <c r="E1828" i="24"/>
  <c r="D1828" i="24" l="1"/>
  <c r="N1828" i="24"/>
  <c r="M1828" i="24" s="1"/>
  <c r="Q1828" i="24"/>
  <c r="P1828" i="24" s="1"/>
  <c r="E1829" i="24" l="1"/>
  <c r="G1829" i="24"/>
  <c r="H1829" i="24" s="1"/>
  <c r="I1829" i="24"/>
  <c r="D1829" i="24" l="1"/>
  <c r="Q1829" i="24"/>
  <c r="P1829" i="24" s="1"/>
  <c r="N1829" i="24"/>
  <c r="M1829" i="24" s="1"/>
  <c r="G1830" i="24" l="1"/>
  <c r="H1830" i="24" s="1"/>
  <c r="I1830" i="24"/>
  <c r="E1830" i="24"/>
  <c r="Q1830" i="24" l="1"/>
  <c r="P1830" i="24" s="1"/>
  <c r="D1830" i="24"/>
  <c r="N1830" i="24"/>
  <c r="M1830" i="24" s="1"/>
  <c r="E1831" i="24" l="1"/>
  <c r="G1831" i="24"/>
  <c r="H1831" i="24" s="1"/>
  <c r="I1831" i="24"/>
  <c r="N1831" i="24" l="1"/>
  <c r="M1831" i="24" s="1"/>
  <c r="Q1831" i="24"/>
  <c r="P1831" i="24" s="1"/>
  <c r="D1831" i="24"/>
  <c r="G1832" i="24" l="1"/>
  <c r="H1832" i="24" s="1"/>
  <c r="I1832" i="24"/>
  <c r="E1832" i="24"/>
  <c r="Q1832" i="24" l="1"/>
  <c r="P1832" i="24" s="1"/>
  <c r="N1832" i="24"/>
  <c r="M1832" i="24" s="1"/>
  <c r="D1832" i="24"/>
  <c r="G1833" i="24" l="1"/>
  <c r="H1833" i="24" s="1"/>
  <c r="I1833" i="24"/>
  <c r="E1833" i="24"/>
  <c r="D1833" i="24" l="1"/>
  <c r="N1833" i="24"/>
  <c r="M1833" i="24" s="1"/>
  <c r="Q1833" i="24"/>
  <c r="P1833" i="24" s="1"/>
  <c r="E1834" i="24" l="1"/>
  <c r="G1834" i="24"/>
  <c r="H1834" i="24" s="1"/>
  <c r="I1834" i="24"/>
  <c r="Q1834" i="24" l="1"/>
  <c r="P1834" i="24" s="1"/>
  <c r="D1834" i="24"/>
  <c r="N1834" i="24"/>
  <c r="M1834" i="24" s="1"/>
  <c r="I1835" i="24" l="1"/>
  <c r="E1835" i="24"/>
  <c r="G1835" i="24"/>
  <c r="H1835" i="24" s="1"/>
  <c r="N1835" i="24" l="1"/>
  <c r="M1835" i="24" s="1"/>
  <c r="D1835" i="24"/>
  <c r="Q1835" i="24"/>
  <c r="P1835" i="24" s="1"/>
  <c r="I1836" i="24" l="1"/>
  <c r="E1836" i="24"/>
  <c r="G1836" i="24"/>
  <c r="H1836" i="24" s="1"/>
  <c r="Q1836" i="24" l="1"/>
  <c r="P1836" i="24" s="1"/>
  <c r="D1836" i="24"/>
  <c r="N1836" i="24"/>
  <c r="M1836" i="24" s="1"/>
  <c r="E1837" i="24" l="1"/>
  <c r="I1837" i="24"/>
  <c r="G1837" i="24"/>
  <c r="H1837" i="24" s="1"/>
  <c r="N1837" i="24" l="1"/>
  <c r="M1837" i="24" s="1"/>
  <c r="Q1837" i="24"/>
  <c r="P1837" i="24" s="1"/>
  <c r="D1837" i="24"/>
  <c r="G1838" i="24" l="1"/>
  <c r="H1838" i="24" s="1"/>
  <c r="I1838" i="24"/>
  <c r="E1838" i="24"/>
  <c r="D1838" i="24" l="1"/>
  <c r="N1838" i="24"/>
  <c r="M1838" i="24" s="1"/>
  <c r="Q1838" i="24"/>
  <c r="P1838" i="24" s="1"/>
  <c r="E1839" i="24" l="1"/>
  <c r="G1839" i="24"/>
  <c r="H1839" i="24" s="1"/>
  <c r="I1839" i="24"/>
  <c r="D1839" i="24" l="1"/>
  <c r="N1839" i="24"/>
  <c r="M1839" i="24" s="1"/>
  <c r="Q1839" i="24"/>
  <c r="P1839" i="24" s="1"/>
  <c r="G1840" i="24" l="1"/>
  <c r="H1840" i="24" s="1"/>
  <c r="I1840" i="24"/>
  <c r="E1840" i="24"/>
  <c r="Q1840" i="24" l="1"/>
  <c r="P1840" i="24" s="1"/>
  <c r="D1840" i="24"/>
  <c r="N1840" i="24"/>
  <c r="M1840" i="24" s="1"/>
  <c r="I1841" i="24" l="1"/>
  <c r="E1841" i="24"/>
  <c r="G1841" i="24"/>
  <c r="H1841" i="24" s="1"/>
  <c r="D1841" i="24" l="1"/>
  <c r="N1841" i="24"/>
  <c r="M1841" i="24" s="1"/>
  <c r="Q1841" i="24"/>
  <c r="P1841" i="24" s="1"/>
  <c r="I1842" i="24" l="1"/>
  <c r="E1842" i="24"/>
  <c r="G1842" i="24"/>
  <c r="H1842" i="24" s="1"/>
  <c r="N1842" i="24" l="1"/>
  <c r="M1842" i="24" s="1"/>
  <c r="Q1842" i="24"/>
  <c r="P1842" i="24" s="1"/>
  <c r="D1842" i="24"/>
  <c r="G1843" i="24" l="1"/>
  <c r="H1843" i="24" s="1"/>
  <c r="I1843" i="24"/>
  <c r="E1843" i="24"/>
  <c r="N1843" i="24" l="1"/>
  <c r="M1843" i="24" s="1"/>
  <c r="D1843" i="24"/>
  <c r="Q1843" i="24"/>
  <c r="P1843" i="24" s="1"/>
  <c r="G1844" i="24" l="1"/>
  <c r="H1844" i="24" s="1"/>
  <c r="E1844" i="24"/>
  <c r="I1844" i="24"/>
  <c r="Q1844" i="24" l="1"/>
  <c r="P1844" i="24" s="1"/>
  <c r="N1844" i="24"/>
  <c r="M1844" i="24" s="1"/>
  <c r="D1844" i="24"/>
  <c r="E1845" i="24" l="1"/>
  <c r="G1845" i="24"/>
  <c r="H1845" i="24" s="1"/>
  <c r="I1845" i="24"/>
  <c r="Q1845" i="24" l="1"/>
  <c r="P1845" i="24" s="1"/>
  <c r="D1845" i="24"/>
  <c r="N1845" i="24"/>
  <c r="M1845" i="24" s="1"/>
  <c r="E1846" i="24" l="1"/>
  <c r="G1846" i="24"/>
  <c r="H1846" i="24" s="1"/>
  <c r="I1846" i="24"/>
  <c r="N1846" i="24" l="1"/>
  <c r="M1846" i="24" s="1"/>
  <c r="Q1846" i="24"/>
  <c r="P1846" i="24" s="1"/>
  <c r="D1846" i="24"/>
  <c r="I1847" i="24" l="1"/>
  <c r="E1847" i="24"/>
  <c r="G1847" i="24"/>
  <c r="H1847" i="24" s="1"/>
  <c r="Q1847" i="24" l="1"/>
  <c r="P1847" i="24" s="1"/>
  <c r="D1847" i="24"/>
  <c r="N1847" i="24"/>
  <c r="M1847" i="24" s="1"/>
  <c r="I1848" i="24" l="1"/>
  <c r="E1848" i="24"/>
  <c r="G1848" i="24"/>
  <c r="H1848" i="24" s="1"/>
  <c r="D1848" i="24" l="1"/>
  <c r="Q1848" i="24"/>
  <c r="P1848" i="24" s="1"/>
  <c r="N1848" i="24"/>
  <c r="M1848" i="24" s="1"/>
  <c r="G1849" i="24" l="1"/>
  <c r="H1849" i="24" s="1"/>
  <c r="I1849" i="24"/>
  <c r="E1849" i="24"/>
  <c r="Q1849" i="24" l="1"/>
  <c r="P1849" i="24" s="1"/>
  <c r="D1849" i="24"/>
  <c r="N1849" i="24"/>
  <c r="M1849" i="24" s="1"/>
  <c r="G1850" i="24" l="1"/>
  <c r="H1850" i="24" s="1"/>
  <c r="I1850" i="24"/>
  <c r="E1850" i="24"/>
  <c r="Q1850" i="24" l="1"/>
  <c r="P1850" i="24" s="1"/>
  <c r="D1850" i="24"/>
  <c r="N1850" i="24"/>
  <c r="M1850" i="24" s="1"/>
  <c r="I1851" i="24" l="1"/>
  <c r="E1851" i="24"/>
  <c r="G1851" i="24"/>
  <c r="H1851" i="24" s="1"/>
  <c r="D1851" i="24" l="1"/>
  <c r="N1851" i="24"/>
  <c r="M1851" i="24" s="1"/>
  <c r="Q1851" i="24"/>
  <c r="P1851" i="24" s="1"/>
  <c r="G1852" i="24" l="1"/>
  <c r="H1852" i="24" s="1"/>
  <c r="I1852" i="24"/>
  <c r="E1852" i="24"/>
  <c r="D1852" i="24" l="1"/>
  <c r="N1852" i="24"/>
  <c r="M1852" i="24" s="1"/>
  <c r="Q1852" i="24"/>
  <c r="P1852" i="24" s="1"/>
  <c r="G1853" i="24" l="1"/>
  <c r="H1853" i="24" s="1"/>
  <c r="I1853" i="24"/>
  <c r="E1853" i="24"/>
  <c r="D1853" i="24" l="1"/>
  <c r="N1853" i="24"/>
  <c r="M1853" i="24" s="1"/>
  <c r="Q1853" i="24"/>
  <c r="P1853" i="24" s="1"/>
  <c r="G1854" i="24" l="1"/>
  <c r="H1854" i="24" s="1"/>
  <c r="E1854" i="24"/>
  <c r="I1854" i="24"/>
  <c r="N1854" i="24" l="1"/>
  <c r="M1854" i="24" s="1"/>
  <c r="Q1854" i="24"/>
  <c r="P1854" i="24" s="1"/>
  <c r="D1854" i="24"/>
  <c r="G1855" i="24" l="1"/>
  <c r="H1855" i="24" s="1"/>
  <c r="I1855" i="24"/>
  <c r="E1855" i="24"/>
  <c r="N1855" i="24" l="1"/>
  <c r="M1855" i="24" s="1"/>
  <c r="D1855" i="24"/>
  <c r="Q1855" i="24"/>
  <c r="P1855" i="24" s="1"/>
  <c r="I1856" i="24" l="1"/>
  <c r="G1856" i="24"/>
  <c r="H1856" i="24" s="1"/>
  <c r="E1856" i="24"/>
  <c r="N1856" i="24" l="1"/>
  <c r="M1856" i="24" s="1"/>
  <c r="D1856" i="24"/>
  <c r="Q1856" i="24"/>
  <c r="P1856" i="24" s="1"/>
  <c r="I1857" i="24" l="1"/>
  <c r="G1857" i="24"/>
  <c r="H1857" i="24" s="1"/>
  <c r="E1857" i="24"/>
  <c r="Q1857" i="24" l="1"/>
  <c r="P1857" i="24" s="1"/>
  <c r="D1857" i="24"/>
  <c r="N1857" i="24"/>
  <c r="M1857" i="24" s="1"/>
  <c r="G1858" i="24" l="1"/>
  <c r="H1858" i="24" s="1"/>
  <c r="E1858" i="24"/>
  <c r="I1858" i="24"/>
  <c r="Q1858" i="24" l="1"/>
  <c r="P1858" i="24" s="1"/>
  <c r="D1858" i="24"/>
  <c r="N1858" i="24"/>
  <c r="M1858" i="24" s="1"/>
  <c r="G1859" i="24" l="1"/>
  <c r="H1859" i="24" s="1"/>
  <c r="I1859" i="24"/>
  <c r="E1859" i="24"/>
  <c r="N1859" i="24" l="1"/>
  <c r="M1859" i="24" s="1"/>
  <c r="Q1859" i="24"/>
  <c r="P1859" i="24" s="1"/>
  <c r="D1859" i="24"/>
  <c r="G1860" i="24" l="1"/>
  <c r="H1860" i="24" s="1"/>
  <c r="E1860" i="24"/>
  <c r="I1860" i="24"/>
  <c r="D1860" i="24" l="1"/>
  <c r="Q1860" i="24"/>
  <c r="P1860" i="24" s="1"/>
  <c r="N1860" i="24"/>
  <c r="M1860" i="24" s="1"/>
  <c r="E1861" i="24" l="1"/>
  <c r="G1861" i="24"/>
  <c r="H1861" i="24" s="1"/>
  <c r="I1861" i="24"/>
  <c r="Q1861" i="24" l="1"/>
  <c r="P1861" i="24" s="1"/>
  <c r="D1861" i="24"/>
  <c r="N1861" i="24"/>
  <c r="M1861" i="24" s="1"/>
  <c r="I1862" i="24" l="1"/>
  <c r="E1862" i="24"/>
  <c r="G1862" i="24"/>
  <c r="H1862" i="24" s="1"/>
  <c r="Q1862" i="24" l="1"/>
  <c r="P1862" i="24" s="1"/>
  <c r="D1862" i="24"/>
  <c r="N1862" i="24"/>
  <c r="M1862" i="24" s="1"/>
  <c r="G1863" i="24" l="1"/>
  <c r="H1863" i="24" s="1"/>
  <c r="I1863" i="24"/>
  <c r="E1863" i="24"/>
  <c r="D1863" i="24" l="1"/>
  <c r="N1863" i="24"/>
  <c r="M1863" i="24" s="1"/>
  <c r="Q1863" i="24"/>
  <c r="P1863" i="24" s="1"/>
  <c r="G1864" i="24" l="1"/>
  <c r="H1864" i="24" s="1"/>
  <c r="I1864" i="24"/>
  <c r="E1864" i="24"/>
  <c r="Q1864" i="24" l="1"/>
  <c r="P1864" i="24" s="1"/>
  <c r="N1864" i="24"/>
  <c r="M1864" i="24" s="1"/>
  <c r="D1864" i="24"/>
  <c r="G1865" i="24" l="1"/>
  <c r="H1865" i="24" s="1"/>
  <c r="I1865" i="24"/>
  <c r="E1865" i="24"/>
  <c r="Q1865" i="24" l="1"/>
  <c r="P1865" i="24" s="1"/>
  <c r="D1865" i="24"/>
  <c r="N1865" i="24"/>
  <c r="M1865" i="24" s="1"/>
  <c r="E1866" i="24" l="1"/>
  <c r="G1866" i="24"/>
  <c r="H1866" i="24" s="1"/>
  <c r="I1866" i="24"/>
  <c r="N1866" i="24" l="1"/>
  <c r="M1866" i="24" s="1"/>
  <c r="D1866" i="24"/>
  <c r="Q1866" i="24"/>
  <c r="P1866" i="24" s="1"/>
  <c r="E1867" i="24" l="1"/>
  <c r="G1867" i="24"/>
  <c r="H1867" i="24" s="1"/>
  <c r="I1867" i="24"/>
  <c r="Q1867" i="24" l="1"/>
  <c r="P1867" i="24" s="1"/>
  <c r="N1867" i="24"/>
  <c r="M1867" i="24" s="1"/>
  <c r="D1867" i="24"/>
  <c r="G1868" i="24" l="1"/>
  <c r="H1868" i="24" s="1"/>
  <c r="E1868" i="24"/>
  <c r="I1868" i="24"/>
  <c r="D1868" i="24" l="1"/>
  <c r="Q1868" i="24"/>
  <c r="P1868" i="24" s="1"/>
  <c r="N1868" i="24"/>
  <c r="M1868" i="24" s="1"/>
  <c r="I1869" i="24" l="1"/>
  <c r="E1869" i="24"/>
  <c r="G1869" i="24"/>
  <c r="H1869" i="24" s="1"/>
  <c r="Q1869" i="24" l="1"/>
  <c r="P1869" i="24" s="1"/>
  <c r="D1869" i="24"/>
  <c r="N1869" i="24"/>
  <c r="M1869" i="24" s="1"/>
  <c r="E1870" i="24" l="1"/>
  <c r="G1870" i="24"/>
  <c r="H1870" i="24" s="1"/>
  <c r="I1870" i="24"/>
  <c r="D1870" i="24" l="1"/>
  <c r="N1870" i="24"/>
  <c r="M1870" i="24" s="1"/>
  <c r="Q1870" i="24"/>
  <c r="P1870" i="24" s="1"/>
  <c r="G1871" i="24" l="1"/>
  <c r="H1871" i="24" s="1"/>
  <c r="I1871" i="24"/>
  <c r="E1871" i="24"/>
  <c r="Q1871" i="24" l="1"/>
  <c r="P1871" i="24" s="1"/>
  <c r="D1871" i="24"/>
  <c r="N1871" i="24"/>
  <c r="M1871" i="24" s="1"/>
  <c r="I1872" i="24" l="1"/>
  <c r="E1872" i="24"/>
  <c r="G1872" i="24"/>
  <c r="H1872" i="24" s="1"/>
  <c r="D1872" i="24" l="1"/>
  <c r="N1872" i="24"/>
  <c r="M1872" i="24" s="1"/>
  <c r="Q1872" i="24"/>
  <c r="P1872" i="24" s="1"/>
  <c r="E1873" i="24" l="1"/>
  <c r="I1873" i="24"/>
  <c r="G1873" i="24"/>
  <c r="H1873" i="24" s="1"/>
  <c r="D1873" i="24" l="1"/>
  <c r="Q1873" i="24"/>
  <c r="P1873" i="24" s="1"/>
  <c r="N1873" i="24"/>
  <c r="M1873" i="24" s="1"/>
  <c r="I1874" i="24" l="1"/>
  <c r="G1874" i="24"/>
  <c r="H1874" i="24" s="1"/>
  <c r="E1874" i="24"/>
  <c r="D1874" i="24" l="1"/>
  <c r="Q1874" i="24"/>
  <c r="P1874" i="24" s="1"/>
  <c r="N1874" i="24"/>
  <c r="M1874" i="24" s="1"/>
  <c r="I1875" i="24" l="1"/>
  <c r="E1875" i="24"/>
  <c r="G1875" i="24"/>
  <c r="H1875" i="24" s="1"/>
  <c r="N1875" i="24" l="1"/>
  <c r="M1875" i="24" s="1"/>
  <c r="Q1875" i="24"/>
  <c r="P1875" i="24" s="1"/>
  <c r="D1875" i="24"/>
  <c r="G1876" i="24" l="1"/>
  <c r="H1876" i="24" s="1"/>
  <c r="I1876" i="24"/>
  <c r="E1876" i="24"/>
  <c r="Q1876" i="24" l="1"/>
  <c r="P1876" i="24" s="1"/>
  <c r="N1876" i="24"/>
  <c r="M1876" i="24" s="1"/>
  <c r="D1876" i="24"/>
  <c r="G1877" i="24" l="1"/>
  <c r="H1877" i="24" s="1"/>
  <c r="I1877" i="24"/>
  <c r="E1877" i="24"/>
  <c r="D1877" i="24" l="1"/>
  <c r="N1877" i="24"/>
  <c r="M1877" i="24" s="1"/>
  <c r="Q1877" i="24"/>
  <c r="P1877" i="24" s="1"/>
  <c r="E1878" i="24" l="1"/>
  <c r="I1878" i="24"/>
  <c r="G1878" i="24"/>
  <c r="H1878" i="24" s="1"/>
  <c r="D1878" i="24" l="1"/>
  <c r="N1878" i="24"/>
  <c r="M1878" i="24" s="1"/>
  <c r="Q1878" i="24"/>
  <c r="P1878" i="24" s="1"/>
  <c r="G1879" i="24" l="1"/>
  <c r="H1879" i="24" s="1"/>
  <c r="I1879" i="24"/>
  <c r="E1879" i="24"/>
  <c r="D1879" i="24" l="1"/>
  <c r="N1879" i="24"/>
  <c r="M1879" i="24" s="1"/>
  <c r="Q1879" i="24"/>
  <c r="P1879" i="24" s="1"/>
  <c r="I1880" i="24" l="1"/>
  <c r="E1880" i="24"/>
  <c r="G1880" i="24"/>
  <c r="H1880" i="24" s="1"/>
  <c r="N1880" i="24" l="1"/>
  <c r="M1880" i="24" s="1"/>
  <c r="D1880" i="24"/>
  <c r="Q1880" i="24"/>
  <c r="P1880" i="24" s="1"/>
  <c r="I1881" i="24" l="1"/>
  <c r="E1881" i="24"/>
  <c r="G1881" i="24"/>
  <c r="H1881" i="24" s="1"/>
  <c r="N1881" i="24" l="1"/>
  <c r="M1881" i="24" s="1"/>
  <c r="Q1881" i="24"/>
  <c r="P1881" i="24" s="1"/>
  <c r="D1881" i="24"/>
  <c r="G1882" i="24" l="1"/>
  <c r="H1882" i="24" s="1"/>
  <c r="I1882" i="24"/>
  <c r="E1882" i="24"/>
  <c r="D1882" i="24" l="1"/>
  <c r="N1882" i="24"/>
  <c r="M1882" i="24" s="1"/>
  <c r="Q1882" i="24"/>
  <c r="P1882" i="24" s="1"/>
  <c r="I1883" i="24" l="1"/>
  <c r="G1883" i="24"/>
  <c r="H1883" i="24" s="1"/>
  <c r="E1883" i="24"/>
  <c r="D1883" i="24" l="1"/>
  <c r="N1883" i="24"/>
  <c r="M1883" i="24" s="1"/>
  <c r="Q1883" i="24"/>
  <c r="P1883" i="24" s="1"/>
  <c r="E1884" i="24" l="1"/>
  <c r="G1884" i="24"/>
  <c r="H1884" i="24" s="1"/>
  <c r="I1884" i="24"/>
  <c r="Q1884" i="24" l="1"/>
  <c r="P1884" i="24" s="1"/>
  <c r="D1884" i="24"/>
  <c r="N1884" i="24"/>
  <c r="M1884" i="24" s="1"/>
  <c r="G1885" i="24" l="1"/>
  <c r="H1885" i="24" s="1"/>
  <c r="I1885" i="24"/>
  <c r="E1885" i="24"/>
  <c r="N1885" i="24" l="1"/>
  <c r="M1885" i="24" s="1"/>
  <c r="D1885" i="24"/>
  <c r="Q1885" i="24"/>
  <c r="P1885" i="24" s="1"/>
  <c r="E1886" i="24" l="1"/>
  <c r="G1886" i="24"/>
  <c r="H1886" i="24" s="1"/>
  <c r="I1886" i="24"/>
  <c r="D1886" i="24" l="1"/>
  <c r="N1886" i="24"/>
  <c r="M1886" i="24" s="1"/>
  <c r="Q1886" i="24"/>
  <c r="P1886" i="24" s="1"/>
  <c r="I1887" i="24" l="1"/>
  <c r="E1887" i="24"/>
  <c r="G1887" i="24"/>
  <c r="H1887" i="24" s="1"/>
  <c r="Q1887" i="24" l="1"/>
  <c r="P1887" i="24" s="1"/>
  <c r="D1887" i="24"/>
  <c r="N1887" i="24"/>
  <c r="M1887" i="24" s="1"/>
  <c r="E1888" i="24" l="1"/>
  <c r="G1888" i="24"/>
  <c r="H1888" i="24" s="1"/>
  <c r="I1888" i="24"/>
  <c r="D1888" i="24" l="1"/>
  <c r="N1888" i="24"/>
  <c r="M1888" i="24" s="1"/>
  <c r="Q1888" i="24"/>
  <c r="P1888" i="24" s="1"/>
  <c r="G1889" i="24" l="1"/>
  <c r="H1889" i="24" s="1"/>
  <c r="I1889" i="24"/>
  <c r="E1889" i="24"/>
  <c r="Q1889" i="24" l="1"/>
  <c r="P1889" i="24" s="1"/>
  <c r="D1889" i="24"/>
  <c r="N1889" i="24"/>
  <c r="M1889" i="24" s="1"/>
  <c r="G1890" i="24" l="1"/>
  <c r="H1890" i="24" s="1"/>
  <c r="I1890" i="24"/>
  <c r="E1890" i="24"/>
  <c r="N1890" i="24" l="1"/>
  <c r="M1890" i="24" s="1"/>
  <c r="Q1890" i="24"/>
  <c r="P1890" i="24" s="1"/>
  <c r="D1890" i="24"/>
  <c r="E1891" i="24" l="1"/>
  <c r="G1891" i="24"/>
  <c r="H1891" i="24" s="1"/>
  <c r="I1891" i="24"/>
  <c r="D1891" i="24" l="1"/>
  <c r="N1891" i="24"/>
  <c r="M1891" i="24" s="1"/>
  <c r="Q1891" i="24"/>
  <c r="P1891" i="24" s="1"/>
  <c r="I1892" i="24" l="1"/>
  <c r="G1892" i="24"/>
  <c r="H1892" i="24" s="1"/>
  <c r="E1892" i="24"/>
  <c r="N1892" i="24" l="1"/>
  <c r="M1892" i="24" s="1"/>
  <c r="Q1892" i="24"/>
  <c r="P1892" i="24" s="1"/>
  <c r="D1892" i="24"/>
  <c r="G1893" i="24" l="1"/>
  <c r="H1893" i="24" s="1"/>
  <c r="I1893" i="24"/>
  <c r="E1893" i="24"/>
  <c r="Q1893" i="24" l="1"/>
  <c r="P1893" i="24" s="1"/>
  <c r="N1893" i="24"/>
  <c r="M1893" i="24" s="1"/>
  <c r="D1893" i="24"/>
  <c r="E1894" i="24" l="1"/>
  <c r="G1894" i="24"/>
  <c r="H1894" i="24" s="1"/>
  <c r="I1894" i="24"/>
  <c r="Q1894" i="24" l="1"/>
  <c r="P1894" i="24" s="1"/>
  <c r="D1894" i="24"/>
  <c r="N1894" i="24"/>
  <c r="M1894" i="24" s="1"/>
  <c r="G1895" i="24" l="1"/>
  <c r="H1895" i="24" s="1"/>
  <c r="I1895" i="24"/>
  <c r="E1895" i="24"/>
  <c r="D1895" i="24" l="1"/>
  <c r="N1895" i="24"/>
  <c r="M1895" i="24" s="1"/>
  <c r="Q1895" i="24"/>
  <c r="P1895" i="24" s="1"/>
  <c r="I1896" i="24" l="1"/>
  <c r="E1896" i="24"/>
  <c r="G1896" i="24"/>
  <c r="H1896" i="24" s="1"/>
  <c r="N1896" i="24" l="1"/>
  <c r="M1896" i="24" s="1"/>
  <c r="Q1896" i="24"/>
  <c r="P1896" i="24" s="1"/>
  <c r="D1896" i="24"/>
  <c r="I1897" i="24" l="1"/>
  <c r="E1897" i="24"/>
  <c r="G1897" i="24"/>
  <c r="H1897" i="24" s="1"/>
  <c r="D1897" i="24" l="1"/>
  <c r="Q1897" i="24"/>
  <c r="P1897" i="24" s="1"/>
  <c r="N1897" i="24"/>
  <c r="M1897" i="24" s="1"/>
  <c r="E1898" i="24" l="1"/>
  <c r="G1898" i="24"/>
  <c r="H1898" i="24" s="1"/>
  <c r="I1898" i="24"/>
  <c r="Q1898" i="24" l="1"/>
  <c r="P1898" i="24" s="1"/>
  <c r="N1898" i="24"/>
  <c r="M1898" i="24" s="1"/>
  <c r="D1898" i="24"/>
  <c r="G1899" i="24" l="1"/>
  <c r="H1899" i="24" s="1"/>
  <c r="I1899" i="24"/>
  <c r="E1899" i="24"/>
  <c r="N1899" i="24" l="1"/>
  <c r="M1899" i="24" s="1"/>
  <c r="D1899" i="24"/>
  <c r="Q1899" i="24"/>
  <c r="P1899" i="24" s="1"/>
  <c r="I1900" i="24" l="1"/>
  <c r="E1900" i="24"/>
  <c r="G1900" i="24"/>
  <c r="H1900" i="24" s="1"/>
  <c r="D1900" i="24" l="1"/>
  <c r="Q1900" i="24"/>
  <c r="P1900" i="24" s="1"/>
  <c r="N1900" i="24"/>
  <c r="M1900" i="24" s="1"/>
  <c r="I1901" i="24" l="1"/>
  <c r="E1901" i="24"/>
  <c r="G1901" i="24"/>
  <c r="H1901" i="24" s="1"/>
  <c r="Q1901" i="24" l="1"/>
  <c r="P1901" i="24" s="1"/>
  <c r="N1901" i="24"/>
  <c r="M1901" i="24" s="1"/>
  <c r="D1901" i="24"/>
  <c r="E1902" i="24" l="1"/>
  <c r="I1902" i="24"/>
  <c r="G1902" i="24"/>
  <c r="H1902" i="24" s="1"/>
  <c r="Q1902" i="24" l="1"/>
  <c r="P1902" i="24" s="1"/>
  <c r="D1902" i="24"/>
  <c r="N1902" i="24"/>
  <c r="M1902" i="24" s="1"/>
  <c r="E1903" i="24" l="1"/>
  <c r="G1903" i="24"/>
  <c r="H1903" i="24" s="1"/>
  <c r="I1903" i="24"/>
  <c r="N1903" i="24" l="1"/>
  <c r="M1903" i="24" s="1"/>
  <c r="D1903" i="24"/>
  <c r="Q1903" i="24"/>
  <c r="P1903" i="24" s="1"/>
  <c r="E1904" i="24" l="1"/>
  <c r="G1904" i="24"/>
  <c r="H1904" i="24" s="1"/>
  <c r="I1904" i="24"/>
  <c r="Q1904" i="24" l="1"/>
  <c r="P1904" i="24" s="1"/>
  <c r="D1904" i="24"/>
  <c r="N1904" i="24"/>
  <c r="M1904" i="24" s="1"/>
  <c r="E1905" i="24" l="1"/>
  <c r="G1905" i="24"/>
  <c r="H1905" i="24" s="1"/>
  <c r="I1905" i="24"/>
  <c r="D1905" i="24" l="1"/>
  <c r="Q1905" i="24"/>
  <c r="P1905" i="24" s="1"/>
  <c r="N1905" i="24"/>
  <c r="M1905" i="24" s="1"/>
  <c r="E1906" i="24" l="1"/>
  <c r="G1906" i="24"/>
  <c r="H1906" i="24" s="1"/>
  <c r="I1906" i="24"/>
  <c r="Q1906" i="24" l="1"/>
  <c r="P1906" i="24" s="1"/>
  <c r="D1906" i="24"/>
  <c r="N1906" i="24"/>
  <c r="M1906" i="24" s="1"/>
  <c r="E1907" i="24" l="1"/>
  <c r="G1907" i="24"/>
  <c r="H1907" i="24" s="1"/>
  <c r="I1907" i="24"/>
  <c r="Q1907" i="24" l="1"/>
  <c r="P1907" i="24" s="1"/>
  <c r="N1907" i="24"/>
  <c r="M1907" i="24" s="1"/>
  <c r="D1907" i="24"/>
  <c r="E1908" i="24" l="1"/>
  <c r="G1908" i="24"/>
  <c r="H1908" i="24" s="1"/>
  <c r="I1908" i="24"/>
  <c r="D1908" i="24" l="1"/>
  <c r="N1908" i="24"/>
  <c r="M1908" i="24" s="1"/>
  <c r="Q1908" i="24"/>
  <c r="P1908" i="24" s="1"/>
  <c r="E1909" i="24" l="1"/>
  <c r="G1909" i="24"/>
  <c r="H1909" i="24" s="1"/>
  <c r="I1909" i="24"/>
  <c r="Q1909" i="24" l="1"/>
  <c r="P1909" i="24" s="1"/>
  <c r="D1909" i="24"/>
  <c r="N1909" i="24"/>
  <c r="M1909" i="24" s="1"/>
  <c r="I1910" i="24" l="1"/>
  <c r="E1910" i="24"/>
  <c r="G1910" i="24"/>
  <c r="H1910" i="24" s="1"/>
  <c r="N1910" i="24" l="1"/>
  <c r="M1910" i="24" s="1"/>
  <c r="Q1910" i="24"/>
  <c r="P1910" i="24" s="1"/>
  <c r="D1910" i="24"/>
  <c r="I1911" i="24" l="1"/>
  <c r="E1911" i="24"/>
  <c r="G1911" i="24"/>
  <c r="H1911" i="24" s="1"/>
  <c r="Q1911" i="24" l="1"/>
  <c r="P1911" i="24" s="1"/>
  <c r="N1911" i="24"/>
  <c r="M1911" i="24" s="1"/>
  <c r="D1911" i="24"/>
  <c r="G1912" i="24" l="1"/>
  <c r="H1912" i="24" s="1"/>
  <c r="I1912" i="24"/>
  <c r="E1912" i="24"/>
  <c r="Q1912" i="24" l="1"/>
  <c r="P1912" i="24" s="1"/>
  <c r="D1912" i="24"/>
  <c r="N1912" i="24"/>
  <c r="M1912" i="24" s="1"/>
  <c r="G1913" i="24" l="1"/>
  <c r="H1913" i="24" s="1"/>
  <c r="I1913" i="24"/>
  <c r="E1913" i="24"/>
  <c r="Q1913" i="24" l="1"/>
  <c r="P1913" i="24" s="1"/>
  <c r="D1913" i="24"/>
  <c r="N1913" i="24"/>
  <c r="M1913" i="24" s="1"/>
  <c r="I1914" i="24" l="1"/>
  <c r="E1914" i="24"/>
  <c r="G1914" i="24"/>
  <c r="H1914" i="24" s="1"/>
  <c r="Q1914" i="24" l="1"/>
  <c r="P1914" i="24" s="1"/>
  <c r="N1914" i="24"/>
  <c r="M1914" i="24" s="1"/>
  <c r="D1914" i="24"/>
  <c r="E1915" i="24" l="1"/>
  <c r="G1915" i="24"/>
  <c r="H1915" i="24" s="1"/>
  <c r="I1915" i="24"/>
  <c r="N1915" i="24" l="1"/>
  <c r="M1915" i="24" s="1"/>
  <c r="Q1915" i="24"/>
  <c r="P1915" i="24" s="1"/>
  <c r="D1915" i="24"/>
  <c r="I1916" i="24" l="1"/>
  <c r="E1916" i="24"/>
  <c r="G1916" i="24"/>
  <c r="H1916" i="24" s="1"/>
  <c r="N1916" i="24" l="1"/>
  <c r="M1916" i="24" s="1"/>
  <c r="Q1916" i="24"/>
  <c r="P1916" i="24" s="1"/>
  <c r="D1916" i="24"/>
  <c r="I1917" i="24" l="1"/>
  <c r="E1917" i="24"/>
  <c r="G1917" i="24"/>
  <c r="H1917" i="24" s="1"/>
  <c r="D1917" i="24" l="1"/>
  <c r="N1917" i="24"/>
  <c r="M1917" i="24" s="1"/>
  <c r="Q1917" i="24"/>
  <c r="P1917" i="24" s="1"/>
  <c r="E1918" i="24" l="1"/>
  <c r="I1918" i="24"/>
  <c r="G1918" i="24"/>
  <c r="H1918" i="24" s="1"/>
  <c r="D1918" i="24" l="1"/>
  <c r="N1918" i="24"/>
  <c r="M1918" i="24" s="1"/>
  <c r="Q1918" i="24"/>
  <c r="P1918" i="24" s="1"/>
  <c r="E1919" i="24" l="1"/>
  <c r="I1919" i="24"/>
  <c r="G1919" i="24"/>
  <c r="H1919" i="24" s="1"/>
  <c r="D1919" i="24" l="1"/>
  <c r="N1919" i="24"/>
  <c r="M1919" i="24" s="1"/>
  <c r="Q1919" i="24"/>
  <c r="P1919" i="24" s="1"/>
  <c r="E1920" i="24" l="1"/>
  <c r="G1920" i="24"/>
  <c r="H1920" i="24" s="1"/>
  <c r="I1920" i="24"/>
  <c r="D1920" i="24" l="1"/>
  <c r="N1920" i="24"/>
  <c r="M1920" i="24" s="1"/>
  <c r="Q1920" i="24"/>
  <c r="P1920" i="24" s="1"/>
  <c r="G1921" i="24" l="1"/>
  <c r="H1921" i="24" s="1"/>
  <c r="E1921" i="24"/>
  <c r="I1921" i="24"/>
  <c r="D1921" i="24" l="1"/>
  <c r="Q1921" i="24"/>
  <c r="P1921" i="24" s="1"/>
  <c r="N1921" i="24"/>
  <c r="M1921" i="24" s="1"/>
  <c r="I1922" i="24" l="1"/>
  <c r="E1922" i="24"/>
  <c r="G1922" i="24"/>
  <c r="H1922" i="24" s="1"/>
  <c r="N1922" i="24" l="1"/>
  <c r="M1922" i="24" s="1"/>
  <c r="Q1922" i="24"/>
  <c r="P1922" i="24" s="1"/>
  <c r="D1922" i="24"/>
  <c r="E1923" i="24" l="1"/>
  <c r="I1923" i="24"/>
  <c r="G1923" i="24"/>
  <c r="H1923" i="24" s="1"/>
  <c r="D1923" i="24" l="1"/>
  <c r="N1923" i="24"/>
  <c r="M1923" i="24" s="1"/>
  <c r="Q1923" i="24"/>
  <c r="P1923" i="24" s="1"/>
  <c r="E1924" i="24" l="1"/>
  <c r="G1924" i="24"/>
  <c r="H1924" i="24" s="1"/>
  <c r="I1924" i="24"/>
  <c r="D1924" i="24" l="1"/>
  <c r="N1924" i="24"/>
  <c r="M1924" i="24" s="1"/>
  <c r="Q1924" i="24"/>
  <c r="P1924" i="24" s="1"/>
  <c r="I1925" i="24" l="1"/>
  <c r="E1925" i="24"/>
  <c r="G1925" i="24"/>
  <c r="H1925" i="24" s="1"/>
  <c r="Q1925" i="24" l="1"/>
  <c r="P1925" i="24" s="1"/>
  <c r="D1925" i="24"/>
  <c r="N1925" i="24"/>
  <c r="M1925" i="24" s="1"/>
  <c r="G1926" i="24" l="1"/>
  <c r="H1926" i="24" s="1"/>
  <c r="E1926" i="24"/>
  <c r="I1926" i="24"/>
  <c r="Q1926" i="24" l="1"/>
  <c r="P1926" i="24" s="1"/>
  <c r="N1926" i="24"/>
  <c r="M1926" i="24" s="1"/>
  <c r="D1926" i="24"/>
  <c r="G1927" i="24" l="1"/>
  <c r="H1927" i="24" s="1"/>
  <c r="I1927" i="24"/>
  <c r="E1927" i="24"/>
  <c r="N1927" i="24" l="1"/>
  <c r="M1927" i="24" s="1"/>
  <c r="Q1927" i="24"/>
  <c r="P1927" i="24" s="1"/>
  <c r="D1927" i="24"/>
  <c r="G1928" i="24" l="1"/>
  <c r="H1928" i="24" s="1"/>
  <c r="E1928" i="24"/>
  <c r="I1928" i="24"/>
  <c r="D1928" i="24" l="1"/>
  <c r="Q1928" i="24"/>
  <c r="P1928" i="24" s="1"/>
  <c r="N1928" i="24"/>
  <c r="M1928" i="24" s="1"/>
  <c r="G1929" i="24" l="1"/>
  <c r="H1929" i="24" s="1"/>
  <c r="I1929" i="24"/>
  <c r="E1929" i="24"/>
  <c r="Q1929" i="24" l="1"/>
  <c r="P1929" i="24" s="1"/>
  <c r="N1929" i="24"/>
  <c r="M1929" i="24" s="1"/>
  <c r="D1929" i="24"/>
  <c r="G1930" i="24" l="1"/>
  <c r="H1930" i="24" s="1"/>
  <c r="I1930" i="24"/>
  <c r="E1930" i="24"/>
  <c r="Q1930" i="24" l="1"/>
  <c r="P1930" i="24" s="1"/>
  <c r="D1930" i="24"/>
  <c r="N1930" i="24"/>
  <c r="M1930" i="24" s="1"/>
  <c r="I1931" i="24" l="1"/>
  <c r="G1931" i="24"/>
  <c r="H1931" i="24" s="1"/>
  <c r="E1931" i="24"/>
  <c r="D1931" i="24" l="1"/>
  <c r="N1931" i="24"/>
  <c r="M1931" i="24" s="1"/>
  <c r="Q1931" i="24"/>
  <c r="P1931" i="24" s="1"/>
  <c r="I1932" i="24" l="1"/>
  <c r="E1932" i="24"/>
  <c r="G1932" i="24"/>
  <c r="H1932" i="24" s="1"/>
  <c r="D1932" i="24" l="1"/>
  <c r="N1932" i="24"/>
  <c r="M1932" i="24" s="1"/>
  <c r="Q1932" i="24"/>
  <c r="P1932" i="24" s="1"/>
  <c r="I1933" i="24" l="1"/>
  <c r="E1933" i="24"/>
  <c r="G1933" i="24"/>
  <c r="H1933" i="24" s="1"/>
  <c r="Q1933" i="24" l="1"/>
  <c r="P1933" i="24" s="1"/>
  <c r="D1933" i="24"/>
  <c r="N1933" i="24"/>
  <c r="M1933" i="24" s="1"/>
  <c r="I1934" i="24" l="1"/>
  <c r="G1934" i="24"/>
  <c r="H1934" i="24" s="1"/>
  <c r="E1934" i="24"/>
  <c r="Q1934" i="24" l="1"/>
  <c r="P1934" i="24" s="1"/>
  <c r="D1934" i="24"/>
  <c r="N1934" i="24"/>
  <c r="M1934" i="24" s="1"/>
  <c r="E1935" i="24" l="1"/>
  <c r="G1935" i="24"/>
  <c r="H1935" i="24" s="1"/>
  <c r="I1935" i="24"/>
  <c r="N1935" i="24" l="1"/>
  <c r="M1935" i="24" s="1"/>
  <c r="Q1935" i="24"/>
  <c r="P1935" i="24" s="1"/>
  <c r="D1935" i="24"/>
  <c r="G1936" i="24" l="1"/>
  <c r="H1936" i="24" s="1"/>
  <c r="E1936" i="24"/>
  <c r="I1936" i="24"/>
  <c r="D1936" i="24" l="1"/>
  <c r="N1936" i="24"/>
  <c r="M1936" i="24" s="1"/>
  <c r="Q1936" i="24"/>
  <c r="P1936" i="24" s="1"/>
  <c r="G1937" i="24" l="1"/>
  <c r="H1937" i="24" s="1"/>
  <c r="I1937" i="24"/>
  <c r="E1937" i="24"/>
  <c r="Q1937" i="24" l="1"/>
  <c r="P1937" i="24" s="1"/>
  <c r="D1937" i="24"/>
  <c r="N1937" i="24"/>
  <c r="M1937" i="24" s="1"/>
  <c r="E1938" i="24" l="1"/>
  <c r="I1938" i="24"/>
  <c r="G1938" i="24"/>
  <c r="H1938" i="24" s="1"/>
  <c r="D1938" i="24" l="1"/>
  <c r="N1938" i="24"/>
  <c r="M1938" i="24" s="1"/>
  <c r="Q1938" i="24"/>
  <c r="P1938" i="24" s="1"/>
  <c r="G1939" i="24" l="1"/>
  <c r="H1939" i="24" s="1"/>
  <c r="I1939" i="24"/>
  <c r="E1939" i="24"/>
  <c r="Q1939" i="24" l="1"/>
  <c r="P1939" i="24" s="1"/>
  <c r="D1939" i="24"/>
  <c r="N1939" i="24"/>
  <c r="M1939" i="24" s="1"/>
  <c r="I1940" i="24" l="1"/>
  <c r="E1940" i="24"/>
  <c r="G1940" i="24"/>
  <c r="H1940" i="24" s="1"/>
  <c r="D1940" i="24" l="1"/>
  <c r="N1940" i="24"/>
  <c r="M1940" i="24" s="1"/>
  <c r="Q1940" i="24"/>
  <c r="P1940" i="24" s="1"/>
  <c r="G1941" i="24" l="1"/>
  <c r="H1941" i="24" s="1"/>
  <c r="E1941" i="24"/>
  <c r="I1941" i="24"/>
  <c r="D1941" i="24" l="1"/>
  <c r="Q1941" i="24"/>
  <c r="P1941" i="24" s="1"/>
  <c r="N1941" i="24"/>
  <c r="M1941" i="24" s="1"/>
  <c r="E1942" i="24" l="1"/>
  <c r="G1942" i="24"/>
  <c r="H1942" i="24" s="1"/>
  <c r="I1942" i="24"/>
  <c r="Q1942" i="24" l="1"/>
  <c r="P1942" i="24" s="1"/>
  <c r="D1942" i="24"/>
  <c r="N1942" i="24"/>
  <c r="M1942" i="24" s="1"/>
  <c r="G1943" i="24" l="1"/>
  <c r="H1943" i="24" s="1"/>
  <c r="I1943" i="24"/>
  <c r="E1943" i="24"/>
  <c r="N1943" i="24" l="1"/>
  <c r="M1943" i="24" s="1"/>
  <c r="Q1943" i="24"/>
  <c r="P1943" i="24" s="1"/>
  <c r="D1943" i="24"/>
  <c r="E1944" i="24" l="1"/>
  <c r="G1944" i="24"/>
  <c r="H1944" i="24" s="1"/>
  <c r="I1944" i="24"/>
  <c r="D1944" i="24" l="1"/>
  <c r="Q1944" i="24"/>
  <c r="P1944" i="24" s="1"/>
  <c r="N1944" i="24"/>
  <c r="M1944" i="24" s="1"/>
  <c r="E1945" i="24" l="1"/>
  <c r="G1945" i="24"/>
  <c r="H1945" i="24" s="1"/>
  <c r="I1945" i="24"/>
  <c r="N1945" i="24" l="1"/>
  <c r="M1945" i="24" s="1"/>
  <c r="D1945" i="24"/>
  <c r="Q1945" i="24"/>
  <c r="P1945" i="24" s="1"/>
  <c r="E1946" i="24" l="1"/>
  <c r="G1946" i="24"/>
  <c r="H1946" i="24" s="1"/>
  <c r="I1946" i="24"/>
  <c r="D1946" i="24" l="1"/>
  <c r="N1946" i="24"/>
  <c r="M1946" i="24" s="1"/>
  <c r="Q1946" i="24"/>
  <c r="P1946" i="24" s="1"/>
  <c r="G1947" i="24" l="1"/>
  <c r="H1947" i="24" s="1"/>
  <c r="I1947" i="24"/>
  <c r="E1947" i="24"/>
  <c r="D1947" i="24" l="1"/>
  <c r="N1947" i="24"/>
  <c r="M1947" i="24" s="1"/>
  <c r="Q1947" i="24"/>
  <c r="P1947" i="24" s="1"/>
  <c r="G1948" i="24" l="1"/>
  <c r="H1948" i="24" s="1"/>
  <c r="I1948" i="24"/>
  <c r="E1948" i="24"/>
  <c r="N1948" i="24" l="1"/>
  <c r="M1948" i="24" s="1"/>
  <c r="D1948" i="24"/>
  <c r="Q1948" i="24"/>
  <c r="P1948" i="24" s="1"/>
  <c r="I1949" i="24" l="1"/>
  <c r="E1949" i="24"/>
  <c r="G1949" i="24"/>
  <c r="H1949" i="24" s="1"/>
  <c r="N1949" i="24" l="1"/>
  <c r="M1949" i="24" s="1"/>
  <c r="Q1949" i="24"/>
  <c r="P1949" i="24" s="1"/>
  <c r="D1949" i="24"/>
  <c r="I1950" i="24" l="1"/>
  <c r="G1950" i="24"/>
  <c r="H1950" i="24" s="1"/>
  <c r="E1950" i="24"/>
  <c r="D1950" i="24" l="1"/>
  <c r="N1950" i="24"/>
  <c r="M1950" i="24" s="1"/>
  <c r="Q1950" i="24"/>
  <c r="P1950" i="24" s="1"/>
  <c r="E1951" i="24" l="1"/>
  <c r="G1951" i="24"/>
  <c r="H1951" i="24" s="1"/>
  <c r="I1951" i="24"/>
  <c r="N1951" i="24" l="1"/>
  <c r="M1951" i="24" s="1"/>
  <c r="Q1951" i="24"/>
  <c r="P1951" i="24" s="1"/>
  <c r="D1951" i="24"/>
  <c r="G1952" i="24" l="1"/>
  <c r="H1952" i="24" s="1"/>
  <c r="I1952" i="24"/>
  <c r="E1952" i="24"/>
  <c r="D1952" i="24" l="1"/>
  <c r="N1952" i="24"/>
  <c r="M1952" i="24" s="1"/>
  <c r="Q1952" i="24"/>
  <c r="P1952" i="24" s="1"/>
  <c r="G1953" i="24" l="1"/>
  <c r="H1953" i="24" s="1"/>
  <c r="I1953" i="24"/>
  <c r="E1953" i="24"/>
  <c r="Q1953" i="24" l="1"/>
  <c r="P1953" i="24" s="1"/>
  <c r="D1953" i="24"/>
  <c r="N1953" i="24"/>
  <c r="M1953" i="24" s="1"/>
  <c r="I1954" i="24" l="1"/>
  <c r="G1954" i="24"/>
  <c r="H1954" i="24" s="1"/>
  <c r="E1954" i="24"/>
  <c r="N1954" i="24" l="1"/>
  <c r="M1954" i="24" s="1"/>
  <c r="D1954" i="24"/>
  <c r="Q1954" i="24"/>
  <c r="P1954" i="24" s="1"/>
  <c r="G1955" i="24" l="1"/>
  <c r="H1955" i="24" s="1"/>
  <c r="I1955" i="24"/>
  <c r="E1955" i="24"/>
  <c r="Q1955" i="24" l="1"/>
  <c r="P1955" i="24" s="1"/>
  <c r="D1955" i="24"/>
  <c r="N1955" i="24"/>
  <c r="M1955" i="24" s="1"/>
  <c r="I1956" i="24" l="1"/>
  <c r="G1956" i="24"/>
  <c r="H1956" i="24" s="1"/>
  <c r="E1956" i="24"/>
  <c r="N1956" i="24" l="1"/>
  <c r="M1956" i="24" s="1"/>
  <c r="D1956" i="24"/>
  <c r="Q1956" i="24"/>
  <c r="P1956" i="24" s="1"/>
  <c r="I1957" i="24" l="1"/>
  <c r="E1957" i="24"/>
  <c r="G1957" i="24"/>
  <c r="H1957" i="24" s="1"/>
  <c r="D1957" i="24" l="1"/>
  <c r="N1957" i="24"/>
  <c r="M1957" i="24" s="1"/>
  <c r="Q1957" i="24"/>
  <c r="P1957" i="24" s="1"/>
  <c r="G1958" i="24" l="1"/>
  <c r="H1958" i="24" s="1"/>
  <c r="I1958" i="24"/>
  <c r="E1958" i="24"/>
  <c r="D1958" i="24" l="1"/>
  <c r="Q1958" i="24"/>
  <c r="P1958" i="24" s="1"/>
  <c r="N1958" i="24"/>
  <c r="M1958" i="24" s="1"/>
  <c r="G1959" i="24" l="1"/>
  <c r="H1959" i="24" s="1"/>
  <c r="I1959" i="24"/>
  <c r="E1959" i="24"/>
  <c r="N1959" i="24" l="1"/>
  <c r="M1959" i="24" s="1"/>
  <c r="Q1959" i="24"/>
  <c r="P1959" i="24" s="1"/>
  <c r="D1959" i="24"/>
  <c r="I1960" i="24" l="1"/>
  <c r="E1960" i="24"/>
  <c r="G1960" i="24"/>
  <c r="H1960" i="24" s="1"/>
  <c r="D1960" i="24" l="1"/>
  <c r="N1960" i="24"/>
  <c r="M1960" i="24" s="1"/>
  <c r="Q1960" i="24"/>
  <c r="P1960" i="24" s="1"/>
  <c r="G1961" i="24" l="1"/>
  <c r="H1961" i="24" s="1"/>
  <c r="I1961" i="24"/>
  <c r="E1961" i="24"/>
  <c r="N1961" i="24" l="1"/>
  <c r="M1961" i="24" s="1"/>
  <c r="Q1961" i="24"/>
  <c r="P1961" i="24" s="1"/>
  <c r="D1961" i="24"/>
  <c r="E1962" i="24" l="1"/>
  <c r="G1962" i="24"/>
  <c r="H1962" i="24" s="1"/>
  <c r="I1962" i="24"/>
  <c r="Q1962" i="24" l="1"/>
  <c r="P1962" i="24" s="1"/>
  <c r="D1962" i="24"/>
  <c r="N1962" i="24"/>
  <c r="M1962" i="24" s="1"/>
  <c r="G1963" i="24" l="1"/>
  <c r="H1963" i="24" s="1"/>
  <c r="I1963" i="24"/>
  <c r="E1963" i="24"/>
  <c r="D1963" i="24" l="1"/>
  <c r="Q1963" i="24"/>
  <c r="P1963" i="24" s="1"/>
  <c r="N1963" i="24"/>
  <c r="M1963" i="24" s="1"/>
  <c r="E1964" i="24" l="1"/>
  <c r="I1964" i="24"/>
  <c r="G1964" i="24"/>
  <c r="H1964" i="24" s="1"/>
  <c r="N1964" i="24" l="1"/>
  <c r="M1964" i="24" s="1"/>
  <c r="D1964" i="24"/>
  <c r="Q1964" i="24"/>
  <c r="P1964" i="24" s="1"/>
  <c r="I1965" i="24" l="1"/>
  <c r="E1965" i="24"/>
  <c r="G1965" i="24"/>
  <c r="H1965" i="24" s="1"/>
  <c r="D1965" i="24" l="1"/>
  <c r="N1965" i="24"/>
  <c r="M1965" i="24" s="1"/>
  <c r="Q1965" i="24"/>
  <c r="P1965" i="24" s="1"/>
  <c r="G1966" i="24" l="1"/>
  <c r="H1966" i="24" s="1"/>
  <c r="I1966" i="24"/>
  <c r="E1966" i="24"/>
  <c r="Q1966" i="24" l="1"/>
  <c r="P1966" i="24" s="1"/>
  <c r="D1966" i="24"/>
  <c r="N1966" i="24"/>
  <c r="M1966" i="24" s="1"/>
  <c r="G1967" i="24" l="1"/>
  <c r="H1967" i="24" s="1"/>
  <c r="I1967" i="24"/>
  <c r="E1967" i="24"/>
  <c r="N1967" i="24" l="1"/>
  <c r="M1967" i="24" s="1"/>
  <c r="Q1967" i="24"/>
  <c r="P1967" i="24" s="1"/>
  <c r="D1967" i="24"/>
  <c r="E1968" i="24" l="1"/>
  <c r="G1968" i="24"/>
  <c r="H1968" i="24" s="1"/>
  <c r="I1968" i="24"/>
  <c r="D1968" i="24" l="1"/>
  <c r="Q1968" i="24"/>
  <c r="P1968" i="24" s="1"/>
  <c r="N1968" i="24"/>
  <c r="M1968" i="24" s="1"/>
  <c r="G1969" i="24" l="1"/>
  <c r="H1969" i="24" s="1"/>
  <c r="I1969" i="24"/>
  <c r="E1969" i="24"/>
  <c r="D1969" i="24" l="1"/>
  <c r="N1969" i="24"/>
  <c r="M1969" i="24" s="1"/>
  <c r="Q1969" i="24"/>
  <c r="P1969" i="24" s="1"/>
  <c r="G1970" i="24" l="1"/>
  <c r="H1970" i="24" s="1"/>
  <c r="I1970" i="24"/>
  <c r="E1970" i="24"/>
  <c r="D1970" i="24" l="1"/>
  <c r="N1970" i="24"/>
  <c r="M1970" i="24" s="1"/>
  <c r="Q1970" i="24"/>
  <c r="P1970" i="24" s="1"/>
  <c r="E1971" i="24" l="1"/>
  <c r="G1971" i="24"/>
  <c r="H1971" i="24" s="1"/>
  <c r="I1971" i="24"/>
  <c r="D1971" i="24" l="1"/>
  <c r="N1971" i="24"/>
  <c r="M1971" i="24" s="1"/>
  <c r="Q1971" i="24"/>
  <c r="P1971" i="24" s="1"/>
  <c r="E1972" i="24" l="1"/>
  <c r="G1972" i="24"/>
  <c r="H1972" i="24" s="1"/>
  <c r="I1972" i="24"/>
  <c r="D1972" i="24" l="1"/>
  <c r="N1972" i="24"/>
  <c r="M1972" i="24" s="1"/>
  <c r="Q1972" i="24"/>
  <c r="P1972" i="24" s="1"/>
  <c r="E1973" i="24" l="1"/>
  <c r="G1973" i="24"/>
  <c r="H1973" i="24" s="1"/>
  <c r="I1973" i="24"/>
  <c r="Q1973" i="24" l="1"/>
  <c r="P1973" i="24" s="1"/>
  <c r="D1973" i="24"/>
  <c r="N1973" i="24"/>
  <c r="M1973" i="24" s="1"/>
  <c r="I1974" i="24" l="1"/>
  <c r="E1974" i="24"/>
  <c r="G1974" i="24"/>
  <c r="H1974" i="24" s="1"/>
  <c r="Q1974" i="24" l="1"/>
  <c r="P1974" i="24" s="1"/>
  <c r="N1974" i="24"/>
  <c r="M1974" i="24" s="1"/>
  <c r="D1974" i="24"/>
  <c r="G1975" i="24" l="1"/>
  <c r="H1975" i="24" s="1"/>
  <c r="E1975" i="24"/>
  <c r="I1975" i="24"/>
  <c r="D1975" i="24" l="1"/>
  <c r="N1975" i="24"/>
  <c r="M1975" i="24" s="1"/>
  <c r="Q1975" i="24"/>
  <c r="P1975" i="24" s="1"/>
  <c r="G1976" i="24" l="1"/>
  <c r="H1976" i="24" s="1"/>
  <c r="E1976" i="24"/>
  <c r="I1976" i="24"/>
  <c r="D1976" i="24" l="1"/>
  <c r="N1976" i="24"/>
  <c r="M1976" i="24" s="1"/>
  <c r="Q1976" i="24"/>
  <c r="P1976" i="24" s="1"/>
  <c r="G1977" i="24" l="1"/>
  <c r="H1977" i="24" s="1"/>
  <c r="I1977" i="24"/>
  <c r="E1977" i="24"/>
  <c r="D1977" i="24" l="1"/>
  <c r="N1977" i="24"/>
  <c r="M1977" i="24" s="1"/>
  <c r="Q1977" i="24"/>
  <c r="P1977" i="24" s="1"/>
  <c r="G1978" i="24" l="1"/>
  <c r="H1978" i="24" s="1"/>
  <c r="I1978" i="24"/>
  <c r="E1978" i="24"/>
  <c r="Q1978" i="24" l="1"/>
  <c r="P1978" i="24" s="1"/>
  <c r="D1978" i="24"/>
  <c r="N1978" i="24"/>
  <c r="M1978" i="24" s="1"/>
  <c r="G1979" i="24" l="1"/>
  <c r="H1979" i="24" s="1"/>
  <c r="I1979" i="24"/>
  <c r="E1979" i="24"/>
  <c r="D1979" i="24" l="1"/>
  <c r="Q1979" i="24"/>
  <c r="P1979" i="24" s="1"/>
  <c r="N1979" i="24"/>
  <c r="M1979" i="24" s="1"/>
  <c r="E1980" i="24" l="1"/>
  <c r="G1980" i="24"/>
  <c r="H1980" i="24" s="1"/>
  <c r="I1980" i="24"/>
  <c r="Q1980" i="24" l="1"/>
  <c r="P1980" i="24" s="1"/>
  <c r="D1980" i="24"/>
  <c r="N1980" i="24"/>
  <c r="M1980" i="24" s="1"/>
  <c r="E1981" i="24" l="1"/>
  <c r="I1981" i="24"/>
  <c r="G1981" i="24"/>
  <c r="H1981" i="24" s="1"/>
  <c r="N1981" i="24" l="1"/>
  <c r="M1981" i="24" s="1"/>
  <c r="D1981" i="24"/>
  <c r="Q1981" i="24"/>
  <c r="P1981" i="24" s="1"/>
  <c r="I1982" i="24" l="1"/>
  <c r="E1982" i="24"/>
  <c r="G1982" i="24"/>
  <c r="H1982" i="24" s="1"/>
  <c r="D1982" i="24" l="1"/>
  <c r="N1982" i="24"/>
  <c r="M1982" i="24" s="1"/>
  <c r="Q1982" i="24"/>
  <c r="P1982" i="24" s="1"/>
  <c r="I1983" i="24" l="1"/>
  <c r="E1983" i="24"/>
  <c r="G1983" i="24"/>
  <c r="H1983" i="24" s="1"/>
  <c r="N1983" i="24" l="1"/>
  <c r="M1983" i="24" s="1"/>
  <c r="Q1983" i="24"/>
  <c r="P1983" i="24" s="1"/>
  <c r="D1983" i="24"/>
  <c r="G1984" i="24" l="1"/>
  <c r="H1984" i="24" s="1"/>
  <c r="I1984" i="24"/>
  <c r="E1984" i="24"/>
  <c r="D1984" i="24" l="1"/>
  <c r="N1984" i="24"/>
  <c r="M1984" i="24" s="1"/>
  <c r="Q1984" i="24"/>
  <c r="P1984" i="24" s="1"/>
  <c r="G1985" i="24" l="1"/>
  <c r="H1985" i="24" s="1"/>
  <c r="I1985" i="24"/>
  <c r="E1985" i="24"/>
  <c r="Q1985" i="24" l="1"/>
  <c r="P1985" i="24" s="1"/>
  <c r="D1985" i="24"/>
  <c r="N1985" i="24"/>
  <c r="M1985" i="24" s="1"/>
  <c r="I1986" i="24" l="1"/>
  <c r="E1986" i="24"/>
  <c r="G1986" i="24"/>
  <c r="H1986" i="24" s="1"/>
  <c r="Q1986" i="24" l="1"/>
  <c r="P1986" i="24" s="1"/>
  <c r="D1986" i="24"/>
  <c r="N1986" i="24"/>
  <c r="M1986" i="24" s="1"/>
  <c r="G1987" i="24" l="1"/>
  <c r="H1987" i="24" s="1"/>
  <c r="I1987" i="24"/>
  <c r="E1987" i="24"/>
  <c r="D1987" i="24" l="1"/>
  <c r="N1987" i="24"/>
  <c r="M1987" i="24" s="1"/>
  <c r="Q1987" i="24"/>
  <c r="P1987" i="24" s="1"/>
  <c r="I1988" i="24" l="1"/>
  <c r="E1988" i="24"/>
  <c r="G1988" i="24"/>
  <c r="H1988" i="24" s="1"/>
  <c r="D1988" i="24" l="1"/>
  <c r="N1988" i="24"/>
  <c r="M1988" i="24" s="1"/>
  <c r="Q1988" i="24"/>
  <c r="P1988" i="24" s="1"/>
  <c r="G1989" i="24" l="1"/>
  <c r="H1989" i="24" s="1"/>
  <c r="I1989" i="24"/>
  <c r="E1989" i="24"/>
  <c r="D1989" i="24" l="1"/>
  <c r="Q1989" i="24"/>
  <c r="P1989" i="24" s="1"/>
  <c r="N1989" i="24"/>
  <c r="M1989" i="24" s="1"/>
  <c r="E1990" i="24" l="1"/>
  <c r="G1990" i="24"/>
  <c r="H1990" i="24" s="1"/>
  <c r="I1990" i="24"/>
  <c r="D1990" i="24" l="1"/>
  <c r="Q1990" i="24"/>
  <c r="P1990" i="24" s="1"/>
  <c r="N1990" i="24"/>
  <c r="M1990" i="24" s="1"/>
  <c r="G1991" i="24" l="1"/>
  <c r="H1991" i="24" s="1"/>
  <c r="I1991" i="24"/>
  <c r="E1991" i="24"/>
  <c r="Q1991" i="24" l="1"/>
  <c r="P1991" i="24" s="1"/>
  <c r="D1991" i="24"/>
  <c r="N1991" i="24"/>
  <c r="M1991" i="24" s="1"/>
  <c r="I1992" i="24" l="1"/>
  <c r="E1992" i="24"/>
  <c r="G1992" i="24"/>
  <c r="H1992" i="24" s="1"/>
  <c r="N1992" i="24" l="1"/>
  <c r="M1992" i="24" s="1"/>
  <c r="D1992" i="24"/>
  <c r="Q1992" i="24"/>
  <c r="P1992" i="24" s="1"/>
  <c r="E1993" i="24" l="1"/>
  <c r="G1993" i="24"/>
  <c r="H1993" i="24" s="1"/>
  <c r="I1993" i="24"/>
  <c r="N1993" i="24" l="1"/>
  <c r="M1993" i="24" s="1"/>
  <c r="Q1993" i="24"/>
  <c r="P1993" i="24" s="1"/>
  <c r="D1993" i="24"/>
  <c r="E1994" i="24" l="1"/>
  <c r="G1994" i="24"/>
  <c r="H1994" i="24" s="1"/>
  <c r="I1994" i="24"/>
  <c r="Q1994" i="24" l="1"/>
  <c r="P1994" i="24" s="1"/>
  <c r="D1994" i="24"/>
  <c r="N1994" i="24"/>
  <c r="M1994" i="24" s="1"/>
  <c r="I1995" i="24" l="1"/>
  <c r="E1995" i="24"/>
  <c r="G1995" i="24"/>
  <c r="H1995" i="24" s="1"/>
  <c r="D1995" i="24" l="1"/>
  <c r="N1995" i="24"/>
  <c r="M1995" i="24" s="1"/>
  <c r="Q1995" i="24"/>
  <c r="P1995" i="24" s="1"/>
  <c r="G1996" i="24" l="1"/>
  <c r="H1996" i="24" s="1"/>
  <c r="I1996" i="24"/>
  <c r="E1996" i="24"/>
  <c r="D1996" i="24" l="1"/>
  <c r="N1996" i="24"/>
  <c r="M1996" i="24" s="1"/>
  <c r="Q1996" i="24"/>
  <c r="P1996" i="24" s="1"/>
  <c r="E1997" i="24" l="1"/>
  <c r="G1997" i="24"/>
  <c r="H1997" i="24" s="1"/>
  <c r="I1997" i="24"/>
  <c r="Q1997" i="24" l="1"/>
  <c r="P1997" i="24" s="1"/>
  <c r="D1997" i="24"/>
  <c r="N1997" i="24"/>
  <c r="M1997" i="24" s="1"/>
  <c r="G1998" i="24" l="1"/>
  <c r="H1998" i="24" s="1"/>
  <c r="I1998" i="24"/>
  <c r="E1998" i="24"/>
  <c r="Q1998" i="24" l="1"/>
  <c r="P1998" i="24" s="1"/>
  <c r="D1998" i="24"/>
  <c r="N1998" i="24"/>
  <c r="M1998" i="24" s="1"/>
  <c r="G1999" i="24" l="1"/>
  <c r="H1999" i="24" s="1"/>
  <c r="I1999" i="24"/>
  <c r="E1999" i="24"/>
  <c r="N1999" i="24" l="1"/>
  <c r="M1999" i="24" s="1"/>
  <c r="Q1999" i="24"/>
  <c r="P1999" i="24" s="1"/>
  <c r="D1999" i="24"/>
  <c r="G2000" i="24" l="1"/>
  <c r="H2000" i="24" s="1"/>
  <c r="I2000" i="24"/>
  <c r="E2000" i="24"/>
  <c r="N2000" i="24" l="1"/>
  <c r="M2000" i="24" s="1"/>
  <c r="Q2000" i="24"/>
  <c r="P2000" i="24" s="1"/>
  <c r="D2000" i="24"/>
  <c r="I2001" i="24" l="1"/>
  <c r="E2001" i="24"/>
  <c r="G2001" i="24"/>
  <c r="H2001" i="24" s="1"/>
  <c r="D2001" i="24" l="1"/>
  <c r="N2001" i="24"/>
  <c r="M2001" i="24" s="1"/>
  <c r="Q2001" i="24"/>
  <c r="P2001" i="24" s="1"/>
  <c r="I2002" i="24" l="1"/>
  <c r="E2002" i="24"/>
  <c r="G2002" i="24"/>
  <c r="H2002" i="24" s="1"/>
  <c r="D2002" i="24" l="1"/>
  <c r="N2002" i="24"/>
  <c r="M2002" i="24" s="1"/>
  <c r="Q2002" i="24"/>
  <c r="P2002" i="24" s="1"/>
  <c r="E2003" i="24" l="1"/>
  <c r="G2003" i="24"/>
  <c r="H2003" i="24" s="1"/>
  <c r="I2003" i="24"/>
  <c r="D2003" i="24" l="1"/>
  <c r="Q2003" i="24"/>
  <c r="P2003" i="24" s="1"/>
  <c r="N2003" i="24"/>
  <c r="M2003" i="24" s="1"/>
  <c r="E2004" i="24" l="1"/>
  <c r="G2004" i="24"/>
  <c r="H2004" i="24" s="1"/>
  <c r="I2004" i="24"/>
  <c r="D2004" i="24" l="1"/>
  <c r="N2004" i="24"/>
  <c r="M2004" i="24" s="1"/>
  <c r="Q2004" i="24"/>
  <c r="P2004" i="24" s="1"/>
  <c r="G2005" i="24" l="1"/>
  <c r="H2005" i="24" s="1"/>
  <c r="I2005" i="24"/>
  <c r="E2005" i="24"/>
  <c r="Q2005" i="24" l="1"/>
  <c r="P2005" i="24" s="1"/>
  <c r="D2005" i="24"/>
  <c r="N2005" i="24"/>
  <c r="M2005" i="24" s="1"/>
  <c r="I2006" i="24" l="1"/>
  <c r="G2006" i="24"/>
  <c r="H2006" i="24" s="1"/>
  <c r="E2006" i="24"/>
  <c r="Q2006" i="24" l="1"/>
  <c r="P2006" i="24" s="1"/>
  <c r="D2006" i="24"/>
  <c r="N2006" i="24"/>
  <c r="M2006" i="24" s="1"/>
  <c r="G2007" i="24" l="1"/>
  <c r="H2007" i="24" s="1"/>
  <c r="I2007" i="24"/>
  <c r="E2007" i="24"/>
  <c r="N2007" i="24" l="1"/>
  <c r="M2007" i="24" s="1"/>
  <c r="Q2007" i="24"/>
  <c r="P2007" i="24" s="1"/>
  <c r="D2007" i="24"/>
  <c r="I2008" i="24" l="1"/>
  <c r="E2008" i="24"/>
  <c r="G2008" i="24"/>
  <c r="H2008" i="24" s="1"/>
  <c r="N2008" i="24" l="1"/>
  <c r="M2008" i="24" s="1"/>
  <c r="D2008" i="24"/>
  <c r="Q2008" i="24"/>
  <c r="P2008" i="24" s="1"/>
  <c r="I2009" i="24" l="1"/>
  <c r="E2009" i="24"/>
  <c r="G2009" i="24"/>
  <c r="H2009" i="24" s="1"/>
  <c r="Q2009" i="24" l="1"/>
  <c r="P2009" i="24" s="1"/>
  <c r="D2009" i="24"/>
  <c r="N2009" i="24"/>
  <c r="M2009" i="24" s="1"/>
  <c r="G2010" i="24" l="1"/>
  <c r="H2010" i="24" s="1"/>
  <c r="I2010" i="24"/>
  <c r="E2010" i="24"/>
  <c r="Q2010" i="24" l="1"/>
  <c r="P2010" i="24" s="1"/>
  <c r="N2010" i="24"/>
  <c r="M2010" i="24" s="1"/>
  <c r="D2010" i="24"/>
  <c r="G2011" i="24" l="1"/>
  <c r="H2011" i="24" s="1"/>
  <c r="I2011" i="24"/>
  <c r="E2011" i="24"/>
  <c r="D2011" i="24" l="1"/>
  <c r="N2011" i="24"/>
  <c r="M2011" i="24" s="1"/>
  <c r="Q2011" i="24"/>
  <c r="P2011" i="24" s="1"/>
  <c r="E2012" i="24" l="1"/>
  <c r="I2012" i="24"/>
  <c r="G2012" i="24"/>
  <c r="H2012" i="24" s="1"/>
  <c r="D2012" i="24" l="1"/>
  <c r="N2012" i="24"/>
  <c r="M2012" i="24" s="1"/>
  <c r="Q2012" i="24"/>
  <c r="P2012" i="24" s="1"/>
  <c r="I2013" i="24" l="1"/>
  <c r="E2013" i="24"/>
  <c r="G2013" i="24"/>
  <c r="H2013" i="24" s="1"/>
  <c r="D2013" i="24" l="1"/>
  <c r="Q2013" i="24"/>
  <c r="P2013" i="24" s="1"/>
  <c r="N2013" i="24"/>
  <c r="M2013" i="24" s="1"/>
  <c r="G2014" i="24" l="1"/>
  <c r="H2014" i="24" s="1"/>
  <c r="I2014" i="24"/>
  <c r="E2014" i="24"/>
  <c r="N2014" i="24" l="1"/>
  <c r="M2014" i="24" s="1"/>
  <c r="D2014" i="24"/>
  <c r="Q2014" i="24"/>
  <c r="P2014" i="24" s="1"/>
  <c r="E2015" i="24" l="1"/>
  <c r="G2015" i="24"/>
  <c r="H2015" i="24" s="1"/>
  <c r="I2015" i="24"/>
  <c r="D2015" i="24" l="1"/>
  <c r="N2015" i="24"/>
  <c r="M2015" i="24" s="1"/>
  <c r="Q2015" i="24"/>
  <c r="P2015" i="24" s="1"/>
  <c r="G2016" i="24" l="1"/>
  <c r="H2016" i="24" s="1"/>
  <c r="I2016" i="24"/>
  <c r="E2016" i="24"/>
  <c r="N2016" i="24" l="1"/>
  <c r="M2016" i="24" s="1"/>
  <c r="Q2016" i="24"/>
  <c r="P2016" i="24" s="1"/>
  <c r="D2016" i="24"/>
  <c r="E2017" i="24" l="1"/>
  <c r="G2017" i="24"/>
  <c r="H2017" i="24" s="1"/>
  <c r="I2017" i="24"/>
  <c r="N2017" i="24" l="1"/>
  <c r="M2017" i="24" s="1"/>
  <c r="Q2017" i="24"/>
  <c r="P2017" i="24" s="1"/>
  <c r="D2017" i="24"/>
  <c r="I2018" i="24" l="1"/>
  <c r="E2018" i="24"/>
  <c r="G2018" i="24"/>
  <c r="H2018" i="24" s="1"/>
  <c r="Q2018" i="24" l="1"/>
  <c r="P2018" i="24" s="1"/>
  <c r="N2018" i="24"/>
  <c r="M2018" i="24" s="1"/>
  <c r="D2018" i="24"/>
  <c r="I2019" i="24" l="1"/>
  <c r="E2019" i="24"/>
  <c r="G2019" i="24"/>
  <c r="H2019" i="24" s="1"/>
  <c r="D2019" i="24" l="1"/>
  <c r="N2019" i="24"/>
  <c r="M2019" i="24" s="1"/>
  <c r="Q2019" i="24"/>
  <c r="P2019" i="24" s="1"/>
  <c r="I2020" i="24" l="1"/>
  <c r="G2020" i="24"/>
  <c r="H2020" i="24" s="1"/>
  <c r="E2020" i="24"/>
  <c r="N2020" i="24" l="1"/>
  <c r="M2020" i="24" s="1"/>
  <c r="D2020" i="24"/>
  <c r="Q2020" i="24"/>
  <c r="P2020" i="24" s="1"/>
  <c r="I2021" i="24" l="1"/>
  <c r="E2021" i="24"/>
  <c r="G2021" i="24"/>
  <c r="H2021" i="24" s="1"/>
  <c r="Q2021" i="24" l="1"/>
  <c r="P2021" i="24" s="1"/>
  <c r="N2021" i="24"/>
  <c r="M2021" i="24" s="1"/>
  <c r="D2021" i="24"/>
  <c r="I2022" i="24" l="1"/>
  <c r="E2022" i="24"/>
  <c r="G2022" i="24"/>
  <c r="H2022" i="24" s="1"/>
  <c r="Q2022" i="24" l="1"/>
  <c r="P2022" i="24" s="1"/>
  <c r="D2022" i="24"/>
  <c r="N2022" i="24"/>
  <c r="M2022" i="24" s="1"/>
  <c r="G2023" i="24" l="1"/>
  <c r="H2023" i="24" s="1"/>
  <c r="I2023" i="24"/>
  <c r="E2023" i="24"/>
  <c r="N2023" i="24" l="1"/>
  <c r="M2023" i="24" s="1"/>
  <c r="Q2023" i="24"/>
  <c r="P2023" i="24" s="1"/>
  <c r="D2023" i="24"/>
  <c r="G2024" i="24" l="1"/>
  <c r="H2024" i="24" s="1"/>
  <c r="E2024" i="24"/>
  <c r="I2024" i="24"/>
  <c r="N2024" i="24" l="1"/>
  <c r="M2024" i="24" s="1"/>
  <c r="Q2024" i="24"/>
  <c r="P2024" i="24" s="1"/>
  <c r="D2024" i="24"/>
  <c r="I2025" i="24" l="1"/>
  <c r="E2025" i="24"/>
  <c r="G2025" i="24"/>
  <c r="H2025" i="24" s="1"/>
  <c r="N2025" i="24" l="1"/>
  <c r="M2025" i="24" s="1"/>
  <c r="Q2025" i="24"/>
  <c r="P2025" i="24" s="1"/>
  <c r="D2025" i="24"/>
  <c r="I2026" i="24" l="1"/>
  <c r="E2026" i="24"/>
  <c r="G2026" i="24"/>
  <c r="H2026" i="24" s="1"/>
  <c r="N2026" i="24" l="1"/>
  <c r="M2026" i="24" s="1"/>
  <c r="D2026" i="24"/>
  <c r="Q2026" i="24"/>
  <c r="P2026" i="24" s="1"/>
  <c r="I2027" i="24" l="1"/>
  <c r="E2027" i="24"/>
  <c r="G2027" i="24"/>
  <c r="H2027" i="24" s="1"/>
  <c r="Q2027" i="24" l="1"/>
  <c r="P2027" i="24" s="1"/>
  <c r="D2027" i="24"/>
  <c r="N2027" i="24"/>
  <c r="M2027" i="24" s="1"/>
  <c r="E2028" i="24" l="1"/>
  <c r="I2028" i="24"/>
  <c r="G2028" i="24"/>
  <c r="H2028" i="24" s="1"/>
  <c r="N2028" i="24" l="1"/>
  <c r="M2028" i="24" s="1"/>
  <c r="Q2028" i="24"/>
  <c r="P2028" i="24" s="1"/>
  <c r="D2028" i="24"/>
  <c r="E2029" i="24" l="1"/>
  <c r="G2029" i="24"/>
  <c r="H2029" i="24" s="1"/>
  <c r="I2029" i="24"/>
  <c r="Q2029" i="24" l="1"/>
  <c r="P2029" i="24" s="1"/>
  <c r="D2029" i="24"/>
  <c r="N2029" i="24"/>
  <c r="M2029" i="24" s="1"/>
  <c r="G2030" i="24" l="1"/>
  <c r="H2030" i="24" s="1"/>
  <c r="I2030" i="24"/>
  <c r="E2030" i="24"/>
  <c r="Q2030" i="24" l="1"/>
  <c r="P2030" i="24" s="1"/>
  <c r="D2030" i="24"/>
  <c r="N2030" i="24"/>
  <c r="M2030" i="24" s="1"/>
  <c r="E2031" i="24" l="1"/>
  <c r="G2031" i="24"/>
  <c r="H2031" i="24" s="1"/>
  <c r="I2031" i="24"/>
  <c r="Q2031" i="24" l="1"/>
  <c r="P2031" i="24" s="1"/>
  <c r="N2031" i="24"/>
  <c r="M2031" i="24" s="1"/>
  <c r="D2031" i="24"/>
  <c r="G2032" i="24" l="1"/>
  <c r="H2032" i="24" s="1"/>
  <c r="I2032" i="24"/>
  <c r="E2032" i="24"/>
  <c r="D2032" i="24" l="1"/>
  <c r="N2032" i="24"/>
  <c r="M2032" i="24" s="1"/>
  <c r="Q2032" i="24"/>
  <c r="P2032" i="24" s="1"/>
  <c r="G2033" i="24" l="1"/>
  <c r="H2033" i="24" s="1"/>
  <c r="I2033" i="24"/>
  <c r="E2033" i="24"/>
  <c r="Q2033" i="24" l="1"/>
  <c r="P2033" i="24" s="1"/>
  <c r="N2033" i="24"/>
  <c r="M2033" i="24" s="1"/>
  <c r="D2033" i="24"/>
  <c r="G2034" i="24" l="1"/>
  <c r="H2034" i="24" s="1"/>
  <c r="I2034" i="24"/>
  <c r="E2034" i="24"/>
  <c r="N2034" i="24" l="1"/>
  <c r="M2034" i="24" s="1"/>
  <c r="Q2034" i="24"/>
  <c r="P2034" i="24" s="1"/>
  <c r="D2034" i="24"/>
  <c r="E2035" i="24" l="1"/>
  <c r="G2035" i="24"/>
  <c r="H2035" i="24" s="1"/>
  <c r="I2035" i="24"/>
  <c r="N2035" i="24" l="1"/>
  <c r="M2035" i="24" s="1"/>
  <c r="Q2035" i="24"/>
  <c r="P2035" i="24" s="1"/>
  <c r="D2035" i="24"/>
  <c r="E2036" i="24" l="1"/>
  <c r="G2036" i="24"/>
  <c r="H2036" i="24" s="1"/>
  <c r="I2036" i="24"/>
  <c r="D2036" i="24" l="1"/>
  <c r="N2036" i="24"/>
  <c r="M2036" i="24" s="1"/>
  <c r="Q2036" i="24"/>
  <c r="P2036" i="24" s="1"/>
  <c r="G2037" i="24" l="1"/>
  <c r="H2037" i="24" s="1"/>
  <c r="I2037" i="24"/>
  <c r="E2037" i="24"/>
  <c r="D2037" i="24" l="1"/>
  <c r="Q2037" i="24"/>
  <c r="P2037" i="24" s="1"/>
  <c r="N2037" i="24"/>
  <c r="M2037" i="24" s="1"/>
  <c r="I2038" i="24" l="1"/>
  <c r="G2038" i="24"/>
  <c r="H2038" i="24" s="1"/>
  <c r="E2038" i="24"/>
  <c r="Q2038" i="24" l="1"/>
  <c r="P2038" i="24" s="1"/>
  <c r="N2038" i="24"/>
  <c r="M2038" i="24" s="1"/>
  <c r="D2038" i="24"/>
  <c r="G2039" i="24" l="1"/>
  <c r="H2039" i="24" s="1"/>
  <c r="I2039" i="24"/>
  <c r="E2039" i="24"/>
  <c r="N2039" i="24" l="1"/>
  <c r="M2039" i="24" s="1"/>
  <c r="Q2039" i="24"/>
  <c r="P2039" i="24" s="1"/>
  <c r="D2039" i="24"/>
  <c r="I2040" i="24" l="1"/>
  <c r="E2040" i="24"/>
  <c r="G2040" i="24"/>
  <c r="H2040" i="24" s="1"/>
  <c r="N2040" i="24" l="1"/>
  <c r="M2040" i="24" s="1"/>
  <c r="Q2040" i="24"/>
  <c r="P2040" i="24" s="1"/>
  <c r="D2040" i="24"/>
  <c r="E2041" i="24" l="1"/>
  <c r="G2041" i="24"/>
  <c r="H2041" i="24" s="1"/>
  <c r="I2041" i="24"/>
  <c r="D2041" i="24" l="1"/>
  <c r="N2041" i="24"/>
  <c r="M2041" i="24" s="1"/>
  <c r="Q2041" i="24"/>
  <c r="P2041" i="24" s="1"/>
  <c r="E2042" i="24" l="1"/>
  <c r="G2042" i="24"/>
  <c r="H2042" i="24" s="1"/>
  <c r="I2042" i="24"/>
  <c r="D2042" i="24" l="1"/>
  <c r="Q2042" i="24"/>
  <c r="P2042" i="24" s="1"/>
  <c r="N2042" i="24"/>
  <c r="M2042" i="24" s="1"/>
  <c r="E2043" i="24" l="1"/>
  <c r="G2043" i="24"/>
  <c r="H2043" i="24" s="1"/>
  <c r="I2043" i="24"/>
  <c r="D2043" i="24" l="1"/>
  <c r="N2043" i="24"/>
  <c r="M2043" i="24" s="1"/>
  <c r="Q2043" i="24"/>
  <c r="P2043" i="24" s="1"/>
  <c r="E2044" i="24" l="1"/>
  <c r="G2044" i="24"/>
  <c r="H2044" i="24" s="1"/>
  <c r="I2044" i="24"/>
  <c r="D2044" i="24" l="1"/>
  <c r="N2044" i="24"/>
  <c r="M2044" i="24" s="1"/>
  <c r="Q2044" i="24"/>
  <c r="P2044" i="24" s="1"/>
  <c r="G2045" i="24" l="1"/>
  <c r="H2045" i="24" s="1"/>
  <c r="I2045" i="24"/>
  <c r="E2045" i="24"/>
  <c r="D2045" i="24" l="1"/>
  <c r="N2045" i="24"/>
  <c r="M2045" i="24" s="1"/>
  <c r="Q2045" i="24"/>
  <c r="P2045" i="24" s="1"/>
  <c r="E2046" i="24" l="1"/>
  <c r="I2046" i="24"/>
  <c r="G2046" i="24"/>
  <c r="H2046" i="24" s="1"/>
  <c r="D2046" i="24" l="1"/>
  <c r="N2046" i="24"/>
  <c r="M2046" i="24" s="1"/>
  <c r="Q2046" i="24"/>
  <c r="P2046" i="24" s="1"/>
  <c r="E2047" i="24" l="1"/>
  <c r="G2047" i="24"/>
  <c r="H2047" i="24" s="1"/>
  <c r="I2047" i="24"/>
  <c r="N2047" i="24" l="1"/>
  <c r="M2047" i="24" s="1"/>
  <c r="Q2047" i="24"/>
  <c r="P2047" i="24" s="1"/>
  <c r="D2047" i="24"/>
  <c r="I2048" i="24" l="1"/>
  <c r="E2048" i="24"/>
  <c r="G2048" i="24"/>
  <c r="H2048" i="24" s="1"/>
  <c r="N2048" i="24" l="1"/>
  <c r="M2048" i="24" s="1"/>
  <c r="D2048" i="24"/>
  <c r="Q2048" i="24"/>
  <c r="P2048" i="24" s="1"/>
  <c r="E2049" i="24" l="1"/>
  <c r="I2049" i="24"/>
  <c r="G2049" i="24"/>
  <c r="H2049" i="24" s="1"/>
  <c r="D2049" i="24" l="1"/>
  <c r="N2049" i="24"/>
  <c r="M2049" i="24" s="1"/>
  <c r="Q2049" i="24"/>
  <c r="P2049" i="24" s="1"/>
  <c r="E2050" i="24" l="1"/>
  <c r="G2050" i="24"/>
  <c r="H2050" i="24" s="1"/>
  <c r="I2050" i="24"/>
  <c r="Q2050" i="24" l="1"/>
  <c r="P2050" i="24" s="1"/>
  <c r="D2050" i="24"/>
  <c r="N2050" i="24"/>
  <c r="M2050" i="24" s="1"/>
  <c r="G2051" i="24" l="1"/>
  <c r="H2051" i="24" s="1"/>
  <c r="I2051" i="24"/>
  <c r="E2051" i="24"/>
  <c r="D2051" i="24" l="1"/>
  <c r="N2051" i="24"/>
  <c r="M2051" i="24" s="1"/>
  <c r="Q2051" i="24"/>
  <c r="P2051" i="24" s="1"/>
  <c r="I2052" i="24" l="1"/>
  <c r="E2052" i="24"/>
  <c r="G2052" i="24"/>
  <c r="H2052" i="24" s="1"/>
  <c r="N2052" i="24" l="1"/>
  <c r="M2052" i="24" s="1"/>
  <c r="Q2052" i="24"/>
  <c r="P2052" i="24" s="1"/>
  <c r="D2052" i="24"/>
  <c r="I2053" i="24" l="1"/>
  <c r="E2053" i="24"/>
  <c r="G2053" i="24"/>
  <c r="H2053" i="24" s="1"/>
  <c r="Q2053" i="24" l="1"/>
  <c r="P2053" i="24" s="1"/>
  <c r="D2053" i="24"/>
  <c r="N2053" i="24"/>
  <c r="M2053" i="24" s="1"/>
  <c r="I2054" i="24" l="1"/>
  <c r="E2054" i="24"/>
  <c r="G2054" i="24"/>
  <c r="H2054" i="24" s="1"/>
  <c r="N2054" i="24" l="1"/>
  <c r="M2054" i="24" s="1"/>
  <c r="D2054" i="24"/>
  <c r="Q2054" i="24"/>
  <c r="P2054" i="24" s="1"/>
  <c r="G2055" i="24" l="1"/>
  <c r="H2055" i="24" s="1"/>
  <c r="I2055" i="24"/>
  <c r="E2055" i="24"/>
  <c r="Q2055" i="24" l="1"/>
  <c r="P2055" i="24" s="1"/>
  <c r="D2055" i="24"/>
  <c r="N2055" i="24"/>
  <c r="M2055" i="24" s="1"/>
  <c r="E2056" i="24" l="1"/>
  <c r="G2056" i="24"/>
  <c r="H2056" i="24" s="1"/>
  <c r="I2056" i="24"/>
  <c r="N2056" i="24" l="1"/>
  <c r="M2056" i="24" s="1"/>
  <c r="Q2056" i="24"/>
  <c r="P2056" i="24" s="1"/>
  <c r="D2056" i="24"/>
  <c r="G2057" i="24" l="1"/>
  <c r="H2057" i="24" s="1"/>
  <c r="I2057" i="24"/>
  <c r="E2057" i="24"/>
  <c r="D2057" i="24" l="1"/>
  <c r="N2057" i="24"/>
  <c r="M2057" i="24" s="1"/>
  <c r="Q2057" i="24"/>
  <c r="P2057" i="24" s="1"/>
  <c r="G2058" i="24" l="1"/>
  <c r="H2058" i="24" s="1"/>
  <c r="I2058" i="24"/>
  <c r="E2058" i="24"/>
  <c r="Q2058" i="24" l="1"/>
  <c r="P2058" i="24" s="1"/>
  <c r="D2058" i="24"/>
  <c r="N2058" i="24"/>
  <c r="M2058" i="24" s="1"/>
  <c r="I2059" i="24" l="1"/>
  <c r="E2059" i="24"/>
  <c r="G2059" i="24"/>
  <c r="H2059" i="24" s="1"/>
  <c r="D2059" i="24" l="1"/>
  <c r="N2059" i="24"/>
  <c r="M2059" i="24" s="1"/>
  <c r="Q2059" i="24"/>
  <c r="P2059" i="24" s="1"/>
  <c r="I2060" i="24" l="1"/>
  <c r="G2060" i="24"/>
  <c r="H2060" i="24" s="1"/>
  <c r="E2060" i="24"/>
  <c r="N2060" i="24" l="1"/>
  <c r="M2060" i="24" s="1"/>
  <c r="Q2060" i="24"/>
  <c r="P2060" i="24" s="1"/>
  <c r="D2060" i="24"/>
  <c r="I2061" i="24" l="1"/>
  <c r="G2061" i="24"/>
  <c r="H2061" i="24" s="1"/>
  <c r="E2061" i="24"/>
  <c r="D2061" i="24" l="1"/>
  <c r="N2061" i="24"/>
  <c r="M2061" i="24" s="1"/>
  <c r="Q2061" i="24"/>
  <c r="P2061" i="24" s="1"/>
  <c r="I2062" i="24" l="1"/>
  <c r="E2062" i="24"/>
  <c r="G2062" i="24"/>
  <c r="H2062" i="24" s="1"/>
  <c r="D2062" i="24" l="1"/>
  <c r="N2062" i="24"/>
  <c r="M2062" i="24" s="1"/>
  <c r="Q2062" i="24"/>
  <c r="P2062" i="24" s="1"/>
  <c r="I2063" i="24" l="1"/>
  <c r="E2063" i="24"/>
  <c r="G2063" i="24"/>
  <c r="H2063" i="24" s="1"/>
  <c r="N2063" i="24" l="1"/>
  <c r="M2063" i="24" s="1"/>
  <c r="Q2063" i="24"/>
  <c r="P2063" i="24" s="1"/>
  <c r="D2063" i="24"/>
  <c r="I2064" i="24" l="1"/>
  <c r="G2064" i="24"/>
  <c r="H2064" i="24" s="1"/>
  <c r="E2064" i="24"/>
  <c r="D2064" i="24" l="1"/>
  <c r="N2064" i="24"/>
  <c r="M2064" i="24" s="1"/>
  <c r="Q2064" i="24"/>
  <c r="P2064" i="24" s="1"/>
  <c r="G2065" i="24" l="1"/>
  <c r="H2065" i="24" s="1"/>
  <c r="I2065" i="24"/>
  <c r="E2065" i="24"/>
  <c r="N2065" i="24" l="1"/>
  <c r="M2065" i="24" s="1"/>
  <c r="Q2065" i="24"/>
  <c r="P2065" i="24" s="1"/>
  <c r="D2065" i="24"/>
  <c r="I2066" i="24" l="1"/>
  <c r="E2066" i="24"/>
  <c r="G2066" i="24"/>
  <c r="H2066" i="24" s="1"/>
  <c r="Q2066" i="24" l="1"/>
  <c r="P2066" i="24" s="1"/>
  <c r="D2066" i="24"/>
  <c r="N2066" i="24"/>
  <c r="M2066" i="24" s="1"/>
  <c r="E2067" i="24" l="1"/>
  <c r="G2067" i="24"/>
  <c r="H2067" i="24" s="1"/>
  <c r="I2067" i="24"/>
  <c r="Q2067" i="24" l="1"/>
  <c r="P2067" i="24" s="1"/>
  <c r="N2067" i="24"/>
  <c r="M2067" i="24" s="1"/>
  <c r="D2067" i="24"/>
  <c r="E2068" i="24" l="1"/>
  <c r="G2068" i="24"/>
  <c r="H2068" i="24" s="1"/>
  <c r="I2068" i="24"/>
  <c r="D2068" i="24" l="1"/>
  <c r="N2068" i="24"/>
  <c r="M2068" i="24" s="1"/>
  <c r="Q2068" i="24"/>
  <c r="P2068" i="24" s="1"/>
  <c r="E2069" i="24" l="1"/>
  <c r="I2069" i="24"/>
  <c r="G2069" i="24"/>
  <c r="H2069" i="24" s="1"/>
  <c r="Q2069" i="24" l="1"/>
  <c r="P2069" i="24" s="1"/>
  <c r="D2069" i="24"/>
  <c r="N2069" i="24"/>
  <c r="M2069" i="24" s="1"/>
  <c r="E2070" i="24" l="1"/>
  <c r="G2070" i="24"/>
  <c r="H2070" i="24" s="1"/>
  <c r="I2070" i="24"/>
  <c r="Q2070" i="24" l="1"/>
  <c r="P2070" i="24" s="1"/>
  <c r="D2070" i="24"/>
  <c r="N2070" i="24"/>
  <c r="M2070" i="24" s="1"/>
  <c r="E2071" i="24" l="1"/>
  <c r="I2071" i="24"/>
  <c r="G2071" i="24"/>
  <c r="H2071" i="24" s="1"/>
  <c r="D2071" i="24" l="1"/>
  <c r="N2071" i="24"/>
  <c r="M2071" i="24" s="1"/>
  <c r="Q2071" i="24"/>
  <c r="P2071" i="24" s="1"/>
  <c r="G2072" i="24" l="1"/>
  <c r="H2072" i="24" s="1"/>
  <c r="I2072" i="24"/>
  <c r="E2072" i="24"/>
  <c r="D2072" i="24" l="1"/>
  <c r="N2072" i="24"/>
  <c r="M2072" i="24" s="1"/>
  <c r="Q2072" i="24"/>
  <c r="P2072" i="24" s="1"/>
  <c r="I2073" i="24" l="1"/>
  <c r="E2073" i="24"/>
  <c r="G2073" i="24"/>
  <c r="H2073" i="24" s="1"/>
  <c r="D2073" i="24" l="1"/>
  <c r="N2073" i="24"/>
  <c r="M2073" i="24" s="1"/>
  <c r="Q2073" i="24"/>
  <c r="P2073" i="24" s="1"/>
  <c r="G2074" i="24" l="1"/>
  <c r="H2074" i="24" s="1"/>
  <c r="I2074" i="24"/>
  <c r="E2074" i="24"/>
  <c r="D2074" i="24" l="1"/>
  <c r="Q2074" i="24"/>
  <c r="P2074" i="24" s="1"/>
  <c r="N2074" i="24"/>
  <c r="M2074" i="24" s="1"/>
  <c r="I2075" i="24" l="1"/>
  <c r="E2075" i="24"/>
  <c r="G2075" i="24"/>
  <c r="H2075" i="24" s="1"/>
  <c r="N2075" i="24" l="1"/>
  <c r="M2075" i="24" s="1"/>
  <c r="D2075" i="24"/>
  <c r="Q2075" i="24"/>
  <c r="P2075" i="24" s="1"/>
  <c r="I2076" i="24" l="1"/>
  <c r="E2076" i="24"/>
  <c r="G2076" i="24"/>
  <c r="H2076" i="24" s="1"/>
  <c r="D2076" i="24" l="1"/>
  <c r="N2076" i="24"/>
  <c r="M2076" i="24" s="1"/>
  <c r="Q2076" i="24"/>
  <c r="P2076" i="24" s="1"/>
  <c r="G2077" i="24" l="1"/>
  <c r="H2077" i="24" s="1"/>
  <c r="I2077" i="24"/>
  <c r="E2077" i="24"/>
  <c r="D2077" i="24" l="1"/>
  <c r="N2077" i="24"/>
  <c r="M2077" i="24" s="1"/>
  <c r="Q2077" i="24"/>
  <c r="P2077" i="24" s="1"/>
  <c r="I2078" i="24" l="1"/>
  <c r="E2078" i="24"/>
  <c r="G2078" i="24"/>
  <c r="H2078" i="24" s="1"/>
  <c r="Q2078" i="24" l="1"/>
  <c r="P2078" i="24" s="1"/>
  <c r="D2078" i="24"/>
  <c r="N2078" i="24"/>
  <c r="M2078" i="24" s="1"/>
  <c r="E2079" i="24" l="1"/>
  <c r="G2079" i="24"/>
  <c r="H2079" i="24" s="1"/>
  <c r="I2079" i="24"/>
  <c r="N2079" i="24" l="1"/>
  <c r="M2079" i="24" s="1"/>
  <c r="Q2079" i="24"/>
  <c r="P2079" i="24" s="1"/>
  <c r="D2079" i="24"/>
  <c r="E2080" i="24" l="1"/>
  <c r="G2080" i="24"/>
  <c r="H2080" i="24" s="1"/>
  <c r="I2080" i="24"/>
  <c r="D2080" i="24" l="1"/>
  <c r="N2080" i="24"/>
  <c r="M2080" i="24" s="1"/>
  <c r="Q2080" i="24"/>
  <c r="P2080" i="24" s="1"/>
  <c r="I2081" i="24" l="1"/>
  <c r="E2081" i="24"/>
  <c r="G2081" i="24"/>
  <c r="H2081" i="24" s="1"/>
  <c r="D2081" i="24" l="1"/>
  <c r="Q2081" i="24"/>
  <c r="P2081" i="24" s="1"/>
  <c r="N2081" i="24"/>
  <c r="M2081" i="24" s="1"/>
  <c r="G2082" i="24" l="1"/>
  <c r="H2082" i="24" s="1"/>
  <c r="I2082" i="24"/>
  <c r="E2082" i="24"/>
  <c r="Q2082" i="24" l="1"/>
  <c r="P2082" i="24" s="1"/>
  <c r="D2082" i="24"/>
  <c r="N2082" i="24"/>
  <c r="M2082" i="24" s="1"/>
  <c r="I2083" i="24" l="1"/>
  <c r="E2083" i="24"/>
  <c r="G2083" i="24"/>
  <c r="H2083" i="24" s="1"/>
  <c r="N2083" i="24" l="1"/>
  <c r="M2083" i="24" s="1"/>
  <c r="Q2083" i="24"/>
  <c r="P2083" i="24" s="1"/>
  <c r="D2083" i="24"/>
  <c r="I2084" i="24" l="1"/>
  <c r="E2084" i="24"/>
  <c r="G2084" i="24"/>
  <c r="H2084" i="24" s="1"/>
  <c r="D2084" i="24" l="1"/>
  <c r="N2084" i="24"/>
  <c r="M2084" i="24" s="1"/>
  <c r="Q2084" i="24"/>
  <c r="P2084" i="24" s="1"/>
  <c r="G2085" i="24" l="1"/>
  <c r="H2085" i="24" s="1"/>
  <c r="I2085" i="24"/>
  <c r="E2085" i="24"/>
  <c r="N2085" i="24" l="1"/>
  <c r="M2085" i="24" s="1"/>
  <c r="Q2085" i="24"/>
  <c r="P2085" i="24" s="1"/>
  <c r="D2085" i="24"/>
  <c r="G2086" i="24" l="1"/>
  <c r="H2086" i="24" s="1"/>
  <c r="E2086" i="24"/>
  <c r="I2086" i="24"/>
  <c r="Q2086" i="24" l="1"/>
  <c r="P2086" i="24" s="1"/>
  <c r="D2086" i="24"/>
  <c r="N2086" i="24"/>
  <c r="M2086" i="24" s="1"/>
  <c r="I2087" i="24" l="1"/>
  <c r="E2087" i="24"/>
  <c r="G2087" i="24"/>
  <c r="H2087" i="24" s="1"/>
  <c r="D2087" i="24" l="1"/>
  <c r="N2087" i="24"/>
  <c r="M2087" i="24" s="1"/>
  <c r="Q2087" i="24"/>
  <c r="P2087" i="24" s="1"/>
  <c r="E2088" i="24" l="1"/>
  <c r="G2088" i="24"/>
  <c r="H2088" i="24" s="1"/>
  <c r="I2088" i="24"/>
  <c r="D2088" i="24" l="1"/>
  <c r="N2088" i="24"/>
  <c r="M2088" i="24" s="1"/>
  <c r="Q2088" i="24"/>
  <c r="P2088" i="24" s="1"/>
  <c r="E2089" i="24" l="1"/>
  <c r="G2089" i="24"/>
  <c r="H2089" i="24" s="1"/>
  <c r="I2089" i="24"/>
  <c r="D2089" i="24" l="1"/>
  <c r="N2089" i="24"/>
  <c r="M2089" i="24" s="1"/>
  <c r="Q2089" i="24"/>
  <c r="P2089" i="24" s="1"/>
  <c r="G2090" i="24" l="1"/>
  <c r="H2090" i="24" s="1"/>
  <c r="I2090" i="24"/>
  <c r="E2090" i="24"/>
  <c r="Q2090" i="24" l="1"/>
  <c r="P2090" i="24" s="1"/>
  <c r="D2090" i="24"/>
  <c r="N2090" i="24"/>
  <c r="M2090" i="24" s="1"/>
  <c r="E2091" i="24" l="1"/>
  <c r="I2091" i="24"/>
  <c r="G2091" i="24"/>
  <c r="H2091" i="24" s="1"/>
  <c r="Q2091" i="24" l="1"/>
  <c r="P2091" i="24" s="1"/>
  <c r="D2091" i="24"/>
  <c r="N2091" i="24"/>
  <c r="M2091" i="24" s="1"/>
  <c r="G2092" i="24" l="1"/>
  <c r="H2092" i="24" s="1"/>
  <c r="I2092" i="24"/>
  <c r="E2092" i="24"/>
  <c r="N2092" i="24" l="1"/>
  <c r="M2092" i="24" s="1"/>
  <c r="Q2092" i="24"/>
  <c r="P2092" i="24" s="1"/>
  <c r="D2092" i="24"/>
  <c r="E2093" i="24" l="1"/>
  <c r="G2093" i="24"/>
  <c r="H2093" i="24" s="1"/>
  <c r="I2093" i="24"/>
  <c r="Q2093" i="24" l="1"/>
  <c r="P2093" i="24" s="1"/>
  <c r="D2093" i="24"/>
  <c r="N2093" i="24"/>
  <c r="M2093" i="24" s="1"/>
  <c r="G2094" i="24" l="1"/>
  <c r="H2094" i="24" s="1"/>
  <c r="I2094" i="24"/>
  <c r="E2094" i="24"/>
  <c r="D2094" i="24" l="1"/>
  <c r="N2094" i="24"/>
  <c r="M2094" i="24" s="1"/>
  <c r="Q2094" i="24"/>
  <c r="P2094" i="24" s="1"/>
  <c r="I2095" i="24" l="1"/>
  <c r="G2095" i="24"/>
  <c r="H2095" i="24" s="1"/>
  <c r="E2095" i="24"/>
  <c r="N2095" i="24" l="1"/>
  <c r="M2095" i="24" s="1"/>
  <c r="D2095" i="24"/>
  <c r="Q2095" i="24"/>
  <c r="P2095" i="24" s="1"/>
  <c r="G2096" i="24" l="1"/>
  <c r="H2096" i="24" s="1"/>
  <c r="I2096" i="24"/>
  <c r="E2096" i="24"/>
  <c r="N2096" i="24" l="1"/>
  <c r="M2096" i="24" s="1"/>
  <c r="Q2096" i="24"/>
  <c r="P2096" i="24" s="1"/>
  <c r="D2096" i="24"/>
  <c r="I2097" i="24" l="1"/>
  <c r="G2097" i="24"/>
  <c r="H2097" i="24" s="1"/>
  <c r="E2097" i="24"/>
  <c r="N2097" i="24" l="1"/>
  <c r="M2097" i="24" s="1"/>
  <c r="Q2097" i="24"/>
  <c r="P2097" i="24" s="1"/>
  <c r="D2097" i="24"/>
  <c r="E2098" i="24" l="1"/>
  <c r="I2098" i="24"/>
  <c r="G2098" i="24"/>
  <c r="H2098" i="24" s="1"/>
  <c r="D2098" i="24" l="1"/>
  <c r="N2098" i="24"/>
  <c r="M2098" i="24" s="1"/>
  <c r="Q2098" i="24"/>
  <c r="P2098" i="24" s="1"/>
  <c r="I2099" i="24" l="1"/>
  <c r="E2099" i="24"/>
  <c r="G2099" i="24"/>
  <c r="H2099" i="24" s="1"/>
  <c r="D2099" i="24" l="1"/>
  <c r="N2099" i="24"/>
  <c r="M2099" i="24" s="1"/>
  <c r="Q2099" i="24"/>
  <c r="P2099" i="24" s="1"/>
  <c r="G2100" i="24" l="1"/>
  <c r="H2100" i="24" s="1"/>
  <c r="E2100" i="24"/>
  <c r="I2100" i="24"/>
  <c r="N2100" i="24" l="1"/>
  <c r="M2100" i="24" s="1"/>
  <c r="Q2100" i="24"/>
  <c r="P2100" i="24" s="1"/>
  <c r="D2100" i="24"/>
  <c r="E2101" i="24" l="1"/>
  <c r="G2101" i="24"/>
  <c r="H2101" i="24" s="1"/>
  <c r="I2101" i="24"/>
  <c r="D2101" i="24" l="1"/>
  <c r="Q2101" i="24"/>
  <c r="P2101" i="24" s="1"/>
  <c r="N2101" i="24"/>
  <c r="M2101" i="24" s="1"/>
  <c r="I2102" i="24" l="1"/>
  <c r="G2102" i="24"/>
  <c r="H2102" i="24" s="1"/>
  <c r="E2102" i="24"/>
  <c r="Q2102" i="24" l="1"/>
  <c r="P2102" i="24" s="1"/>
  <c r="D2102" i="24"/>
  <c r="N2102" i="24"/>
  <c r="M2102" i="24" s="1"/>
  <c r="E2103" i="24" l="1"/>
  <c r="I2103" i="24"/>
  <c r="G2103" i="24"/>
  <c r="H2103" i="24" s="1"/>
  <c r="Q2103" i="24" l="1"/>
  <c r="P2103" i="24" s="1"/>
  <c r="D2103" i="24"/>
  <c r="N2103" i="24"/>
  <c r="M2103" i="24" s="1"/>
  <c r="G2104" i="24" l="1"/>
  <c r="H2104" i="24" s="1"/>
  <c r="I2104" i="24"/>
  <c r="E2104" i="24"/>
  <c r="D2104" i="24" l="1"/>
  <c r="N2104" i="24"/>
  <c r="M2104" i="24" s="1"/>
  <c r="Q2104" i="24"/>
  <c r="P2104" i="24" s="1"/>
  <c r="G2105" i="24" l="1"/>
  <c r="H2105" i="24" s="1"/>
  <c r="E2105" i="24"/>
  <c r="I2105" i="24"/>
  <c r="D2105" i="24" l="1"/>
  <c r="N2105" i="24"/>
  <c r="M2105" i="24" s="1"/>
  <c r="Q2105" i="24"/>
  <c r="P2105" i="24" s="1"/>
  <c r="G2106" i="24" l="1"/>
  <c r="H2106" i="24" s="1"/>
  <c r="I2106" i="24"/>
  <c r="E2106" i="24"/>
  <c r="Q2106" i="24" l="1"/>
  <c r="P2106" i="24" s="1"/>
  <c r="D2106" i="24"/>
  <c r="N2106" i="24"/>
  <c r="M2106" i="24" s="1"/>
  <c r="E2107" i="24" l="1"/>
  <c r="G2107" i="24"/>
  <c r="H2107" i="24" s="1"/>
  <c r="I2107" i="24"/>
  <c r="N2107" i="24" l="1"/>
  <c r="M2107" i="24" s="1"/>
  <c r="D2107" i="24"/>
  <c r="Q2107" i="24"/>
  <c r="P2107" i="24" s="1"/>
  <c r="G2108" i="24" l="1"/>
  <c r="H2108" i="24" s="1"/>
  <c r="I2108" i="24"/>
  <c r="E2108" i="24"/>
  <c r="Q2108" i="24" l="1"/>
  <c r="P2108" i="24" s="1"/>
  <c r="D2108" i="24"/>
  <c r="N2108" i="24"/>
  <c r="M2108" i="24" s="1"/>
  <c r="G2109" i="24" l="1"/>
  <c r="H2109" i="24" s="1"/>
  <c r="I2109" i="24"/>
  <c r="E2109" i="24"/>
  <c r="D2109" i="24" l="1"/>
  <c r="Q2109" i="24"/>
  <c r="P2109" i="24" s="1"/>
  <c r="N2109" i="24"/>
  <c r="M2109" i="24" s="1"/>
  <c r="I2110" i="24" l="1"/>
  <c r="E2110" i="24"/>
  <c r="G2110" i="24"/>
  <c r="H2110" i="24" s="1"/>
  <c r="Q2110" i="24" l="1"/>
  <c r="P2110" i="24" s="1"/>
  <c r="D2110" i="24"/>
  <c r="N2110" i="24"/>
  <c r="M2110" i="24" s="1"/>
  <c r="E2111" i="24" l="1"/>
  <c r="G2111" i="24"/>
  <c r="H2111" i="24" s="1"/>
  <c r="I2111" i="24"/>
  <c r="D2111" i="24" l="1"/>
  <c r="N2111" i="24"/>
  <c r="M2111" i="24" s="1"/>
  <c r="Q2111" i="24"/>
  <c r="P2111" i="24" s="1"/>
  <c r="E2112" i="24" l="1"/>
  <c r="G2112" i="24"/>
  <c r="H2112" i="24" s="1"/>
  <c r="I2112" i="24"/>
  <c r="N2112" i="24" l="1"/>
  <c r="M2112" i="24" s="1"/>
  <c r="D2112" i="24"/>
  <c r="Q2112" i="24"/>
  <c r="P2112" i="24" s="1"/>
  <c r="I2113" i="24" l="1"/>
  <c r="E2113" i="24"/>
  <c r="G2113" i="24"/>
  <c r="H2113" i="24" s="1"/>
  <c r="D2113" i="24" l="1"/>
  <c r="N2113" i="24"/>
  <c r="M2113" i="24" s="1"/>
  <c r="Q2113" i="24"/>
  <c r="P2113" i="24" s="1"/>
  <c r="G2114" i="24" l="1"/>
  <c r="H2114" i="24" s="1"/>
  <c r="E2114" i="24"/>
  <c r="I2114" i="24"/>
  <c r="D2114" i="24" l="1"/>
  <c r="N2114" i="24"/>
  <c r="M2114" i="24" s="1"/>
  <c r="Q2114" i="24"/>
  <c r="P2114" i="24" s="1"/>
  <c r="I2115" i="24" l="1"/>
  <c r="E2115" i="24"/>
  <c r="G2115" i="24"/>
  <c r="H2115" i="24" s="1"/>
  <c r="Q2115" i="24" l="1"/>
  <c r="P2115" i="24" s="1"/>
  <c r="D2115" i="24"/>
  <c r="N2115" i="24"/>
  <c r="M2115" i="24" s="1"/>
  <c r="I2116" i="24" l="1"/>
  <c r="G2116" i="24"/>
  <c r="H2116" i="24" s="1"/>
  <c r="E2116" i="24"/>
  <c r="D2116" i="24" l="1"/>
  <c r="N2116" i="24"/>
  <c r="M2116" i="24" s="1"/>
  <c r="Q2116" i="24"/>
  <c r="P2116" i="24" s="1"/>
  <c r="E2117" i="24" l="1"/>
  <c r="G2117" i="24"/>
  <c r="H2117" i="24" s="1"/>
  <c r="I2117" i="24"/>
  <c r="N2117" i="24" l="1"/>
  <c r="M2117" i="24" s="1"/>
  <c r="Q2117" i="24"/>
  <c r="P2117" i="24" s="1"/>
  <c r="D2117" i="24"/>
  <c r="E2118" i="24" l="1"/>
  <c r="I2118" i="24"/>
  <c r="G2118" i="24"/>
  <c r="H2118" i="24" s="1"/>
  <c r="D2118" i="24" l="1"/>
  <c r="N2118" i="24"/>
  <c r="M2118" i="24" s="1"/>
  <c r="Q2118" i="24"/>
  <c r="P2118" i="24" s="1"/>
  <c r="I2119" i="24" l="1"/>
  <c r="E2119" i="24"/>
  <c r="G2119" i="24"/>
  <c r="H2119" i="24" s="1"/>
  <c r="D2119" i="24" l="1"/>
  <c r="N2119" i="24"/>
  <c r="M2119" i="24" s="1"/>
  <c r="Q2119" i="24"/>
  <c r="P2119" i="24" s="1"/>
  <c r="I2120" i="24" l="1"/>
  <c r="G2120" i="24"/>
  <c r="H2120" i="24" s="1"/>
  <c r="E2120" i="24"/>
  <c r="N2120" i="24" l="1"/>
  <c r="M2120" i="24" s="1"/>
  <c r="Q2120" i="24"/>
  <c r="P2120" i="24" s="1"/>
  <c r="D2120" i="24"/>
  <c r="E2121" i="24" l="1"/>
  <c r="G2121" i="24"/>
  <c r="H2121" i="24" s="1"/>
  <c r="I2121" i="24"/>
  <c r="N2121" i="24" l="1"/>
  <c r="M2121" i="24" s="1"/>
  <c r="D2121" i="24"/>
  <c r="Q2121" i="24"/>
  <c r="P2121" i="24" s="1"/>
  <c r="I2122" i="24" l="1"/>
  <c r="E2122" i="24"/>
  <c r="G2122" i="24"/>
  <c r="H2122" i="24" s="1"/>
  <c r="Q2122" i="24" l="1"/>
  <c r="P2122" i="24" s="1"/>
  <c r="D2122" i="24"/>
  <c r="N2122" i="24"/>
  <c r="M2122" i="24" s="1"/>
  <c r="G2123" i="24" l="1"/>
  <c r="H2123" i="24" s="1"/>
  <c r="I2123" i="24"/>
  <c r="E2123" i="24"/>
  <c r="D2123" i="24" l="1"/>
  <c r="N2123" i="24"/>
  <c r="M2123" i="24" s="1"/>
  <c r="Q2123" i="24"/>
  <c r="P2123" i="24" s="1"/>
  <c r="G2124" i="24" l="1"/>
  <c r="H2124" i="24" s="1"/>
  <c r="I2124" i="24"/>
  <c r="E2124" i="24"/>
  <c r="D2124" i="24" l="1"/>
  <c r="N2124" i="24"/>
  <c r="M2124" i="24" s="1"/>
  <c r="Q2124" i="24"/>
  <c r="P2124" i="24" s="1"/>
  <c r="I2125" i="24" l="1"/>
  <c r="E2125" i="24"/>
  <c r="G2125" i="24"/>
  <c r="H2125" i="24" s="1"/>
  <c r="N2125" i="24" l="1"/>
  <c r="M2125" i="24" s="1"/>
  <c r="Q2125" i="24"/>
  <c r="P2125" i="24" s="1"/>
  <c r="D2125" i="24"/>
  <c r="I2126" i="24" l="1"/>
  <c r="E2126" i="24"/>
  <c r="G2126" i="24"/>
  <c r="H2126" i="24" s="1"/>
  <c r="N2126" i="24" l="1"/>
  <c r="M2126" i="24" s="1"/>
  <c r="Q2126" i="24"/>
  <c r="P2126" i="24" s="1"/>
  <c r="D2126" i="24"/>
  <c r="G2127" i="24" l="1"/>
  <c r="H2127" i="24" s="1"/>
  <c r="I2127" i="24"/>
  <c r="E2127" i="24"/>
  <c r="N2127" i="24" l="1"/>
  <c r="M2127" i="24" s="1"/>
  <c r="D2127" i="24"/>
  <c r="Q2127" i="24"/>
  <c r="P2127" i="24" s="1"/>
  <c r="I2128" i="24" l="1"/>
  <c r="G2128" i="24"/>
  <c r="H2128" i="24" s="1"/>
  <c r="E2128" i="24"/>
  <c r="D2128" i="24" l="1"/>
  <c r="N2128" i="24"/>
  <c r="M2128" i="24" s="1"/>
  <c r="Q2128" i="24"/>
  <c r="P2128" i="24" s="1"/>
  <c r="G2129" i="24" l="1"/>
  <c r="H2129" i="24" s="1"/>
  <c r="I2129" i="24"/>
  <c r="E2129" i="24"/>
  <c r="D2129" i="24" l="1"/>
  <c r="N2129" i="24"/>
  <c r="M2129" i="24" s="1"/>
  <c r="Q2129" i="24"/>
  <c r="P2129" i="24" s="1"/>
  <c r="E2130" i="24" l="1"/>
  <c r="G2130" i="24"/>
  <c r="H2130" i="24" s="1"/>
  <c r="I2130" i="24"/>
  <c r="D2130" i="24" l="1"/>
  <c r="N2130" i="24"/>
  <c r="M2130" i="24" s="1"/>
  <c r="Q2130" i="24"/>
  <c r="P2130" i="24" s="1"/>
  <c r="G2131" i="24" l="1"/>
  <c r="H2131" i="24" s="1"/>
  <c r="I2131" i="24"/>
  <c r="E2131" i="24"/>
  <c r="D2131" i="24" l="1"/>
  <c r="Q2131" i="24"/>
  <c r="P2131" i="24" s="1"/>
  <c r="N2131" i="24"/>
  <c r="M2131" i="24" s="1"/>
  <c r="I2132" i="24" l="1"/>
  <c r="E2132" i="24"/>
  <c r="G2132" i="24"/>
  <c r="H2132" i="24" s="1"/>
  <c r="N2132" i="24" l="1"/>
  <c r="M2132" i="24" s="1"/>
  <c r="D2132" i="24"/>
  <c r="Q2132" i="24"/>
  <c r="P2132" i="24" s="1"/>
  <c r="I2133" i="24" l="1"/>
  <c r="E2133" i="24"/>
  <c r="G2133" i="24"/>
  <c r="H2133" i="24" s="1"/>
  <c r="Q2133" i="24" l="1"/>
  <c r="P2133" i="24" s="1"/>
  <c r="D2133" i="24"/>
  <c r="N2133" i="24"/>
  <c r="M2133" i="24" s="1"/>
  <c r="I2134" i="24" l="1"/>
  <c r="E2134" i="24"/>
  <c r="G2134" i="24"/>
  <c r="H2134" i="24" s="1"/>
  <c r="Q2134" i="24" l="1"/>
  <c r="P2134" i="24" s="1"/>
  <c r="D2134" i="24"/>
  <c r="N2134" i="24"/>
  <c r="M2134" i="24" s="1"/>
  <c r="E2135" i="24" l="1"/>
  <c r="G2135" i="24"/>
  <c r="H2135" i="24" s="1"/>
  <c r="I2135" i="24"/>
  <c r="D2135" i="24" l="1"/>
  <c r="N2135" i="24"/>
  <c r="M2135" i="24" s="1"/>
  <c r="Q2135" i="24"/>
  <c r="P2135" i="24" s="1"/>
  <c r="E2136" i="24" l="1"/>
  <c r="G2136" i="24"/>
  <c r="H2136" i="24" s="1"/>
  <c r="I2136" i="24"/>
  <c r="Q2136" i="24" l="1"/>
  <c r="P2136" i="24" s="1"/>
  <c r="D2136" i="24"/>
  <c r="N2136" i="24"/>
  <c r="M2136" i="24" s="1"/>
  <c r="G2137" i="24" l="1"/>
  <c r="H2137" i="24" s="1"/>
  <c r="I2137" i="24"/>
  <c r="E2137" i="24"/>
  <c r="Q2137" i="24" l="1"/>
  <c r="P2137" i="24" s="1"/>
  <c r="D2137" i="24"/>
  <c r="N2137" i="24"/>
  <c r="M2137" i="24" s="1"/>
  <c r="E2138" i="24" l="1"/>
  <c r="G2138" i="24"/>
  <c r="H2138" i="24" s="1"/>
  <c r="I2138" i="24"/>
  <c r="D2138" i="24" l="1"/>
  <c r="N2138" i="24"/>
  <c r="M2138" i="24" s="1"/>
  <c r="Q2138" i="24"/>
  <c r="P2138" i="24" s="1"/>
  <c r="G2139" i="24" l="1"/>
  <c r="H2139" i="24" s="1"/>
  <c r="E2139" i="24"/>
  <c r="I2139" i="24"/>
  <c r="Q2139" i="24" l="1"/>
  <c r="P2139" i="24" s="1"/>
  <c r="D2139" i="24"/>
  <c r="N2139" i="24"/>
  <c r="M2139" i="24" s="1"/>
  <c r="E2140" i="24" l="1"/>
  <c r="G2140" i="24"/>
  <c r="H2140" i="24" s="1"/>
  <c r="I2140" i="24"/>
  <c r="N2140" i="24" l="1"/>
  <c r="M2140" i="24" s="1"/>
  <c r="Q2140" i="24"/>
  <c r="P2140" i="24" s="1"/>
  <c r="D2140" i="24"/>
  <c r="I2141" i="24" l="1"/>
  <c r="E2141" i="24"/>
  <c r="G2141" i="24"/>
  <c r="H2141" i="24" s="1"/>
  <c r="Q2141" i="24" l="1"/>
  <c r="P2141" i="24" s="1"/>
  <c r="D2141" i="24"/>
  <c r="N2141" i="24"/>
  <c r="M2141" i="24" s="1"/>
  <c r="G2142" i="24" l="1"/>
  <c r="H2142" i="24" s="1"/>
  <c r="I2142" i="24"/>
  <c r="E2142" i="24"/>
  <c r="Q2142" i="24" l="1"/>
  <c r="P2142" i="24" s="1"/>
  <c r="N2142" i="24"/>
  <c r="M2142" i="24" s="1"/>
  <c r="D2142" i="24"/>
  <c r="G2143" i="24" l="1"/>
  <c r="H2143" i="24" s="1"/>
  <c r="E2143" i="24"/>
  <c r="I2143" i="24"/>
  <c r="D2143" i="24" l="1"/>
  <c r="Q2143" i="24"/>
  <c r="P2143" i="24" s="1"/>
  <c r="N2143" i="24"/>
  <c r="M2143" i="24" s="1"/>
  <c r="E2144" i="24" l="1"/>
  <c r="I2144" i="24"/>
  <c r="G2144" i="24"/>
  <c r="H2144" i="24" s="1"/>
  <c r="D2144" i="24" l="1"/>
  <c r="N2144" i="24"/>
  <c r="M2144" i="24" s="1"/>
  <c r="Q2144" i="24"/>
  <c r="P2144" i="24" s="1"/>
  <c r="I2145" i="24" l="1"/>
  <c r="E2145" i="24"/>
  <c r="G2145" i="24"/>
  <c r="H2145" i="24" s="1"/>
  <c r="D2145" i="24" l="1"/>
  <c r="N2145" i="24"/>
  <c r="M2145" i="24" s="1"/>
  <c r="Q2145" i="24"/>
  <c r="P2145" i="24" s="1"/>
  <c r="I2146" i="24" l="1"/>
  <c r="E2146" i="24"/>
  <c r="G2146" i="24"/>
  <c r="H2146" i="24" s="1"/>
  <c r="D2146" i="24" l="1"/>
  <c r="Q2146" i="24"/>
  <c r="P2146" i="24" s="1"/>
  <c r="N2146" i="24"/>
  <c r="M2146" i="24" s="1"/>
  <c r="G2147" i="24" l="1"/>
  <c r="H2147" i="24" s="1"/>
  <c r="I2147" i="24"/>
  <c r="E2147" i="24"/>
  <c r="D2147" i="24" l="1"/>
  <c r="Q2147" i="24"/>
  <c r="P2147" i="24" s="1"/>
  <c r="N2147" i="24"/>
  <c r="M2147" i="24" s="1"/>
  <c r="I2148" i="24" l="1"/>
  <c r="E2148" i="24"/>
  <c r="G2148" i="24"/>
  <c r="H2148" i="24" s="1"/>
  <c r="N2148" i="24" l="1"/>
  <c r="M2148" i="24" s="1"/>
  <c r="Q2148" i="24"/>
  <c r="P2148" i="24" s="1"/>
  <c r="D2148" i="24"/>
  <c r="I2149" i="24" l="1"/>
  <c r="E2149" i="24"/>
  <c r="G2149" i="24"/>
  <c r="H2149" i="24" s="1"/>
  <c r="N2149" i="24" l="1"/>
  <c r="M2149" i="24" s="1"/>
  <c r="Q2149" i="24"/>
  <c r="P2149" i="24" s="1"/>
  <c r="D2149" i="24"/>
  <c r="E2150" i="24" l="1"/>
  <c r="G2150" i="24"/>
  <c r="H2150" i="24" s="1"/>
  <c r="I2150" i="24"/>
  <c r="D2150" i="24" l="1"/>
  <c r="Q2150" i="24"/>
  <c r="P2150" i="24" s="1"/>
  <c r="N2150" i="24"/>
  <c r="M2150" i="24" s="1"/>
  <c r="G2151" i="24" l="1"/>
  <c r="H2151" i="24" s="1"/>
  <c r="I2151" i="24"/>
  <c r="E2151" i="24"/>
  <c r="N2151" i="24" l="1"/>
  <c r="M2151" i="24" s="1"/>
  <c r="Q2151" i="24"/>
  <c r="P2151" i="24" s="1"/>
  <c r="D2151" i="24"/>
  <c r="G2152" i="24" l="1"/>
  <c r="H2152" i="24" s="1"/>
  <c r="I2152" i="24"/>
  <c r="E2152" i="24"/>
  <c r="Q2152" i="24" l="1"/>
  <c r="P2152" i="24" s="1"/>
  <c r="D2152" i="24"/>
  <c r="N2152" i="24"/>
  <c r="M2152" i="24" s="1"/>
  <c r="E2153" i="24" l="1"/>
  <c r="G2153" i="24"/>
  <c r="H2153" i="24" s="1"/>
  <c r="I2153" i="24"/>
  <c r="Q2153" i="24" l="1"/>
  <c r="P2153" i="24" s="1"/>
  <c r="N2153" i="24"/>
  <c r="M2153" i="24" s="1"/>
  <c r="D2153" i="24"/>
  <c r="I2154" i="24" l="1"/>
  <c r="E2154" i="24"/>
  <c r="G2154" i="24"/>
  <c r="H2154" i="24" s="1"/>
  <c r="Q2154" i="24" l="1"/>
  <c r="P2154" i="24" s="1"/>
  <c r="D2154" i="24"/>
  <c r="N2154" i="24"/>
  <c r="M2154" i="24" s="1"/>
  <c r="E2155" i="24" l="1"/>
  <c r="I2155" i="24"/>
  <c r="G2155" i="24"/>
  <c r="H2155" i="24" s="1"/>
  <c r="D2155" i="24" l="1"/>
  <c r="N2155" i="24"/>
  <c r="M2155" i="24" s="1"/>
  <c r="Q2155" i="24"/>
  <c r="P2155" i="24" s="1"/>
  <c r="G2156" i="24" l="1"/>
  <c r="H2156" i="24" s="1"/>
  <c r="I2156" i="24"/>
  <c r="E2156" i="24"/>
  <c r="D2156" i="24" l="1"/>
  <c r="N2156" i="24"/>
  <c r="M2156" i="24" s="1"/>
  <c r="Q2156" i="24"/>
  <c r="P2156" i="24" s="1"/>
  <c r="I2157" i="24" l="1"/>
  <c r="E2157" i="24"/>
  <c r="G2157" i="24"/>
  <c r="H2157" i="24" s="1"/>
  <c r="Q2157" i="24" l="1"/>
  <c r="P2157" i="24" s="1"/>
  <c r="D2157" i="24"/>
  <c r="N2157" i="24"/>
  <c r="M2157" i="24" s="1"/>
  <c r="E2158" i="24" l="1"/>
  <c r="G2158" i="24"/>
  <c r="H2158" i="24" s="1"/>
  <c r="I2158" i="24"/>
  <c r="Q2158" i="24" l="1"/>
  <c r="P2158" i="24" s="1"/>
  <c r="D2158" i="24"/>
  <c r="N2158" i="24"/>
  <c r="M2158" i="24" s="1"/>
  <c r="G2159" i="24" l="1"/>
  <c r="H2159" i="24" s="1"/>
  <c r="E2159" i="24"/>
  <c r="I2159" i="24"/>
  <c r="N2159" i="24" l="1"/>
  <c r="M2159" i="24" s="1"/>
  <c r="Q2159" i="24"/>
  <c r="P2159" i="24" s="1"/>
  <c r="D2159" i="24"/>
  <c r="G2160" i="24" l="1"/>
  <c r="H2160" i="24" s="1"/>
  <c r="I2160" i="24"/>
  <c r="E2160" i="24"/>
  <c r="N2160" i="24" l="1"/>
  <c r="M2160" i="24" s="1"/>
  <c r="Q2160" i="24"/>
  <c r="P2160" i="24" s="1"/>
  <c r="D2160" i="24"/>
  <c r="G2161" i="24" l="1"/>
  <c r="H2161" i="24" s="1"/>
  <c r="I2161" i="24"/>
  <c r="E2161" i="24"/>
  <c r="D2161" i="24" l="1"/>
  <c r="N2161" i="24"/>
  <c r="M2161" i="24" s="1"/>
  <c r="Q2161" i="24"/>
  <c r="P2161" i="24" s="1"/>
  <c r="I2162" i="24" l="1"/>
  <c r="E2162" i="24"/>
  <c r="G2162" i="24"/>
  <c r="H2162" i="24" s="1"/>
  <c r="N2162" i="24" l="1"/>
  <c r="M2162" i="24" s="1"/>
  <c r="Q2162" i="24"/>
  <c r="P2162" i="24" s="1"/>
  <c r="D2162" i="24"/>
  <c r="E2163" i="24" l="1"/>
  <c r="I2163" i="24"/>
  <c r="G2163" i="24"/>
  <c r="H2163" i="24" s="1"/>
  <c r="D2163" i="24" l="1"/>
  <c r="N2163" i="24"/>
  <c r="M2163" i="24" s="1"/>
  <c r="Q2163" i="24"/>
  <c r="P2163" i="24" s="1"/>
  <c r="E2164" i="24" l="1"/>
  <c r="G2164" i="24"/>
  <c r="H2164" i="24" s="1"/>
  <c r="I2164" i="24"/>
  <c r="D2164" i="24" l="1"/>
  <c r="N2164" i="24"/>
  <c r="M2164" i="24" s="1"/>
  <c r="Q2164" i="24"/>
  <c r="P2164" i="24" s="1"/>
  <c r="I2165" i="24" l="1"/>
  <c r="G2165" i="24"/>
  <c r="H2165" i="24" s="1"/>
  <c r="E2165" i="24"/>
  <c r="Q2165" i="24" l="1"/>
  <c r="P2165" i="24" s="1"/>
  <c r="D2165" i="24"/>
  <c r="N2165" i="24"/>
  <c r="M2165" i="24" s="1"/>
  <c r="G2166" i="24" l="1"/>
  <c r="H2166" i="24" s="1"/>
  <c r="I2166" i="24"/>
  <c r="E2166" i="24"/>
  <c r="Q2166" i="24" l="1"/>
  <c r="P2166" i="24" s="1"/>
  <c r="D2166" i="24"/>
  <c r="N2166" i="24"/>
  <c r="M2166" i="24" s="1"/>
  <c r="I2167" i="24" l="1"/>
  <c r="E2167" i="24"/>
  <c r="G2167" i="24"/>
  <c r="H2167" i="24" s="1"/>
  <c r="D2167" i="24" l="1"/>
  <c r="Q2167" i="24"/>
  <c r="P2167" i="24" s="1"/>
  <c r="N2167" i="24"/>
  <c r="M2167" i="24" s="1"/>
  <c r="I2168" i="24" l="1"/>
  <c r="E2168" i="24"/>
  <c r="G2168" i="24"/>
  <c r="H2168" i="24" s="1"/>
  <c r="D2168" i="24" l="1"/>
  <c r="N2168" i="24"/>
  <c r="M2168" i="24" s="1"/>
  <c r="Q2168" i="24"/>
  <c r="P2168" i="24" s="1"/>
  <c r="G2169" i="24" l="1"/>
  <c r="H2169" i="24" s="1"/>
  <c r="I2169" i="24"/>
  <c r="E2169" i="24"/>
  <c r="D2169" i="24" l="1"/>
  <c r="N2169" i="24"/>
  <c r="M2169" i="24" s="1"/>
  <c r="Q2169" i="24"/>
  <c r="P2169" i="24" s="1"/>
  <c r="G2170" i="24" l="1"/>
  <c r="H2170" i="24" s="1"/>
  <c r="I2170" i="24"/>
  <c r="E2170" i="24"/>
  <c r="N2170" i="24" l="1"/>
  <c r="M2170" i="24" s="1"/>
  <c r="Q2170" i="24"/>
  <c r="P2170" i="24" s="1"/>
  <c r="D2170" i="24"/>
  <c r="E2171" i="24" l="1"/>
  <c r="G2171" i="24"/>
  <c r="H2171" i="24" s="1"/>
  <c r="I2171" i="24"/>
  <c r="Q2171" i="24" l="1"/>
  <c r="P2171" i="24" s="1"/>
  <c r="D2171" i="24"/>
  <c r="N2171" i="24"/>
  <c r="M2171" i="24" s="1"/>
  <c r="I2172" i="24" l="1"/>
  <c r="G2172" i="24"/>
  <c r="H2172" i="24" s="1"/>
  <c r="E2172" i="24"/>
  <c r="N2172" i="24" l="1"/>
  <c r="M2172" i="24" s="1"/>
  <c r="D2172" i="24"/>
  <c r="Q2172" i="24"/>
  <c r="P2172" i="24" s="1"/>
  <c r="I2173" i="24" l="1"/>
  <c r="E2173" i="24"/>
  <c r="G2173" i="24"/>
  <c r="H2173" i="24" s="1"/>
  <c r="D2173" i="24" l="1"/>
  <c r="N2173" i="24"/>
  <c r="M2173" i="24" s="1"/>
  <c r="Q2173" i="24"/>
  <c r="P2173" i="24" s="1"/>
  <c r="G2174" i="24" l="1"/>
  <c r="H2174" i="24" s="1"/>
  <c r="I2174" i="24"/>
  <c r="E2174" i="24"/>
  <c r="N2174" i="24" l="1"/>
  <c r="M2174" i="24" s="1"/>
  <c r="Q2174" i="24"/>
  <c r="P2174" i="24" s="1"/>
  <c r="D2174" i="24"/>
  <c r="I2175" i="24" l="1"/>
  <c r="E2175" i="24"/>
  <c r="G2175" i="24"/>
  <c r="H2175" i="24" s="1"/>
  <c r="D2175" i="24" l="1"/>
  <c r="N2175" i="24"/>
  <c r="M2175" i="24" s="1"/>
  <c r="Q2175" i="24"/>
  <c r="P2175" i="24" s="1"/>
  <c r="E2176" i="24" l="1"/>
  <c r="G2176" i="24"/>
  <c r="H2176" i="24" s="1"/>
  <c r="I2176" i="24"/>
  <c r="D2176" i="24" l="1"/>
  <c r="N2176" i="24"/>
  <c r="M2176" i="24" s="1"/>
  <c r="Q2176" i="24"/>
  <c r="P2176" i="24" s="1"/>
  <c r="E2177" i="24" l="1"/>
  <c r="G2177" i="24"/>
  <c r="H2177" i="24" s="1"/>
  <c r="I2177" i="24"/>
  <c r="D2177" i="24" l="1"/>
  <c r="N2177" i="24"/>
  <c r="M2177" i="24" s="1"/>
  <c r="Q2177" i="24"/>
  <c r="P2177" i="24" s="1"/>
  <c r="I2178" i="24" l="1"/>
  <c r="E2178" i="24"/>
  <c r="G2178" i="24"/>
  <c r="H2178" i="24" s="1"/>
  <c r="N2178" i="24" l="1"/>
  <c r="M2178" i="24" s="1"/>
  <c r="Q2178" i="24"/>
  <c r="P2178" i="24" s="1"/>
  <c r="D2178" i="24"/>
  <c r="I2179" i="24" l="1"/>
  <c r="E2179" i="24"/>
  <c r="G2179" i="24"/>
  <c r="N2179" i="24" l="1"/>
  <c r="M2179" i="24" s="1"/>
  <c r="Q2179" i="24"/>
  <c r="P2179" i="24" s="1"/>
  <c r="D2179" i="24"/>
  <c r="I2180" i="24" l="1"/>
  <c r="G2180" i="24"/>
  <c r="H2180" i="24" s="1"/>
  <c r="E2180" i="24"/>
  <c r="N2180" i="24" l="1"/>
  <c r="M2180" i="24" s="1"/>
  <c r="Q2180" i="24"/>
  <c r="P2180" i="24" s="1"/>
  <c r="D2180" i="24"/>
  <c r="I2181" i="24" l="1"/>
  <c r="E2181" i="24"/>
  <c r="G2181" i="24"/>
  <c r="H2181" i="24" s="1"/>
  <c r="D2181" i="24" l="1"/>
  <c r="Q2181" i="24"/>
  <c r="P2181" i="24" s="1"/>
  <c r="N2181" i="24"/>
  <c r="M2181" i="24" s="1"/>
  <c r="I2182" i="24" l="1"/>
  <c r="G2182" i="24"/>
  <c r="H2182" i="24" s="1"/>
  <c r="E2182" i="24"/>
  <c r="N2182" i="24" l="1"/>
  <c r="M2182" i="24" s="1"/>
  <c r="Q2182" i="24"/>
  <c r="P2182" i="24" s="1"/>
  <c r="D2182" i="24"/>
  <c r="I2183" i="24" l="1"/>
  <c r="E2183" i="24"/>
  <c r="G2183" i="24"/>
  <c r="H2183" i="24" s="1"/>
  <c r="D2183" i="24" l="1"/>
  <c r="N2183" i="24"/>
  <c r="M2183" i="24" s="1"/>
  <c r="Q2183" i="24"/>
  <c r="P2183" i="24" s="1"/>
  <c r="E2184" i="24" l="1"/>
  <c r="G2184" i="24"/>
  <c r="H2184" i="24" s="1"/>
  <c r="I2184" i="24"/>
  <c r="D2184" i="24" l="1"/>
  <c r="N2184" i="24"/>
  <c r="M2184" i="24" s="1"/>
  <c r="Q2184" i="24"/>
  <c r="P2184" i="24" s="1"/>
  <c r="I2185" i="24" l="1"/>
  <c r="E2185" i="24"/>
  <c r="G2185" i="24"/>
  <c r="H2185" i="24" s="1"/>
  <c r="D2185" i="24" l="1"/>
  <c r="N2185" i="24"/>
  <c r="M2185" i="24" s="1"/>
  <c r="Q2185" i="24"/>
  <c r="P2185" i="24" s="1"/>
  <c r="G2186" i="24" l="1"/>
  <c r="H2186" i="24" s="1"/>
  <c r="I2186" i="24"/>
  <c r="E2186" i="24"/>
  <c r="N2186" i="24" l="1"/>
  <c r="M2186" i="24" s="1"/>
  <c r="Q2186" i="24"/>
  <c r="P2186" i="24" s="1"/>
  <c r="D2186" i="24"/>
  <c r="I2187" i="24" l="1"/>
  <c r="E2187" i="24"/>
  <c r="G2187" i="24"/>
  <c r="H2187" i="24" s="1"/>
  <c r="N2187" i="24" l="1"/>
  <c r="M2187" i="24" s="1"/>
  <c r="Q2187" i="24"/>
  <c r="P2187" i="24" s="1"/>
  <c r="D2187" i="24"/>
  <c r="I2188" i="24" l="1"/>
  <c r="E2188" i="24"/>
  <c r="G2188" i="24"/>
  <c r="H2188" i="24" s="1"/>
  <c r="D2188" i="24" l="1"/>
  <c r="N2188" i="24"/>
  <c r="M2188" i="24" s="1"/>
  <c r="Q2188" i="24"/>
  <c r="P2188" i="24" s="1"/>
  <c r="G2189" i="24" l="1"/>
  <c r="H2189" i="24" s="1"/>
  <c r="I2189" i="24"/>
  <c r="E2189" i="24"/>
  <c r="D2189" i="24" l="1"/>
  <c r="N2189" i="24"/>
  <c r="M2189" i="24" s="1"/>
  <c r="Q2189" i="24"/>
  <c r="P2189" i="24" s="1"/>
  <c r="E2190" i="24" l="1"/>
  <c r="G2190" i="24"/>
  <c r="H2190" i="24" s="1"/>
  <c r="I2190" i="24"/>
  <c r="N2190" i="24" l="1"/>
  <c r="M2190" i="24" s="1"/>
  <c r="Q2190" i="24"/>
  <c r="P2190" i="24" s="1"/>
  <c r="D2190" i="24"/>
  <c r="E2191" i="24" l="1"/>
  <c r="G2191" i="24"/>
  <c r="I2191" i="24"/>
  <c r="N2191" i="24" l="1"/>
  <c r="M2191" i="24" s="1"/>
  <c r="Q2191" i="24"/>
  <c r="P2191" i="24" s="1"/>
  <c r="D2191" i="24"/>
  <c r="I2192" i="24" l="1"/>
  <c r="E2192" i="24"/>
  <c r="G2192" i="24"/>
  <c r="N2192" i="24" l="1"/>
  <c r="M2192" i="24" s="1"/>
  <c r="D2192" i="24"/>
  <c r="Q2192" i="24"/>
  <c r="P2192" i="24" s="1"/>
  <c r="I2193" i="24" l="1"/>
  <c r="E2193" i="24"/>
  <c r="G2193" i="24"/>
  <c r="H2193" i="24" s="1"/>
  <c r="Q2193" i="24" l="1"/>
  <c r="P2193" i="24" s="1"/>
  <c r="D2193" i="24"/>
  <c r="N2193" i="24"/>
  <c r="M2193" i="24" s="1"/>
  <c r="I2194" i="24" l="1"/>
  <c r="E2194" i="24"/>
  <c r="G2194" i="24"/>
  <c r="H2194" i="24" s="1"/>
  <c r="N2194" i="24" l="1"/>
  <c r="M2194" i="24" s="1"/>
  <c r="Q2194" i="24"/>
  <c r="P2194" i="24" s="1"/>
  <c r="D2194" i="24"/>
  <c r="E2195" i="24" l="1"/>
  <c r="G2195" i="24"/>
  <c r="H2195" i="24" s="1"/>
  <c r="I2195" i="24"/>
  <c r="Q2195" i="24" l="1"/>
  <c r="P2195" i="24" s="1"/>
  <c r="D2195" i="24"/>
  <c r="N2195" i="24"/>
  <c r="M2195" i="24" s="1"/>
  <c r="I2196" i="24" l="1"/>
  <c r="E2196" i="24"/>
  <c r="G2196" i="24"/>
  <c r="H2196" i="24" s="1"/>
  <c r="D2196" i="24" l="1"/>
  <c r="N2196" i="24"/>
  <c r="M2196" i="24" s="1"/>
  <c r="Q2196" i="24"/>
  <c r="P2196" i="24" s="1"/>
  <c r="I2197" i="24" l="1"/>
  <c r="E2197" i="24"/>
  <c r="G2197" i="24"/>
  <c r="H2197" i="24" s="1"/>
  <c r="Q2197" i="24" l="1"/>
  <c r="P2197" i="24" s="1"/>
  <c r="D2197" i="24"/>
  <c r="N2197" i="24"/>
  <c r="M2197" i="24" s="1"/>
  <c r="G2198" i="24" l="1"/>
  <c r="H2198" i="24" s="1"/>
  <c r="E2198" i="24"/>
  <c r="I2198" i="24"/>
  <c r="D2198" i="24" l="1"/>
  <c r="Q2198" i="24"/>
  <c r="P2198" i="24" s="1"/>
  <c r="N2198" i="24"/>
  <c r="M2198" i="24" s="1"/>
  <c r="E2199" i="24" l="1"/>
  <c r="G2199" i="24"/>
  <c r="H2199" i="24" s="1"/>
  <c r="I2199" i="24"/>
  <c r="D2199" i="24" l="1"/>
  <c r="N2199" i="24"/>
  <c r="M2199" i="24" s="1"/>
  <c r="Q2199" i="24"/>
  <c r="P2199" i="24" s="1"/>
  <c r="I2200" i="24" l="1"/>
  <c r="G2200" i="24"/>
  <c r="H2200" i="24" s="1"/>
  <c r="E2200" i="24"/>
  <c r="N2200" i="24" l="1"/>
  <c r="M2200" i="24" s="1"/>
  <c r="Q2200" i="24"/>
  <c r="P2200" i="24" s="1"/>
  <c r="D2200" i="24"/>
  <c r="I2201" i="24" l="1"/>
  <c r="E2201" i="24"/>
  <c r="G2201" i="24"/>
  <c r="H2201" i="24" s="1"/>
  <c r="N2201" i="24" l="1"/>
  <c r="M2201" i="24" s="1"/>
  <c r="Q2201" i="24"/>
  <c r="P2201" i="24" s="1"/>
  <c r="D2201" i="24"/>
  <c r="I2202" i="24" l="1"/>
  <c r="E2202" i="24"/>
  <c r="G2202" i="24"/>
  <c r="H2202" i="24" s="1"/>
  <c r="Q2202" i="24" l="1"/>
  <c r="P2202" i="24" s="1"/>
  <c r="D2202" i="24"/>
  <c r="N2202" i="24"/>
  <c r="M2202" i="24" s="1"/>
  <c r="G2203" i="24" l="1"/>
  <c r="H2203" i="24" s="1"/>
  <c r="I2203" i="24"/>
  <c r="E2203" i="24"/>
  <c r="D2203" i="24" l="1"/>
  <c r="Q2203" i="24"/>
  <c r="P2203" i="24" s="1"/>
  <c r="N2203" i="24"/>
  <c r="M2203" i="24" s="1"/>
  <c r="G2204" i="24" l="1"/>
  <c r="H2204" i="24" s="1"/>
  <c r="I2204" i="24"/>
  <c r="E2204" i="24"/>
  <c r="N2204" i="24" l="1"/>
  <c r="M2204" i="24" s="1"/>
  <c r="Q2204" i="24"/>
  <c r="P2204" i="24" s="1"/>
  <c r="D2204" i="24"/>
  <c r="I2205" i="24" l="1"/>
  <c r="E2205" i="24"/>
  <c r="G2205" i="24"/>
  <c r="D2205" i="24" l="1"/>
  <c r="N2205" i="24"/>
  <c r="M2205" i="24" s="1"/>
  <c r="Q2205" i="24"/>
  <c r="P2205" i="24" s="1"/>
  <c r="I2206" i="24" l="1"/>
  <c r="E2206" i="24"/>
  <c r="G2206" i="24"/>
  <c r="Q2206" i="24" l="1"/>
  <c r="P2206" i="24" s="1"/>
  <c r="N2206" i="24"/>
  <c r="M2206" i="24" s="1"/>
  <c r="D2206" i="24"/>
  <c r="E2207" i="24" l="1"/>
  <c r="G2207" i="24"/>
  <c r="I2207" i="24"/>
  <c r="N2207" i="24" l="1"/>
  <c r="M2207" i="24" s="1"/>
  <c r="Q2207" i="24"/>
  <c r="P2207" i="24" s="1"/>
  <c r="D2207" i="24"/>
  <c r="G2208" i="24" l="1"/>
  <c r="I2208" i="24"/>
  <c r="E2208" i="24"/>
  <c r="D2208" i="24" l="1"/>
  <c r="N2208" i="24"/>
  <c r="M2208" i="24" s="1"/>
  <c r="Q2208" i="24"/>
  <c r="P2208" i="24" s="1"/>
  <c r="E2209" i="24" l="1"/>
  <c r="G2209" i="24"/>
  <c r="I2209" i="24"/>
  <c r="Q2209" i="24" l="1"/>
  <c r="P2209" i="24" s="1"/>
  <c r="D2209" i="24"/>
  <c r="N2209" i="24"/>
  <c r="M2209" i="24" s="1"/>
  <c r="I2210" i="24" l="1"/>
  <c r="E2210" i="24"/>
  <c r="G2210" i="24"/>
  <c r="D2210" i="24" l="1"/>
  <c r="N2210" i="24"/>
  <c r="M2210" i="24" s="1"/>
  <c r="Q2210" i="24"/>
  <c r="P2210" i="24" s="1"/>
  <c r="G2211" i="24" l="1"/>
  <c r="I2211" i="24"/>
  <c r="E2211" i="24"/>
  <c r="Q2211" i="24" l="1"/>
  <c r="P2211" i="24" s="1"/>
  <c r="D2211" i="24"/>
  <c r="N2211" i="24"/>
  <c r="M2211" i="24" s="1"/>
  <c r="G2212" i="24" l="1"/>
  <c r="H2212" i="24" s="1"/>
  <c r="I2212" i="24"/>
  <c r="E2212" i="24"/>
  <c r="N2212" i="24" l="1"/>
  <c r="M2212" i="24" s="1"/>
  <c r="Q2212" i="24"/>
  <c r="P2212" i="24" s="1"/>
  <c r="D2212" i="24"/>
  <c r="I2213" i="24" l="1"/>
  <c r="E2213" i="24"/>
  <c r="G2213" i="24"/>
  <c r="H2213" i="24" s="1"/>
  <c r="Q2213" i="24" l="1"/>
  <c r="P2213" i="24" s="1"/>
  <c r="D2213" i="24"/>
  <c r="N2213" i="24"/>
  <c r="M2213" i="24" s="1"/>
  <c r="E2214" i="24" l="1"/>
  <c r="G2214" i="24"/>
  <c r="H2214" i="24" s="1"/>
  <c r="I2214" i="24"/>
  <c r="N2214" i="24" l="1"/>
  <c r="M2214" i="24" s="1"/>
  <c r="Q2214" i="24"/>
  <c r="P2214" i="24" s="1"/>
  <c r="D2214" i="24"/>
  <c r="G2215" i="24" l="1"/>
  <c r="I2215" i="24"/>
  <c r="E2215" i="24"/>
  <c r="D2215" i="24" l="1"/>
  <c r="Q2215" i="24"/>
  <c r="P2215" i="24" s="1"/>
  <c r="N2215" i="24"/>
  <c r="M2215" i="24" s="1"/>
  <c r="I2216" i="24" l="1"/>
  <c r="E2216" i="24"/>
  <c r="G2216" i="24"/>
  <c r="H2216" i="24" s="1"/>
  <c r="Q2216" i="24" l="1"/>
  <c r="P2216" i="24" s="1"/>
  <c r="D2216" i="24"/>
  <c r="N2216" i="24"/>
  <c r="M2216" i="24" s="1"/>
  <c r="G2217" i="24" l="1"/>
  <c r="H2217" i="24" s="1"/>
  <c r="I2217" i="24"/>
  <c r="E2217" i="24"/>
  <c r="D2217" i="24" l="1"/>
  <c r="N2217" i="24"/>
  <c r="M2217" i="24" s="1"/>
  <c r="Q2217" i="24"/>
  <c r="P2217" i="24" s="1"/>
  <c r="E2218" i="24" l="1"/>
  <c r="G2218" i="24"/>
  <c r="H2218" i="24" s="1"/>
  <c r="I2218" i="24"/>
  <c r="N2218" i="24" l="1"/>
  <c r="M2218" i="24" s="1"/>
  <c r="Q2218" i="24"/>
  <c r="P2218" i="24" s="1"/>
  <c r="D2218" i="24"/>
  <c r="G2219" i="24" l="1"/>
  <c r="H2219" i="24" s="1"/>
  <c r="I2219" i="24"/>
  <c r="E2219" i="24"/>
  <c r="D2219" i="24" l="1"/>
  <c r="N2219" i="24"/>
  <c r="M2219" i="24" s="1"/>
  <c r="Q2219" i="24"/>
  <c r="P2219" i="24" s="1"/>
  <c r="I2220" i="24" l="1"/>
  <c r="E2220" i="24"/>
  <c r="G2220" i="24"/>
  <c r="N2220" i="24" l="1"/>
  <c r="M2220" i="24" s="1"/>
  <c r="D2220" i="24"/>
  <c r="Q2220" i="24"/>
  <c r="P2220" i="24" s="1"/>
  <c r="G2221" i="24" l="1"/>
  <c r="H2221" i="24" s="1"/>
  <c r="I2221" i="24"/>
  <c r="E2221" i="24"/>
  <c r="D2221" i="24" l="1"/>
  <c r="N2221" i="24"/>
  <c r="M2221" i="24" s="1"/>
  <c r="Q2221" i="24"/>
  <c r="P2221" i="24" s="1"/>
  <c r="I2222" i="24" l="1"/>
  <c r="E2222" i="24"/>
  <c r="G2222" i="24"/>
  <c r="H2222" i="24" s="1"/>
  <c r="N2222" i="24" l="1"/>
  <c r="M2222" i="24" s="1"/>
  <c r="Q2222" i="24"/>
  <c r="P2222" i="24" s="1"/>
  <c r="D2222" i="24"/>
  <c r="G2223" i="24" l="1"/>
  <c r="H2223" i="24" s="1"/>
  <c r="I2223" i="24"/>
  <c r="E2223" i="24"/>
  <c r="D2223" i="24" l="1"/>
  <c r="N2223" i="24"/>
  <c r="M2223" i="24" s="1"/>
  <c r="Q2223" i="24"/>
  <c r="P2223" i="24" s="1"/>
  <c r="E2224" i="24" l="1"/>
  <c r="I2224" i="24"/>
  <c r="G2224" i="24"/>
  <c r="H2224" i="24" s="1"/>
  <c r="Q2224" i="24" l="1"/>
  <c r="P2224" i="24" s="1"/>
  <c r="D2224" i="24"/>
  <c r="N2224" i="24"/>
  <c r="M2224" i="24" s="1"/>
  <c r="G2225" i="24" l="1"/>
  <c r="H2225" i="24" s="1"/>
  <c r="I2225" i="24"/>
  <c r="E2225" i="24"/>
  <c r="Q2225" i="24" l="1"/>
  <c r="P2225" i="24" s="1"/>
  <c r="D2225" i="24"/>
  <c r="N2225" i="24"/>
  <c r="M2225" i="24" s="1"/>
  <c r="E2226" i="24" l="1"/>
  <c r="G2226" i="24"/>
  <c r="H2226" i="24" s="1"/>
  <c r="I2226" i="24"/>
  <c r="D2226" i="24" l="1"/>
  <c r="Q2226" i="24"/>
  <c r="P2226" i="24" s="1"/>
  <c r="N2226" i="24"/>
  <c r="M2226" i="24" s="1"/>
  <c r="G2227" i="24" l="1"/>
  <c r="H2227" i="24" s="1"/>
  <c r="I2227" i="24"/>
  <c r="E2227" i="24"/>
  <c r="D2227" i="24" l="1"/>
  <c r="Q2227" i="24"/>
  <c r="P2227" i="24" s="1"/>
  <c r="N2227" i="24"/>
  <c r="M2227" i="24" s="1"/>
  <c r="E2228" i="24" l="1"/>
  <c r="G2228" i="24"/>
  <c r="H2228" i="24" s="1"/>
  <c r="I2228" i="24"/>
  <c r="D2228" i="24" l="1"/>
  <c r="N2228" i="24"/>
  <c r="M2228" i="24" s="1"/>
  <c r="Q2228" i="24"/>
  <c r="P2228" i="24" s="1"/>
  <c r="G2229" i="24" l="1"/>
  <c r="H2229" i="24" s="1"/>
  <c r="I2229" i="24"/>
  <c r="E2229" i="24"/>
  <c r="D2229" i="24" l="1"/>
  <c r="Q2229" i="24"/>
  <c r="P2229" i="24" s="1"/>
  <c r="N2229" i="24"/>
  <c r="M2229" i="24" s="1"/>
  <c r="I2230" i="24" l="1"/>
  <c r="E2230" i="24"/>
  <c r="G2230" i="24"/>
  <c r="H2230" i="24" s="1"/>
  <c r="D2230" i="24" l="1"/>
  <c r="N2230" i="24"/>
  <c r="M2230" i="24" s="1"/>
  <c r="Q2230" i="24"/>
  <c r="P2230" i="24" s="1"/>
  <c r="E2231" i="24" l="1"/>
  <c r="G2231" i="24"/>
  <c r="H2231" i="24" s="1"/>
  <c r="I2231" i="24"/>
  <c r="N2231" i="24" l="1"/>
  <c r="M2231" i="24" s="1"/>
  <c r="Q2231" i="24"/>
  <c r="P2231" i="24" s="1"/>
  <c r="D2231" i="24"/>
  <c r="G2232" i="24" l="1"/>
  <c r="H2232" i="24" s="1"/>
  <c r="I2232" i="24"/>
  <c r="E2232" i="24"/>
  <c r="D2232" i="24" l="1"/>
  <c r="N2232" i="24"/>
  <c r="M2232" i="24" s="1"/>
  <c r="Q2232" i="24"/>
  <c r="P2232" i="24" s="1"/>
  <c r="I2233" i="24" l="1"/>
  <c r="G2233" i="24"/>
  <c r="H2233" i="24" s="1"/>
  <c r="E2233" i="24"/>
  <c r="D2233" i="24" l="1"/>
  <c r="N2233" i="24"/>
  <c r="M2233" i="24" s="1"/>
  <c r="Q2233" i="24"/>
  <c r="P2233" i="24" s="1"/>
  <c r="G2234" i="24" l="1"/>
  <c r="H2234" i="24" s="1"/>
  <c r="I2234" i="24"/>
  <c r="E2234" i="24"/>
  <c r="D2234" i="24" l="1"/>
  <c r="N2234" i="24"/>
  <c r="M2234" i="24" s="1"/>
  <c r="Q2234" i="24"/>
  <c r="P2234" i="24" s="1"/>
  <c r="G2235" i="24" l="1"/>
  <c r="H2235" i="24" s="1"/>
  <c r="I2235" i="24"/>
  <c r="E2235" i="24"/>
  <c r="N2235" i="24" l="1"/>
  <c r="M2235" i="24" s="1"/>
  <c r="Q2235" i="24"/>
  <c r="P2235" i="24" s="1"/>
  <c r="D2235" i="24"/>
  <c r="G2236" i="24" l="1"/>
  <c r="H2236" i="24" s="1"/>
  <c r="I2236" i="24"/>
  <c r="E2236" i="24"/>
  <c r="N2236" i="24" l="1"/>
  <c r="M2236" i="24" s="1"/>
  <c r="Q2236" i="24"/>
  <c r="P2236" i="24" s="1"/>
  <c r="D2236" i="24"/>
  <c r="E2237" i="24" l="1"/>
  <c r="I2237" i="24"/>
  <c r="G2237" i="24"/>
  <c r="N2237" i="24" l="1"/>
  <c r="M2237" i="24" s="1"/>
  <c r="Q2237" i="24"/>
  <c r="P2237" i="24" s="1"/>
  <c r="D2237" i="24"/>
  <c r="E2238" i="24" l="1"/>
  <c r="G2238" i="24"/>
  <c r="H2238" i="24" s="1"/>
  <c r="I2238" i="24"/>
  <c r="Q2238" i="24" l="1"/>
  <c r="P2238" i="24" s="1"/>
  <c r="N2238" i="24"/>
  <c r="M2238" i="24" s="1"/>
  <c r="D2238" i="24"/>
  <c r="E2239" i="24" l="1"/>
  <c r="G2239" i="24"/>
  <c r="H2239" i="24" s="1"/>
  <c r="I2239" i="24"/>
  <c r="D2239" i="24" l="1"/>
  <c r="N2239" i="24"/>
  <c r="M2239" i="24" s="1"/>
  <c r="Q2239" i="24"/>
  <c r="P2239" i="24" s="1"/>
  <c r="G2240" i="24" l="1"/>
  <c r="H2240" i="24" s="1"/>
  <c r="E2240" i="24"/>
  <c r="I2240" i="24"/>
  <c r="N2240" i="24" l="1"/>
  <c r="M2240" i="24" s="1"/>
  <c r="Q2240" i="24"/>
  <c r="P2240" i="24" s="1"/>
  <c r="D2240" i="24"/>
  <c r="I2241" i="24" l="1"/>
  <c r="E2241" i="24"/>
  <c r="G2241" i="24"/>
  <c r="H2241" i="24" s="1"/>
  <c r="Q2241" i="24" l="1"/>
  <c r="P2241" i="24" s="1"/>
  <c r="D2241" i="24"/>
  <c r="N2241" i="24"/>
  <c r="M2241" i="24" s="1"/>
  <c r="I2242" i="24" l="1"/>
  <c r="E2242" i="24"/>
  <c r="G2242" i="24"/>
  <c r="H2242" i="24" s="1"/>
  <c r="Q2242" i="24" l="1"/>
  <c r="P2242" i="24" s="1"/>
  <c r="D2242" i="24"/>
  <c r="N2242" i="24"/>
  <c r="M2242" i="24" s="1"/>
  <c r="G2243" i="24" l="1"/>
  <c r="H2243" i="24" s="1"/>
  <c r="I2243" i="24"/>
  <c r="E2243" i="24"/>
  <c r="Q2243" i="24" l="1"/>
  <c r="P2243" i="24" s="1"/>
  <c r="D2243" i="24"/>
  <c r="N2243" i="24"/>
  <c r="M2243" i="24" s="1"/>
  <c r="I2244" i="24" l="1"/>
  <c r="E2244" i="24"/>
  <c r="G2244" i="24"/>
  <c r="H2244" i="24" s="1"/>
  <c r="D2244" i="24" l="1"/>
  <c r="N2244" i="24"/>
  <c r="M2244" i="24" s="1"/>
  <c r="Q2244" i="24"/>
  <c r="P2244" i="24" s="1"/>
  <c r="G2245" i="24" l="1"/>
  <c r="H2245" i="24" s="1"/>
  <c r="I2245" i="24"/>
  <c r="E2245" i="24"/>
  <c r="Q2245" i="24" l="1"/>
  <c r="P2245" i="24" s="1"/>
  <c r="N2245" i="24"/>
  <c r="M2245" i="24" s="1"/>
  <c r="D2245" i="24"/>
  <c r="E2246" i="24" l="1"/>
  <c r="G2246" i="24"/>
  <c r="H2246" i="24" s="1"/>
  <c r="I2246" i="24"/>
  <c r="Q2246" i="24" l="1"/>
  <c r="P2246" i="24" s="1"/>
  <c r="N2246" i="24"/>
  <c r="M2246" i="24" s="1"/>
  <c r="D2246" i="24"/>
  <c r="G2247" i="24" l="1"/>
  <c r="H2247" i="24" s="1"/>
  <c r="I2247" i="24"/>
  <c r="E2247" i="24"/>
  <c r="D2247" i="24" l="1"/>
  <c r="N2247" i="24"/>
  <c r="M2247" i="24" s="1"/>
  <c r="Q2247" i="24"/>
  <c r="P2247" i="24" s="1"/>
  <c r="E2248" i="24" l="1"/>
  <c r="I2248" i="24"/>
  <c r="G2248" i="24"/>
  <c r="H2248" i="24" s="1"/>
  <c r="N2248" i="24" l="1"/>
  <c r="M2248" i="24" s="1"/>
  <c r="Q2248" i="24"/>
  <c r="P2248" i="24" s="1"/>
  <c r="D2248" i="24"/>
  <c r="I2249" i="24" l="1"/>
  <c r="G2249" i="24"/>
  <c r="E2249" i="24"/>
  <c r="N2249" i="24" l="1"/>
  <c r="M2249" i="24" s="1"/>
  <c r="Q2249" i="24"/>
  <c r="P2249" i="24" s="1"/>
  <c r="D2249" i="24"/>
  <c r="I2250" i="24" l="1"/>
  <c r="E2250" i="24"/>
  <c r="G2250" i="24"/>
  <c r="Q2250" i="24" l="1"/>
  <c r="P2250" i="24" s="1"/>
  <c r="D2250" i="24"/>
  <c r="N2250" i="24"/>
  <c r="M2250" i="24" s="1"/>
  <c r="E2251" i="24" l="1"/>
  <c r="G2251" i="24"/>
  <c r="H2251" i="24" s="1"/>
  <c r="I2251" i="24"/>
  <c r="N2251" i="24" l="1"/>
  <c r="M2251" i="24" s="1"/>
  <c r="D2251" i="24"/>
  <c r="Q2251" i="24"/>
  <c r="P2251" i="24" s="1"/>
  <c r="I2252" i="24" l="1"/>
  <c r="E2252" i="24"/>
  <c r="G2252" i="24"/>
  <c r="H2252" i="24" s="1"/>
  <c r="Q2252" i="24" l="1"/>
  <c r="P2252" i="24" s="1"/>
  <c r="D2252" i="24"/>
  <c r="N2252" i="24"/>
  <c r="M2252" i="24" s="1"/>
  <c r="I2253" i="24" l="1"/>
  <c r="E2253" i="24"/>
  <c r="G2253" i="24"/>
  <c r="H2253" i="24" s="1"/>
  <c r="Q2253" i="24" l="1"/>
  <c r="P2253" i="24" s="1"/>
  <c r="D2253" i="24"/>
  <c r="N2253" i="24"/>
  <c r="M2253" i="24" s="1"/>
  <c r="E2254" i="24" l="1"/>
  <c r="G2254" i="24"/>
  <c r="H2254" i="24" s="1"/>
  <c r="I2254" i="24"/>
  <c r="Q2254" i="24" l="1"/>
  <c r="P2254" i="24" s="1"/>
  <c r="D2254" i="24"/>
  <c r="N2254" i="24"/>
  <c r="M2254" i="24" s="1"/>
  <c r="G2255" i="24" l="1"/>
  <c r="H2255" i="24" s="1"/>
  <c r="E2255" i="24"/>
  <c r="I2255" i="24"/>
  <c r="D2255" i="24" l="1"/>
  <c r="N2255" i="24"/>
  <c r="M2255" i="24" s="1"/>
  <c r="Q2255" i="24"/>
  <c r="P2255" i="24" s="1"/>
  <c r="E2256" i="24" l="1"/>
  <c r="G2256" i="24"/>
  <c r="H2256" i="24" s="1"/>
  <c r="I2256" i="24"/>
  <c r="N2256" i="24" l="1"/>
  <c r="M2256" i="24" s="1"/>
  <c r="D2256" i="24"/>
  <c r="Q2256" i="24"/>
  <c r="P2256" i="24" s="1"/>
  <c r="I2257" i="24" l="1"/>
  <c r="G2257" i="24"/>
  <c r="H2257" i="24" s="1"/>
  <c r="E2257" i="24"/>
  <c r="D2257" i="24" l="1"/>
  <c r="N2257" i="24"/>
  <c r="M2257" i="24" s="1"/>
  <c r="Q2257" i="24"/>
  <c r="P2257" i="24" s="1"/>
  <c r="I2258" i="24" l="1"/>
  <c r="G2258" i="24"/>
  <c r="H2258" i="24" s="1"/>
  <c r="E2258" i="24"/>
  <c r="D2258" i="24" l="1"/>
  <c r="N2258" i="24"/>
  <c r="M2258" i="24" s="1"/>
  <c r="Q2258" i="24"/>
  <c r="P2258" i="24" s="1"/>
  <c r="G2259" i="24" l="1"/>
  <c r="H2259" i="24" s="1"/>
  <c r="I2259" i="24"/>
  <c r="E2259" i="24"/>
  <c r="N2259" i="24" l="1"/>
  <c r="M2259" i="24" s="1"/>
  <c r="Q2259" i="24"/>
  <c r="P2259" i="24" s="1"/>
  <c r="D2259" i="24"/>
  <c r="E2260" i="24" l="1"/>
  <c r="G2260" i="24"/>
  <c r="H2260" i="24" s="1"/>
  <c r="I2260" i="24"/>
  <c r="N2260" i="24" l="1"/>
  <c r="M2260" i="24" s="1"/>
  <c r="Q2260" i="24"/>
  <c r="P2260" i="24" s="1"/>
  <c r="D2260" i="24"/>
  <c r="G2261" i="24" l="1"/>
  <c r="H2261" i="24" s="1"/>
  <c r="I2261" i="24"/>
  <c r="E2261" i="24"/>
  <c r="D2261" i="24" l="1"/>
  <c r="N2261" i="24"/>
  <c r="M2261" i="24" s="1"/>
  <c r="Q2261" i="24"/>
  <c r="P2261" i="24" s="1"/>
  <c r="E2262" i="24" l="1"/>
  <c r="G2262" i="24"/>
  <c r="H2262" i="24" s="1"/>
  <c r="I2262" i="24"/>
  <c r="Q2262" i="24" l="1"/>
  <c r="P2262" i="24" s="1"/>
  <c r="D2262" i="24"/>
  <c r="N2262" i="24"/>
  <c r="M2262" i="24" s="1"/>
  <c r="E2263" i="24" l="1"/>
  <c r="G2263" i="24"/>
  <c r="I2263" i="24"/>
  <c r="D2263" i="24" l="1"/>
  <c r="Q2263" i="24"/>
  <c r="P2263" i="24" s="1"/>
  <c r="N2263" i="24"/>
  <c r="M2263" i="24" s="1"/>
  <c r="E2264" i="24" l="1"/>
  <c r="G2264" i="24"/>
  <c r="I2264" i="24"/>
  <c r="D2264" i="24" l="1"/>
  <c r="Q2264" i="24"/>
  <c r="P2264" i="24" s="1"/>
  <c r="N2264" i="24"/>
  <c r="M2264" i="24" s="1"/>
  <c r="G2265" i="24" l="1"/>
  <c r="I2265" i="24"/>
  <c r="E2265" i="24"/>
  <c r="D2265" i="24" l="1"/>
  <c r="N2265" i="24"/>
  <c r="M2265" i="24" s="1"/>
  <c r="Q2265" i="24"/>
  <c r="P2265" i="24" s="1"/>
  <c r="E2266" i="24" l="1"/>
  <c r="I2266" i="24"/>
  <c r="G2266" i="24"/>
  <c r="Q2266" i="24" l="1"/>
  <c r="P2266" i="24" s="1"/>
  <c r="N2266" i="24"/>
  <c r="M2266" i="24" s="1"/>
  <c r="D2266" i="24"/>
  <c r="E2267" i="24" l="1"/>
  <c r="G2267" i="24"/>
  <c r="I2267" i="24"/>
  <c r="N2267" i="24" l="1"/>
  <c r="M2267" i="24" s="1"/>
  <c r="Q2267" i="24"/>
  <c r="P2267" i="24" s="1"/>
  <c r="D2267" i="24"/>
  <c r="I2268" i="24" l="1"/>
  <c r="G2268" i="24"/>
  <c r="E2268" i="24"/>
  <c r="D2268" i="24" l="1"/>
  <c r="N2268" i="24"/>
  <c r="M2268" i="24" s="1"/>
  <c r="Q2268" i="24"/>
  <c r="P2268" i="24" s="1"/>
  <c r="G2269" i="24" l="1"/>
  <c r="I2269" i="24"/>
  <c r="E2269" i="24"/>
  <c r="Q2269" i="24" l="1"/>
  <c r="P2269" i="24" s="1"/>
  <c r="D2269" i="24"/>
  <c r="N2269" i="24"/>
  <c r="M2269" i="24" s="1"/>
  <c r="G2270" i="24" l="1"/>
  <c r="H2270" i="24" s="1"/>
  <c r="E2270" i="24"/>
  <c r="I2270" i="24"/>
  <c r="D2270" i="24" l="1"/>
  <c r="Q2270" i="24"/>
  <c r="P2270" i="24" s="1"/>
  <c r="N2270" i="24"/>
  <c r="M2270" i="24" s="1"/>
  <c r="G2271" i="24" l="1"/>
  <c r="H2271" i="24" s="1"/>
  <c r="I2271" i="24"/>
  <c r="E2271" i="24"/>
  <c r="Q2271" i="24" l="1"/>
  <c r="P2271" i="24" s="1"/>
  <c r="D2271" i="24"/>
  <c r="N2271" i="24"/>
  <c r="M2271" i="24" s="1"/>
  <c r="I2272" i="24" l="1"/>
  <c r="E2272" i="24"/>
  <c r="G2272" i="24"/>
  <c r="H2272" i="24" s="1"/>
  <c r="D2272" i="24" l="1"/>
  <c r="N2272" i="24"/>
  <c r="M2272" i="24" s="1"/>
  <c r="Q2272" i="24"/>
  <c r="P2272" i="24" s="1"/>
  <c r="G2273" i="24" l="1"/>
  <c r="I2273" i="24"/>
  <c r="E2273" i="24"/>
  <c r="Q2273" i="24" l="1"/>
  <c r="P2273" i="24" s="1"/>
  <c r="D2273" i="24"/>
  <c r="N2273" i="24"/>
  <c r="M2273" i="24" s="1"/>
  <c r="G2274" i="24" l="1"/>
  <c r="H2274" i="24" s="1"/>
  <c r="I2274" i="24"/>
  <c r="E2274" i="24"/>
  <c r="D2274" i="24" l="1"/>
  <c r="N2274" i="24"/>
  <c r="M2274" i="24" s="1"/>
  <c r="Q2274" i="24"/>
  <c r="P2274" i="24" s="1"/>
  <c r="G2275" i="24" l="1"/>
  <c r="H2275" i="24" s="1"/>
  <c r="I2275" i="24"/>
  <c r="E2275" i="24"/>
  <c r="Q2275" i="24" l="1"/>
  <c r="P2275" i="24" s="1"/>
  <c r="D2275" i="24"/>
  <c r="N2275" i="24"/>
  <c r="M2275" i="24" s="1"/>
  <c r="G2276" i="24" l="1"/>
  <c r="H2276" i="24" s="1"/>
  <c r="I2276" i="24"/>
  <c r="E2276" i="24"/>
  <c r="D2276" i="24" l="1"/>
  <c r="Q2276" i="24"/>
  <c r="P2276" i="24" s="1"/>
  <c r="N2276" i="24"/>
  <c r="M2276" i="24" s="1"/>
  <c r="G2277" i="24" l="1"/>
  <c r="H2277" i="24" s="1"/>
  <c r="I2277" i="24"/>
  <c r="E2277" i="24"/>
  <c r="Q2277" i="24" l="1"/>
  <c r="P2277" i="24" s="1"/>
  <c r="D2277" i="24"/>
  <c r="N2277" i="24"/>
  <c r="M2277" i="24" s="1"/>
  <c r="I2278" i="24" l="1"/>
  <c r="E2278" i="24"/>
  <c r="G2278" i="24"/>
  <c r="D2278" i="24" l="1"/>
  <c r="N2278" i="24"/>
  <c r="M2278" i="24" s="1"/>
  <c r="Q2278" i="24"/>
  <c r="P2278" i="24" s="1"/>
  <c r="G2279" i="24" l="1"/>
  <c r="H2279" i="24" s="1"/>
  <c r="I2279" i="24"/>
  <c r="E2279" i="24"/>
  <c r="Q2279" i="24" l="1"/>
  <c r="P2279" i="24" s="1"/>
  <c r="N2279" i="24"/>
  <c r="M2279" i="24" s="1"/>
  <c r="D2279" i="24"/>
  <c r="G2280" i="24" l="1"/>
  <c r="H2280" i="24" s="1"/>
  <c r="I2280" i="24"/>
  <c r="E2280" i="24"/>
  <c r="D2280" i="24" l="1"/>
  <c r="Q2280" i="24"/>
  <c r="P2280" i="24" s="1"/>
  <c r="N2280" i="24"/>
  <c r="M2280" i="24" s="1"/>
  <c r="G2281" i="24" l="1"/>
  <c r="H2281" i="24" s="1"/>
  <c r="I2281" i="24"/>
  <c r="E2281" i="24"/>
  <c r="Q2281" i="24" l="1"/>
  <c r="P2281" i="24" s="1"/>
  <c r="D2281" i="24"/>
  <c r="N2281" i="24"/>
  <c r="M2281" i="24" s="1"/>
  <c r="E2282" i="24" l="1"/>
  <c r="G2282" i="24"/>
  <c r="H2282" i="24" s="1"/>
  <c r="I2282" i="24"/>
  <c r="Q2282" i="24" l="1"/>
  <c r="P2282" i="24" s="1"/>
  <c r="N2282" i="24"/>
  <c r="M2282" i="24" s="1"/>
  <c r="D2282" i="24"/>
  <c r="I2283" i="24" l="1"/>
  <c r="E2283" i="24"/>
  <c r="G2283" i="24"/>
  <c r="H2283" i="24" s="1"/>
  <c r="N2283" i="24" l="1"/>
  <c r="M2283" i="24" s="1"/>
  <c r="D2283" i="24"/>
  <c r="Q2283" i="24"/>
  <c r="P2283" i="24" s="1"/>
  <c r="G2284" i="24" l="1"/>
  <c r="H2284" i="24" s="1"/>
  <c r="I2284" i="24"/>
  <c r="E2284" i="24"/>
  <c r="D2284" i="24" l="1"/>
  <c r="Q2284" i="24"/>
  <c r="P2284" i="24" s="1"/>
  <c r="N2284" i="24"/>
  <c r="M2284" i="24" s="1"/>
  <c r="G2285" i="24" l="1"/>
  <c r="H2285" i="24" s="1"/>
  <c r="I2285" i="24"/>
  <c r="E2285" i="24"/>
  <c r="Q2285" i="24" l="1"/>
  <c r="P2285" i="24" s="1"/>
  <c r="D2285" i="24"/>
  <c r="N2285" i="24"/>
  <c r="M2285" i="24" s="1"/>
  <c r="G2286" i="24" l="1"/>
  <c r="H2286" i="24" s="1"/>
  <c r="I2286" i="24"/>
  <c r="E2286" i="24"/>
  <c r="D2286" i="24" l="1"/>
  <c r="N2286" i="24"/>
  <c r="M2286" i="24" s="1"/>
  <c r="Q2286" i="24"/>
  <c r="P2286" i="24" s="1"/>
  <c r="G2287" i="24" l="1"/>
  <c r="H2287" i="24" s="1"/>
  <c r="E2287" i="24"/>
  <c r="I2287" i="24"/>
  <c r="N2287" i="24" l="1"/>
  <c r="M2287" i="24" s="1"/>
  <c r="D2287" i="24"/>
  <c r="Q2287" i="24"/>
  <c r="P2287" i="24" s="1"/>
  <c r="E2288" i="24" l="1"/>
  <c r="G2288" i="24"/>
  <c r="H2288" i="24" s="1"/>
  <c r="I2288" i="24"/>
  <c r="N2288" i="24" l="1"/>
  <c r="M2288" i="24" s="1"/>
  <c r="Q2288" i="24"/>
  <c r="P2288" i="24" s="1"/>
  <c r="D2288" i="24"/>
  <c r="E2289" i="24" l="1"/>
  <c r="G2289" i="24"/>
  <c r="H2289" i="24" s="1"/>
  <c r="I2289" i="24"/>
  <c r="D2289" i="24" l="1"/>
  <c r="Q2289" i="24"/>
  <c r="P2289" i="24" s="1"/>
  <c r="N2289" i="24"/>
  <c r="M2289" i="24" s="1"/>
  <c r="G2290" i="24" l="1"/>
  <c r="H2290" i="24" s="1"/>
  <c r="I2290" i="24"/>
  <c r="E2290" i="24"/>
  <c r="Q2290" i="24" l="1"/>
  <c r="P2290" i="24" s="1"/>
  <c r="D2290" i="24"/>
  <c r="N2290" i="24"/>
  <c r="M2290" i="24" s="1"/>
  <c r="E2291" i="24" l="1"/>
  <c r="G2291" i="24"/>
  <c r="H2291" i="24" s="1"/>
  <c r="I2291" i="24"/>
  <c r="Q2291" i="24" l="1"/>
  <c r="P2291" i="24" s="1"/>
  <c r="D2291" i="24"/>
  <c r="N2291" i="24"/>
  <c r="M2291" i="24" s="1"/>
  <c r="E2292" i="24" l="1"/>
  <c r="G2292" i="24"/>
  <c r="H2292" i="24" s="1"/>
  <c r="I2292" i="24"/>
  <c r="D2292" i="24" l="1"/>
  <c r="N2292" i="24"/>
  <c r="M2292" i="24" s="1"/>
  <c r="Q2292" i="24"/>
  <c r="P2292" i="24" s="1"/>
  <c r="G2293" i="24" l="1"/>
  <c r="H2293" i="24" s="1"/>
  <c r="E2293" i="24"/>
  <c r="I2293" i="24"/>
  <c r="N2293" i="24" l="1"/>
  <c r="M2293" i="24" s="1"/>
  <c r="D2293" i="24"/>
  <c r="Q2293" i="24"/>
  <c r="P2293" i="24" s="1"/>
  <c r="I2294" i="24" l="1"/>
  <c r="E2294" i="24"/>
  <c r="G2294" i="24"/>
  <c r="H2294" i="24" s="1"/>
  <c r="Q2294" i="24" l="1"/>
  <c r="P2294" i="24" s="1"/>
  <c r="D2294" i="24"/>
  <c r="N2294" i="24"/>
  <c r="M2294" i="24" s="1"/>
  <c r="I2295" i="24" l="1"/>
  <c r="E2295" i="24"/>
  <c r="G2295" i="24"/>
  <c r="H2295" i="24" s="1"/>
  <c r="Q2295" i="24" l="1"/>
  <c r="P2295" i="24" s="1"/>
  <c r="D2295" i="24"/>
  <c r="N2295" i="24"/>
  <c r="M2295" i="24" s="1"/>
  <c r="I2296" i="24" l="1"/>
  <c r="E2296" i="24"/>
  <c r="G2296" i="24"/>
  <c r="H2296" i="24" s="1"/>
  <c r="Q2296" i="24" l="1"/>
  <c r="P2296" i="24" s="1"/>
  <c r="D2296" i="24"/>
  <c r="N2296" i="24"/>
  <c r="M2296" i="24" s="1"/>
  <c r="G2297" i="24" l="1"/>
  <c r="H2297" i="24" s="1"/>
  <c r="I2297" i="24"/>
  <c r="E2297" i="24"/>
  <c r="Q2297" i="24" l="1"/>
  <c r="P2297" i="24" s="1"/>
  <c r="D2297" i="24"/>
  <c r="N2297" i="24"/>
  <c r="M2297" i="24" s="1"/>
  <c r="E2298" i="24" l="1"/>
  <c r="G2298" i="24"/>
  <c r="H2298" i="24" s="1"/>
  <c r="I2298" i="24"/>
  <c r="N2298" i="24" l="1"/>
  <c r="M2298" i="24" s="1"/>
  <c r="Q2298" i="24"/>
  <c r="P2298" i="24" s="1"/>
  <c r="D2298" i="24"/>
  <c r="E2299" i="24" l="1"/>
  <c r="G2299" i="24"/>
  <c r="H2299" i="24" s="1"/>
  <c r="I2299" i="24"/>
  <c r="D2299" i="24" l="1"/>
  <c r="N2299" i="24"/>
  <c r="M2299" i="24" s="1"/>
  <c r="Q2299" i="24"/>
  <c r="P2299" i="24" s="1"/>
  <c r="E2300" i="24" l="1"/>
  <c r="G2300" i="24"/>
  <c r="H2300" i="24" s="1"/>
  <c r="I2300" i="24"/>
  <c r="N2300" i="24" l="1"/>
  <c r="M2300" i="24" s="1"/>
  <c r="D2300" i="24"/>
  <c r="Q2300" i="24"/>
  <c r="P2300" i="24" s="1"/>
  <c r="I2301" i="24" l="1"/>
  <c r="E2301" i="24"/>
  <c r="G2301" i="24"/>
  <c r="H2301" i="24" s="1"/>
  <c r="N2301" i="24" l="1"/>
  <c r="M2301" i="24" s="1"/>
  <c r="Q2301" i="24"/>
  <c r="P2301" i="24" s="1"/>
  <c r="D2301" i="24"/>
  <c r="E2302" i="24" l="1"/>
  <c r="G2302" i="24"/>
  <c r="H2302" i="24" s="1"/>
  <c r="I2302" i="24"/>
  <c r="Q2302" i="24" l="1"/>
  <c r="P2302" i="24" s="1"/>
  <c r="N2302" i="24"/>
  <c r="M2302" i="24" s="1"/>
  <c r="D2302" i="24"/>
  <c r="G2303" i="24" l="1"/>
  <c r="H2303" i="24" s="1"/>
  <c r="I2303" i="24"/>
  <c r="E2303" i="24"/>
  <c r="Q2303" i="24" l="1"/>
  <c r="P2303" i="24" s="1"/>
  <c r="N2303" i="24"/>
  <c r="M2303" i="24" s="1"/>
  <c r="D2303" i="24"/>
  <c r="E2304" i="24" l="1"/>
  <c r="G2304" i="24"/>
  <c r="H2304" i="24" s="1"/>
  <c r="I2304" i="24"/>
  <c r="D2304" i="24" l="1"/>
  <c r="Q2304" i="24"/>
  <c r="P2304" i="24" s="1"/>
  <c r="N2304" i="24"/>
  <c r="M2304" i="24" s="1"/>
  <c r="G2305" i="24" l="1"/>
  <c r="H2305" i="24" s="1"/>
  <c r="I2305" i="24"/>
  <c r="E2305" i="24"/>
  <c r="D2305" i="24" l="1"/>
  <c r="Q2305" i="24"/>
  <c r="P2305" i="24" s="1"/>
  <c r="N2305" i="24"/>
  <c r="M2305" i="24" s="1"/>
  <c r="E2306" i="24" l="1"/>
  <c r="G2306" i="24"/>
  <c r="H2306" i="24" s="1"/>
  <c r="I2306" i="24"/>
  <c r="Q2306" i="24" l="1"/>
  <c r="P2306" i="24" s="1"/>
  <c r="N2306" i="24"/>
  <c r="M2306" i="24" s="1"/>
  <c r="D2306" i="24"/>
  <c r="G2307" i="24" l="1"/>
  <c r="H2307" i="24" s="1"/>
  <c r="I2307" i="24"/>
  <c r="E2307" i="24"/>
  <c r="D2307" i="24" l="1"/>
  <c r="N2307" i="24"/>
  <c r="M2307" i="24" s="1"/>
  <c r="Q2307" i="24"/>
  <c r="P2307" i="24" s="1"/>
  <c r="E2308" i="24" l="1"/>
  <c r="G2308" i="24"/>
  <c r="H2308" i="24" s="1"/>
  <c r="I2308" i="24"/>
  <c r="N2308" i="24" l="1"/>
  <c r="M2308" i="24" s="1"/>
  <c r="D2308" i="24"/>
  <c r="Q2308" i="24"/>
  <c r="P2308" i="24" s="1"/>
  <c r="I2309" i="24" l="1"/>
  <c r="E2309" i="24"/>
  <c r="G2309" i="24"/>
  <c r="H2309" i="24" s="1"/>
  <c r="Q2309" i="24" l="1"/>
  <c r="P2309" i="24" s="1"/>
  <c r="D2309" i="24"/>
  <c r="N2309" i="24"/>
  <c r="M2309" i="24" s="1"/>
  <c r="E2310" i="24" l="1"/>
  <c r="G2310" i="24"/>
  <c r="H2310" i="24" s="1"/>
  <c r="I2310" i="24"/>
  <c r="D2310" i="24" l="1"/>
  <c r="Q2310" i="24"/>
  <c r="P2310" i="24" s="1"/>
  <c r="N2310" i="24"/>
  <c r="M2310" i="24" s="1"/>
  <c r="G2311" i="24" l="1"/>
  <c r="H2311" i="24" s="1"/>
  <c r="I2311" i="24"/>
  <c r="E2311" i="24"/>
  <c r="D2311" i="24" l="1"/>
  <c r="N2311" i="24"/>
  <c r="M2311" i="24" s="1"/>
  <c r="Q2311" i="24"/>
  <c r="P2311" i="24" s="1"/>
  <c r="I2312" i="24" l="1"/>
  <c r="G2312" i="24"/>
  <c r="H2312" i="24" s="1"/>
  <c r="E2312" i="24"/>
  <c r="D2312" i="24" l="1"/>
  <c r="Q2312" i="24"/>
  <c r="P2312" i="24" s="1"/>
  <c r="N2312" i="24"/>
  <c r="M2312" i="24" s="1"/>
  <c r="G2313" i="24" l="1"/>
  <c r="H2313" i="24" s="1"/>
  <c r="I2313" i="24"/>
  <c r="E2313" i="24"/>
  <c r="D2313" i="24" l="1"/>
  <c r="N2313" i="24"/>
  <c r="M2313" i="24" s="1"/>
  <c r="Q2313" i="24"/>
  <c r="P2313" i="24" s="1"/>
  <c r="E2314" i="24" l="1"/>
  <c r="G2314" i="24"/>
  <c r="H2314" i="24" s="1"/>
  <c r="I2314" i="24"/>
  <c r="Q2314" i="24" l="1"/>
  <c r="P2314" i="24" s="1"/>
  <c r="N2314" i="24"/>
  <c r="M2314" i="24" s="1"/>
  <c r="D2314" i="24"/>
  <c r="G2315" i="24" l="1"/>
  <c r="H2315" i="24" s="1"/>
  <c r="E2315" i="24"/>
  <c r="I2315" i="24"/>
  <c r="Q2315" i="24" l="1"/>
  <c r="P2315" i="24" s="1"/>
  <c r="N2315" i="24"/>
  <c r="M2315" i="24" s="1"/>
  <c r="D2315" i="24"/>
  <c r="I2316" i="24" l="1"/>
  <c r="G2316" i="24"/>
  <c r="H2316" i="24" s="1"/>
  <c r="E2316" i="24"/>
  <c r="N2316" i="24" l="1"/>
  <c r="M2316" i="24" s="1"/>
  <c r="D2316" i="24"/>
  <c r="Q2316" i="24"/>
  <c r="P2316" i="24" s="1"/>
  <c r="G2317" i="24" l="1"/>
  <c r="H2317" i="24" s="1"/>
  <c r="E2317" i="24"/>
  <c r="I2317" i="24"/>
  <c r="D2317" i="24" l="1"/>
  <c r="N2317" i="24"/>
  <c r="M2317" i="24" s="1"/>
  <c r="Q2317" i="24"/>
  <c r="P2317" i="24" s="1"/>
  <c r="E2318" i="24" l="1"/>
  <c r="G2318" i="24"/>
  <c r="H2318" i="24" s="1"/>
  <c r="I2318" i="24"/>
  <c r="N2318" i="24" l="1"/>
  <c r="M2318" i="24" s="1"/>
  <c r="Q2318" i="24"/>
  <c r="P2318" i="24" s="1"/>
  <c r="D2318" i="24"/>
  <c r="G2319" i="24" l="1"/>
  <c r="H2319" i="24" s="1"/>
  <c r="I2319" i="24"/>
  <c r="E2319" i="24"/>
  <c r="D2319" i="24" l="1"/>
  <c r="Q2319" i="24"/>
  <c r="P2319" i="24" s="1"/>
  <c r="N2319" i="24"/>
  <c r="M2319" i="24" s="1"/>
  <c r="E2320" i="24" l="1"/>
  <c r="G2320" i="24"/>
  <c r="H2320" i="24" s="1"/>
  <c r="I2320" i="24"/>
  <c r="D2320" i="24" l="1"/>
  <c r="N2320" i="24"/>
  <c r="M2320" i="24" s="1"/>
  <c r="Q2320" i="24"/>
  <c r="P2320" i="24" s="1"/>
  <c r="I2321" i="24" l="1"/>
  <c r="E2321" i="24"/>
  <c r="G2321" i="24"/>
  <c r="H2321" i="24" s="1"/>
  <c r="Q2321" i="24" l="1"/>
  <c r="P2321" i="24" s="1"/>
  <c r="D2321" i="24"/>
  <c r="N2321" i="24"/>
  <c r="M2321" i="24" s="1"/>
  <c r="E2322" i="24" l="1"/>
  <c r="G2322" i="24"/>
  <c r="H2322" i="24" s="1"/>
  <c r="I2322" i="24"/>
  <c r="D2322" i="24" l="1"/>
  <c r="Q2322" i="24"/>
  <c r="P2322" i="24" s="1"/>
  <c r="N2322" i="24"/>
  <c r="M2322" i="24" s="1"/>
  <c r="G2323" i="24" l="1"/>
  <c r="H2323" i="24" s="1"/>
  <c r="I2323" i="24"/>
  <c r="E2323" i="24"/>
  <c r="D2323" i="24" l="1"/>
  <c r="N2323" i="24"/>
  <c r="M2323" i="24" s="1"/>
  <c r="Q2323" i="24"/>
  <c r="P2323" i="24" s="1"/>
  <c r="I2324" i="24" l="1"/>
  <c r="E2324" i="24"/>
  <c r="G2324" i="24"/>
  <c r="H2324" i="24" s="1"/>
  <c r="D2324" i="24" l="1"/>
  <c r="N2324" i="24"/>
  <c r="M2324" i="24" s="1"/>
  <c r="Q2324" i="24"/>
  <c r="P2324" i="24" s="1"/>
  <c r="G2325" i="24" l="1"/>
  <c r="H2325" i="24" s="1"/>
  <c r="I2325" i="24"/>
  <c r="E2325" i="24"/>
  <c r="D2325" i="24" l="1"/>
  <c r="N2325" i="24"/>
  <c r="M2325" i="24" s="1"/>
  <c r="Q2325" i="24"/>
  <c r="P2325" i="24" s="1"/>
  <c r="I2326" i="24" l="1"/>
  <c r="E2326" i="24"/>
  <c r="G2326" i="24"/>
  <c r="H2326" i="24" s="1"/>
  <c r="Q2326" i="24" l="1"/>
  <c r="P2326" i="24" s="1"/>
  <c r="N2326" i="24"/>
  <c r="M2326" i="24" s="1"/>
  <c r="D2326" i="24"/>
  <c r="G2327" i="24" l="1"/>
  <c r="H2327" i="24" s="1"/>
  <c r="E2327" i="24"/>
  <c r="I2327" i="24"/>
  <c r="D2327" i="24" l="1"/>
  <c r="N2327" i="24"/>
  <c r="M2327" i="24" s="1"/>
  <c r="Q2327" i="24"/>
  <c r="P2327" i="24" s="1"/>
  <c r="E2328" i="24" l="1"/>
  <c r="G2328" i="24"/>
  <c r="H2328" i="24" s="1"/>
  <c r="I2328" i="24"/>
  <c r="N2328" i="24" l="1"/>
  <c r="M2328" i="24" s="1"/>
  <c r="Q2328" i="24"/>
  <c r="P2328" i="24" s="1"/>
  <c r="D2328" i="24"/>
  <c r="I2329" i="24" l="1"/>
  <c r="E2329" i="24"/>
  <c r="G2329" i="24"/>
  <c r="H2329" i="24" s="1"/>
  <c r="N2329" i="24" l="1"/>
  <c r="M2329" i="24" s="1"/>
  <c r="Q2329" i="24"/>
  <c r="P2329" i="24" s="1"/>
  <c r="D2329" i="24"/>
  <c r="I2330" i="24" l="1"/>
  <c r="E2330" i="24"/>
  <c r="G2330" i="24"/>
  <c r="H2330" i="24" s="1"/>
  <c r="Q2330" i="24" l="1"/>
  <c r="P2330" i="24" s="1"/>
  <c r="N2330" i="24"/>
  <c r="M2330" i="24" s="1"/>
  <c r="D2330" i="24"/>
  <c r="I2331" i="24" l="1"/>
  <c r="E2331" i="24"/>
  <c r="G2331" i="24"/>
  <c r="H2331" i="24" s="1"/>
  <c r="Q2331" i="24" l="1"/>
  <c r="P2331" i="24" s="1"/>
  <c r="N2331" i="24"/>
  <c r="M2331" i="24" s="1"/>
  <c r="D2331" i="24"/>
  <c r="G2332" i="24" l="1"/>
  <c r="H2332" i="24" s="1"/>
  <c r="I2332" i="24"/>
  <c r="E2332" i="24"/>
  <c r="D2332" i="24" l="1"/>
  <c r="N2332" i="24"/>
  <c r="M2332" i="24" s="1"/>
  <c r="Q2332" i="24"/>
  <c r="P2332" i="24" s="1"/>
  <c r="G2333" i="24" l="1"/>
  <c r="H2333" i="24" s="1"/>
  <c r="I2333" i="24"/>
  <c r="E2333" i="24"/>
  <c r="D2333" i="24" l="1"/>
  <c r="N2333" i="24"/>
  <c r="M2333" i="24" s="1"/>
  <c r="Q2333" i="24"/>
  <c r="P2333" i="24" s="1"/>
  <c r="G2334" i="24" l="1"/>
  <c r="H2334" i="24" s="1"/>
  <c r="E2334" i="24"/>
  <c r="I2334" i="24"/>
  <c r="Q2334" i="24" l="1"/>
  <c r="P2334" i="24" s="1"/>
  <c r="D2334" i="24"/>
  <c r="N2334" i="24"/>
  <c r="M2334" i="24" s="1"/>
  <c r="E2335" i="24" l="1"/>
  <c r="G2335" i="24"/>
  <c r="H2335" i="24" s="1"/>
  <c r="I2335" i="24"/>
  <c r="D2335" i="24" l="1"/>
  <c r="N2335" i="24"/>
  <c r="M2335" i="24" s="1"/>
  <c r="Q2335" i="24"/>
  <c r="P2335" i="24" s="1"/>
  <c r="I2336" i="24" l="1"/>
  <c r="E2336" i="24"/>
  <c r="G2336" i="24"/>
  <c r="H2336" i="24" s="1"/>
  <c r="N2336" i="24" l="1"/>
  <c r="M2336" i="24" s="1"/>
  <c r="Q2336" i="24"/>
  <c r="P2336" i="24" s="1"/>
  <c r="D2336" i="24"/>
  <c r="I2337" i="24" l="1"/>
  <c r="E2337" i="24"/>
  <c r="G2337" i="24"/>
  <c r="H2337" i="24" s="1"/>
  <c r="Q2337" i="24" l="1"/>
  <c r="P2337" i="24" s="1"/>
  <c r="N2337" i="24"/>
  <c r="M2337" i="24" s="1"/>
  <c r="D2337" i="24"/>
  <c r="G2338" i="24" l="1"/>
  <c r="H2338" i="24" s="1"/>
  <c r="E2338" i="24"/>
  <c r="I2338" i="24"/>
  <c r="N2338" i="24" l="1"/>
  <c r="M2338" i="24" s="1"/>
  <c r="Q2338" i="24"/>
  <c r="P2338" i="24" s="1"/>
  <c r="D2338" i="24"/>
  <c r="G2339" i="24" l="1"/>
  <c r="H2339" i="24" s="1"/>
  <c r="E2339" i="24"/>
  <c r="I2339" i="24"/>
  <c r="D2339" i="24" l="1"/>
  <c r="N2339" i="24"/>
  <c r="M2339" i="24" s="1"/>
  <c r="Q2339" i="24"/>
  <c r="P2339" i="24" s="1"/>
  <c r="E2340" i="24" l="1"/>
  <c r="G2340" i="24"/>
  <c r="H2340" i="24" s="1"/>
  <c r="I2340" i="24"/>
  <c r="D2340" i="24" l="1"/>
  <c r="N2340" i="24"/>
  <c r="M2340" i="24" s="1"/>
  <c r="Q2340" i="24"/>
  <c r="P2340" i="24" s="1"/>
  <c r="I2341" i="24" l="1"/>
  <c r="G2341" i="24"/>
  <c r="H2341" i="24" s="1"/>
  <c r="E2341" i="24"/>
  <c r="Q2341" i="24" l="1"/>
  <c r="P2341" i="24" s="1"/>
  <c r="D2341" i="24"/>
  <c r="N2341" i="24"/>
  <c r="M2341" i="24" s="1"/>
  <c r="G2342" i="24" l="1"/>
  <c r="H2342" i="24" s="1"/>
  <c r="I2342" i="24"/>
  <c r="E2342" i="24"/>
  <c r="N2342" i="24" l="1"/>
  <c r="M2342" i="24" s="1"/>
  <c r="Q2342" i="24"/>
  <c r="P2342" i="24" s="1"/>
  <c r="D2342" i="24"/>
  <c r="E2343" i="24" l="1"/>
  <c r="G2343" i="24"/>
  <c r="H2343" i="24" s="1"/>
  <c r="I2343" i="24"/>
  <c r="N2343" i="24" l="1"/>
  <c r="M2343" i="24" s="1"/>
  <c r="Q2343" i="24"/>
  <c r="P2343" i="24" s="1"/>
  <c r="D2343" i="24"/>
  <c r="G2344" i="24" l="1"/>
  <c r="H2344" i="24" s="1"/>
  <c r="I2344" i="24"/>
  <c r="E2344" i="24"/>
  <c r="D2344" i="24" l="1"/>
  <c r="N2344" i="24"/>
  <c r="M2344" i="24" s="1"/>
  <c r="Q2344" i="24"/>
  <c r="P2344" i="24" s="1"/>
  <c r="E2345" i="24" l="1"/>
  <c r="G2345" i="24"/>
  <c r="H2345" i="24" s="1"/>
  <c r="I2345" i="24"/>
  <c r="D2345" i="24" l="1"/>
  <c r="N2345" i="24"/>
  <c r="M2345" i="24" s="1"/>
  <c r="Q2345" i="24"/>
  <c r="P2345" i="24" s="1"/>
  <c r="G2346" i="24" l="1"/>
  <c r="H2346" i="24" s="1"/>
  <c r="E2346" i="24"/>
  <c r="I2346" i="24"/>
  <c r="Q2346" i="24" l="1"/>
  <c r="P2346" i="24" s="1"/>
  <c r="D2346" i="24"/>
  <c r="N2346" i="24"/>
  <c r="M2346" i="24" s="1"/>
  <c r="E2347" i="24" l="1"/>
  <c r="G2347" i="24"/>
  <c r="H2347" i="24" s="1"/>
  <c r="I2347" i="24"/>
  <c r="Q2347" i="24" l="1"/>
  <c r="P2347" i="24" s="1"/>
  <c r="N2347" i="24"/>
  <c r="M2347" i="24" s="1"/>
  <c r="D2347" i="24"/>
  <c r="E2348" i="24" l="1"/>
  <c r="G2348" i="24"/>
  <c r="H2348" i="24" s="1"/>
  <c r="I2348" i="24"/>
  <c r="D2348" i="24" l="1"/>
  <c r="N2348" i="24"/>
  <c r="M2348" i="24" s="1"/>
  <c r="Q2348" i="24"/>
  <c r="P2348" i="24" s="1"/>
  <c r="I2349" i="24" l="1"/>
  <c r="E2349" i="24"/>
  <c r="G2349" i="24"/>
  <c r="H2349" i="24" s="1"/>
  <c r="Q2349" i="24" l="1"/>
  <c r="P2349" i="24" s="1"/>
  <c r="D2349" i="24"/>
  <c r="N2349" i="24"/>
  <c r="M2349" i="24" s="1"/>
  <c r="G2350" i="24" l="1"/>
  <c r="H2350" i="24" s="1"/>
  <c r="I2350" i="24"/>
  <c r="E2350" i="24"/>
  <c r="D2350" i="24" l="1"/>
  <c r="N2350" i="24"/>
  <c r="M2350" i="24" s="1"/>
  <c r="Q2350" i="24"/>
  <c r="P2350" i="24" s="1"/>
  <c r="G2351" i="24" l="1"/>
  <c r="H2351" i="24" s="1"/>
  <c r="E2351" i="24"/>
  <c r="I2351" i="24"/>
  <c r="N2351" i="24" l="1"/>
  <c r="M2351" i="24" s="1"/>
  <c r="Q2351" i="24"/>
  <c r="P2351" i="24" s="1"/>
  <c r="D2351" i="24"/>
  <c r="G2352" i="24" l="1"/>
  <c r="H2352" i="24" s="1"/>
  <c r="I2352" i="24"/>
  <c r="E2352" i="24"/>
  <c r="D2352" i="24" l="1"/>
  <c r="N2352" i="24"/>
  <c r="M2352" i="24" s="1"/>
  <c r="Q2352" i="24"/>
  <c r="P2352" i="24" s="1"/>
  <c r="G2353" i="24" l="1"/>
  <c r="H2353" i="24" s="1"/>
  <c r="I2353" i="24"/>
  <c r="E2353" i="24"/>
  <c r="Q2353" i="24" l="1"/>
  <c r="P2353" i="24" s="1"/>
  <c r="D2353" i="24"/>
  <c r="N2353" i="24"/>
  <c r="M2353" i="24" s="1"/>
  <c r="I2354" i="24" l="1"/>
  <c r="E2354" i="24"/>
  <c r="G2354" i="24"/>
  <c r="H2354" i="24" s="1"/>
  <c r="Q2354" i="24" l="1"/>
  <c r="P2354" i="24" s="1"/>
  <c r="D2354" i="24"/>
  <c r="N2354" i="24"/>
  <c r="M2354" i="24" s="1"/>
  <c r="G2355" i="24" l="1"/>
  <c r="H2355" i="24" s="1"/>
  <c r="E2355" i="24"/>
  <c r="I2355" i="24"/>
  <c r="D2355" i="24" l="1"/>
  <c r="N2355" i="24"/>
  <c r="M2355" i="24" s="1"/>
  <c r="Q2355" i="24"/>
  <c r="P2355" i="24" s="1"/>
  <c r="E2356" i="24" l="1"/>
  <c r="G2356" i="24"/>
  <c r="H2356" i="24" s="1"/>
  <c r="I2356" i="24"/>
  <c r="N2356" i="24" l="1"/>
  <c r="M2356" i="24" s="1"/>
  <c r="Q2356" i="24"/>
  <c r="P2356" i="24" s="1"/>
  <c r="D2356" i="24"/>
  <c r="I2357" i="24" l="1"/>
  <c r="E2357" i="24"/>
  <c r="G2357" i="24"/>
  <c r="H2357" i="24" s="1"/>
  <c r="Q2357" i="24" l="1"/>
  <c r="P2357" i="24" s="1"/>
  <c r="D2357" i="24"/>
  <c r="N2357" i="24"/>
  <c r="M2357" i="24" s="1"/>
  <c r="I2358" i="24" l="1"/>
  <c r="E2358" i="24"/>
  <c r="G2358" i="24"/>
  <c r="H2358" i="24" s="1"/>
  <c r="Q2358" i="24" l="1"/>
  <c r="P2358" i="24" s="1"/>
  <c r="D2358" i="24"/>
  <c r="N2358" i="24"/>
  <c r="M2358" i="24" s="1"/>
  <c r="I2359" i="24" l="1"/>
  <c r="E2359" i="24"/>
  <c r="G2359" i="24"/>
  <c r="H2359" i="24" s="1"/>
  <c r="Q2359" i="24" l="1"/>
  <c r="P2359" i="24" s="1"/>
  <c r="N2359" i="24"/>
  <c r="M2359" i="24" s="1"/>
  <c r="D2359" i="24"/>
  <c r="E2360" i="24" l="1"/>
  <c r="G2360" i="24"/>
  <c r="H2360" i="24" s="1"/>
  <c r="I2360" i="24"/>
  <c r="N2360" i="24" l="1"/>
  <c r="M2360" i="24" s="1"/>
  <c r="Q2360" i="24"/>
  <c r="P2360" i="24" s="1"/>
  <c r="D2360" i="24"/>
  <c r="I2361" i="24" l="1"/>
  <c r="G2361" i="24"/>
  <c r="H2361" i="24" s="1"/>
  <c r="E2361" i="24"/>
  <c r="D2361" i="24" l="1"/>
  <c r="N2361" i="24"/>
  <c r="M2361" i="24" s="1"/>
  <c r="Q2361" i="24"/>
  <c r="P2361" i="24" s="1"/>
  <c r="E2362" i="24" l="1"/>
  <c r="I2362" i="24"/>
  <c r="G2362" i="24"/>
  <c r="H2362" i="24" s="1"/>
  <c r="Q2362" i="24" l="1"/>
  <c r="P2362" i="24" s="1"/>
  <c r="D2362" i="24"/>
  <c r="N2362" i="24"/>
  <c r="M2362" i="24" s="1"/>
  <c r="G2363" i="24" l="1"/>
  <c r="H2363" i="24" s="1"/>
  <c r="E2363" i="24"/>
  <c r="I2363" i="24"/>
  <c r="D2363" i="24" l="1"/>
  <c r="N2363" i="24"/>
  <c r="M2363" i="24" s="1"/>
  <c r="Q2363" i="24"/>
  <c r="P2363" i="24" s="1"/>
  <c r="I2364" i="24" l="1"/>
  <c r="G2364" i="24"/>
  <c r="H2364" i="24" s="1"/>
  <c r="E2364" i="24"/>
  <c r="Q2364" i="24" l="1"/>
  <c r="P2364" i="24" s="1"/>
  <c r="D2364" i="24"/>
  <c r="N2364" i="24"/>
  <c r="M2364" i="24" s="1"/>
  <c r="E2365" i="24" l="1"/>
  <c r="I2365" i="24"/>
  <c r="G2365" i="24"/>
  <c r="H2365" i="24" s="1"/>
  <c r="D2365" i="24" l="1"/>
  <c r="Q2365" i="24"/>
  <c r="P2365" i="24" s="1"/>
  <c r="N2365" i="24"/>
  <c r="M2365" i="24" s="1"/>
  <c r="I2366" i="24" l="1"/>
  <c r="E2366" i="24"/>
  <c r="G2366" i="24"/>
  <c r="H2366" i="24" s="1"/>
  <c r="Q2366" i="24" l="1"/>
  <c r="P2366" i="24" s="1"/>
  <c r="D2366" i="24"/>
  <c r="N2366" i="24"/>
  <c r="M2366" i="24" s="1"/>
  <c r="E2367" i="24" l="1"/>
  <c r="I2367" i="24"/>
  <c r="G2367" i="24"/>
  <c r="H2367" i="24" s="1"/>
  <c r="N2367" i="24" l="1"/>
  <c r="M2367" i="24" s="1"/>
  <c r="D2367" i="24"/>
  <c r="Q2367" i="24"/>
  <c r="P2367" i="24" s="1"/>
  <c r="G2368" i="24" l="1"/>
  <c r="H2368" i="24" s="1"/>
  <c r="I2368" i="24"/>
  <c r="E2368" i="24"/>
  <c r="D2368" i="24" l="1"/>
  <c r="N2368" i="24"/>
  <c r="M2368" i="24" s="1"/>
  <c r="Q2368" i="24"/>
  <c r="P2368" i="24" s="1"/>
  <c r="E2369" i="24" l="1"/>
  <c r="G2369" i="24"/>
  <c r="H2369" i="24" s="1"/>
  <c r="I2369" i="24"/>
  <c r="Q2369" i="24" l="1"/>
  <c r="P2369" i="24" s="1"/>
  <c r="N2369" i="24"/>
  <c r="M2369" i="24" s="1"/>
  <c r="D2369" i="24"/>
  <c r="I2370" i="24" l="1"/>
  <c r="G2370" i="24"/>
  <c r="H2370" i="24" s="1"/>
  <c r="E2370" i="24"/>
  <c r="Q2370" i="24" l="1"/>
  <c r="P2370" i="24" s="1"/>
  <c r="D2370" i="24"/>
  <c r="N2370" i="24"/>
  <c r="M2370" i="24" s="1"/>
  <c r="E2371" i="24" l="1"/>
  <c r="G2371" i="24"/>
  <c r="H2371" i="24" s="1"/>
  <c r="I2371" i="24"/>
  <c r="N2371" i="24" l="1"/>
  <c r="M2371" i="24" s="1"/>
  <c r="D2371" i="24"/>
  <c r="Q2371" i="24"/>
  <c r="P2371" i="24" s="1"/>
  <c r="G2372" i="24" l="1"/>
  <c r="H2372" i="24" s="1"/>
  <c r="I2372" i="24"/>
  <c r="E2372" i="24"/>
  <c r="N2372" i="24" l="1"/>
  <c r="M2372" i="24" s="1"/>
  <c r="D2372" i="24"/>
  <c r="Q2372" i="24"/>
  <c r="P2372" i="24" s="1"/>
  <c r="I2373" i="24" l="1"/>
  <c r="E2373" i="24"/>
  <c r="G2373" i="24"/>
  <c r="H2373" i="24" s="1"/>
  <c r="Q2373" i="24" l="1"/>
  <c r="P2373" i="24" s="1"/>
  <c r="D2373" i="24"/>
  <c r="N2373" i="24"/>
  <c r="M2373" i="24" s="1"/>
  <c r="G2374" i="24" l="1"/>
  <c r="H2374" i="24" s="1"/>
  <c r="I2374" i="24"/>
  <c r="E2374" i="24"/>
  <c r="Q2374" i="24" l="1"/>
  <c r="P2374" i="24" s="1"/>
  <c r="D2374" i="24"/>
  <c r="N2374" i="24"/>
  <c r="M2374" i="24" s="1"/>
  <c r="G2375" i="24" l="1"/>
  <c r="H2375" i="24" s="1"/>
  <c r="I2375" i="24"/>
  <c r="E2375" i="24"/>
  <c r="N2375" i="24" l="1"/>
  <c r="M2375" i="24" s="1"/>
  <c r="Q2375" i="24"/>
  <c r="P2375" i="24" s="1"/>
  <c r="D2375" i="24"/>
  <c r="I2376" i="24" l="1"/>
  <c r="E2376" i="24"/>
  <c r="G2376" i="24"/>
  <c r="H2376" i="24" s="1"/>
  <c r="D2376" i="24" l="1"/>
  <c r="N2376" i="24"/>
  <c r="M2376" i="24" s="1"/>
  <c r="Q2376" i="24"/>
  <c r="P2376" i="24" s="1"/>
  <c r="G2377" i="24" l="1"/>
  <c r="H2377" i="24" s="1"/>
  <c r="I2377" i="24"/>
  <c r="E2377" i="24"/>
  <c r="Q2377" i="24" l="1"/>
  <c r="P2377" i="24" s="1"/>
  <c r="D2377" i="24"/>
  <c r="N2377" i="24"/>
  <c r="M2377" i="24" s="1"/>
  <c r="E2378" i="24" l="1"/>
  <c r="I2378" i="24"/>
  <c r="G2378" i="24"/>
  <c r="H2378" i="24" s="1"/>
  <c r="Q2378" i="24" l="1"/>
  <c r="P2378" i="24" s="1"/>
  <c r="D2378" i="24"/>
  <c r="N2378" i="24"/>
  <c r="M2378" i="24" s="1"/>
  <c r="E2379" i="24" l="1"/>
  <c r="G2379" i="24"/>
  <c r="H2379" i="24" s="1"/>
  <c r="I2379" i="24"/>
  <c r="N2379" i="24" l="1"/>
  <c r="M2379" i="24" s="1"/>
  <c r="Q2379" i="24"/>
  <c r="P2379" i="24" s="1"/>
  <c r="D2379" i="24"/>
  <c r="I2380" i="24" l="1"/>
  <c r="G2380" i="24"/>
  <c r="H2380" i="24" s="1"/>
  <c r="E2380" i="24"/>
  <c r="N2380" i="24" l="1"/>
  <c r="M2380" i="24" s="1"/>
  <c r="Q2380" i="24"/>
  <c r="P2380" i="24" s="1"/>
  <c r="D2380" i="24"/>
  <c r="G2381" i="24" l="1"/>
  <c r="H2381" i="24" s="1"/>
  <c r="I2381" i="24"/>
  <c r="E2381" i="24"/>
  <c r="D2381" i="24" l="1"/>
  <c r="N2381" i="24"/>
  <c r="M2381" i="24" s="1"/>
  <c r="Q2381" i="24"/>
  <c r="P2381" i="24" s="1"/>
  <c r="I2382" i="24" l="1"/>
  <c r="E2382" i="24"/>
  <c r="G2382" i="24"/>
  <c r="H2382" i="24" s="1"/>
  <c r="Q2382" i="24" l="1"/>
  <c r="P2382" i="24" s="1"/>
  <c r="D2382" i="24"/>
  <c r="N2382" i="24"/>
  <c r="M2382" i="24" s="1"/>
  <c r="E2383" i="24" l="1"/>
  <c r="G2383" i="24"/>
  <c r="H2383" i="24" s="1"/>
  <c r="I2383" i="24"/>
  <c r="D2383" i="24" l="1"/>
  <c r="Q2383" i="24"/>
  <c r="P2383" i="24" s="1"/>
  <c r="N2383" i="24"/>
  <c r="M2383" i="24" s="1"/>
  <c r="G2384" i="24" l="1"/>
  <c r="H2384" i="24" s="1"/>
  <c r="I2384" i="24"/>
  <c r="E2384" i="24"/>
  <c r="D2384" i="24" l="1"/>
  <c r="N2384" i="24"/>
  <c r="M2384" i="24" s="1"/>
  <c r="Q2384" i="24"/>
  <c r="P2384" i="24" s="1"/>
  <c r="G2385" i="24" l="1"/>
  <c r="H2385" i="24" s="1"/>
  <c r="I2385" i="24"/>
  <c r="E2385" i="24"/>
  <c r="Q2385" i="24" l="1"/>
  <c r="P2385" i="24" s="1"/>
  <c r="D2385" i="24"/>
  <c r="N2385" i="24"/>
  <c r="M2385" i="24" s="1"/>
  <c r="E2386" i="24" l="1"/>
  <c r="G2386" i="24"/>
  <c r="H2386" i="24" s="1"/>
  <c r="I2386" i="24"/>
  <c r="Q2386" i="24" l="1"/>
  <c r="P2386" i="24" s="1"/>
  <c r="D2386" i="24"/>
  <c r="N2386" i="24"/>
  <c r="M2386" i="24" s="1"/>
  <c r="E2387" i="24" l="1"/>
  <c r="G2387" i="24"/>
  <c r="H2387" i="24" s="1"/>
  <c r="I2387" i="24"/>
  <c r="D2387" i="24" l="1"/>
  <c r="N2387" i="24"/>
  <c r="M2387" i="24" s="1"/>
  <c r="Q2387" i="24"/>
  <c r="P2387" i="24" s="1"/>
  <c r="E2388" i="24" l="1"/>
  <c r="G2388" i="24"/>
  <c r="H2388" i="24" s="1"/>
  <c r="I2388" i="24"/>
  <c r="D2388" i="24" l="1"/>
  <c r="N2388" i="24"/>
  <c r="M2388" i="24" s="1"/>
  <c r="Q2388" i="24"/>
  <c r="P2388" i="24" s="1"/>
  <c r="G2389" i="24" l="1"/>
  <c r="H2389" i="24" s="1"/>
  <c r="I2389" i="24"/>
  <c r="E2389" i="24"/>
  <c r="Q2389" i="24" l="1"/>
  <c r="P2389" i="24" s="1"/>
  <c r="D2389" i="24"/>
  <c r="N2389" i="24"/>
  <c r="M2389" i="24" s="1"/>
  <c r="G2390" i="24" l="1"/>
  <c r="H2390" i="24" s="1"/>
  <c r="I2390" i="24"/>
  <c r="E2390" i="24"/>
  <c r="Q2390" i="24" l="1"/>
  <c r="P2390" i="24" s="1"/>
  <c r="N2390" i="24"/>
  <c r="M2390" i="24" s="1"/>
  <c r="D2390" i="24"/>
  <c r="E2391" i="24" l="1"/>
  <c r="G2391" i="24"/>
  <c r="H2391" i="24" s="1"/>
  <c r="I2391" i="24"/>
  <c r="D2391" i="24" l="1"/>
  <c r="N2391" i="24"/>
  <c r="M2391" i="24" s="1"/>
  <c r="Q2391" i="24"/>
  <c r="P2391" i="24" s="1"/>
  <c r="E2392" i="24" l="1"/>
  <c r="G2392" i="24"/>
  <c r="H2392" i="24" s="1"/>
  <c r="I2392" i="24"/>
  <c r="D2392" i="24" l="1"/>
  <c r="N2392" i="24"/>
  <c r="M2392" i="24" s="1"/>
  <c r="Q2392" i="24"/>
  <c r="P2392" i="24" s="1"/>
  <c r="G2393" i="24" l="1"/>
  <c r="H2393" i="24" s="1"/>
  <c r="I2393" i="24"/>
  <c r="E2393" i="24"/>
  <c r="Q2393" i="24" l="1"/>
  <c r="P2393" i="24" s="1"/>
  <c r="D2393" i="24"/>
  <c r="N2393" i="24"/>
  <c r="M2393" i="24" s="1"/>
  <c r="I2394" i="24" l="1"/>
  <c r="E2394" i="24"/>
  <c r="G2394" i="24"/>
  <c r="H2394" i="24" s="1"/>
  <c r="Q2394" i="24" l="1"/>
  <c r="P2394" i="24" s="1"/>
  <c r="D2394" i="24"/>
  <c r="N2394" i="24"/>
  <c r="M2394" i="24" s="1"/>
  <c r="G2395" i="24" l="1"/>
  <c r="H2395" i="24" s="1"/>
  <c r="I2395" i="24"/>
  <c r="E2395" i="24"/>
  <c r="N2395" i="24" l="1"/>
  <c r="M2395" i="24" s="1"/>
  <c r="D2395" i="24"/>
  <c r="Q2395" i="24"/>
  <c r="P2395" i="24" s="1"/>
  <c r="E2396" i="24" l="1"/>
  <c r="G2396" i="24"/>
  <c r="H2396" i="24" s="1"/>
  <c r="I2396" i="24"/>
  <c r="D2396" i="24" l="1"/>
  <c r="N2396" i="24"/>
  <c r="M2396" i="24" s="1"/>
  <c r="Q2396" i="24"/>
  <c r="P2396" i="24" s="1"/>
  <c r="E2397" i="24" l="1"/>
  <c r="G2397" i="24"/>
  <c r="H2397" i="24" s="1"/>
  <c r="I2397" i="24"/>
  <c r="D2397" i="24" l="1"/>
  <c r="N2397" i="24"/>
  <c r="M2397" i="24" s="1"/>
  <c r="Q2397" i="24"/>
  <c r="P2397" i="24" s="1"/>
  <c r="G2398" i="24" l="1"/>
  <c r="H2398" i="24" s="1"/>
  <c r="I2398" i="24"/>
  <c r="E2398" i="24"/>
  <c r="N2398" i="24" l="1"/>
  <c r="M2398" i="24" s="1"/>
  <c r="Q2398" i="24"/>
  <c r="P2398" i="24" s="1"/>
  <c r="D2398" i="24"/>
  <c r="I2399" i="24" l="1"/>
  <c r="E2399" i="24"/>
  <c r="G2399" i="24"/>
  <c r="H2399" i="24" s="1"/>
  <c r="N2399" i="24" l="1"/>
  <c r="M2399" i="24" s="1"/>
  <c r="Q2399" i="24"/>
  <c r="P2399" i="24" s="1"/>
  <c r="D2399" i="24"/>
  <c r="E2400" i="24" l="1"/>
  <c r="G2400" i="24"/>
  <c r="H2400" i="24" s="1"/>
  <c r="I2400" i="24"/>
  <c r="N2400" i="24" l="1"/>
  <c r="M2400" i="24" s="1"/>
  <c r="Q2400" i="24"/>
  <c r="P2400" i="24" s="1"/>
  <c r="D2400" i="24"/>
  <c r="E2401" i="24" l="1"/>
  <c r="G2401" i="24"/>
  <c r="H2401" i="24" s="1"/>
  <c r="I2401" i="24"/>
  <c r="Q2401" i="24" l="1"/>
  <c r="P2401" i="24" s="1"/>
  <c r="N2401" i="24"/>
  <c r="M2401" i="24" s="1"/>
  <c r="D2401" i="24"/>
  <c r="G2402" i="24" l="1"/>
  <c r="H2402" i="24" s="1"/>
  <c r="I2402" i="24"/>
  <c r="E2402" i="24"/>
  <c r="N2402" i="24" l="1"/>
  <c r="M2402" i="24" s="1"/>
  <c r="Q2402" i="24"/>
  <c r="P2402" i="24" s="1"/>
  <c r="D2402" i="24"/>
  <c r="G2403" i="24" l="1"/>
  <c r="H2403" i="24" s="1"/>
  <c r="E2403" i="24"/>
  <c r="I2403" i="24"/>
  <c r="N2403" i="24" l="1"/>
  <c r="M2403" i="24" s="1"/>
  <c r="Q2403" i="24"/>
  <c r="P2403" i="24" s="1"/>
  <c r="D2403" i="24"/>
  <c r="E2404" i="24" l="1"/>
  <c r="G2404" i="24"/>
  <c r="H2404" i="24" s="1"/>
  <c r="I2404" i="24"/>
  <c r="N2404" i="24" l="1"/>
  <c r="M2404" i="24" s="1"/>
  <c r="Q2404" i="24"/>
  <c r="P2404" i="24" s="1"/>
  <c r="D2404" i="24"/>
  <c r="G2405" i="24" l="1"/>
  <c r="H2405" i="24" s="1"/>
  <c r="I2405" i="24"/>
  <c r="E2405" i="24"/>
  <c r="D2405" i="24" l="1"/>
  <c r="N2405" i="24"/>
  <c r="M2405" i="24" s="1"/>
  <c r="Q2405" i="24"/>
  <c r="P2405" i="24" s="1"/>
  <c r="G2406" i="24" l="1"/>
  <c r="H2406" i="24" s="1"/>
  <c r="I2406" i="24"/>
  <c r="E2406" i="24"/>
  <c r="Q2406" i="24" l="1"/>
  <c r="P2406" i="24" s="1"/>
  <c r="D2406" i="24"/>
  <c r="N2406" i="24"/>
  <c r="M2406" i="24" s="1"/>
  <c r="E2407" i="24" l="1"/>
  <c r="G2407" i="24"/>
  <c r="H2407" i="24" s="1"/>
  <c r="I2407" i="24"/>
  <c r="D2407" i="24" l="1"/>
  <c r="N2407" i="24"/>
  <c r="M2407" i="24" s="1"/>
  <c r="Q2407" i="24"/>
  <c r="P2407" i="24" s="1"/>
  <c r="I2408" i="24" l="1"/>
  <c r="E2408" i="24"/>
  <c r="G2408" i="24"/>
  <c r="H2408" i="24" s="1"/>
  <c r="N2408" i="24" l="1"/>
  <c r="M2408" i="24" s="1"/>
  <c r="Q2408" i="24"/>
  <c r="P2408" i="24" s="1"/>
  <c r="D2408" i="24"/>
  <c r="G2409" i="24" l="1"/>
  <c r="H2409" i="24" s="1"/>
  <c r="I2409" i="24"/>
  <c r="E2409" i="24"/>
  <c r="D2409" i="24" l="1"/>
  <c r="N2409" i="24"/>
  <c r="M2409" i="24" s="1"/>
  <c r="Q2409" i="24"/>
  <c r="P2409" i="24" s="1"/>
  <c r="G2410" i="24" l="1"/>
  <c r="H2410" i="24" s="1"/>
  <c r="E2410" i="24"/>
  <c r="I2410" i="24"/>
  <c r="D2410" i="24" l="1"/>
  <c r="N2410" i="24"/>
  <c r="M2410" i="24" s="1"/>
  <c r="Q2410" i="24"/>
  <c r="P2410" i="24" s="1"/>
  <c r="G2411" i="24" l="1"/>
  <c r="H2411" i="24" s="1"/>
  <c r="I2411" i="24"/>
  <c r="E2411" i="24"/>
  <c r="D2411" i="24" l="1"/>
  <c r="N2411" i="24"/>
  <c r="M2411" i="24" s="1"/>
  <c r="Q2411" i="24"/>
  <c r="P2411" i="24" s="1"/>
  <c r="I2412" i="24" l="1"/>
  <c r="E2412" i="24"/>
  <c r="G2412" i="24"/>
  <c r="H2412" i="24" s="1"/>
  <c r="D2412" i="24" l="1"/>
  <c r="N2412" i="24"/>
  <c r="M2412" i="24" s="1"/>
  <c r="Q2412" i="24"/>
  <c r="P2412" i="24" s="1"/>
  <c r="G2413" i="24" l="1"/>
  <c r="H2413" i="24" s="1"/>
  <c r="I2413" i="24"/>
  <c r="E2413" i="24"/>
  <c r="Q2413" i="24" l="1"/>
  <c r="P2413" i="24" s="1"/>
  <c r="D2413" i="24"/>
  <c r="N2413" i="24"/>
  <c r="M2413" i="24" s="1"/>
  <c r="G2414" i="24" l="1"/>
  <c r="H2414" i="24" s="1"/>
  <c r="I2414" i="24"/>
  <c r="E2414" i="24"/>
  <c r="D2414" i="24" l="1"/>
  <c r="Q2414" i="24"/>
  <c r="P2414" i="24" s="1"/>
  <c r="N2414" i="24"/>
  <c r="M2414" i="24" s="1"/>
  <c r="E2415" i="24" l="1"/>
  <c r="G2415" i="24"/>
  <c r="H2415" i="24" s="1"/>
  <c r="I2415" i="24"/>
  <c r="Q2415" i="24" l="1"/>
  <c r="P2415" i="24" s="1"/>
  <c r="D2415" i="24"/>
  <c r="N2415" i="24"/>
  <c r="M2415" i="24" s="1"/>
  <c r="I2416" i="24" l="1"/>
  <c r="E2416" i="24"/>
  <c r="G2416" i="24"/>
  <c r="H2416" i="24" s="1"/>
  <c r="D2416" i="24" l="1"/>
  <c r="N2416" i="24"/>
  <c r="M2416" i="24" s="1"/>
  <c r="Q2416" i="24"/>
  <c r="P2416" i="24" s="1"/>
  <c r="I2417" i="24" l="1"/>
  <c r="G2417" i="24"/>
  <c r="H2417" i="24" s="1"/>
  <c r="E2417" i="24"/>
  <c r="D2417" i="24" l="1"/>
  <c r="N2417" i="24"/>
  <c r="M2417" i="24" s="1"/>
  <c r="Q2417" i="24"/>
  <c r="P2417" i="24" s="1"/>
  <c r="I2418" i="24" l="1"/>
  <c r="E2418" i="24"/>
  <c r="G2418" i="24"/>
  <c r="H2418" i="24" s="1"/>
  <c r="Q2418" i="24" l="1"/>
  <c r="P2418" i="24" s="1"/>
  <c r="D2418" i="24"/>
  <c r="N2418" i="24"/>
  <c r="M2418" i="24" s="1"/>
  <c r="E2419" i="24" l="1"/>
  <c r="I2419" i="24"/>
  <c r="G2419" i="24"/>
  <c r="H2419" i="24" s="1"/>
  <c r="D2419" i="24" l="1"/>
  <c r="N2419" i="24"/>
  <c r="M2419" i="24" s="1"/>
  <c r="Q2419" i="24"/>
  <c r="P2419" i="24" s="1"/>
  <c r="E2420" i="24" l="1"/>
  <c r="G2420" i="24"/>
  <c r="H2420" i="24" s="1"/>
  <c r="I2420" i="24"/>
  <c r="D2420" i="24" l="1"/>
  <c r="N2420" i="24"/>
  <c r="M2420" i="24" s="1"/>
  <c r="Q2420" i="24"/>
  <c r="P2420" i="24" s="1"/>
  <c r="E2421" i="24" l="1"/>
  <c r="G2421" i="24"/>
  <c r="H2421" i="24" s="1"/>
  <c r="I2421" i="24"/>
  <c r="Q2421" i="24" l="1"/>
  <c r="P2421" i="24" s="1"/>
  <c r="D2421" i="24"/>
  <c r="N2421" i="24"/>
  <c r="M2421" i="24" s="1"/>
  <c r="G2422" i="24" l="1"/>
  <c r="H2422" i="24" s="1"/>
  <c r="I2422" i="24"/>
  <c r="E2422" i="24"/>
  <c r="D2422" i="24" l="1"/>
  <c r="N2422" i="24"/>
  <c r="M2422" i="24" s="1"/>
  <c r="Q2422" i="24"/>
  <c r="P2422" i="24" s="1"/>
  <c r="I2423" i="24" l="1"/>
  <c r="E2423" i="24"/>
  <c r="G2423" i="24"/>
  <c r="H2423" i="24" s="1"/>
  <c r="N2423" i="24" l="1"/>
  <c r="M2423" i="24" s="1"/>
  <c r="Q2423" i="24"/>
  <c r="P2423" i="24" s="1"/>
  <c r="D2423" i="24"/>
  <c r="E2424" i="24" l="1"/>
  <c r="G2424" i="24"/>
  <c r="H2424" i="24" s="1"/>
  <c r="I2424" i="24"/>
  <c r="D2424" i="24" l="1"/>
  <c r="N2424" i="24"/>
  <c r="M2424" i="24" s="1"/>
  <c r="Q2424" i="24"/>
  <c r="P2424" i="24" s="1"/>
  <c r="G2425" i="24" l="1"/>
  <c r="H2425" i="24" s="1"/>
  <c r="I2425" i="24"/>
  <c r="E2425" i="24"/>
  <c r="D2425" i="24" l="1"/>
  <c r="N2425" i="24"/>
  <c r="M2425" i="24" s="1"/>
  <c r="Q2425" i="24"/>
  <c r="P2425" i="24" s="1"/>
  <c r="E2426" i="24" l="1"/>
  <c r="G2426" i="24"/>
  <c r="H2426" i="24" s="1"/>
  <c r="I2426" i="24"/>
  <c r="D2426" i="24" l="1"/>
  <c r="N2426" i="24"/>
  <c r="M2426" i="24" s="1"/>
  <c r="Q2426" i="24"/>
  <c r="P2426" i="24" s="1"/>
  <c r="E2427" i="24" l="1"/>
  <c r="G2427" i="24"/>
  <c r="H2427" i="24" s="1"/>
  <c r="I2427" i="24"/>
  <c r="N2427" i="24" l="1"/>
  <c r="M2427" i="24" s="1"/>
  <c r="Q2427" i="24"/>
  <c r="P2427" i="24" s="1"/>
  <c r="D2427" i="24"/>
  <c r="I2428" i="24" l="1"/>
  <c r="E2428" i="24"/>
  <c r="G2428" i="24"/>
  <c r="H2428" i="24" s="1"/>
  <c r="N2428" i="24" l="1"/>
  <c r="M2428" i="24" s="1"/>
  <c r="Q2428" i="24"/>
  <c r="P2428" i="24" s="1"/>
  <c r="D2428" i="24"/>
  <c r="I2429" i="24" l="1"/>
  <c r="E2429" i="24"/>
  <c r="G2429" i="24"/>
  <c r="H2429" i="24" s="1"/>
  <c r="D2429" i="24" l="1"/>
  <c r="N2429" i="24"/>
  <c r="M2429" i="24" s="1"/>
  <c r="Q2429" i="24"/>
  <c r="P2429" i="24" s="1"/>
  <c r="I2430" i="24" l="1"/>
  <c r="E2430" i="24"/>
  <c r="G2430" i="24"/>
  <c r="H2430" i="24" s="1"/>
  <c r="D2430" i="24" l="1"/>
  <c r="N2430" i="24"/>
  <c r="M2430" i="24" s="1"/>
  <c r="Q2430" i="24"/>
  <c r="P2430" i="24" s="1"/>
  <c r="G2431" i="24" l="1"/>
  <c r="H2431" i="24" s="1"/>
  <c r="I2431" i="24"/>
  <c r="E2431" i="24"/>
  <c r="N2431" i="24" l="1"/>
  <c r="M2431" i="24" s="1"/>
  <c r="Q2431" i="24"/>
  <c r="P2431" i="24" s="1"/>
  <c r="D2431" i="24"/>
  <c r="E2432" i="24" l="1"/>
  <c r="G2432" i="24"/>
  <c r="H2432" i="24" s="1"/>
  <c r="I2432" i="24"/>
  <c r="D2432" i="24" l="1"/>
  <c r="N2432" i="24"/>
  <c r="M2432" i="24" s="1"/>
  <c r="Q2432" i="24"/>
  <c r="P2432" i="24" s="1"/>
  <c r="G2433" i="24" l="1"/>
  <c r="H2433" i="24" s="1"/>
  <c r="I2433" i="24"/>
  <c r="E2433" i="24"/>
  <c r="Q2433" i="24" l="1"/>
  <c r="P2433" i="24" s="1"/>
  <c r="D2433" i="24"/>
  <c r="N2433" i="24"/>
  <c r="M2433" i="24" s="1"/>
  <c r="G2434" i="24" l="1"/>
  <c r="H2434" i="24" s="1"/>
  <c r="E2434" i="24"/>
  <c r="I2434" i="24"/>
  <c r="Q2434" i="24" l="1"/>
  <c r="P2434" i="24" s="1"/>
  <c r="N2434" i="24"/>
  <c r="M2434" i="24" s="1"/>
  <c r="D2434" i="24"/>
  <c r="G2435" i="24" l="1"/>
  <c r="H2435" i="24" s="1"/>
  <c r="I2435" i="24"/>
  <c r="E2435" i="24"/>
  <c r="D2435" i="24" l="1"/>
  <c r="Q2435" i="24"/>
  <c r="P2435" i="24" s="1"/>
  <c r="N2435" i="24"/>
  <c r="M2435" i="24" s="1"/>
  <c r="E2436" i="24" l="1"/>
  <c r="G2436" i="24"/>
  <c r="H2436" i="24" s="1"/>
  <c r="I2436" i="24"/>
  <c r="D2436" i="24" l="1"/>
  <c r="N2436" i="24"/>
  <c r="M2436" i="24" s="1"/>
  <c r="Q2436" i="24"/>
  <c r="P2436" i="24" s="1"/>
  <c r="G2437" i="24" l="1"/>
  <c r="H2437" i="24" s="1"/>
  <c r="I2437" i="24"/>
  <c r="E2437" i="24"/>
  <c r="Q2437" i="24" l="1"/>
  <c r="P2437" i="24" s="1"/>
  <c r="D2437" i="24"/>
  <c r="N2437" i="24"/>
  <c r="M2437" i="24" s="1"/>
  <c r="E2438" i="24" l="1"/>
  <c r="G2438" i="24"/>
  <c r="H2438" i="24" s="1"/>
  <c r="I2438" i="24"/>
  <c r="D2438" i="24" l="1"/>
  <c r="N2438" i="24"/>
  <c r="M2438" i="24" s="1"/>
  <c r="Q2438" i="24"/>
  <c r="P2438" i="24" s="1"/>
  <c r="I2439" i="24" l="1"/>
  <c r="E2439" i="24"/>
  <c r="G2439" i="24"/>
  <c r="H2439" i="24" s="1"/>
  <c r="D2439" i="24" l="1"/>
  <c r="N2439" i="24"/>
  <c r="M2439" i="24" s="1"/>
  <c r="Q2439" i="24"/>
  <c r="P2439" i="24" s="1"/>
  <c r="E2440" i="24" l="1"/>
  <c r="G2440" i="24"/>
  <c r="H2440" i="24" s="1"/>
  <c r="I2440" i="24"/>
  <c r="D2440" i="24" l="1"/>
  <c r="N2440" i="24"/>
  <c r="M2440" i="24" s="1"/>
  <c r="Q2440" i="24"/>
  <c r="P2440" i="24" s="1"/>
  <c r="E2441" i="24" l="1"/>
  <c r="G2441" i="24"/>
  <c r="H2441" i="24" s="1"/>
  <c r="I2441" i="24"/>
  <c r="D2441" i="24" l="1"/>
  <c r="Q2441" i="24"/>
  <c r="P2441" i="24" s="1"/>
  <c r="N2441" i="24"/>
  <c r="M2441" i="24" s="1"/>
  <c r="I2442" i="24" l="1"/>
  <c r="E2442" i="24"/>
  <c r="G2442" i="24"/>
  <c r="H2442" i="24" s="1"/>
  <c r="N2442" i="24" l="1"/>
  <c r="M2442" i="24" s="1"/>
  <c r="Q2442" i="24"/>
  <c r="P2442" i="24" s="1"/>
  <c r="D2442" i="24"/>
  <c r="E2443" i="24" l="1"/>
  <c r="G2443" i="24"/>
  <c r="H2443" i="24" s="1"/>
  <c r="I2443" i="24"/>
  <c r="D2443" i="24" l="1"/>
  <c r="Q2443" i="24"/>
  <c r="P2443" i="24" s="1"/>
  <c r="N2443" i="24"/>
  <c r="M2443" i="24" s="1"/>
  <c r="I2444" i="24" l="1"/>
  <c r="E2444" i="24"/>
  <c r="G2444" i="24"/>
  <c r="H2444" i="24" s="1"/>
  <c r="N2444" i="24" l="1"/>
  <c r="M2444" i="24" s="1"/>
  <c r="Q2444" i="24"/>
  <c r="P2444" i="24" s="1"/>
  <c r="D2444" i="24"/>
  <c r="I2445" i="24" l="1"/>
  <c r="E2445" i="24"/>
  <c r="G2445" i="24"/>
  <c r="H2445" i="24" s="1"/>
  <c r="D2445" i="24" l="1"/>
  <c r="N2445" i="24"/>
  <c r="M2445" i="24" s="1"/>
  <c r="Q2445" i="24"/>
  <c r="P2445" i="24" s="1"/>
  <c r="I2446" i="24" l="1"/>
  <c r="E2446" i="24"/>
  <c r="G2446" i="24"/>
  <c r="H2446" i="24" s="1"/>
  <c r="Q2446" i="24" l="1"/>
  <c r="P2446" i="24" s="1"/>
  <c r="D2446" i="24"/>
  <c r="N2446" i="24"/>
  <c r="M2446" i="24" s="1"/>
  <c r="I2447" i="24" l="1"/>
  <c r="E2447" i="24"/>
  <c r="G2447" i="24"/>
  <c r="H2447" i="24" s="1"/>
  <c r="N2447" i="24" l="1"/>
  <c r="M2447" i="24" s="1"/>
  <c r="Q2447" i="24"/>
  <c r="P2447" i="24" s="1"/>
  <c r="D2447" i="24"/>
  <c r="E2448" i="24" l="1"/>
  <c r="G2448" i="24"/>
  <c r="H2448" i="24" s="1"/>
  <c r="I2448" i="24"/>
  <c r="D2448" i="24" l="1"/>
  <c r="N2448" i="24"/>
  <c r="M2448" i="24" s="1"/>
  <c r="Q2448" i="24"/>
  <c r="P2448" i="24" s="1"/>
  <c r="I2449" i="24" l="1"/>
  <c r="G2449" i="24"/>
  <c r="H2449" i="24" s="1"/>
  <c r="E2449" i="24"/>
  <c r="N2449" i="24" l="1"/>
  <c r="M2449" i="24" s="1"/>
  <c r="Q2449" i="24"/>
  <c r="P2449" i="24" s="1"/>
  <c r="D2449" i="24"/>
  <c r="G2450" i="24" l="1"/>
  <c r="H2450" i="24" s="1"/>
  <c r="E2450" i="24"/>
  <c r="I2450" i="24"/>
  <c r="N2450" i="24" l="1"/>
  <c r="M2450" i="24" s="1"/>
  <c r="Q2450" i="24"/>
  <c r="P2450" i="24" s="1"/>
  <c r="D2450" i="24"/>
  <c r="E2451" i="24" l="1"/>
  <c r="G2451" i="24"/>
  <c r="H2451" i="24" s="1"/>
  <c r="I2451" i="24"/>
  <c r="Q2451" i="24" l="1"/>
  <c r="P2451" i="24" s="1"/>
  <c r="D2451" i="24"/>
  <c r="N2451" i="24"/>
  <c r="M2451" i="24" s="1"/>
  <c r="E2452" i="24" l="1"/>
  <c r="G2452" i="24"/>
  <c r="H2452" i="24" s="1"/>
  <c r="I2452" i="24"/>
  <c r="N2452" i="24" l="1"/>
  <c r="M2452" i="24" s="1"/>
  <c r="Q2452" i="24"/>
  <c r="P2452" i="24" s="1"/>
  <c r="D2452" i="24"/>
  <c r="G2453" i="24" l="1"/>
  <c r="H2453" i="24" s="1"/>
  <c r="I2453" i="24"/>
  <c r="E2453" i="24"/>
  <c r="D2453" i="24" l="1"/>
  <c r="Q2453" i="24"/>
  <c r="P2453" i="24" s="1"/>
  <c r="N2453" i="24"/>
  <c r="M2453" i="24" s="1"/>
  <c r="E2454" i="24" l="1"/>
  <c r="I2454" i="24"/>
  <c r="G2454" i="24"/>
  <c r="H2454" i="24" s="1"/>
  <c r="N2454" i="24" l="1"/>
  <c r="M2454" i="24" s="1"/>
  <c r="D2454" i="24"/>
  <c r="Q2454" i="24"/>
  <c r="P2454" i="24" s="1"/>
  <c r="I2455" i="24" l="1"/>
  <c r="E2455" i="24"/>
  <c r="G2455" i="24"/>
  <c r="H2455" i="24" s="1"/>
  <c r="Q2455" i="24" l="1"/>
  <c r="P2455" i="24" s="1"/>
  <c r="D2455" i="24"/>
  <c r="N2455" i="24"/>
  <c r="M2455" i="24" s="1"/>
  <c r="I2456" i="24" l="1"/>
  <c r="G2456" i="24"/>
  <c r="H2456" i="24" s="1"/>
  <c r="E2456" i="24"/>
  <c r="D2456" i="24" l="1"/>
  <c r="N2456" i="24"/>
  <c r="M2456" i="24" s="1"/>
  <c r="Q2456" i="24"/>
  <c r="P2456" i="24" s="1"/>
  <c r="I2457" i="24" l="1"/>
  <c r="E2457" i="24"/>
  <c r="G2457" i="24"/>
  <c r="H2457" i="24" s="1"/>
  <c r="N2457" i="24" l="1"/>
  <c r="M2457" i="24" s="1"/>
  <c r="Q2457" i="24"/>
  <c r="P2457" i="24" s="1"/>
  <c r="D2457" i="24"/>
  <c r="E2458" i="24" l="1"/>
  <c r="G2458" i="24"/>
  <c r="H2458" i="24" s="1"/>
  <c r="I2458" i="24"/>
  <c r="D2458" i="24" l="1"/>
  <c r="N2458" i="24"/>
  <c r="M2458" i="24" s="1"/>
  <c r="Q2458" i="24"/>
  <c r="P2458" i="24" s="1"/>
  <c r="I2459" i="24" l="1"/>
  <c r="E2459" i="24"/>
  <c r="G2459" i="24"/>
  <c r="H2459" i="24" s="1"/>
  <c r="N2459" i="24" l="1"/>
  <c r="M2459" i="24" s="1"/>
  <c r="Q2459" i="24"/>
  <c r="P2459" i="24" s="1"/>
  <c r="D2459" i="24"/>
  <c r="G2460" i="24" l="1"/>
  <c r="H2460" i="24" s="1"/>
  <c r="I2460" i="24"/>
  <c r="E2460" i="24"/>
  <c r="N2460" i="24" l="1"/>
  <c r="M2460" i="24" s="1"/>
  <c r="Q2460" i="24"/>
  <c r="P2460" i="24" s="1"/>
  <c r="D2460" i="24"/>
  <c r="G2461" i="24" l="1"/>
  <c r="H2461" i="24" s="1"/>
  <c r="I2461" i="24"/>
  <c r="E2461" i="24"/>
  <c r="D2461" i="24" l="1"/>
  <c r="N2461" i="24"/>
  <c r="M2461" i="24" s="1"/>
  <c r="Q2461" i="24"/>
  <c r="P2461" i="24" s="1"/>
  <c r="E2462" i="24" l="1"/>
  <c r="G2462" i="24"/>
  <c r="H2462" i="24" s="1"/>
  <c r="I2462" i="24"/>
  <c r="N2462" i="24" l="1"/>
  <c r="M2462" i="24" s="1"/>
  <c r="Q2462" i="24"/>
  <c r="P2462" i="24" s="1"/>
  <c r="D2462" i="24"/>
  <c r="G2463" i="24" l="1"/>
  <c r="H2463" i="24" s="1"/>
  <c r="I2463" i="24"/>
  <c r="E2463" i="24"/>
  <c r="D2463" i="24" l="1"/>
  <c r="N2463" i="24"/>
  <c r="M2463" i="24" s="1"/>
  <c r="Q2463" i="24"/>
  <c r="P2463" i="24" s="1"/>
  <c r="G2464" i="24" l="1"/>
  <c r="H2464" i="24" s="1"/>
  <c r="I2464" i="24"/>
  <c r="E2464" i="24"/>
  <c r="D2464" i="24" l="1"/>
  <c r="N2464" i="24"/>
  <c r="M2464" i="24" s="1"/>
  <c r="Q2464" i="24"/>
  <c r="P2464" i="24" s="1"/>
  <c r="E2465" i="24" l="1"/>
  <c r="I2465" i="24"/>
  <c r="G2465" i="24"/>
  <c r="H2465" i="24" s="1"/>
  <c r="D2465" i="24" l="1"/>
  <c r="N2465" i="24"/>
  <c r="M2465" i="24" s="1"/>
  <c r="Q2465" i="24"/>
  <c r="P2465" i="24" s="1"/>
  <c r="E2466" i="24" l="1"/>
  <c r="G2466" i="24"/>
  <c r="H2466" i="24" s="1"/>
  <c r="I2466" i="24"/>
  <c r="D2466" i="24" l="1"/>
  <c r="N2466" i="24"/>
  <c r="M2466" i="24" s="1"/>
  <c r="Q2466" i="24"/>
  <c r="P2466" i="24" s="1"/>
  <c r="G2467" i="24" l="1"/>
  <c r="H2467" i="24" s="1"/>
  <c r="I2467" i="24"/>
  <c r="E2467" i="24"/>
  <c r="N2467" i="24" l="1"/>
  <c r="M2467" i="24" s="1"/>
  <c r="Q2467" i="24"/>
  <c r="P2467" i="24" s="1"/>
  <c r="D2467" i="24"/>
  <c r="G2468" i="24" l="1"/>
  <c r="H2468" i="24" s="1"/>
  <c r="I2468" i="24"/>
  <c r="E2468" i="24"/>
  <c r="N2468" i="24" l="1"/>
  <c r="M2468" i="24" s="1"/>
  <c r="Q2468" i="24"/>
  <c r="P2468" i="24" s="1"/>
  <c r="D2468" i="24"/>
  <c r="E2469" i="24" l="1"/>
  <c r="G2469" i="24"/>
  <c r="H2469" i="24" s="1"/>
  <c r="I2469" i="24"/>
  <c r="Q2469" i="24" l="1"/>
  <c r="P2469" i="24" s="1"/>
  <c r="D2469" i="24"/>
  <c r="N2469" i="24"/>
  <c r="M2469" i="24" s="1"/>
  <c r="E2470" i="24" l="1"/>
  <c r="G2470" i="24"/>
  <c r="H2470" i="24" s="1"/>
  <c r="I2470" i="24"/>
  <c r="Q2470" i="24" l="1"/>
  <c r="P2470" i="24" s="1"/>
  <c r="D2470" i="24"/>
  <c r="N2470" i="24"/>
  <c r="M2470" i="24" s="1"/>
  <c r="G2471" i="24" l="1"/>
  <c r="H2471" i="24" s="1"/>
  <c r="I2471" i="24"/>
  <c r="E2471" i="24"/>
  <c r="Q2471" i="24" l="1"/>
  <c r="P2471" i="24" s="1"/>
  <c r="D2471" i="24"/>
  <c r="N2471" i="24"/>
  <c r="M2471" i="24" s="1"/>
  <c r="E2472" i="24" l="1"/>
  <c r="I2472" i="24"/>
  <c r="G2472" i="24"/>
  <c r="H2472" i="24" s="1"/>
  <c r="Q2472" i="24" l="1"/>
  <c r="P2472" i="24" s="1"/>
  <c r="D2472" i="24"/>
  <c r="N2472" i="24"/>
  <c r="M2472" i="24" s="1"/>
  <c r="I2473" i="24" l="1"/>
  <c r="E2473" i="24"/>
  <c r="G2473" i="24"/>
  <c r="H2473" i="24" s="1"/>
  <c r="N2473" i="24" l="1"/>
  <c r="M2473" i="24" s="1"/>
  <c r="D2473" i="24"/>
  <c r="Q2473" i="24"/>
  <c r="P2473" i="24" s="1"/>
  <c r="I2474" i="24" l="1"/>
  <c r="E2474" i="24"/>
  <c r="G2474" i="24"/>
  <c r="H2474" i="24" s="1"/>
  <c r="Q2474" i="24" l="1"/>
  <c r="P2474" i="24" s="1"/>
  <c r="D2474" i="24"/>
  <c r="N2474" i="24"/>
  <c r="M2474" i="24" s="1"/>
  <c r="G2475" i="24" l="1"/>
  <c r="H2475" i="24" s="1"/>
  <c r="I2475" i="24"/>
  <c r="E2475" i="24"/>
  <c r="D2475" i="24" l="1"/>
  <c r="N2475" i="24"/>
  <c r="M2475" i="24" s="1"/>
  <c r="Q2475" i="24"/>
  <c r="P2475" i="24" s="1"/>
  <c r="I2476" i="24" l="1"/>
  <c r="E2476" i="24"/>
  <c r="G2476" i="24"/>
  <c r="H2476" i="24" s="1"/>
  <c r="N2476" i="24" l="1"/>
  <c r="M2476" i="24" s="1"/>
  <c r="Q2476" i="24"/>
  <c r="P2476" i="24" s="1"/>
  <c r="D2476" i="24"/>
  <c r="I2477" i="24" l="1"/>
  <c r="E2477" i="24"/>
  <c r="G2477" i="24"/>
  <c r="H2477" i="24" s="1"/>
  <c r="D2477" i="24" l="1"/>
  <c r="N2477" i="24"/>
  <c r="M2477" i="24" s="1"/>
  <c r="Q2477" i="24"/>
  <c r="P2477" i="24" s="1"/>
  <c r="G2478" i="24" l="1"/>
  <c r="H2478" i="24" s="1"/>
  <c r="I2478" i="24"/>
  <c r="E2478" i="24"/>
  <c r="D2478" i="24" l="1"/>
  <c r="N2478" i="24"/>
  <c r="M2478" i="24" s="1"/>
  <c r="Q2478" i="24"/>
  <c r="P2478" i="24" s="1"/>
  <c r="E2479" i="24" l="1"/>
  <c r="G2479" i="24"/>
  <c r="H2479" i="24" s="1"/>
  <c r="I2479" i="24"/>
  <c r="D2479" i="24" l="1"/>
  <c r="N2479" i="24"/>
  <c r="M2479" i="24" s="1"/>
  <c r="Q2479" i="24"/>
  <c r="P2479" i="24" s="1"/>
  <c r="I2480" i="24" l="1"/>
  <c r="E2480" i="24"/>
  <c r="G2480" i="24"/>
  <c r="H2480" i="24" s="1"/>
  <c r="D2480" i="24" l="1"/>
  <c r="N2480" i="24"/>
  <c r="M2480" i="24" s="1"/>
  <c r="Q2480" i="24"/>
  <c r="P2480" i="24" s="1"/>
  <c r="I2481" i="24" l="1"/>
  <c r="G2481" i="24"/>
  <c r="H2481" i="24" s="1"/>
  <c r="E2481" i="24"/>
  <c r="N2481" i="24" l="1"/>
  <c r="M2481" i="24" s="1"/>
  <c r="Q2481" i="24"/>
  <c r="P2481" i="24" s="1"/>
  <c r="D2481" i="24"/>
  <c r="E2482" i="24" l="1"/>
  <c r="G2482" i="24"/>
  <c r="H2482" i="24" s="1"/>
  <c r="I2482" i="24"/>
  <c r="D2482" i="24" l="1"/>
  <c r="N2482" i="24"/>
  <c r="M2482" i="24" s="1"/>
  <c r="Q2482" i="24"/>
  <c r="P2482" i="24" s="1"/>
  <c r="I2483" i="24" l="1"/>
  <c r="E2483" i="24"/>
  <c r="G2483" i="24"/>
  <c r="H2483" i="24" s="1"/>
  <c r="N2483" i="24" l="1"/>
  <c r="M2483" i="24" s="1"/>
  <c r="Q2483" i="24"/>
  <c r="P2483" i="24" s="1"/>
  <c r="D2483" i="24"/>
  <c r="E2484" i="24" l="1"/>
  <c r="G2484" i="24"/>
  <c r="H2484" i="24" s="1"/>
  <c r="I2484" i="24"/>
  <c r="N2484" i="24" l="1"/>
  <c r="M2484" i="24" s="1"/>
  <c r="Q2484" i="24"/>
  <c r="P2484" i="24" s="1"/>
  <c r="D2484" i="24"/>
  <c r="E2485" i="24" l="1"/>
  <c r="G2485" i="24"/>
  <c r="H2485" i="24" s="1"/>
  <c r="I2485" i="24"/>
  <c r="D2485" i="24" l="1"/>
  <c r="Q2485" i="24"/>
  <c r="P2485" i="24" s="1"/>
  <c r="N2485" i="24"/>
  <c r="M2485" i="24" s="1"/>
  <c r="E2486" i="24" l="1"/>
  <c r="G2486" i="24"/>
  <c r="H2486" i="24" s="1"/>
  <c r="I2486" i="24"/>
  <c r="N2486" i="24" l="1"/>
  <c r="M2486" i="24" s="1"/>
  <c r="Q2486" i="24"/>
  <c r="P2486" i="24" s="1"/>
  <c r="D2486" i="24"/>
  <c r="I2487" i="24" l="1"/>
  <c r="E2487" i="24"/>
  <c r="G2487" i="24"/>
  <c r="H2487" i="24" s="1"/>
  <c r="N2487" i="24" l="1"/>
  <c r="M2487" i="24" s="1"/>
  <c r="Q2487" i="24"/>
  <c r="P2487" i="24" s="1"/>
  <c r="D2487" i="24"/>
  <c r="I2488" i="24" l="1"/>
  <c r="G2488" i="24"/>
  <c r="H2488" i="24" s="1"/>
  <c r="E2488" i="24"/>
  <c r="N2488" i="24" l="1"/>
  <c r="M2488" i="24" s="1"/>
  <c r="Q2488" i="24"/>
  <c r="P2488" i="24" s="1"/>
  <c r="D2488" i="24"/>
  <c r="E2489" i="24" l="1"/>
  <c r="I2489" i="24"/>
  <c r="G2489" i="24"/>
  <c r="H2489" i="24" s="1"/>
  <c r="D2489" i="24" l="1"/>
  <c r="N2489" i="24"/>
  <c r="M2489" i="24" s="1"/>
  <c r="Q2489" i="24"/>
  <c r="P2489" i="24" s="1"/>
  <c r="E2490" i="24" l="1"/>
  <c r="G2490" i="24"/>
  <c r="H2490" i="24" s="1"/>
  <c r="I2490" i="24"/>
  <c r="Q2490" i="24" l="1"/>
  <c r="P2490" i="24" s="1"/>
  <c r="D2490" i="24"/>
  <c r="N2490" i="24"/>
  <c r="M2490" i="24" s="1"/>
  <c r="G2491" i="24" l="1"/>
  <c r="H2491" i="24" s="1"/>
  <c r="I2491" i="24"/>
  <c r="E2491" i="24"/>
  <c r="N2491" i="24" l="1"/>
  <c r="M2491" i="24" s="1"/>
  <c r="Q2491" i="24"/>
  <c r="P2491" i="24" s="1"/>
  <c r="D2491" i="24"/>
  <c r="I2492" i="24" l="1"/>
  <c r="E2492" i="24"/>
  <c r="G2492" i="24"/>
  <c r="H2492" i="24" s="1"/>
  <c r="D2492" i="24" l="1"/>
  <c r="N2492" i="24"/>
  <c r="M2492" i="24" s="1"/>
  <c r="Q2492" i="24"/>
  <c r="P2492" i="24" s="1"/>
  <c r="I2493" i="24" l="1"/>
  <c r="E2493" i="24"/>
  <c r="G2493" i="24"/>
  <c r="H2493" i="24" s="1"/>
  <c r="N2493" i="24" l="1"/>
  <c r="M2493" i="24" s="1"/>
  <c r="Q2493" i="24"/>
  <c r="P2493" i="24" s="1"/>
  <c r="D2493" i="24"/>
  <c r="I2494" i="24" l="1"/>
  <c r="E2494" i="24"/>
  <c r="G2494" i="24"/>
  <c r="H2494" i="24" s="1"/>
  <c r="Q2494" i="24" l="1"/>
  <c r="P2494" i="24" s="1"/>
  <c r="N2494" i="24"/>
  <c r="M2494" i="24" s="1"/>
  <c r="D2494" i="24"/>
  <c r="E2495" i="24" l="1"/>
  <c r="I2495" i="24"/>
  <c r="G2495" i="24"/>
  <c r="H2495" i="24" s="1"/>
  <c r="D2495" i="24" l="1"/>
  <c r="Q2495" i="24"/>
  <c r="P2495" i="24" s="1"/>
  <c r="N2495" i="24"/>
  <c r="M2495" i="24" s="1"/>
  <c r="E2496" i="24" l="1"/>
  <c r="G2496" i="24"/>
  <c r="H2496" i="24" s="1"/>
  <c r="I2496" i="24"/>
  <c r="D2496" i="24" l="1"/>
  <c r="N2496" i="24"/>
  <c r="M2496" i="24" s="1"/>
  <c r="Q2496" i="24"/>
  <c r="P2496" i="24" s="1"/>
  <c r="G2497" i="24" l="1"/>
  <c r="H2497" i="24" s="1"/>
  <c r="I2497" i="24"/>
  <c r="E2497" i="24"/>
  <c r="N2497" i="24" l="1"/>
  <c r="M2497" i="24" s="1"/>
  <c r="D2497" i="24"/>
  <c r="Q2497" i="24"/>
  <c r="P2497" i="24" s="1"/>
  <c r="E2498" i="24" l="1"/>
  <c r="G2498" i="24"/>
  <c r="H2498" i="24" s="1"/>
  <c r="I2498" i="24"/>
  <c r="N2498" i="24" l="1"/>
  <c r="M2498" i="24" s="1"/>
  <c r="Q2498" i="24"/>
  <c r="P2498" i="24" s="1"/>
  <c r="D2498" i="24"/>
  <c r="G2499" i="24" l="1"/>
  <c r="H2499" i="24" s="1"/>
  <c r="I2499" i="24"/>
  <c r="E2499" i="24"/>
  <c r="D2499" i="24" l="1"/>
  <c r="N2499" i="24"/>
  <c r="M2499" i="24" s="1"/>
  <c r="Q2499" i="24"/>
  <c r="P2499" i="24" s="1"/>
  <c r="G2500" i="24" l="1"/>
  <c r="H2500" i="24" s="1"/>
  <c r="E2500" i="24"/>
  <c r="I2500" i="24"/>
  <c r="N2500" i="24" l="1"/>
  <c r="M2500" i="24" s="1"/>
  <c r="D2500" i="24"/>
  <c r="Q2500" i="24"/>
  <c r="P2500" i="24" s="1"/>
  <c r="I2501" i="24" l="1"/>
  <c r="E2501" i="24"/>
  <c r="G2501" i="24"/>
  <c r="H2501" i="24" s="1"/>
  <c r="D2501" i="24" l="1"/>
  <c r="N2501" i="24"/>
  <c r="M2501" i="24" s="1"/>
  <c r="Q2501" i="24"/>
  <c r="P2501" i="24" s="1"/>
  <c r="I2502" i="24" l="1"/>
  <c r="G2502" i="24"/>
  <c r="H2502" i="24" s="1"/>
  <c r="E2502" i="24"/>
  <c r="Q2502" i="24" l="1"/>
  <c r="P2502" i="24" s="1"/>
  <c r="D2502" i="24"/>
  <c r="N2502" i="24"/>
  <c r="M2502" i="24" s="1"/>
  <c r="I2503" i="24" l="1"/>
  <c r="E2503" i="24"/>
  <c r="G2503" i="24"/>
  <c r="H2503" i="24" s="1"/>
  <c r="Q2503" i="24" l="1"/>
  <c r="P2503" i="24" s="1"/>
  <c r="N2503" i="24"/>
  <c r="M2503" i="24" s="1"/>
  <c r="D2503" i="24"/>
  <c r="G2504" i="24" l="1"/>
  <c r="H2504" i="24" s="1"/>
  <c r="I2504" i="24"/>
  <c r="E2504" i="24"/>
  <c r="D2504" i="24" l="1"/>
  <c r="N2504" i="24"/>
  <c r="M2504" i="24" s="1"/>
  <c r="Q2504" i="24"/>
  <c r="P2504" i="24" s="1"/>
  <c r="G2505" i="24" l="1"/>
  <c r="H2505" i="24" s="1"/>
  <c r="E2505" i="24"/>
  <c r="I2505" i="24"/>
  <c r="D2505" i="24" l="1"/>
  <c r="N2505" i="24"/>
  <c r="M2505" i="24" s="1"/>
  <c r="Q2505" i="24"/>
  <c r="P2505" i="24" s="1"/>
  <c r="G2506" i="24" l="1"/>
  <c r="H2506" i="24" s="1"/>
  <c r="I2506" i="24"/>
  <c r="E2506" i="24"/>
  <c r="N2506" i="24" l="1"/>
  <c r="M2506" i="24" s="1"/>
  <c r="Q2506" i="24"/>
  <c r="P2506" i="24" s="1"/>
  <c r="D2506" i="24"/>
  <c r="G2507" i="24" l="1"/>
  <c r="H2507" i="24" s="1"/>
  <c r="E2507" i="24"/>
  <c r="I2507" i="24"/>
  <c r="D2507" i="24" l="1"/>
  <c r="N2507" i="24"/>
  <c r="M2507" i="24" s="1"/>
  <c r="Q2507" i="24"/>
  <c r="P2507" i="24" s="1"/>
  <c r="G2508" i="24" l="1"/>
  <c r="H2508" i="24" s="1"/>
  <c r="I2508" i="24"/>
  <c r="E2508" i="24"/>
  <c r="N2508" i="24" l="1"/>
  <c r="M2508" i="24" s="1"/>
  <c r="Q2508" i="24"/>
  <c r="P2508" i="24" s="1"/>
  <c r="D2508" i="24"/>
  <c r="I2509" i="24" l="1"/>
  <c r="G2509" i="24"/>
  <c r="H2509" i="24" s="1"/>
  <c r="E2509" i="24"/>
  <c r="D2509" i="24" l="1"/>
  <c r="N2509" i="24"/>
  <c r="M2509" i="24" s="1"/>
  <c r="Q2509" i="24"/>
  <c r="P2509" i="24" s="1"/>
  <c r="E2510" i="24" l="1"/>
  <c r="G2510" i="24"/>
  <c r="H2510" i="24" s="1"/>
  <c r="I2510" i="24"/>
  <c r="Q2510" i="24" l="1"/>
  <c r="P2510" i="24" s="1"/>
  <c r="D2510" i="24"/>
  <c r="N2510" i="24"/>
  <c r="M2510" i="24" s="1"/>
  <c r="I2511" i="24" l="1"/>
  <c r="E2511" i="24"/>
  <c r="G2511" i="24"/>
  <c r="H2511" i="24" s="1"/>
  <c r="D2511" i="24" l="1"/>
  <c r="Q2511" i="24"/>
  <c r="P2511" i="24" s="1"/>
  <c r="N2511" i="24"/>
  <c r="M2511" i="24" s="1"/>
  <c r="I2512" i="24" l="1"/>
  <c r="E2512" i="24"/>
  <c r="G2512" i="24"/>
  <c r="H2512" i="24" s="1"/>
  <c r="D2512" i="24" l="1"/>
  <c r="N2512" i="24"/>
  <c r="M2512" i="24" s="1"/>
  <c r="Q2512" i="24"/>
  <c r="P2512" i="24" s="1"/>
  <c r="G2513" i="24" l="1"/>
  <c r="H2513" i="24" s="1"/>
  <c r="E2513" i="24"/>
  <c r="I2513" i="24"/>
  <c r="Q2513" i="24" l="1"/>
  <c r="P2513" i="24" s="1"/>
  <c r="D2513" i="24"/>
  <c r="N2513" i="24"/>
  <c r="M2513" i="24" s="1"/>
  <c r="I2514" i="24" l="1"/>
  <c r="E2514" i="24"/>
  <c r="G2514" i="24"/>
  <c r="H2514" i="24" s="1"/>
  <c r="N2514" i="24" l="1"/>
  <c r="M2514" i="24" s="1"/>
  <c r="Q2514" i="24"/>
  <c r="P2514" i="24" s="1"/>
  <c r="D2514" i="24"/>
  <c r="G2515" i="24" l="1"/>
  <c r="H2515" i="24" s="1"/>
  <c r="I2515" i="24"/>
  <c r="E2515" i="24"/>
  <c r="N2515" i="24" l="1"/>
  <c r="M2515" i="24" s="1"/>
  <c r="Q2515" i="24"/>
  <c r="P2515" i="24" s="1"/>
  <c r="D2515" i="24"/>
  <c r="I2516" i="24" l="1"/>
  <c r="E2516" i="24"/>
  <c r="G2516" i="24"/>
  <c r="H2516" i="24" s="1"/>
  <c r="N2516" i="24" l="1"/>
  <c r="M2516" i="24" s="1"/>
  <c r="D2516" i="24"/>
  <c r="Q2516" i="24"/>
  <c r="P2516" i="24" s="1"/>
  <c r="I2517" i="24" l="1"/>
  <c r="E2517" i="24"/>
  <c r="G2517" i="24"/>
  <c r="H2517" i="24" s="1"/>
  <c r="Q2517" i="24" l="1"/>
  <c r="P2517" i="24" s="1"/>
  <c r="D2517" i="24"/>
  <c r="N2517" i="24"/>
  <c r="M2517" i="24" s="1"/>
  <c r="I2518" i="24" l="1"/>
  <c r="E2518" i="24"/>
  <c r="G2518" i="24"/>
  <c r="H2518" i="24" s="1"/>
  <c r="Q2518" i="24" l="1"/>
  <c r="P2518" i="24" s="1"/>
  <c r="D2518" i="24"/>
  <c r="N2518" i="24"/>
  <c r="M2518" i="24" s="1"/>
  <c r="G2519" i="24" l="1"/>
  <c r="H2519" i="24" s="1"/>
  <c r="I2519" i="24"/>
  <c r="E2519" i="24"/>
  <c r="D2519" i="24" l="1"/>
  <c r="N2519" i="24"/>
  <c r="M2519" i="24" s="1"/>
  <c r="Q2519" i="24"/>
  <c r="P2519" i="24" s="1"/>
  <c r="I2520" i="24" l="1"/>
  <c r="G2520" i="24"/>
  <c r="H2520" i="24" s="1"/>
  <c r="E2520" i="24"/>
  <c r="N2520" i="24" l="1"/>
  <c r="M2520" i="24" s="1"/>
  <c r="Q2520" i="24"/>
  <c r="P2520" i="24" s="1"/>
  <c r="D2520" i="24"/>
  <c r="I2521" i="24" l="1"/>
  <c r="E2521" i="24"/>
  <c r="G2521" i="24"/>
  <c r="H2521" i="24" s="1"/>
  <c r="N2521" i="24" l="1"/>
  <c r="M2521" i="24" s="1"/>
  <c r="Q2521" i="24"/>
  <c r="P2521" i="24" s="1"/>
  <c r="D2521" i="24"/>
  <c r="E2522" i="24" l="1"/>
  <c r="I2522" i="24"/>
  <c r="G2522" i="24"/>
  <c r="H2522" i="24" s="1"/>
  <c r="D2522" i="24" l="1"/>
  <c r="N2522" i="24"/>
  <c r="M2522" i="24" s="1"/>
  <c r="Q2522" i="24"/>
  <c r="P2522" i="24" s="1"/>
  <c r="I2523" i="24" l="1"/>
  <c r="E2523" i="24"/>
  <c r="G2523" i="24"/>
  <c r="H2523" i="24" s="1"/>
  <c r="N2523" i="24" l="1"/>
  <c r="M2523" i="24" s="1"/>
  <c r="Q2523" i="24"/>
  <c r="P2523" i="24" s="1"/>
  <c r="D2523" i="24"/>
  <c r="E2524" i="24" l="1"/>
  <c r="G2524" i="24"/>
  <c r="H2524" i="24" s="1"/>
  <c r="I2524" i="24"/>
  <c r="D2524" i="24" l="1"/>
  <c r="N2524" i="24"/>
  <c r="M2524" i="24" s="1"/>
  <c r="Q2524" i="24"/>
  <c r="P2524" i="24" s="1"/>
  <c r="G2525" i="24" l="1"/>
  <c r="H2525" i="24" s="1"/>
  <c r="E2525" i="24"/>
  <c r="I2525" i="24"/>
  <c r="D2525" i="24" l="1"/>
  <c r="Q2525" i="24"/>
  <c r="P2525" i="24" s="1"/>
  <c r="N2525" i="24"/>
  <c r="M2525" i="24" s="1"/>
  <c r="E2526" i="24" l="1"/>
  <c r="G2526" i="24"/>
  <c r="H2526" i="24" s="1"/>
  <c r="I2526" i="24"/>
  <c r="N2526" i="24" l="1"/>
  <c r="M2526" i="24" s="1"/>
  <c r="Q2526" i="24"/>
  <c r="P2526" i="24" s="1"/>
  <c r="D2526" i="24"/>
  <c r="E2527" i="24" l="1"/>
  <c r="I2527" i="24"/>
  <c r="G2527" i="24"/>
  <c r="H2527" i="24" s="1"/>
  <c r="D2527" i="24" l="1"/>
  <c r="Q2527" i="24"/>
  <c r="P2527" i="24" s="1"/>
  <c r="N2527" i="24"/>
  <c r="M2527" i="24" s="1"/>
  <c r="G2528" i="24" l="1"/>
  <c r="H2528" i="24" s="1"/>
  <c r="I2528" i="24"/>
  <c r="E2528" i="24"/>
  <c r="D2528" i="24" l="1"/>
  <c r="N2528" i="24"/>
  <c r="M2528" i="24" s="1"/>
  <c r="Q2528" i="24"/>
  <c r="P2528" i="24" s="1"/>
  <c r="I2529" i="24" l="1"/>
  <c r="E2529" i="24"/>
  <c r="G2529" i="24"/>
  <c r="H2529" i="24" s="1"/>
  <c r="N2529" i="24" l="1"/>
  <c r="M2529" i="24" s="1"/>
  <c r="Q2529" i="24"/>
  <c r="P2529" i="24" s="1"/>
  <c r="D2529" i="24"/>
  <c r="G2530" i="24" l="1"/>
  <c r="H2530" i="24" s="1"/>
  <c r="E2530" i="24"/>
  <c r="I2530" i="24"/>
  <c r="N2530" i="24" l="1"/>
  <c r="M2530" i="24" s="1"/>
  <c r="Q2530" i="24"/>
  <c r="P2530" i="24" s="1"/>
  <c r="D2530" i="24"/>
  <c r="G2531" i="24" l="1"/>
  <c r="H2531" i="24" s="1"/>
  <c r="I2531" i="24"/>
  <c r="E2531" i="24"/>
  <c r="Q2531" i="24" l="1"/>
  <c r="P2531" i="24" s="1"/>
  <c r="N2531" i="24"/>
  <c r="M2531" i="24" s="1"/>
  <c r="D2531" i="24"/>
  <c r="G2532" i="24" l="1"/>
  <c r="H2532" i="24" s="1"/>
  <c r="I2532" i="24"/>
  <c r="E2532" i="24"/>
  <c r="N2532" i="24" l="1"/>
  <c r="M2532" i="24" s="1"/>
  <c r="Q2532" i="24"/>
  <c r="P2532" i="24" s="1"/>
  <c r="D2532" i="24"/>
  <c r="E2533" i="24" l="1"/>
  <c r="G2533" i="24"/>
  <c r="H2533" i="24" s="1"/>
  <c r="I2533" i="24"/>
  <c r="N2533" i="24" l="1"/>
  <c r="M2533" i="24" s="1"/>
  <c r="D2533" i="24"/>
  <c r="Q2533" i="24"/>
  <c r="P2533" i="24" s="1"/>
  <c r="I2534" i="24" l="1"/>
  <c r="E2534" i="24"/>
  <c r="G2534" i="24"/>
  <c r="H2534" i="24" s="1"/>
  <c r="N2534" i="24" l="1"/>
  <c r="M2534" i="24" s="1"/>
  <c r="Q2534" i="24"/>
  <c r="P2534" i="24" s="1"/>
  <c r="D2534" i="24"/>
  <c r="E2535" i="24" l="1"/>
  <c r="G2535" i="24"/>
  <c r="H2535" i="24" s="1"/>
  <c r="I2535" i="24"/>
  <c r="Q2535" i="24" l="1"/>
  <c r="P2535" i="24" s="1"/>
  <c r="N2535" i="24"/>
  <c r="M2535" i="24" s="1"/>
  <c r="D2535" i="24"/>
  <c r="G2536" i="24" l="1"/>
  <c r="H2536" i="24" s="1"/>
  <c r="E2536" i="24"/>
  <c r="I2536" i="24"/>
  <c r="D2536" i="24" l="1"/>
  <c r="Q2536" i="24"/>
  <c r="P2536" i="24" s="1"/>
  <c r="N2536" i="24"/>
  <c r="M2536" i="24" s="1"/>
  <c r="G2537" i="24" l="1"/>
  <c r="H2537" i="24" s="1"/>
  <c r="E2537" i="24"/>
  <c r="I2537" i="24"/>
  <c r="D2537" i="24" l="1"/>
  <c r="N2537" i="24"/>
  <c r="M2537" i="24" s="1"/>
  <c r="Q2537" i="24"/>
  <c r="P2537" i="24" s="1"/>
  <c r="E2538" i="24" l="1"/>
  <c r="G2538" i="24"/>
  <c r="H2538" i="24" s="1"/>
  <c r="I2538" i="24"/>
  <c r="N2538" i="24" l="1"/>
  <c r="M2538" i="24" s="1"/>
  <c r="Q2538" i="24"/>
  <c r="P2538" i="24" s="1"/>
  <c r="D2538" i="24"/>
  <c r="G2539" i="24" l="1"/>
  <c r="H2539" i="24" s="1"/>
  <c r="I2539" i="24"/>
  <c r="E2539" i="24"/>
  <c r="N2539" i="24" l="1"/>
  <c r="M2539" i="24" s="1"/>
  <c r="Q2539" i="24"/>
  <c r="P2539" i="24" s="1"/>
  <c r="D2539" i="24"/>
  <c r="I2540" i="24" l="1"/>
  <c r="E2540" i="24"/>
  <c r="G2540" i="24"/>
  <c r="H2540" i="24" s="1"/>
  <c r="N2540" i="24" l="1"/>
  <c r="M2540" i="24" s="1"/>
  <c r="Q2540" i="24"/>
  <c r="P2540" i="24" s="1"/>
  <c r="D2540" i="24"/>
  <c r="E2541" i="24" l="1"/>
  <c r="G2541" i="24"/>
  <c r="H2541" i="24" s="1"/>
  <c r="I2541" i="24"/>
  <c r="Q2541" i="24" l="1"/>
  <c r="P2541" i="24" s="1"/>
  <c r="N2541" i="24"/>
  <c r="M2541" i="24" s="1"/>
  <c r="D2541" i="24"/>
  <c r="I2542" i="24" l="1"/>
  <c r="G2542" i="24"/>
  <c r="H2542" i="24" s="1"/>
  <c r="E2542" i="24"/>
  <c r="D2542" i="24" l="1"/>
  <c r="Q2542" i="24"/>
  <c r="P2542" i="24" s="1"/>
  <c r="N2542" i="24"/>
  <c r="M2542" i="24" s="1"/>
  <c r="E2543" i="24" l="1"/>
  <c r="G2543" i="24"/>
  <c r="H2543" i="24" s="1"/>
  <c r="I2543" i="24"/>
  <c r="N2543" i="24" l="1"/>
  <c r="M2543" i="24" s="1"/>
  <c r="Q2543" i="24"/>
  <c r="P2543" i="24" s="1"/>
  <c r="D2543" i="24"/>
  <c r="G2544" i="24" l="1"/>
  <c r="H2544" i="24" s="1"/>
  <c r="E2544" i="24"/>
  <c r="I2544" i="24"/>
  <c r="D2544" i="24" l="1"/>
  <c r="Q2544" i="24"/>
  <c r="P2544" i="24" s="1"/>
  <c r="N2544" i="24"/>
  <c r="M2544" i="24" s="1"/>
  <c r="G2545" i="24" l="1"/>
  <c r="H2545" i="24" s="1"/>
  <c r="I2545" i="24"/>
  <c r="E2545" i="24"/>
  <c r="D2545" i="24" l="1"/>
  <c r="Q2545" i="24"/>
  <c r="P2545" i="24" s="1"/>
  <c r="N2545" i="24"/>
  <c r="M2545" i="24" s="1"/>
  <c r="E2546" i="24" l="1"/>
  <c r="G2546" i="24"/>
  <c r="H2546" i="24" s="1"/>
  <c r="I2546" i="24"/>
  <c r="N2546" i="24" l="1"/>
  <c r="M2546" i="24" s="1"/>
  <c r="D2546" i="24"/>
  <c r="Q2546" i="24"/>
  <c r="P2546" i="24" s="1"/>
  <c r="I2547" i="24" l="1"/>
  <c r="E2547" i="24"/>
  <c r="G2547" i="24"/>
  <c r="H2547" i="24" s="1"/>
  <c r="N2547" i="24" l="1"/>
  <c r="M2547" i="24" s="1"/>
  <c r="Q2547" i="24"/>
  <c r="P2547" i="24" s="1"/>
  <c r="D2547" i="24"/>
  <c r="I2548" i="24" l="1"/>
  <c r="E2548" i="24"/>
  <c r="G2548" i="24"/>
  <c r="H2548" i="24" s="1"/>
  <c r="D2548" i="24" l="1"/>
  <c r="N2548" i="24"/>
  <c r="M2548" i="24" s="1"/>
  <c r="Q2548" i="24"/>
  <c r="P2548" i="24" s="1"/>
  <c r="I2549" i="24" l="1"/>
  <c r="E2549" i="24"/>
  <c r="G2549" i="24"/>
  <c r="H2549" i="24" s="1"/>
  <c r="D2549" i="24" l="1"/>
  <c r="N2549" i="24"/>
  <c r="M2549" i="24" s="1"/>
  <c r="Q2549" i="24"/>
  <c r="P2549" i="24" s="1"/>
  <c r="I2550" i="24" l="1"/>
  <c r="G2550" i="24"/>
  <c r="H2550" i="24" s="1"/>
  <c r="E2550" i="24"/>
  <c r="D2550" i="24" l="1"/>
  <c r="Q2550" i="24"/>
  <c r="P2550" i="24" s="1"/>
  <c r="N2550" i="24"/>
  <c r="M2550" i="24" s="1"/>
  <c r="I2551" i="24" l="1"/>
  <c r="G2551" i="24"/>
  <c r="H2551" i="24" s="1"/>
  <c r="E2551" i="24"/>
  <c r="Q2551" i="24" l="1"/>
  <c r="P2551" i="24" s="1"/>
  <c r="D2551" i="24"/>
  <c r="N2551" i="24"/>
  <c r="M2551" i="24" s="1"/>
  <c r="E2552" i="24" l="1"/>
  <c r="I2552" i="24"/>
  <c r="G2552" i="24"/>
  <c r="H2552" i="24" s="1"/>
  <c r="D2552" i="24" l="1"/>
  <c r="N2552" i="24"/>
  <c r="M2552" i="24" s="1"/>
  <c r="Q2552" i="24"/>
  <c r="P2552" i="24" s="1"/>
  <c r="G2553" i="24" l="1"/>
  <c r="H2553" i="24" s="1"/>
  <c r="I2553" i="24"/>
  <c r="E2553" i="24"/>
  <c r="Q2553" i="24" l="1"/>
  <c r="P2553" i="24" s="1"/>
  <c r="N2553" i="24"/>
  <c r="M2553" i="24" s="1"/>
  <c r="D2553" i="24"/>
  <c r="G2554" i="24" l="1"/>
  <c r="H2554" i="24" s="1"/>
  <c r="I2554" i="24"/>
  <c r="E2554" i="24"/>
  <c r="Q2554" i="24" l="1"/>
  <c r="P2554" i="24" s="1"/>
  <c r="D2554" i="24"/>
  <c r="N2554" i="24"/>
  <c r="M2554" i="24" s="1"/>
  <c r="I2555" i="24" l="1"/>
  <c r="E2555" i="24"/>
  <c r="G2555" i="24"/>
  <c r="H2555" i="24" s="1"/>
  <c r="N2555" i="24" l="1"/>
  <c r="M2555" i="24" s="1"/>
  <c r="D2555" i="24"/>
  <c r="Q2555" i="24"/>
  <c r="P2555" i="24" s="1"/>
  <c r="I2556" i="24" l="1"/>
  <c r="E2556" i="24"/>
  <c r="G2556" i="24"/>
  <c r="H2556" i="24" s="1"/>
  <c r="N2556" i="24" l="1"/>
  <c r="M2556" i="24" s="1"/>
  <c r="Q2556" i="24"/>
  <c r="P2556" i="24" s="1"/>
  <c r="D2556" i="24"/>
  <c r="G2557" i="24" l="1"/>
  <c r="H2557" i="24" s="1"/>
  <c r="I2557" i="24"/>
  <c r="E2557" i="24"/>
  <c r="D2557" i="24" l="1"/>
  <c r="N2557" i="24"/>
  <c r="M2557" i="24" s="1"/>
  <c r="Q2557" i="24"/>
  <c r="P2557" i="24" s="1"/>
  <c r="I2558" i="24" l="1"/>
  <c r="G2558" i="24"/>
  <c r="H2558" i="24" s="1"/>
  <c r="E2558" i="24"/>
  <c r="N2558" i="24" l="1"/>
  <c r="M2558" i="24" s="1"/>
  <c r="D2558" i="24"/>
  <c r="Q2558" i="24"/>
  <c r="P2558" i="24" s="1"/>
  <c r="E2559" i="24" l="1"/>
  <c r="G2559" i="24"/>
  <c r="H2559" i="24" s="1"/>
  <c r="I2559" i="24"/>
  <c r="D2559" i="24" l="1"/>
  <c r="N2559" i="24"/>
  <c r="M2559" i="24" s="1"/>
  <c r="Q2559" i="24"/>
  <c r="P2559" i="24" s="1"/>
  <c r="I2560" i="24" l="1"/>
  <c r="E2560" i="24"/>
  <c r="G2560" i="24"/>
  <c r="H2560" i="24" s="1"/>
  <c r="N2560" i="24" l="1"/>
  <c r="M2560" i="24" s="1"/>
  <c r="Q2560" i="24"/>
  <c r="P2560" i="24" s="1"/>
  <c r="D2560" i="24"/>
  <c r="I2561" i="24" l="1"/>
  <c r="E2561" i="24"/>
  <c r="G2561" i="24"/>
  <c r="H2561" i="24" s="1"/>
  <c r="D2561" i="24" l="1"/>
  <c r="N2561" i="24"/>
  <c r="M2561" i="24" s="1"/>
  <c r="Q2561" i="24"/>
  <c r="P2561" i="24" s="1"/>
  <c r="E2562" i="24" l="1"/>
  <c r="G2562" i="24"/>
  <c r="H2562" i="24" s="1"/>
  <c r="I2562" i="24"/>
  <c r="N2562" i="24" l="1"/>
  <c r="M2562" i="24" s="1"/>
  <c r="Q2562" i="24"/>
  <c r="P2562" i="24" s="1"/>
  <c r="D2562" i="24"/>
  <c r="G2563" i="24" l="1"/>
  <c r="H2563" i="24" s="1"/>
  <c r="E2563" i="24"/>
  <c r="I2563" i="24"/>
  <c r="D2563" i="24" l="1"/>
  <c r="N2563" i="24"/>
  <c r="M2563" i="24" s="1"/>
  <c r="Q2563" i="24"/>
  <c r="P2563" i="24" s="1"/>
  <c r="I2564" i="24" l="1"/>
  <c r="E2564" i="24"/>
  <c r="G2564" i="24"/>
  <c r="H2564" i="24" s="1"/>
  <c r="D2564" i="24" l="1"/>
  <c r="N2564" i="24"/>
  <c r="M2564" i="24" s="1"/>
  <c r="Q2564" i="24"/>
  <c r="P2564" i="24" s="1"/>
  <c r="E2565" i="24" l="1"/>
  <c r="G2565" i="24"/>
  <c r="H2565" i="24" s="1"/>
  <c r="I2565" i="24"/>
  <c r="D2565" i="24" l="1"/>
  <c r="N2565" i="24"/>
  <c r="M2565" i="24" s="1"/>
  <c r="Q2565" i="24"/>
  <c r="P2565" i="24" s="1"/>
  <c r="I2566" i="24" l="1"/>
  <c r="E2566" i="24"/>
  <c r="G2566" i="24"/>
  <c r="H2566" i="24" s="1"/>
  <c r="N2566" i="24" l="1"/>
  <c r="M2566" i="24" s="1"/>
  <c r="Q2566" i="24"/>
  <c r="P2566" i="24" s="1"/>
  <c r="D2566" i="24"/>
  <c r="I2567" i="24" l="1"/>
  <c r="G2567" i="24"/>
  <c r="H2567" i="24" s="1"/>
  <c r="E2567" i="24"/>
  <c r="N2567" i="24" l="1"/>
  <c r="M2567" i="24" s="1"/>
  <c r="Q2567" i="24"/>
  <c r="P2567" i="24" s="1"/>
  <c r="D2567" i="24"/>
  <c r="G2568" i="24" l="1"/>
  <c r="H2568" i="24" s="1"/>
  <c r="I2568" i="24"/>
  <c r="E2568" i="24"/>
  <c r="D2568" i="24" l="1"/>
  <c r="N2568" i="24"/>
  <c r="M2568" i="24" s="1"/>
  <c r="Q2568" i="24"/>
  <c r="P2568" i="24" s="1"/>
  <c r="E2569" i="24" l="1"/>
  <c r="G2569" i="24"/>
  <c r="H2569" i="24" s="1"/>
  <c r="I2569" i="24"/>
  <c r="Q2569" i="24" l="1"/>
  <c r="P2569" i="24" s="1"/>
  <c r="N2569" i="24"/>
  <c r="M2569" i="24" s="1"/>
  <c r="D2569" i="24"/>
  <c r="I2570" i="24" l="1"/>
  <c r="E2570" i="24"/>
  <c r="G2570" i="24"/>
  <c r="H2570" i="24" s="1"/>
  <c r="Q2570" i="24" l="1"/>
  <c r="P2570" i="24" s="1"/>
  <c r="D2570" i="24"/>
  <c r="N2570" i="24"/>
  <c r="M2570" i="24" s="1"/>
  <c r="E2571" i="24" l="1"/>
  <c r="G2571" i="24"/>
  <c r="H2571" i="24" s="1"/>
  <c r="I2571" i="24"/>
  <c r="Q2571" i="24" l="1"/>
  <c r="P2571" i="24" s="1"/>
  <c r="D2571" i="24"/>
  <c r="N2571" i="24"/>
  <c r="M2571" i="24" s="1"/>
  <c r="I2572" i="24" l="1"/>
  <c r="E2572" i="24"/>
  <c r="G2572" i="24"/>
  <c r="H2572" i="24" s="1"/>
  <c r="Q2572" i="24" l="1"/>
  <c r="P2572" i="24" s="1"/>
  <c r="D2572" i="24"/>
  <c r="N2572" i="24"/>
  <c r="M2572" i="24" s="1"/>
  <c r="I2573" i="24" l="1"/>
  <c r="E2573" i="24"/>
  <c r="G2573" i="24"/>
  <c r="H2573" i="24" s="1"/>
  <c r="D2573" i="24" l="1"/>
  <c r="Q2573" i="24"/>
  <c r="P2573" i="24" s="1"/>
  <c r="N2573" i="24"/>
  <c r="M2573" i="24" s="1"/>
  <c r="I2574" i="24" l="1"/>
  <c r="E2574" i="24"/>
  <c r="G2574" i="24"/>
  <c r="H2574" i="24" s="1"/>
  <c r="D2574" i="24" l="1"/>
  <c r="N2574" i="24"/>
  <c r="M2574" i="24" s="1"/>
  <c r="Q2574" i="24"/>
  <c r="P2574" i="24" s="1"/>
  <c r="G2575" i="24" l="1"/>
  <c r="H2575" i="24" s="1"/>
  <c r="I2575" i="24"/>
  <c r="E2575" i="24"/>
  <c r="N2575" i="24" l="1"/>
  <c r="M2575" i="24" s="1"/>
  <c r="Q2575" i="24"/>
  <c r="P2575" i="24" s="1"/>
  <c r="D2575" i="24"/>
  <c r="E2576" i="24" l="1"/>
  <c r="I2576" i="24"/>
  <c r="G2576" i="24"/>
  <c r="H2576" i="24" s="1"/>
  <c r="N2576" i="24" l="1"/>
  <c r="M2576" i="24" s="1"/>
  <c r="Q2576" i="24"/>
  <c r="P2576" i="24" s="1"/>
  <c r="D2576" i="24"/>
  <c r="E2577" i="24" l="1"/>
  <c r="G2577" i="24"/>
  <c r="H2577" i="24" s="1"/>
  <c r="I2577" i="24"/>
  <c r="D2577" i="24" l="1"/>
  <c r="N2577" i="24"/>
  <c r="M2577" i="24" s="1"/>
  <c r="Q2577" i="24"/>
  <c r="P2577" i="24" s="1"/>
  <c r="G2578" i="24" l="1"/>
  <c r="H2578" i="24" s="1"/>
  <c r="I2578" i="24"/>
  <c r="E2578" i="24"/>
  <c r="Q2578" i="24" l="1"/>
  <c r="P2578" i="24" s="1"/>
  <c r="D2578" i="24"/>
  <c r="N2578" i="24"/>
  <c r="M2578" i="24" s="1"/>
  <c r="I2579" i="24" l="1"/>
  <c r="G2579" i="24"/>
  <c r="H2579" i="24" s="1"/>
  <c r="E2579" i="24"/>
  <c r="N2579" i="24" l="1"/>
  <c r="M2579" i="24" s="1"/>
  <c r="Q2579" i="24"/>
  <c r="P2579" i="24" s="1"/>
  <c r="D2579" i="24"/>
  <c r="E2580" i="24" l="1"/>
  <c r="I2580" i="24"/>
  <c r="G2580" i="24"/>
  <c r="H2580" i="24" s="1"/>
  <c r="D2580" i="24" l="1"/>
  <c r="N2580" i="24"/>
  <c r="M2580" i="24" s="1"/>
  <c r="Q2580" i="24"/>
  <c r="P2580" i="24" s="1"/>
  <c r="E2581" i="24" l="1"/>
  <c r="I2581" i="24"/>
  <c r="G2581" i="24"/>
  <c r="H2581" i="24" s="1"/>
  <c r="Q2581" i="24" l="1"/>
  <c r="P2581" i="24" s="1"/>
  <c r="N2581" i="24"/>
  <c r="M2581" i="24" s="1"/>
  <c r="D2581" i="24"/>
  <c r="I2582" i="24" l="1"/>
  <c r="G2582" i="24"/>
  <c r="H2582" i="24" s="1"/>
  <c r="E2582" i="24"/>
  <c r="N2582" i="24" l="1"/>
  <c r="M2582" i="24" s="1"/>
  <c r="Q2582" i="24"/>
  <c r="P2582" i="24" s="1"/>
  <c r="D2582" i="24"/>
  <c r="G2583" i="24" l="1"/>
  <c r="H2583" i="24" s="1"/>
  <c r="E2583" i="24"/>
  <c r="I2583" i="24"/>
  <c r="N2583" i="24" l="1"/>
  <c r="M2583" i="24" s="1"/>
  <c r="Q2583" i="24"/>
  <c r="P2583" i="24" s="1"/>
  <c r="D2583" i="24"/>
  <c r="E2584" i="24" l="1"/>
  <c r="G2584" i="24"/>
  <c r="H2584" i="24" s="1"/>
  <c r="I2584" i="24"/>
  <c r="D2584" i="24" l="1"/>
  <c r="N2584" i="24"/>
  <c r="M2584" i="24" s="1"/>
  <c r="Q2584" i="24"/>
  <c r="P2584" i="24" s="1"/>
  <c r="E2585" i="24" l="1"/>
  <c r="I2585" i="24"/>
  <c r="G2585" i="24"/>
  <c r="H2585" i="24" s="1"/>
  <c r="Q2585" i="24" l="1"/>
  <c r="P2585" i="24" s="1"/>
  <c r="N2585" i="24"/>
  <c r="M2585" i="24" s="1"/>
  <c r="D2585" i="24"/>
  <c r="E2586" i="24" l="1"/>
  <c r="I2586" i="24"/>
  <c r="G2586" i="24"/>
  <c r="H2586" i="24" s="1"/>
  <c r="N2586" i="24" l="1"/>
  <c r="M2586" i="24" s="1"/>
  <c r="D2586" i="24"/>
  <c r="Q2586" i="24"/>
  <c r="P2586" i="24" s="1"/>
  <c r="G2587" i="24" l="1"/>
  <c r="H2587" i="24" s="1"/>
  <c r="I2587" i="24"/>
  <c r="E2587" i="24"/>
  <c r="Q2587" i="24" l="1"/>
  <c r="P2587" i="24" s="1"/>
  <c r="D2587" i="24"/>
  <c r="N2587" i="24"/>
  <c r="M2587" i="24" s="1"/>
  <c r="G2588" i="24" l="1"/>
  <c r="H2588" i="24" s="1"/>
  <c r="I2588" i="24"/>
  <c r="E2588" i="24"/>
  <c r="N2588" i="24" l="1"/>
  <c r="M2588" i="24" s="1"/>
  <c r="D2588" i="24"/>
  <c r="Q2588" i="24"/>
  <c r="P2588" i="24" s="1"/>
  <c r="I2589" i="24" l="1"/>
  <c r="E2589" i="24"/>
  <c r="G2589" i="24"/>
  <c r="H2589" i="24" s="1"/>
  <c r="Q2589" i="24" l="1"/>
  <c r="P2589" i="24" s="1"/>
  <c r="N2589" i="24"/>
  <c r="M2589" i="24" s="1"/>
  <c r="D2589" i="24"/>
  <c r="E2590" i="24" l="1"/>
  <c r="G2590" i="24"/>
  <c r="H2590" i="24" s="1"/>
  <c r="I2590" i="24"/>
  <c r="Q2590" i="24" l="1"/>
  <c r="P2590" i="24" s="1"/>
  <c r="D2590" i="24"/>
  <c r="N2590" i="24"/>
  <c r="M2590" i="24" s="1"/>
  <c r="G2591" i="24" l="1"/>
  <c r="H2591" i="24" s="1"/>
  <c r="I2591" i="24"/>
  <c r="E2591" i="24"/>
  <c r="N2591" i="24" l="1"/>
  <c r="M2591" i="24" s="1"/>
  <c r="D2591" i="24"/>
  <c r="Q2591" i="24"/>
  <c r="P2591" i="24" s="1"/>
  <c r="G2592" i="24" l="1"/>
  <c r="H2592" i="24" s="1"/>
  <c r="I2592" i="24"/>
  <c r="E2592" i="24"/>
  <c r="D2592" i="24" l="1"/>
  <c r="N2592" i="24"/>
  <c r="M2592" i="24" s="1"/>
  <c r="Q2592" i="24"/>
  <c r="P2592" i="24" s="1"/>
  <c r="I2593" i="24" l="1"/>
  <c r="E2593" i="24"/>
  <c r="G2593" i="24"/>
  <c r="H2593" i="24" s="1"/>
  <c r="D2593" i="24" l="1"/>
  <c r="N2593" i="24"/>
  <c r="M2593" i="24" s="1"/>
  <c r="Q2593" i="24"/>
  <c r="P2593" i="24" s="1"/>
  <c r="I2594" i="24" l="1"/>
  <c r="E2594" i="24"/>
  <c r="G2594" i="24"/>
  <c r="H2594" i="24" s="1"/>
  <c r="N2594" i="24" l="1"/>
  <c r="M2594" i="24" s="1"/>
  <c r="Q2594" i="24"/>
  <c r="P2594" i="24" s="1"/>
  <c r="D2594" i="24"/>
  <c r="E2595" i="24" l="1"/>
  <c r="G2595" i="24"/>
  <c r="H2595" i="24" s="1"/>
  <c r="I2595" i="24"/>
  <c r="N2595" i="24" l="1"/>
  <c r="M2595" i="24" s="1"/>
  <c r="D2595" i="24"/>
  <c r="Q2595" i="24"/>
  <c r="P2595" i="24" s="1"/>
  <c r="G2596" i="24" l="1"/>
  <c r="H2596" i="24" s="1"/>
  <c r="I2596" i="24"/>
  <c r="E2596" i="24"/>
  <c r="D2596" i="24" l="1"/>
  <c r="N2596" i="24"/>
  <c r="M2596" i="24" s="1"/>
  <c r="Q2596" i="24"/>
  <c r="P2596" i="24" s="1"/>
  <c r="G2597" i="24" l="1"/>
  <c r="H2597" i="24" s="1"/>
  <c r="I2597" i="24"/>
  <c r="E2597" i="24"/>
  <c r="D2597" i="24" l="1"/>
  <c r="Q2597" i="24"/>
  <c r="P2597" i="24" s="1"/>
  <c r="N2597" i="24"/>
  <c r="M2597" i="24" s="1"/>
  <c r="G2598" i="24" l="1"/>
  <c r="H2598" i="24" s="1"/>
  <c r="E2598" i="24"/>
  <c r="I2598" i="24"/>
  <c r="D2598" i="24" l="1"/>
  <c r="N2598" i="24"/>
  <c r="M2598" i="24" s="1"/>
  <c r="Q2598" i="24"/>
  <c r="P2598" i="24" s="1"/>
  <c r="G2599" i="24" l="1"/>
  <c r="H2599" i="24" s="1"/>
  <c r="E2599" i="24"/>
  <c r="I2599" i="24"/>
  <c r="N2599" i="24" l="1"/>
  <c r="M2599" i="24" s="1"/>
  <c r="D2599" i="24"/>
  <c r="Q2599" i="24"/>
  <c r="P2599" i="24" s="1"/>
  <c r="G2600" i="24" l="1"/>
  <c r="H2600" i="24" s="1"/>
  <c r="I2600" i="24"/>
  <c r="E2600" i="24"/>
  <c r="N2600" i="24" l="1"/>
  <c r="M2600" i="24" s="1"/>
  <c r="D2600" i="24"/>
  <c r="Q2600" i="24"/>
  <c r="P2600" i="24" s="1"/>
  <c r="I2601" i="24" l="1"/>
  <c r="G2601" i="24"/>
  <c r="H2601" i="24" s="1"/>
  <c r="E2601" i="24"/>
  <c r="N2601" i="24" l="1"/>
  <c r="M2601" i="24" s="1"/>
  <c r="D2601" i="24"/>
  <c r="Q2601" i="24"/>
  <c r="P2601" i="24" s="1"/>
  <c r="E2602" i="24" l="1"/>
  <c r="I2602" i="24"/>
  <c r="G2602" i="24"/>
  <c r="H2602" i="24" s="1"/>
  <c r="D2602" i="24" l="1"/>
  <c r="N2602" i="24"/>
  <c r="M2602" i="24" s="1"/>
  <c r="Q2602" i="24"/>
  <c r="P2602" i="24" s="1"/>
  <c r="E2603" i="24" l="1"/>
  <c r="G2603" i="24"/>
  <c r="H2603" i="24" s="1"/>
  <c r="I2603" i="24"/>
  <c r="Q2603" i="24" l="1"/>
  <c r="P2603" i="24" s="1"/>
  <c r="N2603" i="24"/>
  <c r="M2603" i="24" s="1"/>
  <c r="D2603" i="24"/>
  <c r="E2604" i="24" l="1"/>
  <c r="G2604" i="24"/>
  <c r="H2604" i="24" s="1"/>
  <c r="I2604" i="24"/>
  <c r="D2604" i="24" l="1"/>
  <c r="N2604" i="24"/>
  <c r="M2604" i="24" s="1"/>
  <c r="Q2604" i="24"/>
  <c r="P2604" i="24" s="1"/>
  <c r="I2605" i="24" l="1"/>
  <c r="E2605" i="24"/>
  <c r="G2605" i="24"/>
  <c r="H2605" i="24" s="1"/>
  <c r="D2605" i="24" l="1"/>
  <c r="Q2605" i="24"/>
  <c r="P2605" i="24" s="1"/>
  <c r="N2605" i="24"/>
  <c r="M2605" i="24" s="1"/>
  <c r="G2606" i="24" l="1"/>
  <c r="H2606" i="24" s="1"/>
  <c r="I2606" i="24"/>
  <c r="E2606" i="24"/>
  <c r="Q2606" i="24" l="1"/>
  <c r="P2606" i="24" s="1"/>
  <c r="D2606" i="24"/>
  <c r="N2606" i="24"/>
  <c r="M2606" i="24" s="1"/>
  <c r="G2607" i="24" l="1"/>
  <c r="H2607" i="24" s="1"/>
  <c r="I2607" i="24"/>
  <c r="E2607" i="24"/>
  <c r="Q2607" i="24" l="1"/>
  <c r="P2607" i="24" s="1"/>
  <c r="N2607" i="24"/>
  <c r="M2607" i="24" s="1"/>
  <c r="D2607" i="24"/>
  <c r="I2608" i="24" l="1"/>
  <c r="E2608" i="24"/>
  <c r="G2608" i="24"/>
  <c r="H2608" i="24" s="1"/>
  <c r="N2608" i="24" l="1"/>
  <c r="M2608" i="24" s="1"/>
  <c r="Q2608" i="24"/>
  <c r="P2608" i="24" s="1"/>
  <c r="D2608" i="24"/>
  <c r="I2609" i="24" l="1"/>
  <c r="E2609" i="24"/>
  <c r="G2609" i="24"/>
  <c r="H2609" i="24" s="1"/>
  <c r="D2609" i="24" l="1"/>
  <c r="Q2609" i="24"/>
  <c r="P2609" i="24" s="1"/>
  <c r="N2609" i="24"/>
  <c r="M2609" i="24" s="1"/>
  <c r="G2610" i="24" l="1"/>
  <c r="H2610" i="24" s="1"/>
  <c r="I2610" i="24"/>
  <c r="E2610" i="24"/>
  <c r="D2610" i="24" l="1"/>
  <c r="N2610" i="24"/>
  <c r="M2610" i="24" s="1"/>
  <c r="Q2610" i="24"/>
  <c r="P2610" i="24" s="1"/>
  <c r="I2611" i="24" l="1"/>
  <c r="E2611" i="24"/>
  <c r="G2611" i="24"/>
  <c r="H2611" i="24" s="1"/>
  <c r="Q2611" i="24" l="1"/>
  <c r="P2611" i="24" s="1"/>
  <c r="N2611" i="24"/>
  <c r="M2611" i="24" s="1"/>
  <c r="D2611" i="24"/>
  <c r="G2612" i="24" l="1"/>
  <c r="H2612" i="24" s="1"/>
  <c r="I2612" i="24"/>
  <c r="E2612" i="24"/>
  <c r="D2612" i="24" l="1"/>
  <c r="Q2612" i="24"/>
  <c r="P2612" i="24" s="1"/>
  <c r="N2612" i="24"/>
  <c r="M2612" i="24" s="1"/>
  <c r="E2613" i="24" l="1"/>
  <c r="I2613" i="24"/>
  <c r="G2613" i="24"/>
  <c r="H2613" i="24" s="1"/>
  <c r="Q2613" i="24" l="1"/>
  <c r="P2613" i="24" s="1"/>
  <c r="N2613" i="24"/>
  <c r="M2613" i="24" s="1"/>
  <c r="D2613" i="24"/>
  <c r="I2614" i="24" l="1"/>
  <c r="E2614" i="24"/>
  <c r="G2614" i="24"/>
  <c r="H2614" i="24" s="1"/>
  <c r="D2614" i="24" l="1"/>
  <c r="N2614" i="24"/>
  <c r="M2614" i="24" s="1"/>
  <c r="Q2614" i="24"/>
  <c r="P2614" i="24" s="1"/>
  <c r="I2615" i="24" l="1"/>
  <c r="E2615" i="24"/>
  <c r="G2615" i="24"/>
  <c r="H2615" i="24" s="1"/>
  <c r="N2615" i="24" l="1"/>
  <c r="M2615" i="24" s="1"/>
  <c r="Q2615" i="24"/>
  <c r="P2615" i="24" s="1"/>
  <c r="D2615" i="24"/>
  <c r="G2616" i="24" l="1"/>
  <c r="H2616" i="24" s="1"/>
  <c r="I2616" i="24"/>
  <c r="E2616" i="24"/>
  <c r="N2616" i="24" l="1"/>
  <c r="M2616" i="24" s="1"/>
  <c r="D2616" i="24"/>
  <c r="Q2616" i="24"/>
  <c r="P2616" i="24" s="1"/>
  <c r="G2617" i="24" l="1"/>
  <c r="H2617" i="24" s="1"/>
  <c r="I2617" i="24"/>
  <c r="E2617" i="24"/>
  <c r="Q2617" i="24" l="1"/>
  <c r="P2617" i="24" s="1"/>
  <c r="N2617" i="24"/>
  <c r="M2617" i="24" s="1"/>
  <c r="D2617" i="24"/>
  <c r="I2618" i="24" l="1"/>
  <c r="E2618" i="24"/>
  <c r="G2618" i="24"/>
  <c r="H2618" i="24" s="1"/>
  <c r="D2618" i="24" l="1"/>
  <c r="N2618" i="24"/>
  <c r="M2618" i="24" s="1"/>
  <c r="Q2618" i="24"/>
  <c r="P2618" i="24" s="1"/>
  <c r="E2619" i="24" l="1"/>
  <c r="I2619" i="24"/>
  <c r="G2619" i="24"/>
  <c r="H2619" i="24" s="1"/>
  <c r="N2619" i="24" l="1"/>
  <c r="M2619" i="24" s="1"/>
  <c r="D2619" i="24"/>
  <c r="Q2619" i="24"/>
  <c r="P2619" i="24" s="1"/>
  <c r="G2620" i="24" l="1"/>
  <c r="H2620" i="24" s="1"/>
  <c r="I2620" i="24"/>
  <c r="E2620" i="24"/>
  <c r="N2620" i="24" l="1"/>
  <c r="M2620" i="24" s="1"/>
  <c r="Q2620" i="24"/>
  <c r="P2620" i="24" s="1"/>
  <c r="D2620" i="24"/>
  <c r="G2621" i="24" l="1"/>
  <c r="H2621" i="24" s="1"/>
  <c r="I2621" i="24"/>
  <c r="E2621" i="24"/>
  <c r="Q2621" i="24" l="1"/>
  <c r="P2621" i="24" s="1"/>
  <c r="N2621" i="24"/>
  <c r="M2621" i="24" s="1"/>
  <c r="D2621" i="24"/>
  <c r="G2622" i="24" l="1"/>
  <c r="H2622" i="24" s="1"/>
  <c r="I2622" i="24"/>
  <c r="E2622" i="24"/>
  <c r="D2622" i="24" l="1"/>
  <c r="N2622" i="24"/>
  <c r="M2622" i="24" s="1"/>
  <c r="Q2622" i="24"/>
  <c r="P2622" i="24" s="1"/>
  <c r="E2623" i="24" l="1"/>
  <c r="G2623" i="24"/>
  <c r="H2623" i="24" s="1"/>
  <c r="I2623" i="24"/>
  <c r="N2623" i="24" l="1"/>
  <c r="M2623" i="24" s="1"/>
  <c r="D2623" i="24"/>
  <c r="Q2623" i="24"/>
  <c r="P2623" i="24" s="1"/>
  <c r="I2624" i="24" l="1"/>
  <c r="G2624" i="24"/>
  <c r="H2624" i="24" s="1"/>
  <c r="E2624" i="24"/>
  <c r="D2624" i="24" l="1"/>
  <c r="Q2624" i="24"/>
  <c r="P2624" i="24" s="1"/>
  <c r="N2624" i="24"/>
  <c r="M2624" i="24" s="1"/>
  <c r="G2625" i="24" l="1"/>
  <c r="H2625" i="24" s="1"/>
  <c r="E2625" i="24"/>
  <c r="I2625" i="24"/>
  <c r="D2625" i="24" l="1"/>
  <c r="N2625" i="24"/>
  <c r="M2625" i="24" s="1"/>
  <c r="Q2625" i="24"/>
  <c r="P2625" i="24" s="1"/>
  <c r="G2626" i="24" l="1"/>
  <c r="H2626" i="24" s="1"/>
  <c r="I2626" i="24"/>
  <c r="E2626" i="24"/>
  <c r="D2626" i="24" l="1"/>
  <c r="Q2626" i="24"/>
  <c r="P2626" i="24" s="1"/>
  <c r="N2626" i="24"/>
  <c r="M2626" i="24" s="1"/>
  <c r="E2627" i="24" l="1"/>
  <c r="G2627" i="24"/>
  <c r="H2627" i="24" s="1"/>
  <c r="I2627" i="24"/>
  <c r="D2627" i="24" l="1"/>
  <c r="Q2627" i="24"/>
  <c r="P2627" i="24" s="1"/>
  <c r="N2627" i="24"/>
  <c r="M2627" i="24" s="1"/>
  <c r="G2628" i="24" l="1"/>
  <c r="H2628" i="24" s="1"/>
  <c r="I2628" i="24"/>
  <c r="E2628" i="24"/>
  <c r="D2628" i="24" l="1"/>
  <c r="N2628" i="24"/>
  <c r="M2628" i="24" s="1"/>
  <c r="Q2628" i="24"/>
  <c r="P2628" i="24" s="1"/>
  <c r="G2629" i="24" l="1"/>
  <c r="H2629" i="24" s="1"/>
  <c r="I2629" i="24"/>
  <c r="E2629" i="24"/>
  <c r="D2629" i="24" l="1"/>
  <c r="Q2629" i="24"/>
  <c r="P2629" i="24" s="1"/>
  <c r="N2629" i="24"/>
  <c r="M2629" i="24" s="1"/>
  <c r="I2630" i="24" l="1"/>
  <c r="E2630" i="24"/>
  <c r="G2630" i="24"/>
  <c r="H2630" i="24" s="1"/>
  <c r="N2630" i="24" l="1"/>
  <c r="M2630" i="24" s="1"/>
  <c r="Q2630" i="24"/>
  <c r="P2630" i="24" s="1"/>
  <c r="D2630" i="24"/>
  <c r="I2631" i="24" l="1"/>
  <c r="E2631" i="24"/>
  <c r="G2631" i="24"/>
  <c r="H2631" i="24" s="1"/>
  <c r="D2631" i="24" l="1"/>
  <c r="N2631" i="24"/>
  <c r="M2631" i="24" s="1"/>
  <c r="Q2631" i="24"/>
  <c r="P2631" i="24" s="1"/>
  <c r="G2632" i="24" l="1"/>
  <c r="H2632" i="24" s="1"/>
  <c r="I2632" i="24"/>
  <c r="E2632" i="24"/>
  <c r="N2632" i="24" l="1"/>
  <c r="M2632" i="24" s="1"/>
  <c r="Q2632" i="24"/>
  <c r="P2632" i="24" s="1"/>
  <c r="D2632" i="24"/>
  <c r="E2633" i="24" l="1"/>
  <c r="I2633" i="24"/>
  <c r="G2633" i="24"/>
  <c r="H2633" i="24" s="1"/>
  <c r="D2633" i="24" l="1"/>
  <c r="N2633" i="24"/>
  <c r="M2633" i="24" s="1"/>
  <c r="Q2633" i="24"/>
  <c r="P2633" i="24" s="1"/>
  <c r="I2634" i="24" l="1"/>
  <c r="E2634" i="24"/>
  <c r="G2634" i="24"/>
  <c r="H2634" i="24" s="1"/>
  <c r="Q2634" i="24" l="1"/>
  <c r="P2634" i="24" s="1"/>
  <c r="D2634" i="24"/>
  <c r="N2634" i="24"/>
  <c r="M2634" i="24" s="1"/>
  <c r="E2635" i="24" l="1"/>
  <c r="G2635" i="24"/>
  <c r="H2635" i="24" s="1"/>
  <c r="I2635" i="24"/>
  <c r="N2635" i="24" l="1"/>
  <c r="M2635" i="24" s="1"/>
  <c r="Q2635" i="24"/>
  <c r="P2635" i="24" s="1"/>
  <c r="D2635" i="24"/>
  <c r="G2636" i="24" l="1"/>
  <c r="H2636" i="24" s="1"/>
  <c r="I2636" i="24"/>
  <c r="E2636" i="24"/>
  <c r="D2636" i="24" l="1"/>
  <c r="Q2636" i="24"/>
  <c r="P2636" i="24" s="1"/>
  <c r="N2636" i="24"/>
  <c r="M2636" i="24" s="1"/>
  <c r="G2637" i="24" l="1"/>
  <c r="H2637" i="24" s="1"/>
  <c r="I2637" i="24"/>
  <c r="E2637" i="24"/>
  <c r="Q2637" i="24" l="1"/>
  <c r="P2637" i="24" s="1"/>
  <c r="D2637" i="24"/>
  <c r="N2637" i="24"/>
  <c r="M2637" i="24" s="1"/>
  <c r="I2638" i="24" l="1"/>
  <c r="E2638" i="24"/>
  <c r="G2638" i="24"/>
  <c r="H2638" i="24" s="1"/>
  <c r="D2638" i="24" l="1"/>
  <c r="N2638" i="24"/>
  <c r="M2638" i="24" s="1"/>
  <c r="Q2638" i="24"/>
  <c r="P2638" i="24" s="1"/>
  <c r="E2639" i="24" l="1"/>
  <c r="I2639" i="24"/>
  <c r="G2639" i="24"/>
  <c r="H2639" i="24" s="1"/>
  <c r="N2639" i="24" l="1"/>
  <c r="M2639" i="24" s="1"/>
  <c r="Q2639" i="24"/>
  <c r="P2639" i="24" s="1"/>
  <c r="D2639" i="24"/>
  <c r="G2640" i="24" l="1"/>
  <c r="H2640" i="24" s="1"/>
  <c r="I2640" i="24"/>
  <c r="E2640" i="24"/>
  <c r="N2640" i="24" l="1"/>
  <c r="M2640" i="24" s="1"/>
  <c r="Q2640" i="24"/>
  <c r="P2640" i="24" s="1"/>
  <c r="D2640" i="24"/>
  <c r="G2641" i="24" l="1"/>
  <c r="H2641" i="24" s="1"/>
  <c r="I2641" i="24"/>
  <c r="E2641" i="24"/>
  <c r="Q2641" i="24" l="1"/>
  <c r="P2641" i="24" s="1"/>
  <c r="D2641" i="24"/>
  <c r="N2641" i="24"/>
  <c r="M2641" i="24" s="1"/>
  <c r="I2642" i="24" l="1"/>
  <c r="E2642" i="24"/>
  <c r="G2642" i="24"/>
  <c r="H2642" i="24" s="1"/>
  <c r="D2642" i="24" l="1"/>
  <c r="Q2642" i="24"/>
  <c r="P2642" i="24" s="1"/>
  <c r="N2642" i="24"/>
  <c r="M2642" i="24" s="1"/>
  <c r="E2643" i="24" l="1"/>
  <c r="I2643" i="24"/>
  <c r="G2643" i="24"/>
  <c r="H2643" i="24" s="1"/>
  <c r="N2643" i="24" l="1"/>
  <c r="M2643" i="24" s="1"/>
  <c r="Q2643" i="24"/>
  <c r="P2643" i="24" s="1"/>
  <c r="D2643" i="24"/>
  <c r="E2644" i="24" l="1"/>
  <c r="I2644" i="24"/>
  <c r="G2644" i="24"/>
  <c r="H2644" i="24" s="1"/>
  <c r="N2644" i="24" l="1"/>
  <c r="M2644" i="24" s="1"/>
  <c r="Q2644" i="24"/>
  <c r="P2644" i="24" s="1"/>
  <c r="D2644" i="24"/>
  <c r="G2645" i="24" l="1"/>
  <c r="H2645" i="24" s="1"/>
  <c r="I2645" i="24"/>
  <c r="E2645" i="24"/>
  <c r="Q2645" i="24" l="1"/>
  <c r="P2645" i="24" s="1"/>
  <c r="D2645" i="24"/>
  <c r="N2645" i="24"/>
  <c r="M2645" i="24" s="1"/>
  <c r="G2646" i="24" l="1"/>
  <c r="H2646" i="24" s="1"/>
  <c r="I2646" i="24"/>
  <c r="E2646" i="24"/>
  <c r="D2646" i="24" l="1"/>
  <c r="Q2646" i="24"/>
  <c r="P2646" i="24" s="1"/>
  <c r="N2646" i="24"/>
  <c r="M2646" i="24" s="1"/>
  <c r="G2647" i="24" l="1"/>
  <c r="H2647" i="24" s="1"/>
  <c r="I2647" i="24"/>
  <c r="E2647" i="24"/>
  <c r="N2647" i="24" l="1"/>
  <c r="M2647" i="24" s="1"/>
  <c r="D2647" i="24"/>
  <c r="Q2647" i="24"/>
  <c r="P2647" i="24" s="1"/>
  <c r="E2648" i="24" l="1"/>
  <c r="I2648" i="24"/>
  <c r="G2648" i="24"/>
  <c r="H2648" i="24" s="1"/>
  <c r="N2648" i="24" l="1"/>
  <c r="M2648" i="24" s="1"/>
  <c r="D2648" i="24"/>
  <c r="Q2648" i="24"/>
  <c r="P2648" i="24" s="1"/>
  <c r="I2649" i="24" l="1"/>
  <c r="E2649" i="24"/>
  <c r="G2649" i="24"/>
  <c r="H2649" i="24" s="1"/>
  <c r="D2649" i="24" l="1"/>
  <c r="N2649" i="24"/>
  <c r="M2649" i="24" s="1"/>
  <c r="Q2649" i="24"/>
  <c r="P2649" i="24" s="1"/>
  <c r="I2650" i="24" l="1"/>
  <c r="G2650" i="24"/>
  <c r="H2650" i="24" s="1"/>
  <c r="E2650" i="24"/>
  <c r="D2650" i="24" l="1"/>
  <c r="N2650" i="24"/>
  <c r="M2650" i="24" s="1"/>
  <c r="Q2650" i="24"/>
  <c r="P2650" i="24" s="1"/>
  <c r="G2651" i="24" l="1"/>
  <c r="H2651" i="24" s="1"/>
  <c r="I2651" i="24"/>
  <c r="E2651" i="24"/>
  <c r="N2651" i="24" l="1"/>
  <c r="M2651" i="24" s="1"/>
  <c r="Q2651" i="24"/>
  <c r="P2651" i="24" s="1"/>
  <c r="D2651" i="24"/>
  <c r="I2652" i="24" l="1"/>
  <c r="E2652" i="24"/>
  <c r="G2652" i="24"/>
  <c r="H2652" i="24" s="1"/>
  <c r="D2652" i="24" l="1"/>
  <c r="N2652" i="24"/>
  <c r="M2652" i="24" s="1"/>
  <c r="Q2652" i="24"/>
  <c r="P2652" i="24" s="1"/>
  <c r="I2653" i="24" l="1"/>
  <c r="E2653" i="24"/>
  <c r="G2653" i="24"/>
  <c r="H2653" i="24" s="1"/>
  <c r="N2653" i="24" l="1"/>
  <c r="M2653" i="24" s="1"/>
  <c r="Q2653" i="24"/>
  <c r="P2653" i="24" s="1"/>
  <c r="D2653" i="24"/>
  <c r="I2654" i="24" l="1"/>
  <c r="G2654" i="24"/>
  <c r="H2654" i="24" s="1"/>
  <c r="E2654" i="24"/>
  <c r="D2654" i="24" l="1"/>
  <c r="Q2654" i="24"/>
  <c r="P2654" i="24" s="1"/>
  <c r="N2654" i="24"/>
  <c r="M2654" i="24" s="1"/>
  <c r="E2655" i="24" l="1"/>
  <c r="G2655" i="24"/>
  <c r="H2655" i="24" s="1"/>
  <c r="I2655" i="24"/>
  <c r="D2655" i="24" l="1"/>
  <c r="N2655" i="24"/>
  <c r="M2655" i="24" s="1"/>
  <c r="Q2655" i="24"/>
  <c r="P2655" i="24" s="1"/>
  <c r="I2656" i="24" l="1"/>
  <c r="E2656" i="24"/>
  <c r="G2656" i="24"/>
  <c r="H2656" i="24" s="1"/>
  <c r="D2656" i="24" l="1"/>
  <c r="N2656" i="24"/>
  <c r="M2656" i="24" s="1"/>
  <c r="Q2656" i="24"/>
  <c r="P2656" i="24" s="1"/>
  <c r="I2657" i="24" l="1"/>
  <c r="E2657" i="24"/>
  <c r="G2657" i="24"/>
  <c r="H2657" i="24" s="1"/>
  <c r="Q2657" i="24" l="1"/>
  <c r="P2657" i="24" s="1"/>
  <c r="N2657" i="24"/>
  <c r="M2657" i="24" s="1"/>
  <c r="D2657" i="24"/>
  <c r="G2658" i="24" l="1"/>
  <c r="H2658" i="24" s="1"/>
  <c r="I2658" i="24"/>
  <c r="E2658" i="24"/>
  <c r="N2658" i="24" l="1"/>
  <c r="M2658" i="24" s="1"/>
  <c r="Q2658" i="24"/>
  <c r="P2658" i="24" s="1"/>
  <c r="D2658" i="24"/>
  <c r="G2659" i="24" l="1"/>
  <c r="H2659" i="24" s="1"/>
  <c r="I2659" i="24"/>
  <c r="E2659" i="24"/>
  <c r="N2659" i="24" l="1"/>
  <c r="M2659" i="24" s="1"/>
  <c r="D2659" i="24"/>
  <c r="Q2659" i="24"/>
  <c r="P2659" i="24" s="1"/>
  <c r="I2660" i="24" l="1"/>
  <c r="E2660" i="24"/>
  <c r="G2660" i="24"/>
  <c r="H2660" i="24" s="1"/>
  <c r="D2660" i="24" l="1"/>
  <c r="N2660" i="24"/>
  <c r="M2660" i="24" s="1"/>
  <c r="Q2660" i="24"/>
  <c r="P2660" i="24" s="1"/>
  <c r="I2661" i="24" l="1"/>
  <c r="E2661" i="24"/>
  <c r="G2661" i="24"/>
  <c r="H2661" i="24" s="1"/>
  <c r="Q2661" i="24" l="1"/>
  <c r="P2661" i="24" s="1"/>
  <c r="D2661" i="24"/>
  <c r="N2661" i="24"/>
  <c r="M2661" i="24" s="1"/>
  <c r="G2662" i="24" l="1"/>
  <c r="H2662" i="24" s="1"/>
  <c r="E2662" i="24"/>
  <c r="I2662" i="24"/>
  <c r="D2662" i="24" l="1"/>
  <c r="Q2662" i="24"/>
  <c r="P2662" i="24" s="1"/>
  <c r="N2662" i="24"/>
  <c r="M2662" i="24" s="1"/>
  <c r="G2663" i="24" l="1"/>
  <c r="H2663" i="24" s="1"/>
  <c r="I2663" i="24"/>
  <c r="E2663" i="24"/>
  <c r="D2663" i="24" l="1"/>
  <c r="Q2663" i="24"/>
  <c r="P2663" i="24" s="1"/>
  <c r="N2663" i="24"/>
  <c r="M2663" i="24" s="1"/>
  <c r="G2664" i="24" l="1"/>
  <c r="H2664" i="24" s="1"/>
  <c r="I2664" i="24"/>
  <c r="E2664" i="24"/>
  <c r="D2664" i="24" l="1"/>
  <c r="N2664" i="24"/>
  <c r="M2664" i="24" s="1"/>
  <c r="Q2664" i="24"/>
  <c r="P2664" i="24" s="1"/>
  <c r="G2665" i="24" l="1"/>
  <c r="H2665" i="24" s="1"/>
  <c r="I2665" i="24"/>
  <c r="E2665" i="24"/>
  <c r="Q2665" i="24" l="1"/>
  <c r="P2665" i="24" s="1"/>
  <c r="D2665" i="24"/>
  <c r="N2665" i="24"/>
  <c r="M2665" i="24" s="1"/>
  <c r="G2666" i="24" l="1"/>
  <c r="H2666" i="24" s="1"/>
  <c r="I2666" i="24"/>
  <c r="E2666" i="24"/>
  <c r="Q2666" i="24" l="1"/>
  <c r="P2666" i="24" s="1"/>
  <c r="D2666" i="24"/>
  <c r="N2666" i="24"/>
  <c r="M2666" i="24" s="1"/>
  <c r="E2667" i="24" l="1"/>
  <c r="G2667" i="24"/>
  <c r="H2667" i="24" s="1"/>
  <c r="I2667" i="24"/>
  <c r="N2667" i="24" l="1"/>
  <c r="M2667" i="24" s="1"/>
  <c r="D2667" i="24"/>
  <c r="Q2667" i="24"/>
  <c r="P2667" i="24" s="1"/>
  <c r="G2668" i="24" l="1"/>
  <c r="H2668" i="24" s="1"/>
  <c r="I2668" i="24"/>
  <c r="E2668" i="24"/>
  <c r="N2668" i="24" l="1"/>
  <c r="M2668" i="24" s="1"/>
  <c r="D2668" i="24"/>
  <c r="Q2668" i="24"/>
  <c r="P2668" i="24" s="1"/>
  <c r="G2669" i="24" l="1"/>
  <c r="H2669" i="24" s="1"/>
  <c r="I2669" i="24"/>
  <c r="E2669" i="24"/>
  <c r="D2669" i="24" l="1"/>
  <c r="N2669" i="24"/>
  <c r="M2669" i="24" s="1"/>
  <c r="Q2669" i="24"/>
  <c r="P2669" i="24" s="1"/>
  <c r="G2670" i="24" l="1"/>
  <c r="H2670" i="24" s="1"/>
  <c r="I2670" i="24"/>
  <c r="E2670" i="24"/>
  <c r="D2670" i="24" l="1"/>
  <c r="N2670" i="24"/>
  <c r="M2670" i="24" s="1"/>
  <c r="Q2670" i="24"/>
  <c r="P2670" i="24" s="1"/>
  <c r="E2671" i="24" l="1"/>
  <c r="G2671" i="24"/>
  <c r="H2671" i="24" s="1"/>
  <c r="I2671" i="24"/>
  <c r="N2671" i="24" l="1"/>
  <c r="M2671" i="24" s="1"/>
  <c r="Q2671" i="24"/>
  <c r="P2671" i="24" s="1"/>
  <c r="D2671" i="24"/>
  <c r="E2672" i="24" l="1"/>
  <c r="G2672" i="24"/>
  <c r="H2672" i="24" s="1"/>
  <c r="I2672" i="24"/>
  <c r="D2672" i="24" l="1"/>
  <c r="Q2672" i="24"/>
  <c r="P2672" i="24" s="1"/>
  <c r="N2672" i="24"/>
  <c r="M2672" i="24" s="1"/>
  <c r="E2673" i="24" l="1"/>
  <c r="G2673" i="24"/>
  <c r="H2673" i="24" s="1"/>
  <c r="I2673" i="24"/>
  <c r="D2673" i="24" l="1"/>
  <c r="N2673" i="24"/>
  <c r="M2673" i="24" s="1"/>
  <c r="Q2673" i="24"/>
  <c r="P2673" i="24" s="1"/>
  <c r="I2674" i="24" l="1"/>
  <c r="E2674" i="24"/>
  <c r="G2674" i="24"/>
  <c r="H2674" i="24" s="1"/>
  <c r="Q2674" i="24" l="1"/>
  <c r="P2674" i="24" s="1"/>
  <c r="D2674" i="24"/>
  <c r="N2674" i="24"/>
  <c r="M2674" i="24" s="1"/>
  <c r="E2675" i="24" l="1"/>
  <c r="I2675" i="24"/>
  <c r="G2675" i="24"/>
  <c r="H2675" i="24" s="1"/>
  <c r="N2675" i="24" l="1"/>
  <c r="M2675" i="24" s="1"/>
  <c r="D2675" i="24"/>
  <c r="Q2675" i="24"/>
  <c r="P2675" i="24" s="1"/>
  <c r="G2676" i="24" l="1"/>
  <c r="H2676" i="24" s="1"/>
  <c r="I2676" i="24"/>
  <c r="E2676" i="24"/>
  <c r="N2676" i="24" l="1"/>
  <c r="M2676" i="24" s="1"/>
  <c r="D2676" i="24"/>
  <c r="Q2676" i="24"/>
  <c r="P2676" i="24" s="1"/>
  <c r="E2677" i="24" l="1"/>
  <c r="G2677" i="24"/>
  <c r="H2677" i="24" s="1"/>
  <c r="I2677" i="24"/>
  <c r="Q2677" i="24" l="1"/>
  <c r="P2677" i="24" s="1"/>
  <c r="N2677" i="24"/>
  <c r="M2677" i="24" s="1"/>
  <c r="D2677" i="24"/>
  <c r="G2678" i="24" l="1"/>
  <c r="H2678" i="24" s="1"/>
  <c r="I2678" i="24"/>
  <c r="E2678" i="24"/>
  <c r="D2678" i="24" l="1"/>
  <c r="N2678" i="24"/>
  <c r="M2678" i="24" s="1"/>
  <c r="Q2678" i="24"/>
  <c r="P2678" i="24" s="1"/>
  <c r="E2679" i="24" l="1"/>
  <c r="G2679" i="24"/>
  <c r="H2679" i="24" s="1"/>
  <c r="I2679" i="24"/>
  <c r="N2679" i="24" l="1"/>
  <c r="M2679" i="24" s="1"/>
  <c r="Q2679" i="24"/>
  <c r="P2679" i="24" s="1"/>
  <c r="D2679" i="24"/>
  <c r="G2680" i="24" l="1"/>
  <c r="H2680" i="24" s="1"/>
  <c r="I2680" i="24"/>
  <c r="E2680" i="24"/>
  <c r="N2680" i="24" l="1"/>
  <c r="M2680" i="24" s="1"/>
  <c r="Q2680" i="24"/>
  <c r="P2680" i="24" s="1"/>
  <c r="D2680" i="24"/>
  <c r="E2681" i="24" l="1"/>
  <c r="G2681" i="24"/>
  <c r="H2681" i="24" s="1"/>
  <c r="I2681" i="24"/>
  <c r="D2681" i="24" l="1"/>
  <c r="N2681" i="24"/>
  <c r="M2681" i="24" s="1"/>
  <c r="Q2681" i="24"/>
  <c r="P2681" i="24" s="1"/>
  <c r="I2682" i="24" l="1"/>
  <c r="E2682" i="24"/>
  <c r="G2682" i="24"/>
  <c r="H2682" i="24" s="1"/>
  <c r="D2682" i="24" l="1"/>
  <c r="N2682" i="24"/>
  <c r="M2682" i="24" s="1"/>
  <c r="Q2682" i="24"/>
  <c r="P2682" i="24" s="1"/>
  <c r="E2683" i="24" l="1"/>
  <c r="I2683" i="24"/>
  <c r="G2683" i="24"/>
  <c r="H2683" i="24" s="1"/>
  <c r="N2683" i="24" l="1"/>
  <c r="M2683" i="24" s="1"/>
  <c r="Q2683" i="24"/>
  <c r="P2683" i="24" s="1"/>
  <c r="D2683" i="24"/>
  <c r="E2684" i="24" l="1"/>
  <c r="G2684" i="24"/>
  <c r="H2684" i="24" s="1"/>
  <c r="I2684" i="24"/>
  <c r="N2684" i="24" l="1"/>
  <c r="M2684" i="24" s="1"/>
  <c r="D2684" i="24"/>
  <c r="Q2684" i="24"/>
  <c r="P2684" i="24" s="1"/>
  <c r="I2685" i="24" l="1"/>
  <c r="G2685" i="24"/>
  <c r="H2685" i="24" s="1"/>
  <c r="E2685" i="24"/>
  <c r="Q2685" i="24" l="1"/>
  <c r="P2685" i="24" s="1"/>
  <c r="D2685" i="24"/>
  <c r="N2685" i="24"/>
  <c r="M2685" i="24" s="1"/>
  <c r="G2686" i="24" l="1"/>
  <c r="H2686" i="24" s="1"/>
  <c r="I2686" i="24"/>
  <c r="E2686" i="24"/>
  <c r="Q2686" i="24" l="1"/>
  <c r="P2686" i="24" s="1"/>
  <c r="D2686" i="24"/>
  <c r="N2686" i="24"/>
  <c r="M2686" i="24" s="1"/>
  <c r="I2687" i="24" l="1"/>
  <c r="E2687" i="24"/>
  <c r="G2687" i="24"/>
  <c r="H2687" i="24" s="1"/>
  <c r="Q2687" i="24" l="1"/>
  <c r="P2687" i="24" s="1"/>
  <c r="D2687" i="24"/>
  <c r="N2687" i="24"/>
  <c r="M2687" i="24" s="1"/>
  <c r="G2688" i="24" l="1"/>
  <c r="H2688" i="24" s="1"/>
  <c r="I2688" i="24"/>
  <c r="E2688" i="24"/>
  <c r="D2688" i="24" l="1"/>
  <c r="N2688" i="24"/>
  <c r="M2688" i="24" s="1"/>
  <c r="Q2688" i="24"/>
  <c r="P2688" i="24" s="1"/>
  <c r="G2689" i="24" l="1"/>
  <c r="H2689" i="24" s="1"/>
  <c r="I2689" i="24"/>
  <c r="E2689" i="24"/>
  <c r="D2689" i="24" l="1"/>
  <c r="N2689" i="24"/>
  <c r="M2689" i="24" s="1"/>
  <c r="Q2689" i="24"/>
  <c r="P2689" i="24" s="1"/>
  <c r="I2690" i="24" l="1"/>
  <c r="E2690" i="24"/>
  <c r="G2690" i="24"/>
  <c r="H2690" i="24" s="1"/>
  <c r="Q2690" i="24" l="1"/>
  <c r="P2690" i="24" s="1"/>
  <c r="D2690" i="24"/>
  <c r="N2690" i="24"/>
  <c r="M2690" i="24" s="1"/>
  <c r="I2691" i="24" l="1"/>
  <c r="E2691" i="24"/>
  <c r="G2691" i="24"/>
  <c r="H2691" i="24" s="1"/>
  <c r="N2691" i="24" l="1"/>
  <c r="M2691" i="24" s="1"/>
  <c r="Q2691" i="24"/>
  <c r="P2691" i="24" s="1"/>
  <c r="D2691" i="24"/>
  <c r="G2692" i="24" l="1"/>
  <c r="H2692" i="24" s="1"/>
  <c r="I2692" i="24"/>
  <c r="E2692" i="24"/>
  <c r="N2692" i="24" l="1"/>
  <c r="M2692" i="24" s="1"/>
  <c r="D2692" i="24"/>
  <c r="Q2692" i="24"/>
  <c r="P2692" i="24" s="1"/>
  <c r="G2693" i="24" l="1"/>
  <c r="H2693" i="24" s="1"/>
  <c r="I2693" i="24"/>
  <c r="E2693" i="24"/>
  <c r="Q2693" i="24" l="1"/>
  <c r="P2693" i="24" s="1"/>
  <c r="N2693" i="24"/>
  <c r="M2693" i="24" s="1"/>
  <c r="D2693" i="24"/>
  <c r="I2694" i="24" l="1"/>
  <c r="E2694" i="24"/>
  <c r="G2694" i="24"/>
  <c r="H2694" i="24" s="1"/>
  <c r="Q2694" i="24" l="1"/>
  <c r="P2694" i="24" s="1"/>
  <c r="D2694" i="24"/>
  <c r="N2694" i="24"/>
  <c r="M2694" i="24" s="1"/>
  <c r="G2695" i="24" l="1"/>
  <c r="H2695" i="24" s="1"/>
  <c r="E2695" i="24"/>
  <c r="I2695" i="24"/>
  <c r="N2695" i="24" l="1"/>
  <c r="M2695" i="24" s="1"/>
  <c r="D2695" i="24"/>
  <c r="Q2695" i="24"/>
  <c r="P2695" i="24" s="1"/>
  <c r="G2696" i="24" l="1"/>
  <c r="H2696" i="24" s="1"/>
  <c r="E2696" i="24"/>
  <c r="I2696" i="24"/>
  <c r="D2696" i="24" l="1"/>
  <c r="N2696" i="24"/>
  <c r="M2696" i="24" s="1"/>
  <c r="Q2696" i="24"/>
  <c r="P2696" i="24" s="1"/>
  <c r="G2697" i="24" l="1"/>
  <c r="H2697" i="24" s="1"/>
  <c r="I2697" i="24"/>
  <c r="E2697" i="24"/>
  <c r="Q2697" i="24" l="1"/>
  <c r="P2697" i="24" s="1"/>
  <c r="N2697" i="24"/>
  <c r="M2697" i="24" s="1"/>
  <c r="D2697" i="24"/>
  <c r="I2698" i="24" l="1"/>
  <c r="E2698" i="24"/>
  <c r="G2698" i="24"/>
  <c r="H2698" i="24" s="1"/>
  <c r="D2698" i="24" l="1"/>
  <c r="N2698" i="24"/>
  <c r="M2698" i="24" s="1"/>
  <c r="Q2698" i="24"/>
  <c r="P2698" i="24" s="1"/>
  <c r="G2699" i="24" l="1"/>
  <c r="H2699" i="24" s="1"/>
  <c r="I2699" i="24"/>
  <c r="E2699" i="24"/>
  <c r="N2699" i="24" l="1"/>
  <c r="M2699" i="24" s="1"/>
  <c r="Q2699" i="24"/>
  <c r="P2699" i="24" s="1"/>
  <c r="D2699" i="24"/>
  <c r="G2700" i="24" l="1"/>
  <c r="H2700" i="24" s="1"/>
  <c r="I2700" i="24"/>
  <c r="E2700" i="24"/>
  <c r="N2700" i="24" l="1"/>
  <c r="M2700" i="24" s="1"/>
  <c r="Q2700" i="24"/>
  <c r="P2700" i="24" s="1"/>
  <c r="D2700" i="24"/>
  <c r="G2701" i="24" l="1"/>
  <c r="H2701" i="24" s="1"/>
  <c r="E2701" i="24"/>
  <c r="I2701" i="24"/>
  <c r="D2701" i="24" l="1"/>
  <c r="N2701" i="24"/>
  <c r="M2701" i="24" s="1"/>
  <c r="Q2701" i="24"/>
  <c r="P2701" i="24" s="1"/>
  <c r="I2702" i="24" l="1"/>
  <c r="E2702" i="24"/>
  <c r="G2702" i="24"/>
  <c r="H2702" i="24" s="1"/>
  <c r="D2702" i="24" l="1"/>
  <c r="Q2702" i="24"/>
  <c r="P2702" i="24" s="1"/>
  <c r="N2702" i="24"/>
  <c r="M2702" i="24" s="1"/>
  <c r="G2703" i="24" l="1"/>
  <c r="H2703" i="24" s="1"/>
  <c r="E2703" i="24"/>
  <c r="I2703" i="24"/>
  <c r="N2703" i="24" l="1"/>
  <c r="M2703" i="24" s="1"/>
  <c r="Q2703" i="24"/>
  <c r="P2703" i="24" s="1"/>
  <c r="D2703" i="24"/>
  <c r="G2704" i="24" l="1"/>
  <c r="H2704" i="24" s="1"/>
  <c r="I2704" i="24"/>
  <c r="E2704" i="24"/>
  <c r="N2704" i="24" l="1"/>
  <c r="M2704" i="24" s="1"/>
  <c r="Q2704" i="24"/>
  <c r="P2704" i="24" s="1"/>
  <c r="D2704" i="24"/>
  <c r="I2705" i="24" l="1"/>
  <c r="E2705" i="24"/>
  <c r="G2705" i="24"/>
  <c r="H2705" i="24" s="1"/>
  <c r="Q2705" i="24" l="1"/>
  <c r="P2705" i="24" s="1"/>
  <c r="D2705" i="24"/>
  <c r="N2705" i="24"/>
  <c r="M2705" i="24" s="1"/>
  <c r="I2706" i="24" l="1"/>
  <c r="E2706" i="24"/>
  <c r="G2706" i="24"/>
  <c r="H2706" i="24" s="1"/>
  <c r="N2706" i="24" l="1"/>
  <c r="M2706" i="24" s="1"/>
  <c r="D2706" i="24"/>
  <c r="Q2706" i="24"/>
  <c r="P2706" i="24" s="1"/>
  <c r="G2707" i="24" l="1"/>
  <c r="H2707" i="24" s="1"/>
  <c r="I2707" i="24"/>
  <c r="E2707" i="24"/>
  <c r="N2707" i="24" l="1"/>
  <c r="M2707" i="24" s="1"/>
  <c r="Q2707" i="24"/>
  <c r="P2707" i="24" s="1"/>
  <c r="D2707" i="24"/>
  <c r="H503" i="24" l="1"/>
  <c r="H858" i="24"/>
  <c r="H884" i="24"/>
  <c r="H806" i="24"/>
  <c r="H834" i="24"/>
  <c r="H360" i="24"/>
  <c r="H302" i="24"/>
  <c r="H383" i="24"/>
  <c r="H830" i="24"/>
  <c r="H745" i="24"/>
  <c r="H389" i="24"/>
  <c r="H564" i="24"/>
  <c r="H812" i="24"/>
  <c r="H611" i="24"/>
  <c r="H421" i="24"/>
  <c r="H364" i="24"/>
  <c r="H499" i="24"/>
  <c r="H222" i="24"/>
  <c r="H793" i="24"/>
  <c r="H350" i="24"/>
  <c r="H580" i="24"/>
  <c r="H836" i="24"/>
  <c r="H344" i="24"/>
  <c r="H842" i="24"/>
  <c r="H929" i="24"/>
  <c r="H1097" i="24"/>
  <c r="H1103" i="24"/>
  <c r="H1105" i="24"/>
  <c r="H1107" i="24"/>
  <c r="H1113" i="24"/>
  <c r="H1157" i="24"/>
  <c r="H1289" i="24"/>
  <c r="H1291" i="24"/>
  <c r="H1293" i="24"/>
  <c r="H1295" i="24"/>
  <c r="H1372" i="24"/>
  <c r="H1405" i="24"/>
  <c r="H1407" i="24"/>
  <c r="H1409" i="24"/>
  <c r="H1411" i="24"/>
  <c r="H1413" i="24"/>
  <c r="H1511" i="24"/>
  <c r="H1580" i="24"/>
  <c r="H1597" i="24"/>
  <c r="H1603" i="24"/>
  <c r="H1662" i="24"/>
  <c r="H1714" i="24"/>
  <c r="H1746" i="24"/>
  <c r="H2220" i="24"/>
  <c r="H2278" i="24"/>
  <c r="H1569" i="24"/>
  <c r="H571" i="24"/>
  <c r="H412" i="24"/>
  <c r="H849" i="24"/>
  <c r="H341" i="24"/>
  <c r="H736" i="24"/>
  <c r="H602" i="24"/>
  <c r="H920" i="24"/>
  <c r="H374" i="24"/>
  <c r="H293" i="24"/>
  <c r="H355" i="24"/>
  <c r="H351" i="24"/>
  <c r="H555" i="24"/>
  <c r="H213" i="24"/>
  <c r="H494" i="24"/>
  <c r="H337" i="24"/>
  <c r="H380" i="24"/>
  <c r="H379" i="24"/>
  <c r="H875" i="24"/>
  <c r="H1148" i="24"/>
  <c r="H1286" i="24"/>
  <c r="H1363" i="24"/>
  <c r="H1502" i="24"/>
  <c r="H1571" i="24"/>
  <c r="H1594" i="24"/>
  <c r="H1653" i="24"/>
  <c r="H1737" i="24"/>
  <c r="H2211" i="24"/>
  <c r="H2269" i="24"/>
  <c r="H1570" i="24"/>
  <c r="H1587" i="24"/>
  <c r="H1593" i="24"/>
  <c r="H1652" i="24"/>
  <c r="H1704" i="24"/>
  <c r="H1736" i="24"/>
  <c r="H2210" i="24"/>
  <c r="H2268" i="24"/>
  <c r="H1583" i="24"/>
  <c r="H1589" i="24"/>
  <c r="H1648" i="24"/>
  <c r="H1700" i="24"/>
  <c r="H1732" i="24"/>
  <c r="H2206" i="24"/>
  <c r="H2264" i="24"/>
  <c r="Q5" i="2"/>
  <c r="Q178" i="2"/>
  <c r="Q231" i="2"/>
  <c r="Q151" i="2"/>
  <c r="Q118" i="2"/>
  <c r="Q24" i="2"/>
  <c r="Q198" i="2"/>
  <c r="Q191" i="2"/>
  <c r="Q222" i="2"/>
  <c r="Q37" i="2"/>
  <c r="Q144" i="2"/>
  <c r="Q51" i="2"/>
  <c r="Q80" i="2"/>
  <c r="Q182" i="2"/>
  <c r="Q216" i="2"/>
  <c r="Q102" i="2"/>
  <c r="Q59" i="2"/>
  <c r="Q202" i="2"/>
  <c r="Q73" i="2"/>
  <c r="Q137" i="2"/>
  <c r="Q83" i="2"/>
  <c r="Q125" i="2"/>
  <c r="Q64" i="2"/>
  <c r="Q4" i="2"/>
  <c r="Q152" i="2"/>
  <c r="Q63" i="2"/>
  <c r="Q114" i="2"/>
  <c r="Q115" i="2"/>
  <c r="Q142" i="2"/>
  <c r="Q210" i="2"/>
  <c r="Q157" i="2"/>
  <c r="Q127" i="2"/>
  <c r="Q36" i="2"/>
  <c r="Q90" i="2"/>
  <c r="Q122" i="2"/>
  <c r="Q123" i="2"/>
  <c r="Q35" i="2"/>
  <c r="Q192" i="2"/>
  <c r="Q217" i="2"/>
  <c r="Q109" i="2"/>
  <c r="Q173" i="2"/>
  <c r="Q74" i="2"/>
  <c r="Q132" i="2"/>
  <c r="Q241" i="2"/>
  <c r="Q47" i="2"/>
  <c r="Q253" i="2"/>
  <c r="Q208" i="2"/>
  <c r="Q81" i="2"/>
  <c r="Q200" i="2"/>
  <c r="Q138" i="2"/>
  <c r="Q162" i="2"/>
  <c r="Q42" i="2"/>
  <c r="Q75" i="2"/>
  <c r="Q194" i="2"/>
  <c r="Q101" i="2"/>
  <c r="Q257" i="2"/>
  <c r="Q167" i="2"/>
  <c r="Q234" i="2"/>
  <c r="Q45" i="2"/>
  <c r="Q28" i="2"/>
  <c r="Q203" i="2"/>
  <c r="Q121" i="2"/>
  <c r="Q187" i="2"/>
  <c r="Q224" i="2"/>
  <c r="Q199" i="2"/>
  <c r="Q107" i="2"/>
  <c r="Q62" i="2"/>
  <c r="Q95" i="2"/>
  <c r="Q33" i="2"/>
  <c r="Q93" i="2"/>
  <c r="Q170" i="2"/>
  <c r="Q193" i="2"/>
  <c r="Q113" i="2"/>
  <c r="Q26" i="2"/>
  <c r="Q6" i="2"/>
  <c r="Q96" i="2"/>
  <c r="Q126" i="2"/>
  <c r="Q87" i="2"/>
  <c r="Q97" i="2"/>
  <c r="Q55" i="2"/>
  <c r="Q10" i="2"/>
  <c r="Q25" i="2"/>
  <c r="Q60" i="2"/>
  <c r="Q79" i="2"/>
  <c r="Q183" i="2"/>
  <c r="Q161" i="2"/>
  <c r="Q243" i="2"/>
  <c r="Q223" i="2"/>
  <c r="Q8" i="2"/>
  <c r="Q185" i="2"/>
  <c r="Q112" i="2"/>
  <c r="Q38" i="2"/>
  <c r="Q206" i="2"/>
  <c r="Q46" i="2"/>
  <c r="Q135" i="2"/>
  <c r="Q94" i="2"/>
  <c r="Q58" i="2"/>
  <c r="Q212" i="2"/>
  <c r="Q225" i="2"/>
  <c r="Q18" i="2"/>
  <c r="Q52" i="2"/>
  <c r="Q205" i="2"/>
  <c r="Q133" i="2"/>
  <c r="Q111" i="2"/>
  <c r="Q184" i="2"/>
  <c r="Q218" i="2"/>
  <c r="Q219" i="2"/>
  <c r="Q236" i="2"/>
  <c r="Q20" i="2"/>
  <c r="Q156" i="2"/>
  <c r="Q166" i="2"/>
  <c r="Q237" i="2"/>
  <c r="Q34" i="2"/>
  <c r="Q50" i="2"/>
  <c r="Q61" i="2"/>
  <c r="Q197" i="2"/>
  <c r="Q100" i="2"/>
  <c r="Q124" i="2"/>
  <c r="Q29" i="2"/>
  <c r="Q19" i="2"/>
  <c r="Q159" i="2"/>
  <c r="Q108" i="2"/>
  <c r="Q119" i="2"/>
  <c r="Q188" i="2"/>
  <c r="Q177" i="2"/>
  <c r="Q168" i="2"/>
  <c r="Q163" i="2"/>
  <c r="Q143" i="2"/>
  <c r="Q76" i="2"/>
  <c r="Q86" i="2"/>
  <c r="Q131" i="2"/>
  <c r="Q171" i="2"/>
  <c r="Q43" i="2"/>
  <c r="Q207" i="2"/>
  <c r="Q53" i="2"/>
  <c r="Q169" i="2"/>
  <c r="Q226" i="2"/>
  <c r="Q110" i="2"/>
  <c r="Q89" i="2"/>
  <c r="Q7" i="2"/>
  <c r="Q201" i="2"/>
  <c r="Q103" i="2"/>
  <c r="Q235" i="2"/>
  <c r="Q27" i="2"/>
  <c r="Q160" i="2"/>
  <c r="Q128" i="2"/>
  <c r="Q238" i="2"/>
  <c r="Q213" i="2"/>
  <c r="Q204" i="2"/>
  <c r="Q44" i="2"/>
  <c r="Q54" i="2"/>
  <c r="Q82" i="2"/>
  <c r="Q106" i="2"/>
  <c r="Q266" i="2"/>
  <c r="Q265" i="2"/>
  <c r="Q13" i="2"/>
  <c r="Q251" i="2"/>
  <c r="Q252" i="2"/>
  <c r="Q21" i="2"/>
  <c r="Q230" i="2"/>
  <c r="Q229" i="2"/>
  <c r="Q15" i="2"/>
  <c r="Q186" i="2"/>
  <c r="Q260" i="2"/>
  <c r="Q14" i="2"/>
  <c r="Q153" i="2"/>
  <c r="Q267" i="2"/>
  <c r="Q263" i="2"/>
  <c r="Q254" i="2"/>
  <c r="Q32" i="2"/>
  <c r="Q264" i="2"/>
  <c r="Q41" i="2"/>
  <c r="H1584" i="24"/>
  <c r="H1590" i="24"/>
  <c r="H1649" i="24"/>
  <c r="H1701" i="24"/>
  <c r="H1733" i="24"/>
  <c r="H2207" i="24"/>
  <c r="H2265" i="24"/>
  <c r="H1566" i="24"/>
  <c r="H1586" i="24"/>
  <c r="H1592" i="24"/>
  <c r="H1651" i="24"/>
  <c r="H1703" i="24"/>
  <c r="H1735" i="24"/>
  <c r="H2209" i="24"/>
  <c r="H2267" i="24"/>
  <c r="H782" i="24"/>
  <c r="H734" i="24"/>
  <c r="H569" i="24"/>
  <c r="H780" i="24"/>
  <c r="H784" i="24"/>
  <c r="H600" i="24"/>
  <c r="H873" i="24"/>
  <c r="H819" i="24"/>
  <c r="H825" i="24"/>
  <c r="H918" i="24"/>
  <c r="H795" i="24"/>
  <c r="H847" i="24"/>
  <c r="H823" i="24"/>
  <c r="H553" i="24"/>
  <c r="H1086" i="24"/>
  <c r="H1088" i="24"/>
  <c r="H1094" i="24"/>
  <c r="H1146" i="24"/>
  <c r="H1240" i="24"/>
  <c r="H1259" i="24"/>
  <c r="H1280" i="24"/>
  <c r="H1282" i="24"/>
  <c r="H1284" i="24"/>
  <c r="H1359" i="24"/>
  <c r="H1361" i="24"/>
  <c r="H1394" i="24"/>
  <c r="H1396" i="24"/>
  <c r="H1398" i="24"/>
  <c r="H1400" i="24"/>
  <c r="H1402" i="24"/>
  <c r="H1500" i="24"/>
  <c r="H1565" i="24"/>
  <c r="H1585" i="24"/>
  <c r="H1591" i="24"/>
  <c r="H1650" i="24"/>
  <c r="H1702" i="24"/>
  <c r="H1734" i="24"/>
  <c r="H2208" i="24"/>
  <c r="H2266" i="24"/>
  <c r="H597" i="24"/>
  <c r="H566" i="24"/>
  <c r="H550" i="24"/>
  <c r="H870" i="24"/>
  <c r="H915" i="24"/>
  <c r="H598" i="24"/>
  <c r="H820" i="24"/>
  <c r="H828" i="24"/>
  <c r="H567" i="24"/>
  <c r="H824" i="24"/>
  <c r="H551" i="24"/>
  <c r="H781" i="24"/>
  <c r="H844" i="24"/>
  <c r="H804" i="24"/>
  <c r="H731" i="24"/>
  <c r="H777" i="24"/>
  <c r="H1079" i="24"/>
  <c r="H1089" i="24"/>
  <c r="H1093" i="24"/>
  <c r="H1099" i="24"/>
  <c r="H1143" i="24"/>
  <c r="H1237" i="24"/>
  <c r="H1251" i="24"/>
  <c r="H1261" i="24"/>
  <c r="H1263" i="24"/>
  <c r="H1265" i="24"/>
  <c r="H1275" i="24"/>
  <c r="H1277" i="24"/>
  <c r="H1279" i="24"/>
  <c r="H1281" i="24"/>
  <c r="H1356" i="24"/>
  <c r="H1358" i="24"/>
  <c r="H1391" i="24"/>
  <c r="H1393" i="24"/>
  <c r="H1395" i="24"/>
  <c r="H1397" i="24"/>
  <c r="H1399" i="24"/>
  <c r="H1497" i="24"/>
  <c r="H1562" i="24"/>
  <c r="H1582" i="24"/>
  <c r="H1588" i="24"/>
  <c r="H1647" i="24"/>
  <c r="H1699" i="24"/>
  <c r="H1731" i="24"/>
  <c r="H2205" i="24"/>
  <c r="H2263" i="24"/>
  <c r="H808" i="24"/>
  <c r="H814" i="24"/>
  <c r="H909" i="24"/>
  <c r="H864" i="24"/>
  <c r="H545" i="24"/>
  <c r="H798" i="24"/>
  <c r="H725" i="24"/>
  <c r="H818" i="24"/>
  <c r="H489" i="24"/>
  <c r="H816" i="24"/>
  <c r="H592" i="24"/>
  <c r="H822" i="24"/>
  <c r="H493" i="24"/>
  <c r="H372" i="24"/>
  <c r="H810" i="24"/>
  <c r="H333" i="24"/>
  <c r="H378" i="24"/>
  <c r="H786" i="24"/>
  <c r="H291" i="24"/>
  <c r="H339" i="24"/>
  <c r="H773" i="24"/>
  <c r="H775" i="24"/>
  <c r="H353" i="24"/>
  <c r="H410" i="24"/>
  <c r="H838" i="24"/>
  <c r="H211" i="24"/>
  <c r="H771" i="24"/>
  <c r="H335" i="24"/>
  <c r="H561" i="24"/>
  <c r="H1071" i="24"/>
  <c r="H1075" i="24"/>
  <c r="H1077" i="24"/>
  <c r="H1081" i="24"/>
  <c r="H1083" i="24"/>
  <c r="H1085" i="24"/>
  <c r="H1091" i="24"/>
  <c r="H1135" i="24"/>
  <c r="H1229" i="24"/>
  <c r="H1243" i="24"/>
  <c r="H1253" i="24"/>
  <c r="H1255" i="24"/>
  <c r="H1257" i="24"/>
  <c r="H1267" i="24"/>
  <c r="H1271" i="24"/>
  <c r="H1273" i="24"/>
  <c r="H1342" i="24"/>
  <c r="H1344" i="24"/>
  <c r="H1377" i="24"/>
  <c r="H1379" i="24"/>
  <c r="H1381" i="24"/>
  <c r="H1383" i="24"/>
  <c r="H1385" i="24"/>
  <c r="H1483" i="24"/>
  <c r="H1548" i="24"/>
  <c r="H1568" i="24"/>
  <c r="H1574" i="24"/>
  <c r="H1633" i="24"/>
  <c r="H1685" i="24"/>
  <c r="H1718" i="24"/>
  <c r="H2192" i="24"/>
  <c r="H2250" i="24"/>
  <c r="H772" i="24"/>
  <c r="H491" i="24"/>
  <c r="H352" i="24"/>
  <c r="H863" i="24"/>
  <c r="H908" i="24"/>
  <c r="H560" i="24"/>
  <c r="H376" i="24"/>
  <c r="H290" i="24"/>
  <c r="H774" i="24"/>
  <c r="H210" i="24"/>
  <c r="H338" i="24"/>
  <c r="H348" i="24"/>
  <c r="H334" i="24"/>
  <c r="H409" i="24"/>
  <c r="H490" i="24"/>
  <c r="H544" i="24"/>
  <c r="H797" i="24"/>
  <c r="H377" i="24"/>
  <c r="H375" i="24"/>
  <c r="H813" i="24"/>
  <c r="H591" i="24"/>
  <c r="H770" i="24"/>
  <c r="H492" i="24"/>
  <c r="H724" i="24"/>
  <c r="H488" i="24"/>
  <c r="H821" i="24"/>
  <c r="H1080" i="24"/>
  <c r="H1082" i="24"/>
  <c r="H1090" i="24"/>
  <c r="H1134" i="24"/>
  <c r="H1228" i="24"/>
  <c r="H1242" i="24"/>
  <c r="H1247" i="24"/>
  <c r="H1252" i="24"/>
  <c r="H1254" i="24"/>
  <c r="H1256" i="24"/>
  <c r="H1268" i="24"/>
  <c r="H1270" i="24"/>
  <c r="H1272" i="24"/>
  <c r="H1341" i="24"/>
  <c r="H1343" i="24"/>
  <c r="H1376" i="24"/>
  <c r="H1378" i="24"/>
  <c r="H1380" i="24"/>
  <c r="H1382" i="24"/>
  <c r="H1384" i="24"/>
  <c r="H1482" i="24"/>
  <c r="H1547" i="24"/>
  <c r="H1567" i="24"/>
  <c r="H1573" i="24"/>
  <c r="H1632" i="24"/>
  <c r="H1684" i="24"/>
  <c r="H1717" i="24"/>
  <c r="H2191" i="24"/>
  <c r="H2249" i="24"/>
  <c r="H2237" i="24"/>
  <c r="H1222" i="24"/>
  <c r="H815" i="24"/>
  <c r="H326" i="24"/>
  <c r="H1241" i="24"/>
  <c r="H766" i="24"/>
  <c r="H284" i="24"/>
  <c r="H1078" i="24"/>
  <c r="H768" i="24"/>
  <c r="H1705" i="24"/>
  <c r="H1064" i="24"/>
  <c r="H718" i="24"/>
  <c r="H1672" i="24"/>
  <c r="H1070" i="24"/>
  <c r="H328" i="24"/>
  <c r="H1362" i="24"/>
  <c r="H332" i="24"/>
  <c r="H1366" i="24"/>
  <c r="H1128" i="24"/>
  <c r="H370" i="24"/>
  <c r="H1370" i="24"/>
  <c r="H346" i="24"/>
  <c r="H486" i="24"/>
  <c r="H1246" i="24"/>
  <c r="H803" i="24"/>
  <c r="H1364" i="24"/>
  <c r="H403" i="24"/>
  <c r="H485" i="24"/>
  <c r="H1327" i="24"/>
  <c r="H1074" i="24"/>
  <c r="H342" i="24"/>
  <c r="H1468" i="24"/>
  <c r="H902" i="24"/>
  <c r="H807" i="24"/>
  <c r="H1368" i="24"/>
  <c r="H365" i="24"/>
  <c r="H1618" i="24"/>
  <c r="H1068" i="24"/>
  <c r="H554" i="24"/>
  <c r="H1553" i="24"/>
  <c r="H1248" i="24"/>
  <c r="H801" i="24"/>
  <c r="H369" i="24"/>
  <c r="H1260" i="24"/>
  <c r="H482" i="24"/>
  <c r="H2179" i="24"/>
  <c r="H785" i="24"/>
  <c r="H791" i="24"/>
  <c r="H1329" i="24"/>
  <c r="H484" i="24"/>
  <c r="H779" i="24"/>
  <c r="H1266" i="24"/>
  <c r="H371" i="24"/>
  <c r="H1559" i="24"/>
  <c r="H809" i="24"/>
  <c r="H204" i="24"/>
  <c r="F204" i="24" s="1"/>
  <c r="H1262" i="24"/>
  <c r="H831" i="24"/>
  <c r="H585" i="24"/>
  <c r="H1236" i="24"/>
  <c r="H1533" i="24"/>
  <c r="H1076" i="24"/>
  <c r="H764" i="24"/>
  <c r="H538" i="24"/>
  <c r="H1084" i="24"/>
  <c r="A112" i="6" l="1"/>
  <c r="F205" i="24"/>
  <c r="F206" i="24" s="1"/>
  <c r="F207" i="24" s="1"/>
  <c r="F208" i="24" s="1"/>
  <c r="F209" i="24" s="1"/>
  <c r="F210" i="24" s="1"/>
  <c r="F211" i="24" s="1"/>
  <c r="F212" i="24" s="1"/>
  <c r="A218" i="4"/>
  <c r="A219" i="4"/>
  <c r="A86" i="6" l="1"/>
  <c r="A51" i="6"/>
  <c r="A105" i="6"/>
  <c r="B105" i="6" s="1"/>
  <c r="D105" i="6" s="1"/>
  <c r="E105" i="6" s="1"/>
  <c r="G105" i="6" s="1"/>
  <c r="I105" i="6" s="1"/>
  <c r="H105" i="6" s="1"/>
  <c r="A55" i="6"/>
  <c r="B55" i="6" s="1"/>
  <c r="D55" i="6" s="1"/>
  <c r="E55" i="6" s="1"/>
  <c r="G55" i="6" s="1"/>
  <c r="I55" i="6" s="1"/>
  <c r="H55" i="6" s="1"/>
  <c r="A25" i="6"/>
  <c r="A6" i="6"/>
  <c r="A22" i="6"/>
  <c r="B22" i="6" s="1"/>
  <c r="D22" i="6" s="1"/>
  <c r="E22" i="6" s="1"/>
  <c r="G22" i="6" s="1"/>
  <c r="I22" i="6" s="1"/>
  <c r="H22" i="6" s="1"/>
  <c r="A3" i="6"/>
  <c r="B3" i="6" s="1"/>
  <c r="D3" i="6" s="1"/>
  <c r="A114" i="4"/>
  <c r="E114" i="4" s="1"/>
  <c r="G114" i="4" s="1"/>
  <c r="A100" i="6"/>
  <c r="B100" i="6" s="1"/>
  <c r="D100" i="6" s="1"/>
  <c r="E100" i="6" s="1"/>
  <c r="G100" i="6" s="1"/>
  <c r="I100" i="6" s="1"/>
  <c r="H100" i="6" s="1"/>
  <c r="A47" i="6"/>
  <c r="B47" i="6" s="1"/>
  <c r="D47" i="6" s="1"/>
  <c r="E47" i="6" s="1"/>
  <c r="G47" i="6" s="1"/>
  <c r="I47" i="6" s="1"/>
  <c r="H47" i="6" s="1"/>
  <c r="A97" i="6"/>
  <c r="B97" i="6" s="1"/>
  <c r="D97" i="6" s="1"/>
  <c r="E97" i="6" s="1"/>
  <c r="G97" i="6" s="1"/>
  <c r="I97" i="6" s="1"/>
  <c r="H97" i="6" s="1"/>
  <c r="A28" i="6"/>
  <c r="A103" i="6"/>
  <c r="A67" i="6"/>
  <c r="A11" i="6"/>
  <c r="A9" i="6"/>
  <c r="A50" i="6"/>
  <c r="A58" i="6"/>
  <c r="A49" i="6"/>
  <c r="A68" i="6"/>
  <c r="A96" i="6"/>
  <c r="A102" i="6"/>
  <c r="A94" i="6"/>
  <c r="A8" i="6"/>
  <c r="A18" i="6"/>
  <c r="A12" i="6"/>
  <c r="A4" i="6"/>
  <c r="A64" i="6"/>
  <c r="A44" i="6"/>
  <c r="A38" i="6"/>
  <c r="A21" i="6"/>
  <c r="A74" i="6"/>
  <c r="A93" i="6"/>
  <c r="A104" i="6"/>
  <c r="A45" i="4"/>
  <c r="A88" i="4"/>
  <c r="A65" i="4"/>
  <c r="A20" i="4"/>
  <c r="A41" i="4"/>
  <c r="A94" i="4"/>
  <c r="A50" i="4"/>
  <c r="A102" i="4"/>
  <c r="A58" i="4"/>
  <c r="A74" i="4"/>
  <c r="A89" i="4"/>
  <c r="A36" i="4"/>
  <c r="A68" i="4"/>
  <c r="A63" i="4"/>
  <c r="A71" i="4"/>
  <c r="A82" i="4"/>
  <c r="A23" i="4"/>
  <c r="A64" i="4"/>
  <c r="A76" i="4"/>
  <c r="A49" i="4"/>
  <c r="A24" i="4"/>
  <c r="A112" i="4"/>
  <c r="A78" i="4"/>
  <c r="A70" i="4"/>
  <c r="A15" i="4"/>
  <c r="A42" i="4"/>
  <c r="A159" i="4"/>
  <c r="E159" i="4" s="1"/>
  <c r="G159" i="4" s="1"/>
  <c r="A144" i="4"/>
  <c r="E144" i="4" s="1"/>
  <c r="G144" i="4" s="1"/>
  <c r="A151" i="4"/>
  <c r="E151" i="4" s="1"/>
  <c r="G151" i="4" s="1"/>
  <c r="A140" i="4"/>
  <c r="E140" i="4" s="1"/>
  <c r="G140" i="4" s="1"/>
  <c r="A130" i="4"/>
  <c r="E130" i="4" s="1"/>
  <c r="G130" i="4" s="1"/>
  <c r="A175" i="4"/>
  <c r="E175" i="4" s="1"/>
  <c r="G175" i="4" s="1"/>
  <c r="A192" i="4"/>
  <c r="A153" i="4"/>
  <c r="E153" i="4" s="1"/>
  <c r="G153" i="4" s="1"/>
  <c r="A181" i="4"/>
  <c r="A209" i="4"/>
  <c r="E209" i="4" s="1"/>
  <c r="G209" i="4" s="1"/>
  <c r="A203" i="4"/>
  <c r="E203" i="4" s="1"/>
  <c r="G203" i="4" s="1"/>
  <c r="A163" i="4"/>
  <c r="E163" i="4" s="1"/>
  <c r="G163" i="4" s="1"/>
  <c r="A217" i="4"/>
  <c r="A169" i="4"/>
  <c r="E169" i="4" s="1"/>
  <c r="G169" i="4" s="1"/>
  <c r="A132" i="4"/>
  <c r="E132" i="4" s="1"/>
  <c r="G132" i="4" s="1"/>
  <c r="A118" i="4"/>
  <c r="E118" i="4" s="1"/>
  <c r="G118" i="4" s="1"/>
  <c r="A150" i="4"/>
  <c r="E150" i="4" s="1"/>
  <c r="G150" i="4" s="1"/>
  <c r="A121" i="4"/>
  <c r="E121" i="4" s="1"/>
  <c r="G121" i="4" s="1"/>
  <c r="A202" i="4"/>
  <c r="E202" i="4" s="1"/>
  <c r="G202" i="4" s="1"/>
  <c r="A133" i="4"/>
  <c r="E133" i="4" s="1"/>
  <c r="G133" i="4" s="1"/>
  <c r="A213" i="4"/>
  <c r="E213" i="4" s="1"/>
  <c r="G213" i="4" s="1"/>
  <c r="A126" i="4"/>
  <c r="E126" i="4" s="1"/>
  <c r="G126" i="4" s="1"/>
  <c r="A196" i="4"/>
  <c r="E196" i="4" s="1"/>
  <c r="G196" i="4" s="1"/>
  <c r="A128" i="4"/>
  <c r="E128" i="4" s="1"/>
  <c r="G128" i="4" s="1"/>
  <c r="A171" i="4"/>
  <c r="E171" i="4" s="1"/>
  <c r="G171" i="4" s="1"/>
  <c r="A200" i="4"/>
  <c r="E200" i="4" s="1"/>
  <c r="G200" i="4" s="1"/>
  <c r="A188" i="4"/>
  <c r="E188" i="4" s="1"/>
  <c r="G188" i="4" s="1"/>
  <c r="A116" i="4"/>
  <c r="E116" i="4" s="1"/>
  <c r="G116" i="4" s="1"/>
  <c r="A206" i="4"/>
  <c r="E206" i="4" s="1"/>
  <c r="G206" i="4" s="1"/>
  <c r="A124" i="4"/>
  <c r="E124" i="4" s="1"/>
  <c r="G124" i="4" s="1"/>
  <c r="A136" i="4"/>
  <c r="E136" i="4" s="1"/>
  <c r="G136" i="4" s="1"/>
  <c r="A216" i="4"/>
  <c r="E216" i="4" s="1"/>
  <c r="G216" i="4" s="1"/>
  <c r="A148" i="4"/>
  <c r="E148" i="4" s="1"/>
  <c r="G148" i="4" s="1"/>
  <c r="A157" i="4"/>
  <c r="E157" i="4" s="1"/>
  <c r="G157" i="4" s="1"/>
  <c r="A165" i="4"/>
  <c r="E165" i="4" s="1"/>
  <c r="G165" i="4" s="1"/>
  <c r="A199" i="4"/>
  <c r="E199" i="4" s="1"/>
  <c r="G199" i="4" s="1"/>
  <c r="A167" i="4"/>
  <c r="E167" i="4" s="1"/>
  <c r="G167" i="4" s="1"/>
  <c r="A211" i="4"/>
  <c r="E211" i="4" s="1"/>
  <c r="G211" i="4" s="1"/>
  <c r="A156" i="4"/>
  <c r="E156" i="4" s="1"/>
  <c r="G156" i="4" s="1"/>
  <c r="A127" i="4"/>
  <c r="E127" i="4" s="1"/>
  <c r="G127" i="4" s="1"/>
  <c r="A120" i="4"/>
  <c r="E120" i="4" s="1"/>
  <c r="G120" i="4" s="1"/>
  <c r="A172" i="4"/>
  <c r="E172" i="4" s="1"/>
  <c r="G172" i="4" s="1"/>
  <c r="A134" i="4"/>
  <c r="E134" i="4" s="1"/>
  <c r="G134" i="4" s="1"/>
  <c r="A142" i="4"/>
  <c r="E142" i="4" s="1"/>
  <c r="G142" i="4" s="1"/>
  <c r="A186" i="4"/>
  <c r="E186" i="4" s="1"/>
  <c r="G186" i="4" s="1"/>
  <c r="A177" i="4"/>
  <c r="E177" i="4" s="1"/>
  <c r="G177" i="4" s="1"/>
  <c r="A145" i="4"/>
  <c r="E145" i="4" s="1"/>
  <c r="G145" i="4" s="1"/>
  <c r="A170" i="4"/>
  <c r="E170" i="4" s="1"/>
  <c r="G170" i="4" s="1"/>
  <c r="A191" i="4"/>
  <c r="E191" i="4" s="1"/>
  <c r="G191" i="4" s="1"/>
  <c r="A201" i="4"/>
  <c r="E201" i="4" s="1"/>
  <c r="G201" i="4" s="1"/>
  <c r="A141" i="4"/>
  <c r="E141" i="4" s="1"/>
  <c r="G141" i="4" s="1"/>
  <c r="A197" i="4"/>
  <c r="E197" i="4" s="1"/>
  <c r="G197" i="4" s="1"/>
  <c r="A195" i="4"/>
  <c r="E195" i="4" s="1"/>
  <c r="G195" i="4" s="1"/>
  <c r="A129" i="4"/>
  <c r="E129" i="4" s="1"/>
  <c r="G129" i="4" s="1"/>
  <c r="A117" i="4"/>
  <c r="E117" i="4" s="1"/>
  <c r="G117" i="4" s="1"/>
  <c r="A184" i="4"/>
  <c r="E184" i="4" s="1"/>
  <c r="G184" i="4" s="1"/>
  <c r="A123" i="4"/>
  <c r="E123" i="4" s="1"/>
  <c r="G123" i="4" s="1"/>
  <c r="A158" i="4"/>
  <c r="E158" i="4" s="1"/>
  <c r="G158" i="4" s="1"/>
  <c r="A146" i="4"/>
  <c r="E146" i="4" s="1"/>
  <c r="G146" i="4" s="1"/>
  <c r="A194" i="4"/>
  <c r="E194" i="4" s="1"/>
  <c r="G194" i="4" s="1"/>
  <c r="A208" i="4"/>
  <c r="E208" i="4" s="1"/>
  <c r="G208" i="4" s="1"/>
  <c r="A119" i="4"/>
  <c r="E119" i="4" s="1"/>
  <c r="G119" i="4" s="1"/>
  <c r="A174" i="4"/>
  <c r="E174" i="4" s="1"/>
  <c r="G174" i="4" s="1"/>
  <c r="A193" i="4"/>
  <c r="E193" i="4" s="1"/>
  <c r="G193" i="4" s="1"/>
  <c r="A185" i="4"/>
  <c r="E185" i="4" s="1"/>
  <c r="G185" i="4" s="1"/>
  <c r="A215" i="4"/>
  <c r="E215" i="4" s="1"/>
  <c r="G215" i="4" s="1"/>
  <c r="A166" i="4"/>
  <c r="E166" i="4" s="1"/>
  <c r="G166" i="4" s="1"/>
  <c r="A137" i="4"/>
  <c r="E137" i="4" s="1"/>
  <c r="G137" i="4" s="1"/>
  <c r="A135" i="4"/>
  <c r="E135" i="4" s="1"/>
  <c r="G135" i="4" s="1"/>
  <c r="A161" i="4"/>
  <c r="E161" i="4" s="1"/>
  <c r="G161" i="4" s="1"/>
  <c r="A204" i="4"/>
  <c r="E204" i="4" s="1"/>
  <c r="G204" i="4" s="1"/>
  <c r="A149" i="4"/>
  <c r="E149" i="4" s="1"/>
  <c r="G149" i="4" s="1"/>
  <c r="A179" i="4"/>
  <c r="E179" i="4" s="1"/>
  <c r="G179" i="4" s="1"/>
  <c r="A152" i="4"/>
  <c r="E152" i="4" s="1"/>
  <c r="G152" i="4" s="1"/>
  <c r="A212" i="4"/>
  <c r="E212" i="4" s="1"/>
  <c r="G212" i="4" s="1"/>
  <c r="A198" i="4"/>
  <c r="E198" i="4" s="1"/>
  <c r="G198" i="4" s="1"/>
  <c r="A168" i="4"/>
  <c r="E168" i="4" s="1"/>
  <c r="G168" i="4" s="1"/>
  <c r="A154" i="4"/>
  <c r="E154" i="4" s="1"/>
  <c r="G154" i="4" s="1"/>
  <c r="A122" i="4"/>
  <c r="E122" i="4" s="1"/>
  <c r="G122" i="4" s="1"/>
  <c r="A210" i="4"/>
  <c r="E210" i="4" s="1"/>
  <c r="G210" i="4" s="1"/>
  <c r="A143" i="4"/>
  <c r="E143" i="4" s="1"/>
  <c r="G143" i="4" s="1"/>
  <c r="A164" i="4"/>
  <c r="E164" i="4" s="1"/>
  <c r="G164" i="4" s="1"/>
  <c r="A139" i="4"/>
  <c r="E139" i="4" s="1"/>
  <c r="G139" i="4" s="1"/>
  <c r="A182" i="4"/>
  <c r="E182" i="4" s="1"/>
  <c r="G182" i="4" s="1"/>
  <c r="A131" i="4"/>
  <c r="E131" i="4" s="1"/>
  <c r="G131" i="4" s="1"/>
  <c r="A214" i="4"/>
  <c r="E214" i="4" s="1"/>
  <c r="G214" i="4" s="1"/>
  <c r="A190" i="4"/>
  <c r="E190" i="4" s="1"/>
  <c r="G190" i="4" s="1"/>
  <c r="A125" i="4"/>
  <c r="E125" i="4" s="1"/>
  <c r="G125" i="4" s="1"/>
  <c r="A178" i="4"/>
  <c r="E178" i="4" s="1"/>
  <c r="G178" i="4" s="1"/>
  <c r="A187" i="4"/>
  <c r="E187" i="4" s="1"/>
  <c r="G187" i="4" s="1"/>
  <c r="A155" i="4"/>
  <c r="E155" i="4" s="1"/>
  <c r="G155" i="4" s="1"/>
  <c r="A160" i="4"/>
  <c r="E160" i="4" s="1"/>
  <c r="G160" i="4" s="1"/>
  <c r="A183" i="4"/>
  <c r="E183" i="4" s="1"/>
  <c r="G183" i="4" s="1"/>
  <c r="A173" i="4"/>
  <c r="E173" i="4" s="1"/>
  <c r="G173" i="4" s="1"/>
  <c r="A189" i="4"/>
  <c r="E189" i="4" s="1"/>
  <c r="G189" i="4" s="1"/>
  <c r="A162" i="4"/>
  <c r="E162" i="4" s="1"/>
  <c r="G162" i="4" s="1"/>
  <c r="A205" i="4"/>
  <c r="E205" i="4" s="1"/>
  <c r="G205" i="4" s="1"/>
  <c r="A180" i="4"/>
  <c r="E180" i="4" s="1"/>
  <c r="G180" i="4" s="1"/>
  <c r="A176" i="4"/>
  <c r="E176" i="4" s="1"/>
  <c r="G176" i="4" s="1"/>
  <c r="A138" i="4"/>
  <c r="E138" i="4" s="1"/>
  <c r="G138" i="4" s="1"/>
  <c r="A207" i="4"/>
  <c r="E207" i="4" s="1"/>
  <c r="G207" i="4" s="1"/>
  <c r="A147" i="4"/>
  <c r="E147" i="4" s="1"/>
  <c r="G147" i="4" s="1"/>
  <c r="B86" i="6"/>
  <c r="D86" i="6" s="1"/>
  <c r="E86" i="6" s="1"/>
  <c r="G86" i="6" s="1"/>
  <c r="I86" i="6" s="1"/>
  <c r="H86" i="6" s="1"/>
  <c r="B25" i="6"/>
  <c r="D25" i="6" s="1"/>
  <c r="E25" i="6" s="1"/>
  <c r="G25" i="6" s="1"/>
  <c r="I25" i="6" s="1"/>
  <c r="H25" i="6" s="1"/>
  <c r="B51" i="6"/>
  <c r="D51" i="6" s="1"/>
  <c r="E51" i="6" s="1"/>
  <c r="G51" i="6" s="1"/>
  <c r="I51" i="6" s="1"/>
  <c r="H51" i="6" s="1"/>
  <c r="B6" i="6"/>
  <c r="D6" i="6" s="1"/>
  <c r="E6" i="6" s="1"/>
  <c r="G6" i="6" s="1"/>
  <c r="I6" i="6" s="1"/>
  <c r="H6" i="6" s="1"/>
  <c r="A107" i="6"/>
  <c r="A85" i="6"/>
  <c r="A20" i="6"/>
  <c r="A59" i="6"/>
  <c r="A24" i="6"/>
  <c r="A73" i="6"/>
  <c r="A106" i="6"/>
  <c r="A39" i="6"/>
  <c r="A91" i="6"/>
  <c r="A57" i="6"/>
  <c r="A23" i="6"/>
  <c r="A43" i="6"/>
  <c r="A101" i="6"/>
  <c r="A98" i="6"/>
  <c r="A83" i="6"/>
  <c r="A82" i="6"/>
  <c r="A111" i="6"/>
  <c r="A34" i="6"/>
  <c r="A37" i="6"/>
  <c r="A45" i="6"/>
  <c r="A81" i="6"/>
  <c r="A21" i="4"/>
  <c r="A54" i="4"/>
  <c r="A77" i="4"/>
  <c r="A22" i="4"/>
  <c r="A66" i="4"/>
  <c r="A5" i="4"/>
  <c r="A35" i="4"/>
  <c r="A80" i="4"/>
  <c r="A79" i="4"/>
  <c r="A96" i="4"/>
  <c r="A38" i="4"/>
  <c r="A40" i="4"/>
  <c r="A110" i="4"/>
  <c r="A48" i="4"/>
  <c r="A46" i="4"/>
  <c r="A84" i="4"/>
  <c r="A113" i="4"/>
  <c r="A8" i="4"/>
  <c r="A101" i="4"/>
  <c r="A93" i="4"/>
  <c r="A26" i="4"/>
  <c r="A109" i="4"/>
  <c r="A9" i="4"/>
  <c r="A52" i="4"/>
  <c r="A60" i="4"/>
  <c r="A73" i="4"/>
  <c r="A19" i="4"/>
  <c r="A62" i="4"/>
  <c r="A15" i="6"/>
  <c r="A32" i="6"/>
  <c r="A88" i="6"/>
  <c r="A70" i="6"/>
  <c r="A65" i="6"/>
  <c r="A92" i="6"/>
  <c r="A19" i="6"/>
  <c r="A108" i="6"/>
  <c r="A56" i="6"/>
  <c r="A46" i="6"/>
  <c r="A61" i="6"/>
  <c r="A17" i="6"/>
  <c r="A75" i="6"/>
  <c r="A62" i="6"/>
  <c r="A63" i="6"/>
  <c r="A87" i="6"/>
  <c r="A35" i="6"/>
  <c r="A7" i="6"/>
  <c r="A29" i="6"/>
  <c r="A77" i="6"/>
  <c r="A10" i="6"/>
  <c r="A30" i="6"/>
  <c r="A76" i="6"/>
  <c r="A14" i="6"/>
  <c r="A69" i="6"/>
  <c r="A5" i="6"/>
  <c r="A3" i="4"/>
  <c r="A11" i="4"/>
  <c r="A12" i="4"/>
  <c r="A6" i="4"/>
  <c r="A72" i="4"/>
  <c r="A7" i="4"/>
  <c r="A34" i="4"/>
  <c r="A27" i="4"/>
  <c r="A47" i="4"/>
  <c r="A56" i="4"/>
  <c r="A57" i="4"/>
  <c r="A81" i="4"/>
  <c r="A69" i="4"/>
  <c r="A87" i="4"/>
  <c r="A16" i="4"/>
  <c r="A90" i="4"/>
  <c r="A10" i="4"/>
  <c r="A13" i="4"/>
  <c r="A103" i="4"/>
  <c r="A106" i="4"/>
  <c r="A55" i="4"/>
  <c r="A31" i="4"/>
  <c r="A25" i="4"/>
  <c r="A111" i="4"/>
  <c r="A75" i="4"/>
  <c r="A43" i="4"/>
  <c r="A67" i="4"/>
  <c r="A30" i="4"/>
  <c r="A115" i="4"/>
  <c r="E115" i="4" s="1"/>
  <c r="G115" i="4" s="1"/>
  <c r="F115" i="4" s="1"/>
  <c r="A187" i="6"/>
  <c r="A177" i="6"/>
  <c r="A156" i="6"/>
  <c r="A123" i="6"/>
  <c r="A121" i="6"/>
  <c r="A149" i="6"/>
  <c r="A171" i="6"/>
  <c r="A157" i="6"/>
  <c r="A115" i="6"/>
  <c r="A161" i="6"/>
  <c r="A182" i="6"/>
  <c r="A129" i="6"/>
  <c r="A166" i="6"/>
  <c r="A131" i="6"/>
  <c r="A159" i="6"/>
  <c r="A117" i="6"/>
  <c r="A179" i="6"/>
  <c r="A146" i="6"/>
  <c r="A151" i="6"/>
  <c r="A167" i="6"/>
  <c r="A184" i="6"/>
  <c r="A148" i="6"/>
  <c r="A190" i="6"/>
  <c r="A181" i="6"/>
  <c r="A153" i="6"/>
  <c r="A180" i="6"/>
  <c r="A136" i="6"/>
  <c r="A160" i="6"/>
  <c r="A152" i="6"/>
  <c r="A174" i="6"/>
  <c r="A165" i="6"/>
  <c r="A175" i="6"/>
  <c r="A127" i="6"/>
  <c r="A120" i="6"/>
  <c r="A144" i="6"/>
  <c r="A119" i="6"/>
  <c r="A135" i="6"/>
  <c r="A164" i="6"/>
  <c r="A142" i="6"/>
  <c r="A183" i="6"/>
  <c r="A128" i="6"/>
  <c r="A188" i="6"/>
  <c r="A113" i="6"/>
  <c r="B113" i="6" s="1"/>
  <c r="D113" i="6" s="1"/>
  <c r="A168" i="6"/>
  <c r="A133" i="6"/>
  <c r="A134" i="6"/>
  <c r="A126" i="6"/>
  <c r="A140" i="6"/>
  <c r="A191" i="6"/>
  <c r="A155" i="6"/>
  <c r="A139" i="6"/>
  <c r="A170" i="6"/>
  <c r="A186" i="6"/>
  <c r="A192" i="6"/>
  <c r="A173" i="6"/>
  <c r="A176" i="6"/>
  <c r="A116" i="6"/>
  <c r="A143" i="6"/>
  <c r="A189" i="6"/>
  <c r="A137" i="6"/>
  <c r="A132" i="6"/>
  <c r="A150" i="6"/>
  <c r="A114" i="6"/>
  <c r="A138" i="6"/>
  <c r="A124" i="6"/>
  <c r="A130" i="6"/>
  <c r="A163" i="6"/>
  <c r="A172" i="6"/>
  <c r="A169" i="6"/>
  <c r="A125" i="6"/>
  <c r="A158" i="6"/>
  <c r="A145" i="6"/>
  <c r="A122" i="6"/>
  <c r="A141" i="6"/>
  <c r="A118" i="6"/>
  <c r="A147" i="6"/>
  <c r="A162" i="6"/>
  <c r="A185" i="6"/>
  <c r="A178" i="6"/>
  <c r="A154" i="6"/>
  <c r="A99" i="6"/>
  <c r="A41" i="6"/>
  <c r="A72" i="6"/>
  <c r="A40" i="6"/>
  <c r="A60" i="6"/>
  <c r="A79" i="6"/>
  <c r="A31" i="6"/>
  <c r="A36" i="6"/>
  <c r="A80" i="6"/>
  <c r="A71" i="6"/>
  <c r="A16" i="6"/>
  <c r="A95" i="6"/>
  <c r="A26" i="6"/>
  <c r="A27" i="6"/>
  <c r="A66" i="6"/>
  <c r="A33" i="6"/>
  <c r="A52" i="6"/>
  <c r="A48" i="6"/>
  <c r="A13" i="6"/>
  <c r="A89" i="6"/>
  <c r="A84" i="6"/>
  <c r="A109" i="6"/>
  <c r="A78" i="6"/>
  <c r="A42" i="6"/>
  <c r="A110" i="6"/>
  <c r="A54" i="6"/>
  <c r="A90" i="6"/>
  <c r="A95" i="4"/>
  <c r="A108" i="4"/>
  <c r="A97" i="4"/>
  <c r="A18" i="4"/>
  <c r="A4" i="4"/>
  <c r="A104" i="4"/>
  <c r="A59" i="4"/>
  <c r="A53" i="4"/>
  <c r="A83" i="4"/>
  <c r="A98" i="4"/>
  <c r="A39" i="4"/>
  <c r="A91" i="4"/>
  <c r="A99" i="4"/>
  <c r="A61" i="4"/>
  <c r="A86" i="4"/>
  <c r="A92" i="4"/>
  <c r="A37" i="4"/>
  <c r="A14" i="4"/>
  <c r="A105" i="4"/>
  <c r="A44" i="4"/>
  <c r="A28" i="4"/>
  <c r="A17" i="4"/>
  <c r="A85" i="4"/>
  <c r="A33" i="4"/>
  <c r="A100" i="4"/>
  <c r="A107" i="4"/>
  <c r="A51" i="4"/>
  <c r="A29" i="4"/>
  <c r="A220" i="4"/>
  <c r="F220" i="4" s="1"/>
  <c r="B112" i="6"/>
  <c r="D112" i="6" s="1"/>
  <c r="E219" i="4"/>
  <c r="G219" i="4" s="1"/>
  <c r="F219" i="4"/>
  <c r="E218" i="4"/>
  <c r="G218" i="4" s="1"/>
  <c r="F218" i="4" s="1"/>
  <c r="F213" i="24"/>
  <c r="C219" i="4"/>
  <c r="C115" i="4"/>
  <c r="C220" i="4"/>
  <c r="C218" i="4"/>
  <c r="F214" i="24" l="1"/>
  <c r="F215" i="24" s="1"/>
  <c r="F216" i="24" s="1"/>
  <c r="F217" i="24" s="1"/>
  <c r="F218" i="24" s="1"/>
  <c r="F219" i="24" s="1"/>
  <c r="F220" i="24" s="1"/>
  <c r="C86" i="6"/>
  <c r="C25" i="6"/>
  <c r="C3" i="6"/>
  <c r="C47" i="6"/>
  <c r="C105" i="6"/>
  <c r="C51" i="6"/>
  <c r="C6" i="6"/>
  <c r="C22" i="6"/>
  <c r="C55" i="6"/>
  <c r="C97" i="6"/>
  <c r="C100" i="6"/>
  <c r="E100" i="4"/>
  <c r="G100" i="4" s="1"/>
  <c r="F100" i="4" s="1"/>
  <c r="E37" i="4"/>
  <c r="G37" i="4" s="1"/>
  <c r="F37" i="4" s="1"/>
  <c r="E83" i="4"/>
  <c r="G83" i="4" s="1"/>
  <c r="F83" i="4" s="1"/>
  <c r="E95" i="4"/>
  <c r="G95" i="4" s="1"/>
  <c r="F95" i="4" s="1"/>
  <c r="B42" i="6"/>
  <c r="D42" i="6" s="1"/>
  <c r="E42" i="6" s="1"/>
  <c r="G42" i="6" s="1"/>
  <c r="I42" i="6" s="1"/>
  <c r="H42" i="6" s="1"/>
  <c r="B33" i="6"/>
  <c r="D33" i="6" s="1"/>
  <c r="E33" i="6" s="1"/>
  <c r="G33" i="6" s="1"/>
  <c r="I33" i="6" s="1"/>
  <c r="H33" i="6" s="1"/>
  <c r="E33" i="4"/>
  <c r="G33" i="4" s="1"/>
  <c r="F33" i="4" s="1"/>
  <c r="E44" i="4"/>
  <c r="G44" i="4" s="1"/>
  <c r="F44" i="4" s="1"/>
  <c r="E53" i="4"/>
  <c r="G53" i="4" s="1"/>
  <c r="F53" i="4" s="1"/>
  <c r="B90" i="6"/>
  <c r="D90" i="6" s="1"/>
  <c r="E90" i="6" s="1"/>
  <c r="G90" i="6" s="1"/>
  <c r="I90" i="6" s="1"/>
  <c r="H90" i="6" s="1"/>
  <c r="E220" i="4"/>
  <c r="G220" i="4" s="1"/>
  <c r="B220" i="4" s="1"/>
  <c r="E107" i="4"/>
  <c r="G107" i="4" s="1"/>
  <c r="F107" i="4" s="1"/>
  <c r="E17" i="4"/>
  <c r="G17" i="4" s="1"/>
  <c r="F17" i="4"/>
  <c r="E14" i="4"/>
  <c r="G14" i="4" s="1"/>
  <c r="F14" i="4" s="1"/>
  <c r="E61" i="4"/>
  <c r="G61" i="4" s="1"/>
  <c r="F61" i="4" s="1"/>
  <c r="E98" i="4"/>
  <c r="G98" i="4" s="1"/>
  <c r="F98" i="4" s="1"/>
  <c r="E104" i="4"/>
  <c r="G104" i="4" s="1"/>
  <c r="F104" i="4" s="1"/>
  <c r="E108" i="4"/>
  <c r="G108" i="4" s="1"/>
  <c r="F108" i="4" s="1"/>
  <c r="B110" i="6"/>
  <c r="D110" i="6" s="1"/>
  <c r="E110" i="6" s="1"/>
  <c r="G110" i="6" s="1"/>
  <c r="I110" i="6" s="1"/>
  <c r="H110" i="6" s="1"/>
  <c r="B84" i="6"/>
  <c r="D84" i="6" s="1"/>
  <c r="E84" i="6" s="1"/>
  <c r="G84" i="6" s="1"/>
  <c r="I84" i="6" s="1"/>
  <c r="H84" i="6" s="1"/>
  <c r="B52" i="6"/>
  <c r="D52" i="6" s="1"/>
  <c r="E52" i="6" s="1"/>
  <c r="G52" i="6" s="1"/>
  <c r="I52" i="6" s="1"/>
  <c r="H52" i="6" s="1"/>
  <c r="B26" i="6"/>
  <c r="D26" i="6" s="1"/>
  <c r="E26" i="6" s="1"/>
  <c r="G26" i="6" s="1"/>
  <c r="I26" i="6" s="1"/>
  <c r="H26" i="6" s="1"/>
  <c r="B80" i="6"/>
  <c r="D80" i="6" s="1"/>
  <c r="E80" i="6" s="1"/>
  <c r="G80" i="6" s="1"/>
  <c r="I80" i="6" s="1"/>
  <c r="H80" i="6" s="1"/>
  <c r="B60" i="6"/>
  <c r="D60" i="6" s="1"/>
  <c r="E60" i="6" s="1"/>
  <c r="G60" i="6" s="1"/>
  <c r="I60" i="6" s="1"/>
  <c r="H60" i="6" s="1"/>
  <c r="B99" i="6"/>
  <c r="D99" i="6" s="1"/>
  <c r="E99" i="6" s="1"/>
  <c r="G99" i="6" s="1"/>
  <c r="I99" i="6" s="1"/>
  <c r="H99" i="6" s="1"/>
  <c r="B185" i="6"/>
  <c r="D185" i="6" s="1"/>
  <c r="E185" i="6" s="1"/>
  <c r="G185" i="6" s="1"/>
  <c r="I185" i="6" s="1"/>
  <c r="H185" i="6" s="1"/>
  <c r="B122" i="6"/>
  <c r="D122" i="6" s="1"/>
  <c r="E122" i="6" s="1"/>
  <c r="G122" i="6" s="1"/>
  <c r="I122" i="6" s="1"/>
  <c r="H122" i="6" s="1"/>
  <c r="B158" i="6"/>
  <c r="D158" i="6" s="1"/>
  <c r="E158" i="6" s="1"/>
  <c r="G158" i="6" s="1"/>
  <c r="I158" i="6" s="1"/>
  <c r="H158" i="6" s="1"/>
  <c r="B138" i="6"/>
  <c r="D138" i="6" s="1"/>
  <c r="E138" i="6" s="1"/>
  <c r="G138" i="6" s="1"/>
  <c r="I138" i="6" s="1"/>
  <c r="H138" i="6" s="1"/>
  <c r="B186" i="6"/>
  <c r="D186" i="6" s="1"/>
  <c r="E186" i="6" s="1"/>
  <c r="G186" i="6" s="1"/>
  <c r="I186" i="6" s="1"/>
  <c r="H186" i="6" s="1"/>
  <c r="B133" i="6"/>
  <c r="D133" i="6" s="1"/>
  <c r="E133" i="6" s="1"/>
  <c r="G133" i="6" s="1"/>
  <c r="I133" i="6" s="1"/>
  <c r="H133" i="6" s="1"/>
  <c r="C113" i="6"/>
  <c r="E113" i="6"/>
  <c r="G113" i="6" s="1"/>
  <c r="I113" i="6" s="1"/>
  <c r="H113" i="6" s="1"/>
  <c r="B128" i="6"/>
  <c r="D128" i="6" s="1"/>
  <c r="E128" i="6" s="1"/>
  <c r="G128" i="6" s="1"/>
  <c r="I128" i="6" s="1"/>
  <c r="H128" i="6" s="1"/>
  <c r="B142" i="6"/>
  <c r="D142" i="6" s="1"/>
  <c r="E142" i="6" s="1"/>
  <c r="G142" i="6" s="1"/>
  <c r="I142" i="6" s="1"/>
  <c r="H142" i="6" s="1"/>
  <c r="B144" i="6"/>
  <c r="D144" i="6" s="1"/>
  <c r="E144" i="6" s="1"/>
  <c r="G144" i="6" s="1"/>
  <c r="I144" i="6" s="1"/>
  <c r="H144" i="6" s="1"/>
  <c r="B165" i="6"/>
  <c r="D165" i="6" s="1"/>
  <c r="E165" i="6" s="1"/>
  <c r="G165" i="6" s="1"/>
  <c r="I165" i="6" s="1"/>
  <c r="H165" i="6" s="1"/>
  <c r="B136" i="6"/>
  <c r="D136" i="6" s="1"/>
  <c r="E136" i="6" s="1"/>
  <c r="G136" i="6" s="1"/>
  <c r="I136" i="6" s="1"/>
  <c r="H136" i="6" s="1"/>
  <c r="B190" i="6"/>
  <c r="D190" i="6" s="1"/>
  <c r="E190" i="6" s="1"/>
  <c r="G190" i="6" s="1"/>
  <c r="I190" i="6" s="1"/>
  <c r="H190" i="6" s="1"/>
  <c r="B131" i="6"/>
  <c r="D131" i="6" s="1"/>
  <c r="E131" i="6" s="1"/>
  <c r="G131" i="6" s="1"/>
  <c r="I131" i="6" s="1"/>
  <c r="H131" i="6" s="1"/>
  <c r="B161" i="6"/>
  <c r="D161" i="6" s="1"/>
  <c r="E161" i="6" s="1"/>
  <c r="G161" i="6" s="1"/>
  <c r="I161" i="6" s="1"/>
  <c r="H161" i="6" s="1"/>
  <c r="E75" i="4"/>
  <c r="G75" i="4" s="1"/>
  <c r="F75" i="4" s="1"/>
  <c r="E55" i="4"/>
  <c r="G55" i="4" s="1"/>
  <c r="F55" i="4" s="1"/>
  <c r="E10" i="4"/>
  <c r="G10" i="4" s="1"/>
  <c r="F10" i="4" s="1"/>
  <c r="E69" i="4"/>
  <c r="G69" i="4" s="1"/>
  <c r="F69" i="4" s="1"/>
  <c r="E47" i="4"/>
  <c r="G47" i="4" s="1"/>
  <c r="F47" i="4" s="1"/>
  <c r="E72" i="4"/>
  <c r="G72" i="4" s="1"/>
  <c r="F72" i="4" s="1"/>
  <c r="E3" i="4"/>
  <c r="G3" i="4" s="1"/>
  <c r="B76" i="6"/>
  <c r="D76" i="6" s="1"/>
  <c r="E76" i="6" s="1"/>
  <c r="G76" i="6" s="1"/>
  <c r="I76" i="6" s="1"/>
  <c r="H76" i="6" s="1"/>
  <c r="B29" i="6"/>
  <c r="D29" i="6" s="1"/>
  <c r="E29" i="6" s="1"/>
  <c r="G29" i="6" s="1"/>
  <c r="I29" i="6" s="1"/>
  <c r="H29" i="6" s="1"/>
  <c r="B63" i="6"/>
  <c r="D63" i="6" s="1"/>
  <c r="E63" i="6" s="1"/>
  <c r="G63" i="6" s="1"/>
  <c r="I63" i="6" s="1"/>
  <c r="H63" i="6" s="1"/>
  <c r="B61" i="6"/>
  <c r="D61" i="6" s="1"/>
  <c r="E61" i="6" s="1"/>
  <c r="G61" i="6" s="1"/>
  <c r="I61" i="6" s="1"/>
  <c r="H61" i="6" s="1"/>
  <c r="B19" i="6"/>
  <c r="D19" i="6" s="1"/>
  <c r="E19" i="6" s="1"/>
  <c r="G19" i="6" s="1"/>
  <c r="I19" i="6" s="1"/>
  <c r="H19" i="6" s="1"/>
  <c r="B88" i="6"/>
  <c r="D88" i="6" s="1"/>
  <c r="E88" i="6" s="1"/>
  <c r="G88" i="6" s="1"/>
  <c r="I88" i="6" s="1"/>
  <c r="H88" i="6" s="1"/>
  <c r="E19" i="4"/>
  <c r="G19" i="4" s="1"/>
  <c r="F19" i="4" s="1"/>
  <c r="E9" i="4"/>
  <c r="G9" i="4" s="1"/>
  <c r="F9" i="4"/>
  <c r="E101" i="4"/>
  <c r="G101" i="4" s="1"/>
  <c r="F101" i="4" s="1"/>
  <c r="E46" i="4"/>
  <c r="G46" i="4" s="1"/>
  <c r="F46" i="4" s="1"/>
  <c r="E38" i="4"/>
  <c r="G38" i="4" s="1"/>
  <c r="F38" i="4" s="1"/>
  <c r="E35" i="4"/>
  <c r="G35" i="4" s="1"/>
  <c r="F35" i="4" s="1"/>
  <c r="E77" i="4"/>
  <c r="G77" i="4" s="1"/>
  <c r="F77" i="4" s="1"/>
  <c r="B45" i="6"/>
  <c r="D45" i="6" s="1"/>
  <c r="E45" i="6" s="1"/>
  <c r="G45" i="6" s="1"/>
  <c r="I45" i="6" s="1"/>
  <c r="H45" i="6" s="1"/>
  <c r="B82" i="6"/>
  <c r="D82" i="6" s="1"/>
  <c r="E82" i="6" s="1"/>
  <c r="G82" i="6" s="1"/>
  <c r="I82" i="6" s="1"/>
  <c r="H82" i="6" s="1"/>
  <c r="B43" i="6"/>
  <c r="D43" i="6" s="1"/>
  <c r="E43" i="6" s="1"/>
  <c r="G43" i="6" s="1"/>
  <c r="I43" i="6" s="1"/>
  <c r="H43" i="6" s="1"/>
  <c r="B39" i="6"/>
  <c r="D39" i="6" s="1"/>
  <c r="E39" i="6" s="1"/>
  <c r="G39" i="6" s="1"/>
  <c r="I39" i="6" s="1"/>
  <c r="H39" i="6" s="1"/>
  <c r="B59" i="6"/>
  <c r="D59" i="6" s="1"/>
  <c r="E59" i="6" s="1"/>
  <c r="G59" i="6" s="1"/>
  <c r="I59" i="6" s="1"/>
  <c r="H59" i="6" s="1"/>
  <c r="F147" i="4"/>
  <c r="H147" i="4"/>
  <c r="B147" i="4"/>
  <c r="F180" i="4"/>
  <c r="H180" i="4"/>
  <c r="B180" i="4"/>
  <c r="F173" i="4"/>
  <c r="B173" i="4"/>
  <c r="H173" i="4"/>
  <c r="F187" i="4"/>
  <c r="H187" i="4"/>
  <c r="B187" i="4"/>
  <c r="F214" i="4"/>
  <c r="B214" i="4"/>
  <c r="H214" i="4"/>
  <c r="F164" i="4"/>
  <c r="H164" i="4"/>
  <c r="B164" i="4"/>
  <c r="F154" i="4"/>
  <c r="H154" i="4"/>
  <c r="B154" i="4"/>
  <c r="F152" i="4"/>
  <c r="H152" i="4"/>
  <c r="B152" i="4"/>
  <c r="F161" i="4"/>
  <c r="B161" i="4"/>
  <c r="H161" i="4"/>
  <c r="F215" i="4"/>
  <c r="H215" i="4"/>
  <c r="B215" i="4"/>
  <c r="F119" i="4"/>
  <c r="H119" i="4"/>
  <c r="B119" i="4"/>
  <c r="F158" i="4"/>
  <c r="H158" i="4"/>
  <c r="B158" i="4"/>
  <c r="F129" i="4"/>
  <c r="B129" i="4"/>
  <c r="H129" i="4"/>
  <c r="F201" i="4"/>
  <c r="B201" i="4"/>
  <c r="H201" i="4"/>
  <c r="F177" i="4"/>
  <c r="B177" i="4"/>
  <c r="H177" i="4"/>
  <c r="F172" i="4"/>
  <c r="B172" i="4"/>
  <c r="H172" i="4"/>
  <c r="F211" i="4"/>
  <c r="B211" i="4"/>
  <c r="H211" i="4"/>
  <c r="F157" i="4"/>
  <c r="H157" i="4"/>
  <c r="B157" i="4"/>
  <c r="F124" i="4"/>
  <c r="H124" i="4"/>
  <c r="B124" i="4"/>
  <c r="F200" i="4"/>
  <c r="H200" i="4"/>
  <c r="B200" i="4"/>
  <c r="F126" i="4"/>
  <c r="H126" i="4"/>
  <c r="B126" i="4"/>
  <c r="F121" i="4"/>
  <c r="H121" i="4"/>
  <c r="B121" i="4"/>
  <c r="F169" i="4"/>
  <c r="H169" i="4"/>
  <c r="B169" i="4"/>
  <c r="F209" i="4"/>
  <c r="H209" i="4"/>
  <c r="B209" i="4"/>
  <c r="F175" i="4"/>
  <c r="H175" i="4"/>
  <c r="B175" i="4"/>
  <c r="F144" i="4"/>
  <c r="B144" i="4"/>
  <c r="H144" i="4"/>
  <c r="E78" i="4"/>
  <c r="G78" i="4" s="1"/>
  <c r="F78" i="4" s="1"/>
  <c r="E76" i="4"/>
  <c r="G76" i="4" s="1"/>
  <c r="F76" i="4" s="1"/>
  <c r="E71" i="4"/>
  <c r="G71" i="4" s="1"/>
  <c r="F71" i="4" s="1"/>
  <c r="E89" i="4"/>
  <c r="G89" i="4" s="1"/>
  <c r="F89" i="4"/>
  <c r="E50" i="4"/>
  <c r="G50" i="4" s="1"/>
  <c r="F50" i="4" s="1"/>
  <c r="E65" i="4"/>
  <c r="G65" i="4" s="1"/>
  <c r="F65" i="4" s="1"/>
  <c r="B93" i="6"/>
  <c r="D93" i="6" s="1"/>
  <c r="E93" i="6" s="1"/>
  <c r="G93" i="6" s="1"/>
  <c r="I93" i="6" s="1"/>
  <c r="H93" i="6" s="1"/>
  <c r="B44" i="6"/>
  <c r="D44" i="6" s="1"/>
  <c r="E44" i="6" s="1"/>
  <c r="G44" i="6" s="1"/>
  <c r="I44" i="6" s="1"/>
  <c r="H44" i="6" s="1"/>
  <c r="B18" i="6"/>
  <c r="D18" i="6" s="1"/>
  <c r="E18" i="6" s="1"/>
  <c r="G18" i="6" s="1"/>
  <c r="I18" i="6" s="1"/>
  <c r="H18" i="6" s="1"/>
  <c r="B96" i="6"/>
  <c r="D96" i="6" s="1"/>
  <c r="B50" i="6"/>
  <c r="D50" i="6" s="1"/>
  <c r="B103" i="6"/>
  <c r="D103" i="6" s="1"/>
  <c r="E28" i="4"/>
  <c r="G28" i="4" s="1"/>
  <c r="F28" i="4" s="1"/>
  <c r="E99" i="4"/>
  <c r="G99" i="4" s="1"/>
  <c r="F99" i="4" s="1"/>
  <c r="E4" i="4"/>
  <c r="G4" i="4" s="1"/>
  <c r="F4" i="4" s="1"/>
  <c r="B89" i="6"/>
  <c r="D89" i="6" s="1"/>
  <c r="B95" i="6"/>
  <c r="D95" i="6" s="1"/>
  <c r="B36" i="6"/>
  <c r="D36" i="6" s="1"/>
  <c r="B40" i="6"/>
  <c r="D40" i="6" s="1"/>
  <c r="E40" i="6" s="1"/>
  <c r="G40" i="6" s="1"/>
  <c r="I40" i="6" s="1"/>
  <c r="H40" i="6" s="1"/>
  <c r="B118" i="6"/>
  <c r="D118" i="6" s="1"/>
  <c r="E118" i="6" s="1"/>
  <c r="G118" i="6" s="1"/>
  <c r="I118" i="6" s="1"/>
  <c r="H118" i="6" s="1"/>
  <c r="B125" i="6"/>
  <c r="D125" i="6" s="1"/>
  <c r="B163" i="6"/>
  <c r="D163" i="6" s="1"/>
  <c r="B114" i="6"/>
  <c r="D114" i="6" s="1"/>
  <c r="B137" i="6"/>
  <c r="D137" i="6" s="1"/>
  <c r="B173" i="6"/>
  <c r="D173" i="6" s="1"/>
  <c r="B139" i="6"/>
  <c r="D139" i="6" s="1"/>
  <c r="B183" i="6"/>
  <c r="D183" i="6" s="1"/>
  <c r="B164" i="6"/>
  <c r="D164" i="6" s="1"/>
  <c r="B174" i="6"/>
  <c r="D174" i="6" s="1"/>
  <c r="B180" i="6"/>
  <c r="D180" i="6" s="1"/>
  <c r="B148" i="6"/>
  <c r="D148" i="6" s="1"/>
  <c r="B151" i="6"/>
  <c r="D151" i="6" s="1"/>
  <c r="B117" i="6"/>
  <c r="D117" i="6" s="1"/>
  <c r="B166" i="6"/>
  <c r="D166" i="6" s="1"/>
  <c r="B156" i="6"/>
  <c r="D156" i="6" s="1"/>
  <c r="E30" i="4"/>
  <c r="G30" i="4" s="1"/>
  <c r="F30" i="4" s="1"/>
  <c r="E111" i="4"/>
  <c r="G111" i="4" s="1"/>
  <c r="F111" i="4"/>
  <c r="E106" i="4"/>
  <c r="G106" i="4" s="1"/>
  <c r="F106" i="4" s="1"/>
  <c r="E90" i="4"/>
  <c r="G90" i="4" s="1"/>
  <c r="F90" i="4" s="1"/>
  <c r="E81" i="4"/>
  <c r="G81" i="4" s="1"/>
  <c r="F81" i="4" s="1"/>
  <c r="E27" i="4"/>
  <c r="G27" i="4" s="1"/>
  <c r="F27" i="4" s="1"/>
  <c r="E6" i="4"/>
  <c r="G6" i="4" s="1"/>
  <c r="F6" i="4" s="1"/>
  <c r="B5" i="6"/>
  <c r="D5" i="6" s="1"/>
  <c r="B30" i="6"/>
  <c r="D30" i="6" s="1"/>
  <c r="B7" i="6"/>
  <c r="D7" i="6" s="1"/>
  <c r="B62" i="6"/>
  <c r="D62" i="6" s="1"/>
  <c r="B46" i="6"/>
  <c r="D46" i="6" s="1"/>
  <c r="B92" i="6"/>
  <c r="D92" i="6" s="1"/>
  <c r="B32" i="6"/>
  <c r="D32" i="6" s="1"/>
  <c r="E73" i="4"/>
  <c r="G73" i="4" s="1"/>
  <c r="F73" i="4" s="1"/>
  <c r="E109" i="4"/>
  <c r="G109" i="4" s="1"/>
  <c r="F109" i="4" s="1"/>
  <c r="E8" i="4"/>
  <c r="G8" i="4" s="1"/>
  <c r="F8" i="4" s="1"/>
  <c r="E48" i="4"/>
  <c r="G48" i="4" s="1"/>
  <c r="F48" i="4"/>
  <c r="E96" i="4"/>
  <c r="G96" i="4" s="1"/>
  <c r="F96" i="4" s="1"/>
  <c r="E5" i="4"/>
  <c r="G5" i="4" s="1"/>
  <c r="F5" i="4" s="1"/>
  <c r="E54" i="4"/>
  <c r="G54" i="4" s="1"/>
  <c r="F54" i="4" s="1"/>
  <c r="B37" i="6"/>
  <c r="D37" i="6" s="1"/>
  <c r="E37" i="6" s="1"/>
  <c r="G37" i="6" s="1"/>
  <c r="I37" i="6" s="1"/>
  <c r="H37" i="6" s="1"/>
  <c r="B83" i="6"/>
  <c r="D83" i="6" s="1"/>
  <c r="B23" i="6"/>
  <c r="D23" i="6" s="1"/>
  <c r="B106" i="6"/>
  <c r="D106" i="6" s="1"/>
  <c r="B20" i="6"/>
  <c r="D20" i="6" s="1"/>
  <c r="E20" i="6" s="1"/>
  <c r="G20" i="6" s="1"/>
  <c r="I20" i="6" s="1"/>
  <c r="H20" i="6" s="1"/>
  <c r="E3" i="6"/>
  <c r="F207" i="4"/>
  <c r="H207" i="4"/>
  <c r="B207" i="4"/>
  <c r="F205" i="4"/>
  <c r="B205" i="4"/>
  <c r="H205" i="4"/>
  <c r="F183" i="4"/>
  <c r="B183" i="4"/>
  <c r="H183" i="4"/>
  <c r="F178" i="4"/>
  <c r="B178" i="4"/>
  <c r="H178" i="4"/>
  <c r="F131" i="4"/>
  <c r="H131" i="4"/>
  <c r="B131" i="4"/>
  <c r="F143" i="4"/>
  <c r="B143" i="4"/>
  <c r="H143" i="4"/>
  <c r="F168" i="4"/>
  <c r="B168" i="4"/>
  <c r="H168" i="4"/>
  <c r="F179" i="4"/>
  <c r="B179" i="4"/>
  <c r="H179" i="4"/>
  <c r="F135" i="4"/>
  <c r="B135" i="4"/>
  <c r="H135" i="4"/>
  <c r="F185" i="4"/>
  <c r="H185" i="4"/>
  <c r="B185" i="4"/>
  <c r="F208" i="4"/>
  <c r="B208" i="4"/>
  <c r="H208" i="4"/>
  <c r="F123" i="4"/>
  <c r="H123" i="4"/>
  <c r="B123" i="4"/>
  <c r="F195" i="4"/>
  <c r="H195" i="4"/>
  <c r="B195" i="4"/>
  <c r="F191" i="4"/>
  <c r="B191" i="4"/>
  <c r="H191" i="4"/>
  <c r="F186" i="4"/>
  <c r="H186" i="4"/>
  <c r="B186" i="4"/>
  <c r="F120" i="4"/>
  <c r="B120" i="4"/>
  <c r="H120" i="4"/>
  <c r="F167" i="4"/>
  <c r="B167" i="4"/>
  <c r="H167" i="4"/>
  <c r="F148" i="4"/>
  <c r="H148" i="4"/>
  <c r="B148" i="4"/>
  <c r="F206" i="4"/>
  <c r="H206" i="4"/>
  <c r="B206" i="4"/>
  <c r="F171" i="4"/>
  <c r="B171" i="4"/>
  <c r="H171" i="4"/>
  <c r="F213" i="4"/>
  <c r="B213" i="4"/>
  <c r="H213" i="4"/>
  <c r="F150" i="4"/>
  <c r="B150" i="4"/>
  <c r="H150" i="4"/>
  <c r="E217" i="4"/>
  <c r="G217" i="4" s="1"/>
  <c r="F217" i="4" s="1"/>
  <c r="E181" i="4"/>
  <c r="G181" i="4" s="1"/>
  <c r="F181" i="4" s="1"/>
  <c r="F130" i="4"/>
  <c r="H130" i="4"/>
  <c r="B130" i="4"/>
  <c r="F159" i="4"/>
  <c r="B159" i="4"/>
  <c r="H159" i="4"/>
  <c r="E42" i="4"/>
  <c r="G42" i="4" s="1"/>
  <c r="F42" i="4" s="1"/>
  <c r="E112" i="4"/>
  <c r="G112" i="4" s="1"/>
  <c r="F112" i="4" s="1"/>
  <c r="E64" i="4"/>
  <c r="G64" i="4" s="1"/>
  <c r="F64" i="4" s="1"/>
  <c r="E63" i="4"/>
  <c r="G63" i="4" s="1"/>
  <c r="F63" i="4" s="1"/>
  <c r="E74" i="4"/>
  <c r="G74" i="4" s="1"/>
  <c r="F74" i="4" s="1"/>
  <c r="E94" i="4"/>
  <c r="G94" i="4" s="1"/>
  <c r="F94" i="4" s="1"/>
  <c r="E88" i="4"/>
  <c r="G88" i="4" s="1"/>
  <c r="F88" i="4" s="1"/>
  <c r="B74" i="6"/>
  <c r="D74" i="6" s="1"/>
  <c r="E74" i="6" s="1"/>
  <c r="G74" i="6" s="1"/>
  <c r="I74" i="6" s="1"/>
  <c r="H74" i="6" s="1"/>
  <c r="B64" i="6"/>
  <c r="D64" i="6" s="1"/>
  <c r="E64" i="6" s="1"/>
  <c r="G64" i="6" s="1"/>
  <c r="I64" i="6" s="1"/>
  <c r="H64" i="6" s="1"/>
  <c r="B8" i="6"/>
  <c r="D8" i="6" s="1"/>
  <c r="E8" i="6" s="1"/>
  <c r="G8" i="6" s="1"/>
  <c r="I8" i="6" s="1"/>
  <c r="H8" i="6" s="1"/>
  <c r="B68" i="6"/>
  <c r="D68" i="6" s="1"/>
  <c r="E68" i="6" s="1"/>
  <c r="G68" i="6" s="1"/>
  <c r="I68" i="6" s="1"/>
  <c r="H68" i="6" s="1"/>
  <c r="B9" i="6"/>
  <c r="D9" i="6" s="1"/>
  <c r="E9" i="6" s="1"/>
  <c r="G9" i="6" s="1"/>
  <c r="I9" i="6" s="1"/>
  <c r="H9" i="6" s="1"/>
  <c r="B28" i="6"/>
  <c r="D28" i="6" s="1"/>
  <c r="E28" i="6" s="1"/>
  <c r="G28" i="6" s="1"/>
  <c r="I28" i="6" s="1"/>
  <c r="H28" i="6" s="1"/>
  <c r="E29" i="4"/>
  <c r="G29" i="4" s="1"/>
  <c r="F29" i="4" s="1"/>
  <c r="E92" i="4"/>
  <c r="G92" i="4" s="1"/>
  <c r="F92" i="4" s="1"/>
  <c r="E91" i="4"/>
  <c r="G91" i="4" s="1"/>
  <c r="F91" i="4" s="1"/>
  <c r="B78" i="6"/>
  <c r="D78" i="6" s="1"/>
  <c r="B66" i="6"/>
  <c r="D66" i="6" s="1"/>
  <c r="E66" i="6" s="1"/>
  <c r="G66" i="6" s="1"/>
  <c r="I66" i="6" s="1"/>
  <c r="H66" i="6" s="1"/>
  <c r="B16" i="6"/>
  <c r="D16" i="6" s="1"/>
  <c r="B31" i="6"/>
  <c r="D31" i="6" s="1"/>
  <c r="E31" i="6" s="1"/>
  <c r="G31" i="6" s="1"/>
  <c r="I31" i="6" s="1"/>
  <c r="H31" i="6" s="1"/>
  <c r="B72" i="6"/>
  <c r="D72" i="6" s="1"/>
  <c r="B178" i="6"/>
  <c r="D178" i="6" s="1"/>
  <c r="B162" i="6"/>
  <c r="D162" i="6" s="1"/>
  <c r="E162" i="6" s="1"/>
  <c r="G162" i="6" s="1"/>
  <c r="I162" i="6" s="1"/>
  <c r="H162" i="6" s="1"/>
  <c r="B141" i="6"/>
  <c r="D141" i="6" s="1"/>
  <c r="E141" i="6" s="1"/>
  <c r="G141" i="6" s="1"/>
  <c r="I141" i="6" s="1"/>
  <c r="H141" i="6" s="1"/>
  <c r="B169" i="6"/>
  <c r="D169" i="6" s="1"/>
  <c r="B130" i="6"/>
  <c r="D130" i="6" s="1"/>
  <c r="E130" i="6" s="1"/>
  <c r="G130" i="6" s="1"/>
  <c r="I130" i="6" s="1"/>
  <c r="H130" i="6" s="1"/>
  <c r="B150" i="6"/>
  <c r="D150" i="6" s="1"/>
  <c r="B189" i="6"/>
  <c r="D189" i="6" s="1"/>
  <c r="E189" i="6" s="1"/>
  <c r="G189" i="6" s="1"/>
  <c r="I189" i="6" s="1"/>
  <c r="H189" i="6" s="1"/>
  <c r="B116" i="6"/>
  <c r="D116" i="6" s="1"/>
  <c r="B170" i="6"/>
  <c r="D170" i="6" s="1"/>
  <c r="B191" i="6"/>
  <c r="D191" i="6" s="1"/>
  <c r="B140" i="6"/>
  <c r="D140" i="6" s="1"/>
  <c r="E140" i="6" s="1"/>
  <c r="G140" i="6" s="1"/>
  <c r="I140" i="6" s="1"/>
  <c r="H140" i="6" s="1"/>
  <c r="B168" i="6"/>
  <c r="D168" i="6" s="1"/>
  <c r="E168" i="6" s="1"/>
  <c r="G168" i="6" s="1"/>
  <c r="I168" i="6" s="1"/>
  <c r="H168" i="6" s="1"/>
  <c r="B188" i="6"/>
  <c r="D188" i="6" s="1"/>
  <c r="B135" i="6"/>
  <c r="D135" i="6" s="1"/>
  <c r="B120" i="6"/>
  <c r="D120" i="6" s="1"/>
  <c r="E120" i="6" s="1"/>
  <c r="G120" i="6" s="1"/>
  <c r="I120" i="6" s="1"/>
  <c r="H120" i="6" s="1"/>
  <c r="B127" i="6"/>
  <c r="D127" i="6" s="1"/>
  <c r="B152" i="6"/>
  <c r="D152" i="6" s="1"/>
  <c r="E152" i="6" s="1"/>
  <c r="G152" i="6" s="1"/>
  <c r="I152" i="6" s="1"/>
  <c r="H152" i="6" s="1"/>
  <c r="B153" i="6"/>
  <c r="D153" i="6" s="1"/>
  <c r="B184" i="6"/>
  <c r="D184" i="6" s="1"/>
  <c r="E184" i="6" s="1"/>
  <c r="G184" i="6" s="1"/>
  <c r="I184" i="6" s="1"/>
  <c r="H184" i="6" s="1"/>
  <c r="B146" i="6"/>
  <c r="D146" i="6" s="1"/>
  <c r="B159" i="6"/>
  <c r="D159" i="6" s="1"/>
  <c r="B129" i="6"/>
  <c r="D129" i="6" s="1"/>
  <c r="E129" i="6" s="1"/>
  <c r="G129" i="6" s="1"/>
  <c r="I129" i="6" s="1"/>
  <c r="H129" i="6" s="1"/>
  <c r="B115" i="6"/>
  <c r="D115" i="6" s="1"/>
  <c r="B171" i="6"/>
  <c r="D171" i="6" s="1"/>
  <c r="E171" i="6" s="1"/>
  <c r="G171" i="6" s="1"/>
  <c r="I171" i="6" s="1"/>
  <c r="H171" i="6" s="1"/>
  <c r="B121" i="6"/>
  <c r="D121" i="6" s="1"/>
  <c r="E121" i="6" s="1"/>
  <c r="G121" i="6" s="1"/>
  <c r="I121" i="6" s="1"/>
  <c r="H121" i="6" s="1"/>
  <c r="B177" i="6"/>
  <c r="D177" i="6" s="1"/>
  <c r="E177" i="6" s="1"/>
  <c r="G177" i="6" s="1"/>
  <c r="I177" i="6" s="1"/>
  <c r="H177" i="6" s="1"/>
  <c r="E67" i="4"/>
  <c r="G67" i="4" s="1"/>
  <c r="F67" i="4" s="1"/>
  <c r="E25" i="4"/>
  <c r="G25" i="4" s="1"/>
  <c r="F25" i="4" s="1"/>
  <c r="E103" i="4"/>
  <c r="G103" i="4" s="1"/>
  <c r="F103" i="4" s="1"/>
  <c r="E16" i="4"/>
  <c r="G16" i="4" s="1"/>
  <c r="F16" i="4" s="1"/>
  <c r="E57" i="4"/>
  <c r="G57" i="4" s="1"/>
  <c r="F57" i="4" s="1"/>
  <c r="E34" i="4"/>
  <c r="G34" i="4" s="1"/>
  <c r="F34" i="4" s="1"/>
  <c r="E12" i="4"/>
  <c r="G12" i="4" s="1"/>
  <c r="F12" i="4" s="1"/>
  <c r="B69" i="6"/>
  <c r="D69" i="6" s="1"/>
  <c r="E69" i="6" s="1"/>
  <c r="G69" i="6" s="1"/>
  <c r="I69" i="6" s="1"/>
  <c r="H69" i="6" s="1"/>
  <c r="B10" i="6"/>
  <c r="D10" i="6" s="1"/>
  <c r="B35" i="6"/>
  <c r="D35" i="6" s="1"/>
  <c r="E35" i="6" s="1"/>
  <c r="G35" i="6" s="1"/>
  <c r="I35" i="6" s="1"/>
  <c r="H35" i="6" s="1"/>
  <c r="B75" i="6"/>
  <c r="D75" i="6" s="1"/>
  <c r="B56" i="6"/>
  <c r="D56" i="6" s="1"/>
  <c r="E56" i="6" s="1"/>
  <c r="G56" i="6" s="1"/>
  <c r="I56" i="6" s="1"/>
  <c r="H56" i="6" s="1"/>
  <c r="B65" i="6"/>
  <c r="D65" i="6" s="1"/>
  <c r="E65" i="6" s="1"/>
  <c r="G65" i="6" s="1"/>
  <c r="I65" i="6" s="1"/>
  <c r="H65" i="6" s="1"/>
  <c r="B15" i="6"/>
  <c r="D15" i="6" s="1"/>
  <c r="E15" i="6" s="1"/>
  <c r="G15" i="6" s="1"/>
  <c r="I15" i="6" s="1"/>
  <c r="H15" i="6" s="1"/>
  <c r="E60" i="4"/>
  <c r="G60" i="4" s="1"/>
  <c r="F60" i="4" s="1"/>
  <c r="E26" i="4"/>
  <c r="G26" i="4" s="1"/>
  <c r="F26" i="4" s="1"/>
  <c r="E113" i="4"/>
  <c r="G113" i="4" s="1"/>
  <c r="F113" i="4" s="1"/>
  <c r="E110" i="4"/>
  <c r="G110" i="4" s="1"/>
  <c r="F110" i="4" s="1"/>
  <c r="E79" i="4"/>
  <c r="G79" i="4" s="1"/>
  <c r="F79" i="4" s="1"/>
  <c r="E66" i="4"/>
  <c r="G66" i="4" s="1"/>
  <c r="F66" i="4" s="1"/>
  <c r="E21" i="4"/>
  <c r="G21" i="4" s="1"/>
  <c r="F21" i="4" s="1"/>
  <c r="B34" i="6"/>
  <c r="D34" i="6" s="1"/>
  <c r="E34" i="6" s="1"/>
  <c r="G34" i="6" s="1"/>
  <c r="I34" i="6" s="1"/>
  <c r="H34" i="6" s="1"/>
  <c r="B98" i="6"/>
  <c r="D98" i="6" s="1"/>
  <c r="E98" i="6" s="1"/>
  <c r="G98" i="6" s="1"/>
  <c r="I98" i="6" s="1"/>
  <c r="H98" i="6" s="1"/>
  <c r="B57" i="6"/>
  <c r="D57" i="6" s="1"/>
  <c r="E57" i="6" s="1"/>
  <c r="G57" i="6" s="1"/>
  <c r="I57" i="6" s="1"/>
  <c r="H57" i="6" s="1"/>
  <c r="B73" i="6"/>
  <c r="D73" i="6" s="1"/>
  <c r="E73" i="6" s="1"/>
  <c r="G73" i="6" s="1"/>
  <c r="I73" i="6" s="1"/>
  <c r="H73" i="6" s="1"/>
  <c r="B85" i="6"/>
  <c r="D85" i="6" s="1"/>
  <c r="E85" i="6" s="1"/>
  <c r="G85" i="6" s="1"/>
  <c r="I85" i="6" s="1"/>
  <c r="H85" i="6" s="1"/>
  <c r="F138" i="4"/>
  <c r="B138" i="4"/>
  <c r="H138" i="4"/>
  <c r="F162" i="4"/>
  <c r="H162" i="4"/>
  <c r="B162" i="4"/>
  <c r="F160" i="4"/>
  <c r="H160" i="4"/>
  <c r="B160" i="4"/>
  <c r="F125" i="4"/>
  <c r="H125" i="4"/>
  <c r="B125" i="4"/>
  <c r="F182" i="4"/>
  <c r="B182" i="4"/>
  <c r="H182" i="4"/>
  <c r="F210" i="4"/>
  <c r="H210" i="4"/>
  <c r="B210" i="4"/>
  <c r="F198" i="4"/>
  <c r="H198" i="4"/>
  <c r="B198" i="4"/>
  <c r="F149" i="4"/>
  <c r="B149" i="4"/>
  <c r="H149" i="4"/>
  <c r="F137" i="4"/>
  <c r="H137" i="4"/>
  <c r="B137" i="4"/>
  <c r="F193" i="4"/>
  <c r="H193" i="4"/>
  <c r="B193" i="4"/>
  <c r="F194" i="4"/>
  <c r="B194" i="4"/>
  <c r="H194" i="4"/>
  <c r="F184" i="4"/>
  <c r="H184" i="4"/>
  <c r="B184" i="4"/>
  <c r="F197" i="4"/>
  <c r="H197" i="4"/>
  <c r="B197" i="4"/>
  <c r="F170" i="4"/>
  <c r="H170" i="4"/>
  <c r="B170" i="4"/>
  <c r="F142" i="4"/>
  <c r="B142" i="4"/>
  <c r="H142" i="4"/>
  <c r="F127" i="4"/>
  <c r="H127" i="4"/>
  <c r="B127" i="4"/>
  <c r="F199" i="4"/>
  <c r="B199" i="4"/>
  <c r="H199" i="4"/>
  <c r="F216" i="4"/>
  <c r="B216" i="4"/>
  <c r="H216" i="4"/>
  <c r="F116" i="4"/>
  <c r="B116" i="4"/>
  <c r="H116" i="4"/>
  <c r="F128" i="4"/>
  <c r="H128" i="4"/>
  <c r="B128" i="4"/>
  <c r="F133" i="4"/>
  <c r="B133" i="4"/>
  <c r="H133" i="4"/>
  <c r="F118" i="4"/>
  <c r="H118" i="4"/>
  <c r="B118" i="4"/>
  <c r="F163" i="4"/>
  <c r="B163" i="4"/>
  <c r="H163" i="4"/>
  <c r="F153" i="4"/>
  <c r="H153" i="4"/>
  <c r="B153" i="4"/>
  <c r="F140" i="4"/>
  <c r="B140" i="4"/>
  <c r="H140" i="4"/>
  <c r="E15" i="4"/>
  <c r="G15" i="4" s="1"/>
  <c r="F15" i="4" s="1"/>
  <c r="E24" i="4"/>
  <c r="G24" i="4" s="1"/>
  <c r="F24" i="4"/>
  <c r="E23" i="4"/>
  <c r="G23" i="4" s="1"/>
  <c r="F23" i="4" s="1"/>
  <c r="E68" i="4"/>
  <c r="G68" i="4" s="1"/>
  <c r="F68" i="4"/>
  <c r="E58" i="4"/>
  <c r="G58" i="4" s="1"/>
  <c r="F58" i="4" s="1"/>
  <c r="E41" i="4"/>
  <c r="G41" i="4" s="1"/>
  <c r="F41" i="4" s="1"/>
  <c r="E45" i="4"/>
  <c r="G45" i="4" s="1"/>
  <c r="F45" i="4" s="1"/>
  <c r="B21" i="6"/>
  <c r="D21" i="6" s="1"/>
  <c r="E21" i="6" s="1"/>
  <c r="G21" i="6" s="1"/>
  <c r="I21" i="6" s="1"/>
  <c r="H21" i="6" s="1"/>
  <c r="B4" i="6"/>
  <c r="D4" i="6" s="1"/>
  <c r="B94" i="6"/>
  <c r="D94" i="6" s="1"/>
  <c r="E94" i="6" s="1"/>
  <c r="G94" i="6" s="1"/>
  <c r="I94" i="6" s="1"/>
  <c r="H94" i="6" s="1"/>
  <c r="B49" i="6"/>
  <c r="D49" i="6" s="1"/>
  <c r="B11" i="6"/>
  <c r="D11" i="6" s="1"/>
  <c r="E11" i="6" s="1"/>
  <c r="G11" i="6" s="1"/>
  <c r="I11" i="6" s="1"/>
  <c r="H11" i="6" s="1"/>
  <c r="E18" i="4"/>
  <c r="G18" i="4" s="1"/>
  <c r="F18" i="4" s="1"/>
  <c r="B13" i="6"/>
  <c r="D13" i="6" s="1"/>
  <c r="E13" i="6" s="1"/>
  <c r="G13" i="6" s="1"/>
  <c r="I13" i="6" s="1"/>
  <c r="H13" i="6" s="1"/>
  <c r="E51" i="4"/>
  <c r="G51" i="4" s="1"/>
  <c r="F51" i="4" s="1"/>
  <c r="E85" i="4"/>
  <c r="G85" i="4" s="1"/>
  <c r="F85" i="4" s="1"/>
  <c r="E105" i="4"/>
  <c r="G105" i="4" s="1"/>
  <c r="F105" i="4" s="1"/>
  <c r="E86" i="4"/>
  <c r="G86" i="4" s="1"/>
  <c r="F86" i="4" s="1"/>
  <c r="E39" i="4"/>
  <c r="G39" i="4" s="1"/>
  <c r="F39" i="4" s="1"/>
  <c r="E59" i="4"/>
  <c r="G59" i="4" s="1"/>
  <c r="F59" i="4" s="1"/>
  <c r="E97" i="4"/>
  <c r="G97" i="4" s="1"/>
  <c r="F97" i="4" s="1"/>
  <c r="B54" i="6"/>
  <c r="D54" i="6" s="1"/>
  <c r="E54" i="6" s="1"/>
  <c r="G54" i="6" s="1"/>
  <c r="I54" i="6" s="1"/>
  <c r="H54" i="6" s="1"/>
  <c r="B109" i="6"/>
  <c r="D109" i="6" s="1"/>
  <c r="B48" i="6"/>
  <c r="D48" i="6" s="1"/>
  <c r="E48" i="6" s="1"/>
  <c r="G48" i="6" s="1"/>
  <c r="I48" i="6" s="1"/>
  <c r="H48" i="6" s="1"/>
  <c r="B27" i="6"/>
  <c r="D27" i="6" s="1"/>
  <c r="B71" i="6"/>
  <c r="D71" i="6" s="1"/>
  <c r="E71" i="6" s="1"/>
  <c r="G71" i="6" s="1"/>
  <c r="I71" i="6" s="1"/>
  <c r="H71" i="6" s="1"/>
  <c r="B79" i="6"/>
  <c r="D79" i="6" s="1"/>
  <c r="B41" i="6"/>
  <c r="D41" i="6" s="1"/>
  <c r="E41" i="6" s="1"/>
  <c r="G41" i="6" s="1"/>
  <c r="I41" i="6" s="1"/>
  <c r="H41" i="6" s="1"/>
  <c r="B154" i="6"/>
  <c r="D154" i="6" s="1"/>
  <c r="B147" i="6"/>
  <c r="D147" i="6" s="1"/>
  <c r="B145" i="6"/>
  <c r="D145" i="6" s="1"/>
  <c r="B172" i="6"/>
  <c r="D172" i="6" s="1"/>
  <c r="B124" i="6"/>
  <c r="D124" i="6" s="1"/>
  <c r="B132" i="6"/>
  <c r="D132" i="6" s="1"/>
  <c r="B143" i="6"/>
  <c r="D143" i="6" s="1"/>
  <c r="B176" i="6"/>
  <c r="D176" i="6" s="1"/>
  <c r="B192" i="6"/>
  <c r="D192" i="6" s="1"/>
  <c r="B155" i="6"/>
  <c r="D155" i="6" s="1"/>
  <c r="B126" i="6"/>
  <c r="D126" i="6" s="1"/>
  <c r="B134" i="6"/>
  <c r="D134" i="6" s="1"/>
  <c r="B119" i="6"/>
  <c r="D119" i="6" s="1"/>
  <c r="B175" i="6"/>
  <c r="D175" i="6" s="1"/>
  <c r="B160" i="6"/>
  <c r="D160" i="6" s="1"/>
  <c r="B181" i="6"/>
  <c r="D181" i="6" s="1"/>
  <c r="B167" i="6"/>
  <c r="D167" i="6" s="1"/>
  <c r="B179" i="6"/>
  <c r="D179" i="6" s="1"/>
  <c r="B182" i="6"/>
  <c r="D182" i="6" s="1"/>
  <c r="B157" i="6"/>
  <c r="D157" i="6" s="1"/>
  <c r="B149" i="6"/>
  <c r="D149" i="6" s="1"/>
  <c r="B123" i="6"/>
  <c r="D123" i="6" s="1"/>
  <c r="B187" i="6"/>
  <c r="D187" i="6" s="1"/>
  <c r="E187" i="6" s="1"/>
  <c r="G187" i="6" s="1"/>
  <c r="I187" i="6" s="1"/>
  <c r="H187" i="6" s="1"/>
  <c r="E43" i="4"/>
  <c r="G43" i="4" s="1"/>
  <c r="F43" i="4" s="1"/>
  <c r="E31" i="4"/>
  <c r="G31" i="4" s="1"/>
  <c r="F31" i="4" s="1"/>
  <c r="E13" i="4"/>
  <c r="G13" i="4" s="1"/>
  <c r="F13" i="4" s="1"/>
  <c r="E87" i="4"/>
  <c r="G87" i="4" s="1"/>
  <c r="F87" i="4" s="1"/>
  <c r="E56" i="4"/>
  <c r="G56" i="4" s="1"/>
  <c r="F56" i="4" s="1"/>
  <c r="E7" i="4"/>
  <c r="G7" i="4" s="1"/>
  <c r="E11" i="4"/>
  <c r="G11" i="4" s="1"/>
  <c r="F11" i="4" s="1"/>
  <c r="B14" i="6"/>
  <c r="D14" i="6" s="1"/>
  <c r="B77" i="6"/>
  <c r="D77" i="6" s="1"/>
  <c r="B87" i="6"/>
  <c r="D87" i="6" s="1"/>
  <c r="B17" i="6"/>
  <c r="D17" i="6" s="1"/>
  <c r="E17" i="6" s="1"/>
  <c r="G17" i="6" s="1"/>
  <c r="I17" i="6" s="1"/>
  <c r="H17" i="6" s="1"/>
  <c r="B108" i="6"/>
  <c r="D108" i="6" s="1"/>
  <c r="B70" i="6"/>
  <c r="D70" i="6" s="1"/>
  <c r="E62" i="4"/>
  <c r="G62" i="4" s="1"/>
  <c r="F62" i="4" s="1"/>
  <c r="E52" i="4"/>
  <c r="G52" i="4" s="1"/>
  <c r="F52" i="4" s="1"/>
  <c r="E93" i="4"/>
  <c r="G93" i="4" s="1"/>
  <c r="F93" i="4" s="1"/>
  <c r="E84" i="4"/>
  <c r="G84" i="4" s="1"/>
  <c r="F84" i="4" s="1"/>
  <c r="E40" i="4"/>
  <c r="G40" i="4" s="1"/>
  <c r="F40" i="4"/>
  <c r="E80" i="4"/>
  <c r="G80" i="4" s="1"/>
  <c r="F80" i="4" s="1"/>
  <c r="E22" i="4"/>
  <c r="G22" i="4" s="1"/>
  <c r="F22" i="4" s="1"/>
  <c r="B81" i="6"/>
  <c r="D81" i="6" s="1"/>
  <c r="B111" i="6"/>
  <c r="D111" i="6" s="1"/>
  <c r="B101" i="6"/>
  <c r="D101" i="6" s="1"/>
  <c r="B91" i="6"/>
  <c r="D91" i="6" s="1"/>
  <c r="B24" i="6"/>
  <c r="D24" i="6" s="1"/>
  <c r="B107" i="6"/>
  <c r="D107" i="6" s="1"/>
  <c r="F176" i="4"/>
  <c r="H176" i="4"/>
  <c r="B176" i="4"/>
  <c r="F189" i="4"/>
  <c r="H189" i="4"/>
  <c r="B189" i="4"/>
  <c r="F155" i="4"/>
  <c r="H155" i="4"/>
  <c r="B155" i="4"/>
  <c r="F190" i="4"/>
  <c r="B190" i="4"/>
  <c r="H190" i="4"/>
  <c r="F139" i="4"/>
  <c r="B139" i="4"/>
  <c r="H139" i="4"/>
  <c r="F122" i="4"/>
  <c r="H122" i="4"/>
  <c r="B122" i="4"/>
  <c r="F212" i="4"/>
  <c r="H212" i="4"/>
  <c r="B212" i="4"/>
  <c r="F204" i="4"/>
  <c r="H204" i="4"/>
  <c r="B204" i="4"/>
  <c r="F166" i="4"/>
  <c r="B166" i="4"/>
  <c r="H166" i="4"/>
  <c r="F174" i="4"/>
  <c r="B174" i="4"/>
  <c r="H174" i="4"/>
  <c r="F146" i="4"/>
  <c r="B146" i="4"/>
  <c r="H146" i="4"/>
  <c r="F117" i="4"/>
  <c r="B117" i="4"/>
  <c r="H117" i="4"/>
  <c r="F141" i="4"/>
  <c r="B141" i="4"/>
  <c r="H141" i="4"/>
  <c r="F145" i="4"/>
  <c r="H145" i="4"/>
  <c r="B145" i="4"/>
  <c r="F134" i="4"/>
  <c r="B134" i="4"/>
  <c r="H134" i="4"/>
  <c r="F156" i="4"/>
  <c r="B156" i="4"/>
  <c r="H156" i="4"/>
  <c r="F165" i="4"/>
  <c r="B165" i="4"/>
  <c r="H165" i="4"/>
  <c r="F136" i="4"/>
  <c r="H136" i="4"/>
  <c r="B136" i="4"/>
  <c r="F188" i="4"/>
  <c r="B188" i="4"/>
  <c r="H188" i="4"/>
  <c r="F196" i="4"/>
  <c r="B196" i="4"/>
  <c r="H196" i="4"/>
  <c r="F202" i="4"/>
  <c r="B202" i="4"/>
  <c r="H202" i="4"/>
  <c r="F132" i="4"/>
  <c r="H132" i="4"/>
  <c r="B132" i="4"/>
  <c r="F203" i="4"/>
  <c r="B203" i="4"/>
  <c r="H203" i="4"/>
  <c r="E192" i="4"/>
  <c r="G192" i="4" s="1"/>
  <c r="F192" i="4" s="1"/>
  <c r="F151" i="4"/>
  <c r="H151" i="4"/>
  <c r="B151" i="4"/>
  <c r="E70" i="4"/>
  <c r="G70" i="4" s="1"/>
  <c r="F70" i="4" s="1"/>
  <c r="E49" i="4"/>
  <c r="G49" i="4" s="1"/>
  <c r="F49" i="4" s="1"/>
  <c r="E82" i="4"/>
  <c r="G82" i="4" s="1"/>
  <c r="F82" i="4" s="1"/>
  <c r="E36" i="4"/>
  <c r="G36" i="4" s="1"/>
  <c r="F36" i="4" s="1"/>
  <c r="E102" i="4"/>
  <c r="G102" i="4" s="1"/>
  <c r="F102" i="4" s="1"/>
  <c r="E20" i="4"/>
  <c r="G20" i="4" s="1"/>
  <c r="F20" i="4" s="1"/>
  <c r="B104" i="6"/>
  <c r="D104" i="6" s="1"/>
  <c r="B38" i="6"/>
  <c r="D38" i="6" s="1"/>
  <c r="B12" i="6"/>
  <c r="D12" i="6" s="1"/>
  <c r="B102" i="6"/>
  <c r="D102" i="6" s="1"/>
  <c r="B58" i="6"/>
  <c r="D58" i="6" s="1"/>
  <c r="B67" i="6"/>
  <c r="D67" i="6" s="1"/>
  <c r="F114" i="4"/>
  <c r="D114" i="4" s="1"/>
  <c r="C112" i="6"/>
  <c r="D115" i="4"/>
  <c r="E112" i="6"/>
  <c r="H115" i="4"/>
  <c r="B115" i="4"/>
  <c r="H114" i="4"/>
  <c r="B114" i="4"/>
  <c r="J2" i="24"/>
  <c r="K2" i="24"/>
  <c r="K3" i="24"/>
  <c r="K6" i="24"/>
  <c r="K7" i="24"/>
  <c r="K5" i="24"/>
  <c r="K4" i="24"/>
  <c r="J6" i="24"/>
  <c r="J3" i="24"/>
  <c r="J7" i="24"/>
  <c r="J5" i="24"/>
  <c r="J4" i="24"/>
  <c r="D218" i="4"/>
  <c r="H218" i="4"/>
  <c r="B218" i="4"/>
  <c r="D220" i="4"/>
  <c r="D219" i="4"/>
  <c r="H219" i="4"/>
  <c r="B219" i="4"/>
  <c r="K8" i="24"/>
  <c r="J9" i="24"/>
  <c r="K9" i="24"/>
  <c r="C54" i="4"/>
  <c r="C6" i="4"/>
  <c r="C48" i="4"/>
  <c r="C34" i="4"/>
  <c r="C88" i="4"/>
  <c r="C211" i="4"/>
  <c r="C120" i="4"/>
  <c r="C31" i="4"/>
  <c r="C130" i="4"/>
  <c r="C127" i="4"/>
  <c r="C160" i="4"/>
  <c r="C80" i="4"/>
  <c r="C187" i="4"/>
  <c r="C89" i="4"/>
  <c r="C96" i="4"/>
  <c r="C124" i="4"/>
  <c r="C103" i="4"/>
  <c r="C139" i="4"/>
  <c r="C33" i="4"/>
  <c r="C30" i="4"/>
  <c r="C157" i="4"/>
  <c r="C18" i="4"/>
  <c r="C204" i="4"/>
  <c r="C170" i="4"/>
  <c r="C168" i="4"/>
  <c r="C81" i="4"/>
  <c r="C44" i="4"/>
  <c r="C35" i="4"/>
  <c r="C148" i="4"/>
  <c r="C63" i="4"/>
  <c r="C71" i="4"/>
  <c r="C151" i="4"/>
  <c r="C149" i="4"/>
  <c r="C125" i="4"/>
  <c r="C76" i="4"/>
  <c r="C136" i="4"/>
  <c r="C177" i="4"/>
  <c r="C178" i="4"/>
  <c r="C5" i="4"/>
  <c r="C176" i="4"/>
  <c r="C192" i="4"/>
  <c r="C77" i="4"/>
  <c r="C142" i="4"/>
  <c r="C173" i="4"/>
  <c r="C73" i="4"/>
  <c r="C99" i="4"/>
  <c r="C138" i="4"/>
  <c r="C107" i="4"/>
  <c r="C61" i="4"/>
  <c r="C200" i="4"/>
  <c r="C19" i="4"/>
  <c r="C26" i="4"/>
  <c r="C135" i="4"/>
  <c r="C156" i="4"/>
  <c r="C41" i="4"/>
  <c r="C79" i="4"/>
  <c r="C108" i="4"/>
  <c r="C161" i="4"/>
  <c r="C110" i="4"/>
  <c r="C140" i="4"/>
  <c r="C66" i="4"/>
  <c r="C102" i="4"/>
  <c r="C78" i="4"/>
  <c r="C184" i="4"/>
  <c r="C29" i="4"/>
  <c r="C154" i="4"/>
  <c r="C114" i="4"/>
  <c r="C119" i="4"/>
  <c r="C171" i="4"/>
  <c r="C122" i="4"/>
  <c r="C39" i="4"/>
  <c r="C210" i="4"/>
  <c r="C128" i="4"/>
  <c r="C13" i="4"/>
  <c r="C4" i="4"/>
  <c r="C186" i="4"/>
  <c r="C181" i="4"/>
  <c r="C199" i="4"/>
  <c r="C196" i="4"/>
  <c r="C42" i="4"/>
  <c r="C174" i="4"/>
  <c r="C152" i="4"/>
  <c r="C201" i="4"/>
  <c r="C141" i="4"/>
  <c r="C84" i="4"/>
  <c r="C191" i="4"/>
  <c r="C52" i="4"/>
  <c r="C95" i="4"/>
  <c r="C58" i="4"/>
  <c r="C205" i="4"/>
  <c r="C202" i="4"/>
  <c r="C92" i="4"/>
  <c r="C123" i="4"/>
  <c r="C162" i="4"/>
  <c r="C212" i="4"/>
  <c r="C69" i="4"/>
  <c r="C90" i="4"/>
  <c r="C72" i="4"/>
  <c r="C37" i="4"/>
  <c r="C118" i="4"/>
  <c r="C21" i="4"/>
  <c r="C62" i="4"/>
  <c r="C216" i="4"/>
  <c r="C195" i="4"/>
  <c r="C193" i="4"/>
  <c r="C131" i="4"/>
  <c r="C104" i="4"/>
  <c r="C121" i="4"/>
  <c r="C65" i="4"/>
  <c r="C12" i="4"/>
  <c r="C57" i="4"/>
  <c r="C182" i="4"/>
  <c r="C153" i="4"/>
  <c r="C60" i="4"/>
  <c r="C85" i="4"/>
  <c r="C203" i="4"/>
  <c r="C214" i="4"/>
  <c r="C111" i="4"/>
  <c r="C70" i="4"/>
  <c r="C25" i="4"/>
  <c r="C83" i="4"/>
  <c r="C101" i="4"/>
  <c r="C94" i="4"/>
  <c r="C28" i="4"/>
  <c r="C10" i="4"/>
  <c r="C97" i="4"/>
  <c r="C16" i="4"/>
  <c r="C47" i="4"/>
  <c r="C133" i="4"/>
  <c r="C24" i="4"/>
  <c r="C50" i="4"/>
  <c r="C163" i="4"/>
  <c r="C179" i="4"/>
  <c r="C36" i="4"/>
  <c r="C105" i="4"/>
  <c r="C126" i="4"/>
  <c r="C106" i="4"/>
  <c r="C22" i="4"/>
  <c r="C137" i="4"/>
  <c r="C87" i="4"/>
  <c r="C51" i="4"/>
  <c r="C100" i="4"/>
  <c r="C9" i="4"/>
  <c r="C74" i="4"/>
  <c r="C8" i="4"/>
  <c r="C158" i="4"/>
  <c r="C155" i="4"/>
  <c r="C68" i="4"/>
  <c r="C27" i="4"/>
  <c r="C183" i="4"/>
  <c r="C132" i="4"/>
  <c r="C194" i="4"/>
  <c r="C15" i="4"/>
  <c r="C209" i="4"/>
  <c r="C208" i="4"/>
  <c r="C213" i="4"/>
  <c r="C180" i="4"/>
  <c r="C167" i="4"/>
  <c r="C98" i="4"/>
  <c r="C116" i="4"/>
  <c r="C40" i="4"/>
  <c r="C198" i="4"/>
  <c r="C56" i="4"/>
  <c r="C150" i="4"/>
  <c r="C185" i="4"/>
  <c r="C11" i="4"/>
  <c r="C129" i="4"/>
  <c r="C67" i="4"/>
  <c r="C143" i="4"/>
  <c r="C117" i="4"/>
  <c r="C197" i="4"/>
  <c r="C215" i="4"/>
  <c r="C159" i="4"/>
  <c r="C20" i="4"/>
  <c r="C45" i="4"/>
  <c r="C189" i="4"/>
  <c r="C17" i="4"/>
  <c r="C43" i="4"/>
  <c r="C64" i="4"/>
  <c r="C175" i="4"/>
  <c r="C55" i="4"/>
  <c r="C207" i="4"/>
  <c r="C206" i="4"/>
  <c r="C164" i="4"/>
  <c r="C147" i="4"/>
  <c r="C91" i="4"/>
  <c r="C145" i="4"/>
  <c r="C14" i="4"/>
  <c r="C134" i="4"/>
  <c r="C46" i="4"/>
  <c r="C144" i="4"/>
  <c r="C146" i="4"/>
  <c r="C53" i="4"/>
  <c r="C188" i="4"/>
  <c r="C86" i="4"/>
  <c r="C217" i="4"/>
  <c r="C112" i="4"/>
  <c r="C190" i="4"/>
  <c r="C165" i="4"/>
  <c r="C82" i="4"/>
  <c r="C109" i="4"/>
  <c r="C93" i="4"/>
  <c r="C49" i="4"/>
  <c r="C59" i="4"/>
  <c r="C169" i="4"/>
  <c r="C38" i="4"/>
  <c r="C166" i="4"/>
  <c r="C113" i="4"/>
  <c r="C23" i="4"/>
  <c r="C172" i="4"/>
  <c r="C75" i="4"/>
  <c r="C37" i="6" l="1"/>
  <c r="C20" i="6"/>
  <c r="C122" i="6"/>
  <c r="C11" i="6"/>
  <c r="C162" i="6"/>
  <c r="C17" i="6"/>
  <c r="C110" i="6"/>
  <c r="P10" i="2"/>
  <c r="E4" i="6"/>
  <c r="G4" i="6" s="1"/>
  <c r="I4" i="6" s="1"/>
  <c r="H4" i="6" s="1"/>
  <c r="P82" i="2"/>
  <c r="P58" i="2"/>
  <c r="P80" i="2"/>
  <c r="P143" i="2"/>
  <c r="P74" i="2"/>
  <c r="P83" i="2"/>
  <c r="I76" i="2"/>
  <c r="P97" i="2"/>
  <c r="P44" i="2"/>
  <c r="P24" i="2"/>
  <c r="P8" i="2"/>
  <c r="P94" i="2"/>
  <c r="P81" i="2"/>
  <c r="P45" i="2"/>
  <c r="P86" i="2"/>
  <c r="P25" i="2"/>
  <c r="P76" i="2"/>
  <c r="P28" i="2"/>
  <c r="P93" i="2"/>
  <c r="P89" i="2"/>
  <c r="I80" i="2"/>
  <c r="P9" i="2"/>
  <c r="P79" i="2"/>
  <c r="P120" i="2"/>
  <c r="I45" i="2"/>
  <c r="P27" i="2"/>
  <c r="P96" i="2"/>
  <c r="P87" i="2"/>
  <c r="I86" i="2"/>
  <c r="I10" i="2"/>
  <c r="P6" i="2"/>
  <c r="P60" i="2"/>
  <c r="P90" i="2"/>
  <c r="M28" i="2"/>
  <c r="M34" i="2"/>
  <c r="M7" i="2"/>
  <c r="M25" i="2"/>
  <c r="M24" i="2"/>
  <c r="M6" i="2"/>
  <c r="M8" i="2"/>
  <c r="M29" i="2"/>
  <c r="M27" i="2"/>
  <c r="M10" i="2"/>
  <c r="I176" i="2"/>
  <c r="P176" i="2"/>
  <c r="F3" i="4"/>
  <c r="D3" i="4" s="1"/>
  <c r="H220" i="4"/>
  <c r="C85" i="6"/>
  <c r="C190" i="6"/>
  <c r="C158" i="6"/>
  <c r="C65" i="6"/>
  <c r="C35" i="6"/>
  <c r="C121" i="6"/>
  <c r="C118" i="6"/>
  <c r="C144" i="6"/>
  <c r="C171" i="6"/>
  <c r="C80" i="6"/>
  <c r="C40" i="6"/>
  <c r="C52" i="6"/>
  <c r="C141" i="6"/>
  <c r="C64" i="6"/>
  <c r="C73" i="6"/>
  <c r="C189" i="6"/>
  <c r="C68" i="6"/>
  <c r="C185" i="6"/>
  <c r="C99" i="6"/>
  <c r="C187" i="6"/>
  <c r="C184" i="6"/>
  <c r="C28" i="6"/>
  <c r="C60" i="6"/>
  <c r="C26" i="6"/>
  <c r="C84" i="6"/>
  <c r="C98" i="6"/>
  <c r="C120" i="6"/>
  <c r="C168" i="6"/>
  <c r="C31" i="6"/>
  <c r="C9" i="6"/>
  <c r="C8" i="6"/>
  <c r="C74" i="6"/>
  <c r="C57" i="6"/>
  <c r="C34" i="6"/>
  <c r="C129" i="6"/>
  <c r="C165" i="6"/>
  <c r="C128" i="6"/>
  <c r="C133" i="6"/>
  <c r="E12" i="6"/>
  <c r="G12" i="6" s="1"/>
  <c r="I12" i="6" s="1"/>
  <c r="H12" i="6" s="1"/>
  <c r="C12" i="6"/>
  <c r="E24" i="6"/>
  <c r="G24" i="6" s="1"/>
  <c r="I24" i="6" s="1"/>
  <c r="H24" i="6" s="1"/>
  <c r="C24" i="6"/>
  <c r="E81" i="6"/>
  <c r="G81" i="6" s="1"/>
  <c r="I81" i="6" s="1"/>
  <c r="H81" i="6" s="1"/>
  <c r="C81" i="6"/>
  <c r="E182" i="6"/>
  <c r="G182" i="6" s="1"/>
  <c r="I182" i="6" s="1"/>
  <c r="H182" i="6" s="1"/>
  <c r="C182" i="6"/>
  <c r="E167" i="6"/>
  <c r="G167" i="6" s="1"/>
  <c r="I167" i="6" s="1"/>
  <c r="H167" i="6" s="1"/>
  <c r="C167" i="6"/>
  <c r="E155" i="6"/>
  <c r="G155" i="6" s="1"/>
  <c r="I155" i="6" s="1"/>
  <c r="H155" i="6" s="1"/>
  <c r="C155" i="6"/>
  <c r="E143" i="6"/>
  <c r="G143" i="6" s="1"/>
  <c r="I143" i="6" s="1"/>
  <c r="H143" i="6" s="1"/>
  <c r="C143" i="6"/>
  <c r="E145" i="6"/>
  <c r="G145" i="6" s="1"/>
  <c r="I145" i="6" s="1"/>
  <c r="H145" i="6" s="1"/>
  <c r="C145" i="6"/>
  <c r="E49" i="6"/>
  <c r="G49" i="6" s="1"/>
  <c r="I49" i="6" s="1"/>
  <c r="H49" i="6" s="1"/>
  <c r="C49" i="6"/>
  <c r="E67" i="6"/>
  <c r="G67" i="6" s="1"/>
  <c r="I67" i="6" s="1"/>
  <c r="H67" i="6" s="1"/>
  <c r="C67" i="6"/>
  <c r="E38" i="6"/>
  <c r="G38" i="6" s="1"/>
  <c r="I38" i="6" s="1"/>
  <c r="H38" i="6" s="1"/>
  <c r="C38" i="6"/>
  <c r="E91" i="6"/>
  <c r="G91" i="6" s="1"/>
  <c r="I91" i="6" s="1"/>
  <c r="H91" i="6" s="1"/>
  <c r="C91" i="6"/>
  <c r="E70" i="6"/>
  <c r="G70" i="6" s="1"/>
  <c r="I70" i="6" s="1"/>
  <c r="H70" i="6" s="1"/>
  <c r="C70" i="6"/>
  <c r="E87" i="6"/>
  <c r="G87" i="6" s="1"/>
  <c r="I87" i="6" s="1"/>
  <c r="H87" i="6" s="1"/>
  <c r="C87" i="6"/>
  <c r="F7" i="4"/>
  <c r="E123" i="6"/>
  <c r="G123" i="6" s="1"/>
  <c r="C123" i="6"/>
  <c r="E181" i="6"/>
  <c r="G181" i="6" s="1"/>
  <c r="I181" i="6" s="1"/>
  <c r="H181" i="6" s="1"/>
  <c r="C181" i="6"/>
  <c r="E119" i="6"/>
  <c r="G119" i="6" s="1"/>
  <c r="I119" i="6" s="1"/>
  <c r="H119" i="6" s="1"/>
  <c r="C119" i="6"/>
  <c r="E134" i="6"/>
  <c r="G134" i="6" s="1"/>
  <c r="I134" i="6" s="1"/>
  <c r="H134" i="6" s="1"/>
  <c r="C134" i="6"/>
  <c r="E132" i="6"/>
  <c r="G132" i="6" s="1"/>
  <c r="I132" i="6" s="1"/>
  <c r="H132" i="6" s="1"/>
  <c r="C132" i="6"/>
  <c r="E154" i="6"/>
  <c r="G154" i="6" s="1"/>
  <c r="I154" i="6" s="1"/>
  <c r="H154" i="6" s="1"/>
  <c r="C154" i="6"/>
  <c r="E27" i="6"/>
  <c r="G27" i="6" s="1"/>
  <c r="I27" i="6" s="1"/>
  <c r="H27" i="6" s="1"/>
  <c r="C27" i="6"/>
  <c r="E58" i="6"/>
  <c r="G58" i="6" s="1"/>
  <c r="I58" i="6" s="1"/>
  <c r="H58" i="6" s="1"/>
  <c r="C58" i="6"/>
  <c r="E104" i="6"/>
  <c r="G104" i="6" s="1"/>
  <c r="I104" i="6" s="1"/>
  <c r="H104" i="6" s="1"/>
  <c r="C104" i="6"/>
  <c r="E101" i="6"/>
  <c r="G101" i="6" s="1"/>
  <c r="I101" i="6" s="1"/>
  <c r="H101" i="6" s="1"/>
  <c r="C101" i="6"/>
  <c r="E108" i="6"/>
  <c r="G108" i="6" s="1"/>
  <c r="I108" i="6" s="1"/>
  <c r="H108" i="6" s="1"/>
  <c r="C108" i="6"/>
  <c r="E77" i="6"/>
  <c r="G77" i="6" s="1"/>
  <c r="I77" i="6" s="1"/>
  <c r="H77" i="6" s="1"/>
  <c r="C77" i="6"/>
  <c r="E149" i="6"/>
  <c r="G149" i="6" s="1"/>
  <c r="I149" i="6" s="1"/>
  <c r="H149" i="6" s="1"/>
  <c r="C149" i="6"/>
  <c r="E179" i="6"/>
  <c r="G179" i="6" s="1"/>
  <c r="I179" i="6" s="1"/>
  <c r="H179" i="6" s="1"/>
  <c r="C179" i="6"/>
  <c r="E160" i="6"/>
  <c r="G160" i="6" s="1"/>
  <c r="I160" i="6" s="1"/>
  <c r="H160" i="6" s="1"/>
  <c r="C160" i="6"/>
  <c r="E126" i="6"/>
  <c r="G126" i="6" s="1"/>
  <c r="I126" i="6" s="1"/>
  <c r="H126" i="6" s="1"/>
  <c r="C126" i="6"/>
  <c r="E192" i="6"/>
  <c r="G192" i="6" s="1"/>
  <c r="I192" i="6" s="1"/>
  <c r="H192" i="6" s="1"/>
  <c r="C192" i="6"/>
  <c r="E124" i="6"/>
  <c r="G124" i="6" s="1"/>
  <c r="I124" i="6" s="1"/>
  <c r="H124" i="6" s="1"/>
  <c r="C124" i="6"/>
  <c r="E102" i="6"/>
  <c r="G102" i="6" s="1"/>
  <c r="I102" i="6" s="1"/>
  <c r="H102" i="6" s="1"/>
  <c r="C102" i="6"/>
  <c r="E107" i="6"/>
  <c r="G107" i="6" s="1"/>
  <c r="I107" i="6" s="1"/>
  <c r="H107" i="6" s="1"/>
  <c r="C107" i="6"/>
  <c r="E111" i="6"/>
  <c r="G111" i="6" s="1"/>
  <c r="I111" i="6" s="1"/>
  <c r="H111" i="6" s="1"/>
  <c r="C111" i="6"/>
  <c r="E14" i="6"/>
  <c r="G14" i="6" s="1"/>
  <c r="I14" i="6" s="1"/>
  <c r="H14" i="6" s="1"/>
  <c r="C14" i="6"/>
  <c r="E157" i="6"/>
  <c r="G157" i="6" s="1"/>
  <c r="I157" i="6" s="1"/>
  <c r="H157" i="6" s="1"/>
  <c r="C157" i="6"/>
  <c r="E175" i="6"/>
  <c r="G175" i="6" s="1"/>
  <c r="I175" i="6" s="1"/>
  <c r="H175" i="6" s="1"/>
  <c r="C175" i="6"/>
  <c r="E176" i="6"/>
  <c r="G176" i="6" s="1"/>
  <c r="C176" i="6"/>
  <c r="E172" i="6"/>
  <c r="G172" i="6" s="1"/>
  <c r="C172" i="6"/>
  <c r="E147" i="6"/>
  <c r="G147" i="6" s="1"/>
  <c r="I147" i="6" s="1"/>
  <c r="H147" i="6" s="1"/>
  <c r="C147" i="6"/>
  <c r="E79" i="6"/>
  <c r="G79" i="6" s="1"/>
  <c r="I79" i="6" s="1"/>
  <c r="H79" i="6" s="1"/>
  <c r="C79" i="6"/>
  <c r="E109" i="6"/>
  <c r="G109" i="6" s="1"/>
  <c r="I109" i="6" s="1"/>
  <c r="H109" i="6" s="1"/>
  <c r="C109" i="6"/>
  <c r="C4" i="6"/>
  <c r="E75" i="6"/>
  <c r="G75" i="6" s="1"/>
  <c r="I75" i="6" s="1"/>
  <c r="H75" i="6" s="1"/>
  <c r="C75" i="6"/>
  <c r="C69" i="6"/>
  <c r="C177" i="6"/>
  <c r="E146" i="6"/>
  <c r="G146" i="6" s="1"/>
  <c r="I146" i="6" s="1"/>
  <c r="H146" i="6" s="1"/>
  <c r="C146" i="6"/>
  <c r="C152" i="6"/>
  <c r="E188" i="6"/>
  <c r="G188" i="6" s="1"/>
  <c r="I188" i="6" s="1"/>
  <c r="H188" i="6" s="1"/>
  <c r="C188" i="6"/>
  <c r="C140" i="6"/>
  <c r="E116" i="6"/>
  <c r="G116" i="6" s="1"/>
  <c r="I116" i="6" s="1"/>
  <c r="H116" i="6" s="1"/>
  <c r="C116" i="6"/>
  <c r="C130" i="6"/>
  <c r="E72" i="6"/>
  <c r="G72" i="6" s="1"/>
  <c r="I72" i="6" s="1"/>
  <c r="H72" i="6" s="1"/>
  <c r="C72" i="6"/>
  <c r="C66" i="6"/>
  <c r="E83" i="6"/>
  <c r="G83" i="6" s="1"/>
  <c r="I83" i="6" s="1"/>
  <c r="H83" i="6" s="1"/>
  <c r="C83" i="6"/>
  <c r="E92" i="6"/>
  <c r="G92" i="6" s="1"/>
  <c r="I92" i="6" s="1"/>
  <c r="H92" i="6" s="1"/>
  <c r="C92" i="6"/>
  <c r="E30" i="6"/>
  <c r="G30" i="6" s="1"/>
  <c r="I30" i="6" s="1"/>
  <c r="H30" i="6" s="1"/>
  <c r="C30" i="6"/>
  <c r="E180" i="6"/>
  <c r="G180" i="6" s="1"/>
  <c r="I180" i="6" s="1"/>
  <c r="H180" i="6" s="1"/>
  <c r="C180" i="6"/>
  <c r="E164" i="6"/>
  <c r="G164" i="6" s="1"/>
  <c r="C164" i="6"/>
  <c r="E137" i="6"/>
  <c r="G137" i="6" s="1"/>
  <c r="I137" i="6" s="1"/>
  <c r="H137" i="6" s="1"/>
  <c r="C137" i="6"/>
  <c r="E36" i="6"/>
  <c r="G36" i="6" s="1"/>
  <c r="I36" i="6" s="1"/>
  <c r="H36" i="6" s="1"/>
  <c r="C36" i="6"/>
  <c r="E96" i="6"/>
  <c r="G96" i="6" s="1"/>
  <c r="I96" i="6" s="1"/>
  <c r="H96" i="6" s="1"/>
  <c r="C96" i="6"/>
  <c r="E159" i="6"/>
  <c r="G159" i="6" s="1"/>
  <c r="I159" i="6" s="1"/>
  <c r="H159" i="6" s="1"/>
  <c r="C159" i="6"/>
  <c r="E135" i="6"/>
  <c r="G135" i="6" s="1"/>
  <c r="I135" i="6" s="1"/>
  <c r="H135" i="6" s="1"/>
  <c r="C135" i="6"/>
  <c r="E170" i="6"/>
  <c r="G170" i="6" s="1"/>
  <c r="I170" i="6" s="1"/>
  <c r="H170" i="6" s="1"/>
  <c r="C170" i="6"/>
  <c r="E178" i="6"/>
  <c r="G178" i="6" s="1"/>
  <c r="I178" i="6" s="1"/>
  <c r="H178" i="6" s="1"/>
  <c r="C178" i="6"/>
  <c r="E46" i="6"/>
  <c r="G46" i="6" s="1"/>
  <c r="I46" i="6" s="1"/>
  <c r="H46" i="6" s="1"/>
  <c r="C46" i="6"/>
  <c r="E5" i="6"/>
  <c r="G5" i="6" s="1"/>
  <c r="I5" i="6" s="1"/>
  <c r="H5" i="6" s="1"/>
  <c r="C5" i="6"/>
  <c r="E174" i="6"/>
  <c r="G174" i="6" s="1"/>
  <c r="I174" i="6" s="1"/>
  <c r="H174" i="6" s="1"/>
  <c r="C174" i="6"/>
  <c r="E183" i="6"/>
  <c r="G183" i="6" s="1"/>
  <c r="I183" i="6" s="1"/>
  <c r="H183" i="6" s="1"/>
  <c r="C183" i="6"/>
  <c r="E114" i="6"/>
  <c r="G114" i="6" s="1"/>
  <c r="I114" i="6" s="1"/>
  <c r="H114" i="6" s="1"/>
  <c r="C114" i="6"/>
  <c r="E95" i="6"/>
  <c r="G95" i="6" s="1"/>
  <c r="I95" i="6" s="1"/>
  <c r="H95" i="6" s="1"/>
  <c r="C95" i="6"/>
  <c r="C41" i="6"/>
  <c r="C71" i="6"/>
  <c r="C48" i="6"/>
  <c r="C54" i="6"/>
  <c r="C13" i="6"/>
  <c r="C94" i="6"/>
  <c r="C21" i="6"/>
  <c r="C15" i="6"/>
  <c r="C56" i="6"/>
  <c r="E115" i="6"/>
  <c r="G115" i="6" s="1"/>
  <c r="I115" i="6" s="1"/>
  <c r="H115" i="6" s="1"/>
  <c r="C115" i="6"/>
  <c r="E127" i="6"/>
  <c r="G127" i="6" s="1"/>
  <c r="I127" i="6" s="1"/>
  <c r="H127" i="6" s="1"/>
  <c r="C127" i="6"/>
  <c r="E191" i="6"/>
  <c r="G191" i="6" s="1"/>
  <c r="I191" i="6" s="1"/>
  <c r="H191" i="6" s="1"/>
  <c r="C191" i="6"/>
  <c r="E169" i="6"/>
  <c r="G169" i="6" s="1"/>
  <c r="I169" i="6" s="1"/>
  <c r="H169" i="6" s="1"/>
  <c r="C169" i="6"/>
  <c r="E78" i="6"/>
  <c r="G78" i="6" s="1"/>
  <c r="I78" i="6" s="1"/>
  <c r="H78" i="6" s="1"/>
  <c r="C78" i="6"/>
  <c r="E106" i="6"/>
  <c r="G106" i="6" s="1"/>
  <c r="I106" i="6" s="1"/>
  <c r="H106" i="6" s="1"/>
  <c r="C106" i="6"/>
  <c r="E62" i="6"/>
  <c r="G62" i="6" s="1"/>
  <c r="I62" i="6" s="1"/>
  <c r="H62" i="6" s="1"/>
  <c r="C62" i="6"/>
  <c r="E156" i="6"/>
  <c r="G156" i="6" s="1"/>
  <c r="I156" i="6" s="1"/>
  <c r="H156" i="6" s="1"/>
  <c r="C156" i="6"/>
  <c r="E166" i="6"/>
  <c r="G166" i="6" s="1"/>
  <c r="I166" i="6" s="1"/>
  <c r="H166" i="6" s="1"/>
  <c r="C166" i="6"/>
  <c r="E151" i="6"/>
  <c r="G151" i="6" s="1"/>
  <c r="I151" i="6" s="1"/>
  <c r="H151" i="6" s="1"/>
  <c r="C151" i="6"/>
  <c r="E173" i="6"/>
  <c r="G173" i="6" s="1"/>
  <c r="I173" i="6" s="1"/>
  <c r="H173" i="6" s="1"/>
  <c r="C173" i="6"/>
  <c r="E163" i="6"/>
  <c r="G163" i="6" s="1"/>
  <c r="I163" i="6" s="1"/>
  <c r="H163" i="6" s="1"/>
  <c r="C163" i="6"/>
  <c r="E89" i="6"/>
  <c r="G89" i="6" s="1"/>
  <c r="I89" i="6" s="1"/>
  <c r="H89" i="6" s="1"/>
  <c r="C89" i="6"/>
  <c r="E103" i="6"/>
  <c r="G103" i="6" s="1"/>
  <c r="I103" i="6" s="1"/>
  <c r="H103" i="6" s="1"/>
  <c r="C103" i="6"/>
  <c r="E10" i="6"/>
  <c r="G10" i="6" s="1"/>
  <c r="I10" i="6" s="1"/>
  <c r="H10" i="6" s="1"/>
  <c r="C10" i="6"/>
  <c r="E153" i="6"/>
  <c r="G153" i="6" s="1"/>
  <c r="I153" i="6" s="1"/>
  <c r="H153" i="6" s="1"/>
  <c r="C153" i="6"/>
  <c r="E150" i="6"/>
  <c r="G150" i="6" s="1"/>
  <c r="I150" i="6" s="1"/>
  <c r="H150" i="6" s="1"/>
  <c r="C150" i="6"/>
  <c r="E16" i="6"/>
  <c r="G16" i="6" s="1"/>
  <c r="I16" i="6" s="1"/>
  <c r="H16" i="6" s="1"/>
  <c r="C16" i="6"/>
  <c r="E23" i="6"/>
  <c r="G23" i="6" s="1"/>
  <c r="I23" i="6" s="1"/>
  <c r="H23" i="6" s="1"/>
  <c r="C23" i="6"/>
  <c r="E32" i="6"/>
  <c r="G32" i="6" s="1"/>
  <c r="I32" i="6" s="1"/>
  <c r="H32" i="6" s="1"/>
  <c r="C32" i="6"/>
  <c r="E7" i="6"/>
  <c r="G7" i="6" s="1"/>
  <c r="I7" i="6" s="1"/>
  <c r="H7" i="6" s="1"/>
  <c r="C7" i="6"/>
  <c r="E117" i="6"/>
  <c r="G117" i="6" s="1"/>
  <c r="I117" i="6" s="1"/>
  <c r="H117" i="6" s="1"/>
  <c r="C117" i="6"/>
  <c r="E148" i="6"/>
  <c r="G148" i="6" s="1"/>
  <c r="I148" i="6" s="1"/>
  <c r="H148" i="6" s="1"/>
  <c r="C148" i="6"/>
  <c r="E139" i="6"/>
  <c r="G139" i="6" s="1"/>
  <c r="I139" i="6" s="1"/>
  <c r="H139" i="6" s="1"/>
  <c r="C139" i="6"/>
  <c r="E125" i="6"/>
  <c r="G125" i="6" s="1"/>
  <c r="I125" i="6" s="1"/>
  <c r="H125" i="6" s="1"/>
  <c r="C125" i="6"/>
  <c r="E50" i="6"/>
  <c r="G50" i="6" s="1"/>
  <c r="I50" i="6" s="1"/>
  <c r="H50" i="6" s="1"/>
  <c r="C50" i="6"/>
  <c r="C42" i="6"/>
  <c r="C44" i="6"/>
  <c r="C39" i="6"/>
  <c r="C82" i="6"/>
  <c r="C19" i="6"/>
  <c r="C63" i="6"/>
  <c r="C76" i="6"/>
  <c r="C161" i="6"/>
  <c r="C136" i="6"/>
  <c r="C142" i="6"/>
  <c r="C186" i="6"/>
  <c r="C138" i="6"/>
  <c r="C90" i="6"/>
  <c r="C33" i="6"/>
  <c r="C18" i="6"/>
  <c r="C93" i="6"/>
  <c r="C59" i="6"/>
  <c r="C43" i="6"/>
  <c r="C45" i="6"/>
  <c r="C88" i="6"/>
  <c r="C61" i="6"/>
  <c r="C29" i="6"/>
  <c r="C131" i="6"/>
  <c r="D20" i="4"/>
  <c r="D36" i="4"/>
  <c r="D49" i="4"/>
  <c r="D192" i="4"/>
  <c r="D156" i="4"/>
  <c r="D117" i="4"/>
  <c r="D80" i="4"/>
  <c r="D84" i="4"/>
  <c r="D52" i="4"/>
  <c r="D56" i="4"/>
  <c r="D13" i="4"/>
  <c r="D43" i="4"/>
  <c r="D59" i="4"/>
  <c r="D86" i="4"/>
  <c r="D85" i="4"/>
  <c r="D41" i="4"/>
  <c r="D68" i="4"/>
  <c r="D24" i="4"/>
  <c r="D163" i="4"/>
  <c r="D116" i="4"/>
  <c r="D142" i="4"/>
  <c r="D160" i="4"/>
  <c r="H66" i="4"/>
  <c r="B66" i="4"/>
  <c r="H110" i="4"/>
  <c r="B110" i="4"/>
  <c r="H26" i="4"/>
  <c r="B26" i="4"/>
  <c r="H34" i="4"/>
  <c r="B34" i="4"/>
  <c r="H16" i="4"/>
  <c r="B16" i="4"/>
  <c r="B25" i="4"/>
  <c r="H25" i="4"/>
  <c r="H91" i="4"/>
  <c r="B91" i="4"/>
  <c r="H29" i="4"/>
  <c r="B29" i="4"/>
  <c r="D94" i="4"/>
  <c r="D112" i="4"/>
  <c r="D217" i="4"/>
  <c r="D150" i="4"/>
  <c r="D148" i="4"/>
  <c r="D191" i="4"/>
  <c r="D185" i="4"/>
  <c r="D143" i="4"/>
  <c r="H5" i="4"/>
  <c r="B5" i="4"/>
  <c r="H48" i="4"/>
  <c r="B48" i="4"/>
  <c r="B109" i="4"/>
  <c r="H109" i="4"/>
  <c r="B27" i="4"/>
  <c r="H27" i="4"/>
  <c r="H90" i="4"/>
  <c r="B90" i="4"/>
  <c r="H111" i="4"/>
  <c r="B111" i="4"/>
  <c r="B99" i="4"/>
  <c r="H99" i="4"/>
  <c r="B65" i="4"/>
  <c r="H65" i="4"/>
  <c r="H89" i="4"/>
  <c r="B89" i="4"/>
  <c r="H76" i="4"/>
  <c r="B76" i="4"/>
  <c r="D126" i="4"/>
  <c r="D129" i="4"/>
  <c r="D161" i="4"/>
  <c r="D214" i="4"/>
  <c r="D147" i="4"/>
  <c r="B77" i="4"/>
  <c r="H77" i="4"/>
  <c r="H38" i="4"/>
  <c r="B38" i="4"/>
  <c r="B101" i="4"/>
  <c r="H101" i="4"/>
  <c r="H19" i="4"/>
  <c r="B19" i="4"/>
  <c r="B72" i="4"/>
  <c r="H72" i="4"/>
  <c r="B69" i="4"/>
  <c r="H69" i="4"/>
  <c r="H55" i="4"/>
  <c r="B55" i="4"/>
  <c r="H108" i="4"/>
  <c r="B108" i="4"/>
  <c r="H98" i="4"/>
  <c r="B98" i="4"/>
  <c r="B14" i="4"/>
  <c r="H14" i="4"/>
  <c r="H107" i="4"/>
  <c r="B107" i="4"/>
  <c r="D44" i="4"/>
  <c r="D95" i="4"/>
  <c r="D37" i="4"/>
  <c r="H20" i="4"/>
  <c r="B20" i="4"/>
  <c r="H36" i="4"/>
  <c r="B36" i="4"/>
  <c r="B49" i="4"/>
  <c r="H49" i="4"/>
  <c r="D165" i="4"/>
  <c r="D141" i="4"/>
  <c r="D166" i="4"/>
  <c r="D139" i="4"/>
  <c r="H80" i="4"/>
  <c r="B80" i="4"/>
  <c r="H84" i="4"/>
  <c r="B84" i="4"/>
  <c r="H52" i="4"/>
  <c r="B52" i="4"/>
  <c r="H11" i="4"/>
  <c r="B11" i="4"/>
  <c r="B56" i="4"/>
  <c r="H56" i="4"/>
  <c r="H13" i="4"/>
  <c r="B13" i="4"/>
  <c r="H43" i="4"/>
  <c r="B43" i="4"/>
  <c r="H59" i="4"/>
  <c r="B59" i="4"/>
  <c r="H86" i="4"/>
  <c r="B86" i="4"/>
  <c r="B85" i="4"/>
  <c r="H85" i="4"/>
  <c r="B41" i="4"/>
  <c r="H41" i="4"/>
  <c r="H68" i="4"/>
  <c r="B68" i="4"/>
  <c r="B24" i="4"/>
  <c r="H24" i="4"/>
  <c r="D153" i="4"/>
  <c r="D128" i="4"/>
  <c r="D127" i="4"/>
  <c r="D184" i="4"/>
  <c r="D149" i="4"/>
  <c r="D125" i="4"/>
  <c r="D21" i="4"/>
  <c r="D79" i="4"/>
  <c r="D113" i="4"/>
  <c r="D60" i="4"/>
  <c r="D57" i="4"/>
  <c r="D103" i="4"/>
  <c r="D92" i="4"/>
  <c r="H94" i="4"/>
  <c r="B94" i="4"/>
  <c r="H63" i="4"/>
  <c r="B63" i="4"/>
  <c r="H112" i="4"/>
  <c r="B112" i="4"/>
  <c r="D130" i="4"/>
  <c r="H217" i="4"/>
  <c r="B217" i="4"/>
  <c r="D206" i="4"/>
  <c r="D186" i="4"/>
  <c r="D168" i="4"/>
  <c r="D183" i="4"/>
  <c r="D54" i="4"/>
  <c r="D96" i="4"/>
  <c r="D73" i="4"/>
  <c r="D6" i="4"/>
  <c r="D106" i="4"/>
  <c r="D30" i="4"/>
  <c r="D28" i="4"/>
  <c r="D50" i="4"/>
  <c r="D71" i="4"/>
  <c r="D78" i="4"/>
  <c r="D144" i="4"/>
  <c r="D121" i="4"/>
  <c r="D157" i="4"/>
  <c r="D215" i="4"/>
  <c r="D164" i="4"/>
  <c r="D180" i="4"/>
  <c r="D35" i="4"/>
  <c r="D46" i="4"/>
  <c r="D9" i="4"/>
  <c r="D47" i="4"/>
  <c r="D75" i="4"/>
  <c r="D104" i="4"/>
  <c r="D17" i="4"/>
  <c r="H44" i="4"/>
  <c r="B44" i="4"/>
  <c r="H95" i="4"/>
  <c r="B95" i="4"/>
  <c r="H37" i="4"/>
  <c r="B37" i="4"/>
  <c r="D102" i="4"/>
  <c r="D82" i="4"/>
  <c r="D70" i="4"/>
  <c r="D151" i="4"/>
  <c r="D132" i="4"/>
  <c r="D136" i="4"/>
  <c r="D145" i="4"/>
  <c r="D122" i="4"/>
  <c r="D22" i="4"/>
  <c r="D40" i="4"/>
  <c r="D93" i="4"/>
  <c r="D87" i="4"/>
  <c r="D31" i="4"/>
  <c r="D97" i="4"/>
  <c r="D39" i="4"/>
  <c r="D105" i="4"/>
  <c r="D51" i="4"/>
  <c r="D18" i="4"/>
  <c r="D45" i="4"/>
  <c r="D58" i="4"/>
  <c r="D23" i="4"/>
  <c r="D140" i="4"/>
  <c r="D133" i="4"/>
  <c r="D137" i="4"/>
  <c r="D182" i="4"/>
  <c r="D138" i="4"/>
  <c r="B21" i="4"/>
  <c r="H21" i="4"/>
  <c r="H79" i="4"/>
  <c r="B79" i="4"/>
  <c r="H113" i="4"/>
  <c r="B113" i="4"/>
  <c r="H60" i="4"/>
  <c r="B60" i="4"/>
  <c r="H12" i="4"/>
  <c r="B12" i="4"/>
  <c r="B57" i="4"/>
  <c r="H57" i="4"/>
  <c r="H103" i="4"/>
  <c r="B103" i="4"/>
  <c r="B67" i="4"/>
  <c r="H67" i="4"/>
  <c r="H92" i="4"/>
  <c r="B92" i="4"/>
  <c r="D88" i="4"/>
  <c r="D74" i="4"/>
  <c r="D64" i="4"/>
  <c r="D42" i="4"/>
  <c r="D159" i="4"/>
  <c r="D181" i="4"/>
  <c r="D171" i="4"/>
  <c r="D120" i="4"/>
  <c r="D123" i="4"/>
  <c r="D179" i="4"/>
  <c r="D178" i="4"/>
  <c r="G3" i="6"/>
  <c r="I3" i="6" s="1"/>
  <c r="H3" i="6" s="1"/>
  <c r="F3" i="6"/>
  <c r="H54" i="4"/>
  <c r="B54" i="4"/>
  <c r="H96" i="4"/>
  <c r="B96" i="4"/>
  <c r="H8" i="4"/>
  <c r="B8" i="4"/>
  <c r="H73" i="4"/>
  <c r="B73" i="4"/>
  <c r="H6" i="4"/>
  <c r="B6" i="4"/>
  <c r="H81" i="4"/>
  <c r="B81" i="4"/>
  <c r="B106" i="4"/>
  <c r="H106" i="4"/>
  <c r="H30" i="4"/>
  <c r="B30" i="4"/>
  <c r="B4" i="4"/>
  <c r="H4" i="4"/>
  <c r="H28" i="4"/>
  <c r="B28" i="4"/>
  <c r="H50" i="4"/>
  <c r="B50" i="4"/>
  <c r="H71" i="4"/>
  <c r="B71" i="4"/>
  <c r="H78" i="4"/>
  <c r="B78" i="4"/>
  <c r="D169" i="4"/>
  <c r="D124" i="4"/>
  <c r="D177" i="4"/>
  <c r="D119" i="4"/>
  <c r="D154" i="4"/>
  <c r="B35" i="4"/>
  <c r="H35" i="4"/>
  <c r="B46" i="4"/>
  <c r="H46" i="4"/>
  <c r="B9" i="4"/>
  <c r="H9" i="4"/>
  <c r="B3" i="4"/>
  <c r="H3" i="4"/>
  <c r="H47" i="4"/>
  <c r="B47" i="4"/>
  <c r="H10" i="4"/>
  <c r="B10" i="4"/>
  <c r="H75" i="4"/>
  <c r="B75" i="4"/>
  <c r="B104" i="4"/>
  <c r="H104" i="4"/>
  <c r="H61" i="4"/>
  <c r="B61" i="4"/>
  <c r="B17" i="4"/>
  <c r="H17" i="4"/>
  <c r="D53" i="4"/>
  <c r="D33" i="4"/>
  <c r="D83" i="4"/>
  <c r="D100" i="4"/>
  <c r="H102" i="4"/>
  <c r="B102" i="4"/>
  <c r="B82" i="4"/>
  <c r="H82" i="4"/>
  <c r="H70" i="4"/>
  <c r="B70" i="4"/>
  <c r="H192" i="4"/>
  <c r="B192" i="4"/>
  <c r="D134" i="4"/>
  <c r="D146" i="4"/>
  <c r="D155" i="4"/>
  <c r="H22" i="4"/>
  <c r="B22" i="4"/>
  <c r="H40" i="4"/>
  <c r="B40" i="4"/>
  <c r="B93" i="4"/>
  <c r="H93" i="4"/>
  <c r="B62" i="4"/>
  <c r="H62" i="4"/>
  <c r="H7" i="4"/>
  <c r="B7" i="4"/>
  <c r="H87" i="4"/>
  <c r="B87" i="4"/>
  <c r="H31" i="4"/>
  <c r="B31" i="4"/>
  <c r="B97" i="4"/>
  <c r="H97" i="4"/>
  <c r="H39" i="4"/>
  <c r="B39" i="4"/>
  <c r="H105" i="4"/>
  <c r="B105" i="4"/>
  <c r="H51" i="4"/>
  <c r="B51" i="4"/>
  <c r="H18" i="4"/>
  <c r="B18" i="4"/>
  <c r="H45" i="4"/>
  <c r="B45" i="4"/>
  <c r="H58" i="4"/>
  <c r="B58" i="4"/>
  <c r="H23" i="4"/>
  <c r="B23" i="4"/>
  <c r="H15" i="4"/>
  <c r="B15" i="4"/>
  <c r="D118" i="4"/>
  <c r="D193" i="4"/>
  <c r="D162" i="4"/>
  <c r="D66" i="4"/>
  <c r="D110" i="4"/>
  <c r="D26" i="4"/>
  <c r="D34" i="4"/>
  <c r="D25" i="4"/>
  <c r="D91" i="4"/>
  <c r="D29" i="4"/>
  <c r="B88" i="4"/>
  <c r="H88" i="4"/>
  <c r="B74" i="4"/>
  <c r="H74" i="4"/>
  <c r="H64" i="4"/>
  <c r="B64" i="4"/>
  <c r="H42" i="4"/>
  <c r="B42" i="4"/>
  <c r="H181" i="4"/>
  <c r="B181" i="4"/>
  <c r="D167" i="4"/>
  <c r="D135" i="4"/>
  <c r="D131" i="4"/>
  <c r="D207" i="4"/>
  <c r="D48" i="4"/>
  <c r="D109" i="4"/>
  <c r="D27" i="4"/>
  <c r="D90" i="4"/>
  <c r="D111" i="4"/>
  <c r="D99" i="4"/>
  <c r="D65" i="4"/>
  <c r="D89" i="4"/>
  <c r="D76" i="4"/>
  <c r="D172" i="4"/>
  <c r="D158" i="4"/>
  <c r="D152" i="4"/>
  <c r="D187" i="4"/>
  <c r="D77" i="4"/>
  <c r="D38" i="4"/>
  <c r="D101" i="4"/>
  <c r="D72" i="4"/>
  <c r="D69" i="4"/>
  <c r="D55" i="4"/>
  <c r="D98" i="4"/>
  <c r="H53" i="4"/>
  <c r="B53" i="4"/>
  <c r="B33" i="4"/>
  <c r="H33" i="4"/>
  <c r="H83" i="4"/>
  <c r="B83" i="4"/>
  <c r="H100" i="4"/>
  <c r="B100" i="4"/>
  <c r="G112" i="6"/>
  <c r="C3" i="4"/>
  <c r="C7" i="4"/>
  <c r="I93" i="2" l="1"/>
  <c r="I79" i="2"/>
  <c r="I81" i="2"/>
  <c r="I60" i="2"/>
  <c r="I27" i="2"/>
  <c r="I8" i="2"/>
  <c r="I6" i="2"/>
  <c r="I44" i="2"/>
  <c r="I143" i="2"/>
  <c r="I120" i="2"/>
  <c r="I83" i="2"/>
  <c r="I97" i="2"/>
  <c r="I74" i="2"/>
  <c r="I24" i="2"/>
  <c r="I87" i="2"/>
  <c r="I96" i="2"/>
  <c r="I82" i="2"/>
  <c r="I9" i="2"/>
  <c r="I58" i="2"/>
  <c r="I25" i="2"/>
  <c r="I90" i="2"/>
  <c r="I94" i="2"/>
  <c r="I28" i="2"/>
  <c r="I89" i="2"/>
  <c r="I164" i="6"/>
  <c r="H164" i="6" s="1"/>
  <c r="I176" i="6"/>
  <c r="H176" i="6" s="1"/>
  <c r="I123" i="6"/>
  <c r="H123" i="6" s="1"/>
  <c r="I172" i="6"/>
  <c r="H172" i="6" s="1"/>
  <c r="F4" i="6"/>
  <c r="F5" i="6" s="1"/>
  <c r="F6" i="6" s="1"/>
  <c r="F7" i="6" s="1"/>
  <c r="F8" i="6" s="1"/>
  <c r="F9" i="6" s="1"/>
  <c r="F10" i="6" s="1"/>
  <c r="F11" i="6" s="1"/>
  <c r="F12" i="6" s="1"/>
  <c r="F13" i="6" s="1"/>
  <c r="F14" i="6" s="1"/>
  <c r="F15" i="6" s="1"/>
  <c r="F16" i="6" s="1"/>
  <c r="F17" i="6" s="1"/>
  <c r="F18" i="6" s="1"/>
  <c r="F19" i="6" s="1"/>
  <c r="F20" i="6" s="1"/>
  <c r="F21" i="6" s="1"/>
  <c r="F22" i="6" s="1"/>
  <c r="F23" i="6" s="1"/>
  <c r="F24" i="6" s="1"/>
  <c r="F25" i="6" s="1"/>
  <c r="F26" i="6" s="1"/>
  <c r="F27" i="6" s="1"/>
  <c r="F28" i="6" s="1"/>
  <c r="F29" i="6" s="1"/>
  <c r="F30" i="6" s="1"/>
  <c r="F31" i="6" s="1"/>
  <c r="F32" i="6" s="1"/>
  <c r="F33" i="6" s="1"/>
  <c r="F34" i="6" s="1"/>
  <c r="F35" i="6" s="1"/>
  <c r="F36" i="6" s="1"/>
  <c r="F37" i="6" s="1"/>
  <c r="F38" i="6" s="1"/>
  <c r="F39" i="6" s="1"/>
  <c r="F40" i="6" s="1"/>
  <c r="F41" i="6" s="1"/>
  <c r="F42" i="6" s="1"/>
  <c r="F43" i="6" s="1"/>
  <c r="F44" i="6" s="1"/>
  <c r="F45" i="6" s="1"/>
  <c r="F46" i="6" s="1"/>
  <c r="F47" i="6" s="1"/>
  <c r="F48" i="6" s="1"/>
  <c r="F49" i="6" s="1"/>
  <c r="F50" i="6" s="1"/>
  <c r="F51" i="6" s="1"/>
  <c r="F52" i="6" s="1"/>
  <c r="I112" i="6"/>
  <c r="H112" i="6" s="1"/>
  <c r="B7" i="1" l="1"/>
  <c r="A10" i="1"/>
  <c r="B11" i="1"/>
  <c r="A6" i="1"/>
  <c r="A11" i="1"/>
  <c r="A9" i="1"/>
  <c r="B5" i="1"/>
  <c r="B8" i="1"/>
  <c r="A2" i="1"/>
  <c r="A3" i="1"/>
  <c r="B3" i="1"/>
  <c r="B2" i="1"/>
  <c r="A7" i="1"/>
  <c r="A8" i="1"/>
  <c r="B4" i="1"/>
  <c r="A5" i="1"/>
  <c r="A4" i="1"/>
  <c r="B10" i="1"/>
  <c r="B9" i="1"/>
  <c r="B6" i="1"/>
  <c r="Y2" i="19" l="1"/>
  <c r="Y4" i="19" s="1"/>
  <c r="A199" i="6" l="1"/>
  <c r="A194" i="6"/>
  <c r="A198" i="6"/>
  <c r="A195" i="6"/>
  <c r="A193" i="6"/>
  <c r="A196" i="6"/>
  <c r="A197" i="6"/>
  <c r="A200" i="6"/>
  <c r="A201" i="6"/>
  <c r="A203" i="6"/>
  <c r="A202" i="6"/>
  <c r="A53" i="6"/>
  <c r="A257" i="6"/>
  <c r="A216" i="6"/>
  <c r="A213" i="6"/>
  <c r="A242" i="6"/>
  <c r="A208" i="6"/>
  <c r="A256" i="6"/>
  <c r="A284" i="6"/>
  <c r="A229" i="6"/>
  <c r="A273" i="6"/>
  <c r="A275" i="6"/>
  <c r="A268" i="6"/>
  <c r="A264" i="6"/>
  <c r="A226" i="6"/>
  <c r="A235" i="6"/>
  <c r="A285" i="6"/>
  <c r="A211" i="6"/>
  <c r="A263" i="6"/>
  <c r="A245" i="6"/>
  <c r="B245" i="6" s="1"/>
  <c r="D245" i="6" s="1"/>
  <c r="A224" i="6"/>
  <c r="A287" i="6"/>
  <c r="A234" i="6"/>
  <c r="A252" i="6"/>
  <c r="A260" i="6"/>
  <c r="A215" i="6"/>
  <c r="A238" i="6"/>
  <c r="A271" i="6"/>
  <c r="A205" i="6"/>
  <c r="A248" i="6"/>
  <c r="A265" i="6"/>
  <c r="A217" i="6"/>
  <c r="A239" i="6"/>
  <c r="A240" i="6"/>
  <c r="A253" i="6"/>
  <c r="A254" i="6"/>
  <c r="A232" i="6"/>
  <c r="A228" i="6"/>
  <c r="A206" i="6"/>
  <c r="A281" i="6"/>
  <c r="A259" i="6"/>
  <c r="A246" i="6"/>
  <c r="A272" i="6"/>
  <c r="A219" i="6"/>
  <c r="A209" i="6"/>
  <c r="A269" i="6"/>
  <c r="A249" i="6"/>
  <c r="A214" i="6"/>
  <c r="A283" i="6"/>
  <c r="A280" i="6"/>
  <c r="A289" i="6"/>
  <c r="A258" i="6"/>
  <c r="A221" i="6"/>
  <c r="A223" i="6"/>
  <c r="A218" i="6"/>
  <c r="A243" i="6"/>
  <c r="A266" i="6"/>
  <c r="A267" i="6"/>
  <c r="A225" i="6"/>
  <c r="A279" i="6"/>
  <c r="A241" i="6"/>
  <c r="A250" i="6"/>
  <c r="A262" i="6"/>
  <c r="A207" i="6"/>
  <c r="A230" i="6"/>
  <c r="A288" i="6"/>
  <c r="A220" i="6"/>
  <c r="A277" i="6"/>
  <c r="A251" i="6"/>
  <c r="A227" i="6"/>
  <c r="A274" i="6"/>
  <c r="A210" i="6"/>
  <c r="A255" i="6"/>
  <c r="A247" i="6"/>
  <c r="A204" i="6"/>
  <c r="A236" i="6"/>
  <c r="A282" i="6"/>
  <c r="A237" i="6"/>
  <c r="A276" i="6"/>
  <c r="A278" i="6"/>
  <c r="A244" i="6"/>
  <c r="A233" i="6"/>
  <c r="A222" i="6"/>
  <c r="A270" i="6"/>
  <c r="A261" i="6"/>
  <c r="A212" i="6"/>
  <c r="A231" i="6"/>
  <c r="A286" i="6"/>
  <c r="A290" i="6"/>
  <c r="A32" i="4"/>
  <c r="E32" i="4" s="1"/>
  <c r="G32" i="4" s="1"/>
  <c r="B53" i="6"/>
  <c r="D53" i="6" s="1"/>
  <c r="C53" i="6" s="1"/>
  <c r="V39" i="19"/>
  <c r="V37" i="19"/>
  <c r="V35" i="19"/>
  <c r="V33" i="19"/>
  <c r="V31" i="19"/>
  <c r="V29" i="19"/>
  <c r="V27" i="19"/>
  <c r="V25" i="19"/>
  <c r="V23" i="19"/>
  <c r="V21" i="19"/>
  <c r="V19" i="19"/>
  <c r="V17" i="19"/>
  <c r="V15" i="19"/>
  <c r="V13" i="19"/>
  <c r="V11" i="19"/>
  <c r="V9" i="19"/>
  <c r="V7" i="19"/>
  <c r="V5" i="19"/>
  <c r="V3" i="19"/>
  <c r="V40" i="19"/>
  <c r="U40" i="19" s="1"/>
  <c r="V38" i="19"/>
  <c r="V36" i="19"/>
  <c r="V34" i="19"/>
  <c r="V32" i="19"/>
  <c r="V30" i="19"/>
  <c r="V28" i="19"/>
  <c r="V26" i="19"/>
  <c r="V24" i="19"/>
  <c r="V22" i="19"/>
  <c r="V20" i="19"/>
  <c r="V18" i="19"/>
  <c r="V16" i="19"/>
  <c r="V14" i="19"/>
  <c r="V12" i="19"/>
  <c r="V10" i="19"/>
  <c r="V8" i="19"/>
  <c r="V6" i="19"/>
  <c r="V4" i="19"/>
  <c r="V2" i="19"/>
  <c r="J8" i="24" l="1"/>
  <c r="B200" i="6"/>
  <c r="D200" i="6" s="1"/>
  <c r="E200" i="6" s="1"/>
  <c r="G200" i="6" s="1"/>
  <c r="I200" i="6" s="1"/>
  <c r="H200" i="6" s="1"/>
  <c r="B195" i="6"/>
  <c r="D195" i="6" s="1"/>
  <c r="E195" i="6" s="1"/>
  <c r="G195" i="6" s="1"/>
  <c r="I195" i="6" s="1"/>
  <c r="H195" i="6" s="1"/>
  <c r="B197" i="6"/>
  <c r="D197" i="6" s="1"/>
  <c r="E197" i="6" s="1"/>
  <c r="G197" i="6" s="1"/>
  <c r="I197" i="6" s="1"/>
  <c r="H197" i="6" s="1"/>
  <c r="C197" i="6"/>
  <c r="B198" i="6"/>
  <c r="D198" i="6" s="1"/>
  <c r="E198" i="6" s="1"/>
  <c r="G198" i="6" s="1"/>
  <c r="I198" i="6" s="1"/>
  <c r="H198" i="6" s="1"/>
  <c r="B196" i="6"/>
  <c r="D196" i="6" s="1"/>
  <c r="E196" i="6" s="1"/>
  <c r="G196" i="6" s="1"/>
  <c r="I196" i="6" s="1"/>
  <c r="H196" i="6" s="1"/>
  <c r="B194" i="6"/>
  <c r="D194" i="6" s="1"/>
  <c r="E194" i="6" s="1"/>
  <c r="G194" i="6" s="1"/>
  <c r="I194" i="6" s="1"/>
  <c r="H194" i="6" s="1"/>
  <c r="C194" i="6"/>
  <c r="B201" i="6"/>
  <c r="D201" i="6" s="1"/>
  <c r="E201" i="6" s="1"/>
  <c r="G201" i="6" s="1"/>
  <c r="I201" i="6" s="1"/>
  <c r="H201" i="6" s="1"/>
  <c r="B193" i="6"/>
  <c r="D193" i="6" s="1"/>
  <c r="E193" i="6" s="1"/>
  <c r="G193" i="6" s="1"/>
  <c r="I193" i="6" s="1"/>
  <c r="H193" i="6" s="1"/>
  <c r="B199" i="6"/>
  <c r="D199" i="6" s="1"/>
  <c r="E199" i="6" s="1"/>
  <c r="G199" i="6" s="1"/>
  <c r="I199" i="6" s="1"/>
  <c r="H199" i="6" s="1"/>
  <c r="B202" i="6"/>
  <c r="D202" i="6" s="1"/>
  <c r="E202" i="6" s="1"/>
  <c r="G202" i="6" s="1"/>
  <c r="I202" i="6" s="1"/>
  <c r="H202" i="6" s="1"/>
  <c r="B203" i="6"/>
  <c r="D203" i="6" s="1"/>
  <c r="E203" i="6" s="1"/>
  <c r="G203" i="6" s="1"/>
  <c r="I203" i="6" s="1"/>
  <c r="H203" i="6" s="1"/>
  <c r="B286" i="6"/>
  <c r="D286" i="6" s="1"/>
  <c r="E286" i="6" s="1"/>
  <c r="G286" i="6" s="1"/>
  <c r="I286" i="6" s="1"/>
  <c r="H286" i="6" s="1"/>
  <c r="B270" i="6"/>
  <c r="D270" i="6" s="1"/>
  <c r="E270" i="6" s="1"/>
  <c r="G270" i="6" s="1"/>
  <c r="I270" i="6" s="1"/>
  <c r="H270" i="6" s="1"/>
  <c r="B278" i="6"/>
  <c r="D278" i="6" s="1"/>
  <c r="E278" i="6" s="1"/>
  <c r="G278" i="6" s="1"/>
  <c r="I278" i="6" s="1"/>
  <c r="H278" i="6" s="1"/>
  <c r="B236" i="6"/>
  <c r="D236" i="6" s="1"/>
  <c r="E236" i="6" s="1"/>
  <c r="G236" i="6" s="1"/>
  <c r="I236" i="6" s="1"/>
  <c r="H236" i="6" s="1"/>
  <c r="B210" i="6"/>
  <c r="D210" i="6" s="1"/>
  <c r="E210" i="6" s="1"/>
  <c r="G210" i="6" s="1"/>
  <c r="I210" i="6" s="1"/>
  <c r="H210" i="6" s="1"/>
  <c r="B277" i="6"/>
  <c r="D277" i="6" s="1"/>
  <c r="E277" i="6" s="1"/>
  <c r="G277" i="6" s="1"/>
  <c r="I277" i="6" s="1"/>
  <c r="H277" i="6" s="1"/>
  <c r="B207" i="6"/>
  <c r="D207" i="6" s="1"/>
  <c r="E207" i="6" s="1"/>
  <c r="G207" i="6" s="1"/>
  <c r="I207" i="6" s="1"/>
  <c r="H207" i="6" s="1"/>
  <c r="B279" i="6"/>
  <c r="D279" i="6" s="1"/>
  <c r="E279" i="6" s="1"/>
  <c r="G279" i="6" s="1"/>
  <c r="I279" i="6" s="1"/>
  <c r="H279" i="6" s="1"/>
  <c r="B243" i="6"/>
  <c r="D243" i="6" s="1"/>
  <c r="E243" i="6" s="1"/>
  <c r="G243" i="6" s="1"/>
  <c r="I243" i="6" s="1"/>
  <c r="H243" i="6" s="1"/>
  <c r="B258" i="6"/>
  <c r="D258" i="6" s="1"/>
  <c r="E258" i="6" s="1"/>
  <c r="G258" i="6" s="1"/>
  <c r="I258" i="6" s="1"/>
  <c r="H258" i="6" s="1"/>
  <c r="C258" i="6"/>
  <c r="B214" i="6"/>
  <c r="D214" i="6" s="1"/>
  <c r="E214" i="6" s="1"/>
  <c r="G214" i="6" s="1"/>
  <c r="I214" i="6" s="1"/>
  <c r="H214" i="6" s="1"/>
  <c r="B219" i="6"/>
  <c r="D219" i="6" s="1"/>
  <c r="E219" i="6" s="1"/>
  <c r="G219" i="6" s="1"/>
  <c r="I219" i="6" s="1"/>
  <c r="H219" i="6" s="1"/>
  <c r="B281" i="6"/>
  <c r="D281" i="6" s="1"/>
  <c r="E281" i="6" s="1"/>
  <c r="G281" i="6" s="1"/>
  <c r="I281" i="6" s="1"/>
  <c r="H281" i="6" s="1"/>
  <c r="B254" i="6"/>
  <c r="D254" i="6" s="1"/>
  <c r="E254" i="6" s="1"/>
  <c r="G254" i="6" s="1"/>
  <c r="I254" i="6" s="1"/>
  <c r="H254" i="6" s="1"/>
  <c r="B217" i="6"/>
  <c r="D217" i="6" s="1"/>
  <c r="E217" i="6" s="1"/>
  <c r="G217" i="6" s="1"/>
  <c r="I217" i="6" s="1"/>
  <c r="H217" i="6" s="1"/>
  <c r="B271" i="6"/>
  <c r="D271" i="6" s="1"/>
  <c r="E271" i="6" s="1"/>
  <c r="G271" i="6" s="1"/>
  <c r="I271" i="6" s="1"/>
  <c r="H271" i="6" s="1"/>
  <c r="B252" i="6"/>
  <c r="D252" i="6" s="1"/>
  <c r="E252" i="6" s="1"/>
  <c r="G252" i="6" s="1"/>
  <c r="I252" i="6" s="1"/>
  <c r="H252" i="6" s="1"/>
  <c r="C252" i="6"/>
  <c r="C245" i="6"/>
  <c r="E245" i="6"/>
  <c r="G245" i="6" s="1"/>
  <c r="I245" i="6" s="1"/>
  <c r="H245" i="6" s="1"/>
  <c r="B235" i="6"/>
  <c r="D235" i="6" s="1"/>
  <c r="E235" i="6" s="1"/>
  <c r="G235" i="6" s="1"/>
  <c r="I235" i="6" s="1"/>
  <c r="H235" i="6" s="1"/>
  <c r="B275" i="6"/>
  <c r="D275" i="6" s="1"/>
  <c r="E275" i="6" s="1"/>
  <c r="G275" i="6" s="1"/>
  <c r="I275" i="6" s="1"/>
  <c r="H275" i="6" s="1"/>
  <c r="C275" i="6"/>
  <c r="B256" i="6"/>
  <c r="D256" i="6" s="1"/>
  <c r="E256" i="6" s="1"/>
  <c r="G256" i="6" s="1"/>
  <c r="I256" i="6" s="1"/>
  <c r="H256" i="6" s="1"/>
  <c r="C256" i="6"/>
  <c r="B216" i="6"/>
  <c r="D216" i="6" s="1"/>
  <c r="E216" i="6" s="1"/>
  <c r="G216" i="6" s="1"/>
  <c r="I216" i="6" s="1"/>
  <c r="H216" i="6" s="1"/>
  <c r="C216" i="6"/>
  <c r="B231" i="6"/>
  <c r="D231" i="6" s="1"/>
  <c r="E231" i="6" s="1"/>
  <c r="G231" i="6" s="1"/>
  <c r="I231" i="6" s="1"/>
  <c r="H231" i="6" s="1"/>
  <c r="B222" i="6"/>
  <c r="D222" i="6" s="1"/>
  <c r="E222" i="6" s="1"/>
  <c r="G222" i="6" s="1"/>
  <c r="I222" i="6" s="1"/>
  <c r="H222" i="6" s="1"/>
  <c r="B276" i="6"/>
  <c r="D276" i="6" s="1"/>
  <c r="E276" i="6" s="1"/>
  <c r="G276" i="6" s="1"/>
  <c r="I276" i="6" s="1"/>
  <c r="H276" i="6" s="1"/>
  <c r="B204" i="6"/>
  <c r="D204" i="6" s="1"/>
  <c r="E204" i="6" s="1"/>
  <c r="G204" i="6" s="1"/>
  <c r="I204" i="6" s="1"/>
  <c r="H204" i="6" s="1"/>
  <c r="B274" i="6"/>
  <c r="D274" i="6" s="1"/>
  <c r="E274" i="6" s="1"/>
  <c r="G274" i="6" s="1"/>
  <c r="I274" i="6" s="1"/>
  <c r="H274" i="6" s="1"/>
  <c r="B220" i="6"/>
  <c r="D220" i="6" s="1"/>
  <c r="E220" i="6" s="1"/>
  <c r="G220" i="6" s="1"/>
  <c r="I220" i="6" s="1"/>
  <c r="H220" i="6" s="1"/>
  <c r="B262" i="6"/>
  <c r="D262" i="6" s="1"/>
  <c r="E262" i="6" s="1"/>
  <c r="G262" i="6" s="1"/>
  <c r="I262" i="6" s="1"/>
  <c r="H262" i="6" s="1"/>
  <c r="B225" i="6"/>
  <c r="D225" i="6" s="1"/>
  <c r="E225" i="6" s="1"/>
  <c r="G225" i="6" s="1"/>
  <c r="I225" i="6" s="1"/>
  <c r="H225" i="6" s="1"/>
  <c r="C225" i="6"/>
  <c r="B218" i="6"/>
  <c r="D218" i="6" s="1"/>
  <c r="E218" i="6" s="1"/>
  <c r="G218" i="6" s="1"/>
  <c r="I218" i="6" s="1"/>
  <c r="H218" i="6" s="1"/>
  <c r="B289" i="6"/>
  <c r="D289" i="6" s="1"/>
  <c r="E289" i="6" s="1"/>
  <c r="G289" i="6" s="1"/>
  <c r="I289" i="6" s="1"/>
  <c r="H289" i="6" s="1"/>
  <c r="B249" i="6"/>
  <c r="D249" i="6" s="1"/>
  <c r="E249" i="6" s="1"/>
  <c r="G249" i="6" s="1"/>
  <c r="I249" i="6" s="1"/>
  <c r="H249" i="6" s="1"/>
  <c r="B272" i="6"/>
  <c r="D272" i="6" s="1"/>
  <c r="E272" i="6" s="1"/>
  <c r="G272" i="6" s="1"/>
  <c r="I272" i="6" s="1"/>
  <c r="H272" i="6" s="1"/>
  <c r="B206" i="6"/>
  <c r="D206" i="6" s="1"/>
  <c r="E206" i="6" s="1"/>
  <c r="G206" i="6" s="1"/>
  <c r="I206" i="6" s="1"/>
  <c r="H206" i="6" s="1"/>
  <c r="B253" i="6"/>
  <c r="D253" i="6" s="1"/>
  <c r="E253" i="6" s="1"/>
  <c r="G253" i="6" s="1"/>
  <c r="I253" i="6" s="1"/>
  <c r="H253" i="6" s="1"/>
  <c r="B265" i="6"/>
  <c r="D265" i="6" s="1"/>
  <c r="E265" i="6" s="1"/>
  <c r="G265" i="6" s="1"/>
  <c r="I265" i="6" s="1"/>
  <c r="H265" i="6" s="1"/>
  <c r="B238" i="6"/>
  <c r="D238" i="6" s="1"/>
  <c r="E238" i="6" s="1"/>
  <c r="G238" i="6" s="1"/>
  <c r="I238" i="6" s="1"/>
  <c r="H238" i="6" s="1"/>
  <c r="C238" i="6"/>
  <c r="B234" i="6"/>
  <c r="D234" i="6" s="1"/>
  <c r="E234" i="6" s="1"/>
  <c r="G234" i="6" s="1"/>
  <c r="I234" i="6" s="1"/>
  <c r="H234" i="6" s="1"/>
  <c r="B263" i="6"/>
  <c r="D263" i="6" s="1"/>
  <c r="E263" i="6" s="1"/>
  <c r="G263" i="6" s="1"/>
  <c r="I263" i="6" s="1"/>
  <c r="H263" i="6" s="1"/>
  <c r="B226" i="6"/>
  <c r="D226" i="6" s="1"/>
  <c r="E226" i="6" s="1"/>
  <c r="G226" i="6" s="1"/>
  <c r="I226" i="6" s="1"/>
  <c r="H226" i="6" s="1"/>
  <c r="C226" i="6"/>
  <c r="B273" i="6"/>
  <c r="D273" i="6" s="1"/>
  <c r="E273" i="6" s="1"/>
  <c r="G273" i="6" s="1"/>
  <c r="I273" i="6" s="1"/>
  <c r="H273" i="6" s="1"/>
  <c r="B208" i="6"/>
  <c r="D208" i="6" s="1"/>
  <c r="E208" i="6" s="1"/>
  <c r="G208" i="6" s="1"/>
  <c r="I208" i="6" s="1"/>
  <c r="H208" i="6" s="1"/>
  <c r="B257" i="6"/>
  <c r="D257" i="6" s="1"/>
  <c r="E257" i="6" s="1"/>
  <c r="G257" i="6" s="1"/>
  <c r="I257" i="6" s="1"/>
  <c r="H257" i="6" s="1"/>
  <c r="B212" i="6"/>
  <c r="D212" i="6" s="1"/>
  <c r="E212" i="6" s="1"/>
  <c r="G212" i="6" s="1"/>
  <c r="I212" i="6" s="1"/>
  <c r="H212" i="6" s="1"/>
  <c r="B233" i="6"/>
  <c r="D233" i="6" s="1"/>
  <c r="E233" i="6" s="1"/>
  <c r="G233" i="6" s="1"/>
  <c r="I233" i="6" s="1"/>
  <c r="H233" i="6" s="1"/>
  <c r="B237" i="6"/>
  <c r="D237" i="6" s="1"/>
  <c r="E237" i="6" s="1"/>
  <c r="G237" i="6" s="1"/>
  <c r="I237" i="6" s="1"/>
  <c r="H237" i="6" s="1"/>
  <c r="B247" i="6"/>
  <c r="D247" i="6" s="1"/>
  <c r="E247" i="6" s="1"/>
  <c r="G247" i="6" s="1"/>
  <c r="I247" i="6" s="1"/>
  <c r="H247" i="6" s="1"/>
  <c r="B227" i="6"/>
  <c r="D227" i="6" s="1"/>
  <c r="E227" i="6" s="1"/>
  <c r="G227" i="6" s="1"/>
  <c r="I227" i="6" s="1"/>
  <c r="H227" i="6" s="1"/>
  <c r="B288" i="6"/>
  <c r="D288" i="6" s="1"/>
  <c r="E288" i="6" s="1"/>
  <c r="G288" i="6" s="1"/>
  <c r="I288" i="6" s="1"/>
  <c r="H288" i="6" s="1"/>
  <c r="B250" i="6"/>
  <c r="D250" i="6" s="1"/>
  <c r="E250" i="6" s="1"/>
  <c r="G250" i="6" s="1"/>
  <c r="I250" i="6" s="1"/>
  <c r="H250" i="6" s="1"/>
  <c r="B267" i="6"/>
  <c r="D267" i="6" s="1"/>
  <c r="E267" i="6" s="1"/>
  <c r="G267" i="6" s="1"/>
  <c r="I267" i="6" s="1"/>
  <c r="H267" i="6" s="1"/>
  <c r="B223" i="6"/>
  <c r="D223" i="6" s="1"/>
  <c r="E223" i="6" s="1"/>
  <c r="G223" i="6" s="1"/>
  <c r="I223" i="6" s="1"/>
  <c r="H223" i="6" s="1"/>
  <c r="C223" i="6"/>
  <c r="B280" i="6"/>
  <c r="D280" i="6" s="1"/>
  <c r="E280" i="6" s="1"/>
  <c r="G280" i="6" s="1"/>
  <c r="I280" i="6" s="1"/>
  <c r="H280" i="6" s="1"/>
  <c r="B269" i="6"/>
  <c r="D269" i="6" s="1"/>
  <c r="E269" i="6" s="1"/>
  <c r="G269" i="6" s="1"/>
  <c r="I269" i="6" s="1"/>
  <c r="H269" i="6" s="1"/>
  <c r="B246" i="6"/>
  <c r="D246" i="6" s="1"/>
  <c r="E246" i="6" s="1"/>
  <c r="G246" i="6" s="1"/>
  <c r="I246" i="6" s="1"/>
  <c r="H246" i="6" s="1"/>
  <c r="B228" i="6"/>
  <c r="D228" i="6" s="1"/>
  <c r="E228" i="6" s="1"/>
  <c r="G228" i="6" s="1"/>
  <c r="I228" i="6" s="1"/>
  <c r="H228" i="6" s="1"/>
  <c r="B240" i="6"/>
  <c r="D240" i="6" s="1"/>
  <c r="E240" i="6" s="1"/>
  <c r="G240" i="6" s="1"/>
  <c r="I240" i="6" s="1"/>
  <c r="H240" i="6" s="1"/>
  <c r="B248" i="6"/>
  <c r="D248" i="6" s="1"/>
  <c r="E248" i="6" s="1"/>
  <c r="G248" i="6" s="1"/>
  <c r="I248" i="6" s="1"/>
  <c r="H248" i="6" s="1"/>
  <c r="B215" i="6"/>
  <c r="D215" i="6" s="1"/>
  <c r="E215" i="6" s="1"/>
  <c r="G215" i="6" s="1"/>
  <c r="I215" i="6" s="1"/>
  <c r="H215" i="6" s="1"/>
  <c r="B287" i="6"/>
  <c r="D287" i="6" s="1"/>
  <c r="E287" i="6" s="1"/>
  <c r="G287" i="6" s="1"/>
  <c r="I287" i="6" s="1"/>
  <c r="H287" i="6" s="1"/>
  <c r="B211" i="6"/>
  <c r="D211" i="6" s="1"/>
  <c r="E211" i="6" s="1"/>
  <c r="G211" i="6" s="1"/>
  <c r="I211" i="6" s="1"/>
  <c r="H211" i="6" s="1"/>
  <c r="B264" i="6"/>
  <c r="D264" i="6" s="1"/>
  <c r="E264" i="6" s="1"/>
  <c r="G264" i="6" s="1"/>
  <c r="I264" i="6" s="1"/>
  <c r="H264" i="6" s="1"/>
  <c r="B229" i="6"/>
  <c r="D229" i="6" s="1"/>
  <c r="E229" i="6" s="1"/>
  <c r="G229" i="6" s="1"/>
  <c r="I229" i="6" s="1"/>
  <c r="H229" i="6" s="1"/>
  <c r="B242" i="6"/>
  <c r="D242" i="6" s="1"/>
  <c r="E242" i="6" s="1"/>
  <c r="G242" i="6" s="1"/>
  <c r="I242" i="6" s="1"/>
  <c r="H242" i="6" s="1"/>
  <c r="B290" i="6"/>
  <c r="D290" i="6" s="1"/>
  <c r="E290" i="6" s="1"/>
  <c r="G290" i="6" s="1"/>
  <c r="I290" i="6" s="1"/>
  <c r="H290" i="6" s="1"/>
  <c r="B261" i="6"/>
  <c r="D261" i="6" s="1"/>
  <c r="E261" i="6" s="1"/>
  <c r="G261" i="6" s="1"/>
  <c r="I261" i="6" s="1"/>
  <c r="H261" i="6" s="1"/>
  <c r="B244" i="6"/>
  <c r="D244" i="6" s="1"/>
  <c r="E244" i="6" s="1"/>
  <c r="G244" i="6" s="1"/>
  <c r="I244" i="6" s="1"/>
  <c r="H244" i="6" s="1"/>
  <c r="B282" i="6"/>
  <c r="D282" i="6" s="1"/>
  <c r="E282" i="6" s="1"/>
  <c r="G282" i="6" s="1"/>
  <c r="I282" i="6" s="1"/>
  <c r="H282" i="6" s="1"/>
  <c r="B255" i="6"/>
  <c r="D255" i="6" s="1"/>
  <c r="E255" i="6" s="1"/>
  <c r="G255" i="6" s="1"/>
  <c r="I255" i="6" s="1"/>
  <c r="H255" i="6" s="1"/>
  <c r="B251" i="6"/>
  <c r="D251" i="6" s="1"/>
  <c r="E251" i="6" s="1"/>
  <c r="G251" i="6" s="1"/>
  <c r="I251" i="6" s="1"/>
  <c r="H251" i="6" s="1"/>
  <c r="B230" i="6"/>
  <c r="D230" i="6" s="1"/>
  <c r="E230" i="6" s="1"/>
  <c r="G230" i="6" s="1"/>
  <c r="I230" i="6" s="1"/>
  <c r="H230" i="6" s="1"/>
  <c r="B241" i="6"/>
  <c r="D241" i="6" s="1"/>
  <c r="E241" i="6" s="1"/>
  <c r="G241" i="6" s="1"/>
  <c r="I241" i="6" s="1"/>
  <c r="H241" i="6" s="1"/>
  <c r="C241" i="6"/>
  <c r="B266" i="6"/>
  <c r="D266" i="6" s="1"/>
  <c r="E266" i="6" s="1"/>
  <c r="G266" i="6" s="1"/>
  <c r="I266" i="6" s="1"/>
  <c r="H266" i="6" s="1"/>
  <c r="B221" i="6"/>
  <c r="D221" i="6" s="1"/>
  <c r="E221" i="6" s="1"/>
  <c r="G221" i="6" s="1"/>
  <c r="I221" i="6" s="1"/>
  <c r="H221" i="6" s="1"/>
  <c r="B283" i="6"/>
  <c r="D283" i="6" s="1"/>
  <c r="E283" i="6" s="1"/>
  <c r="G283" i="6" s="1"/>
  <c r="I283" i="6" s="1"/>
  <c r="H283" i="6" s="1"/>
  <c r="B209" i="6"/>
  <c r="D209" i="6" s="1"/>
  <c r="E209" i="6" s="1"/>
  <c r="G209" i="6" s="1"/>
  <c r="I209" i="6" s="1"/>
  <c r="H209" i="6" s="1"/>
  <c r="B259" i="6"/>
  <c r="D259" i="6" s="1"/>
  <c r="E259" i="6" s="1"/>
  <c r="G259" i="6" s="1"/>
  <c r="I259" i="6" s="1"/>
  <c r="H259" i="6" s="1"/>
  <c r="B232" i="6"/>
  <c r="D232" i="6" s="1"/>
  <c r="E232" i="6" s="1"/>
  <c r="G232" i="6" s="1"/>
  <c r="I232" i="6" s="1"/>
  <c r="H232" i="6" s="1"/>
  <c r="B239" i="6"/>
  <c r="D239" i="6" s="1"/>
  <c r="E239" i="6" s="1"/>
  <c r="G239" i="6" s="1"/>
  <c r="I239" i="6" s="1"/>
  <c r="H239" i="6" s="1"/>
  <c r="C239" i="6"/>
  <c r="B205" i="6"/>
  <c r="D205" i="6" s="1"/>
  <c r="E205" i="6" s="1"/>
  <c r="G205" i="6" s="1"/>
  <c r="I205" i="6" s="1"/>
  <c r="H205" i="6" s="1"/>
  <c r="B260" i="6"/>
  <c r="D260" i="6" s="1"/>
  <c r="E260" i="6" s="1"/>
  <c r="G260" i="6" s="1"/>
  <c r="I260" i="6" s="1"/>
  <c r="H260" i="6" s="1"/>
  <c r="B224" i="6"/>
  <c r="D224" i="6" s="1"/>
  <c r="E224" i="6" s="1"/>
  <c r="G224" i="6" s="1"/>
  <c r="I224" i="6" s="1"/>
  <c r="H224" i="6" s="1"/>
  <c r="B285" i="6"/>
  <c r="D285" i="6" s="1"/>
  <c r="E285" i="6" s="1"/>
  <c r="G285" i="6" s="1"/>
  <c r="I285" i="6" s="1"/>
  <c r="H285" i="6" s="1"/>
  <c r="B268" i="6"/>
  <c r="D268" i="6" s="1"/>
  <c r="E268" i="6" s="1"/>
  <c r="G268" i="6" s="1"/>
  <c r="I268" i="6" s="1"/>
  <c r="H268" i="6" s="1"/>
  <c r="B284" i="6"/>
  <c r="D284" i="6" s="1"/>
  <c r="E284" i="6" s="1"/>
  <c r="G284" i="6" s="1"/>
  <c r="I284" i="6" s="1"/>
  <c r="H284" i="6" s="1"/>
  <c r="B213" i="6"/>
  <c r="D213" i="6" s="1"/>
  <c r="E213" i="6" s="1"/>
  <c r="G213" i="6" s="1"/>
  <c r="I213" i="6" s="1"/>
  <c r="H213" i="6" s="1"/>
  <c r="E53" i="6"/>
  <c r="P128" i="2"/>
  <c r="P126" i="2"/>
  <c r="P154" i="2"/>
  <c r="P156" i="2"/>
  <c r="P194" i="2"/>
  <c r="P51" i="2"/>
  <c r="P182" i="2"/>
  <c r="P47" i="2"/>
  <c r="P199" i="2"/>
  <c r="P114" i="2"/>
  <c r="I151" i="2"/>
  <c r="P164" i="2"/>
  <c r="P152" i="2"/>
  <c r="P171" i="2"/>
  <c r="P115" i="2"/>
  <c r="P95" i="2"/>
  <c r="P231" i="2"/>
  <c r="P172" i="2"/>
  <c r="P219" i="2"/>
  <c r="P119" i="2"/>
  <c r="P142" i="2"/>
  <c r="P213" i="2"/>
  <c r="P159" i="2"/>
  <c r="P43" i="2"/>
  <c r="P151" i="2"/>
  <c r="P207" i="2"/>
  <c r="I237" i="2"/>
  <c r="I169" i="2"/>
  <c r="P192" i="2"/>
  <c r="P125" i="2"/>
  <c r="P158" i="2"/>
  <c r="I131" i="2"/>
  <c r="P53" i="2"/>
  <c r="I182" i="2"/>
  <c r="P188" i="2"/>
  <c r="I236" i="2"/>
  <c r="P173" i="2"/>
  <c r="P46" i="2"/>
  <c r="P155" i="2"/>
  <c r="P162" i="2"/>
  <c r="P209" i="2"/>
  <c r="P197" i="2"/>
  <c r="I165" i="2"/>
  <c r="P112" i="2"/>
  <c r="P235" i="2"/>
  <c r="P132" i="2"/>
  <c r="P206" i="2"/>
  <c r="P224" i="2"/>
  <c r="P237" i="2"/>
  <c r="P108" i="2"/>
  <c r="P183" i="2"/>
  <c r="P168" i="2"/>
  <c r="P203" i="2"/>
  <c r="I121" i="2"/>
  <c r="P170" i="2"/>
  <c r="P107" i="2"/>
  <c r="P208" i="2"/>
  <c r="P141" i="2"/>
  <c r="I42" i="2"/>
  <c r="P169" i="2"/>
  <c r="I142" i="2"/>
  <c r="P121" i="2"/>
  <c r="P138" i="2"/>
  <c r="I203" i="2"/>
  <c r="I106" i="2"/>
  <c r="P64" i="2"/>
  <c r="P55" i="2"/>
  <c r="P54" i="2"/>
  <c r="P136" i="2"/>
  <c r="I46" i="2"/>
  <c r="I170" i="2"/>
  <c r="P50" i="2"/>
  <c r="P118" i="2"/>
  <c r="P191" i="2"/>
  <c r="P166" i="2"/>
  <c r="P140" i="2"/>
  <c r="P42" i="2"/>
  <c r="P193" i="2"/>
  <c r="P111" i="2"/>
  <c r="P88" i="2"/>
  <c r="P212" i="2"/>
  <c r="P131" i="2"/>
  <c r="P139" i="2"/>
  <c r="I54" i="2"/>
  <c r="P161" i="2"/>
  <c r="P127" i="2"/>
  <c r="I209" i="2"/>
  <c r="P106" i="2"/>
  <c r="P243" i="2"/>
  <c r="I134" i="2"/>
  <c r="P165" i="2"/>
  <c r="P113" i="2"/>
  <c r="I88" i="2"/>
  <c r="P137" i="2"/>
  <c r="P122" i="2"/>
  <c r="P135" i="2"/>
  <c r="P134" i="2"/>
  <c r="P187" i="2"/>
  <c r="I43" i="2"/>
  <c r="I127" i="2"/>
  <c r="I119" i="2"/>
  <c r="I108" i="2"/>
  <c r="I51" i="2"/>
  <c r="I135" i="2"/>
  <c r="I122" i="2"/>
  <c r="I139" i="2"/>
  <c r="I138" i="2"/>
  <c r="I55" i="2"/>
  <c r="I168" i="2"/>
  <c r="I126" i="2"/>
  <c r="I50" i="2"/>
  <c r="I125" i="2"/>
  <c r="I141" i="2"/>
  <c r="I191" i="2"/>
  <c r="I140" i="2"/>
  <c r="I112" i="2"/>
  <c r="I235" i="2"/>
  <c r="I171" i="2"/>
  <c r="I64" i="2"/>
  <c r="I243" i="2"/>
  <c r="I208" i="2"/>
  <c r="I152" i="2"/>
  <c r="I194" i="2"/>
  <c r="I128" i="2"/>
  <c r="I41" i="2"/>
  <c r="I173" i="2"/>
  <c r="I188" i="2"/>
  <c r="I207" i="2"/>
  <c r="I155" i="2"/>
  <c r="I114" i="2"/>
  <c r="I166" i="2"/>
  <c r="I172" i="2"/>
  <c r="I226" i="2"/>
  <c r="I159" i="2"/>
  <c r="I162" i="2"/>
  <c r="I213" i="2"/>
  <c r="I137" i="2"/>
  <c r="I206" i="2"/>
  <c r="I95" i="2"/>
  <c r="I53" i="2"/>
  <c r="I254" i="2"/>
  <c r="I193" i="2"/>
  <c r="I187" i="2"/>
  <c r="I231" i="2"/>
  <c r="I183" i="2"/>
  <c r="I132" i="2"/>
  <c r="I118" i="2"/>
  <c r="I197" i="2"/>
  <c r="I156" i="2"/>
  <c r="I107" i="2"/>
  <c r="I158" i="2"/>
  <c r="I113" i="2"/>
  <c r="I199" i="2"/>
  <c r="I111" i="2"/>
  <c r="I164" i="2"/>
  <c r="I136" i="2"/>
  <c r="I154" i="2"/>
  <c r="I212" i="2"/>
  <c r="I192" i="2"/>
  <c r="I219" i="2"/>
  <c r="I115" i="2"/>
  <c r="I18" i="2"/>
  <c r="I161" i="2"/>
  <c r="F32" i="4"/>
  <c r="H32" i="4"/>
  <c r="B32" i="4"/>
  <c r="M153" i="2"/>
  <c r="M252" i="2"/>
  <c r="M19" i="2"/>
  <c r="M13" i="2"/>
  <c r="M237" i="2"/>
  <c r="M127" i="2"/>
  <c r="M253" i="2"/>
  <c r="M254" i="2"/>
  <c r="M14" i="2"/>
  <c r="M236" i="2"/>
  <c r="M229" i="2"/>
  <c r="M41" i="2"/>
  <c r="M51" i="2"/>
  <c r="M251" i="2"/>
  <c r="M15" i="2"/>
  <c r="M182" i="2"/>
  <c r="M212" i="2"/>
  <c r="M234" i="2"/>
  <c r="M230" i="2"/>
  <c r="M18" i="2"/>
  <c r="M55" i="2"/>
  <c r="M260" i="2"/>
  <c r="M42" i="2"/>
  <c r="M238" i="2"/>
  <c r="M47" i="2"/>
  <c r="M46" i="2"/>
  <c r="M90" i="2"/>
  <c r="M235" i="2"/>
  <c r="M5" i="2"/>
  <c r="M257" i="2"/>
  <c r="M4" i="2"/>
  <c r="U39" i="19"/>
  <c r="U38" i="19" s="1"/>
  <c r="U37" i="19" s="1"/>
  <c r="U36" i="19" s="1"/>
  <c r="U35" i="19" s="1"/>
  <c r="U34" i="19" s="1"/>
  <c r="U33" i="19" s="1"/>
  <c r="U32" i="19" s="1"/>
  <c r="U31" i="19" s="1"/>
  <c r="U30" i="19" s="1"/>
  <c r="U29" i="19" s="1"/>
  <c r="U28" i="19" s="1"/>
  <c r="U27" i="19" s="1"/>
  <c r="U26" i="19" s="1"/>
  <c r="U25" i="19" s="1"/>
  <c r="U24" i="19" s="1"/>
  <c r="U23" i="19" s="1"/>
  <c r="U22" i="19" s="1"/>
  <c r="U21" i="19" s="1"/>
  <c r="U20" i="19" s="1"/>
  <c r="U19" i="19" s="1"/>
  <c r="U18" i="19" s="1"/>
  <c r="U17" i="19" s="1"/>
  <c r="U16" i="19" s="1"/>
  <c r="U15" i="19" s="1"/>
  <c r="U14" i="19" s="1"/>
  <c r="U13" i="19" s="1"/>
  <c r="U12" i="19" s="1"/>
  <c r="U11" i="19" s="1"/>
  <c r="U10" i="19" s="1"/>
  <c r="E40" i="19"/>
  <c r="C32" i="4"/>
  <c r="C203" i="6" l="1"/>
  <c r="C284" i="6"/>
  <c r="C285" i="6"/>
  <c r="C260" i="6"/>
  <c r="P252" i="2"/>
  <c r="C213" i="6"/>
  <c r="C268" i="6"/>
  <c r="C224" i="6"/>
  <c r="P265" i="2"/>
  <c r="I34" i="2"/>
  <c r="P229" i="2"/>
  <c r="I265" i="2"/>
  <c r="I70" i="2"/>
  <c r="I19" i="2"/>
  <c r="P123" i="2"/>
  <c r="C209" i="6"/>
  <c r="C253" i="6"/>
  <c r="C277" i="6"/>
  <c r="C236" i="6"/>
  <c r="C270" i="6"/>
  <c r="C193" i="6"/>
  <c r="I251" i="2"/>
  <c r="P236" i="2"/>
  <c r="C282" i="6"/>
  <c r="C273" i="6"/>
  <c r="C263" i="6"/>
  <c r="C254" i="6"/>
  <c r="C210" i="6"/>
  <c r="C278" i="6"/>
  <c r="C286" i="6"/>
  <c r="C221" i="6"/>
  <c r="C261" i="6"/>
  <c r="C229" i="6"/>
  <c r="C211" i="6"/>
  <c r="C215" i="6"/>
  <c r="C240" i="6"/>
  <c r="C246" i="6"/>
  <c r="C280" i="6"/>
  <c r="C267" i="6"/>
  <c r="C288" i="6"/>
  <c r="C247" i="6"/>
  <c r="C233" i="6"/>
  <c r="C257" i="6"/>
  <c r="C272" i="6"/>
  <c r="C289" i="6"/>
  <c r="C220" i="6"/>
  <c r="C204" i="6"/>
  <c r="C222" i="6"/>
  <c r="C271" i="6"/>
  <c r="C279" i="6"/>
  <c r="C202" i="6"/>
  <c r="C199" i="6"/>
  <c r="C201" i="6"/>
  <c r="C196" i="6"/>
  <c r="C198" i="6"/>
  <c r="C232" i="6"/>
  <c r="C251" i="6"/>
  <c r="C242" i="6"/>
  <c r="C264" i="6"/>
  <c r="C287" i="6"/>
  <c r="C248" i="6"/>
  <c r="C228" i="6"/>
  <c r="C269" i="6"/>
  <c r="C250" i="6"/>
  <c r="C227" i="6"/>
  <c r="C237" i="6"/>
  <c r="C212" i="6"/>
  <c r="C249" i="6"/>
  <c r="C218" i="6"/>
  <c r="C262" i="6"/>
  <c r="C274" i="6"/>
  <c r="C276" i="6"/>
  <c r="C231" i="6"/>
  <c r="C219" i="6"/>
  <c r="I234" i="2"/>
  <c r="I229" i="2"/>
  <c r="I263" i="2"/>
  <c r="P263" i="2"/>
  <c r="P19" i="2"/>
  <c r="P254" i="2"/>
  <c r="C195" i="6"/>
  <c r="P234" i="2"/>
  <c r="P18" i="2"/>
  <c r="P41" i="2"/>
  <c r="I260" i="2"/>
  <c r="I225" i="2"/>
  <c r="I264" i="2"/>
  <c r="P264" i="2"/>
  <c r="P73" i="2"/>
  <c r="P202" i="2"/>
  <c r="P225" i="2"/>
  <c r="P70" i="2"/>
  <c r="I224" i="2"/>
  <c r="I198" i="2"/>
  <c r="P260" i="2"/>
  <c r="P153" i="2"/>
  <c r="I230" i="2"/>
  <c r="I153" i="2"/>
  <c r="I252" i="2"/>
  <c r="P230" i="2"/>
  <c r="P226" i="2"/>
  <c r="P251" i="2"/>
  <c r="C259" i="6"/>
  <c r="C283" i="6"/>
  <c r="C266" i="6"/>
  <c r="C230" i="6"/>
  <c r="C255" i="6"/>
  <c r="C244" i="6"/>
  <c r="C290" i="6"/>
  <c r="C234" i="6"/>
  <c r="C265" i="6"/>
  <c r="C235" i="6"/>
  <c r="C217" i="6"/>
  <c r="C281" i="6"/>
  <c r="C214" i="6"/>
  <c r="C243" i="6"/>
  <c r="C200" i="6"/>
  <c r="I2" i="2"/>
  <c r="I133" i="2"/>
  <c r="I29" i="2"/>
  <c r="P66" i="2"/>
  <c r="I103" i="2"/>
  <c r="P222" i="2"/>
  <c r="I238" i="2"/>
  <c r="P253" i="2"/>
  <c r="P184" i="2"/>
  <c r="I75" i="2"/>
  <c r="I185" i="2"/>
  <c r="P266" i="2"/>
  <c r="P32" i="2"/>
  <c r="P33" i="2"/>
  <c r="I63" i="2"/>
  <c r="P36" i="2"/>
  <c r="I200" i="2"/>
  <c r="P200" i="2"/>
  <c r="P13" i="2"/>
  <c r="I14" i="2"/>
  <c r="P101" i="2"/>
  <c r="P7" i="2"/>
  <c r="P216" i="2"/>
  <c r="P178" i="2"/>
  <c r="I266" i="2"/>
  <c r="P21" i="2"/>
  <c r="P157" i="2"/>
  <c r="I66" i="2"/>
  <c r="I101" i="2"/>
  <c r="I178" i="2"/>
  <c r="I242" i="2"/>
  <c r="I37" i="2"/>
  <c r="I59" i="2"/>
  <c r="I26" i="2"/>
  <c r="P124" i="2"/>
  <c r="P201" i="2"/>
  <c r="I205" i="2"/>
  <c r="P26" i="2"/>
  <c r="I5" i="2"/>
  <c r="P38" i="2"/>
  <c r="I204" i="2"/>
  <c r="I62" i="2"/>
  <c r="P65" i="2"/>
  <c r="I65" i="2"/>
  <c r="I52" i="2"/>
  <c r="P217" i="2"/>
  <c r="P20" i="2"/>
  <c r="P109" i="2"/>
  <c r="I36" i="2"/>
  <c r="I32" i="2"/>
  <c r="I167" i="2"/>
  <c r="I217" i="2"/>
  <c r="P242" i="2"/>
  <c r="P110" i="2"/>
  <c r="P59" i="2"/>
  <c r="P167" i="2"/>
  <c r="I102" i="2"/>
  <c r="I218" i="2"/>
  <c r="I222" i="2"/>
  <c r="P15" i="2"/>
  <c r="I241" i="2"/>
  <c r="P257" i="2"/>
  <c r="I73" i="2"/>
  <c r="P2" i="2"/>
  <c r="P163" i="2"/>
  <c r="P14" i="2"/>
  <c r="I15" i="2"/>
  <c r="I201" i="2"/>
  <c r="I123" i="2"/>
  <c r="I210" i="2"/>
  <c r="I253" i="2"/>
  <c r="P238" i="2"/>
  <c r="I100" i="2"/>
  <c r="I4" i="2"/>
  <c r="I184" i="2"/>
  <c r="P218" i="2"/>
  <c r="I202" i="2"/>
  <c r="P52" i="2"/>
  <c r="I13" i="2"/>
  <c r="I160" i="2"/>
  <c r="P4" i="2"/>
  <c r="P34" i="2"/>
  <c r="I21" i="2"/>
  <c r="P144" i="2"/>
  <c r="I33" i="2"/>
  <c r="P185" i="2"/>
  <c r="P133" i="2"/>
  <c r="I177" i="2"/>
  <c r="P37" i="2"/>
  <c r="P61" i="2"/>
  <c r="P102" i="2"/>
  <c r="P75" i="2"/>
  <c r="I267" i="2"/>
  <c r="I38" i="2"/>
  <c r="P103" i="2"/>
  <c r="I20" i="2"/>
  <c r="I109" i="2"/>
  <c r="I216" i="2"/>
  <c r="I124" i="2"/>
  <c r="I110" i="2"/>
  <c r="P198" i="2"/>
  <c r="P205" i="2"/>
  <c r="I179" i="2"/>
  <c r="P186" i="2"/>
  <c r="I7" i="2"/>
  <c r="P35" i="2"/>
  <c r="P241" i="2"/>
  <c r="I35" i="2"/>
  <c r="P160" i="2"/>
  <c r="P5" i="2"/>
  <c r="P267" i="2"/>
  <c r="I144" i="2"/>
  <c r="P29" i="2"/>
  <c r="I186" i="2"/>
  <c r="I163" i="2"/>
  <c r="I157" i="2"/>
  <c r="P63" i="2"/>
  <c r="P204" i="2"/>
  <c r="I61" i="2"/>
  <c r="P100" i="2"/>
  <c r="I223" i="2"/>
  <c r="P223" i="2"/>
  <c r="P62" i="2"/>
  <c r="I257" i="2"/>
  <c r="P177" i="2"/>
  <c r="P179" i="2"/>
  <c r="P210" i="2"/>
  <c r="C205" i="6"/>
  <c r="C208" i="6"/>
  <c r="C206" i="6"/>
  <c r="C207" i="6"/>
  <c r="J70" i="6"/>
  <c r="E459" i="14"/>
  <c r="E460" i="14"/>
  <c r="G53" i="6"/>
  <c r="F53" i="6"/>
  <c r="U9" i="19"/>
  <c r="E10" i="19"/>
  <c r="G10" i="19" s="1"/>
  <c r="I40" i="19"/>
  <c r="H40" i="19"/>
  <c r="K40" i="19"/>
  <c r="G40" i="19"/>
  <c r="J40" i="19"/>
  <c r="F40" i="19"/>
  <c r="E39" i="19"/>
  <c r="I53" i="6" l="1"/>
  <c r="H53" i="6" s="1"/>
  <c r="I47" i="2"/>
  <c r="F54" i="6"/>
  <c r="F55" i="6" s="1"/>
  <c r="F56" i="6" s="1"/>
  <c r="F57" i="6" s="1"/>
  <c r="F58" i="6" s="1"/>
  <c r="F59" i="6" s="1"/>
  <c r="F60" i="6" s="1"/>
  <c r="F61" i="6" s="1"/>
  <c r="F62" i="6" s="1"/>
  <c r="F63" i="6" s="1"/>
  <c r="F64" i="6" s="1"/>
  <c r="F65" i="6" s="1"/>
  <c r="F66" i="6" s="1"/>
  <c r="F67" i="6" s="1"/>
  <c r="F68" i="6" s="1"/>
  <c r="F69" i="6" s="1"/>
  <c r="F70" i="6" s="1"/>
  <c r="F71" i="6" s="1"/>
  <c r="F72" i="6" s="1"/>
  <c r="F73" i="6" s="1"/>
  <c r="F74" i="6" s="1"/>
  <c r="F75" i="6" s="1"/>
  <c r="F76" i="6" s="1"/>
  <c r="F77" i="6" s="1"/>
  <c r="F78" i="6" s="1"/>
  <c r="F79" i="6" s="1"/>
  <c r="F80" i="6" s="1"/>
  <c r="F81" i="6" s="1"/>
  <c r="F82" i="6" s="1"/>
  <c r="F83" i="6" s="1"/>
  <c r="F84" i="6" s="1"/>
  <c r="F85" i="6" s="1"/>
  <c r="F86" i="6" s="1"/>
  <c r="F87" i="6" s="1"/>
  <c r="F88" i="6" s="1"/>
  <c r="F89" i="6" s="1"/>
  <c r="F90" i="6" s="1"/>
  <c r="F91" i="6" s="1"/>
  <c r="F92" i="6" s="1"/>
  <c r="F93" i="6" s="1"/>
  <c r="F94" i="6" s="1"/>
  <c r="F95" i="6" s="1"/>
  <c r="F96" i="6" s="1"/>
  <c r="F97" i="6" s="1"/>
  <c r="F98" i="6" s="1"/>
  <c r="F99" i="6" s="1"/>
  <c r="F100" i="6" s="1"/>
  <c r="F101" i="6" s="1"/>
  <c r="F102" i="6" s="1"/>
  <c r="F103" i="6" s="1"/>
  <c r="F104" i="6" s="1"/>
  <c r="F105" i="6" s="1"/>
  <c r="F106" i="6" s="1"/>
  <c r="F107" i="6" s="1"/>
  <c r="F108" i="6" s="1"/>
  <c r="F109" i="6" s="1"/>
  <c r="F110" i="6" s="1"/>
  <c r="F111" i="6" s="1"/>
  <c r="F112" i="6" s="1"/>
  <c r="F113" i="6" s="1"/>
  <c r="F114" i="6" s="1"/>
  <c r="F115" i="6" s="1"/>
  <c r="F116" i="6" s="1"/>
  <c r="F117" i="6" s="1"/>
  <c r="F118" i="6" s="1"/>
  <c r="F119" i="6" s="1"/>
  <c r="F120" i="6" s="1"/>
  <c r="F121" i="6" s="1"/>
  <c r="F122" i="6" s="1"/>
  <c r="F123" i="6" s="1"/>
  <c r="F124" i="6" s="1"/>
  <c r="F125" i="6" s="1"/>
  <c r="F126" i="6" s="1"/>
  <c r="F127" i="6" s="1"/>
  <c r="F128" i="6" s="1"/>
  <c r="F129" i="6" s="1"/>
  <c r="F130" i="6" s="1"/>
  <c r="F131" i="6" s="1"/>
  <c r="F132" i="6" s="1"/>
  <c r="F133" i="6" s="1"/>
  <c r="F134" i="6" s="1"/>
  <c r="F135" i="6" s="1"/>
  <c r="F136" i="6" s="1"/>
  <c r="F137" i="6" s="1"/>
  <c r="F138" i="6" s="1"/>
  <c r="F139" i="6" s="1"/>
  <c r="F140" i="6" s="1"/>
  <c r="F141" i="6" s="1"/>
  <c r="F142" i="6" s="1"/>
  <c r="F143" i="6" s="1"/>
  <c r="F144" i="6" s="1"/>
  <c r="F145" i="6" s="1"/>
  <c r="F146" i="6" s="1"/>
  <c r="F147" i="6" s="1"/>
  <c r="F148" i="6" s="1"/>
  <c r="F149" i="6" s="1"/>
  <c r="F150" i="6" s="1"/>
  <c r="F151" i="6" s="1"/>
  <c r="F152" i="6" s="1"/>
  <c r="F153" i="6" s="1"/>
  <c r="F154" i="6" s="1"/>
  <c r="F155" i="6" s="1"/>
  <c r="F156" i="6" s="1"/>
  <c r="F157" i="6" s="1"/>
  <c r="F158" i="6" s="1"/>
  <c r="F159" i="6" s="1"/>
  <c r="F160" i="6" s="1"/>
  <c r="F161" i="6" s="1"/>
  <c r="F162" i="6" s="1"/>
  <c r="F163" i="6" s="1"/>
  <c r="F164" i="6" s="1"/>
  <c r="F165" i="6" s="1"/>
  <c r="F166" i="6" s="1"/>
  <c r="F167" i="6" s="1"/>
  <c r="F168" i="6" s="1"/>
  <c r="F169" i="6" s="1"/>
  <c r="F170" i="6" s="1"/>
  <c r="F171" i="6" s="1"/>
  <c r="F172" i="6" s="1"/>
  <c r="F173" i="6" s="1"/>
  <c r="F174" i="6" s="1"/>
  <c r="F175" i="6" s="1"/>
  <c r="F176" i="6" s="1"/>
  <c r="F177" i="6" s="1"/>
  <c r="F178" i="6" s="1"/>
  <c r="F179" i="6" s="1"/>
  <c r="F180" i="6" s="1"/>
  <c r="F181" i="6" s="1"/>
  <c r="F182" i="6" s="1"/>
  <c r="F183" i="6" s="1"/>
  <c r="F184" i="6" s="1"/>
  <c r="F185" i="6" s="1"/>
  <c r="F186" i="6" s="1"/>
  <c r="F187" i="6" s="1"/>
  <c r="F188" i="6" s="1"/>
  <c r="F189" i="6" s="1"/>
  <c r="F190" i="6" s="1"/>
  <c r="F191" i="6" s="1"/>
  <c r="F192" i="6" s="1"/>
  <c r="F193" i="6" s="1"/>
  <c r="F194" i="6" s="1"/>
  <c r="F195" i="6" s="1"/>
  <c r="F196" i="6" s="1"/>
  <c r="F197" i="6" s="1"/>
  <c r="F198" i="6" s="1"/>
  <c r="F199" i="6" s="1"/>
  <c r="F200" i="6" s="1"/>
  <c r="F201" i="6" s="1"/>
  <c r="F202" i="6" s="1"/>
  <c r="F203" i="6" s="1"/>
  <c r="F204" i="6" s="1"/>
  <c r="F205" i="6" s="1"/>
  <c r="F206" i="6" s="1"/>
  <c r="F207" i="6" s="1"/>
  <c r="F208" i="6" s="1"/>
  <c r="F209" i="6" s="1"/>
  <c r="F210" i="6" s="1"/>
  <c r="F211" i="6" s="1"/>
  <c r="F212" i="6" s="1"/>
  <c r="F213" i="6" s="1"/>
  <c r="F214" i="6" s="1"/>
  <c r="F215" i="6" s="1"/>
  <c r="F216" i="6" s="1"/>
  <c r="F217" i="6" s="1"/>
  <c r="F218" i="6" s="1"/>
  <c r="F219" i="6" s="1"/>
  <c r="F220" i="6" s="1"/>
  <c r="F221" i="6" s="1"/>
  <c r="F222" i="6" s="1"/>
  <c r="F223" i="6" s="1"/>
  <c r="F224" i="6" s="1"/>
  <c r="F225" i="6" s="1"/>
  <c r="F226" i="6" s="1"/>
  <c r="F227" i="6" s="1"/>
  <c r="F228" i="6" s="1"/>
  <c r="F229" i="6" s="1"/>
  <c r="F230" i="6" s="1"/>
  <c r="F231" i="6" s="1"/>
  <c r="F232" i="6" s="1"/>
  <c r="F233" i="6" s="1"/>
  <c r="F234" i="6" s="1"/>
  <c r="F235" i="6" s="1"/>
  <c r="F236" i="6" s="1"/>
  <c r="F237" i="6" s="1"/>
  <c r="F238" i="6" s="1"/>
  <c r="F239" i="6" s="1"/>
  <c r="F240" i="6" s="1"/>
  <c r="F241" i="6" s="1"/>
  <c r="F242" i="6" s="1"/>
  <c r="F243" i="6" s="1"/>
  <c r="F244" i="6" s="1"/>
  <c r="F245" i="6" s="1"/>
  <c r="F246" i="6" s="1"/>
  <c r="F247" i="6" s="1"/>
  <c r="F248" i="6" s="1"/>
  <c r="F249" i="6" s="1"/>
  <c r="F250" i="6" s="1"/>
  <c r="F251" i="6" s="1"/>
  <c r="F252" i="6" s="1"/>
  <c r="F253" i="6" s="1"/>
  <c r="F254" i="6" s="1"/>
  <c r="F255" i="6" s="1"/>
  <c r="F256" i="6" s="1"/>
  <c r="F257" i="6" s="1"/>
  <c r="F258" i="6" s="1"/>
  <c r="F259" i="6" s="1"/>
  <c r="F260" i="6" s="1"/>
  <c r="F261" i="6" s="1"/>
  <c r="F262" i="6" s="1"/>
  <c r="F263" i="6" s="1"/>
  <c r="F264" i="6" s="1"/>
  <c r="F265" i="6" s="1"/>
  <c r="F266" i="6" s="1"/>
  <c r="F267" i="6" s="1"/>
  <c r="F268" i="6" s="1"/>
  <c r="F269" i="6" s="1"/>
  <c r="F270" i="6" s="1"/>
  <c r="F271" i="6" s="1"/>
  <c r="F272" i="6" s="1"/>
  <c r="F273" i="6" s="1"/>
  <c r="F274" i="6" s="1"/>
  <c r="F275" i="6" s="1"/>
  <c r="F276" i="6" s="1"/>
  <c r="F277" i="6" s="1"/>
  <c r="F278" i="6" s="1"/>
  <c r="F279" i="6" s="1"/>
  <c r="F280" i="6" s="1"/>
  <c r="F281" i="6" s="1"/>
  <c r="F282" i="6" s="1"/>
  <c r="F283" i="6" s="1"/>
  <c r="F284" i="6" s="1"/>
  <c r="F285" i="6" s="1"/>
  <c r="F286" i="6" s="1"/>
  <c r="F287" i="6" s="1"/>
  <c r="F288" i="6" s="1"/>
  <c r="F289" i="6" s="1"/>
  <c r="F290" i="6" s="1"/>
  <c r="A13" i="1"/>
  <c r="F10" i="19"/>
  <c r="I10" i="19"/>
  <c r="K10" i="19"/>
  <c r="H10" i="19"/>
  <c r="U8" i="19"/>
  <c r="E9" i="19"/>
  <c r="I39" i="19"/>
  <c r="H39" i="19"/>
  <c r="K39" i="19"/>
  <c r="G39" i="19"/>
  <c r="J39" i="19"/>
  <c r="F39" i="19"/>
  <c r="E38" i="19"/>
  <c r="A14" i="1" l="1"/>
  <c r="B14" i="1"/>
  <c r="B13" i="1"/>
  <c r="A17" i="1"/>
  <c r="B18" i="1"/>
  <c r="B17" i="1"/>
  <c r="B22" i="1"/>
  <c r="A16" i="1"/>
  <c r="B47" i="1"/>
  <c r="B43" i="1"/>
  <c r="A41" i="1"/>
  <c r="B37" i="1"/>
  <c r="A27" i="1"/>
  <c r="B31" i="1"/>
  <c r="A30" i="1"/>
  <c r="B48" i="1"/>
  <c r="B53" i="1"/>
  <c r="A46" i="1"/>
  <c r="A49" i="1"/>
  <c r="B34" i="1"/>
  <c r="B32" i="1"/>
  <c r="B21" i="1"/>
  <c r="B23" i="1"/>
  <c r="B45" i="1"/>
  <c r="A19" i="1"/>
  <c r="A26" i="1"/>
  <c r="A31" i="1"/>
  <c r="A62" i="1"/>
  <c r="A23" i="1"/>
  <c r="B33" i="1"/>
  <c r="B28" i="1"/>
  <c r="B19" i="1"/>
  <c r="A51" i="1"/>
  <c r="A15" i="1"/>
  <c r="A40" i="1"/>
  <c r="B52" i="1"/>
  <c r="B16" i="1"/>
  <c r="A22" i="1"/>
  <c r="B26" i="1"/>
  <c r="B12" i="1"/>
  <c r="A12" i="1"/>
  <c r="B68" i="1"/>
  <c r="B55" i="1"/>
  <c r="B42" i="1"/>
  <c r="B69" i="1"/>
  <c r="A39" i="1"/>
  <c r="A32" i="1"/>
  <c r="A56" i="1"/>
  <c r="B58" i="1"/>
  <c r="A33" i="1"/>
  <c r="A54" i="1"/>
  <c r="A50" i="1"/>
  <c r="A43" i="1"/>
  <c r="B36" i="1"/>
  <c r="A63" i="1"/>
  <c r="B41" i="1"/>
  <c r="A37" i="1"/>
  <c r="A24" i="1"/>
  <c r="A53" i="1"/>
  <c r="B57" i="1"/>
  <c r="A44" i="1"/>
  <c r="A48" i="1"/>
  <c r="B38" i="1"/>
  <c r="A25" i="1"/>
  <c r="B29" i="1"/>
  <c r="A60" i="1"/>
  <c r="A57" i="1"/>
  <c r="A67" i="1"/>
  <c r="B51" i="1"/>
  <c r="B67" i="1"/>
  <c r="A47" i="1"/>
  <c r="B30" i="1"/>
  <c r="B62" i="1"/>
  <c r="B66" i="1"/>
  <c r="B61" i="1"/>
  <c r="B54" i="1"/>
  <c r="A34" i="1"/>
  <c r="B64" i="1"/>
  <c r="B63" i="1"/>
  <c r="A64" i="1"/>
  <c r="B46" i="1"/>
  <c r="A21" i="1"/>
  <c r="A29" i="1"/>
  <c r="B44" i="1"/>
  <c r="A66" i="1"/>
  <c r="A59" i="1"/>
  <c r="B39" i="1"/>
  <c r="B40" i="1"/>
  <c r="B20" i="1"/>
  <c r="A18" i="1"/>
  <c r="A68" i="1"/>
  <c r="A58" i="1"/>
  <c r="B65" i="1"/>
  <c r="A45" i="1"/>
  <c r="A61" i="1"/>
  <c r="B50" i="1"/>
  <c r="B35" i="1"/>
  <c r="A52" i="1"/>
  <c r="A36" i="1"/>
  <c r="B56" i="1"/>
  <c r="A38" i="1"/>
  <c r="B24" i="1"/>
  <c r="A69" i="1"/>
  <c r="B49" i="1"/>
  <c r="B59" i="1"/>
  <c r="A42" i="1"/>
  <c r="B27" i="1"/>
  <c r="A28" i="1"/>
  <c r="B60" i="1"/>
  <c r="A65" i="1"/>
  <c r="A55" i="1"/>
  <c r="A35" i="1"/>
  <c r="A20" i="1"/>
  <c r="B25" i="1"/>
  <c r="B15" i="1"/>
  <c r="K9" i="19"/>
  <c r="G9" i="19"/>
  <c r="I9" i="19"/>
  <c r="F9" i="19"/>
  <c r="H9" i="19"/>
  <c r="U7" i="19"/>
  <c r="E8" i="19"/>
  <c r="I38" i="19"/>
  <c r="H38" i="19"/>
  <c r="K38" i="19"/>
  <c r="G38" i="19"/>
  <c r="J38" i="19"/>
  <c r="F38" i="19"/>
  <c r="E37" i="19"/>
  <c r="I8" i="19" l="1"/>
  <c r="F8" i="19"/>
  <c r="H8" i="19"/>
  <c r="K8" i="19"/>
  <c r="G8" i="19"/>
  <c r="E7" i="19"/>
  <c r="U6" i="19"/>
  <c r="I37" i="19"/>
  <c r="H37" i="19"/>
  <c r="K37" i="19"/>
  <c r="G37" i="19"/>
  <c r="J37" i="19"/>
  <c r="F37" i="19"/>
  <c r="E36" i="19"/>
  <c r="E6" i="19" l="1"/>
  <c r="U5" i="19"/>
  <c r="I7" i="19"/>
  <c r="F7" i="19"/>
  <c r="H7" i="19"/>
  <c r="K7" i="19"/>
  <c r="G7" i="19"/>
  <c r="I36" i="19"/>
  <c r="H36" i="19"/>
  <c r="K36" i="19"/>
  <c r="G36" i="19"/>
  <c r="J36" i="19"/>
  <c r="F36" i="19"/>
  <c r="E35" i="19"/>
  <c r="U4" i="19" l="1"/>
  <c r="E5" i="19"/>
  <c r="G6" i="19"/>
  <c r="I6" i="19"/>
  <c r="F6" i="19"/>
  <c r="H6" i="19"/>
  <c r="K6" i="19"/>
  <c r="I35" i="19"/>
  <c r="H35" i="19"/>
  <c r="K35" i="19"/>
  <c r="G35" i="19"/>
  <c r="J35" i="19"/>
  <c r="F35" i="19"/>
  <c r="E34" i="19"/>
  <c r="K5" i="19" l="1"/>
  <c r="G5" i="19"/>
  <c r="I5" i="19"/>
  <c r="F5" i="19"/>
  <c r="H5" i="19"/>
  <c r="U3" i="19"/>
  <c r="E4" i="19"/>
  <c r="I34" i="19"/>
  <c r="H34" i="19"/>
  <c r="K34" i="19"/>
  <c r="G34" i="19"/>
  <c r="J34" i="19"/>
  <c r="F34" i="19"/>
  <c r="E33" i="19"/>
  <c r="I4" i="19" l="1"/>
  <c r="F4" i="19"/>
  <c r="H4" i="19"/>
  <c r="K4" i="19"/>
  <c r="G4" i="19"/>
  <c r="E3" i="19"/>
  <c r="U2" i="19"/>
  <c r="E2" i="19" s="1"/>
  <c r="I33" i="19"/>
  <c r="H33" i="19"/>
  <c r="K33" i="19"/>
  <c r="G33" i="19"/>
  <c r="J33" i="19"/>
  <c r="F33" i="19"/>
  <c r="E32" i="19"/>
  <c r="H2" i="19" l="1"/>
  <c r="K2" i="19"/>
  <c r="G2" i="19"/>
  <c r="I2" i="19"/>
  <c r="F2" i="19"/>
  <c r="H3" i="19"/>
  <c r="K3" i="19"/>
  <c r="G3" i="19"/>
  <c r="I3" i="19"/>
  <c r="F3" i="19"/>
  <c r="I32" i="19"/>
  <c r="H32" i="19"/>
  <c r="K32" i="19"/>
  <c r="G32" i="19"/>
  <c r="J32" i="19"/>
  <c r="F32" i="19"/>
  <c r="E31" i="19"/>
  <c r="I31" i="19" l="1"/>
  <c r="H31" i="19"/>
  <c r="K31" i="19"/>
  <c r="G31" i="19"/>
  <c r="J31" i="19"/>
  <c r="F31" i="19"/>
  <c r="E30" i="19"/>
  <c r="I30" i="19" l="1"/>
  <c r="H30" i="19"/>
  <c r="K30" i="19"/>
  <c r="G30" i="19"/>
  <c r="J30" i="19"/>
  <c r="F30" i="19"/>
  <c r="E29" i="19"/>
  <c r="I29" i="19" l="1"/>
  <c r="H29" i="19"/>
  <c r="K29" i="19"/>
  <c r="G29" i="19"/>
  <c r="J29" i="19"/>
  <c r="F29" i="19"/>
  <c r="E28" i="19"/>
  <c r="I28" i="19" l="1"/>
  <c r="H28" i="19"/>
  <c r="K28" i="19"/>
  <c r="G28" i="19"/>
  <c r="J28" i="19"/>
  <c r="F28" i="19"/>
  <c r="E27" i="19"/>
  <c r="I27" i="19" l="1"/>
  <c r="H27" i="19"/>
  <c r="K27" i="19"/>
  <c r="G27" i="19"/>
  <c r="J27" i="19"/>
  <c r="F27" i="19"/>
  <c r="E26" i="19"/>
  <c r="I26" i="19" l="1"/>
  <c r="H26" i="19"/>
  <c r="K26" i="19"/>
  <c r="G26" i="19"/>
  <c r="J26" i="19"/>
  <c r="F26" i="19"/>
  <c r="E25" i="19"/>
  <c r="FM591" i="14" l="1"/>
  <c r="I25" i="19"/>
  <c r="H25" i="19"/>
  <c r="K25" i="19"/>
  <c r="G25" i="19"/>
  <c r="J25" i="19"/>
  <c r="F25" i="19"/>
  <c r="E24" i="19"/>
  <c r="CC184" i="14"/>
  <c r="CC1" i="14"/>
  <c r="AC38" i="14"/>
  <c r="AC1" i="14"/>
  <c r="GJ648" i="14"/>
  <c r="GJ1" i="14"/>
  <c r="GO28" i="14"/>
  <c r="GO1" i="14"/>
  <c r="CK573" i="14"/>
  <c r="CK1" i="14"/>
  <c r="BU180" i="14"/>
  <c r="BU1" i="14"/>
  <c r="D175" i="4"/>
  <c r="D202" i="4"/>
  <c r="D173" i="4"/>
  <c r="D216" i="4"/>
  <c r="D81" i="4"/>
  <c r="D15" i="4"/>
  <c r="D203" i="4"/>
  <c r="D63" i="4"/>
  <c r="D197" i="4"/>
  <c r="D195" i="4"/>
  <c r="D194" i="4"/>
  <c r="D198" i="4"/>
  <c r="D201" i="4"/>
  <c r="D32" i="4"/>
  <c r="D213" i="4"/>
  <c r="D189" i="4"/>
  <c r="D200" i="4"/>
  <c r="J9" i="19"/>
  <c r="D5" i="4"/>
  <c r="D11" i="4"/>
  <c r="D196" i="4"/>
  <c r="D212" i="4"/>
  <c r="J10" i="19"/>
  <c r="D204" i="4"/>
  <c r="D67" i="4"/>
  <c r="D7" i="4"/>
  <c r="D107" i="4"/>
  <c r="D16" i="4"/>
  <c r="D8" i="4"/>
  <c r="D174" i="4"/>
  <c r="D190" i="4"/>
  <c r="D61" i="4"/>
  <c r="D199" i="4"/>
  <c r="D108" i="4"/>
  <c r="D14" i="4"/>
  <c r="H2" i="2"/>
  <c r="D19" i="4"/>
  <c r="D170" i="4"/>
  <c r="AU47" i="14"/>
  <c r="AU1" i="14"/>
  <c r="W40" i="14"/>
  <c r="W1" i="14"/>
  <c r="EZ635" i="14"/>
  <c r="EZ1" i="14"/>
  <c r="DB32" i="14"/>
  <c r="DB1" i="14"/>
  <c r="FZ595" i="14"/>
  <c r="FZ1" i="14"/>
  <c r="BC51" i="14"/>
  <c r="BC1" i="14"/>
  <c r="HH341" i="14"/>
  <c r="HH1" i="14"/>
  <c r="JV153" i="14"/>
  <c r="JV1" i="14"/>
  <c r="BK55" i="14"/>
  <c r="BK1" i="14"/>
  <c r="FH484" i="14"/>
  <c r="FH1" i="14"/>
  <c r="GT338" i="14"/>
  <c r="GT1" i="14"/>
  <c r="HQ346" i="14"/>
  <c r="HQ1" i="14"/>
  <c r="HX133" i="14"/>
  <c r="HX1" i="14"/>
  <c r="DM36" i="14"/>
  <c r="DM1" i="14"/>
  <c r="ER630" i="14"/>
  <c r="ER1" i="14"/>
  <c r="IQ389" i="14"/>
  <c r="IQ1" i="14"/>
  <c r="AO44" i="14"/>
  <c r="AI44" i="14"/>
  <c r="AI1" i="14"/>
  <c r="AO1" i="14"/>
  <c r="HA335" i="14"/>
  <c r="HA1" i="14"/>
  <c r="CS30" i="14"/>
  <c r="CS1" i="14"/>
  <c r="J8" i="19" l="1"/>
  <c r="J3" i="19"/>
  <c r="J2" i="19"/>
  <c r="J7" i="19"/>
  <c r="J4" i="19"/>
  <c r="J6" i="19"/>
  <c r="J5" i="19"/>
  <c r="I24" i="19"/>
  <c r="H24" i="19"/>
  <c r="K24" i="19"/>
  <c r="G24" i="19"/>
  <c r="J24" i="19"/>
  <c r="F24" i="19"/>
  <c r="E23" i="19"/>
  <c r="D12" i="4"/>
  <c r="D10" i="4"/>
  <c r="D210" i="4"/>
  <c r="D209" i="4"/>
  <c r="D211" i="4"/>
  <c r="D188" i="4"/>
  <c r="D4" i="4"/>
  <c r="D205" i="4"/>
  <c r="D62" i="4"/>
  <c r="D176" i="4"/>
  <c r="D208" i="4"/>
  <c r="I23" i="19" l="1"/>
  <c r="H23" i="19"/>
  <c r="K23" i="19"/>
  <c r="G23" i="19"/>
  <c r="J23" i="19"/>
  <c r="F23" i="19"/>
  <c r="E22" i="19"/>
  <c r="I22" i="19" l="1"/>
  <c r="H22" i="19"/>
  <c r="K22" i="19"/>
  <c r="G22" i="19"/>
  <c r="J22" i="19"/>
  <c r="F22" i="19"/>
  <c r="E21" i="19"/>
  <c r="I21" i="19" l="1"/>
  <c r="H21" i="19"/>
  <c r="K21" i="19"/>
  <c r="G21" i="19"/>
  <c r="J21" i="19"/>
  <c r="F21" i="19"/>
  <c r="E20" i="19"/>
  <c r="I20" i="19" l="1"/>
  <c r="H20" i="19"/>
  <c r="K20" i="19"/>
  <c r="G20" i="19"/>
  <c r="J20" i="19"/>
  <c r="F20" i="19"/>
  <c r="E19" i="19"/>
  <c r="I19" i="19" l="1"/>
  <c r="H19" i="19"/>
  <c r="K19" i="19"/>
  <c r="G19" i="19"/>
  <c r="J19" i="19"/>
  <c r="F19" i="19"/>
  <c r="E18" i="19"/>
  <c r="I18" i="19" l="1"/>
  <c r="H18" i="19"/>
  <c r="K18" i="19"/>
  <c r="G18" i="19"/>
  <c r="J18" i="19"/>
  <c r="F18" i="19"/>
  <c r="E17" i="19"/>
  <c r="I17" i="19" l="1"/>
  <c r="H17" i="19"/>
  <c r="K17" i="19"/>
  <c r="G17" i="19"/>
  <c r="J17" i="19"/>
  <c r="F17" i="19"/>
  <c r="E16" i="19"/>
  <c r="I16" i="19" l="1"/>
  <c r="H16" i="19"/>
  <c r="K16" i="19"/>
  <c r="G16" i="19"/>
  <c r="J16" i="19"/>
  <c r="F16" i="19"/>
  <c r="E15" i="19"/>
  <c r="I15" i="19" l="1"/>
  <c r="H15" i="19"/>
  <c r="K15" i="19"/>
  <c r="G15" i="19"/>
  <c r="J15" i="19"/>
  <c r="F15" i="19"/>
  <c r="E14" i="19"/>
  <c r="I14" i="19" l="1"/>
  <c r="H14" i="19"/>
  <c r="K14" i="19"/>
  <c r="G14" i="19"/>
  <c r="J14" i="19"/>
  <c r="F14" i="19"/>
  <c r="E13" i="19"/>
  <c r="E12" i="19" l="1"/>
  <c r="E11" i="19"/>
  <c r="I13" i="19"/>
  <c r="H13" i="19"/>
  <c r="K13" i="19"/>
  <c r="G13" i="19"/>
  <c r="J13" i="19"/>
  <c r="F13" i="19"/>
  <c r="I11" i="19" l="1"/>
  <c r="H11" i="19"/>
  <c r="K11" i="19"/>
  <c r="G11" i="19"/>
  <c r="J11" i="19"/>
  <c r="F11" i="19"/>
  <c r="I12" i="19"/>
  <c r="H12" i="19"/>
  <c r="K12" i="19"/>
  <c r="G12" i="19"/>
  <c r="J12" i="19"/>
  <c r="F12" i="19"/>
  <c r="Q65" i="2" l="1"/>
  <c r="H1412" i="24"/>
  <c r="H790" i="24"/>
  <c r="H857" i="24"/>
  <c r="H1408" i="24"/>
  <c r="H1264" i="24"/>
  <c r="Q155" i="2"/>
  <c r="H1660" i="24"/>
  <c r="H363" i="24"/>
  <c r="H1250" i="24"/>
  <c r="H502" i="24"/>
  <c r="H1596" i="24"/>
  <c r="H382" i="24"/>
  <c r="Q242" i="2"/>
  <c r="H829" i="24"/>
  <c r="H1112" i="24"/>
  <c r="H1269" i="24"/>
  <c r="H833" i="24"/>
  <c r="H1371" i="24"/>
  <c r="H221" i="24"/>
  <c r="F221" i="24" s="1"/>
  <c r="H827" i="24"/>
  <c r="H1294" i="24"/>
  <c r="H1278" i="24"/>
  <c r="H386" i="24"/>
  <c r="Q141" i="2"/>
  <c r="H1098" i="24"/>
  <c r="H1274" i="24"/>
  <c r="H349" i="24"/>
  <c r="Q172" i="2"/>
  <c r="H420" i="24"/>
  <c r="H1102" i="24"/>
  <c r="Q158" i="2"/>
  <c r="H1292" i="24"/>
  <c r="H343" i="24"/>
  <c r="H792" i="24"/>
  <c r="H388" i="24"/>
  <c r="H1290" i="24"/>
  <c r="H837" i="24"/>
  <c r="Q179" i="2"/>
  <c r="H1276" i="24"/>
  <c r="H359" i="24"/>
  <c r="Q134" i="2"/>
  <c r="H501" i="24"/>
  <c r="H928" i="24"/>
  <c r="Q176" i="2"/>
  <c r="H1369" i="24"/>
  <c r="H744" i="24"/>
  <c r="Q165" i="2"/>
  <c r="H1579" i="24"/>
  <c r="H805" i="24"/>
  <c r="H1096" i="24"/>
  <c r="H1410" i="24"/>
  <c r="H841" i="24"/>
  <c r="Q164" i="2"/>
  <c r="H1712" i="24"/>
  <c r="H301" i="24"/>
  <c r="H794" i="24"/>
  <c r="Q66" i="2"/>
  <c r="H2273" i="24"/>
  <c r="H1602" i="24"/>
  <c r="Q70" i="2"/>
  <c r="Q88" i="2"/>
  <c r="H1288" i="24"/>
  <c r="H345" i="24"/>
  <c r="Q9" i="2"/>
  <c r="H1510" i="24"/>
  <c r="H563" i="24"/>
  <c r="Q136" i="2"/>
  <c r="H387" i="24"/>
  <c r="H500" i="24"/>
  <c r="H1092" i="24"/>
  <c r="H1404" i="24"/>
  <c r="H835" i="24"/>
  <c r="Q209" i="2"/>
  <c r="H2215" i="24"/>
  <c r="H1156" i="24"/>
  <c r="Q2" i="2"/>
  <c r="Q139" i="2"/>
  <c r="H1106" i="24"/>
  <c r="H579" i="24"/>
  <c r="H811" i="24"/>
  <c r="Q154" i="2"/>
  <c r="H1406" i="24"/>
  <c r="H883" i="24"/>
  <c r="Q140" i="2"/>
  <c r="H1741" i="24"/>
  <c r="H610" i="24"/>
  <c r="Q120" i="2"/>
  <c r="H1104" i="24"/>
  <c r="H498" i="24"/>
  <c r="H817" i="24"/>
  <c r="K3" i="25" l="1"/>
  <c r="K5" i="25"/>
  <c r="K6" i="25"/>
  <c r="K4" i="25"/>
  <c r="K2" i="25"/>
  <c r="K28" i="25"/>
  <c r="K38" i="25"/>
  <c r="K33" i="25"/>
  <c r="K40" i="25"/>
  <c r="K16" i="25"/>
  <c r="K29" i="25"/>
  <c r="K27" i="25"/>
  <c r="K15" i="25"/>
  <c r="K31" i="25"/>
  <c r="K23" i="25"/>
  <c r="K25" i="25"/>
  <c r="K12" i="25"/>
  <c r="K14" i="25"/>
  <c r="K8" i="25"/>
  <c r="K36" i="25"/>
  <c r="K35" i="25"/>
  <c r="K34" i="25"/>
  <c r="K22" i="25"/>
  <c r="K11" i="25"/>
  <c r="K37" i="25"/>
  <c r="K10" i="25"/>
  <c r="K7" i="25"/>
  <c r="K39" i="25"/>
  <c r="K19" i="25"/>
  <c r="K13" i="25"/>
  <c r="K21" i="25"/>
  <c r="K9" i="25"/>
  <c r="K17" i="25"/>
  <c r="K18" i="25"/>
  <c r="K32" i="25"/>
  <c r="K26" i="25"/>
  <c r="K30" i="25"/>
  <c r="K20" i="25"/>
  <c r="K24" i="25"/>
  <c r="F222" i="24"/>
  <c r="F223" i="24" s="1"/>
  <c r="F224" i="24" s="1"/>
  <c r="F225" i="24" s="1"/>
  <c r="F226" i="24" s="1"/>
  <c r="F227" i="24" s="1"/>
  <c r="F228" i="24" s="1"/>
  <c r="F229" i="24" s="1"/>
  <c r="F230" i="24" s="1"/>
  <c r="F231" i="24" s="1"/>
  <c r="F232" i="24" s="1"/>
  <c r="F233" i="24" s="1"/>
  <c r="F234" i="24" s="1"/>
  <c r="F235" i="24" s="1"/>
  <c r="F236" i="24" s="1"/>
  <c r="F237" i="24" s="1"/>
  <c r="F238" i="24" s="1"/>
  <c r="F239" i="24" s="1"/>
  <c r="F240" i="24" s="1"/>
  <c r="F241" i="24" s="1"/>
  <c r="F242" i="24" s="1"/>
  <c r="F243" i="24" s="1"/>
  <c r="F244" i="24" s="1"/>
  <c r="F245" i="24" s="1"/>
  <c r="F246" i="24" s="1"/>
  <c r="F247" i="24" s="1"/>
  <c r="F248" i="24" s="1"/>
  <c r="F249" i="24" s="1"/>
  <c r="F250" i="24" s="1"/>
  <c r="F251" i="24" s="1"/>
  <c r="F252" i="24" s="1"/>
  <c r="F253" i="24" s="1"/>
  <c r="F254" i="24" s="1"/>
  <c r="F255" i="24" s="1"/>
  <c r="F256" i="24" s="1"/>
  <c r="F257" i="24" s="1"/>
  <c r="F258" i="24" s="1"/>
  <c r="F259" i="24" s="1"/>
  <c r="F260" i="24" s="1"/>
  <c r="F261" i="24" s="1"/>
  <c r="F262" i="24" s="1"/>
  <c r="F263" i="24" s="1"/>
  <c r="F264" i="24" s="1"/>
  <c r="F265" i="24" s="1"/>
  <c r="F266" i="24" s="1"/>
  <c r="F267" i="24" s="1"/>
  <c r="F268" i="24" s="1"/>
  <c r="F269" i="24" s="1"/>
  <c r="F270" i="24" s="1"/>
  <c r="F271" i="24" s="1"/>
  <c r="F272" i="24" s="1"/>
  <c r="F273" i="24" s="1"/>
  <c r="F274" i="24" s="1"/>
  <c r="F275" i="24" s="1"/>
  <c r="F276" i="24" s="1"/>
  <c r="F277" i="24" s="1"/>
  <c r="F278" i="24" s="1"/>
  <c r="F279" i="24" s="1"/>
  <c r="F280" i="24" s="1"/>
  <c r="F281" i="24" s="1"/>
  <c r="F282" i="24" s="1"/>
  <c r="F283" i="24" s="1"/>
  <c r="F284" i="24" s="1"/>
  <c r="F285" i="24" s="1"/>
  <c r="F286" i="24" s="1"/>
  <c r="F287" i="24" s="1"/>
  <c r="F288" i="24" s="1"/>
  <c r="F289" i="24" s="1"/>
  <c r="F290" i="24" s="1"/>
  <c r="F291" i="24" s="1"/>
  <c r="F292" i="24" s="1"/>
  <c r="F293" i="24" s="1"/>
  <c r="F294" i="24" s="1"/>
  <c r="F295" i="24" s="1"/>
  <c r="F296" i="24" s="1"/>
  <c r="F297" i="24" s="1"/>
  <c r="F298" i="24" s="1"/>
  <c r="F299" i="24" s="1"/>
  <c r="F300" i="24" s="1"/>
  <c r="F301" i="24" s="1"/>
  <c r="F302" i="24" s="1"/>
  <c r="F303" i="24" s="1"/>
  <c r="F304" i="24" s="1"/>
  <c r="F305" i="24" s="1"/>
  <c r="F306" i="24" s="1"/>
  <c r="F307" i="24" s="1"/>
  <c r="F308" i="24" s="1"/>
  <c r="F309" i="24" s="1"/>
  <c r="F310" i="24" s="1"/>
  <c r="F311" i="24" s="1"/>
  <c r="F312" i="24" s="1"/>
  <c r="F313" i="24" s="1"/>
  <c r="F314" i="24" s="1"/>
  <c r="F315" i="24" s="1"/>
  <c r="F316" i="24" s="1"/>
  <c r="F317" i="24" s="1"/>
  <c r="F318" i="24" s="1"/>
  <c r="F319" i="24" s="1"/>
  <c r="F320" i="24" s="1"/>
  <c r="F321" i="24" s="1"/>
  <c r="F322" i="24" s="1"/>
  <c r="F323" i="24" s="1"/>
  <c r="F324" i="24" s="1"/>
  <c r="F325" i="24" s="1"/>
  <c r="F326" i="24" s="1"/>
  <c r="F327" i="24" s="1"/>
  <c r="F328" i="24" s="1"/>
  <c r="F329" i="24" s="1"/>
  <c r="F330" i="24" s="1"/>
  <c r="F331" i="24" s="1"/>
  <c r="F332" i="24" s="1"/>
  <c r="F333" i="24" s="1"/>
  <c r="F334" i="24" s="1"/>
  <c r="F335" i="24" s="1"/>
  <c r="F336" i="24" s="1"/>
  <c r="F337" i="24" s="1"/>
  <c r="F338" i="24" s="1"/>
  <c r="F339" i="24" s="1"/>
  <c r="F340" i="24" s="1"/>
  <c r="F341" i="24" s="1"/>
  <c r="F342" i="24" s="1"/>
  <c r="F343" i="24" s="1"/>
  <c r="F344" i="24" s="1"/>
  <c r="F345" i="24" s="1"/>
  <c r="F346" i="24" s="1"/>
  <c r="F347" i="24" s="1"/>
  <c r="F348" i="24" s="1"/>
  <c r="F349" i="24" s="1"/>
  <c r="F350" i="24" s="1"/>
  <c r="F351" i="24" s="1"/>
  <c r="F352" i="24" s="1"/>
  <c r="F353" i="24" s="1"/>
  <c r="F354" i="24" s="1"/>
  <c r="F355" i="24" s="1"/>
  <c r="F356" i="24" s="1"/>
  <c r="F357" i="24" s="1"/>
  <c r="F358" i="24" s="1"/>
  <c r="F359" i="24" s="1"/>
  <c r="F360" i="24" s="1"/>
  <c r="F361" i="24" s="1"/>
  <c r="F362" i="24" s="1"/>
  <c r="F363" i="24" s="1"/>
  <c r="F364" i="24" s="1"/>
  <c r="F365" i="24" s="1"/>
  <c r="F366" i="24" s="1"/>
  <c r="F367" i="24" s="1"/>
  <c r="F368" i="24" s="1"/>
  <c r="F369" i="24" s="1"/>
  <c r="F370" i="24" s="1"/>
  <c r="F371" i="24" s="1"/>
  <c r="F372" i="24" s="1"/>
  <c r="F373" i="24" s="1"/>
  <c r="F374" i="24" s="1"/>
  <c r="F375" i="24" s="1"/>
  <c r="F376" i="24" s="1"/>
  <c r="F377" i="24" s="1"/>
  <c r="F378" i="24" s="1"/>
  <c r="F379" i="24" s="1"/>
  <c r="F380" i="24" s="1"/>
  <c r="F381" i="24" s="1"/>
  <c r="F382" i="24" s="1"/>
  <c r="F383" i="24" s="1"/>
  <c r="F384" i="24" s="1"/>
  <c r="F385" i="24" s="1"/>
  <c r="F386" i="24" s="1"/>
  <c r="F387" i="24" s="1"/>
  <c r="F388" i="24" s="1"/>
  <c r="F389" i="24" s="1"/>
  <c r="F390" i="24" s="1"/>
  <c r="F391" i="24" s="1"/>
  <c r="F392" i="24" s="1"/>
  <c r="F393" i="24" s="1"/>
  <c r="F394" i="24" s="1"/>
  <c r="F395" i="24" s="1"/>
  <c r="F396" i="24" s="1"/>
  <c r="F397" i="24" s="1"/>
  <c r="F398" i="24" s="1"/>
  <c r="F399" i="24" s="1"/>
  <c r="F400" i="24" s="1"/>
  <c r="F401" i="24" s="1"/>
  <c r="F402" i="24" s="1"/>
  <c r="F403" i="24" s="1"/>
  <c r="F404" i="24" s="1"/>
  <c r="F405" i="24" s="1"/>
  <c r="F406" i="24" s="1"/>
  <c r="F407" i="24" s="1"/>
  <c r="F408" i="24" s="1"/>
  <c r="F409" i="24" s="1"/>
  <c r="F410" i="24" s="1"/>
  <c r="F411" i="24" s="1"/>
  <c r="F412" i="24" s="1"/>
  <c r="F413" i="24" s="1"/>
  <c r="F414" i="24" s="1"/>
  <c r="F415" i="24" s="1"/>
  <c r="F416" i="24" s="1"/>
  <c r="F417" i="24" s="1"/>
  <c r="F418" i="24" s="1"/>
  <c r="F419" i="24" s="1"/>
  <c r="F420" i="24" s="1"/>
  <c r="F421" i="24" s="1"/>
  <c r="F422" i="24" s="1"/>
  <c r="F423" i="24" s="1"/>
  <c r="F424" i="24" s="1"/>
  <c r="F425" i="24" s="1"/>
  <c r="F426" i="24" s="1"/>
  <c r="F427" i="24" s="1"/>
  <c r="F428" i="24" s="1"/>
  <c r="F429" i="24" s="1"/>
  <c r="F430" i="24" s="1"/>
  <c r="F431" i="24" s="1"/>
  <c r="F432" i="24" s="1"/>
  <c r="F433" i="24" s="1"/>
  <c r="F434" i="24" s="1"/>
  <c r="F435" i="24" s="1"/>
  <c r="F436" i="24" s="1"/>
  <c r="F437" i="24" s="1"/>
  <c r="F438" i="24" s="1"/>
  <c r="F439" i="24" s="1"/>
  <c r="F440" i="24" s="1"/>
  <c r="F441" i="24" s="1"/>
  <c r="F442" i="24" s="1"/>
  <c r="F443" i="24" s="1"/>
  <c r="F444" i="24" s="1"/>
  <c r="F445" i="24" s="1"/>
  <c r="F446" i="24" s="1"/>
  <c r="F447" i="24" s="1"/>
  <c r="F448" i="24" s="1"/>
  <c r="F449" i="24" s="1"/>
  <c r="F450" i="24" s="1"/>
  <c r="F451" i="24" s="1"/>
  <c r="F452" i="24" s="1"/>
  <c r="F453" i="24" s="1"/>
  <c r="F454" i="24" s="1"/>
  <c r="F455" i="24" s="1"/>
  <c r="F456" i="24" s="1"/>
  <c r="F457" i="24" s="1"/>
  <c r="F458" i="24" s="1"/>
  <c r="F459" i="24" s="1"/>
  <c r="F460" i="24" s="1"/>
  <c r="F461" i="24" s="1"/>
  <c r="F462" i="24" s="1"/>
  <c r="F463" i="24" s="1"/>
  <c r="F464" i="24" s="1"/>
  <c r="F465" i="24" s="1"/>
  <c r="F466" i="24" s="1"/>
  <c r="F467" i="24" s="1"/>
  <c r="F468" i="24" s="1"/>
  <c r="F469" i="24" s="1"/>
  <c r="F470" i="24" s="1"/>
  <c r="F471" i="24" s="1"/>
  <c r="F472" i="24" s="1"/>
  <c r="F473" i="24" s="1"/>
  <c r="F474" i="24" s="1"/>
  <c r="F475" i="24" s="1"/>
  <c r="F476" i="24" s="1"/>
  <c r="F477" i="24" s="1"/>
  <c r="F478" i="24" s="1"/>
  <c r="F479" i="24" s="1"/>
  <c r="F480" i="24" s="1"/>
  <c r="F481" i="24" s="1"/>
  <c r="F482" i="24" s="1"/>
  <c r="F483" i="24" s="1"/>
  <c r="F484" i="24" s="1"/>
  <c r="F485" i="24" s="1"/>
  <c r="F486" i="24" s="1"/>
  <c r="F487" i="24" s="1"/>
  <c r="F488" i="24" s="1"/>
  <c r="F489" i="24" s="1"/>
  <c r="F490" i="24" s="1"/>
  <c r="F491" i="24" s="1"/>
  <c r="F492" i="24" s="1"/>
  <c r="F493" i="24" s="1"/>
  <c r="F494" i="24" s="1"/>
  <c r="F495" i="24" s="1"/>
  <c r="F496" i="24" s="1"/>
  <c r="F497" i="24" s="1"/>
  <c r="F498" i="24" s="1"/>
  <c r="F499" i="24" s="1"/>
  <c r="F500" i="24" s="1"/>
  <c r="F501" i="24" s="1"/>
  <c r="F502" i="24" s="1"/>
  <c r="F503" i="24" s="1"/>
  <c r="F504" i="24" s="1"/>
  <c r="F505" i="24" s="1"/>
  <c r="F506" i="24" s="1"/>
  <c r="F507" i="24" s="1"/>
  <c r="F508" i="24" s="1"/>
  <c r="F509" i="24" s="1"/>
  <c r="F510" i="24" s="1"/>
  <c r="F511" i="24" s="1"/>
  <c r="F512" i="24" s="1"/>
  <c r="F513" i="24" s="1"/>
  <c r="F514" i="24" s="1"/>
  <c r="F515" i="24" s="1"/>
  <c r="F516" i="24" s="1"/>
  <c r="F517" i="24" s="1"/>
  <c r="F518" i="24" s="1"/>
  <c r="F519" i="24" s="1"/>
  <c r="F520" i="24" s="1"/>
  <c r="F521" i="24" s="1"/>
  <c r="F522" i="24" s="1"/>
  <c r="F523" i="24" s="1"/>
  <c r="F524" i="24" s="1"/>
  <c r="F525" i="24" s="1"/>
  <c r="F526" i="24" s="1"/>
  <c r="F527" i="24" s="1"/>
  <c r="F528" i="24" s="1"/>
  <c r="F529" i="24" s="1"/>
  <c r="F530" i="24" s="1"/>
  <c r="F531" i="24" s="1"/>
  <c r="F532" i="24" s="1"/>
  <c r="F533" i="24" s="1"/>
  <c r="F534" i="24" s="1"/>
  <c r="F535" i="24" s="1"/>
  <c r="F536" i="24" s="1"/>
  <c r="F537" i="24" s="1"/>
  <c r="F538" i="24" s="1"/>
  <c r="F539" i="24" s="1"/>
  <c r="F540" i="24" s="1"/>
  <c r="F541" i="24" s="1"/>
  <c r="F542" i="24" s="1"/>
  <c r="F543" i="24" s="1"/>
  <c r="F544" i="24" s="1"/>
  <c r="F545" i="24" s="1"/>
  <c r="F546" i="24" s="1"/>
  <c r="F547" i="24" s="1"/>
  <c r="F548" i="24" s="1"/>
  <c r="F549" i="24" s="1"/>
  <c r="F550" i="24" s="1"/>
  <c r="F551" i="24" s="1"/>
  <c r="F552" i="24" s="1"/>
  <c r="F553" i="24" s="1"/>
  <c r="F554" i="24" s="1"/>
  <c r="F555" i="24" s="1"/>
  <c r="F556" i="24" s="1"/>
  <c r="F557" i="24" s="1"/>
  <c r="F558" i="24" s="1"/>
  <c r="F559" i="24" s="1"/>
  <c r="F560" i="24" s="1"/>
  <c r="F561" i="24" s="1"/>
  <c r="F562" i="24" s="1"/>
  <c r="F563" i="24" s="1"/>
  <c r="F564" i="24" s="1"/>
  <c r="F565" i="24" s="1"/>
  <c r="F566" i="24" s="1"/>
  <c r="F567" i="24" s="1"/>
  <c r="F568" i="24" s="1"/>
  <c r="F569" i="24" s="1"/>
  <c r="F570" i="24" s="1"/>
  <c r="F571" i="24" s="1"/>
  <c r="F572" i="24" s="1"/>
  <c r="F573" i="24" s="1"/>
  <c r="F574" i="24" s="1"/>
  <c r="F575" i="24" s="1"/>
  <c r="F576" i="24" s="1"/>
  <c r="F577" i="24" s="1"/>
  <c r="F578" i="24" s="1"/>
  <c r="F579" i="24" s="1"/>
  <c r="F580" i="24" s="1"/>
  <c r="F581" i="24" s="1"/>
  <c r="F582" i="24" s="1"/>
  <c r="F583" i="24" s="1"/>
  <c r="F584" i="24" s="1"/>
  <c r="F585" i="24" s="1"/>
  <c r="F586" i="24" s="1"/>
  <c r="F587" i="24" s="1"/>
  <c r="F588" i="24" s="1"/>
  <c r="F589" i="24" s="1"/>
  <c r="F590" i="24" s="1"/>
  <c r="F591" i="24" s="1"/>
  <c r="F592" i="24" s="1"/>
  <c r="F593" i="24" s="1"/>
  <c r="F594" i="24" s="1"/>
  <c r="F595" i="24" s="1"/>
  <c r="F596" i="24" s="1"/>
  <c r="F597" i="24" s="1"/>
  <c r="F598" i="24" s="1"/>
  <c r="F599" i="24" s="1"/>
  <c r="F600" i="24" s="1"/>
  <c r="F601" i="24" s="1"/>
  <c r="F602" i="24" s="1"/>
  <c r="F603" i="24" s="1"/>
  <c r="F604" i="24" s="1"/>
  <c r="F605" i="24" s="1"/>
  <c r="F606" i="24" s="1"/>
  <c r="F607" i="24" s="1"/>
  <c r="F608" i="24" s="1"/>
  <c r="F609" i="24" s="1"/>
  <c r="F610" i="24" s="1"/>
  <c r="F611" i="24" s="1"/>
  <c r="F612" i="24" s="1"/>
  <c r="F613" i="24" s="1"/>
  <c r="F614" i="24" s="1"/>
  <c r="F615" i="24" s="1"/>
  <c r="F616" i="24" s="1"/>
  <c r="F617" i="24" s="1"/>
  <c r="F618" i="24" s="1"/>
  <c r="F619" i="24" s="1"/>
  <c r="F620" i="24" s="1"/>
  <c r="F621" i="24" s="1"/>
  <c r="F622" i="24" s="1"/>
  <c r="F623" i="24" s="1"/>
  <c r="F624" i="24" s="1"/>
  <c r="F625" i="24" s="1"/>
  <c r="F626" i="24" s="1"/>
  <c r="F627" i="24" s="1"/>
  <c r="F628" i="24" s="1"/>
  <c r="F629" i="24" s="1"/>
  <c r="F630" i="24" s="1"/>
  <c r="F631" i="24" s="1"/>
  <c r="F632" i="24" s="1"/>
  <c r="F633" i="24" s="1"/>
  <c r="F634" i="24" s="1"/>
  <c r="F635" i="24" s="1"/>
  <c r="F636" i="24" s="1"/>
  <c r="F637" i="24" s="1"/>
  <c r="F638" i="24" s="1"/>
  <c r="F639" i="24" s="1"/>
  <c r="F640" i="24" s="1"/>
  <c r="F641" i="24" s="1"/>
  <c r="F642" i="24" s="1"/>
  <c r="F643" i="24" s="1"/>
  <c r="F644" i="24" s="1"/>
  <c r="F645" i="24" s="1"/>
  <c r="F646" i="24" s="1"/>
  <c r="F647" i="24" s="1"/>
  <c r="F648" i="24" s="1"/>
  <c r="F649" i="24" s="1"/>
  <c r="F650" i="24" s="1"/>
  <c r="F651" i="24" s="1"/>
  <c r="F652" i="24" s="1"/>
  <c r="F653" i="24" s="1"/>
  <c r="F654" i="24" s="1"/>
  <c r="F655" i="24" s="1"/>
  <c r="F656" i="24" s="1"/>
  <c r="F657" i="24" s="1"/>
  <c r="F658" i="24" s="1"/>
  <c r="F659" i="24" s="1"/>
  <c r="F660" i="24" s="1"/>
  <c r="F661" i="24" s="1"/>
  <c r="F662" i="24" s="1"/>
  <c r="F663" i="24" s="1"/>
  <c r="F664" i="24" s="1"/>
  <c r="F665" i="24" s="1"/>
  <c r="F666" i="24" s="1"/>
  <c r="F667" i="24" s="1"/>
  <c r="F668" i="24" s="1"/>
  <c r="F669" i="24" s="1"/>
  <c r="F670" i="24" s="1"/>
  <c r="F671" i="24" s="1"/>
  <c r="F672" i="24" s="1"/>
  <c r="F673" i="24" s="1"/>
  <c r="F674" i="24" s="1"/>
  <c r="F675" i="24" s="1"/>
  <c r="F676" i="24" s="1"/>
  <c r="F677" i="24" s="1"/>
  <c r="F678" i="24" s="1"/>
  <c r="F679" i="24" s="1"/>
  <c r="F680" i="24" s="1"/>
  <c r="F681" i="24" s="1"/>
  <c r="F682" i="24" s="1"/>
  <c r="F683" i="24" s="1"/>
  <c r="F684" i="24" s="1"/>
  <c r="F685" i="24" s="1"/>
  <c r="F686" i="24" s="1"/>
  <c r="F687" i="24" s="1"/>
  <c r="F688" i="24" s="1"/>
  <c r="F689" i="24" s="1"/>
  <c r="F690" i="24" s="1"/>
  <c r="F691" i="24" s="1"/>
  <c r="F692" i="24" s="1"/>
  <c r="F693" i="24" s="1"/>
  <c r="F694" i="24" s="1"/>
  <c r="F695" i="24" s="1"/>
  <c r="F696" i="24" s="1"/>
  <c r="F697" i="24" s="1"/>
  <c r="F698" i="24" s="1"/>
  <c r="F699" i="24" s="1"/>
  <c r="F700" i="24" s="1"/>
  <c r="F701" i="24" s="1"/>
  <c r="F702" i="24" s="1"/>
  <c r="F703" i="24" s="1"/>
  <c r="F704" i="24" s="1"/>
  <c r="F705" i="24" s="1"/>
  <c r="F706" i="24" s="1"/>
  <c r="F707" i="24" s="1"/>
  <c r="F708" i="24" s="1"/>
  <c r="F709" i="24" s="1"/>
  <c r="F710" i="24" s="1"/>
  <c r="F711" i="24" s="1"/>
  <c r="F712" i="24" s="1"/>
  <c r="F713" i="24" s="1"/>
  <c r="F714" i="24" s="1"/>
  <c r="F715" i="24" s="1"/>
  <c r="F716" i="24" s="1"/>
  <c r="F717" i="24" s="1"/>
  <c r="F718" i="24" s="1"/>
  <c r="F719" i="24" s="1"/>
  <c r="F720" i="24" s="1"/>
  <c r="F721" i="24" s="1"/>
  <c r="F722" i="24" s="1"/>
  <c r="F723" i="24" s="1"/>
  <c r="F724" i="24" s="1"/>
  <c r="F725" i="24" s="1"/>
  <c r="F726" i="24" s="1"/>
  <c r="F727" i="24" s="1"/>
  <c r="F728" i="24" s="1"/>
  <c r="F729" i="24" s="1"/>
  <c r="F730" i="24" s="1"/>
  <c r="F731" i="24" s="1"/>
  <c r="F732" i="24" s="1"/>
  <c r="F733" i="24" s="1"/>
  <c r="F734" i="24" s="1"/>
  <c r="F735" i="24" s="1"/>
  <c r="F736" i="24" s="1"/>
  <c r="F737" i="24" s="1"/>
  <c r="F738" i="24" s="1"/>
  <c r="F739" i="24" s="1"/>
  <c r="F740" i="24" s="1"/>
  <c r="F741" i="24" s="1"/>
  <c r="F742" i="24" s="1"/>
  <c r="F743" i="24" s="1"/>
  <c r="F744" i="24" s="1"/>
  <c r="F745" i="24" s="1"/>
  <c r="F746" i="24" s="1"/>
  <c r="F747" i="24" s="1"/>
  <c r="F748" i="24" s="1"/>
  <c r="F749" i="24" s="1"/>
  <c r="F750" i="24" s="1"/>
  <c r="F751" i="24" s="1"/>
  <c r="F752" i="24" s="1"/>
  <c r="F753" i="24" s="1"/>
  <c r="F754" i="24" s="1"/>
  <c r="F755" i="24" s="1"/>
  <c r="F756" i="24" s="1"/>
  <c r="F757" i="24" s="1"/>
  <c r="F758" i="24" s="1"/>
  <c r="F759" i="24" s="1"/>
  <c r="F760" i="24" s="1"/>
  <c r="F761" i="24" s="1"/>
  <c r="F762" i="24" s="1"/>
  <c r="F763" i="24" s="1"/>
  <c r="F764" i="24" s="1"/>
  <c r="F765" i="24" s="1"/>
  <c r="F766" i="24" s="1"/>
  <c r="F767" i="24" s="1"/>
  <c r="F768" i="24" s="1"/>
  <c r="F769" i="24" s="1"/>
  <c r="F770" i="24" s="1"/>
  <c r="F771" i="24" s="1"/>
  <c r="F772" i="24" s="1"/>
  <c r="F773" i="24" s="1"/>
  <c r="F774" i="24" s="1"/>
  <c r="F775" i="24" s="1"/>
  <c r="F776" i="24" s="1"/>
  <c r="F777" i="24" s="1"/>
  <c r="F778" i="24" s="1"/>
  <c r="F779" i="24" s="1"/>
  <c r="F780" i="24" s="1"/>
  <c r="F781" i="24" s="1"/>
  <c r="F782" i="24" s="1"/>
  <c r="F783" i="24" s="1"/>
  <c r="F784" i="24" s="1"/>
  <c r="F785" i="24" s="1"/>
  <c r="F786" i="24" s="1"/>
  <c r="F787" i="24" s="1"/>
  <c r="F788" i="24" s="1"/>
  <c r="F789" i="24" s="1"/>
  <c r="F790" i="24" s="1"/>
  <c r="F791" i="24" s="1"/>
  <c r="F792" i="24" s="1"/>
  <c r="F793" i="24" s="1"/>
  <c r="F794" i="24" s="1"/>
  <c r="F795" i="24" s="1"/>
  <c r="F796" i="24" s="1"/>
  <c r="F797" i="24" s="1"/>
  <c r="F798" i="24" s="1"/>
  <c r="F799" i="24" s="1"/>
  <c r="F800" i="24" s="1"/>
  <c r="F801" i="24" s="1"/>
  <c r="F802" i="24" s="1"/>
  <c r="F803" i="24" s="1"/>
  <c r="F804" i="24" s="1"/>
  <c r="F805" i="24" s="1"/>
  <c r="F806" i="24" s="1"/>
  <c r="F807" i="24" s="1"/>
  <c r="F808" i="24" s="1"/>
  <c r="F809" i="24" s="1"/>
  <c r="F810" i="24" s="1"/>
  <c r="F811" i="24" s="1"/>
  <c r="F812" i="24" s="1"/>
  <c r="F813" i="24" s="1"/>
  <c r="F814" i="24" s="1"/>
  <c r="F815" i="24" s="1"/>
  <c r="F816" i="24" s="1"/>
  <c r="F817" i="24" s="1"/>
  <c r="F818" i="24" s="1"/>
  <c r="F819" i="24" s="1"/>
  <c r="F820" i="24" s="1"/>
  <c r="F821" i="24" s="1"/>
  <c r="F822" i="24" s="1"/>
  <c r="F823" i="24" s="1"/>
  <c r="F824" i="24" s="1"/>
  <c r="F825" i="24" s="1"/>
  <c r="F826" i="24" s="1"/>
  <c r="F827" i="24" s="1"/>
  <c r="F828" i="24" s="1"/>
  <c r="F829" i="24" s="1"/>
  <c r="F830" i="24" s="1"/>
  <c r="F831" i="24" s="1"/>
  <c r="F832" i="24" s="1"/>
  <c r="F833" i="24" s="1"/>
  <c r="F834" i="24" s="1"/>
  <c r="F835" i="24" s="1"/>
  <c r="F836" i="24" s="1"/>
  <c r="F837" i="24" s="1"/>
  <c r="F838" i="24" s="1"/>
  <c r="F839" i="24" s="1"/>
  <c r="F840" i="24" s="1"/>
  <c r="F841" i="24" s="1"/>
  <c r="F842" i="24" s="1"/>
  <c r="F843" i="24" s="1"/>
  <c r="F844" i="24" s="1"/>
  <c r="F845" i="24" s="1"/>
  <c r="F846" i="24" s="1"/>
  <c r="F847" i="24" s="1"/>
  <c r="F848" i="24" s="1"/>
  <c r="F849" i="24" s="1"/>
  <c r="F850" i="24" s="1"/>
  <c r="F851" i="24" s="1"/>
  <c r="F852" i="24" s="1"/>
  <c r="F853" i="24" s="1"/>
  <c r="F854" i="24" s="1"/>
  <c r="F855" i="24" s="1"/>
  <c r="F856" i="24" s="1"/>
  <c r="F857" i="24" s="1"/>
  <c r="F858" i="24" s="1"/>
  <c r="F859" i="24" s="1"/>
  <c r="F860" i="24" s="1"/>
  <c r="F861" i="24" s="1"/>
  <c r="F862" i="24" s="1"/>
  <c r="F863" i="24" s="1"/>
  <c r="F864" i="24" s="1"/>
  <c r="F865" i="24" s="1"/>
  <c r="F866" i="24" s="1"/>
  <c r="F867" i="24" s="1"/>
  <c r="F868" i="24" s="1"/>
  <c r="F869" i="24" s="1"/>
  <c r="F870" i="24" s="1"/>
  <c r="F871" i="24" s="1"/>
  <c r="F872" i="24" s="1"/>
  <c r="F873" i="24" s="1"/>
  <c r="F874" i="24" s="1"/>
  <c r="F875" i="24" s="1"/>
  <c r="F876" i="24" s="1"/>
  <c r="F877" i="24" s="1"/>
  <c r="F878" i="24" s="1"/>
  <c r="F879" i="24" s="1"/>
  <c r="F880" i="24" s="1"/>
  <c r="F881" i="24" s="1"/>
  <c r="F882" i="24" s="1"/>
  <c r="F883" i="24" s="1"/>
  <c r="F884" i="24" s="1"/>
  <c r="F885" i="24" s="1"/>
  <c r="F886" i="24" s="1"/>
  <c r="F887" i="24" s="1"/>
  <c r="F888" i="24" s="1"/>
  <c r="F889" i="24" s="1"/>
  <c r="F890" i="24" s="1"/>
  <c r="F891" i="24" s="1"/>
  <c r="F892" i="24" s="1"/>
  <c r="F893" i="24" s="1"/>
  <c r="F894" i="24" s="1"/>
  <c r="F895" i="24" s="1"/>
  <c r="F896" i="24" s="1"/>
  <c r="F897" i="24" s="1"/>
  <c r="F898" i="24" s="1"/>
  <c r="F899" i="24" s="1"/>
  <c r="F900" i="24" s="1"/>
  <c r="F901" i="24" s="1"/>
  <c r="F902" i="24" s="1"/>
  <c r="F903" i="24" s="1"/>
  <c r="F904" i="24" s="1"/>
  <c r="F905" i="24" s="1"/>
  <c r="F906" i="24" s="1"/>
  <c r="F907" i="24" s="1"/>
  <c r="F908" i="24" s="1"/>
  <c r="F909" i="24" s="1"/>
  <c r="F910" i="24" s="1"/>
  <c r="F911" i="24" s="1"/>
  <c r="F912" i="24" s="1"/>
  <c r="F913" i="24" s="1"/>
  <c r="F914" i="24" s="1"/>
  <c r="F915" i="24" s="1"/>
  <c r="F916" i="24" s="1"/>
  <c r="F917" i="24" s="1"/>
  <c r="F918" i="24" s="1"/>
  <c r="F919" i="24" s="1"/>
  <c r="F920" i="24" s="1"/>
  <c r="F921" i="24" s="1"/>
  <c r="F922" i="24" s="1"/>
  <c r="F923" i="24" s="1"/>
  <c r="F924" i="24" s="1"/>
  <c r="F925" i="24" s="1"/>
  <c r="F926" i="24" s="1"/>
  <c r="F927" i="24" s="1"/>
  <c r="F928" i="24" s="1"/>
  <c r="F929" i="24" s="1"/>
  <c r="F930" i="24" s="1"/>
  <c r="F931" i="24" s="1"/>
  <c r="F932" i="24" s="1"/>
  <c r="F933" i="24" s="1"/>
  <c r="F934" i="24" s="1"/>
  <c r="F935" i="24" s="1"/>
  <c r="F936" i="24" s="1"/>
  <c r="F937" i="24" s="1"/>
  <c r="F938" i="24" s="1"/>
  <c r="F939" i="24" s="1"/>
  <c r="F940" i="24" s="1"/>
  <c r="F941" i="24" s="1"/>
  <c r="F942" i="24" s="1"/>
  <c r="F943" i="24" s="1"/>
  <c r="F944" i="24" s="1"/>
  <c r="F945" i="24" s="1"/>
  <c r="F946" i="24" s="1"/>
  <c r="F947" i="24" s="1"/>
  <c r="F948" i="24" s="1"/>
  <c r="F949" i="24" s="1"/>
  <c r="F950" i="24" s="1"/>
  <c r="F951" i="24" s="1"/>
  <c r="F952" i="24" s="1"/>
  <c r="F953" i="24" s="1"/>
  <c r="F954" i="24" s="1"/>
  <c r="F955" i="24" s="1"/>
  <c r="F956" i="24" s="1"/>
  <c r="F957" i="24" s="1"/>
  <c r="F958" i="24" s="1"/>
  <c r="F959" i="24" s="1"/>
  <c r="F960" i="24" s="1"/>
  <c r="F961" i="24" s="1"/>
  <c r="F962" i="24" s="1"/>
  <c r="F963" i="24" s="1"/>
  <c r="F964" i="24" s="1"/>
  <c r="F965" i="24" s="1"/>
  <c r="F966" i="24" s="1"/>
  <c r="F967" i="24" s="1"/>
  <c r="F968" i="24" s="1"/>
  <c r="F969" i="24" s="1"/>
  <c r="F970" i="24" s="1"/>
  <c r="F971" i="24" s="1"/>
  <c r="F972" i="24" s="1"/>
  <c r="F973" i="24" s="1"/>
  <c r="F974" i="24" s="1"/>
  <c r="F975" i="24" s="1"/>
  <c r="F976" i="24" s="1"/>
  <c r="F977" i="24" s="1"/>
  <c r="F978" i="24" s="1"/>
  <c r="F979" i="24" s="1"/>
  <c r="F980" i="24" s="1"/>
  <c r="F981" i="24" s="1"/>
  <c r="F982" i="24" s="1"/>
  <c r="F983" i="24" s="1"/>
  <c r="F984" i="24" s="1"/>
  <c r="F985" i="24" s="1"/>
  <c r="F986" i="24" s="1"/>
  <c r="F987" i="24" s="1"/>
  <c r="F988" i="24" s="1"/>
  <c r="F989" i="24" s="1"/>
  <c r="F990" i="24" s="1"/>
  <c r="F991" i="24" s="1"/>
  <c r="F992" i="24" s="1"/>
  <c r="F993" i="24" s="1"/>
  <c r="F994" i="24" s="1"/>
  <c r="F995" i="24" s="1"/>
  <c r="F996" i="24" s="1"/>
  <c r="F997" i="24" s="1"/>
  <c r="F998" i="24" s="1"/>
  <c r="F999" i="24" s="1"/>
  <c r="F1000" i="24" s="1"/>
  <c r="F1001" i="24" s="1"/>
  <c r="F1002" i="24" s="1"/>
  <c r="F1003" i="24" s="1"/>
  <c r="F1004" i="24" s="1"/>
  <c r="F1005" i="24" s="1"/>
  <c r="F1006" i="24" s="1"/>
  <c r="F1007" i="24" s="1"/>
  <c r="F1008" i="24" s="1"/>
  <c r="F1009" i="24" s="1"/>
  <c r="F1010" i="24" s="1"/>
  <c r="F1011" i="24" s="1"/>
  <c r="F1012" i="24" s="1"/>
  <c r="F1013" i="24" s="1"/>
  <c r="F1014" i="24" s="1"/>
  <c r="F1015" i="24" s="1"/>
  <c r="F1016" i="24" s="1"/>
  <c r="F1017" i="24" s="1"/>
  <c r="F1018" i="24" s="1"/>
  <c r="F1019" i="24" s="1"/>
  <c r="F1020" i="24" s="1"/>
  <c r="F1021" i="24" s="1"/>
  <c r="F1022" i="24" s="1"/>
  <c r="F1023" i="24" s="1"/>
  <c r="F1024" i="24" s="1"/>
  <c r="F1025" i="24" s="1"/>
  <c r="F1026" i="24" s="1"/>
  <c r="F1027" i="24" s="1"/>
  <c r="F1028" i="24" s="1"/>
  <c r="F1029" i="24" s="1"/>
  <c r="F1030" i="24" s="1"/>
  <c r="F1031" i="24" s="1"/>
  <c r="F1032" i="24" s="1"/>
  <c r="F1033" i="24" s="1"/>
  <c r="F1034" i="24" s="1"/>
  <c r="F1035" i="24" s="1"/>
  <c r="F1036" i="24" s="1"/>
  <c r="F1037" i="24" s="1"/>
  <c r="F1038" i="24" s="1"/>
  <c r="F1039" i="24" s="1"/>
  <c r="F1040" i="24" s="1"/>
  <c r="F1041" i="24" s="1"/>
  <c r="F1042" i="24" s="1"/>
  <c r="F1043" i="24" s="1"/>
  <c r="F1044" i="24" s="1"/>
  <c r="F1045" i="24" s="1"/>
  <c r="F1046" i="24" s="1"/>
  <c r="F1047" i="24" s="1"/>
  <c r="F1048" i="24" s="1"/>
  <c r="F1049" i="24" s="1"/>
  <c r="F1050" i="24" s="1"/>
  <c r="F1051" i="24" s="1"/>
  <c r="F1052" i="24" s="1"/>
  <c r="F1053" i="24" s="1"/>
  <c r="F1054" i="24" s="1"/>
  <c r="F1055" i="24" s="1"/>
  <c r="F1056" i="24" s="1"/>
  <c r="F1057" i="24" s="1"/>
  <c r="F1058" i="24" s="1"/>
  <c r="F1059" i="24" s="1"/>
  <c r="F1060" i="24" s="1"/>
  <c r="F1061" i="24" s="1"/>
  <c r="F1062" i="24" s="1"/>
  <c r="F1063" i="24" s="1"/>
  <c r="F1064" i="24" s="1"/>
  <c r="F1065" i="24" s="1"/>
  <c r="F1066" i="24" s="1"/>
  <c r="F1067" i="24" s="1"/>
  <c r="F1068" i="24" s="1"/>
  <c r="F1069" i="24" s="1"/>
  <c r="F1070" i="24" s="1"/>
  <c r="F1071" i="24" s="1"/>
  <c r="F1072" i="24" s="1"/>
  <c r="F1073" i="24" s="1"/>
  <c r="F1074" i="24" s="1"/>
  <c r="F1075" i="24" s="1"/>
  <c r="F1076" i="24" s="1"/>
  <c r="F1077" i="24" s="1"/>
  <c r="F1078" i="24" s="1"/>
  <c r="F1079" i="24" s="1"/>
  <c r="F1080" i="24" s="1"/>
  <c r="F1081" i="24" s="1"/>
  <c r="F1082" i="24" s="1"/>
  <c r="F1083" i="24" s="1"/>
  <c r="F1084" i="24" s="1"/>
  <c r="F1085" i="24" s="1"/>
  <c r="F1086" i="24" s="1"/>
  <c r="F1087" i="24" s="1"/>
  <c r="F1088" i="24" s="1"/>
  <c r="F1089" i="24" s="1"/>
  <c r="F1090" i="24" s="1"/>
  <c r="F1091" i="24" s="1"/>
  <c r="F1092" i="24" s="1"/>
  <c r="F1093" i="24" s="1"/>
  <c r="F1094" i="24" s="1"/>
  <c r="F1095" i="24" s="1"/>
  <c r="F1096" i="24" s="1"/>
  <c r="F1097" i="24" s="1"/>
  <c r="F1098" i="24" s="1"/>
  <c r="F1099" i="24" s="1"/>
  <c r="F1100" i="24" s="1"/>
  <c r="F1101" i="24" s="1"/>
  <c r="F1102" i="24" s="1"/>
  <c r="F1103" i="24" s="1"/>
  <c r="F1104" i="24" s="1"/>
  <c r="F1105" i="24" s="1"/>
  <c r="F1106" i="24" s="1"/>
  <c r="F1107" i="24" s="1"/>
  <c r="F1108" i="24" s="1"/>
  <c r="F1109" i="24" s="1"/>
  <c r="F1110" i="24" s="1"/>
  <c r="F1111" i="24" s="1"/>
  <c r="F1112" i="24" s="1"/>
  <c r="F1113" i="24" s="1"/>
  <c r="F1114" i="24" s="1"/>
  <c r="F1115" i="24" s="1"/>
  <c r="F1116" i="24" s="1"/>
  <c r="F1117" i="24" s="1"/>
  <c r="F1118" i="24" s="1"/>
  <c r="F1119" i="24" s="1"/>
  <c r="F1120" i="24" s="1"/>
  <c r="F1121" i="24" s="1"/>
  <c r="F1122" i="24" s="1"/>
  <c r="F1123" i="24" s="1"/>
  <c r="F1124" i="24" s="1"/>
  <c r="F1125" i="24" s="1"/>
  <c r="F1126" i="24" s="1"/>
  <c r="F1127" i="24" s="1"/>
  <c r="F1128" i="24" s="1"/>
  <c r="F1129" i="24" s="1"/>
  <c r="F1130" i="24" s="1"/>
  <c r="F1131" i="24" s="1"/>
  <c r="F1132" i="24" s="1"/>
  <c r="F1133" i="24" s="1"/>
  <c r="F1134" i="24" s="1"/>
  <c r="F1135" i="24" s="1"/>
  <c r="F1136" i="24" s="1"/>
  <c r="F1137" i="24" s="1"/>
  <c r="F1138" i="24" s="1"/>
  <c r="F1139" i="24" s="1"/>
  <c r="F1140" i="24" s="1"/>
  <c r="F1141" i="24" s="1"/>
  <c r="F1142" i="24" s="1"/>
  <c r="F1143" i="24" s="1"/>
  <c r="F1144" i="24" s="1"/>
  <c r="F1145" i="24" s="1"/>
  <c r="F1146" i="24" s="1"/>
  <c r="F1147" i="24" s="1"/>
  <c r="F1148" i="24" s="1"/>
  <c r="F1149" i="24" s="1"/>
  <c r="F1150" i="24" s="1"/>
  <c r="F1151" i="24" s="1"/>
  <c r="F1152" i="24" s="1"/>
  <c r="F1153" i="24" s="1"/>
  <c r="F1154" i="24" s="1"/>
  <c r="F1155" i="24" s="1"/>
  <c r="F1156" i="24" s="1"/>
  <c r="F1157" i="24" s="1"/>
  <c r="F1158" i="24" s="1"/>
  <c r="F1159" i="24" s="1"/>
  <c r="F1160" i="24" s="1"/>
  <c r="F1161" i="24" s="1"/>
  <c r="F1162" i="24" s="1"/>
  <c r="F1163" i="24" s="1"/>
  <c r="F1164" i="24" s="1"/>
  <c r="F1165" i="24" s="1"/>
  <c r="F1166" i="24" s="1"/>
  <c r="F1167" i="24" s="1"/>
  <c r="F1168" i="24" s="1"/>
  <c r="F1169" i="24" s="1"/>
  <c r="F1170" i="24" s="1"/>
  <c r="F1171" i="24" s="1"/>
  <c r="F1172" i="24" s="1"/>
  <c r="F1173" i="24" s="1"/>
  <c r="F1174" i="24" s="1"/>
  <c r="F1175" i="24" s="1"/>
  <c r="F1176" i="24" s="1"/>
  <c r="F1177" i="24" s="1"/>
  <c r="F1178" i="24" s="1"/>
  <c r="F1179" i="24" s="1"/>
  <c r="F1180" i="24" s="1"/>
  <c r="F1181" i="24" s="1"/>
  <c r="F1182" i="24" s="1"/>
  <c r="F1183" i="24" s="1"/>
  <c r="F1184" i="24" s="1"/>
  <c r="F1185" i="24" s="1"/>
  <c r="F1186" i="24" s="1"/>
  <c r="F1187" i="24" s="1"/>
  <c r="F1188" i="24" s="1"/>
  <c r="F1189" i="24" s="1"/>
  <c r="F1190" i="24" s="1"/>
  <c r="F1191" i="24" s="1"/>
  <c r="F1192" i="24" s="1"/>
  <c r="F1193" i="24" s="1"/>
  <c r="F1194" i="24" s="1"/>
  <c r="F1195" i="24" s="1"/>
  <c r="F1196" i="24" s="1"/>
  <c r="F1197" i="24" s="1"/>
  <c r="F1198" i="24" s="1"/>
  <c r="F1199" i="24" s="1"/>
  <c r="F1200" i="24" s="1"/>
  <c r="F1201" i="24" s="1"/>
  <c r="F1202" i="24" s="1"/>
  <c r="F1203" i="24" s="1"/>
  <c r="F1204" i="24" s="1"/>
  <c r="F1205" i="24" s="1"/>
  <c r="F1206" i="24" s="1"/>
  <c r="F1207" i="24" s="1"/>
  <c r="F1208" i="24" s="1"/>
  <c r="F1209" i="24" s="1"/>
  <c r="F1210" i="24" s="1"/>
  <c r="F1211" i="24" s="1"/>
  <c r="F1212" i="24" s="1"/>
  <c r="F1213" i="24" s="1"/>
  <c r="F1214" i="24" s="1"/>
  <c r="F1215" i="24" s="1"/>
  <c r="F1216" i="24" s="1"/>
  <c r="F1217" i="24" s="1"/>
  <c r="F1218" i="24" s="1"/>
  <c r="F1219" i="24" s="1"/>
  <c r="F1220" i="24" s="1"/>
  <c r="F1221" i="24" s="1"/>
  <c r="F1222" i="24" s="1"/>
  <c r="F1223" i="24" s="1"/>
  <c r="F1224" i="24" s="1"/>
  <c r="F1225" i="24" s="1"/>
  <c r="F1226" i="24" s="1"/>
  <c r="F1227" i="24" s="1"/>
  <c r="F1228" i="24" s="1"/>
  <c r="F1229" i="24" s="1"/>
  <c r="F1230" i="24" s="1"/>
  <c r="F1231" i="24" s="1"/>
  <c r="F1232" i="24" s="1"/>
  <c r="F1233" i="24" s="1"/>
  <c r="F1234" i="24" s="1"/>
  <c r="F1235" i="24" s="1"/>
  <c r="F1236" i="24" s="1"/>
  <c r="F1237" i="24" s="1"/>
  <c r="F1238" i="24" s="1"/>
  <c r="F1239" i="24" s="1"/>
  <c r="F1240" i="24" s="1"/>
  <c r="F1241" i="24" s="1"/>
  <c r="F1242" i="24" s="1"/>
  <c r="F1243" i="24" s="1"/>
  <c r="F1244" i="24" s="1"/>
  <c r="F1245" i="24" s="1"/>
  <c r="F1246" i="24" s="1"/>
  <c r="F1247" i="24" s="1"/>
  <c r="F1248" i="24" s="1"/>
  <c r="F1249" i="24" s="1"/>
  <c r="F1250" i="24" s="1"/>
  <c r="F1251" i="24" s="1"/>
  <c r="F1252" i="24" s="1"/>
  <c r="F1253" i="24" s="1"/>
  <c r="F1254" i="24" s="1"/>
  <c r="F1255" i="24" s="1"/>
  <c r="F1256" i="24" s="1"/>
  <c r="F1257" i="24" s="1"/>
  <c r="F1258" i="24" s="1"/>
  <c r="F1259" i="24" s="1"/>
  <c r="F1260" i="24" s="1"/>
  <c r="F1261" i="24" s="1"/>
  <c r="F1262" i="24" s="1"/>
  <c r="F1263" i="24" s="1"/>
  <c r="F1264" i="24" s="1"/>
  <c r="F1265" i="24" s="1"/>
  <c r="F1266" i="24" s="1"/>
  <c r="F1267" i="24" s="1"/>
  <c r="F1268" i="24" s="1"/>
  <c r="F1269" i="24" s="1"/>
  <c r="F1270" i="24" s="1"/>
  <c r="F1271" i="24" s="1"/>
  <c r="F1272" i="24" s="1"/>
  <c r="F1273" i="24" s="1"/>
  <c r="F1274" i="24" s="1"/>
  <c r="F1275" i="24" s="1"/>
  <c r="F1276" i="24" s="1"/>
  <c r="F1277" i="24" s="1"/>
  <c r="F1278" i="24" s="1"/>
  <c r="F1279" i="24" s="1"/>
  <c r="F1280" i="24" s="1"/>
  <c r="F1281" i="24" s="1"/>
  <c r="F1282" i="24" s="1"/>
  <c r="F1283" i="24" s="1"/>
  <c r="F1284" i="24" s="1"/>
  <c r="F1285" i="24" s="1"/>
  <c r="F1286" i="24" s="1"/>
  <c r="F1287" i="24" s="1"/>
  <c r="F1288" i="24" s="1"/>
  <c r="F1289" i="24" s="1"/>
  <c r="F1290" i="24" s="1"/>
  <c r="F1291" i="24" s="1"/>
  <c r="F1292" i="24" s="1"/>
  <c r="F1293" i="24" s="1"/>
  <c r="F1294" i="24" s="1"/>
  <c r="F1295" i="24" s="1"/>
  <c r="F1296" i="24" s="1"/>
  <c r="F1297" i="24" s="1"/>
  <c r="F1298" i="24" s="1"/>
  <c r="F1299" i="24" s="1"/>
  <c r="F1300" i="24" s="1"/>
  <c r="F1301" i="24" s="1"/>
  <c r="F1302" i="24" s="1"/>
  <c r="F1303" i="24" s="1"/>
  <c r="F1304" i="24" s="1"/>
  <c r="F1305" i="24" s="1"/>
  <c r="F1306" i="24" s="1"/>
  <c r="F1307" i="24" s="1"/>
  <c r="F1308" i="24" s="1"/>
  <c r="F1309" i="24" s="1"/>
  <c r="F1310" i="24" s="1"/>
  <c r="F1311" i="24" s="1"/>
  <c r="F1312" i="24" s="1"/>
  <c r="F1313" i="24" s="1"/>
  <c r="F1314" i="24" s="1"/>
  <c r="F1315" i="24" s="1"/>
  <c r="F1316" i="24" s="1"/>
  <c r="F1317" i="24" s="1"/>
  <c r="F1318" i="24" s="1"/>
  <c r="F1319" i="24" s="1"/>
  <c r="F1320" i="24" s="1"/>
  <c r="F1321" i="24" s="1"/>
  <c r="F1322" i="24" s="1"/>
  <c r="F1323" i="24" s="1"/>
  <c r="F1324" i="24" s="1"/>
  <c r="F1325" i="24" s="1"/>
  <c r="F1326" i="24" s="1"/>
  <c r="F1327" i="24" s="1"/>
  <c r="F1328" i="24" s="1"/>
  <c r="F1329" i="24" s="1"/>
  <c r="F1330" i="24" s="1"/>
  <c r="F1331" i="24" s="1"/>
  <c r="F1332" i="24" s="1"/>
  <c r="F1333" i="24" s="1"/>
  <c r="F1334" i="24" s="1"/>
  <c r="F1335" i="24" s="1"/>
  <c r="F1336" i="24" s="1"/>
  <c r="F1337" i="24" s="1"/>
  <c r="F1338" i="24" s="1"/>
  <c r="F1339" i="24" s="1"/>
  <c r="F1340" i="24" s="1"/>
  <c r="F1341" i="24" s="1"/>
  <c r="F1342" i="24" s="1"/>
  <c r="F1343" i="24" s="1"/>
  <c r="F1344" i="24" s="1"/>
  <c r="F1345" i="24" s="1"/>
  <c r="F1346" i="24" s="1"/>
  <c r="F1347" i="24" s="1"/>
  <c r="F1348" i="24" s="1"/>
  <c r="F1349" i="24" s="1"/>
  <c r="F1350" i="24" s="1"/>
  <c r="F1351" i="24" s="1"/>
  <c r="F1352" i="24" s="1"/>
  <c r="F1353" i="24" s="1"/>
  <c r="F1354" i="24" s="1"/>
  <c r="F1355" i="24" s="1"/>
  <c r="F1356" i="24" s="1"/>
  <c r="F1357" i="24" s="1"/>
  <c r="F1358" i="24" s="1"/>
  <c r="F1359" i="24" s="1"/>
  <c r="F1360" i="24" s="1"/>
  <c r="F1361" i="24" s="1"/>
  <c r="F1362" i="24" s="1"/>
  <c r="F1363" i="24" s="1"/>
  <c r="F1364" i="24" s="1"/>
  <c r="F1365" i="24" s="1"/>
  <c r="F1366" i="24" s="1"/>
  <c r="F1367" i="24" s="1"/>
  <c r="F1368" i="24" s="1"/>
  <c r="F1369" i="24" s="1"/>
  <c r="F1370" i="24" s="1"/>
  <c r="F1371" i="24" s="1"/>
  <c r="F1372" i="24" s="1"/>
  <c r="F1373" i="24" s="1"/>
  <c r="F1374" i="24" s="1"/>
  <c r="F1375" i="24" s="1"/>
  <c r="F1376" i="24" s="1"/>
  <c r="F1377" i="24" s="1"/>
  <c r="F1378" i="24" s="1"/>
  <c r="F1379" i="24" s="1"/>
  <c r="F1380" i="24" s="1"/>
  <c r="F1381" i="24" s="1"/>
  <c r="F1382" i="24" s="1"/>
  <c r="F1383" i="24" s="1"/>
  <c r="F1384" i="24" s="1"/>
  <c r="F1385" i="24" s="1"/>
  <c r="F1386" i="24" s="1"/>
  <c r="F1387" i="24" s="1"/>
  <c r="F1388" i="24" s="1"/>
  <c r="F1389" i="24" s="1"/>
  <c r="F1390" i="24" s="1"/>
  <c r="F1391" i="24" s="1"/>
  <c r="F1392" i="24" s="1"/>
  <c r="F1393" i="24" s="1"/>
  <c r="F1394" i="24" s="1"/>
  <c r="F1395" i="24" s="1"/>
  <c r="F1396" i="24" s="1"/>
  <c r="F1397" i="24" s="1"/>
  <c r="F1398" i="24" s="1"/>
  <c r="F1399" i="24" s="1"/>
  <c r="F1400" i="24" s="1"/>
  <c r="F1401" i="24" s="1"/>
  <c r="F1402" i="24" s="1"/>
  <c r="F1403" i="24" s="1"/>
  <c r="F1404" i="24" s="1"/>
  <c r="F1405" i="24" s="1"/>
  <c r="F1406" i="24" s="1"/>
  <c r="F1407" i="24" s="1"/>
  <c r="F1408" i="24" s="1"/>
  <c r="F1409" i="24" s="1"/>
  <c r="F1410" i="24" s="1"/>
  <c r="F1411" i="24" s="1"/>
  <c r="F1412" i="24" s="1"/>
  <c r="F1413" i="24" s="1"/>
  <c r="F1414" i="24" s="1"/>
  <c r="F1415" i="24" s="1"/>
  <c r="F1416" i="24" s="1"/>
  <c r="F1417" i="24" s="1"/>
  <c r="F1418" i="24" s="1"/>
  <c r="F1419" i="24" s="1"/>
  <c r="F1420" i="24" s="1"/>
  <c r="F1421" i="24" s="1"/>
  <c r="F1422" i="24" s="1"/>
  <c r="F1423" i="24" s="1"/>
  <c r="F1424" i="24" s="1"/>
  <c r="F1425" i="24" s="1"/>
  <c r="F1426" i="24" s="1"/>
  <c r="F1427" i="24" s="1"/>
  <c r="F1428" i="24" s="1"/>
  <c r="F1429" i="24" s="1"/>
  <c r="F1430" i="24" s="1"/>
  <c r="F1431" i="24" s="1"/>
  <c r="F1432" i="24" s="1"/>
  <c r="F1433" i="24" s="1"/>
  <c r="F1434" i="24" s="1"/>
  <c r="F1435" i="24" s="1"/>
  <c r="F1436" i="24" s="1"/>
  <c r="F1437" i="24" s="1"/>
  <c r="F1438" i="24" s="1"/>
  <c r="F1439" i="24" s="1"/>
  <c r="F1440" i="24" s="1"/>
  <c r="F1441" i="24" s="1"/>
  <c r="F1442" i="24" s="1"/>
  <c r="F1443" i="24" s="1"/>
  <c r="F1444" i="24" s="1"/>
  <c r="F1445" i="24" s="1"/>
  <c r="F1446" i="24" s="1"/>
  <c r="F1447" i="24" s="1"/>
  <c r="F1448" i="24" s="1"/>
  <c r="F1449" i="24" s="1"/>
  <c r="F1450" i="24" s="1"/>
  <c r="F1451" i="24" s="1"/>
  <c r="F1452" i="24" s="1"/>
  <c r="F1453" i="24" s="1"/>
  <c r="F1454" i="24" s="1"/>
  <c r="F1455" i="24" s="1"/>
  <c r="F1456" i="24" s="1"/>
  <c r="F1457" i="24" s="1"/>
  <c r="F1458" i="24" s="1"/>
  <c r="F1459" i="24" s="1"/>
  <c r="F1460" i="24" s="1"/>
  <c r="F1461" i="24" s="1"/>
  <c r="F1462" i="24" s="1"/>
  <c r="F1463" i="24" s="1"/>
  <c r="F1464" i="24" s="1"/>
  <c r="F1465" i="24" s="1"/>
  <c r="F1466" i="24" s="1"/>
  <c r="F1467" i="24" s="1"/>
  <c r="F1468" i="24" s="1"/>
  <c r="F1469" i="24" s="1"/>
  <c r="F1470" i="24" s="1"/>
  <c r="F1471" i="24" s="1"/>
  <c r="F1472" i="24" s="1"/>
  <c r="F1473" i="24" s="1"/>
  <c r="F1474" i="24" s="1"/>
  <c r="F1475" i="24" s="1"/>
  <c r="F1476" i="24" s="1"/>
  <c r="F1477" i="24" s="1"/>
  <c r="F1478" i="24" s="1"/>
  <c r="F1479" i="24" s="1"/>
  <c r="F1480" i="24" s="1"/>
  <c r="F1481" i="24" s="1"/>
  <c r="F1482" i="24" s="1"/>
  <c r="F1483" i="24" s="1"/>
  <c r="F1484" i="24" s="1"/>
  <c r="F1485" i="24" s="1"/>
  <c r="F1486" i="24" s="1"/>
  <c r="F1487" i="24" s="1"/>
  <c r="F1488" i="24" s="1"/>
  <c r="F1489" i="24" s="1"/>
  <c r="F1490" i="24" s="1"/>
  <c r="F1491" i="24" s="1"/>
  <c r="F1492" i="24" s="1"/>
  <c r="F1493" i="24" s="1"/>
  <c r="F1494" i="24" s="1"/>
  <c r="F1495" i="24" s="1"/>
  <c r="F1496" i="24" s="1"/>
  <c r="F1497" i="24" s="1"/>
  <c r="F1498" i="24" s="1"/>
  <c r="F1499" i="24" s="1"/>
  <c r="F1500" i="24" s="1"/>
  <c r="F1501" i="24" s="1"/>
  <c r="F1502" i="24" s="1"/>
  <c r="F1503" i="24" s="1"/>
  <c r="F1504" i="24" s="1"/>
  <c r="F1505" i="24" s="1"/>
  <c r="F1506" i="24" s="1"/>
  <c r="F1507" i="24" s="1"/>
  <c r="F1508" i="24" s="1"/>
  <c r="F1509" i="24" s="1"/>
  <c r="F1510" i="24" s="1"/>
  <c r="F1511" i="24" s="1"/>
  <c r="F1512" i="24" s="1"/>
  <c r="F1513" i="24" s="1"/>
  <c r="F1514" i="24" s="1"/>
  <c r="F1515" i="24" s="1"/>
  <c r="F1516" i="24" s="1"/>
  <c r="F1517" i="24" s="1"/>
  <c r="F1518" i="24" s="1"/>
  <c r="F1519" i="24" s="1"/>
  <c r="F1520" i="24" s="1"/>
  <c r="F1521" i="24" s="1"/>
  <c r="F1522" i="24" s="1"/>
  <c r="F1523" i="24" s="1"/>
  <c r="F1524" i="24" s="1"/>
  <c r="F1525" i="24" s="1"/>
  <c r="F1526" i="24" s="1"/>
  <c r="F1527" i="24" s="1"/>
  <c r="F1528" i="24" s="1"/>
  <c r="F1529" i="24" s="1"/>
  <c r="F1530" i="24" s="1"/>
  <c r="F1531" i="24" s="1"/>
  <c r="F1532" i="24" s="1"/>
  <c r="F1533" i="24" s="1"/>
  <c r="F1534" i="24" s="1"/>
  <c r="F1535" i="24" s="1"/>
  <c r="F1536" i="24" s="1"/>
  <c r="F1537" i="24" s="1"/>
  <c r="F1538" i="24" s="1"/>
  <c r="F1539" i="24" s="1"/>
  <c r="F1540" i="24" s="1"/>
  <c r="F1541" i="24" s="1"/>
  <c r="F1542" i="24" s="1"/>
  <c r="F1543" i="24" s="1"/>
  <c r="F1544" i="24" s="1"/>
  <c r="F1545" i="24" s="1"/>
  <c r="F1546" i="24" s="1"/>
  <c r="F1547" i="24" s="1"/>
  <c r="F1548" i="24" s="1"/>
  <c r="F1549" i="24" s="1"/>
  <c r="F1550" i="24" s="1"/>
  <c r="F1551" i="24" s="1"/>
  <c r="F1552" i="24" s="1"/>
  <c r="F1553" i="24" s="1"/>
  <c r="F1554" i="24" s="1"/>
  <c r="F1555" i="24" s="1"/>
  <c r="F1556" i="24" s="1"/>
  <c r="F1557" i="24" s="1"/>
  <c r="F1558" i="24" s="1"/>
  <c r="F1559" i="24" s="1"/>
  <c r="F1560" i="24" s="1"/>
  <c r="F1561" i="24" s="1"/>
  <c r="F1562" i="24" s="1"/>
  <c r="F1563" i="24" s="1"/>
  <c r="F1564" i="24" s="1"/>
  <c r="F1565" i="24" s="1"/>
  <c r="F1566" i="24" s="1"/>
  <c r="F1567" i="24" s="1"/>
  <c r="F1568" i="24" s="1"/>
  <c r="F1569" i="24" s="1"/>
  <c r="F1570" i="24" s="1"/>
  <c r="F1571" i="24" s="1"/>
  <c r="F1572" i="24" s="1"/>
  <c r="F1573" i="24" s="1"/>
  <c r="F1574" i="24" s="1"/>
  <c r="F1575" i="24" s="1"/>
  <c r="F1576" i="24" s="1"/>
  <c r="F1577" i="24" s="1"/>
  <c r="F1578" i="24" s="1"/>
  <c r="F1579" i="24" s="1"/>
  <c r="F1580" i="24" s="1"/>
  <c r="F1581" i="24" s="1"/>
  <c r="F1582" i="24" s="1"/>
  <c r="F1583" i="24" s="1"/>
  <c r="F1584" i="24" s="1"/>
  <c r="F1585" i="24" s="1"/>
  <c r="F1586" i="24" s="1"/>
  <c r="F1587" i="24" s="1"/>
  <c r="F1588" i="24" s="1"/>
  <c r="F1589" i="24" s="1"/>
  <c r="F1590" i="24" s="1"/>
  <c r="F1591" i="24" s="1"/>
  <c r="F1592" i="24" s="1"/>
  <c r="F1593" i="24" s="1"/>
  <c r="F1594" i="24" s="1"/>
  <c r="F1595" i="24" s="1"/>
  <c r="F1596" i="24" s="1"/>
  <c r="F1597" i="24" s="1"/>
  <c r="F1598" i="24" s="1"/>
  <c r="F1599" i="24" s="1"/>
  <c r="F1600" i="24" s="1"/>
  <c r="F1601" i="24" s="1"/>
  <c r="F1602" i="24" s="1"/>
  <c r="F1603" i="24" s="1"/>
  <c r="F1604" i="24" s="1"/>
  <c r="F1605" i="24" s="1"/>
  <c r="F1606" i="24" s="1"/>
  <c r="F1607" i="24" s="1"/>
  <c r="F1608" i="24" s="1"/>
  <c r="F1609" i="24" s="1"/>
  <c r="F1610" i="24" s="1"/>
  <c r="F1611" i="24" s="1"/>
  <c r="F1612" i="24" s="1"/>
  <c r="F1613" i="24" s="1"/>
  <c r="F1614" i="24" s="1"/>
  <c r="F1615" i="24" s="1"/>
  <c r="F1616" i="24" s="1"/>
  <c r="F1617" i="24" s="1"/>
  <c r="F1618" i="24" s="1"/>
  <c r="F1619" i="24" s="1"/>
  <c r="F1620" i="24" s="1"/>
  <c r="F1621" i="24" s="1"/>
  <c r="F1622" i="24" s="1"/>
  <c r="F1623" i="24" s="1"/>
  <c r="F1624" i="24" s="1"/>
  <c r="F1625" i="24" s="1"/>
  <c r="F1626" i="24" s="1"/>
  <c r="F1627" i="24" s="1"/>
  <c r="F1628" i="24" s="1"/>
  <c r="F1629" i="24" s="1"/>
  <c r="F1630" i="24" s="1"/>
  <c r="F1631" i="24" s="1"/>
  <c r="F1632" i="24" s="1"/>
  <c r="F1633" i="24" s="1"/>
  <c r="F1634" i="24" s="1"/>
  <c r="F1635" i="24" s="1"/>
  <c r="F1636" i="24" s="1"/>
  <c r="F1637" i="24" s="1"/>
  <c r="F1638" i="24" s="1"/>
  <c r="F1639" i="24" s="1"/>
  <c r="F1640" i="24" s="1"/>
  <c r="F1641" i="24" s="1"/>
  <c r="F1642" i="24" s="1"/>
  <c r="F1643" i="24" s="1"/>
  <c r="F1644" i="24" s="1"/>
  <c r="F1645" i="24" s="1"/>
  <c r="F1646" i="24" s="1"/>
  <c r="F1647" i="24" s="1"/>
  <c r="F1648" i="24" s="1"/>
  <c r="F1649" i="24" s="1"/>
  <c r="F1650" i="24" s="1"/>
  <c r="F1651" i="24" s="1"/>
  <c r="F1652" i="24" s="1"/>
  <c r="F1653" i="24" s="1"/>
  <c r="F1654" i="24" s="1"/>
  <c r="F1655" i="24" s="1"/>
  <c r="F1656" i="24" s="1"/>
  <c r="F1657" i="24" s="1"/>
  <c r="F1658" i="24" s="1"/>
  <c r="F1659" i="24" s="1"/>
  <c r="F1660" i="24" s="1"/>
  <c r="F1661" i="24" s="1"/>
  <c r="F1662" i="24" s="1"/>
  <c r="F1663" i="24" s="1"/>
  <c r="F1664" i="24" s="1"/>
  <c r="F1665" i="24" s="1"/>
  <c r="F1666" i="24" s="1"/>
  <c r="F1667" i="24" s="1"/>
  <c r="F1668" i="24" s="1"/>
  <c r="F1669" i="24" s="1"/>
  <c r="F1670" i="24" s="1"/>
  <c r="F1671" i="24" s="1"/>
  <c r="F1672" i="24" s="1"/>
  <c r="F1673" i="24" s="1"/>
  <c r="F1674" i="24" s="1"/>
  <c r="F1675" i="24" s="1"/>
  <c r="F1676" i="24" s="1"/>
  <c r="F1677" i="24" s="1"/>
  <c r="F1678" i="24" s="1"/>
  <c r="F1679" i="24" s="1"/>
  <c r="F1680" i="24" s="1"/>
  <c r="F1681" i="24" s="1"/>
  <c r="F1682" i="24" s="1"/>
  <c r="F1683" i="24" s="1"/>
  <c r="F1684" i="24" s="1"/>
  <c r="F1685" i="24" s="1"/>
  <c r="F1686" i="24" s="1"/>
  <c r="F1687" i="24" s="1"/>
  <c r="F1688" i="24" s="1"/>
  <c r="F1689" i="24" s="1"/>
  <c r="F1690" i="24" s="1"/>
  <c r="F1691" i="24" s="1"/>
  <c r="F1692" i="24" s="1"/>
  <c r="F1693" i="24" s="1"/>
  <c r="F1694" i="24" s="1"/>
  <c r="F1695" i="24" s="1"/>
  <c r="F1696" i="24" s="1"/>
  <c r="F1697" i="24" s="1"/>
  <c r="F1698" i="24" s="1"/>
  <c r="F1699" i="24" s="1"/>
  <c r="F1700" i="24" s="1"/>
  <c r="F1701" i="24" s="1"/>
  <c r="F1702" i="24" s="1"/>
  <c r="F1703" i="24" s="1"/>
  <c r="F1704" i="24" s="1"/>
  <c r="F1705" i="24" s="1"/>
  <c r="F1706" i="24" s="1"/>
  <c r="F1707" i="24" s="1"/>
  <c r="F1708" i="24" s="1"/>
  <c r="F1709" i="24" s="1"/>
  <c r="F1710" i="24" s="1"/>
  <c r="F1711" i="24" s="1"/>
  <c r="F1712" i="24" s="1"/>
  <c r="F1713" i="24" s="1"/>
  <c r="F1714" i="24" s="1"/>
  <c r="F1715" i="24" s="1"/>
  <c r="F1716" i="24" s="1"/>
  <c r="F1717" i="24" s="1"/>
  <c r="F1718" i="24" s="1"/>
  <c r="F1719" i="24" s="1"/>
  <c r="F1720" i="24" s="1"/>
  <c r="F1721" i="24" s="1"/>
  <c r="F1722" i="24" s="1"/>
  <c r="F1723" i="24" s="1"/>
  <c r="F1724" i="24" s="1"/>
  <c r="F1725" i="24" s="1"/>
  <c r="F1726" i="24" s="1"/>
  <c r="F1727" i="24" s="1"/>
  <c r="F1728" i="24" s="1"/>
  <c r="F1729" i="24" s="1"/>
  <c r="F1730" i="24" s="1"/>
  <c r="F1731" i="24" s="1"/>
  <c r="F1732" i="24" s="1"/>
  <c r="F1733" i="24" s="1"/>
  <c r="F1734" i="24" s="1"/>
  <c r="F1735" i="24" s="1"/>
  <c r="F1736" i="24" s="1"/>
  <c r="F1737" i="24" s="1"/>
  <c r="F1738" i="24" s="1"/>
  <c r="F1739" i="24" s="1"/>
  <c r="F1740" i="24" s="1"/>
  <c r="F1741" i="24" s="1"/>
  <c r="F1742" i="24" s="1"/>
  <c r="F1743" i="24" s="1"/>
  <c r="F1744" i="24" s="1"/>
  <c r="F1745" i="24" s="1"/>
  <c r="F1746" i="24" s="1"/>
  <c r="F1747" i="24" s="1"/>
  <c r="F1748" i="24" s="1"/>
  <c r="F1749" i="24" s="1"/>
  <c r="F1750" i="24" s="1"/>
  <c r="F1751" i="24" s="1"/>
  <c r="F1752" i="24" s="1"/>
  <c r="F1753" i="24" s="1"/>
  <c r="F1754" i="24" s="1"/>
  <c r="F1755" i="24" s="1"/>
  <c r="F1756" i="24" s="1"/>
  <c r="F1757" i="24" s="1"/>
  <c r="F1758" i="24" s="1"/>
  <c r="F1759" i="24" s="1"/>
  <c r="F1760" i="24" s="1"/>
  <c r="F1761" i="24" s="1"/>
  <c r="F1762" i="24" s="1"/>
  <c r="F1763" i="24" s="1"/>
  <c r="F1764" i="24" s="1"/>
  <c r="F1765" i="24" s="1"/>
  <c r="F1766" i="24" s="1"/>
  <c r="F1767" i="24" s="1"/>
  <c r="F1768" i="24" s="1"/>
  <c r="F1769" i="24" s="1"/>
  <c r="F1770" i="24" s="1"/>
  <c r="F1771" i="24" s="1"/>
  <c r="F1772" i="24" s="1"/>
  <c r="F1773" i="24" s="1"/>
  <c r="F1774" i="24" s="1"/>
  <c r="F1775" i="24" s="1"/>
  <c r="F1776" i="24" s="1"/>
  <c r="F1777" i="24" s="1"/>
  <c r="F1778" i="24" s="1"/>
  <c r="F1779" i="24" s="1"/>
  <c r="F1780" i="24" s="1"/>
  <c r="F1781" i="24" s="1"/>
  <c r="F1782" i="24" s="1"/>
  <c r="F1783" i="24" s="1"/>
  <c r="F1784" i="24" s="1"/>
  <c r="F1785" i="24" s="1"/>
  <c r="F1786" i="24" s="1"/>
  <c r="F1787" i="24" s="1"/>
  <c r="F1788" i="24" s="1"/>
  <c r="F1789" i="24" s="1"/>
  <c r="F1790" i="24" s="1"/>
  <c r="F1791" i="24" s="1"/>
  <c r="F1792" i="24" s="1"/>
  <c r="F1793" i="24" s="1"/>
  <c r="F1794" i="24" s="1"/>
  <c r="F1795" i="24" s="1"/>
  <c r="F1796" i="24" s="1"/>
  <c r="F1797" i="24" s="1"/>
  <c r="F1798" i="24" s="1"/>
  <c r="F1799" i="24" s="1"/>
  <c r="F1800" i="24" s="1"/>
  <c r="F1801" i="24" s="1"/>
  <c r="F1802" i="24" s="1"/>
  <c r="F1803" i="24" s="1"/>
  <c r="F1804" i="24" s="1"/>
  <c r="F1805" i="24" s="1"/>
  <c r="F1806" i="24" s="1"/>
  <c r="F1807" i="24" s="1"/>
  <c r="F1808" i="24" s="1"/>
  <c r="F1809" i="24" s="1"/>
  <c r="F1810" i="24" s="1"/>
  <c r="F1811" i="24" s="1"/>
  <c r="F1812" i="24" s="1"/>
  <c r="F1813" i="24" s="1"/>
  <c r="F1814" i="24" s="1"/>
  <c r="F1815" i="24" s="1"/>
  <c r="F1816" i="24" s="1"/>
  <c r="F1817" i="24" s="1"/>
  <c r="F1818" i="24" s="1"/>
  <c r="F1819" i="24" s="1"/>
  <c r="F1820" i="24" s="1"/>
  <c r="F1821" i="24" s="1"/>
  <c r="F1822" i="24" s="1"/>
  <c r="F1823" i="24" s="1"/>
  <c r="F1824" i="24" s="1"/>
  <c r="F1825" i="24" s="1"/>
  <c r="F1826" i="24" s="1"/>
  <c r="F1827" i="24" s="1"/>
  <c r="F1828" i="24" s="1"/>
  <c r="F1829" i="24" s="1"/>
  <c r="F1830" i="24" s="1"/>
  <c r="F1831" i="24" s="1"/>
  <c r="F1832" i="24" s="1"/>
  <c r="F1833" i="24" s="1"/>
  <c r="F1834" i="24" s="1"/>
  <c r="F1835" i="24" s="1"/>
  <c r="F1836" i="24" s="1"/>
  <c r="F1837" i="24" s="1"/>
  <c r="F1838" i="24" s="1"/>
  <c r="F1839" i="24" s="1"/>
  <c r="F1840" i="24" s="1"/>
  <c r="F1841" i="24" s="1"/>
  <c r="F1842" i="24" s="1"/>
  <c r="F1843" i="24" s="1"/>
  <c r="F1844" i="24" s="1"/>
  <c r="F1845" i="24" s="1"/>
  <c r="F1846" i="24" s="1"/>
  <c r="F1847" i="24" s="1"/>
  <c r="F1848" i="24" s="1"/>
  <c r="F1849" i="24" s="1"/>
  <c r="F1850" i="24" s="1"/>
  <c r="F1851" i="24" s="1"/>
  <c r="F1852" i="24" s="1"/>
  <c r="F1853" i="24" s="1"/>
  <c r="F1854" i="24" s="1"/>
  <c r="F1855" i="24" s="1"/>
  <c r="F1856" i="24" s="1"/>
  <c r="F1857" i="24" s="1"/>
  <c r="F1858" i="24" s="1"/>
  <c r="F1859" i="24" s="1"/>
  <c r="F1860" i="24" s="1"/>
  <c r="F1861" i="24" s="1"/>
  <c r="F1862" i="24" s="1"/>
  <c r="F1863" i="24" s="1"/>
  <c r="F1864" i="24" s="1"/>
  <c r="F1865" i="24" s="1"/>
  <c r="F1866" i="24" s="1"/>
  <c r="F1867" i="24" s="1"/>
  <c r="F1868" i="24" s="1"/>
  <c r="F1869" i="24" s="1"/>
  <c r="F1870" i="24" s="1"/>
  <c r="F1871" i="24" s="1"/>
  <c r="F1872" i="24" s="1"/>
  <c r="F1873" i="24" s="1"/>
  <c r="F1874" i="24" s="1"/>
  <c r="F1875" i="24" s="1"/>
  <c r="F1876" i="24" s="1"/>
  <c r="F1877" i="24" s="1"/>
  <c r="F1878" i="24" s="1"/>
  <c r="F1879" i="24" s="1"/>
  <c r="F1880" i="24" s="1"/>
  <c r="F1881" i="24" s="1"/>
  <c r="F1882" i="24" s="1"/>
  <c r="F1883" i="24" s="1"/>
  <c r="F1884" i="24" s="1"/>
  <c r="F1885" i="24" s="1"/>
  <c r="F1886" i="24" s="1"/>
  <c r="F1887" i="24" s="1"/>
  <c r="F1888" i="24" s="1"/>
  <c r="F1889" i="24" s="1"/>
  <c r="F1890" i="24" s="1"/>
  <c r="F1891" i="24" s="1"/>
  <c r="F1892" i="24" s="1"/>
  <c r="F1893" i="24" s="1"/>
  <c r="F1894" i="24" s="1"/>
  <c r="F1895" i="24" s="1"/>
  <c r="F1896" i="24" s="1"/>
  <c r="F1897" i="24" s="1"/>
  <c r="F1898" i="24" s="1"/>
  <c r="F1899" i="24" s="1"/>
  <c r="F1900" i="24" s="1"/>
  <c r="F1901" i="24" s="1"/>
  <c r="F1902" i="24" s="1"/>
  <c r="F1903" i="24" s="1"/>
  <c r="F1904" i="24" s="1"/>
  <c r="F1905" i="24" s="1"/>
  <c r="F1906" i="24" s="1"/>
  <c r="F1907" i="24" s="1"/>
  <c r="F1908" i="24" s="1"/>
  <c r="F1909" i="24" s="1"/>
  <c r="F1910" i="24" s="1"/>
  <c r="F1911" i="24" s="1"/>
  <c r="F1912" i="24" s="1"/>
  <c r="F1913" i="24" s="1"/>
  <c r="F1914" i="24" s="1"/>
  <c r="F1915" i="24" s="1"/>
  <c r="F1916" i="24" s="1"/>
  <c r="F1917" i="24" s="1"/>
  <c r="F1918" i="24" s="1"/>
  <c r="F1919" i="24" s="1"/>
  <c r="F1920" i="24" s="1"/>
  <c r="F1921" i="24" s="1"/>
  <c r="F1922" i="24" s="1"/>
  <c r="F1923" i="24" s="1"/>
  <c r="F1924" i="24" s="1"/>
  <c r="F1925" i="24" s="1"/>
  <c r="F1926" i="24" s="1"/>
  <c r="F1927" i="24" s="1"/>
  <c r="F1928" i="24" s="1"/>
  <c r="F1929" i="24" s="1"/>
  <c r="F1930" i="24" s="1"/>
  <c r="F1931" i="24" s="1"/>
  <c r="F1932" i="24" s="1"/>
  <c r="F1933" i="24" s="1"/>
  <c r="F1934" i="24" s="1"/>
  <c r="F1935" i="24" s="1"/>
  <c r="F1936" i="24" s="1"/>
  <c r="F1937" i="24" s="1"/>
  <c r="F1938" i="24" s="1"/>
  <c r="F1939" i="24" s="1"/>
  <c r="F1940" i="24" s="1"/>
  <c r="F1941" i="24" s="1"/>
  <c r="F1942" i="24" s="1"/>
  <c r="F1943" i="24" s="1"/>
  <c r="F1944" i="24" s="1"/>
  <c r="F1945" i="24" s="1"/>
  <c r="F1946" i="24" s="1"/>
  <c r="F1947" i="24" s="1"/>
  <c r="F1948" i="24" s="1"/>
  <c r="F1949" i="24" s="1"/>
  <c r="F1950" i="24" s="1"/>
  <c r="F1951" i="24" s="1"/>
  <c r="F1952" i="24" s="1"/>
  <c r="F1953" i="24" s="1"/>
  <c r="F1954" i="24" s="1"/>
  <c r="F1955" i="24" s="1"/>
  <c r="F1956" i="24" s="1"/>
  <c r="F1957" i="24" s="1"/>
  <c r="F1958" i="24" s="1"/>
  <c r="F1959" i="24" s="1"/>
  <c r="F1960" i="24" s="1"/>
  <c r="F1961" i="24" s="1"/>
  <c r="F1962" i="24" s="1"/>
  <c r="F1963" i="24" s="1"/>
  <c r="F1964" i="24" s="1"/>
  <c r="F1965" i="24" s="1"/>
  <c r="F1966" i="24" s="1"/>
  <c r="F1967" i="24" s="1"/>
  <c r="F1968" i="24" s="1"/>
  <c r="F1969" i="24" s="1"/>
  <c r="F1970" i="24" s="1"/>
  <c r="F1971" i="24" s="1"/>
  <c r="F1972" i="24" s="1"/>
  <c r="F1973" i="24" s="1"/>
  <c r="F1974" i="24" s="1"/>
  <c r="F1975" i="24" s="1"/>
  <c r="F1976" i="24" s="1"/>
  <c r="F1977" i="24" s="1"/>
  <c r="F1978" i="24" s="1"/>
  <c r="F1979" i="24" s="1"/>
  <c r="F1980" i="24" s="1"/>
  <c r="F1981" i="24" s="1"/>
  <c r="F1982" i="24" s="1"/>
  <c r="F1983" i="24" s="1"/>
  <c r="F1984" i="24" s="1"/>
  <c r="F1985" i="24" s="1"/>
  <c r="F1986" i="24" s="1"/>
  <c r="F1987" i="24" s="1"/>
  <c r="F1988" i="24" s="1"/>
  <c r="F1989" i="24" s="1"/>
  <c r="F1990" i="24" s="1"/>
  <c r="F1991" i="24" s="1"/>
  <c r="F1992" i="24" s="1"/>
  <c r="F1993" i="24" s="1"/>
  <c r="F1994" i="24" s="1"/>
  <c r="F1995" i="24" s="1"/>
  <c r="F1996" i="24" s="1"/>
  <c r="F1997" i="24" s="1"/>
  <c r="F1998" i="24" s="1"/>
  <c r="F1999" i="24" s="1"/>
  <c r="F2000" i="24" s="1"/>
  <c r="F2001" i="24" s="1"/>
  <c r="F2002" i="24" s="1"/>
  <c r="F2003" i="24" s="1"/>
  <c r="F2004" i="24" s="1"/>
  <c r="F2005" i="24" s="1"/>
  <c r="F2006" i="24" s="1"/>
  <c r="F2007" i="24" s="1"/>
  <c r="F2008" i="24" s="1"/>
  <c r="F2009" i="24" s="1"/>
  <c r="F2010" i="24" s="1"/>
  <c r="F2011" i="24" s="1"/>
  <c r="F2012" i="24" s="1"/>
  <c r="F2013" i="24" s="1"/>
  <c r="F2014" i="24" s="1"/>
  <c r="F2015" i="24" s="1"/>
  <c r="F2016" i="24" s="1"/>
  <c r="F2017" i="24" s="1"/>
  <c r="F2018" i="24" s="1"/>
  <c r="F2019" i="24" s="1"/>
  <c r="F2020" i="24" s="1"/>
  <c r="F2021" i="24" s="1"/>
  <c r="F2022" i="24" s="1"/>
  <c r="F2023" i="24" s="1"/>
  <c r="F2024" i="24" s="1"/>
  <c r="F2025" i="24" s="1"/>
  <c r="F2026" i="24" s="1"/>
  <c r="F2027" i="24" s="1"/>
  <c r="F2028" i="24" s="1"/>
  <c r="F2029" i="24" s="1"/>
  <c r="F2030" i="24" s="1"/>
  <c r="F2031" i="24" s="1"/>
  <c r="F2032" i="24" s="1"/>
  <c r="F2033" i="24" s="1"/>
  <c r="F2034" i="24" s="1"/>
  <c r="F2035" i="24" s="1"/>
  <c r="F2036" i="24" s="1"/>
  <c r="F2037" i="24" s="1"/>
  <c r="F2038" i="24" s="1"/>
  <c r="F2039" i="24" s="1"/>
  <c r="F2040" i="24" s="1"/>
  <c r="F2041" i="24" s="1"/>
  <c r="F2042" i="24" s="1"/>
  <c r="F2043" i="24" s="1"/>
  <c r="F2044" i="24" s="1"/>
  <c r="F2045" i="24" s="1"/>
  <c r="F2046" i="24" s="1"/>
  <c r="F2047" i="24" s="1"/>
  <c r="F2048" i="24" s="1"/>
  <c r="F2049" i="24" s="1"/>
  <c r="F2050" i="24" s="1"/>
  <c r="F2051" i="24" s="1"/>
  <c r="F2052" i="24" s="1"/>
  <c r="F2053" i="24" s="1"/>
  <c r="F2054" i="24" s="1"/>
  <c r="F2055" i="24" s="1"/>
  <c r="F2056" i="24" s="1"/>
  <c r="F2057" i="24" s="1"/>
  <c r="F2058" i="24" s="1"/>
  <c r="F2059" i="24" s="1"/>
  <c r="F2060" i="24" s="1"/>
  <c r="F2061" i="24" s="1"/>
  <c r="F2062" i="24" s="1"/>
  <c r="F2063" i="24" s="1"/>
  <c r="F2064" i="24" s="1"/>
  <c r="F2065" i="24" s="1"/>
  <c r="F2066" i="24" s="1"/>
  <c r="F2067" i="24" s="1"/>
  <c r="F2068" i="24" s="1"/>
  <c r="F2069" i="24" s="1"/>
  <c r="F2070" i="24" s="1"/>
  <c r="F2071" i="24" s="1"/>
  <c r="F2072" i="24" s="1"/>
  <c r="F2073" i="24" s="1"/>
  <c r="F2074" i="24" s="1"/>
  <c r="F2075" i="24" s="1"/>
  <c r="F2076" i="24" s="1"/>
  <c r="F2077" i="24" s="1"/>
  <c r="F2078" i="24" s="1"/>
  <c r="F2079" i="24" s="1"/>
  <c r="F2080" i="24" s="1"/>
  <c r="F2081" i="24" s="1"/>
  <c r="F2082" i="24" s="1"/>
  <c r="F2083" i="24" s="1"/>
  <c r="F2084" i="24" s="1"/>
  <c r="F2085" i="24" s="1"/>
  <c r="F2086" i="24" s="1"/>
  <c r="F2087" i="24" s="1"/>
  <c r="F2088" i="24" s="1"/>
  <c r="F2089" i="24" s="1"/>
  <c r="F2090" i="24" s="1"/>
  <c r="F2091" i="24" s="1"/>
  <c r="F2092" i="24" s="1"/>
  <c r="F2093" i="24" s="1"/>
  <c r="F2094" i="24" s="1"/>
  <c r="F2095" i="24" s="1"/>
  <c r="F2096" i="24" s="1"/>
  <c r="F2097" i="24" s="1"/>
  <c r="F2098" i="24" s="1"/>
  <c r="F2099" i="24" s="1"/>
  <c r="F2100" i="24" s="1"/>
  <c r="F2101" i="24" s="1"/>
  <c r="F2102" i="24" s="1"/>
  <c r="F2103" i="24" s="1"/>
  <c r="F2104" i="24" s="1"/>
  <c r="F2105" i="24" s="1"/>
  <c r="F2106" i="24" s="1"/>
  <c r="F2107" i="24" s="1"/>
  <c r="F2108" i="24" s="1"/>
  <c r="F2109" i="24" s="1"/>
  <c r="F2110" i="24" s="1"/>
  <c r="F2111" i="24" s="1"/>
  <c r="F2112" i="24" s="1"/>
  <c r="F2113" i="24" s="1"/>
  <c r="F2114" i="24" s="1"/>
  <c r="F2115" i="24" s="1"/>
  <c r="F2116" i="24" s="1"/>
  <c r="F2117" i="24" s="1"/>
  <c r="F2118" i="24" s="1"/>
  <c r="F2119" i="24" s="1"/>
  <c r="F2120" i="24" s="1"/>
  <c r="F2121" i="24" s="1"/>
  <c r="F2122" i="24" s="1"/>
  <c r="F2123" i="24" s="1"/>
  <c r="F2124" i="24" s="1"/>
  <c r="F2125" i="24" s="1"/>
  <c r="F2126" i="24" s="1"/>
  <c r="F2127" i="24" s="1"/>
  <c r="F2128" i="24" s="1"/>
  <c r="F2129" i="24" s="1"/>
  <c r="F2130" i="24" s="1"/>
  <c r="F2131" i="24" s="1"/>
  <c r="F2132" i="24" s="1"/>
  <c r="F2133" i="24" s="1"/>
  <c r="F2134" i="24" s="1"/>
  <c r="F2135" i="24" s="1"/>
  <c r="F2136" i="24" s="1"/>
  <c r="F2137" i="24" s="1"/>
  <c r="F2138" i="24" s="1"/>
  <c r="F2139" i="24" s="1"/>
  <c r="F2140" i="24" s="1"/>
  <c r="F2141" i="24" s="1"/>
  <c r="F2142" i="24" s="1"/>
  <c r="F2143" i="24" s="1"/>
  <c r="F2144" i="24" s="1"/>
  <c r="F2145" i="24" s="1"/>
  <c r="F2146" i="24" s="1"/>
  <c r="F2147" i="24" s="1"/>
  <c r="F2148" i="24" s="1"/>
  <c r="F2149" i="24" s="1"/>
  <c r="F2150" i="24" s="1"/>
  <c r="F2151" i="24" s="1"/>
  <c r="F2152" i="24" s="1"/>
  <c r="F2153" i="24" s="1"/>
  <c r="F2154" i="24" s="1"/>
  <c r="F2155" i="24" s="1"/>
  <c r="F2156" i="24" s="1"/>
  <c r="F2157" i="24" s="1"/>
  <c r="F2158" i="24" s="1"/>
  <c r="F2159" i="24" s="1"/>
  <c r="F2160" i="24" s="1"/>
  <c r="F2161" i="24" s="1"/>
  <c r="F2162" i="24" s="1"/>
  <c r="F2163" i="24" s="1"/>
  <c r="F2164" i="24" s="1"/>
  <c r="F2165" i="24" s="1"/>
  <c r="F2166" i="24" s="1"/>
  <c r="F2167" i="24" s="1"/>
  <c r="F2168" i="24" s="1"/>
  <c r="F2169" i="24" s="1"/>
  <c r="F2170" i="24" s="1"/>
  <c r="F2171" i="24" s="1"/>
  <c r="F2172" i="24" s="1"/>
  <c r="F2173" i="24" s="1"/>
  <c r="F2174" i="24" s="1"/>
  <c r="F2175" i="24" s="1"/>
  <c r="F2176" i="24" s="1"/>
  <c r="F2177" i="24" s="1"/>
  <c r="F2178" i="24" s="1"/>
  <c r="F2179" i="24" s="1"/>
  <c r="F2180" i="24" s="1"/>
  <c r="F2181" i="24" s="1"/>
  <c r="F2182" i="24" s="1"/>
  <c r="F2183" i="24" s="1"/>
  <c r="F2184" i="24" s="1"/>
  <c r="F2185" i="24" s="1"/>
  <c r="F2186" i="24" s="1"/>
  <c r="F2187" i="24" s="1"/>
  <c r="F2188" i="24" s="1"/>
  <c r="F2189" i="24" s="1"/>
  <c r="F2190" i="24" s="1"/>
  <c r="F2191" i="24" s="1"/>
  <c r="F2192" i="24" s="1"/>
  <c r="F2193" i="24" s="1"/>
  <c r="F2194" i="24" s="1"/>
  <c r="F2195" i="24" s="1"/>
  <c r="F2196" i="24" s="1"/>
  <c r="F2197" i="24" s="1"/>
  <c r="F2198" i="24" s="1"/>
  <c r="F2199" i="24" s="1"/>
  <c r="F2200" i="24" s="1"/>
  <c r="F2201" i="24" s="1"/>
  <c r="F2202" i="24" s="1"/>
  <c r="F2203" i="24" s="1"/>
  <c r="F2204" i="24" s="1"/>
  <c r="F2205" i="24" s="1"/>
  <c r="F2206" i="24" s="1"/>
  <c r="F2207" i="24" s="1"/>
  <c r="F2208" i="24" s="1"/>
  <c r="F2209" i="24" s="1"/>
  <c r="F2210" i="24" s="1"/>
  <c r="F2211" i="24" s="1"/>
  <c r="F2212" i="24" s="1"/>
  <c r="F2213" i="24" s="1"/>
  <c r="F2214" i="24" s="1"/>
  <c r="F2215" i="24" s="1"/>
  <c r="F2216" i="24" s="1"/>
  <c r="F2217" i="24" s="1"/>
  <c r="F2218" i="24" s="1"/>
  <c r="F2219" i="24" s="1"/>
  <c r="F2220" i="24" s="1"/>
  <c r="F2221" i="24" s="1"/>
  <c r="F2222" i="24" s="1"/>
  <c r="F2223" i="24" s="1"/>
  <c r="F2224" i="24" s="1"/>
  <c r="F2225" i="24" s="1"/>
  <c r="F2226" i="24" s="1"/>
  <c r="F2227" i="24" s="1"/>
  <c r="F2228" i="24" s="1"/>
  <c r="F2229" i="24" s="1"/>
  <c r="F2230" i="24" s="1"/>
  <c r="F2231" i="24" s="1"/>
  <c r="F2232" i="24" s="1"/>
  <c r="F2233" i="24" s="1"/>
  <c r="F2234" i="24" s="1"/>
  <c r="F2235" i="24" s="1"/>
  <c r="F2236" i="24" s="1"/>
  <c r="F2237" i="24" s="1"/>
  <c r="F2238" i="24" s="1"/>
  <c r="F2239" i="24" s="1"/>
  <c r="F2240" i="24" s="1"/>
  <c r="F2241" i="24" s="1"/>
  <c r="F2242" i="24" s="1"/>
  <c r="F2243" i="24" s="1"/>
  <c r="F2244" i="24" s="1"/>
  <c r="F2245" i="24" s="1"/>
  <c r="F2246" i="24" s="1"/>
  <c r="F2247" i="24" s="1"/>
  <c r="F2248" i="24" s="1"/>
  <c r="F2249" i="24" s="1"/>
  <c r="F2250" i="24" s="1"/>
  <c r="F2251" i="24" s="1"/>
  <c r="F2252" i="24" s="1"/>
  <c r="F2253" i="24" s="1"/>
  <c r="F2254" i="24" s="1"/>
  <c r="F2255" i="24" s="1"/>
  <c r="F2256" i="24" s="1"/>
  <c r="F2257" i="24" s="1"/>
  <c r="F2258" i="24" s="1"/>
  <c r="F2259" i="24" s="1"/>
  <c r="F2260" i="24" s="1"/>
  <c r="F2261" i="24" s="1"/>
  <c r="F2262" i="24" s="1"/>
  <c r="F2263" i="24" s="1"/>
  <c r="F2264" i="24" s="1"/>
  <c r="F2265" i="24" s="1"/>
  <c r="F2266" i="24" s="1"/>
  <c r="F2267" i="24" s="1"/>
  <c r="F2268" i="24" s="1"/>
  <c r="F2269" i="24" s="1"/>
  <c r="F2270" i="24" s="1"/>
  <c r="F2271" i="24" s="1"/>
  <c r="F2272" i="24" s="1"/>
  <c r="F2273" i="24" s="1"/>
  <c r="F2274" i="24" s="1"/>
  <c r="F2275" i="24" s="1"/>
  <c r="F2276" i="24" s="1"/>
  <c r="F2277" i="24" s="1"/>
  <c r="F2278" i="24" s="1"/>
  <c r="F2279" i="24" s="1"/>
  <c r="F2280" i="24" s="1"/>
  <c r="F2281" i="24" s="1"/>
  <c r="F2282" i="24" s="1"/>
  <c r="F2283" i="24" s="1"/>
  <c r="F2284" i="24" s="1"/>
  <c r="F2285" i="24" s="1"/>
  <c r="F2286" i="24" s="1"/>
  <c r="F2287" i="24" s="1"/>
  <c r="F2288" i="24" s="1"/>
  <c r="F2289" i="24" s="1"/>
  <c r="F2290" i="24" s="1"/>
  <c r="F2291" i="24" s="1"/>
  <c r="F2292" i="24" s="1"/>
  <c r="F2293" i="24" s="1"/>
  <c r="F2294" i="24" s="1"/>
  <c r="F2295" i="24" s="1"/>
  <c r="F2296" i="24" s="1"/>
  <c r="F2297" i="24" s="1"/>
  <c r="F2298" i="24" s="1"/>
  <c r="F2299" i="24" s="1"/>
  <c r="F2300" i="24" s="1"/>
  <c r="F2301" i="24" s="1"/>
  <c r="F2302" i="24" s="1"/>
  <c r="F2303" i="24" s="1"/>
  <c r="F2304" i="24" s="1"/>
  <c r="F2305" i="24" s="1"/>
  <c r="F2306" i="24" s="1"/>
  <c r="F2307" i="24" s="1"/>
  <c r="F2308" i="24" s="1"/>
  <c r="F2309" i="24" s="1"/>
  <c r="F2310" i="24" s="1"/>
  <c r="F2311" i="24" s="1"/>
  <c r="F2312" i="24" s="1"/>
  <c r="F2313" i="24" s="1"/>
  <c r="F2314" i="24" s="1"/>
  <c r="F2315" i="24" s="1"/>
  <c r="F2316" i="24" s="1"/>
  <c r="F2317" i="24" s="1"/>
  <c r="F2318" i="24" s="1"/>
  <c r="F2319" i="24" s="1"/>
  <c r="F2320" i="24" s="1"/>
  <c r="F2321" i="24" s="1"/>
  <c r="F2322" i="24" s="1"/>
  <c r="F2323" i="24" s="1"/>
  <c r="F2324" i="24" s="1"/>
  <c r="F2325" i="24" s="1"/>
  <c r="F2326" i="24" s="1"/>
  <c r="F2327" i="24" s="1"/>
  <c r="F2328" i="24" s="1"/>
  <c r="F2329" i="24" s="1"/>
  <c r="F2330" i="24" s="1"/>
  <c r="F2331" i="24" s="1"/>
  <c r="F2332" i="24" s="1"/>
  <c r="F2333" i="24" s="1"/>
  <c r="F2334" i="24" s="1"/>
  <c r="F2335" i="24" s="1"/>
  <c r="F2336" i="24" s="1"/>
  <c r="F2337" i="24" s="1"/>
  <c r="F2338" i="24" s="1"/>
  <c r="F2339" i="24" s="1"/>
  <c r="F2340" i="24" s="1"/>
  <c r="F2341" i="24" s="1"/>
  <c r="F2342" i="24" s="1"/>
  <c r="F2343" i="24" s="1"/>
  <c r="F2344" i="24" s="1"/>
  <c r="F2345" i="24" s="1"/>
  <c r="F2346" i="24" s="1"/>
  <c r="F2347" i="24" s="1"/>
  <c r="F2348" i="24" s="1"/>
  <c r="F2349" i="24" s="1"/>
  <c r="F2350" i="24" s="1"/>
  <c r="F2351" i="24" s="1"/>
  <c r="F2352" i="24" s="1"/>
  <c r="F2353" i="24" s="1"/>
  <c r="F2354" i="24" s="1"/>
  <c r="F2355" i="24" s="1"/>
  <c r="F2356" i="24" s="1"/>
  <c r="F2357" i="24" s="1"/>
  <c r="F2358" i="24" s="1"/>
  <c r="F2359" i="24" s="1"/>
  <c r="F2360" i="24" s="1"/>
  <c r="F2361" i="24" s="1"/>
  <c r="F2362" i="24" s="1"/>
  <c r="F2363" i="24" s="1"/>
  <c r="F2364" i="24" s="1"/>
  <c r="F2365" i="24" s="1"/>
  <c r="F2366" i="24" s="1"/>
  <c r="F2367" i="24" s="1"/>
  <c r="F2368" i="24" s="1"/>
  <c r="F2369" i="24" s="1"/>
  <c r="F2370" i="24" s="1"/>
  <c r="F2371" i="24" s="1"/>
  <c r="F2372" i="24" s="1"/>
  <c r="F2373" i="24" s="1"/>
  <c r="F2374" i="24" s="1"/>
  <c r="F2375" i="24" s="1"/>
  <c r="F2376" i="24" s="1"/>
  <c r="F2377" i="24" s="1"/>
  <c r="F2378" i="24" s="1"/>
  <c r="F2379" i="24" s="1"/>
  <c r="F2380" i="24" s="1"/>
  <c r="F2381" i="24" s="1"/>
  <c r="F2382" i="24" s="1"/>
  <c r="F2383" i="24" s="1"/>
  <c r="F2384" i="24" s="1"/>
  <c r="F2385" i="24" s="1"/>
  <c r="F2386" i="24" s="1"/>
  <c r="F2387" i="24" s="1"/>
  <c r="F2388" i="24" s="1"/>
  <c r="F2389" i="24" s="1"/>
  <c r="F2390" i="24" s="1"/>
  <c r="F2391" i="24" s="1"/>
  <c r="F2392" i="24" s="1"/>
  <c r="F2393" i="24" s="1"/>
  <c r="F2394" i="24" s="1"/>
  <c r="F2395" i="24" s="1"/>
  <c r="F2396" i="24" s="1"/>
  <c r="F2397" i="24" s="1"/>
  <c r="F2398" i="24" s="1"/>
  <c r="F2399" i="24" s="1"/>
  <c r="F2400" i="24" s="1"/>
  <c r="F2401" i="24" s="1"/>
  <c r="F2402" i="24" s="1"/>
  <c r="F2403" i="24" s="1"/>
  <c r="F2404" i="24" s="1"/>
  <c r="F2405" i="24" s="1"/>
  <c r="F2406" i="24" s="1"/>
  <c r="F2407" i="24" s="1"/>
  <c r="F2408" i="24" s="1"/>
  <c r="F2409" i="24" s="1"/>
  <c r="F2410" i="24" s="1"/>
  <c r="F2411" i="24" s="1"/>
  <c r="F2412" i="24" s="1"/>
  <c r="F2413" i="24" s="1"/>
  <c r="F2414" i="24" s="1"/>
  <c r="F2415" i="24" s="1"/>
  <c r="F2416" i="24" s="1"/>
  <c r="F2417" i="24" s="1"/>
  <c r="F2418" i="24" s="1"/>
  <c r="F2419" i="24" s="1"/>
  <c r="F2420" i="24" s="1"/>
  <c r="F2421" i="24" s="1"/>
  <c r="F2422" i="24" s="1"/>
  <c r="F2423" i="24" s="1"/>
  <c r="F2424" i="24" s="1"/>
  <c r="F2425" i="24" s="1"/>
  <c r="F2426" i="24" s="1"/>
  <c r="F2427" i="24" s="1"/>
  <c r="F2428" i="24" s="1"/>
  <c r="F2429" i="24" s="1"/>
  <c r="F2430" i="24" s="1"/>
  <c r="F2431" i="24" s="1"/>
  <c r="F2432" i="24" s="1"/>
  <c r="F2433" i="24" s="1"/>
  <c r="F2434" i="24" s="1"/>
  <c r="F2435" i="24" s="1"/>
  <c r="F2436" i="24" s="1"/>
  <c r="F2437" i="24" s="1"/>
  <c r="F2438" i="24" s="1"/>
  <c r="F2439" i="24" s="1"/>
  <c r="F2440" i="24" s="1"/>
  <c r="F2441" i="24" s="1"/>
  <c r="F2442" i="24" s="1"/>
  <c r="F2443" i="24" s="1"/>
  <c r="F2444" i="24" s="1"/>
  <c r="F2445" i="24" s="1"/>
  <c r="F2446" i="24" s="1"/>
  <c r="F2447" i="24" s="1"/>
  <c r="F2448" i="24" s="1"/>
  <c r="F2449" i="24" s="1"/>
  <c r="F2450" i="24" s="1"/>
  <c r="F2451" i="24" s="1"/>
  <c r="F2452" i="24" s="1"/>
  <c r="F2453" i="24" s="1"/>
  <c r="F2454" i="24" s="1"/>
  <c r="F2455" i="24" s="1"/>
  <c r="F2456" i="24" s="1"/>
  <c r="F2457" i="24" s="1"/>
  <c r="F2458" i="24" s="1"/>
  <c r="F2459" i="24" s="1"/>
  <c r="F2460" i="24" s="1"/>
  <c r="F2461" i="24" s="1"/>
  <c r="F2462" i="24" s="1"/>
  <c r="F2463" i="24" s="1"/>
  <c r="F2464" i="24" s="1"/>
  <c r="F2465" i="24" s="1"/>
  <c r="F2466" i="24" s="1"/>
  <c r="F2467" i="24" s="1"/>
  <c r="F2468" i="24" s="1"/>
  <c r="F2469" i="24" s="1"/>
  <c r="F2470" i="24" s="1"/>
  <c r="F2471" i="24" s="1"/>
  <c r="F2472" i="24" s="1"/>
  <c r="F2473" i="24" s="1"/>
  <c r="F2474" i="24" s="1"/>
  <c r="F2475" i="24" s="1"/>
  <c r="F2476" i="24" s="1"/>
  <c r="F2477" i="24" s="1"/>
  <c r="F2478" i="24" s="1"/>
  <c r="F2479" i="24" s="1"/>
  <c r="F2480" i="24" s="1"/>
  <c r="F2481" i="24" s="1"/>
  <c r="F2482" i="24" s="1"/>
  <c r="F2483" i="24" s="1"/>
  <c r="F2484" i="24" s="1"/>
  <c r="F2485" i="24" s="1"/>
  <c r="F2486" i="24" s="1"/>
  <c r="F2487" i="24" s="1"/>
  <c r="F2488" i="24" s="1"/>
  <c r="F2489" i="24" s="1"/>
  <c r="F2490" i="24" s="1"/>
  <c r="F2491" i="24" s="1"/>
  <c r="F2492" i="24" s="1"/>
  <c r="F2493" i="24" s="1"/>
  <c r="F2494" i="24" s="1"/>
  <c r="F2495" i="24" s="1"/>
  <c r="F2496" i="24" s="1"/>
  <c r="F2497" i="24" s="1"/>
  <c r="F2498" i="24" s="1"/>
  <c r="F2499" i="24" s="1"/>
  <c r="F2500" i="24" s="1"/>
  <c r="F2501" i="24" s="1"/>
  <c r="F2502" i="24" s="1"/>
  <c r="F2503" i="24" s="1"/>
  <c r="F2504" i="24" s="1"/>
  <c r="F2505" i="24" s="1"/>
  <c r="F2506" i="24" s="1"/>
  <c r="F2507" i="24" s="1"/>
  <c r="F2508" i="24" s="1"/>
  <c r="F2509" i="24" s="1"/>
  <c r="F2510" i="24" s="1"/>
  <c r="F2511" i="24" s="1"/>
  <c r="F2512" i="24" s="1"/>
  <c r="F2513" i="24" s="1"/>
  <c r="F2514" i="24" s="1"/>
  <c r="F2515" i="24" s="1"/>
  <c r="F2516" i="24" s="1"/>
  <c r="F2517" i="24" s="1"/>
  <c r="F2518" i="24" s="1"/>
  <c r="F2519" i="24" s="1"/>
  <c r="F2520" i="24" s="1"/>
  <c r="F2521" i="24" s="1"/>
  <c r="F2522" i="24" s="1"/>
  <c r="F2523" i="24" s="1"/>
  <c r="F2524" i="24" s="1"/>
  <c r="F2525" i="24" s="1"/>
  <c r="F2526" i="24" s="1"/>
  <c r="F2527" i="24" s="1"/>
  <c r="F2528" i="24" s="1"/>
  <c r="F2529" i="24" s="1"/>
  <c r="F2530" i="24" s="1"/>
  <c r="F2531" i="24" s="1"/>
  <c r="F2532" i="24" s="1"/>
  <c r="F2533" i="24" s="1"/>
  <c r="F2534" i="24" s="1"/>
  <c r="F2535" i="24" s="1"/>
  <c r="F2536" i="24" s="1"/>
  <c r="F2537" i="24" s="1"/>
  <c r="F2538" i="24" s="1"/>
  <c r="F2539" i="24" s="1"/>
  <c r="F2540" i="24" s="1"/>
  <c r="F2541" i="24" s="1"/>
  <c r="F2542" i="24" s="1"/>
  <c r="F2543" i="24" s="1"/>
  <c r="F2544" i="24" s="1"/>
  <c r="F2545" i="24" s="1"/>
  <c r="F2546" i="24" s="1"/>
  <c r="F2547" i="24" s="1"/>
  <c r="F2548" i="24" s="1"/>
  <c r="F2549" i="24" s="1"/>
  <c r="F2550" i="24" s="1"/>
  <c r="F2551" i="24" s="1"/>
  <c r="F2552" i="24" s="1"/>
  <c r="F2553" i="24" s="1"/>
  <c r="F2554" i="24" s="1"/>
  <c r="F2555" i="24" s="1"/>
  <c r="F2556" i="24" s="1"/>
  <c r="F2557" i="24" s="1"/>
  <c r="F2558" i="24" s="1"/>
  <c r="F2559" i="24" s="1"/>
  <c r="F2560" i="24" s="1"/>
  <c r="F2561" i="24" s="1"/>
  <c r="F2562" i="24" s="1"/>
  <c r="F2563" i="24" s="1"/>
  <c r="F2564" i="24" s="1"/>
  <c r="F2565" i="24" s="1"/>
  <c r="F2566" i="24" s="1"/>
  <c r="F2567" i="24" s="1"/>
  <c r="F2568" i="24" s="1"/>
  <c r="F2569" i="24" s="1"/>
  <c r="F2570" i="24" s="1"/>
  <c r="F2571" i="24" s="1"/>
  <c r="F2572" i="24" s="1"/>
  <c r="F2573" i="24" s="1"/>
  <c r="F2574" i="24" s="1"/>
  <c r="F2575" i="24" s="1"/>
  <c r="F2576" i="24" s="1"/>
  <c r="F2577" i="24" s="1"/>
  <c r="F2578" i="24" s="1"/>
  <c r="F2579" i="24" s="1"/>
  <c r="F2580" i="24" s="1"/>
  <c r="F2581" i="24" s="1"/>
  <c r="F2582" i="24" s="1"/>
  <c r="F2583" i="24" s="1"/>
  <c r="F2584" i="24" s="1"/>
  <c r="F2585" i="24" s="1"/>
  <c r="F2586" i="24" s="1"/>
  <c r="F2587" i="24" s="1"/>
  <c r="F2588" i="24" s="1"/>
  <c r="F2589" i="24" s="1"/>
  <c r="F2590" i="24" s="1"/>
  <c r="F2591" i="24" s="1"/>
  <c r="F2592" i="24" s="1"/>
  <c r="F2593" i="24" s="1"/>
  <c r="F2594" i="24" s="1"/>
  <c r="F2595" i="24" s="1"/>
  <c r="F2596" i="24" s="1"/>
  <c r="F2597" i="24" s="1"/>
  <c r="F2598" i="24" s="1"/>
  <c r="F2599" i="24" s="1"/>
  <c r="F2600" i="24" s="1"/>
  <c r="F2601" i="24" s="1"/>
  <c r="F2602" i="24" s="1"/>
  <c r="F2603" i="24" s="1"/>
  <c r="F2604" i="24" s="1"/>
  <c r="F2605" i="24" s="1"/>
  <c r="F2606" i="24" s="1"/>
  <c r="F2607" i="24" s="1"/>
  <c r="F2608" i="24" s="1"/>
  <c r="F2609" i="24" s="1"/>
  <c r="F2610" i="24" s="1"/>
  <c r="F2611" i="24" s="1"/>
  <c r="F2612" i="24" s="1"/>
  <c r="F2613" i="24" s="1"/>
  <c r="F2614" i="24" s="1"/>
  <c r="F2615" i="24" s="1"/>
  <c r="F2616" i="24" s="1"/>
  <c r="F2617" i="24" s="1"/>
  <c r="F2618" i="24" s="1"/>
  <c r="F2619" i="24" s="1"/>
  <c r="F2620" i="24" s="1"/>
  <c r="F2621" i="24" s="1"/>
  <c r="F2622" i="24" s="1"/>
  <c r="F2623" i="24" s="1"/>
  <c r="F2624" i="24" s="1"/>
  <c r="F2625" i="24" s="1"/>
  <c r="F2626" i="24" s="1"/>
  <c r="F2627" i="24" s="1"/>
  <c r="F2628" i="24" s="1"/>
  <c r="F2629" i="24" s="1"/>
  <c r="F2630" i="24" s="1"/>
  <c r="F2631" i="24" s="1"/>
  <c r="F2632" i="24" s="1"/>
  <c r="F2633" i="24" s="1"/>
  <c r="F2634" i="24" s="1"/>
  <c r="F2635" i="24" s="1"/>
  <c r="F2636" i="24" s="1"/>
  <c r="F2637" i="24" s="1"/>
  <c r="F2638" i="24" s="1"/>
  <c r="F2639" i="24" s="1"/>
  <c r="F2640" i="24" s="1"/>
  <c r="F2641" i="24" s="1"/>
  <c r="F2642" i="24" s="1"/>
  <c r="F2643" i="24" s="1"/>
  <c r="F2644" i="24" s="1"/>
  <c r="F2645" i="24" s="1"/>
  <c r="F2646" i="24" s="1"/>
  <c r="F2647" i="24" s="1"/>
  <c r="F2648" i="24" s="1"/>
  <c r="F2649" i="24" s="1"/>
  <c r="F2650" i="24" s="1"/>
  <c r="F2651" i="24" s="1"/>
  <c r="F2652" i="24" s="1"/>
  <c r="F2653" i="24" s="1"/>
  <c r="F2654" i="24" s="1"/>
  <c r="F2655" i="24" s="1"/>
  <c r="F2656" i="24" s="1"/>
  <c r="F2657" i="24" s="1"/>
  <c r="F2658" i="24" s="1"/>
  <c r="F2659" i="24" s="1"/>
  <c r="F2660" i="24" s="1"/>
  <c r="F2661" i="24" s="1"/>
  <c r="F2662" i="24" s="1"/>
  <c r="F2663" i="24" s="1"/>
  <c r="F2664" i="24" s="1"/>
  <c r="F2665" i="24" s="1"/>
  <c r="F2666" i="24" s="1"/>
  <c r="F2667" i="24" s="1"/>
  <c r="F2668" i="24" s="1"/>
  <c r="F2669" i="24" s="1"/>
  <c r="F2670" i="24" s="1"/>
  <c r="F2671" i="24" s="1"/>
  <c r="F2672" i="24" s="1"/>
  <c r="F2673" i="24" s="1"/>
  <c r="F2674" i="24" s="1"/>
  <c r="F2675" i="24" s="1"/>
  <c r="F2676" i="24" s="1"/>
  <c r="F2677" i="24" s="1"/>
  <c r="F2678" i="24" s="1"/>
  <c r="F2679" i="24" s="1"/>
  <c r="F2680" i="24" s="1"/>
  <c r="F2681" i="24" s="1"/>
  <c r="F2682" i="24" s="1"/>
  <c r="F2683" i="24" s="1"/>
  <c r="F2684" i="24" s="1"/>
  <c r="F2685" i="24" s="1"/>
  <c r="F2686" i="24" s="1"/>
  <c r="F2687" i="24" s="1"/>
  <c r="F2688" i="24" s="1"/>
  <c r="F2689" i="24" s="1"/>
  <c r="F2690" i="24" s="1"/>
  <c r="F2691" i="24" s="1"/>
  <c r="F2692" i="24" s="1"/>
  <c r="F2693" i="24" s="1"/>
  <c r="F2694" i="24" s="1"/>
  <c r="F2695" i="24" s="1"/>
  <c r="F2696" i="24" s="1"/>
  <c r="F2697" i="24" s="1"/>
  <c r="F2698" i="24" s="1"/>
  <c r="F2699" i="24" s="1"/>
  <c r="F2700" i="24" s="1"/>
  <c r="F2701" i="24" s="1"/>
  <c r="F2702" i="24" s="1"/>
  <c r="F2703" i="24" s="1"/>
  <c r="F2704" i="24" s="1"/>
  <c r="F2705" i="24" s="1"/>
  <c r="F2706" i="24" s="1"/>
  <c r="F2707" i="24" s="1"/>
  <c r="J1548" i="24" s="1"/>
  <c r="J13" i="24"/>
  <c r="J39" i="24"/>
  <c r="K73" i="24"/>
  <c r="K12" i="24"/>
  <c r="K17" i="24"/>
  <c r="J36" i="24"/>
  <c r="K14" i="24"/>
  <c r="K130" i="24"/>
  <c r="J18" i="24"/>
  <c r="J97" i="24"/>
  <c r="J19" i="24"/>
  <c r="K75" i="24"/>
  <c r="K13" i="24"/>
  <c r="J31" i="24"/>
  <c r="J153" i="24"/>
  <c r="K10" i="24"/>
  <c r="J136" i="24"/>
  <c r="J62" i="24"/>
  <c r="J10" i="24"/>
  <c r="J159" i="24"/>
  <c r="J27" i="24"/>
  <c r="K11" i="24"/>
  <c r="J146" i="24"/>
  <c r="J1307" i="24"/>
  <c r="J2201" i="24"/>
  <c r="J2259" i="24"/>
  <c r="J358" i="24"/>
  <c r="J2354" i="24"/>
  <c r="J2632" i="24"/>
  <c r="J1637" i="24"/>
  <c r="J580" i="24"/>
  <c r="J2141" i="24"/>
  <c r="J1877" i="24"/>
  <c r="J1282" i="24"/>
  <c r="J2558" i="24"/>
  <c r="J1418" i="24"/>
  <c r="J1064" i="24"/>
  <c r="J2601" i="24"/>
  <c r="J700" i="24"/>
  <c r="J278" i="24"/>
  <c r="J2233" i="24"/>
  <c r="J190" i="24"/>
  <c r="J1867" i="24"/>
  <c r="J1019" i="24"/>
  <c r="J645" i="24"/>
  <c r="J2126" i="24"/>
  <c r="J394" i="24"/>
  <c r="J1018" i="24"/>
  <c r="J2686" i="24"/>
  <c r="J2616" i="24"/>
  <c r="J917" i="24"/>
  <c r="J2456" i="24"/>
  <c r="J349" i="24"/>
  <c r="J2656" i="24"/>
  <c r="J1379" i="24"/>
  <c r="J1443" i="24"/>
  <c r="J1844" i="24"/>
  <c r="J1946" i="24"/>
  <c r="J243" i="24"/>
  <c r="J1886" i="24"/>
  <c r="J1367" i="24"/>
  <c r="J1648" i="24"/>
  <c r="J2111" i="24"/>
  <c r="J503" i="24"/>
  <c r="J2585" i="24"/>
  <c r="J2003" i="24"/>
  <c r="J883" i="24"/>
  <c r="J2702" i="24"/>
  <c r="J1471" i="24"/>
  <c r="J2483" i="24"/>
  <c r="J1688" i="24"/>
  <c r="J2241" i="24"/>
  <c r="J2065" i="24"/>
  <c r="J1481" i="24"/>
  <c r="J875" i="24"/>
  <c r="J1605" i="24"/>
  <c r="J316" i="24"/>
  <c r="J1368" i="24"/>
  <c r="J1915" i="24"/>
  <c r="J1825" i="24"/>
  <c r="J1124" i="24"/>
  <c r="J1589" i="24"/>
  <c r="J1474" i="24"/>
  <c r="J286" i="24"/>
  <c r="J1525" i="24"/>
  <c r="J1355" i="24"/>
  <c r="J424" i="24"/>
  <c r="J1725" i="24"/>
  <c r="J319" i="24"/>
  <c r="J1208" i="24"/>
  <c r="J2439" i="24"/>
  <c r="J1690" i="24"/>
  <c r="J496" i="24"/>
  <c r="J1823" i="24"/>
  <c r="J1243" i="24"/>
  <c r="J1885" i="24"/>
  <c r="J285" i="24"/>
  <c r="J1501" i="24"/>
  <c r="J840" i="24"/>
  <c r="J881" i="24"/>
  <c r="J595" i="24"/>
  <c r="J2238" i="24"/>
  <c r="J264" i="24"/>
  <c r="J1530" i="24"/>
  <c r="J1623" i="24"/>
  <c r="J2405" i="24"/>
  <c r="J2613" i="24"/>
  <c r="J1554" i="24"/>
  <c r="J1232" i="24"/>
  <c r="J1085" i="24"/>
  <c r="J2438" i="24"/>
  <c r="J558" i="24"/>
  <c r="J1815" i="24"/>
  <c r="J665" i="24"/>
  <c r="J1959" i="24"/>
  <c r="J2309" i="24"/>
  <c r="J2497" i="24"/>
  <c r="J2266" i="24"/>
  <c r="J590" i="24"/>
  <c r="J1614" i="24"/>
  <c r="J766" i="24"/>
  <c r="J478" i="24"/>
  <c r="J2149" i="24"/>
  <c r="J433" i="24"/>
  <c r="J1505" i="24"/>
  <c r="J781" i="24"/>
  <c r="J475" i="24"/>
  <c r="J2178" i="24"/>
  <c r="J1294" i="24"/>
  <c r="J1111" i="24"/>
  <c r="J2417" i="24"/>
  <c r="J2224" i="24"/>
  <c r="J2157" i="24"/>
  <c r="J2305" i="24"/>
  <c r="J579" i="24"/>
  <c r="J1528" i="24"/>
  <c r="J1829" i="24"/>
  <c r="J2681" i="24"/>
  <c r="J2386" i="24"/>
  <c r="J223" i="24"/>
  <c r="J1478" i="24"/>
  <c r="J1053" i="24"/>
  <c r="J2095" i="24"/>
  <c r="J1918" i="24"/>
  <c r="J1813" i="24"/>
  <c r="J2150" i="24"/>
  <c r="J1526" i="24"/>
  <c r="J1793" i="24"/>
  <c r="J1579" i="24"/>
  <c r="J920" i="24"/>
  <c r="J2315" i="24"/>
  <c r="J2226" i="24"/>
  <c r="J1735" i="24"/>
  <c r="J1341" i="24"/>
  <c r="J1551" i="24"/>
  <c r="J983" i="24"/>
  <c r="J2625" i="24"/>
  <c r="J919" i="24"/>
  <c r="J2101" i="24"/>
  <c r="J743" i="24"/>
  <c r="J1466" i="24"/>
  <c r="J1007" i="24"/>
  <c r="J1673" i="24"/>
  <c r="J711" i="24"/>
  <c r="J1677" i="24"/>
  <c r="J730" i="24"/>
  <c r="J1692" i="24"/>
  <c r="J288" i="24"/>
  <c r="J756" i="24"/>
  <c r="J2139" i="24"/>
  <c r="J329" i="24"/>
  <c r="J1104" i="24"/>
  <c r="J915" i="24"/>
  <c r="J2318" i="24"/>
  <c r="J2123" i="24"/>
  <c r="J1250" i="24"/>
  <c r="J1080" i="24"/>
  <c r="J683" i="24"/>
  <c r="J2285" i="24"/>
  <c r="J362" i="24"/>
  <c r="J1982" i="24"/>
  <c r="J1778" i="24"/>
  <c r="J1041" i="24"/>
  <c r="J2404" i="24"/>
  <c r="J2423" i="24"/>
  <c r="J948" i="24"/>
  <c r="J2568" i="24"/>
  <c r="J702" i="24"/>
  <c r="J2113" i="24"/>
  <c r="J2461" i="24"/>
  <c r="J991" i="24"/>
  <c r="J619" i="24"/>
  <c r="J593" i="24"/>
  <c r="J2144" i="24"/>
  <c r="J1228" i="24"/>
  <c r="J1542" i="24"/>
  <c r="J1522" i="24"/>
  <c r="J315" i="24"/>
  <c r="J978" i="24"/>
  <c r="J2432" i="24"/>
  <c r="J2164" i="24"/>
  <c r="J460" i="24"/>
  <c r="J1155" i="24"/>
  <c r="J2198" i="24"/>
  <c r="J2176" i="24"/>
  <c r="J1587" i="24"/>
  <c r="J1553" i="24"/>
  <c r="J1176" i="24"/>
  <c r="J800" i="24"/>
  <c r="J2242" i="24"/>
  <c r="J2519" i="24"/>
  <c r="J1797" i="24"/>
  <c r="J1109" i="24"/>
  <c r="J1942" i="24"/>
  <c r="J184" i="24"/>
  <c r="J2487" i="24"/>
  <c r="J1161" i="24"/>
  <c r="J2179" i="24"/>
  <c r="J1397" i="24"/>
  <c r="J204" i="24"/>
  <c r="J1560" i="24"/>
  <c r="J629" i="24"/>
  <c r="J901" i="24"/>
  <c r="J308" i="24"/>
  <c r="J1709" i="24"/>
  <c r="J187" i="24"/>
  <c r="J173" i="24"/>
  <c r="J974" i="24"/>
  <c r="J2171" i="24"/>
  <c r="J1961" i="24"/>
  <c r="J1042" i="24"/>
  <c r="J2182" i="24"/>
  <c r="J1151" i="24"/>
  <c r="J395" i="24"/>
  <c r="J421" i="24"/>
  <c r="J1900" i="24"/>
  <c r="J1198" i="24"/>
  <c r="J678" i="24"/>
  <c r="J1369" i="24"/>
  <c r="J2597" i="24"/>
  <c r="J959" i="24"/>
  <c r="J2393" i="24"/>
  <c r="J2268" i="24"/>
  <c r="J614" i="24"/>
  <c r="J519" i="24"/>
  <c r="J247" i="24"/>
  <c r="J1772" i="24"/>
  <c r="J535" i="24"/>
  <c r="J936" i="24"/>
  <c r="J2292" i="24"/>
  <c r="J497" i="24"/>
  <c r="J342" i="24"/>
  <c r="J1516" i="24"/>
  <c r="J618" i="24"/>
  <c r="J2300" i="24"/>
  <c r="J1317" i="24"/>
  <c r="J1275" i="24"/>
  <c r="J490" i="24"/>
  <c r="J2094" i="24"/>
  <c r="J2560" i="24"/>
  <c r="J2539" i="24"/>
  <c r="J745" i="24"/>
  <c r="J1693" i="24"/>
  <c r="J1412" i="24"/>
  <c r="J1194" i="24"/>
  <c r="J2637" i="24"/>
  <c r="J2455" i="24"/>
  <c r="J1730" i="24"/>
  <c r="J1301" i="24"/>
  <c r="J1382" i="24"/>
  <c r="J2428" i="24"/>
  <c r="J488" i="24"/>
  <c r="J1796" i="24"/>
  <c r="J1187" i="24"/>
  <c r="J661" i="24"/>
  <c r="J601" i="24"/>
  <c r="J2286" i="24"/>
  <c r="J2594" i="24"/>
  <c r="J237" i="24"/>
  <c r="J2573" i="24"/>
  <c r="J1672" i="24"/>
  <c r="J543" i="24"/>
  <c r="J1076" i="24"/>
  <c r="J521" i="24"/>
  <c r="J879" i="24"/>
  <c r="J2054" i="24"/>
  <c r="J922" i="24"/>
  <c r="J549" i="24"/>
  <c r="J1353" i="24"/>
  <c r="J976" i="24"/>
  <c r="J1681" i="24"/>
  <c r="J2546" i="24"/>
  <c r="J284" i="24"/>
  <c r="J1103" i="24"/>
  <c r="J1246" i="24"/>
  <c r="J2654" i="24"/>
  <c r="J414" i="24"/>
  <c r="J492" i="24"/>
  <c r="J1527" i="24"/>
  <c r="J1200" i="24"/>
  <c r="J2494" i="24"/>
  <c r="J164" i="24"/>
  <c r="J531" i="24"/>
  <c r="J1546" i="24"/>
  <c r="J2383" i="24"/>
  <c r="J2689" i="24"/>
  <c r="J1630" i="24"/>
  <c r="J1624" i="24"/>
  <c r="J2184" i="24"/>
  <c r="J2194" i="24"/>
  <c r="J1995" i="24"/>
  <c r="J2243" i="24"/>
  <c r="J2667" i="24"/>
  <c r="J1046" i="24"/>
  <c r="J240" i="24"/>
  <c r="J1752" i="24"/>
  <c r="J2683" i="24"/>
  <c r="J2145" i="24"/>
  <c r="J1440" i="24"/>
  <c r="J1014" i="24"/>
  <c r="J1691" i="24"/>
  <c r="J715" i="24"/>
  <c r="J214" i="24"/>
  <c r="J731" i="24"/>
  <c r="J2185" i="24"/>
  <c r="J2595" i="24"/>
  <c r="J719" i="24"/>
  <c r="J2044" i="24"/>
  <c r="J2151" i="24"/>
  <c r="J684" i="24"/>
  <c r="J1421" i="24"/>
  <c r="J427" i="24"/>
  <c r="J954" i="24"/>
  <c r="J1032" i="24"/>
  <c r="J1559" i="24"/>
  <c r="J1377" i="24"/>
  <c r="J2051" i="24"/>
  <c r="J1609" i="24"/>
  <c r="J1571" i="24"/>
  <c r="J903" i="24"/>
  <c r="J2146" i="24"/>
  <c r="J2598" i="24"/>
  <c r="J1962" i="24"/>
  <c r="J1338" i="24"/>
  <c r="J804" i="24"/>
  <c r="J1484" i="24"/>
  <c r="J2418" i="24"/>
  <c r="J2063" i="24"/>
  <c r="J1249" i="24"/>
  <c r="J1430" i="24"/>
  <c r="J2559" i="24"/>
  <c r="J1924" i="24"/>
  <c r="J1710" i="24"/>
  <c r="J1912" i="24"/>
  <c r="J1818" i="24"/>
  <c r="J1352" i="24"/>
  <c r="J1230" i="24"/>
  <c r="J1983" i="24"/>
  <c r="J209" i="24"/>
  <c r="J2216" i="24"/>
  <c r="J2091" i="24"/>
  <c r="J1288" i="24"/>
  <c r="J1939" i="24"/>
  <c r="J2511" i="24"/>
  <c r="J828" i="24"/>
  <c r="J2038" i="24"/>
  <c r="J2557" i="24"/>
  <c r="J1599" i="24"/>
  <c r="J1197" i="24"/>
  <c r="J2301" i="24"/>
  <c r="J1952" i="24"/>
  <c r="J1140" i="24"/>
  <c r="J321" i="24"/>
  <c r="J958" i="24"/>
  <c r="J1293" i="24"/>
  <c r="J990" i="24"/>
  <c r="J1331" i="24"/>
  <c r="J2452" i="24"/>
  <c r="J174" i="24"/>
  <c r="J813" i="24"/>
  <c r="J1222" i="24"/>
  <c r="J961" i="24"/>
  <c r="J696" i="24"/>
  <c r="J2042" i="24"/>
  <c r="J2024" i="24"/>
  <c r="J887" i="24"/>
  <c r="J1188" i="24"/>
  <c r="J2663" i="24"/>
  <c r="J822" i="24"/>
  <c r="J2269" i="24"/>
  <c r="J1173" i="24"/>
  <c r="J1480" i="24"/>
  <c r="J291" i="24"/>
  <c r="J1584" i="24"/>
  <c r="J1610" i="24"/>
  <c r="J2026" i="24"/>
  <c r="J165" i="24"/>
  <c r="J2047" i="24"/>
  <c r="J1535" i="24"/>
  <c r="J727" i="24"/>
  <c r="J1836" i="24"/>
  <c r="J2515" i="24"/>
  <c r="J477" i="24"/>
  <c r="J1237" i="24"/>
  <c r="J179" i="24"/>
  <c r="J1337" i="24"/>
  <c r="J786" i="24"/>
  <c r="J2036" i="24"/>
  <c r="J1636" i="24"/>
  <c r="J2512" i="24"/>
  <c r="J2074" i="24"/>
  <c r="J2555" i="24"/>
  <c r="J1790" i="24"/>
  <c r="J1857" i="24"/>
  <c r="J200" i="24"/>
  <c r="J1891" i="24"/>
  <c r="J2100" i="24"/>
  <c r="J1310" i="24"/>
  <c r="J640" i="24"/>
  <c r="J484" i="24"/>
  <c r="J1047" i="24"/>
  <c r="J2022" i="24"/>
  <c r="J572" i="24"/>
  <c r="J1343" i="24"/>
  <c r="J977" i="24"/>
  <c r="J799" i="24"/>
  <c r="J1255" i="24"/>
  <c r="J2508" i="24"/>
  <c r="J1454" i="24"/>
  <c r="J347" i="24"/>
  <c r="J1325" i="24"/>
  <c r="J2041" i="24"/>
  <c r="J969" i="24"/>
  <c r="J871" i="24"/>
  <c r="J646" i="24"/>
  <c r="J693" i="24"/>
  <c r="J2089" i="24"/>
  <c r="J1758" i="24"/>
  <c r="J300" i="24"/>
  <c r="J2251" i="24"/>
  <c r="J818" i="24"/>
  <c r="J1336" i="24"/>
  <c r="J1715" i="24"/>
  <c r="J1629" i="24"/>
  <c r="J2534" i="24"/>
  <c r="J430" i="24"/>
  <c r="J1770" i="24"/>
  <c r="J1093" i="24"/>
  <c r="J2706" i="24"/>
  <c r="J1189" i="24"/>
  <c r="J1711" i="24"/>
  <c r="J2015" i="24"/>
  <c r="J918" i="24"/>
  <c r="J2332" i="24"/>
  <c r="J403" i="24"/>
  <c r="J1129" i="24"/>
  <c r="J902" i="24"/>
  <c r="J1495" i="24"/>
  <c r="J2302" i="24"/>
  <c r="J1863" i="24"/>
  <c r="J220" i="24"/>
  <c r="J2056" i="24"/>
  <c r="J2167" i="24"/>
  <c r="J632" i="24"/>
  <c r="J943" i="24"/>
  <c r="J1731" i="24"/>
  <c r="J1619" i="24"/>
  <c r="J1459" i="24"/>
  <c r="J296" i="24"/>
  <c r="J726" i="24"/>
  <c r="J1934" i="24"/>
  <c r="J1192" i="24"/>
  <c r="J1649" i="24"/>
  <c r="J1202" i="24"/>
  <c r="J997" i="24"/>
  <c r="J568" i="24"/>
  <c r="J270" i="24"/>
  <c r="J1999" i="24"/>
  <c r="J721" i="24"/>
  <c r="J2202" i="24"/>
  <c r="J1247" i="24"/>
  <c r="J1971" i="24"/>
  <c r="J1597" i="24"/>
  <c r="J830" i="24"/>
  <c r="J1452" i="24"/>
  <c r="J1321" i="24"/>
  <c r="J219" i="24"/>
  <c r="J248" i="24"/>
  <c r="J1362" i="24"/>
  <c r="J1006" i="24"/>
  <c r="J960" i="24"/>
  <c r="J1465" i="24"/>
  <c r="J2368" i="24"/>
  <c r="J1149" i="24"/>
  <c r="J2077" i="24"/>
  <c r="J2387" i="24"/>
  <c r="J1925" i="24"/>
  <c r="J720" i="24"/>
  <c r="J880" i="24"/>
  <c r="J483" i="24"/>
  <c r="J1721" i="24"/>
  <c r="J326" i="24"/>
  <c r="J1919" i="24"/>
  <c r="J512" i="24"/>
  <c r="J1475" i="24"/>
  <c r="J1332" i="24"/>
  <c r="J2049" i="24"/>
  <c r="J1060" i="24"/>
  <c r="J1119" i="24"/>
  <c r="J334" i="24"/>
  <c r="J2707" i="24"/>
  <c r="J2279" i="24"/>
  <c r="J737" i="24"/>
  <c r="J2382" i="24"/>
  <c r="J2034" i="24"/>
  <c r="J1545" i="24"/>
  <c r="J516" i="24"/>
  <c r="J844" i="24"/>
  <c r="J1712" i="24"/>
  <c r="J1728" i="24"/>
  <c r="J676" i="24"/>
  <c r="J1493" i="24"/>
  <c r="J1920" i="24"/>
  <c r="J1168" i="24"/>
  <c r="J1070" i="24"/>
  <c r="J2409" i="24"/>
  <c r="J862" i="24"/>
  <c r="J2505" i="24"/>
  <c r="J2137" i="24"/>
  <c r="J455" i="24"/>
  <c r="J1723" i="24"/>
  <c r="J1741" i="24"/>
  <c r="J2501" i="24"/>
  <c r="J1100" i="24"/>
  <c r="J1509" i="24"/>
  <c r="J2375" i="24"/>
  <c r="J1732" i="24"/>
  <c r="J738" i="24"/>
  <c r="J1297" i="24"/>
  <c r="J199" i="24"/>
  <c r="J2476" i="24"/>
  <c r="J1881" i="24"/>
  <c r="J671" i="24"/>
  <c r="J341" i="24"/>
  <c r="J681" i="24"/>
  <c r="J578" i="24"/>
  <c r="J1460" i="24"/>
  <c r="J529" i="24"/>
  <c r="J2533" i="24"/>
  <c r="J1059" i="24"/>
  <c r="J689" i="24"/>
  <c r="J1801" i="24"/>
  <c r="J2466" i="24"/>
  <c r="J1803" i="24"/>
  <c r="J853" i="24"/>
  <c r="J561" i="24"/>
  <c r="J2490" i="24"/>
  <c r="J894" i="24"/>
  <c r="J1684" i="24"/>
  <c r="J2023" i="24"/>
  <c r="J2421" i="24"/>
  <c r="J771" i="24"/>
  <c r="J310" i="24"/>
  <c r="J526" i="24"/>
  <c r="J1383" i="24"/>
  <c r="J1375" i="24"/>
  <c r="J1077" i="24"/>
  <c r="J2427" i="24"/>
  <c r="J2492" i="24"/>
  <c r="J419" i="24"/>
  <c r="J180" i="24"/>
  <c r="J627" i="24"/>
  <c r="J1133" i="24"/>
  <c r="J473" i="24"/>
  <c r="J2649" i="24"/>
  <c r="J783" i="24"/>
  <c r="J989" i="24"/>
  <c r="J2464" i="24"/>
  <c r="J1849" i="24"/>
  <c r="J228" i="24"/>
  <c r="J2206" i="24"/>
  <c r="J2422" i="24"/>
  <c r="J909" i="24"/>
  <c r="J1966" i="24"/>
  <c r="J2115" i="24"/>
  <c r="J582" i="24"/>
  <c r="J2360" i="24"/>
  <c r="J2648" i="24"/>
  <c r="J236" i="24"/>
  <c r="J1704" i="24"/>
  <c r="J1182" i="24"/>
  <c r="J201" i="24"/>
  <c r="J2693" i="24"/>
  <c r="J992" i="24"/>
  <c r="J2005" i="24"/>
  <c r="J733" i="24"/>
  <c r="J2045" i="24"/>
  <c r="J244" i="24"/>
  <c r="J374" i="24"/>
  <c r="J534" i="24"/>
  <c r="J314" i="24"/>
  <c r="J197" i="24"/>
  <c r="J2277" i="24"/>
  <c r="J2670" i="24"/>
  <c r="J1968" i="24"/>
  <c r="J546" i="24"/>
  <c r="J1972" i="24"/>
  <c r="J2282" i="24"/>
  <c r="J1346" i="24"/>
  <c r="J2498" i="24"/>
  <c r="J1492" i="24"/>
  <c r="J527" i="24"/>
  <c r="J1376" i="24"/>
  <c r="J1798" i="24"/>
  <c r="J2436" i="24"/>
  <c r="J1364" i="24"/>
  <c r="J384" i="24"/>
  <c r="J1719" i="24"/>
  <c r="J641" i="24"/>
  <c r="J1138" i="24"/>
  <c r="J514" i="24"/>
  <c r="J1112" i="24"/>
  <c r="J1776" i="24"/>
  <c r="J1620" i="24"/>
  <c r="J795" i="24"/>
  <c r="J2106" i="24"/>
  <c r="J2352" i="24"/>
  <c r="J2306" i="24"/>
  <c r="J2380" i="24"/>
  <c r="J1779" i="24"/>
  <c r="J1010" i="24"/>
  <c r="J1943" i="24"/>
  <c r="J679" i="24"/>
  <c r="J638" i="24"/>
  <c r="J988" i="24"/>
  <c r="J2291" i="24"/>
  <c r="J1212" i="24"/>
  <c r="J2465" i="24"/>
  <c r="J1759" i="24"/>
  <c r="J1296" i="24"/>
  <c r="J705" i="24"/>
  <c r="J1705" i="24"/>
  <c r="J257" i="24"/>
  <c r="J1708" i="24"/>
  <c r="J1695" i="24"/>
  <c r="J1324" i="24"/>
  <c r="J303" i="24"/>
  <c r="J1333" i="24"/>
  <c r="J182" i="24"/>
  <c r="J1603" i="24"/>
  <c r="J2084" i="24"/>
  <c r="J353" i="24"/>
  <c r="J1595" i="24"/>
  <c r="J2692" i="24"/>
  <c r="J1606" i="24"/>
  <c r="J2495" i="24"/>
  <c r="J1751" i="24"/>
  <c r="J2429" i="24"/>
  <c r="J2228" i="24"/>
  <c r="J1745" i="24"/>
  <c r="J1241" i="24"/>
  <c r="J1253" i="24"/>
  <c r="J2116" i="24"/>
  <c r="J2622" i="24"/>
  <c r="J1359" i="24"/>
  <c r="J1472" i="24"/>
  <c r="J366" i="24"/>
  <c r="J1385" i="24"/>
  <c r="J1744" i="24"/>
  <c r="J281" i="24"/>
  <c r="J612" i="24"/>
  <c r="J181" i="24"/>
  <c r="J1767" i="24"/>
  <c r="J2062" i="24"/>
  <c r="J547" i="24"/>
  <c r="J1903" i="24"/>
  <c r="J2506" i="24"/>
  <c r="J1588" i="24"/>
  <c r="J2188" i="24"/>
  <c r="J282" i="24"/>
  <c r="J1154" i="24"/>
  <c r="J1423" i="24"/>
  <c r="J2080" i="24"/>
  <c r="J548" i="24"/>
  <c r="J812" i="24"/>
  <c r="J2129" i="24"/>
  <c r="J1453" i="24"/>
  <c r="J928" i="24"/>
  <c r="J1127" i="24"/>
  <c r="J333" i="24"/>
  <c r="J2098" i="24"/>
  <c r="J1402" i="24"/>
  <c r="J1696" i="24"/>
  <c r="J486" i="24"/>
  <c r="J2605" i="24"/>
  <c r="J742" i="24"/>
  <c r="J2646" i="24"/>
  <c r="J2680" i="24"/>
  <c r="J1427" i="24"/>
  <c r="J2371" i="24"/>
  <c r="J1074" i="24"/>
  <c r="J1500" i="24"/>
  <c r="J1026" i="24"/>
  <c r="J2684" i="24"/>
  <c r="J2516" i="24"/>
  <c r="J2249" i="24"/>
  <c r="J836" i="24"/>
  <c r="J1788" i="24"/>
  <c r="J1871" i="24"/>
  <c r="J1707" i="24"/>
  <c r="J996" i="24"/>
  <c r="J509" i="24"/>
  <c r="J2703" i="24"/>
  <c r="J1870" i="24"/>
  <c r="J1395" i="24"/>
  <c r="J808" i="24"/>
  <c r="J202" i="24"/>
  <c r="J569" i="24"/>
  <c r="J1126" i="24"/>
  <c r="J1851" i="24"/>
  <c r="J817" i="24"/>
  <c r="J1327" i="24"/>
  <c r="J1458" i="24"/>
  <c r="J2467" i="24"/>
  <c r="J1913" i="24"/>
  <c r="J967" i="24"/>
  <c r="J194" i="24"/>
  <c r="J2082" i="24"/>
  <c r="J2110" i="24"/>
  <c r="J1963" i="24"/>
  <c r="J2140" i="24"/>
  <c r="J2633" i="24"/>
  <c r="J1717" i="24"/>
  <c r="J1601" i="24"/>
  <c r="J463" i="24"/>
  <c r="J1081" i="24"/>
  <c r="J2450" i="24"/>
  <c r="J235" i="24"/>
  <c r="J1564" i="24"/>
  <c r="J2449" i="24"/>
  <c r="J1145" i="24"/>
  <c r="J2619" i="24"/>
  <c r="J941" i="24"/>
  <c r="J631" i="24"/>
  <c r="J1438" i="24"/>
  <c r="J1840" i="24"/>
  <c r="J613" i="24"/>
  <c r="J1314" i="24"/>
  <c r="J1773" i="24"/>
  <c r="J401" i="24"/>
  <c r="J2180" i="24"/>
  <c r="J784" i="24"/>
  <c r="J1242" i="24"/>
  <c r="J584" i="24"/>
  <c r="J773" i="24"/>
  <c r="J1351" i="24"/>
  <c r="J2678" i="24"/>
  <c r="J1163" i="24"/>
  <c r="J1679" i="24"/>
  <c r="J1309" i="24"/>
  <c r="J1017" i="24"/>
  <c r="J1887" i="24"/>
  <c r="J1739" i="24"/>
  <c r="J373" i="24"/>
  <c r="J464" i="24"/>
  <c r="J2043" i="24"/>
  <c r="J1482" i="24"/>
  <c r="J2175" i="24"/>
  <c r="J2400" i="24"/>
  <c r="J500" i="24"/>
  <c r="J1993" i="24"/>
  <c r="J651" i="24"/>
  <c r="J1435" i="24"/>
  <c r="J832" i="24"/>
  <c r="J1191" i="24"/>
  <c r="J660" i="24"/>
  <c r="J2009" i="24"/>
  <c r="J517" i="24"/>
  <c r="J1947" i="24"/>
  <c r="J2444" i="24"/>
  <c r="J849" i="24"/>
  <c r="J1235" i="24"/>
  <c r="J2525" i="24"/>
  <c r="J1468" i="24"/>
  <c r="J1826" i="24"/>
  <c r="J443" i="24"/>
  <c r="J2344" i="24"/>
  <c r="J1856" i="24"/>
  <c r="J1323" i="24"/>
  <c r="J422" i="24"/>
  <c r="J1312" i="24"/>
  <c r="J2606" i="24"/>
  <c r="J1437" i="24"/>
  <c r="J643" i="24"/>
  <c r="J1414" i="24"/>
  <c r="J1068" i="24"/>
  <c r="J556" i="24"/>
  <c r="J1547" i="24"/>
  <c r="J591" i="24"/>
  <c r="J498" i="24"/>
  <c r="J1737" i="24"/>
  <c r="J2499" i="24"/>
  <c r="J2177" i="24"/>
  <c r="J1892" i="24"/>
  <c r="J628" i="24"/>
  <c r="J1523" i="24"/>
  <c r="J1969" i="24"/>
  <c r="J2640" i="24"/>
  <c r="J2618" i="24"/>
  <c r="J1626" i="24"/>
  <c r="J2690" i="24"/>
  <c r="J905" i="24"/>
  <c r="J1632" i="24"/>
  <c r="J1782" i="24"/>
  <c r="J829" i="24"/>
  <c r="J2391" i="24"/>
  <c r="J2061" i="24"/>
  <c r="J385" i="24"/>
  <c r="J254" i="24"/>
  <c r="J2612" i="24"/>
  <c r="J1442" i="24"/>
  <c r="J1494" i="24"/>
  <c r="J1869" i="24"/>
  <c r="J2297" i="24"/>
  <c r="J1162" i="24"/>
  <c r="J1533" i="24"/>
  <c r="J2697" i="24"/>
  <c r="J2671" i="24"/>
  <c r="J654" i="24"/>
  <c r="J205" i="24"/>
  <c r="J271" i="24"/>
  <c r="J309" i="24"/>
  <c r="J2645" i="24"/>
  <c r="J2237" i="24"/>
  <c r="J942" i="24"/>
  <c r="J944" i="24"/>
  <c r="J2186" i="24"/>
  <c r="J930" i="24"/>
  <c r="J1079" i="24"/>
  <c r="J2522" i="24"/>
  <c r="J1975" i="24"/>
  <c r="J1213" i="24"/>
  <c r="J790" i="24"/>
  <c r="J1254" i="24"/>
  <c r="J1911" i="24"/>
  <c r="J1345" i="24"/>
  <c r="J1286" i="24"/>
  <c r="J1740" i="24"/>
  <c r="J1650" i="24"/>
  <c r="J1726" i="24"/>
  <c r="J825" i="24"/>
  <c r="J2319" i="24"/>
  <c r="J1261" i="24"/>
  <c r="J1315" i="24"/>
  <c r="J2169" i="24"/>
  <c r="J775" i="24"/>
  <c r="J1159" i="24"/>
  <c r="J1347" i="24"/>
  <c r="J192" i="24"/>
  <c r="J1866" i="24"/>
  <c r="J701" i="24"/>
  <c r="J1238" i="24"/>
  <c r="J2018" i="24"/>
  <c r="J2312" i="24"/>
  <c r="J198" i="24"/>
  <c r="J1185" i="24"/>
  <c r="J1718" i="24"/>
  <c r="J1570" i="24"/>
  <c r="J938" i="24"/>
  <c r="J1991" i="24"/>
  <c r="J1817" i="24"/>
  <c r="J2674" i="24"/>
  <c r="J346" i="24"/>
  <c r="J1264" i="24"/>
  <c r="J867" i="24"/>
  <c r="J1217" i="24"/>
  <c r="J2458" i="24"/>
  <c r="J1789" i="24"/>
  <c r="J2504" i="24"/>
  <c r="J814" i="24"/>
  <c r="J1215" i="24"/>
  <c r="J1037" i="24"/>
  <c r="J1386" i="24"/>
  <c r="J1000" i="24"/>
  <c r="J1361" i="24"/>
  <c r="J485" i="24"/>
  <c r="J206" i="24"/>
  <c r="J1389" i="24"/>
  <c r="J2040" i="24"/>
  <c r="J856" i="24"/>
  <c r="J2528" i="24"/>
  <c r="J1441" i="24"/>
  <c r="J2103" i="24"/>
  <c r="J1349" i="24"/>
  <c r="J2599" i="24"/>
  <c r="J1838" i="24"/>
  <c r="J2521" i="24"/>
  <c r="J163" i="24"/>
  <c r="J747" i="24"/>
  <c r="J630" i="24"/>
  <c r="J2273" i="24"/>
  <c r="J1621" i="24"/>
  <c r="J1652" i="24"/>
  <c r="J178" i="24"/>
  <c r="J1016" i="24"/>
  <c r="J1638" i="24"/>
  <c r="J667" i="24"/>
  <c r="J545" i="24"/>
  <c r="J1147" i="24"/>
  <c r="J987" i="24"/>
  <c r="J1761" i="24"/>
  <c r="J2696" i="24"/>
  <c r="J1090" i="24"/>
  <c r="J2245" i="24"/>
  <c r="J2378" i="24"/>
  <c r="J1873" i="24"/>
  <c r="J1990" i="24"/>
  <c r="J350" i="24"/>
  <c r="J1607" i="24"/>
  <c r="J1171" i="24"/>
  <c r="J639" i="24"/>
  <c r="J712" i="24"/>
  <c r="J1515" i="24"/>
  <c r="J2131" i="24"/>
  <c r="J1393" i="24"/>
  <c r="J553" i="24"/>
  <c r="J1855" i="24"/>
  <c r="J2342" i="24"/>
  <c r="J708" i="24"/>
  <c r="J2446" i="24"/>
  <c r="J2470" i="24"/>
  <c r="J2320" i="24"/>
  <c r="J1755" i="24"/>
  <c r="J1072" i="24"/>
  <c r="J1244" i="24"/>
  <c r="J2307" i="24"/>
  <c r="J1183" i="24"/>
  <c r="J878" i="24"/>
  <c r="J876" i="24"/>
  <c r="J2527" i="24"/>
  <c r="J2284" i="24"/>
  <c r="J1410" i="24"/>
  <c r="J1164" i="24"/>
  <c r="K1005" i="24"/>
  <c r="K1664" i="24"/>
  <c r="K2436" i="24"/>
  <c r="K2180" i="24"/>
  <c r="K625" i="24"/>
  <c r="J1424" i="24"/>
  <c r="K1007" i="24"/>
  <c r="K855" i="24"/>
  <c r="J1372" i="24"/>
  <c r="J2067" i="24"/>
  <c r="K864" i="24"/>
  <c r="K1027" i="24"/>
  <c r="J2322" i="24"/>
  <c r="K2515" i="24"/>
  <c r="K1721" i="24"/>
  <c r="J1562" i="24"/>
  <c r="K544" i="24"/>
  <c r="K1141" i="24"/>
  <c r="K468" i="24"/>
  <c r="K580" i="24"/>
  <c r="K1967" i="24"/>
  <c r="K2052" i="24"/>
  <c r="J1914" i="24"/>
  <c r="J2578" i="24"/>
  <c r="K1728" i="24"/>
  <c r="K2569" i="24"/>
  <c r="J594" i="24"/>
  <c r="J1941" i="24"/>
  <c r="K191" i="24"/>
  <c r="K2391" i="24"/>
  <c r="J910" i="24"/>
  <c r="K2638" i="24"/>
  <c r="K889" i="24"/>
  <c r="J1299" i="24"/>
  <c r="J1787" i="24"/>
  <c r="K1735" i="24"/>
  <c r="K952" i="24"/>
  <c r="J2183" i="24"/>
  <c r="K1767" i="24"/>
  <c r="J821" i="24"/>
  <c r="K1478" i="24"/>
  <c r="K300" i="24"/>
  <c r="J1467" i="24"/>
  <c r="K1993" i="24"/>
  <c r="K2555" i="24"/>
  <c r="J949" i="24"/>
  <c r="J525" i="24"/>
  <c r="K2462" i="24"/>
  <c r="K1426" i="24"/>
  <c r="J1464" i="24"/>
  <c r="J2462" i="24"/>
  <c r="K2691" i="24"/>
  <c r="K1982" i="24"/>
  <c r="K511" i="24"/>
  <c r="J2052" i="24"/>
  <c r="K1585" i="24"/>
  <c r="K229" i="24"/>
  <c r="J932" i="24"/>
  <c r="K1743" i="24"/>
  <c r="K2168" i="24"/>
  <c r="J2608" i="24"/>
  <c r="K750" i="24"/>
  <c r="K639" i="24"/>
  <c r="K2401" i="24"/>
  <c r="J1819" i="24"/>
  <c r="K1388" i="24"/>
  <c r="K562" i="24"/>
  <c r="K202" i="24"/>
  <c r="K2119" i="24"/>
  <c r="K437" i="24"/>
  <c r="K1474" i="24"/>
  <c r="K2037" i="24"/>
  <c r="J2635" i="24"/>
  <c r="K1297" i="24"/>
  <c r="K1073" i="24"/>
  <c r="K207" i="24"/>
  <c r="J437" i="24"/>
  <c r="K2108" i="24"/>
  <c r="K1114" i="24"/>
  <c r="J2661" i="24"/>
  <c r="K216" i="24"/>
  <c r="K2591" i="24"/>
  <c r="J1174" i="24"/>
  <c r="K771" i="24"/>
  <c r="K2337" i="24"/>
  <c r="K741" i="24"/>
  <c r="J2170" i="24"/>
  <c r="K406" i="24"/>
  <c r="J1674" i="24"/>
  <c r="J1003" i="24"/>
  <c r="K253" i="24"/>
  <c r="K2702" i="24"/>
  <c r="J372" i="24"/>
  <c r="K585" i="24"/>
  <c r="K1698" i="24"/>
  <c r="J2549" i="24"/>
  <c r="J1689" i="24"/>
  <c r="J1596" i="24"/>
  <c r="K701" i="24"/>
  <c r="K2018" i="24"/>
  <c r="J410" i="24"/>
  <c r="K1911" i="24"/>
  <c r="K1166" i="24"/>
  <c r="J1822" i="24"/>
  <c r="J1663" i="24"/>
  <c r="J1654" i="24"/>
  <c r="K2016" i="24"/>
  <c r="K1233" i="24"/>
  <c r="J1590" i="24"/>
  <c r="J1841" i="24"/>
  <c r="K2687" i="24"/>
  <c r="K1745" i="24"/>
  <c r="J471" i="24"/>
  <c r="K260" i="24"/>
  <c r="K431" i="24"/>
  <c r="K1377" i="24"/>
  <c r="J2217" i="24"/>
  <c r="K492" i="24"/>
  <c r="K2105" i="24"/>
  <c r="K727" i="24"/>
  <c r="J1592" i="24"/>
  <c r="K305" i="24"/>
  <c r="K1602" i="24"/>
  <c r="K997" i="24"/>
  <c r="K2120" i="24"/>
  <c r="J1733" i="24"/>
  <c r="K531" i="24"/>
  <c r="K339" i="24"/>
  <c r="K945" i="24"/>
  <c r="J1544" i="24"/>
  <c r="K714" i="24"/>
  <c r="K2359" i="24"/>
  <c r="J1130" i="24"/>
  <c r="J1846" i="24"/>
  <c r="K1944" i="24"/>
  <c r="K2547" i="24"/>
  <c r="J2474" i="24"/>
  <c r="K2556" i="24"/>
  <c r="K2092" i="24"/>
  <c r="K2201" i="24"/>
  <c r="J1848" i="24"/>
  <c r="K1668" i="24"/>
  <c r="K520" i="24"/>
  <c r="J713" i="24"/>
  <c r="K2179" i="24"/>
  <c r="K176" i="24"/>
  <c r="J1272" i="24"/>
  <c r="K2456" i="24"/>
  <c r="K1533" i="24"/>
  <c r="K2553" i="24"/>
  <c r="K803" i="24"/>
  <c r="K1408" i="24"/>
  <c r="K2611" i="24"/>
  <c r="J537" i="24"/>
  <c r="J2092" i="24"/>
  <c r="K804" i="24"/>
  <c r="K577" i="24"/>
  <c r="J2574" i="24"/>
  <c r="K2623" i="24"/>
  <c r="K1485" i="24"/>
  <c r="K1303" i="24"/>
  <c r="J368" i="24"/>
  <c r="J325" i="24"/>
  <c r="K2268" i="24"/>
  <c r="K1481" i="24"/>
  <c r="J379" i="24"/>
  <c r="J1193" i="24"/>
  <c r="K765" i="24"/>
  <c r="K2587" i="24"/>
  <c r="K425" i="24"/>
  <c r="K2509" i="24"/>
  <c r="K443" i="24"/>
  <c r="K1775" i="24"/>
  <c r="K184" i="24"/>
  <c r="K2463" i="24"/>
  <c r="J2550" i="24"/>
  <c r="K2093" i="24"/>
  <c r="K1214" i="24"/>
  <c r="J1518" i="24"/>
  <c r="K1538" i="24"/>
  <c r="K279" i="24"/>
  <c r="J405" i="24"/>
  <c r="J1644" i="24"/>
  <c r="J1937" i="24"/>
  <c r="K1084" i="24"/>
  <c r="K723" i="24"/>
  <c r="K1157" i="24"/>
  <c r="K1221" i="24"/>
  <c r="K2270" i="24"/>
  <c r="K962" i="24"/>
  <c r="K2621" i="24"/>
  <c r="K1730" i="24"/>
  <c r="K2315" i="24"/>
  <c r="K2025" i="24"/>
  <c r="J533" i="24"/>
  <c r="J1944" i="24"/>
  <c r="K2689" i="24"/>
  <c r="K1154" i="24"/>
  <c r="J1342" i="24"/>
  <c r="J2225" i="24"/>
  <c r="K2455" i="24"/>
  <c r="K1328" i="24"/>
  <c r="J779" i="24"/>
  <c r="J2369" i="24"/>
  <c r="K1094" i="24"/>
  <c r="K539" i="24"/>
  <c r="K1898" i="24"/>
  <c r="K1810" i="24"/>
  <c r="K2184" i="24"/>
  <c r="K1268" i="24"/>
  <c r="J380" i="24"/>
  <c r="J324" i="24"/>
  <c r="J2339" i="24"/>
  <c r="K1099" i="24"/>
  <c r="J670" i="24"/>
  <c r="J2211" i="24"/>
  <c r="J1069" i="24"/>
  <c r="J1462" i="24"/>
  <c r="J2652" i="24"/>
  <c r="J854" i="24"/>
  <c r="J2028" i="24"/>
  <c r="J2248" i="24"/>
  <c r="J2579" i="24"/>
  <c r="J2336" i="24"/>
  <c r="J1780" i="24"/>
  <c r="J1768" i="24"/>
  <c r="J2337" i="24"/>
  <c r="J2274" i="24"/>
  <c r="J2329" i="24"/>
  <c r="J1311" i="24"/>
  <c r="J2316" i="24"/>
  <c r="J673" i="24"/>
  <c r="J1036" i="24"/>
  <c r="J2566" i="24"/>
  <c r="J1344" i="24"/>
  <c r="J1729" i="24"/>
  <c r="K1737" i="24"/>
  <c r="K2196" i="24"/>
  <c r="J2589" i="24"/>
  <c r="K1387" i="24"/>
  <c r="K684" i="24"/>
  <c r="J1904" i="24"/>
  <c r="K2601" i="24"/>
  <c r="K874" i="24"/>
  <c r="K751" i="24"/>
  <c r="J774" i="24"/>
  <c r="J1322" i="24"/>
  <c r="K893" i="24"/>
  <c r="K703" i="24"/>
  <c r="J377" i="24"/>
  <c r="J283" i="24"/>
  <c r="J1678" i="24"/>
  <c r="J359" i="24"/>
  <c r="J2401" i="24"/>
  <c r="K1732" i="24"/>
  <c r="K923" i="24"/>
  <c r="J2691" i="24"/>
  <c r="K497" i="24"/>
  <c r="K2567" i="24"/>
  <c r="K1308" i="24"/>
  <c r="J1811" i="24"/>
  <c r="K325" i="24"/>
  <c r="K984" i="24"/>
  <c r="J2496" i="24"/>
  <c r="J760" i="24"/>
  <c r="K591" i="24"/>
  <c r="K1125" i="24"/>
  <c r="K1045" i="24"/>
  <c r="J677" i="24"/>
  <c r="K1399" i="24"/>
  <c r="K2280" i="24"/>
  <c r="J1657" i="24"/>
  <c r="K236" i="24"/>
  <c r="K653" i="24"/>
  <c r="K2124" i="24"/>
  <c r="J447" i="24"/>
  <c r="K2356" i="24"/>
  <c r="K1104" i="24"/>
  <c r="K2633" i="24"/>
  <c r="K2534" i="24"/>
  <c r="K1168" i="24"/>
  <c r="K2036" i="24"/>
  <c r="K1143" i="24"/>
  <c r="J648" i="24"/>
  <c r="J794" i="24"/>
  <c r="K2566" i="24"/>
  <c r="K416" i="24"/>
  <c r="K514" i="24"/>
  <c r="K228" i="24"/>
  <c r="K973" i="24"/>
  <c r="K1369" i="24"/>
  <c r="J1828" i="24"/>
  <c r="K1928" i="24"/>
  <c r="K1864" i="24"/>
  <c r="K974" i="24"/>
  <c r="J1833" i="24"/>
  <c r="J511" i="24"/>
  <c r="K181" i="24"/>
  <c r="K2286" i="24"/>
  <c r="J2327" i="24"/>
  <c r="K442" i="24"/>
  <c r="K2437" i="24"/>
  <c r="K221" i="24"/>
  <c r="J2577" i="24"/>
  <c r="J2087" i="24"/>
  <c r="K2416" i="24"/>
  <c r="K1600" i="24"/>
  <c r="J963" i="24"/>
  <c r="J1120" i="24"/>
  <c r="K1673" i="24"/>
  <c r="K1927" i="24"/>
  <c r="J1616" i="24"/>
  <c r="K2442" i="24"/>
  <c r="K964" i="24"/>
  <c r="J598" i="24"/>
  <c r="K2316" i="24"/>
  <c r="K2481" i="24"/>
  <c r="K2429" i="24"/>
  <c r="J1479" i="24"/>
  <c r="J2068" i="24"/>
  <c r="K910" i="24"/>
  <c r="K1083" i="24"/>
  <c r="K411" i="24"/>
  <c r="J1463" i="24"/>
  <c r="K2049" i="24"/>
  <c r="K2511" i="24"/>
  <c r="K1384" i="24"/>
  <c r="K2559" i="24"/>
  <c r="K1228" i="24"/>
  <c r="K806" i="24"/>
  <c r="J1456" i="24"/>
  <c r="K1923" i="24"/>
  <c r="K2676" i="24"/>
  <c r="J361" i="24"/>
  <c r="J2204" i="24"/>
  <c r="K1414" i="24"/>
  <c r="K2678" i="24"/>
  <c r="J797" i="24"/>
  <c r="J1417" i="24"/>
  <c r="K1696" i="24"/>
  <c r="K1951" i="24"/>
  <c r="K882" i="24"/>
  <c r="J515" i="24"/>
  <c r="K759" i="24"/>
  <c r="K432" i="24"/>
  <c r="J685" i="24"/>
  <c r="J441" i="24"/>
  <c r="K1595" i="24"/>
  <c r="K2296" i="24"/>
  <c r="J2215" i="24"/>
  <c r="K1284" i="24"/>
  <c r="K920" i="24"/>
  <c r="J1302" i="24"/>
  <c r="J2199" i="24"/>
  <c r="K412" i="24"/>
  <c r="K770" i="24"/>
  <c r="J957" i="24"/>
  <c r="J1403" i="24"/>
  <c r="K648" i="24"/>
  <c r="J1970" i="24"/>
  <c r="K1056" i="24"/>
  <c r="K1882" i="24"/>
  <c r="K707" i="24"/>
  <c r="K1319" i="24"/>
  <c r="K2683" i="24"/>
  <c r="K1378" i="24"/>
  <c r="K1502" i="24"/>
  <c r="K322" i="24"/>
  <c r="J1987" i="24"/>
  <c r="K836" i="24"/>
  <c r="K1776" i="24"/>
  <c r="K787" i="24"/>
  <c r="J1865" i="24"/>
  <c r="K1455" i="24"/>
  <c r="K1578" i="24"/>
  <c r="J1033" i="24"/>
  <c r="K1411" i="24"/>
  <c r="K1128" i="24"/>
  <c r="K1100" i="24"/>
  <c r="J218" i="24"/>
  <c r="K2472" i="24"/>
  <c r="K872" i="24"/>
  <c r="K2317" i="24"/>
  <c r="J234" i="24"/>
  <c r="K2262" i="24"/>
  <c r="K1140" i="24"/>
  <c r="K873" i="24"/>
  <c r="J386" i="24"/>
  <c r="J1089" i="24"/>
  <c r="K1749" i="24"/>
  <c r="K1293" i="24"/>
  <c r="J1252" i="24"/>
  <c r="K2606" i="24"/>
  <c r="K2654" i="24"/>
  <c r="K1162" i="24"/>
  <c r="J1123" i="24"/>
  <c r="J466" i="24"/>
  <c r="K2055" i="24"/>
  <c r="J729" i="24"/>
  <c r="J904" i="24"/>
  <c r="K2285" i="24"/>
  <c r="K2154" i="24"/>
  <c r="J1439" i="24"/>
  <c r="J476" i="24"/>
  <c r="K2671" i="24"/>
  <c r="K2571" i="24"/>
  <c r="J2205" i="24"/>
  <c r="J924" i="24"/>
  <c r="K1900" i="24"/>
  <c r="K475" i="24"/>
  <c r="J1313" i="24"/>
  <c r="K2685" i="24"/>
  <c r="K935" i="24"/>
  <c r="K2102" i="24"/>
  <c r="K1863" i="24"/>
  <c r="K2575" i="24"/>
  <c r="K2586" i="24"/>
  <c r="J2219" i="24"/>
  <c r="K1107" i="24"/>
  <c r="K1832" i="24"/>
  <c r="K795" i="24"/>
  <c r="K2464" i="24"/>
  <c r="K231" i="24"/>
  <c r="K1072" i="24"/>
  <c r="J1964" i="24"/>
  <c r="K1671" i="24"/>
  <c r="K1004" i="24"/>
  <c r="J1134" i="24"/>
  <c r="J934" i="24"/>
  <c r="K1756" i="24"/>
  <c r="K1972" i="24"/>
  <c r="J392" i="24"/>
  <c r="J2685" i="24"/>
  <c r="K2019" i="24"/>
  <c r="K942" i="24"/>
  <c r="J328" i="24"/>
  <c r="J226" i="24"/>
  <c r="K1945" i="24"/>
  <c r="J2222" i="24"/>
  <c r="J1132" i="24"/>
  <c r="K572" i="24"/>
  <c r="K2574" i="24"/>
  <c r="K914" i="24"/>
  <c r="J1538" i="24"/>
  <c r="J2035" i="24"/>
  <c r="J1748" i="24"/>
  <c r="J1978" i="24"/>
  <c r="J1781" i="24"/>
  <c r="J2058" i="24"/>
  <c r="J2236" i="24"/>
  <c r="J239" i="24"/>
  <c r="J1765" i="24"/>
  <c r="J1862" i="24"/>
  <c r="J1974" i="24"/>
  <c r="J2271" i="24"/>
  <c r="J2207" i="24"/>
  <c r="J597" i="24"/>
  <c r="J442" i="24"/>
  <c r="J1231" i="24"/>
  <c r="J1647" i="24"/>
  <c r="J1063" i="24"/>
  <c r="J2384" i="24"/>
  <c r="J1285" i="24"/>
  <c r="J2620" i="24"/>
  <c r="J2002" i="24"/>
  <c r="J1210" i="24"/>
  <c r="K616" i="24"/>
  <c r="K1112" i="24"/>
  <c r="K2303" i="24"/>
  <c r="K1681" i="24"/>
  <c r="K2247" i="24"/>
  <c r="J1428" i="24"/>
  <c r="J1419" i="24"/>
  <c r="K1543" i="24"/>
  <c r="K239" i="24"/>
  <c r="K805" i="24"/>
  <c r="K2282" i="24"/>
  <c r="J586" i="24"/>
  <c r="K1398" i="24"/>
  <c r="K1180" i="24"/>
  <c r="K1620" i="24"/>
  <c r="J250" i="24"/>
  <c r="K1550" i="24"/>
  <c r="K1447" i="24"/>
  <c r="K284" i="24"/>
  <c r="K870" i="24"/>
  <c r="K1514" i="24"/>
  <c r="J2330" i="24"/>
  <c r="J2172" i="24"/>
  <c r="K245" i="24"/>
  <c r="K385" i="24"/>
  <c r="K1060" i="24"/>
  <c r="J1988" i="24"/>
  <c r="J258" i="24"/>
  <c r="K1892" i="24"/>
  <c r="K817" i="24"/>
  <c r="J2078" i="24"/>
  <c r="J1935" i="24"/>
  <c r="K652" i="24"/>
  <c r="K499" i="24"/>
  <c r="K2300" i="24"/>
  <c r="K196" i="24"/>
  <c r="K650" i="24"/>
  <c r="J2609" i="24"/>
  <c r="J2596" i="24"/>
  <c r="K1908" i="24"/>
  <c r="K2001" i="24"/>
  <c r="J480" i="24"/>
  <c r="K781" i="24"/>
  <c r="J2311" i="24"/>
  <c r="K1131" i="24"/>
  <c r="K398" i="24"/>
  <c r="J2397" i="24"/>
  <c r="K1279" i="24"/>
  <c r="J2447" i="24"/>
  <c r="J1056" i="24"/>
  <c r="J2281" i="24"/>
  <c r="J1137" i="24"/>
  <c r="K2466" i="24"/>
  <c r="K738" i="24"/>
  <c r="J994" i="24"/>
  <c r="J725" i="24"/>
  <c r="K496" i="24"/>
  <c r="K2207" i="24"/>
  <c r="K808" i="24"/>
  <c r="K698" i="24"/>
  <c r="K478" i="24"/>
  <c r="K287" i="24"/>
  <c r="J426" i="24"/>
  <c r="K2307" i="24"/>
  <c r="K2258" i="24"/>
  <c r="J1669" i="24"/>
  <c r="K2221" i="24"/>
  <c r="K1783" i="24"/>
  <c r="J1002" i="24"/>
  <c r="J1753" i="24"/>
  <c r="J600" i="24"/>
  <c r="K1989" i="24"/>
  <c r="K1450" i="24"/>
  <c r="J1746" i="24"/>
  <c r="J2359" i="24"/>
  <c r="K1688" i="24"/>
  <c r="K1922" i="24"/>
  <c r="J2562" i="24"/>
  <c r="J327" i="24"/>
  <c r="K642" i="24"/>
  <c r="K686" i="24"/>
  <c r="J2331" i="24"/>
  <c r="K813" i="24"/>
  <c r="J1519" i="24"/>
  <c r="J2085" i="24"/>
  <c r="K1751" i="24"/>
  <c r="K286" i="24"/>
  <c r="J2564" i="24"/>
  <c r="K1714" i="24"/>
  <c r="K304" i="24"/>
  <c r="K876" i="24"/>
  <c r="K1470" i="24"/>
  <c r="K1037" i="24"/>
  <c r="K1961" i="24"/>
  <c r="J230" i="24"/>
  <c r="K456" i="24"/>
  <c r="K2677" i="24"/>
  <c r="J2231" i="24"/>
  <c r="J1121" i="24"/>
  <c r="K2660" i="24"/>
  <c r="K350" i="24"/>
  <c r="K638" i="24"/>
  <c r="J1107" i="24"/>
  <c r="K2149" i="24"/>
  <c r="K2339" i="24"/>
  <c r="K200" i="24"/>
  <c r="J1917" i="24"/>
  <c r="K1295" i="24"/>
  <c r="J2128" i="24"/>
  <c r="K1442" i="24"/>
  <c r="K2314" i="24"/>
  <c r="J1279" i="24"/>
  <c r="K2357" i="24"/>
  <c r="K242" i="24"/>
  <c r="K899" i="24"/>
  <c r="J2263" i="24"/>
  <c r="J1612" i="24"/>
  <c r="K2229" i="24"/>
  <c r="K1329" i="24"/>
  <c r="J1831" i="24"/>
  <c r="J1156" i="24"/>
  <c r="K848" i="24"/>
  <c r="K807" i="24"/>
  <c r="K1108" i="24"/>
  <c r="J265" i="24"/>
  <c r="K1544" i="24"/>
  <c r="K193" i="24"/>
  <c r="J637" i="24"/>
  <c r="J1806" i="24"/>
  <c r="K603" i="24"/>
  <c r="K2190" i="24"/>
  <c r="J1611" i="24"/>
  <c r="K1397" i="24"/>
  <c r="J1148" i="24"/>
  <c r="J2485" i="24"/>
  <c r="K949" i="24"/>
  <c r="K624" i="24"/>
  <c r="J1011" i="24"/>
  <c r="J2107" i="24"/>
  <c r="K963" i="24"/>
  <c r="K2004" i="24"/>
  <c r="K2183" i="24"/>
  <c r="K192" i="24"/>
  <c r="K1711" i="24"/>
  <c r="J1043" i="24"/>
  <c r="K2507" i="24"/>
  <c r="K2603" i="24"/>
  <c r="K2011" i="24"/>
  <c r="K1024" i="24"/>
  <c r="J1511" i="24"/>
  <c r="K182" i="24"/>
  <c r="K2695" i="24"/>
  <c r="J740" i="24"/>
  <c r="K2449" i="24"/>
  <c r="K841" i="24"/>
  <c r="K1207" i="24"/>
  <c r="J709" i="24"/>
  <c r="K2477" i="24"/>
  <c r="K586" i="24"/>
  <c r="K2212" i="24"/>
  <c r="J1618" i="24"/>
  <c r="K927" i="24"/>
  <c r="K1259" i="24"/>
  <c r="K2146" i="24"/>
  <c r="J1405" i="24"/>
  <c r="J2590" i="24"/>
  <c r="K376" i="24"/>
  <c r="K2061" i="24"/>
  <c r="J666" i="24"/>
  <c r="K812" i="24"/>
  <c r="K995" i="24"/>
  <c r="K2097" i="24"/>
  <c r="K1687" i="24"/>
  <c r="J752" i="24"/>
  <c r="K1754" i="24"/>
  <c r="K2657" i="24"/>
  <c r="J195" i="24"/>
  <c r="K372" i="24"/>
  <c r="K1462" i="24"/>
  <c r="K224" i="24"/>
  <c r="K2630" i="24"/>
  <c r="J1661" i="24"/>
  <c r="K254" i="24"/>
  <c r="K1413" i="24"/>
  <c r="J652" i="24"/>
  <c r="J1643" i="24"/>
  <c r="K2275" i="24"/>
  <c r="J2173" i="24"/>
  <c r="K1217" i="24"/>
  <c r="K537" i="24"/>
  <c r="K2516" i="24"/>
  <c r="K272" i="24"/>
  <c r="K426" i="24"/>
  <c r="J2408" i="24"/>
  <c r="J2682" i="24"/>
  <c r="J2488" i="24"/>
  <c r="K682" i="24"/>
  <c r="K1016" i="24"/>
  <c r="K2490" i="24"/>
  <c r="J1824" i="24"/>
  <c r="K436" i="24"/>
  <c r="J1834" i="24"/>
  <c r="K1186" i="24"/>
  <c r="K2435" i="24"/>
  <c r="K1650" i="24"/>
  <c r="J686" i="24"/>
  <c r="K1497" i="24"/>
  <c r="J1639" i="24"/>
  <c r="K379" i="24"/>
  <c r="K1727" i="24"/>
  <c r="J412" i="24"/>
  <c r="K2202" i="24"/>
  <c r="K1959" i="24"/>
  <c r="J841" i="24"/>
  <c r="K2375" i="24"/>
  <c r="K1816" i="24"/>
  <c r="K704" i="24"/>
  <c r="J168" i="24"/>
  <c r="K516" i="24"/>
  <c r="J2314" i="24"/>
  <c r="K1902" i="24"/>
  <c r="K1844" i="24"/>
  <c r="K1716" i="24"/>
  <c r="K901" i="24"/>
  <c r="J2448" i="24"/>
  <c r="K2041" i="24"/>
  <c r="K1718" i="24"/>
  <c r="J501" i="24"/>
  <c r="J448" i="24"/>
  <c r="K2263" i="24"/>
  <c r="K1611" i="24"/>
  <c r="K1747" i="24"/>
  <c r="K570" i="24"/>
  <c r="K2617" i="24"/>
  <c r="K1087" i="24"/>
  <c r="K1394" i="24"/>
  <c r="J2029" i="24"/>
  <c r="J1577" i="24"/>
  <c r="K1239" i="24"/>
  <c r="K1907" i="24"/>
  <c r="K2318" i="24"/>
  <c r="J1195" i="24"/>
  <c r="K2518" i="24"/>
  <c r="K2171" i="24"/>
  <c r="K2053" i="24"/>
  <c r="K360" i="24"/>
  <c r="J1521" i="24"/>
  <c r="J331" i="24"/>
  <c r="K2585" i="24"/>
  <c r="K977" i="24"/>
  <c r="K375" i="24"/>
  <c r="J616" i="24"/>
  <c r="K501" i="24"/>
  <c r="K1355" i="24"/>
  <c r="J390" i="24"/>
  <c r="J1600" i="24"/>
  <c r="K382" i="24"/>
  <c r="K900" i="24"/>
  <c r="K302" i="24"/>
  <c r="J1073" i="24"/>
  <c r="K535" i="24"/>
  <c r="J1461" i="24"/>
  <c r="J970" i="24"/>
  <c r="K1877" i="24"/>
  <c r="K1286" i="24"/>
  <c r="J2254" i="24"/>
  <c r="J1986" i="24"/>
  <c r="K483" i="24"/>
  <c r="K1930" i="24"/>
  <c r="J2434" i="24"/>
  <c r="J2547" i="24"/>
  <c r="K2649" i="24"/>
  <c r="K1636" i="24"/>
  <c r="K2532" i="24"/>
  <c r="J621" i="24"/>
  <c r="K1779" i="24"/>
  <c r="K2147" i="24"/>
  <c r="K2560" i="24"/>
  <c r="K1576" i="24"/>
  <c r="K2381" i="24"/>
  <c r="K166" i="24"/>
  <c r="K342" i="24"/>
  <c r="J1457" i="24"/>
  <c r="K2514" i="24"/>
  <c r="K2634" i="24"/>
  <c r="K955" i="24"/>
  <c r="J939" i="24"/>
  <c r="K1433" i="24"/>
  <c r="K2111" i="24"/>
  <c r="J1150" i="24"/>
  <c r="K1420" i="24"/>
  <c r="J653" i="24"/>
  <c r="J238" i="24"/>
  <c r="K2616" i="24"/>
  <c r="K934" i="24"/>
  <c r="K1909" i="24"/>
  <c r="J1270" i="24"/>
  <c r="K2584" i="24"/>
  <c r="K358" i="24"/>
  <c r="J172" i="24"/>
  <c r="J2424" i="24"/>
  <c r="K194" i="24"/>
  <c r="K2034" i="24"/>
  <c r="K578" i="24"/>
  <c r="K1240" i="24"/>
  <c r="K609" i="24"/>
  <c r="K2407" i="24"/>
  <c r="J167" i="24"/>
  <c r="J1262" i="24"/>
  <c r="K458" i="24"/>
  <c r="K1023" i="24"/>
  <c r="J1517" i="24"/>
  <c r="J864" i="24"/>
  <c r="K508" i="24"/>
  <c r="K205" i="24"/>
  <c r="K2274" i="24"/>
  <c r="J782" i="24"/>
  <c r="K1285" i="24"/>
  <c r="K1337" i="24"/>
  <c r="J565" i="24"/>
  <c r="K249" i="24"/>
  <c r="K1350" i="24"/>
  <c r="K1705" i="24"/>
  <c r="K983" i="24"/>
  <c r="K2522" i="24"/>
  <c r="K1583" i="24"/>
  <c r="J1122" i="24"/>
  <c r="K865" i="24"/>
  <c r="K760" i="24"/>
  <c r="K2210" i="24"/>
  <c r="J599" i="24"/>
  <c r="K846" i="24"/>
  <c r="K1998" i="24"/>
  <c r="J1697" i="24"/>
  <c r="K1954" i="24"/>
  <c r="K2208" i="24"/>
  <c r="J1950" i="24"/>
  <c r="J1084" i="24"/>
  <c r="J866" i="24"/>
  <c r="K2427" i="24"/>
  <c r="J2536" i="24"/>
  <c r="K1203" i="24"/>
  <c r="K1686" i="24"/>
  <c r="K2592" i="24"/>
  <c r="J2491" i="24"/>
  <c r="J1146" i="24"/>
  <c r="J536" i="24"/>
  <c r="K2114" i="24"/>
  <c r="K1709" i="24"/>
  <c r="K2235" i="24"/>
  <c r="K524" i="24"/>
  <c r="K1390" i="24"/>
  <c r="K1326" i="24"/>
  <c r="J2135" i="24"/>
  <c r="K2178" i="24"/>
  <c r="K2650" i="24"/>
  <c r="K679" i="24"/>
  <c r="J898" i="24"/>
  <c r="K1851" i="24"/>
  <c r="K2189" i="24"/>
  <c r="K490" i="24"/>
  <c r="J2510" i="24"/>
  <c r="J482" i="24"/>
  <c r="K1280" i="24"/>
  <c r="K180" i="24"/>
  <c r="K2445" i="24"/>
  <c r="J1268" i="24"/>
  <c r="K2032" i="24"/>
  <c r="K1170" i="24"/>
  <c r="K1591" i="24"/>
  <c r="J2147" i="24"/>
  <c r="K1177" i="24"/>
  <c r="K1843" i="24"/>
  <c r="K489" i="24"/>
  <c r="K1033" i="24"/>
  <c r="K1634" i="24"/>
  <c r="J294" i="24"/>
  <c r="J793" i="24"/>
  <c r="K1241" i="24"/>
  <c r="K2099" i="24"/>
  <c r="J694" i="24"/>
  <c r="J423" i="24"/>
  <c r="K743" i="24"/>
  <c r="K1674" i="24"/>
  <c r="J2700" i="24"/>
  <c r="J312" i="24"/>
  <c r="K340" i="24"/>
  <c r="K891" i="24"/>
  <c r="J456" i="24"/>
  <c r="J302" i="24"/>
  <c r="K1639" i="24"/>
  <c r="K424" i="24"/>
  <c r="J2410" i="24"/>
  <c r="K1814" i="24"/>
  <c r="K894" i="24"/>
  <c r="J755" i="24"/>
  <c r="K1040" i="24"/>
  <c r="K1604" i="24"/>
  <c r="J1039" i="24"/>
  <c r="J802" i="24"/>
  <c r="J1566" i="24"/>
  <c r="K2027" i="24"/>
  <c r="K2283" i="24"/>
  <c r="J886" i="24"/>
  <c r="J1736" i="24"/>
  <c r="K1695" i="24"/>
  <c r="K347" i="24"/>
  <c r="K1321" i="24"/>
  <c r="J2643" i="24"/>
  <c r="K1661" i="24"/>
  <c r="K2561" i="24"/>
  <c r="J2203" i="24"/>
  <c r="J1005" i="24"/>
  <c r="K1836" i="24"/>
  <c r="K559" i="24"/>
  <c r="K839" i="24"/>
  <c r="K2287" i="24"/>
  <c r="K2595" i="24"/>
  <c r="K1231" i="24"/>
  <c r="J2221" i="24"/>
  <c r="K1449" i="24"/>
  <c r="K2068" i="24"/>
  <c r="K1978" i="24"/>
  <c r="J785" i="24"/>
  <c r="K428" i="24"/>
  <c r="K1508" i="24"/>
  <c r="J608" i="24"/>
  <c r="K1638" i="24"/>
  <c r="K1627" i="24"/>
  <c r="K1195" i="24"/>
  <c r="K565" i="24"/>
  <c r="K1652" i="24"/>
  <c r="J890" i="24"/>
  <c r="K917" i="24"/>
  <c r="K297" i="24"/>
  <c r="J1384" i="24"/>
  <c r="J839" i="24"/>
  <c r="K2444" i="24"/>
  <c r="K2408" i="24"/>
  <c r="J1720" i="24"/>
  <c r="J2021" i="24"/>
  <c r="K2520" i="24"/>
  <c r="K1943" i="24"/>
  <c r="J1960" i="24"/>
  <c r="K2558" i="24"/>
  <c r="J1045" i="24"/>
  <c r="J872" i="24"/>
  <c r="K757" i="24"/>
  <c r="K1149" i="24"/>
  <c r="J807" i="24"/>
  <c r="J2235" i="24"/>
  <c r="K429" i="24"/>
  <c r="K1288" i="24"/>
  <c r="J416" i="24"/>
  <c r="K1729" i="24"/>
  <c r="J307" i="24"/>
  <c r="J858" i="24"/>
  <c r="K1577" i="24"/>
  <c r="K834" i="24"/>
  <c r="K825" i="24"/>
  <c r="J1754" i="24"/>
  <c r="K1563" i="24"/>
  <c r="K2673" i="24"/>
  <c r="J540" i="24"/>
  <c r="K500" i="24"/>
  <c r="J1092" i="24"/>
  <c r="K2646" i="24"/>
  <c r="J2304" i="24"/>
  <c r="K1013" i="24"/>
  <c r="K2366" i="24"/>
  <c r="K261" i="24"/>
  <c r="K2003" i="24"/>
  <c r="K2400" i="24"/>
  <c r="J1791" i="24"/>
  <c r="J295" i="24"/>
  <c r="K610" i="24"/>
  <c r="K2198" i="24"/>
  <c r="J908" i="24"/>
  <c r="J635" i="24"/>
  <c r="K2635" i="24"/>
  <c r="K651" i="24"/>
  <c r="J2283" i="24"/>
  <c r="K2419" i="24"/>
  <c r="K1632" i="24"/>
  <c r="J1357" i="24"/>
  <c r="K457" i="24"/>
  <c r="J1108" i="24"/>
  <c r="K2441" i="24"/>
  <c r="K1160" i="24"/>
  <c r="J2030" i="24"/>
  <c r="J1878" i="24"/>
  <c r="K2227" i="24"/>
  <c r="K1175" i="24"/>
  <c r="J857" i="24"/>
  <c r="J454" i="24"/>
  <c r="K1064" i="24"/>
  <c r="K1791" i="24"/>
  <c r="K2199" i="24"/>
  <c r="K1612" i="24"/>
  <c r="K818" i="24"/>
  <c r="K1120" i="24"/>
  <c r="K2549" i="24"/>
  <c r="K1269" i="24"/>
  <c r="K1151" i="24"/>
  <c r="J1451" i="24"/>
  <c r="K1953" i="24"/>
  <c r="K1759" i="24"/>
  <c r="J1038" i="24"/>
  <c r="J2552" i="24"/>
  <c r="K588" i="24"/>
  <c r="K1976" i="24"/>
  <c r="J505" i="24"/>
  <c r="J1170" i="24"/>
  <c r="K689" i="24"/>
  <c r="K415" i="24"/>
  <c r="K168" i="24"/>
  <c r="J1583" i="24"/>
  <c r="J2630" i="24"/>
  <c r="K1246" i="24"/>
  <c r="K1458" i="24"/>
  <c r="J2119" i="24"/>
  <c r="K837" i="24"/>
  <c r="K1370" i="24"/>
  <c r="J439" i="24"/>
  <c r="J965" i="24"/>
  <c r="K2006" i="24"/>
  <c r="K620" i="24"/>
  <c r="K1150" i="24"/>
  <c r="J2148" i="24"/>
  <c r="J1276" i="24"/>
  <c r="K2488" i="24"/>
  <c r="K574" i="24"/>
  <c r="J2411" i="24"/>
  <c r="J2553" i="24"/>
  <c r="J438" i="24"/>
  <c r="K2297" i="24"/>
  <c r="K1870" i="24"/>
  <c r="J2414" i="24"/>
  <c r="J1633" i="24"/>
  <c r="K740" i="24"/>
  <c r="K2448" i="24"/>
  <c r="J2666" i="24"/>
  <c r="K1185" i="24"/>
  <c r="K800" i="24"/>
  <c r="J2081" i="24"/>
  <c r="K1041" i="24"/>
  <c r="K925" i="24"/>
  <c r="J859" i="24"/>
  <c r="K1311" i="24"/>
  <c r="K2128" i="24"/>
  <c r="J1196" i="24"/>
  <c r="K849" i="24"/>
  <c r="K1956" i="24"/>
  <c r="J1415" i="24"/>
  <c r="J2390" i="24"/>
  <c r="K700" i="24"/>
  <c r="K2346" i="24"/>
  <c r="K2257" i="24"/>
  <c r="J1625" i="24"/>
  <c r="K233" i="24"/>
  <c r="K2530" i="24"/>
  <c r="K693" i="24"/>
  <c r="K1197" i="24"/>
  <c r="K2524" i="24"/>
  <c r="K1042" i="24"/>
  <c r="J2565" i="24"/>
  <c r="J815" i="24"/>
  <c r="K1400" i="24"/>
  <c r="K2334" i="24"/>
  <c r="J1218" i="24"/>
  <c r="K1852" i="24"/>
  <c r="K1546" i="24"/>
  <c r="K1038" i="24"/>
  <c r="J2096" i="24"/>
  <c r="K2091" i="24"/>
  <c r="K654" i="24"/>
  <c r="J690" i="24"/>
  <c r="K1098" i="24"/>
  <c r="K1196" i="24"/>
  <c r="K1813" i="24"/>
  <c r="K1647" i="24"/>
  <c r="J1889" i="24"/>
  <c r="K1331" i="24"/>
  <c r="K1218" i="24"/>
  <c r="J642" i="24"/>
  <c r="K1222" i="24"/>
  <c r="K1975" i="24"/>
  <c r="J1009" i="24"/>
  <c r="J2293" i="24"/>
  <c r="J2192" i="24"/>
  <c r="K430" i="24"/>
  <c r="K1725" i="24"/>
  <c r="J518" i="24"/>
  <c r="K2519" i="24"/>
  <c r="K1315" i="24"/>
  <c r="K980" i="24"/>
  <c r="K1905" i="24"/>
  <c r="J1284" i="24"/>
  <c r="K1452" i="24"/>
  <c r="K517" i="24"/>
  <c r="J1496" i="24"/>
  <c r="J404" i="24"/>
  <c r="K277" i="24"/>
  <c r="K773" i="24"/>
  <c r="K880" i="24"/>
  <c r="K1412" i="24"/>
  <c r="K1121" i="24"/>
  <c r="K2344" i="24"/>
  <c r="J171" i="24"/>
  <c r="K2479" i="24"/>
  <c r="K1675" i="24"/>
  <c r="K2527" i="24"/>
  <c r="J2112" i="24"/>
  <c r="J1048" i="24"/>
  <c r="K1183" i="24"/>
  <c r="J609" i="24"/>
  <c r="J400" i="24"/>
  <c r="K2017" i="24"/>
  <c r="K1346" i="24"/>
  <c r="K692" i="24"/>
  <c r="K252" i="24"/>
  <c r="J344" i="24"/>
  <c r="K756" i="24"/>
  <c r="J2433" i="24"/>
  <c r="J688" i="24"/>
  <c r="K1582" i="24"/>
  <c r="K2353" i="24"/>
  <c r="K293" i="24"/>
  <c r="K1710" i="24"/>
  <c r="J378" i="24"/>
  <c r="J428" i="24"/>
  <c r="K670" i="24"/>
  <c r="K1757" i="24"/>
  <c r="J1186" i="24"/>
  <c r="K333" i="24"/>
  <c r="J1142" i="24"/>
  <c r="K1644" i="24"/>
  <c r="K320" i="24"/>
  <c r="J2143" i="24"/>
  <c r="J175" i="24"/>
  <c r="K2612" i="24"/>
  <c r="K2155" i="24"/>
  <c r="K355" i="24"/>
  <c r="J1593" i="24"/>
  <c r="K1957" i="24"/>
  <c r="K2446" i="24"/>
  <c r="J1160" i="24"/>
  <c r="K1142" i="24"/>
  <c r="K418" i="24"/>
  <c r="K752" i="24"/>
  <c r="J2262" i="24"/>
  <c r="K975" i="24"/>
  <c r="K1471" i="24"/>
  <c r="K2505" i="24"/>
  <c r="K334" i="24"/>
  <c r="J926" i="24"/>
  <c r="K1731" i="24"/>
  <c r="K2637" i="24"/>
  <c r="K1536" i="24"/>
  <c r="J1921" i="24"/>
  <c r="K1136" i="24"/>
  <c r="K2588" i="24"/>
  <c r="J2288" i="24"/>
  <c r="J1929" i="24"/>
  <c r="J1953" i="24"/>
  <c r="K1451" i="24"/>
  <c r="K667" i="24"/>
  <c r="J1743" i="24"/>
  <c r="J1955" i="24"/>
  <c r="K2656" i="24"/>
  <c r="K2007" i="24"/>
  <c r="J513" i="24"/>
  <c r="J2191" i="24"/>
  <c r="J1303" i="24"/>
  <c r="K884" i="24"/>
  <c r="K2624" i="24"/>
  <c r="J1172" i="24"/>
  <c r="J1687" i="24"/>
  <c r="K512" i="24"/>
  <c r="K486" i="24"/>
  <c r="K222" i="24"/>
  <c r="J1682" i="24"/>
  <c r="K1589" i="24"/>
  <c r="K1101" i="24"/>
  <c r="J2347" i="24"/>
  <c r="K338" i="24"/>
  <c r="K783" i="24"/>
  <c r="J577" i="24"/>
  <c r="K257" i="24"/>
  <c r="J479" i="24"/>
  <c r="K824" i="24"/>
  <c r="K2470" i="24"/>
  <c r="K1191" i="24"/>
  <c r="J2644" i="24"/>
  <c r="K449" i="24"/>
  <c r="K657" i="24"/>
  <c r="J355" i="24"/>
  <c r="J345" i="24"/>
  <c r="K2526" i="24"/>
  <c r="K1657" i="24"/>
  <c r="J203" i="24"/>
  <c r="J2261" i="24"/>
  <c r="J445" i="24"/>
  <c r="K2079" i="24"/>
  <c r="K1353" i="24"/>
  <c r="K265" i="24"/>
  <c r="K1282" i="24"/>
  <c r="K523" i="24"/>
  <c r="J436" i="24"/>
  <c r="J669" i="24"/>
  <c r="J2214" i="24"/>
  <c r="K902" i="24"/>
  <c r="K879" i="24"/>
  <c r="J946" i="24"/>
  <c r="J1574" i="24"/>
  <c r="K2360" i="24"/>
  <c r="K1613" i="24"/>
  <c r="J2698" i="24"/>
  <c r="J1785" i="24"/>
  <c r="K251" i="24"/>
  <c r="J2155" i="24"/>
  <c r="J383" i="24"/>
  <c r="K1320" i="24"/>
  <c r="K1552" i="24"/>
  <c r="J801" i="24"/>
  <c r="K1216" i="24"/>
  <c r="K1427" i="24"/>
  <c r="K1144" i="24"/>
  <c r="K1940" i="24"/>
  <c r="K1573" i="24"/>
  <c r="J2229" i="24"/>
  <c r="J955" i="24"/>
  <c r="J1409" i="24"/>
  <c r="J2220" i="24"/>
  <c r="J1486" i="24"/>
  <c r="J2357" i="24"/>
  <c r="J1640" i="24"/>
  <c r="J340" i="24"/>
  <c r="J2628" i="24"/>
  <c r="J1698" i="24"/>
  <c r="J465" i="24"/>
  <c r="J2624" i="24"/>
  <c r="J1734" i="24"/>
  <c r="J1864" i="24"/>
  <c r="J2255" i="24"/>
  <c r="J931" i="24"/>
  <c r="J870" i="24"/>
  <c r="J1531" i="24"/>
  <c r="J1029" i="24"/>
  <c r="J2524" i="24"/>
  <c r="J212" i="24"/>
  <c r="K179" i="24"/>
  <c r="K1580" i="24"/>
  <c r="J563" i="24"/>
  <c r="K600" i="24"/>
  <c r="K2636" i="24"/>
  <c r="J2406" i="24"/>
  <c r="J1436" i="24"/>
  <c r="K2338" i="24"/>
  <c r="K1211" i="24"/>
  <c r="K2699" i="24"/>
  <c r="J363" i="24"/>
  <c r="K1300" i="24"/>
  <c r="K1656" i="24"/>
  <c r="K2070" i="24"/>
  <c r="K1769" i="24"/>
  <c r="K2249" i="24"/>
  <c r="K2083" i="24"/>
  <c r="J2668" i="24"/>
  <c r="J2385" i="24"/>
  <c r="K1734" i="24"/>
  <c r="K2543" i="24"/>
  <c r="J1880" i="24"/>
  <c r="J758" i="24"/>
  <c r="K604" i="24"/>
  <c r="K1495" i="24"/>
  <c r="K1896" i="24"/>
  <c r="J691" i="24"/>
  <c r="K2581" i="24"/>
  <c r="K2136" i="24"/>
  <c r="K1418" i="24"/>
  <c r="J2072" i="24"/>
  <c r="K2277" i="24"/>
  <c r="K2050" i="24"/>
  <c r="K1994" i="24"/>
  <c r="J1339" i="24"/>
  <c r="J2114" i="24"/>
  <c r="K2095" i="24"/>
  <c r="K1188" i="24"/>
  <c r="K276" i="24"/>
  <c r="K1248" i="24"/>
  <c r="J1706" i="24"/>
  <c r="J470" i="24"/>
  <c r="K2060" i="24"/>
  <c r="K1085" i="24"/>
  <c r="K1629" i="24"/>
  <c r="J1106" i="24"/>
  <c r="K1722" i="24"/>
  <c r="K1466" i="24"/>
  <c r="K550" i="24"/>
  <c r="K1914" i="24"/>
  <c r="J1794" i="24"/>
  <c r="K2251" i="24"/>
  <c r="K2614" i="24"/>
  <c r="J2459" i="24"/>
  <c r="K1566" i="24"/>
  <c r="K937" i="24"/>
  <c r="J762" i="24"/>
  <c r="J1805" i="24"/>
  <c r="K2525" i="24"/>
  <c r="K1029" i="24"/>
  <c r="J398" i="24"/>
  <c r="K554" i="24"/>
  <c r="K2219" i="24"/>
  <c r="K471" i="24"/>
  <c r="K1106" i="24"/>
  <c r="K2273" i="24"/>
  <c r="K1974" i="24"/>
  <c r="J703" i="24"/>
  <c r="J570" i="24"/>
  <c r="J323" i="24"/>
  <c r="K2254" i="24"/>
  <c r="K850" i="24"/>
  <c r="J1676" i="24"/>
  <c r="J489" i="24"/>
  <c r="K1575" i="24"/>
  <c r="K1198" i="24"/>
  <c r="J1602" i="24"/>
  <c r="K2271" i="24"/>
  <c r="K1934" i="24"/>
  <c r="K2430" i="24"/>
  <c r="J1267" i="24"/>
  <c r="K548" i="24"/>
  <c r="K1855" i="24"/>
  <c r="J596" i="24"/>
  <c r="K1969" i="24"/>
  <c r="K485" i="24"/>
  <c r="K1594" i="24"/>
  <c r="J411" i="24"/>
  <c r="K1568" i="24"/>
  <c r="K1201" i="24"/>
  <c r="K1428" i="24"/>
  <c r="K422" i="24"/>
  <c r="J292" i="24"/>
  <c r="K401" i="24"/>
  <c r="K1562" i="24"/>
  <c r="J2602" i="24"/>
  <c r="K1862" i="24"/>
  <c r="K1291" i="24"/>
  <c r="K1763" i="24"/>
  <c r="J2440" i="24"/>
  <c r="K1666" i="24"/>
  <c r="K1516" i="24"/>
  <c r="J231" i="24"/>
  <c r="J246" i="24"/>
  <c r="K1179" i="24"/>
  <c r="K1867" i="24"/>
  <c r="J824" i="24"/>
  <c r="J897" i="24"/>
  <c r="K2669" i="24"/>
  <c r="K407" i="24"/>
  <c r="J1387" i="24"/>
  <c r="K673" i="24"/>
  <c r="K509" i="24"/>
  <c r="K448" i="24"/>
  <c r="J1273" i="24"/>
  <c r="J1930" i="24"/>
  <c r="K749" i="24"/>
  <c r="K521" i="24"/>
  <c r="J1381" i="24"/>
  <c r="J2057" i="24"/>
  <c r="K1133" i="24"/>
  <c r="K326" i="24"/>
  <c r="J2345" i="24"/>
  <c r="K2342" i="24"/>
  <c r="J1802" i="24"/>
  <c r="K957" i="24"/>
  <c r="K1086" i="24"/>
  <c r="J811" i="24"/>
  <c r="K1034" i="24"/>
  <c r="K1079" i="24"/>
  <c r="J736" i="24"/>
  <c r="J232" i="24"/>
  <c r="K597" i="24"/>
  <c r="K810" i="24"/>
  <c r="J796" i="24"/>
  <c r="K989" i="24"/>
  <c r="K2644" i="24"/>
  <c r="J2232" i="24"/>
  <c r="J1278" i="24"/>
  <c r="K405" i="24"/>
  <c r="K1703" i="24"/>
  <c r="J1907" i="24"/>
  <c r="K2632" i="24"/>
  <c r="K1096" i="24"/>
  <c r="J2398" i="24"/>
  <c r="J1874" i="24"/>
  <c r="J251" i="24"/>
  <c r="K1597" i="24"/>
  <c r="K2308" i="24"/>
  <c r="K2485" i="24"/>
  <c r="J1923" i="24"/>
  <c r="K1171" i="24"/>
  <c r="K248" i="24"/>
  <c r="K466" i="24"/>
  <c r="J1097" i="24"/>
  <c r="K455" i="24"/>
  <c r="K1467" i="24"/>
  <c r="J1450" i="24"/>
  <c r="J1488" i="24"/>
  <c r="K1826" i="24"/>
  <c r="K1118" i="24"/>
  <c r="J852" i="24"/>
  <c r="K459" i="24"/>
  <c r="K1522" i="24"/>
  <c r="K177" i="24"/>
  <c r="J1938" i="24"/>
  <c r="K774" i="24"/>
  <c r="K1857" i="24"/>
  <c r="K2513" i="24"/>
  <c r="J313" i="24"/>
  <c r="K853" i="24"/>
  <c r="J843" i="24"/>
  <c r="K2304" i="24"/>
  <c r="K2629" i="24"/>
  <c r="J778" i="24"/>
  <c r="K1491" i="24"/>
  <c r="K2373" i="24"/>
  <c r="J1683" i="24"/>
  <c r="K2024" i="24"/>
  <c r="K206" i="24"/>
  <c r="K1051" i="24"/>
  <c r="J759" i="24"/>
  <c r="J1298" i="24"/>
  <c r="K1067" i="24"/>
  <c r="K2452" i="24"/>
  <c r="J848" i="24"/>
  <c r="J1008" i="24"/>
  <c r="J575" i="24"/>
  <c r="K547" i="24"/>
  <c r="K1897" i="24"/>
  <c r="J354" i="24"/>
  <c r="J2526" i="24"/>
  <c r="K2005" i="24"/>
  <c r="K1298" i="24"/>
  <c r="J966" i="24"/>
  <c r="J1853" i="24"/>
  <c r="K842" i="24"/>
  <c r="K2438" i="24"/>
  <c r="K1932" i="24"/>
  <c r="K1044" i="24"/>
  <c r="K1528" i="24"/>
  <c r="K2428" i="24"/>
  <c r="K2480" i="24"/>
  <c r="K2298" i="24"/>
  <c r="J2615" i="24"/>
  <c r="K2535" i="24"/>
  <c r="K494" i="24"/>
  <c r="J1233" i="24"/>
  <c r="J1201" i="24"/>
  <c r="K722" i="24"/>
  <c r="J2310" i="24"/>
  <c r="K2433" i="24"/>
  <c r="K1792" i="24"/>
  <c r="K2112" i="24"/>
  <c r="J1536" i="24"/>
  <c r="K1599" i="24"/>
  <c r="K960" i="24"/>
  <c r="J507" i="24"/>
  <c r="K1376" i="24"/>
  <c r="K1230" i="24"/>
  <c r="J402" i="24"/>
  <c r="K1416" i="24"/>
  <c r="K593" i="24"/>
  <c r="K247" i="24"/>
  <c r="J2006" i="24"/>
  <c r="K472" i="24"/>
  <c r="K912" i="24"/>
  <c r="K1465" i="24"/>
  <c r="J2581" i="24"/>
  <c r="K1504" i="24"/>
  <c r="K827" i="24"/>
  <c r="K979" i="24"/>
  <c r="K1770" i="24"/>
  <c r="J2584" i="24"/>
  <c r="K1764" i="24"/>
  <c r="K1758" i="24"/>
  <c r="J1152" i="24"/>
  <c r="J1634" i="24"/>
  <c r="K907" i="24"/>
  <c r="K470" i="24"/>
  <c r="J1534" i="24"/>
  <c r="K1699" i="24"/>
  <c r="J2358" i="24"/>
  <c r="K2042" i="24"/>
  <c r="K1132" i="24"/>
  <c r="K814" i="24"/>
  <c r="J1951" i="24"/>
  <c r="K1616" i="24"/>
  <c r="K2323" i="24"/>
  <c r="K1249" i="24"/>
  <c r="J431" i="24"/>
  <c r="J984" i="24"/>
  <c r="K1065" i="24"/>
  <c r="K1946" i="24"/>
  <c r="J1257" i="24"/>
  <c r="J1371" i="24"/>
  <c r="K1537" i="24"/>
  <c r="K1542" i="24"/>
  <c r="J2460" i="24"/>
  <c r="K487" i="24"/>
  <c r="K628" i="24"/>
  <c r="K1685" i="24"/>
  <c r="J2642" i="24"/>
  <c r="K1742" i="24"/>
  <c r="K2680" i="24"/>
  <c r="J1485" i="24"/>
  <c r="K280" i="24"/>
  <c r="K291" i="24"/>
  <c r="K1960" i="24"/>
  <c r="J1582" i="24"/>
  <c r="J1835" i="24"/>
  <c r="K634" i="24"/>
  <c r="K1859" i="24"/>
  <c r="J722" i="24"/>
  <c r="J2239" i="24"/>
  <c r="K1879" i="24"/>
  <c r="K2084" i="24"/>
  <c r="J2694" i="24"/>
  <c r="J1269" i="24"/>
  <c r="K2501" i="24"/>
  <c r="K798" i="24"/>
  <c r="J2208" i="24"/>
  <c r="K2483" i="24"/>
  <c r="K479" i="24"/>
  <c r="K331" i="24"/>
  <c r="K2411" i="24"/>
  <c r="J576" i="24"/>
  <c r="K1354" i="24"/>
  <c r="K1925" i="24"/>
  <c r="K1933" i="24"/>
  <c r="J1223" i="24"/>
  <c r="K2576" i="24"/>
  <c r="K1333" i="24"/>
  <c r="K2328" i="24"/>
  <c r="K2365" i="24"/>
  <c r="K789" i="24"/>
  <c r="K1063" i="24"/>
  <c r="J210" i="24"/>
  <c r="J297" i="24"/>
  <c r="K1116" i="24"/>
  <c r="K2497" i="24"/>
  <c r="K1444" i="24"/>
  <c r="K1904" i="24"/>
  <c r="J1576" i="24"/>
  <c r="K1744" i="24"/>
  <c r="J1701" i="24"/>
  <c r="J585" i="24"/>
  <c r="K2153" i="24"/>
  <c r="K1392" i="24"/>
  <c r="J1432" i="24"/>
  <c r="K706" i="24"/>
  <c r="K2395" i="24"/>
  <c r="J1308" i="24"/>
  <c r="J2308" i="24"/>
  <c r="K2228" i="24"/>
  <c r="K2116" i="24"/>
  <c r="K409" i="24"/>
  <c r="J280" i="24"/>
  <c r="J2340" i="24"/>
  <c r="K1606" i="24"/>
  <c r="K999" i="24"/>
  <c r="J2537" i="24"/>
  <c r="J1827" i="24"/>
  <c r="K1706" i="24"/>
  <c r="K913" i="24"/>
  <c r="K1831" i="24"/>
  <c r="K2643" i="24"/>
  <c r="K1824" i="24"/>
  <c r="J2665" i="24"/>
  <c r="J1165" i="24"/>
  <c r="K1697" i="24"/>
  <c r="J1847" i="24"/>
  <c r="J2482" i="24"/>
  <c r="K1272" i="24"/>
  <c r="K1584" i="24"/>
  <c r="K498" i="24"/>
  <c r="J789" i="24"/>
  <c r="K2540" i="24"/>
  <c r="K1062" i="24"/>
  <c r="J2493" i="24"/>
  <c r="K1130" i="24"/>
  <c r="K2374" i="24"/>
  <c r="J1334" i="24"/>
  <c r="J1843" i="24"/>
  <c r="K1819" i="24"/>
  <c r="K1102" i="24"/>
  <c r="J1883" i="24"/>
  <c r="J1569" i="24"/>
  <c r="K555" i="24"/>
  <c r="K1848" i="24"/>
  <c r="K2496" i="24"/>
  <c r="J1260" i="24"/>
  <c r="K2293" i="24"/>
  <c r="K1539" i="24"/>
  <c r="K170" i="24"/>
  <c r="J1771" i="24"/>
  <c r="J1271" i="24"/>
  <c r="K892" i="24"/>
  <c r="K314" i="24"/>
  <c r="J420" i="24"/>
  <c r="K742" i="24"/>
  <c r="K2394" i="24"/>
  <c r="J2097" i="24"/>
  <c r="J1030" i="24"/>
  <c r="J896" i="24"/>
  <c r="K560" i="24"/>
  <c r="K1296" i="24"/>
  <c r="J674" i="24"/>
  <c r="J923" i="24"/>
  <c r="K217" i="24"/>
  <c r="K1058" i="24"/>
  <c r="K374" i="24"/>
  <c r="J1532" i="24"/>
  <c r="K255" i="24"/>
  <c r="J2415" i="24"/>
  <c r="K1255" i="24"/>
  <c r="K568" i="24"/>
  <c r="K1351" i="24"/>
  <c r="J2195" i="24"/>
  <c r="J1766" i="24"/>
  <c r="K2250" i="24"/>
  <c r="K2531" i="24"/>
  <c r="J555" i="24"/>
  <c r="J1810" i="24"/>
  <c r="K1690" i="24"/>
  <c r="K1752" i="24"/>
  <c r="J657" i="24"/>
  <c r="J1205" i="24"/>
  <c r="K1937" i="24"/>
  <c r="K1356" i="24"/>
  <c r="J1812" i="24"/>
  <c r="K1717" i="24"/>
  <c r="K705" i="24"/>
  <c r="J408" i="24"/>
  <c r="J1499" i="24"/>
  <c r="J2174" i="24"/>
  <c r="K2358" i="24"/>
  <c r="K502" i="24"/>
  <c r="J1265" i="24"/>
  <c r="J449" i="24"/>
  <c r="K1646" i="24"/>
  <c r="J1861" i="24"/>
  <c r="K1318" i="24"/>
  <c r="K2294" i="24"/>
  <c r="K1089" i="24"/>
  <c r="K2696" i="24"/>
  <c r="J1358" i="24"/>
  <c r="K1702" i="24"/>
  <c r="K172" i="24"/>
  <c r="J1622" i="24"/>
  <c r="J861" i="24"/>
  <c r="J1506" i="24"/>
  <c r="K336" i="24"/>
  <c r="K1637" i="24"/>
  <c r="J208" i="24"/>
  <c r="J1216" i="24"/>
  <c r="K2372" i="24"/>
  <c r="K1493" i="24"/>
  <c r="J1627" i="24"/>
  <c r="K1357" i="24"/>
  <c r="K383" i="24"/>
  <c r="K477" i="24"/>
  <c r="J215" i="24"/>
  <c r="K1271" i="24"/>
  <c r="K2335" i="24"/>
  <c r="K621" i="24"/>
  <c r="K2081" i="24"/>
  <c r="K1347" i="24"/>
  <c r="J865" i="24"/>
  <c r="J753" i="24"/>
  <c r="K1748" i="24"/>
  <c r="K526" i="24"/>
  <c r="K167" i="24"/>
  <c r="J907" i="24"/>
  <c r="J2517" i="24"/>
  <c r="K1244" i="24"/>
  <c r="K1794" i="24"/>
  <c r="K2185" i="24"/>
  <c r="J1075" i="24"/>
  <c r="K1788" i="24"/>
  <c r="K595" i="24"/>
  <c r="K1658" i="24"/>
  <c r="K921" i="24"/>
  <c r="J2442" i="24"/>
  <c r="K924" i="24"/>
  <c r="K791" i="24"/>
  <c r="J317" i="24"/>
  <c r="K303" i="24"/>
  <c r="K361" i="24"/>
  <c r="J2688" i="24"/>
  <c r="K268" i="24"/>
  <c r="K1200" i="24"/>
  <c r="J2503" i="24"/>
  <c r="J1631" i="24"/>
  <c r="K1496" i="24"/>
  <c r="K2082" i="24"/>
  <c r="J1850" i="24"/>
  <c r="J1225" i="24"/>
  <c r="J571" i="24"/>
  <c r="K1678" i="24"/>
  <c r="K2165" i="24"/>
  <c r="J718" i="24"/>
  <c r="K2597" i="24"/>
  <c r="J1054" i="24"/>
  <c r="K2552" i="24"/>
  <c r="K2554" i="24"/>
  <c r="K1593" i="24"/>
  <c r="J1169" i="24"/>
  <c r="J352" i="24"/>
  <c r="K1973" i="24"/>
  <c r="K1334" i="24"/>
  <c r="K1145" i="24"/>
  <c r="K1958" i="24"/>
  <c r="K1569" i="24"/>
  <c r="K1889" i="24"/>
  <c r="J893" i="24"/>
  <c r="J2520" i="24"/>
  <c r="K505" i="24"/>
  <c r="K2625" i="24"/>
  <c r="J2090" i="24"/>
  <c r="J2076" i="24"/>
  <c r="K1529" i="24"/>
  <c r="K1555" i="24"/>
  <c r="K2521" i="24"/>
  <c r="K2370" i="24"/>
  <c r="K2347" i="24"/>
  <c r="K762" i="24"/>
  <c r="K369" i="24"/>
  <c r="J2453" i="24"/>
  <c r="J241" i="24"/>
  <c r="K1224" i="24"/>
  <c r="K1475" i="24"/>
  <c r="J962" i="24"/>
  <c r="J338" i="24"/>
  <c r="K388" i="24"/>
  <c r="J1893" i="24"/>
  <c r="K691" i="24"/>
  <c r="K687" i="24"/>
  <c r="K1505" i="24"/>
  <c r="K1126" i="24"/>
  <c r="J873" i="24"/>
  <c r="K1630" i="24"/>
  <c r="K2341" i="24"/>
  <c r="J2019" i="24"/>
  <c r="K2038" i="24"/>
  <c r="K764" i="24"/>
  <c r="K1626" i="24"/>
  <c r="K288" i="24"/>
  <c r="J724" i="24"/>
  <c r="K2706" i="24"/>
  <c r="K2393" i="24"/>
  <c r="K2028" i="24"/>
  <c r="J1404" i="24"/>
  <c r="K2059" i="24"/>
  <c r="K998" i="24"/>
  <c r="J2210" i="24"/>
  <c r="J2355" i="24"/>
  <c r="K1338" i="24"/>
  <c r="K1404" i="24"/>
  <c r="K697" i="24"/>
  <c r="K1559" i="24"/>
  <c r="K978" i="24"/>
  <c r="J1378" i="24"/>
  <c r="J1498" i="24"/>
  <c r="K1701" i="24"/>
  <c r="K674" i="24"/>
  <c r="K510" i="24"/>
  <c r="J806" i="24"/>
  <c r="K2420" i="24"/>
  <c r="K2693" i="24"/>
  <c r="J2477" i="24"/>
  <c r="K661" i="24"/>
  <c r="K2468" i="24"/>
  <c r="K2528" i="24"/>
  <c r="J2064" i="24"/>
  <c r="K1138" i="24"/>
  <c r="K1659" i="24"/>
  <c r="J1750" i="24"/>
  <c r="K1464" i="24"/>
  <c r="J1110" i="24"/>
  <c r="J1658" i="24"/>
  <c r="K1948" i="24"/>
  <c r="K1263" i="24"/>
  <c r="J2294" i="24"/>
  <c r="J2542" i="24"/>
  <c r="J413" i="24"/>
  <c r="K1723" i="24"/>
  <c r="K1287" i="24"/>
  <c r="J249" i="24"/>
  <c r="K1825" i="24"/>
  <c r="K220" i="24"/>
  <c r="K2460" i="24"/>
  <c r="K2512" i="24"/>
  <c r="J440" i="24"/>
  <c r="K1802" i="24"/>
  <c r="K1903" i="24"/>
  <c r="J1906" i="24"/>
  <c r="J1700" i="24"/>
  <c r="K1448" i="24"/>
  <c r="K988" i="24"/>
  <c r="K1410" i="24"/>
  <c r="J2441" i="24"/>
  <c r="K710" i="24"/>
  <c r="K1031" i="24"/>
  <c r="J2017" i="24"/>
  <c r="J1774" i="24"/>
  <c r="K1649" i="24"/>
  <c r="K2170" i="24"/>
  <c r="K1167" i="24"/>
  <c r="J371" i="24"/>
  <c r="K438" i="24"/>
  <c r="K1617" i="24"/>
  <c r="J2425" i="24"/>
  <c r="K563" i="24"/>
  <c r="K823" i="24"/>
  <c r="J1027" i="24"/>
  <c r="J2437" i="24"/>
  <c r="K1234" i="24"/>
  <c r="K289" i="24"/>
  <c r="K329" i="24"/>
  <c r="K966" i="24"/>
  <c r="K992" i="24"/>
  <c r="J1578" i="24"/>
  <c r="J1792" i="24"/>
  <c r="K1535" i="24"/>
  <c r="K503" i="24"/>
  <c r="J1181" i="24"/>
  <c r="J611" i="24"/>
  <c r="K713" i="24"/>
  <c r="K694" i="24"/>
  <c r="J845" i="24"/>
  <c r="K1605" i="24"/>
  <c r="J1763" i="24"/>
  <c r="J925" i="24"/>
  <c r="K1490" i="24"/>
  <c r="K552" i="24"/>
  <c r="K204" i="24"/>
  <c r="J672" i="24"/>
  <c r="K1840" i="24"/>
  <c r="K237" i="24"/>
  <c r="J914" i="24"/>
  <c r="J1411" i="24"/>
  <c r="K1192" i="24"/>
  <c r="K377" i="24"/>
  <c r="K549" i="24"/>
  <c r="J1320" i="24"/>
  <c r="K2377" i="24"/>
  <c r="K1660" i="24"/>
  <c r="K273" i="24"/>
  <c r="K2345" i="24"/>
  <c r="K2148" i="24"/>
  <c r="K2088" i="24"/>
  <c r="K440" i="24"/>
  <c r="J2287" i="24"/>
  <c r="K662" i="24"/>
  <c r="K1935" i="24"/>
  <c r="K633" i="24"/>
  <c r="K1417" i="24"/>
  <c r="J1139" i="24"/>
  <c r="K2100" i="24"/>
  <c r="K1184" i="24"/>
  <c r="J2267" i="24"/>
  <c r="J682" i="24"/>
  <c r="K2067" i="24"/>
  <c r="K533" i="24"/>
  <c r="K2143" i="24"/>
  <c r="J1022" i="24"/>
  <c r="K324" i="24"/>
  <c r="K2641" i="24"/>
  <c r="K677" i="24"/>
  <c r="K2498" i="24"/>
  <c r="K778" i="24"/>
  <c r="J1714" i="24"/>
  <c r="J1504" i="24"/>
  <c r="K987" i="24"/>
  <c r="K243" i="24"/>
  <c r="J2588" i="24"/>
  <c r="K2096" i="24"/>
  <c r="K1677" i="24"/>
  <c r="K1547" i="24"/>
  <c r="K1069" i="24"/>
  <c r="K1081" i="24"/>
  <c r="K801" i="24"/>
  <c r="K720" i="24"/>
  <c r="K2482" i="24"/>
  <c r="K1270" i="24"/>
  <c r="K1894" i="24"/>
  <c r="K969" i="24"/>
  <c r="J1830" i="24"/>
  <c r="J655" i="24"/>
  <c r="K863" i="24"/>
  <c r="K2447" i="24"/>
  <c r="J1406" i="24"/>
  <c r="K898" i="24"/>
  <c r="K660" i="24"/>
  <c r="K1290" i="24"/>
  <c r="J2324" i="24"/>
  <c r="J382" i="24"/>
  <c r="K1815" i="24"/>
  <c r="K2593" i="24"/>
  <c r="J1248" i="24"/>
  <c r="J1365" i="24"/>
  <c r="K671" i="24"/>
  <c r="K551" i="24"/>
  <c r="K1971" i="24"/>
  <c r="K1129" i="24"/>
  <c r="J1392" i="24"/>
  <c r="K1642" i="24"/>
  <c r="K2439" i="24"/>
  <c r="K2193" i="24"/>
  <c r="J906" i="24"/>
  <c r="K2320" i="24"/>
  <c r="K1406" i="24"/>
  <c r="J929" i="24"/>
  <c r="J530" i="24"/>
  <c r="J1568" i="24"/>
  <c r="K1724" i="24"/>
  <c r="K2424" i="24"/>
  <c r="J290" i="24"/>
  <c r="J1444" i="24"/>
  <c r="K1891" i="24"/>
  <c r="K386" i="24"/>
  <c r="J191" i="24"/>
  <c r="K2172" i="24"/>
  <c r="J564" i="24"/>
  <c r="J2298" i="24"/>
  <c r="K2568" i="24"/>
  <c r="K2332" i="24"/>
  <c r="K1459" i="24"/>
  <c r="K1074" i="24"/>
  <c r="K1205" i="24"/>
  <c r="J986" i="24"/>
  <c r="J2010" i="24"/>
  <c r="K819" i="24"/>
  <c r="K323" i="24"/>
  <c r="J953" i="24"/>
  <c r="K641" i="24"/>
  <c r="K1362" i="24"/>
  <c r="J748" i="24"/>
  <c r="J263" i="24"/>
  <c r="K981" i="24"/>
  <c r="K2187" i="24"/>
  <c r="J446" i="24"/>
  <c r="K1807" i="24"/>
  <c r="K2226" i="24"/>
  <c r="K930" i="24"/>
  <c r="J1203" i="24"/>
  <c r="J1057" i="24"/>
  <c r="K1251" i="24"/>
  <c r="K721" i="24"/>
  <c r="J2349" i="24"/>
  <c r="K666" i="24"/>
  <c r="K761" i="24"/>
  <c r="J658" i="24"/>
  <c r="J780" i="24"/>
  <c r="K296" i="24"/>
  <c r="K2156" i="24"/>
  <c r="K1952" i="24"/>
  <c r="J2066" i="24"/>
  <c r="K2192" i="24"/>
  <c r="K608" i="24"/>
  <c r="J1642" i="24"/>
  <c r="J2032" i="24"/>
  <c r="K1367" i="24"/>
  <c r="J1125" i="24"/>
  <c r="K2310" i="24"/>
  <c r="K1507" i="24"/>
  <c r="J1837" i="24"/>
  <c r="K1726" i="24"/>
  <c r="J2335" i="24"/>
  <c r="K699" i="24"/>
  <c r="K2008" i="24"/>
  <c r="K1343" i="24"/>
  <c r="K732" i="24"/>
  <c r="K1223" i="24"/>
  <c r="J1263" i="24"/>
  <c r="K1876" i="24"/>
  <c r="K1869" i="24"/>
  <c r="J1598" i="24"/>
  <c r="J2223" i="24"/>
  <c r="K852" i="24"/>
  <c r="K1684" i="24"/>
  <c r="J2569" i="24"/>
  <c r="K1036" i="24"/>
  <c r="K2191" i="24"/>
  <c r="J1373" i="24"/>
  <c r="J2651" i="24"/>
  <c r="K2349" i="24"/>
  <c r="K1917" i="24"/>
  <c r="K890" i="24"/>
  <c r="J810" i="24"/>
  <c r="K423" i="24"/>
  <c r="K2167" i="24"/>
  <c r="K2529" i="24"/>
  <c r="J375" i="24"/>
  <c r="K356" i="24"/>
  <c r="K1245" i="24"/>
  <c r="J233" i="24"/>
  <c r="K453" i="24"/>
  <c r="K2087" i="24"/>
  <c r="K1053" i="24"/>
  <c r="J2394" i="24"/>
  <c r="K2398" i="24"/>
  <c r="K1385" i="24"/>
  <c r="J1757" i="24"/>
  <c r="J1023" i="24"/>
  <c r="K1178" i="24"/>
  <c r="K1176" i="24"/>
  <c r="K1139" i="24"/>
  <c r="J1477" i="24"/>
  <c r="K1790" i="24"/>
  <c r="K1305" i="24"/>
  <c r="J1702" i="24"/>
  <c r="J2014" i="24"/>
  <c r="K1755" i="24"/>
  <c r="K1256" i="24"/>
  <c r="J289" i="24"/>
  <c r="J495" i="24"/>
  <c r="J975" i="24"/>
  <c r="K214" i="24"/>
  <c r="K2080" i="24"/>
  <c r="K381" i="24"/>
  <c r="K950" i="24"/>
  <c r="K2371" i="24"/>
  <c r="J723" i="24"/>
  <c r="J574" i="24"/>
  <c r="K664" i="24"/>
  <c r="K354" i="24"/>
  <c r="J450" i="24"/>
  <c r="J860" i="24"/>
  <c r="K1359" i="24"/>
  <c r="K2169" i="24"/>
  <c r="K941" i="24"/>
  <c r="J1664" i="24"/>
  <c r="J2705" i="24"/>
  <c r="K1430" i="24"/>
  <c r="K1808" i="24"/>
  <c r="K2537" i="24"/>
  <c r="J734" i="24"/>
  <c r="K1553" i="24"/>
  <c r="K1574" i="24"/>
  <c r="J2159" i="24"/>
  <c r="J1897" i="24"/>
  <c r="K2639" i="24"/>
  <c r="K2230" i="24"/>
  <c r="J2563" i="24"/>
  <c r="K1325" i="24"/>
  <c r="K2086" i="24"/>
  <c r="K313" i="24"/>
  <c r="J217" i="24"/>
  <c r="K1693" i="24"/>
  <c r="K2690" i="24"/>
  <c r="J245" i="24"/>
  <c r="K2276" i="24"/>
  <c r="K387" i="24"/>
  <c r="J2392" i="24"/>
  <c r="K809" i="24"/>
  <c r="K1468" i="24"/>
  <c r="K2386" i="24"/>
  <c r="J2695" i="24"/>
  <c r="K1182" i="24"/>
  <c r="K2118" i="24"/>
  <c r="K867" i="24"/>
  <c r="J768" i="24"/>
  <c r="K1161" i="24"/>
  <c r="K829" i="24"/>
  <c r="J2583" i="24"/>
  <c r="J1245" i="24"/>
  <c r="K788" i="24"/>
  <c r="K1700" i="24"/>
  <c r="J735" i="24"/>
  <c r="J2059" i="24"/>
  <c r="K282" i="24"/>
  <c r="K2504" i="24"/>
  <c r="K1306" i="24"/>
  <c r="J559" i="24"/>
  <c r="K1215" i="24"/>
  <c r="K518" i="24"/>
  <c r="K2110" i="24"/>
  <c r="J407" i="24"/>
  <c r="K1821" i="24"/>
  <c r="K602" i="24"/>
  <c r="K994" i="24"/>
  <c r="J2125" i="24"/>
  <c r="J2626" i="24"/>
  <c r="K2209" i="24"/>
  <c r="K1039" i="24"/>
  <c r="J1507" i="24"/>
  <c r="K212" i="24"/>
  <c r="K606" i="24"/>
  <c r="K1152" i="24"/>
  <c r="J1473" i="24"/>
  <c r="J587" i="24"/>
  <c r="K413" i="24"/>
  <c r="J1967" i="24"/>
  <c r="J1236" i="24"/>
  <c r="K1962" i="24"/>
  <c r="K2150" i="24"/>
  <c r="K2021" i="24"/>
  <c r="K958" i="24"/>
  <c r="J1234" i="24"/>
  <c r="K680" i="24"/>
  <c r="K1030" i="24"/>
  <c r="J1749" i="24"/>
  <c r="K953" i="24"/>
  <c r="K630" i="24"/>
  <c r="K2127" i="24"/>
  <c r="K2653" i="24"/>
  <c r="K2065" i="24"/>
  <c r="K2361" i="24"/>
  <c r="K908" i="24"/>
  <c r="K2493" i="24"/>
  <c r="K1682" i="24"/>
  <c r="J1028" i="24"/>
  <c r="K1801" i="24"/>
  <c r="K1633" i="24"/>
  <c r="K1080" i="24"/>
  <c r="K2684" i="24"/>
  <c r="K1365" i="24"/>
  <c r="J2353" i="24"/>
  <c r="J1760" i="24"/>
  <c r="K391" i="24"/>
  <c r="J1211" i="24"/>
  <c r="J267" i="24"/>
  <c r="K2599" i="24"/>
  <c r="K178" i="24"/>
  <c r="K266" i="24"/>
  <c r="J337" i="24"/>
  <c r="K295" i="24"/>
  <c r="K2107" i="24"/>
  <c r="J524" i="24"/>
  <c r="K232" i="24"/>
  <c r="K2369" i="24"/>
  <c r="K2073" i="24"/>
  <c r="J2348" i="24"/>
  <c r="K2301" i="24"/>
  <c r="K1621" i="24"/>
  <c r="J788" i="24"/>
  <c r="K2426" i="24"/>
  <c r="K2311" i="24"/>
  <c r="K775" i="24"/>
  <c r="J222" i="24"/>
  <c r="J884" i="24"/>
  <c r="K1159" i="24"/>
  <c r="K209" i="24"/>
  <c r="K1521" i="24"/>
  <c r="J2650" i="24"/>
  <c r="K816" i="24"/>
  <c r="K967" i="24"/>
  <c r="J623" i="24"/>
  <c r="K420" i="24"/>
  <c r="K1766" i="24"/>
  <c r="K725" i="24"/>
  <c r="J1561" i="24"/>
  <c r="J710" i="24"/>
  <c r="K1391" i="24"/>
  <c r="K833" i="24"/>
  <c r="K1631" i="24"/>
  <c r="J2518" i="24"/>
  <c r="K1527" i="24"/>
  <c r="K1773" i="24"/>
  <c r="K1921" i="24"/>
  <c r="J754" i="24"/>
  <c r="K961" i="24"/>
  <c r="K363" i="24"/>
  <c r="K1608" i="24"/>
  <c r="J1604" i="24"/>
  <c r="K933" i="24"/>
  <c r="K2688" i="24"/>
  <c r="K2548" i="24"/>
  <c r="J304" i="24"/>
  <c r="J1335" i="24"/>
  <c r="K218" i="24"/>
  <c r="K1097" i="24"/>
  <c r="J1366" i="24"/>
  <c r="K1454" i="24"/>
  <c r="K2051" i="24"/>
  <c r="K1181" i="24"/>
  <c r="J2556" i="24"/>
  <c r="J889" i="24"/>
  <c r="K1477" i="24"/>
  <c r="K2431" i="24"/>
  <c r="J1845" i="24"/>
  <c r="J1166" i="24"/>
  <c r="K708" i="24"/>
  <c r="K828" i="24"/>
  <c r="J1449" i="24"/>
  <c r="K2040" i="24"/>
  <c r="K1667" i="24"/>
  <c r="J1932" i="24"/>
  <c r="K1942" i="24"/>
  <c r="K820" i="24"/>
  <c r="J177" i="24"/>
  <c r="K575" i="24"/>
  <c r="K378" i="24"/>
  <c r="J746" i="24"/>
  <c r="K2457" i="24"/>
  <c r="K729" i="24"/>
  <c r="J2472" i="24"/>
  <c r="J1786" i="24"/>
  <c r="K527" i="24"/>
  <c r="K1733" i="24"/>
  <c r="J2402" i="24"/>
  <c r="K726" i="24"/>
  <c r="K776" i="24"/>
  <c r="K906" i="24"/>
  <c r="K1049" i="24"/>
  <c r="K171" i="24"/>
  <c r="K219" i="24"/>
  <c r="K1190" i="24"/>
  <c r="K1988" i="24"/>
  <c r="J1407" i="24"/>
  <c r="K569" i="24"/>
  <c r="K862" i="24"/>
  <c r="K1777" i="24"/>
  <c r="K1680" i="24"/>
  <c r="K2465" i="24"/>
  <c r="J772" i="24"/>
  <c r="J487" i="24"/>
  <c r="K241" i="24"/>
  <c r="J842" i="24"/>
  <c r="K2491" i="24"/>
  <c r="J2160" i="24"/>
  <c r="K1393" i="24"/>
  <c r="J950" i="24"/>
  <c r="K683" i="24"/>
  <c r="J855" i="24"/>
  <c r="K1506" i="24"/>
  <c r="J698" i="24"/>
  <c r="K2009" i="24"/>
  <c r="J2250" i="24"/>
  <c r="K2163" i="24"/>
  <c r="K590" i="24"/>
  <c r="K1970" i="24"/>
  <c r="J2639" i="24"/>
  <c r="K2390" i="24"/>
  <c r="J1067" i="24"/>
  <c r="K392" i="24"/>
  <c r="K1518" i="24"/>
  <c r="K371" i="24"/>
  <c r="J610" i="24"/>
  <c r="K2620" i="24"/>
  <c r="J803" i="24"/>
  <c r="K916" i="24"/>
  <c r="J339" i="24"/>
  <c r="K2642" i="24"/>
  <c r="J461" i="24"/>
  <c r="J968" i="24"/>
  <c r="K2243" i="24"/>
  <c r="J1094" i="24"/>
  <c r="K307" i="24"/>
  <c r="J1470" i="24"/>
  <c r="K366" i="24"/>
  <c r="J2426" i="24"/>
  <c r="K663" i="24"/>
  <c r="J1380" i="24"/>
  <c r="K2682" i="24"/>
  <c r="J2379" i="24"/>
  <c r="K1267" i="24"/>
  <c r="J1051" i="24"/>
  <c r="K2239" i="24"/>
  <c r="J605" i="24"/>
  <c r="K611" i="24"/>
  <c r="J311" i="24"/>
  <c r="K1488" i="24"/>
  <c r="J1555" i="24"/>
  <c r="K1691" i="24"/>
  <c r="J2551" i="24"/>
  <c r="K1277" i="24"/>
  <c r="J1398" i="24"/>
  <c r="K1489" i="24"/>
  <c r="J2704" i="24"/>
  <c r="K972" i="24"/>
  <c r="J1399" i="24"/>
  <c r="K1425" i="24"/>
  <c r="J1940" i="24"/>
  <c r="K454" i="24"/>
  <c r="J2013" i="24"/>
  <c r="K2397" i="24"/>
  <c r="J2535" i="24"/>
  <c r="K270" i="24"/>
  <c r="J1656" i="24"/>
  <c r="K2565" i="24"/>
  <c r="K1786" i="24"/>
  <c r="K1054" i="24"/>
  <c r="K2664" i="24"/>
  <c r="K2412" i="24"/>
  <c r="K1520" i="24"/>
  <c r="J2258" i="24"/>
  <c r="K2362" i="24"/>
  <c r="J2586" i="24"/>
  <c r="K618" i="24"/>
  <c r="K579" i="24"/>
  <c r="K173" i="24"/>
  <c r="K2161" i="24"/>
  <c r="J1890" i="24"/>
  <c r="K2322" i="24"/>
  <c r="K2672" i="24"/>
  <c r="K1243" i="24"/>
  <c r="K427" i="24"/>
  <c r="J276" i="24"/>
  <c r="K1805" i="24"/>
  <c r="J322" i="24"/>
  <c r="K2355" i="24"/>
  <c r="J1747" i="24"/>
  <c r="K2626" i="24"/>
  <c r="J2196" i="24"/>
  <c r="K799" i="24"/>
  <c r="K2152" i="24"/>
  <c r="K627" i="24"/>
  <c r="J2631" i="24"/>
  <c r="J2046" i="24"/>
  <c r="K573" i="24"/>
  <c r="J1229" i="24"/>
  <c r="K215" i="24"/>
  <c r="K576" i="24"/>
  <c r="J1800" i="24"/>
  <c r="K645" i="24"/>
  <c r="J1724" i="24"/>
  <c r="K299" i="24"/>
  <c r="J717" i="24"/>
  <c r="J227" i="24"/>
  <c r="K2425" i="24"/>
  <c r="K1281" i="24"/>
  <c r="J183" i="24"/>
  <c r="K1610" i="24"/>
  <c r="J523" i="24"/>
  <c r="K1210" i="24"/>
  <c r="J2377" i="24"/>
  <c r="J1816" i="24"/>
  <c r="K1109" i="24"/>
  <c r="J1304" i="24"/>
  <c r="K445" i="24"/>
  <c r="J499" i="24"/>
  <c r="K264" i="24"/>
  <c r="J1820" i="24"/>
  <c r="J1071" i="24"/>
  <c r="K197" i="24"/>
  <c r="K1364" i="24"/>
  <c r="K2476" i="24"/>
  <c r="K1476" i="24"/>
  <c r="J1508" i="24"/>
  <c r="K811" i="24"/>
  <c r="J2011" i="24"/>
  <c r="K556" i="24"/>
  <c r="J1926" i="24"/>
  <c r="K2044" i="24"/>
  <c r="K1103" i="24"/>
  <c r="K434" i="24"/>
  <c r="J1136" i="24"/>
  <c r="K414" i="24"/>
  <c r="J951" i="24"/>
  <c r="K678" i="24"/>
  <c r="J1413" i="24"/>
  <c r="K2461" i="24"/>
  <c r="J2420" i="24"/>
  <c r="K353" i="24"/>
  <c r="K2106" i="24"/>
  <c r="K1002" i="24"/>
  <c r="K1164" i="24"/>
  <c r="K1316" i="24"/>
  <c r="J458" i="24"/>
  <c r="K1352" i="24"/>
  <c r="K631" i="24"/>
  <c r="K1043" i="24"/>
  <c r="J2629" i="24"/>
  <c r="K1122" i="24"/>
  <c r="J1898" i="24"/>
  <c r="K2144" i="24"/>
  <c r="K1172" i="24"/>
  <c r="J393" i="24"/>
  <c r="K2173" i="24"/>
  <c r="J186" i="24"/>
  <c r="K467" i="24"/>
  <c r="J2675" i="24"/>
  <c r="K2123" i="24"/>
  <c r="J1290" i="24"/>
  <c r="J2060" i="24"/>
  <c r="K2422" i="24"/>
  <c r="J1483" i="24"/>
  <c r="K702" i="24"/>
  <c r="K1304" i="24"/>
  <c r="K1322" i="24"/>
  <c r="K2538" i="24"/>
  <c r="K1567" i="24"/>
  <c r="J369" i="24"/>
  <c r="J1686" i="24"/>
  <c r="K615" i="24"/>
  <c r="J1738" i="24"/>
  <c r="K2388" i="24"/>
  <c r="J2395" i="24"/>
  <c r="K2583" i="24"/>
  <c r="J1742" i="24"/>
  <c r="K2406" i="24"/>
  <c r="J675" i="24"/>
  <c r="K878" i="24"/>
  <c r="K2057" i="24"/>
  <c r="K1796" i="24"/>
  <c r="K1890" i="24"/>
  <c r="J1980" i="24"/>
  <c r="K481" i="24"/>
  <c r="K646" i="24"/>
  <c r="J2468" i="24"/>
  <c r="K1822" i="24"/>
  <c r="J1868" i="24"/>
  <c r="K1866" i="24"/>
  <c r="J1082" i="24"/>
  <c r="K985" i="24"/>
  <c r="K1289" i="24"/>
  <c r="J1994" i="24"/>
  <c r="K1124" i="24"/>
  <c r="K1415" i="24"/>
  <c r="K1018" i="24"/>
  <c r="J819" i="24"/>
  <c r="K2604" i="24"/>
  <c r="J1078" i="24"/>
  <c r="K2589" i="24"/>
  <c r="J1021" i="24"/>
  <c r="K1648" i="24"/>
  <c r="K337" i="24"/>
  <c r="J2389" i="24"/>
  <c r="J1645" i="24"/>
  <c r="K2605" i="24"/>
  <c r="K623" i="24"/>
  <c r="K1441" i="24"/>
  <c r="J1220" i="24"/>
  <c r="K2450" i="24"/>
  <c r="J2240" i="24"/>
  <c r="K1401" i="24"/>
  <c r="K1765" i="24"/>
  <c r="K1443" i="24"/>
  <c r="J2679" i="24"/>
  <c r="K525" i="24"/>
  <c r="K410" i="24"/>
  <c r="K1625" i="24"/>
  <c r="J434" i="24"/>
  <c r="J2677" i="24"/>
  <c r="K1883" i="24"/>
  <c r="K2352" i="24"/>
  <c r="J1573" i="24"/>
  <c r="K931" i="24"/>
  <c r="J838" i="24"/>
  <c r="K1834" i="24"/>
  <c r="J1976" i="24"/>
  <c r="K2232" i="24"/>
  <c r="J1239" i="24"/>
  <c r="J1012" i="24"/>
  <c r="K1551" i="24"/>
  <c r="J566" i="24"/>
  <c r="K1712" i="24"/>
  <c r="J2457" i="24"/>
  <c r="K1509" i="24"/>
  <c r="K1373" i="24"/>
  <c r="K1436" i="24"/>
  <c r="K343" i="24"/>
  <c r="K1511" i="24"/>
  <c r="J253" i="24"/>
  <c r="K1679" i="24"/>
  <c r="J550" i="24"/>
  <c r="K1916" i="24"/>
  <c r="J2481" i="24"/>
  <c r="K1345" i="24"/>
  <c r="J388" i="24"/>
  <c r="K335" i="24"/>
  <c r="K2058" i="24"/>
  <c r="J1020" i="24"/>
  <c r="K1774" i="24"/>
  <c r="K2324" i="24"/>
  <c r="K2015" i="24"/>
  <c r="J1224" i="24"/>
  <c r="K1995" i="24"/>
  <c r="K747" i="24"/>
  <c r="K612" i="24"/>
  <c r="J625" i="24"/>
  <c r="K203" i="24"/>
  <c r="K444" i="24"/>
  <c r="K1021" i="24"/>
  <c r="K2410" i="24"/>
  <c r="J185" i="24"/>
  <c r="K1105" i="24"/>
  <c r="J538" i="24"/>
  <c r="J1550" i="24"/>
  <c r="K1950" i="24"/>
  <c r="J189" i="24"/>
  <c r="K2582" i="24"/>
  <c r="K2134" i="24"/>
  <c r="K2440" i="24"/>
  <c r="K319" i="24"/>
  <c r="K1579" i="24"/>
  <c r="K2076" i="24"/>
  <c r="K230" i="24"/>
  <c r="K2494" i="24"/>
  <c r="K2133" i="24"/>
  <c r="J2213" i="24"/>
  <c r="J2587" i="24"/>
  <c r="K461" i="24"/>
  <c r="J273" i="24"/>
  <c r="K1035" i="24"/>
  <c r="K1403" i="24"/>
  <c r="J262" i="24"/>
  <c r="J1775" i="24"/>
  <c r="K1793" i="24"/>
  <c r="K174" i="24"/>
  <c r="J998" i="24"/>
  <c r="K1127" i="24"/>
  <c r="J1153" i="24"/>
  <c r="K2454" i="24"/>
  <c r="J506" i="24"/>
  <c r="K2206" i="24"/>
  <c r="K1366" i="24"/>
  <c r="K1523" i="24"/>
  <c r="K690" i="24"/>
  <c r="J320" i="24"/>
  <c r="J1408" i="24"/>
  <c r="K1833" i="24"/>
  <c r="K419" i="24"/>
  <c r="J2346" i="24"/>
  <c r="K2572" i="24"/>
  <c r="K1643" i="24"/>
  <c r="J367" i="24"/>
  <c r="K746" i="24"/>
  <c r="K871" i="24"/>
  <c r="J2156" i="24"/>
  <c r="J1808" i="24"/>
  <c r="J2361" i="24"/>
  <c r="K2405" i="24"/>
  <c r="K905" i="24"/>
  <c r="J1266" i="24"/>
  <c r="K1797" i="24"/>
  <c r="J993" i="24"/>
  <c r="K1615" i="24"/>
  <c r="K626" i="24"/>
  <c r="J647" i="24"/>
  <c r="J2431" i="24"/>
  <c r="K1772" i="24"/>
  <c r="K676" i="24"/>
  <c r="K2325" i="24"/>
  <c r="K1483" i="24"/>
  <c r="K163" i="24"/>
  <c r="J1635" i="24"/>
  <c r="K283" i="24"/>
  <c r="K1540" i="24"/>
  <c r="K2145" i="24"/>
  <c r="K1947" i="24"/>
  <c r="K2668" i="24"/>
  <c r="J2479" i="24"/>
  <c r="K1640" i="24"/>
  <c r="K2030" i="24"/>
  <c r="K269" i="24"/>
  <c r="K2652" i="24"/>
  <c r="J2591" i="24"/>
  <c r="K1113" i="24"/>
  <c r="K2392" i="24"/>
  <c r="K2536" i="24"/>
  <c r="K668" i="24"/>
  <c r="J468" i="24"/>
  <c r="K2459" i="24"/>
  <c r="K858" i="24"/>
  <c r="J1628" i="24"/>
  <c r="K1461" i="24"/>
  <c r="J2614" i="24"/>
  <c r="J999" i="24"/>
  <c r="K370" i="24"/>
  <c r="K421" i="24"/>
  <c r="K1607" i="24"/>
  <c r="K1309" i="24"/>
  <c r="K2103" i="24"/>
  <c r="J2396" i="24"/>
  <c r="J604" i="24"/>
  <c r="K2064" i="24"/>
  <c r="K619" i="24"/>
  <c r="K1545" i="24"/>
  <c r="K1713" i="24"/>
  <c r="K1349" i="24"/>
  <c r="K2579" i="24"/>
  <c r="K1050" i="24"/>
  <c r="J1899" i="24"/>
  <c r="K769" i="24"/>
  <c r="K1340" i="24"/>
  <c r="J2325" i="24"/>
  <c r="K2508" i="24"/>
  <c r="K238" i="24"/>
  <c r="J1390" i="24"/>
  <c r="K1561" i="24"/>
  <c r="K718" i="24"/>
  <c r="K739" i="24"/>
  <c r="J863" i="24"/>
  <c r="J2108" i="24"/>
  <c r="K2085" i="24"/>
  <c r="K1206" i="24"/>
  <c r="K2564" i="24"/>
  <c r="K2580" i="24"/>
  <c r="J2121" i="24"/>
  <c r="K665" i="24"/>
  <c r="K2655" i="24"/>
  <c r="J298" i="24"/>
  <c r="K622" i="24"/>
  <c r="K2113" i="24"/>
  <c r="K968" i="24"/>
  <c r="J697" i="24"/>
  <c r="K939" i="24"/>
  <c r="J787" i="24"/>
  <c r="J1784" i="24"/>
  <c r="K2130" i="24"/>
  <c r="K724" i="24"/>
  <c r="J1350" i="24"/>
  <c r="K2182" i="24"/>
  <c r="K294" i="24"/>
  <c r="J2473" i="24"/>
  <c r="K1283" i="24"/>
  <c r="K2486" i="24"/>
  <c r="K344" i="24"/>
  <c r="K2181" i="24"/>
  <c r="J704" i="24"/>
  <c r="K1918" i="24"/>
  <c r="J2701" i="24"/>
  <c r="K1651" i="24"/>
  <c r="K460" i="24"/>
  <c r="K397" i="24"/>
  <c r="J831" i="24"/>
  <c r="K2458" i="24"/>
  <c r="K1330" i="24"/>
  <c r="J739" i="24"/>
  <c r="K1456" i="24"/>
  <c r="J391" i="24"/>
  <c r="K2035" i="24"/>
  <c r="K1571" i="24"/>
  <c r="K2288" i="24"/>
  <c r="K965" i="24"/>
  <c r="K2363" i="24"/>
  <c r="J567" i="24"/>
  <c r="K1235" i="24"/>
  <c r="K2242" i="24"/>
  <c r="J459" i="24"/>
  <c r="K1422" i="24"/>
  <c r="K1254" i="24"/>
  <c r="J318" i="24"/>
  <c r="K532" i="24"/>
  <c r="J692" i="24"/>
  <c r="K2453" i="24"/>
  <c r="J1175" i="24"/>
  <c r="J2376" i="24"/>
  <c r="K1906" i="24"/>
  <c r="K2434" i="24"/>
  <c r="J615" i="24"/>
  <c r="J2554" i="24"/>
  <c r="K246" i="24"/>
  <c r="K1623" i="24"/>
  <c r="J583" i="24"/>
  <c r="K327" i="24"/>
  <c r="J2025" i="24"/>
  <c r="J2603" i="24"/>
  <c r="K2385" i="24"/>
  <c r="K2622" i="24"/>
  <c r="K463" i="24"/>
  <c r="J2272" i="24"/>
  <c r="K1237" i="24"/>
  <c r="K480" i="24"/>
  <c r="K1549" i="24"/>
  <c r="J1004" i="24"/>
  <c r="K465" i="24"/>
  <c r="K396" i="24"/>
  <c r="K1202" i="24"/>
  <c r="J2611" i="24"/>
  <c r="K393" i="24"/>
  <c r="K2054" i="24"/>
  <c r="K1526" i="24"/>
  <c r="K1371" i="24"/>
  <c r="K758" i="24"/>
  <c r="K2539" i="24"/>
  <c r="K2500" i="24"/>
  <c r="K929" i="24"/>
  <c r="J1055" i="24"/>
  <c r="K2607" i="24"/>
  <c r="J510" i="24"/>
  <c r="K2403" i="24"/>
  <c r="K986" i="24"/>
  <c r="K854" i="24"/>
  <c r="K223" i="24"/>
  <c r="K1587" i="24"/>
  <c r="K274" i="24"/>
  <c r="K1842" i="24"/>
  <c r="K1991" i="24"/>
  <c r="K2175" i="24"/>
  <c r="J2136" i="24"/>
  <c r="K1628" i="24"/>
  <c r="J1206" i="24"/>
  <c r="K940" i="24"/>
  <c r="K1402" i="24"/>
  <c r="K1858" i="24"/>
  <c r="K1209" i="24"/>
  <c r="K1148" i="24"/>
  <c r="K1236" i="24"/>
  <c r="J2133" i="24"/>
  <c r="K1609" i="24"/>
  <c r="K1670" i="24"/>
  <c r="K1358" i="24"/>
  <c r="J1214" i="24"/>
  <c r="K2245" i="24"/>
  <c r="J798" i="24"/>
  <c r="J2138" i="24"/>
  <c r="K2700" i="24"/>
  <c r="J2161" i="24"/>
  <c r="K2631" i="24"/>
  <c r="K1499" i="24"/>
  <c r="K1407" i="24"/>
  <c r="K1964" i="24"/>
  <c r="K2197" i="24"/>
  <c r="K737" i="24"/>
  <c r="K2502" i="24"/>
  <c r="J2027" i="24"/>
  <c r="K2063" i="24"/>
  <c r="K1653" i="24"/>
  <c r="J1287" i="24"/>
  <c r="K1301" i="24"/>
  <c r="K1838" i="24"/>
  <c r="K240" i="24"/>
  <c r="J2350" i="24"/>
  <c r="K869" i="24"/>
  <c r="K1997" i="24"/>
  <c r="K647" i="24"/>
  <c r="K2542" i="24"/>
  <c r="J1316" i="24"/>
  <c r="K2675" i="24"/>
  <c r="K2399" i="24"/>
  <c r="K1292" i="24"/>
  <c r="J1783" i="24"/>
  <c r="K656" i="24"/>
  <c r="K2478" i="24"/>
  <c r="K1432" i="24"/>
  <c r="K851" i="24"/>
  <c r="K2578" i="24"/>
  <c r="K1226" i="24"/>
  <c r="J2256" i="24"/>
  <c r="K2550" i="24"/>
  <c r="J493" i="24"/>
  <c r="K1302" i="24"/>
  <c r="J528" i="24"/>
  <c r="K1839" i="24"/>
  <c r="K2319" i="24"/>
  <c r="J1513" i="24"/>
  <c r="K2160" i="24"/>
  <c r="J306" i="24"/>
  <c r="K433" i="24"/>
  <c r="J1989" i="24"/>
  <c r="K2350" i="24"/>
  <c r="J1699" i="24"/>
  <c r="K262" i="24"/>
  <c r="J1049" i="24"/>
  <c r="K250" i="24"/>
  <c r="K2551" i="24"/>
  <c r="K1146" i="24"/>
  <c r="J1180" i="24"/>
  <c r="K2075" i="24"/>
  <c r="J2412" i="24"/>
  <c r="K2269" i="24"/>
  <c r="K488" i="24"/>
  <c r="K2663" i="24"/>
  <c r="K1017" i="24"/>
  <c r="K1091" i="24"/>
  <c r="K2141" i="24"/>
  <c r="J275" i="24"/>
  <c r="K779" i="24"/>
  <c r="J1256" i="24"/>
  <c r="K2533" i="24"/>
  <c r="J589" i="24"/>
  <c r="K2066" i="24"/>
  <c r="J1426" i="24"/>
  <c r="K2142" i="24"/>
  <c r="K1829" i="24"/>
  <c r="J706" i="24"/>
  <c r="K1193" i="24"/>
  <c r="K786" i="24"/>
  <c r="K2648" i="24"/>
  <c r="K1090" i="24"/>
  <c r="K1026" i="24"/>
  <c r="K2213" i="24"/>
  <c r="K2023" i="24"/>
  <c r="J562" i="24"/>
  <c r="K1874" i="24"/>
  <c r="J895" i="24"/>
  <c r="K1257" i="24"/>
  <c r="K2176" i="24"/>
  <c r="K364" i="24"/>
  <c r="K782" i="24"/>
  <c r="J1814" i="24"/>
  <c r="K2166" i="24"/>
  <c r="J680" i="24"/>
  <c r="K2570" i="24"/>
  <c r="K1785" i="24"/>
  <c r="K843" i="24"/>
  <c r="J777" i="24"/>
  <c r="K1887" i="24"/>
  <c r="J1777" i="24"/>
  <c r="K1939" i="24"/>
  <c r="J2610" i="24"/>
  <c r="K2658" i="24"/>
  <c r="K943" i="24"/>
  <c r="K587" i="24"/>
  <c r="K715" i="24"/>
  <c r="K857" i="24"/>
  <c r="K581" i="24"/>
  <c r="J2234" i="24"/>
  <c r="J2197" i="24"/>
  <c r="K2223" i="24"/>
  <c r="K1363" i="24"/>
  <c r="J1283" i="24"/>
  <c r="J2193" i="24"/>
  <c r="K1435" i="24"/>
  <c r="J1158" i="24"/>
  <c r="K859" i="24"/>
  <c r="K1383" i="24"/>
  <c r="K2279" i="24"/>
  <c r="K2333" i="24"/>
  <c r="J224" i="24"/>
  <c r="K290" i="24"/>
  <c r="J2545" i="24"/>
  <c r="K2220" i="24"/>
  <c r="K1266" i="24"/>
  <c r="J2127" i="24"/>
  <c r="K2131" i="24"/>
  <c r="J1114" i="24"/>
  <c r="K2598" i="24"/>
  <c r="J1859" i="24"/>
  <c r="K1707" i="24"/>
  <c r="J624" i="24"/>
  <c r="K2205" i="24"/>
  <c r="K473" i="24"/>
  <c r="K1910" i="24"/>
  <c r="J1258" i="24"/>
  <c r="K896" i="24"/>
  <c r="J1722" i="24"/>
  <c r="K1740" i="24"/>
  <c r="J1326" i="24"/>
  <c r="K2000" i="24"/>
  <c r="J2530" i="24"/>
  <c r="K918" i="24"/>
  <c r="K2174" i="24"/>
  <c r="J1259" i="24"/>
  <c r="K2248" i="24"/>
  <c r="J1118" i="24"/>
  <c r="K169" i="24"/>
  <c r="J1280" i="24"/>
  <c r="J277" i="24"/>
  <c r="K2194" i="24"/>
  <c r="K332" i="24"/>
  <c r="K2594" i="24"/>
  <c r="J225" i="24"/>
  <c r="K780" i="24"/>
  <c r="J1340" i="24"/>
  <c r="K2313" i="24"/>
  <c r="J343" i="24"/>
  <c r="J1572" i="24"/>
  <c r="K1473" i="24"/>
  <c r="K669" i="24"/>
  <c r="J2669" i="24"/>
  <c r="K1219" i="24"/>
  <c r="K543" i="24"/>
  <c r="K1622" i="24"/>
  <c r="J1879" i="24"/>
  <c r="K2302" i="24"/>
  <c r="J1396" i="24"/>
  <c r="K2340" i="24"/>
  <c r="K1913" i="24"/>
  <c r="K1784" i="24"/>
  <c r="J761" i="24"/>
  <c r="K1445" i="24"/>
  <c r="K2122" i="24"/>
  <c r="K947" i="24"/>
  <c r="K2418" i="24"/>
  <c r="K2043" i="24"/>
  <c r="K352" i="24"/>
  <c r="K601" i="24"/>
  <c r="K281" i="24"/>
  <c r="K1264" i="24"/>
  <c r="K1590" i="24"/>
  <c r="J2363" i="24"/>
  <c r="K903" i="24"/>
  <c r="J1839" i="24"/>
  <c r="K1014" i="24"/>
  <c r="J432" i="24"/>
  <c r="J1659" i="24"/>
  <c r="K1654" i="24"/>
  <c r="J1295" i="24"/>
  <c r="K1771" i="24"/>
  <c r="K528" i="24"/>
  <c r="K2467" i="24"/>
  <c r="K1336" i="24"/>
  <c r="J1050" i="24"/>
  <c r="K1641" i="24"/>
  <c r="K1856" i="24"/>
  <c r="K2686" i="24"/>
  <c r="J1219" i="24"/>
  <c r="K1134" i="24"/>
  <c r="K2029" i="24"/>
  <c r="K1020" i="24"/>
  <c r="J469" i="24"/>
  <c r="K469" i="24"/>
  <c r="K711" i="24"/>
  <c r="K2681" i="24"/>
  <c r="K733" i="24"/>
  <c r="K2244" i="24"/>
  <c r="K1382" i="24"/>
  <c r="J2244" i="24"/>
  <c r="K888" i="24"/>
  <c r="J588" i="24"/>
  <c r="K2098" i="24"/>
  <c r="K887" i="24"/>
  <c r="J791" i="24"/>
  <c r="K278" i="24"/>
  <c r="K2432" i="24"/>
  <c r="K2203" i="24"/>
  <c r="J937" i="24"/>
  <c r="K768" i="24"/>
  <c r="J216" i="24"/>
  <c r="J287" i="24"/>
  <c r="K2267" i="24"/>
  <c r="K530" i="24"/>
  <c r="J2048" i="24"/>
  <c r="J1190" i="24"/>
  <c r="K959" i="24"/>
  <c r="J1370" i="24"/>
  <c r="K2417" i="24"/>
  <c r="J1586" i="24"/>
  <c r="K1812" i="24"/>
  <c r="J2166" i="24"/>
  <c r="J552" i="24"/>
  <c r="J2326" i="24"/>
  <c r="K2237" i="24"/>
  <c r="K1746" i="24"/>
  <c r="J2673" i="24"/>
  <c r="K1092" i="24"/>
  <c r="K2292" i="24"/>
  <c r="J301" i="24"/>
  <c r="K909" i="24"/>
  <c r="K1510" i="24"/>
  <c r="J1860" i="24"/>
  <c r="K1850" i="24"/>
  <c r="K1389" i="24"/>
  <c r="J365" i="24"/>
  <c r="K2233" i="24"/>
  <c r="K2305" i="24"/>
  <c r="K2224" i="24"/>
  <c r="K2309" i="24"/>
  <c r="K2679" i="24"/>
  <c r="J1956" i="24"/>
  <c r="K1015" i="24"/>
  <c r="K1061" i="24"/>
  <c r="K2013" i="24"/>
  <c r="K538" i="24"/>
  <c r="K1486" i="24"/>
  <c r="K1155" i="24"/>
  <c r="K767" i="24"/>
  <c r="K2071" i="24"/>
  <c r="J474" i="24"/>
  <c r="K1762" i="24"/>
  <c r="K944" i="24"/>
  <c r="J2122" i="24"/>
  <c r="K1439" i="24"/>
  <c r="J2351" i="24"/>
  <c r="K2563" i="24"/>
  <c r="K439" i="24"/>
  <c r="J2676" i="24"/>
  <c r="J193" i="24"/>
  <c r="K1299" i="24"/>
  <c r="J1992" i="24"/>
  <c r="J1703" i="24"/>
  <c r="K211" i="24"/>
  <c r="J494" i="24"/>
  <c r="J2604" i="24"/>
  <c r="J502" i="24"/>
  <c r="K2010" i="24"/>
  <c r="K2217" i="24"/>
  <c r="J2507" i="24"/>
  <c r="K1093" i="24"/>
  <c r="J2053" i="24"/>
  <c r="J912" i="24"/>
  <c r="J2529" i="24"/>
  <c r="J2227" i="24"/>
  <c r="K365" i="24"/>
  <c r="K2351" i="24"/>
  <c r="K629" i="24"/>
  <c r="K1532" i="24"/>
  <c r="J2362" i="24"/>
  <c r="K2101" i="24"/>
  <c r="K946" i="24"/>
  <c r="J396" i="24"/>
  <c r="J1096" i="24"/>
  <c r="K613" i="24"/>
  <c r="J2323" i="24"/>
  <c r="J451" i="24"/>
  <c r="K1524" i="24"/>
  <c r="K2291" i="24"/>
  <c r="J356" i="24"/>
  <c r="K513" i="24"/>
  <c r="K2665" i="24"/>
  <c r="J2367" i="24"/>
  <c r="K2125" i="24"/>
  <c r="K1884" i="24"/>
  <c r="K948" i="24"/>
  <c r="K2162" i="24"/>
  <c r="K792" i="24"/>
  <c r="K1070" i="24"/>
  <c r="K1453" i="24"/>
  <c r="K1541" i="24"/>
  <c r="K617" i="24"/>
  <c r="K1570" i="24"/>
  <c r="K1431" i="24"/>
  <c r="J1292" i="24"/>
  <c r="K695" i="24"/>
  <c r="K2214" i="24"/>
  <c r="K1434" i="24"/>
  <c r="K1885" i="24"/>
  <c r="K1484" i="24"/>
  <c r="K2492" i="24"/>
  <c r="K395" i="24"/>
  <c r="K1396" i="24"/>
  <c r="J1580" i="24"/>
  <c r="K2503" i="24"/>
  <c r="K1310" i="24"/>
  <c r="K1847" i="24"/>
  <c r="K1247" i="24"/>
  <c r="K1419" i="24"/>
  <c r="K1662" i="24"/>
  <c r="J1665" i="24"/>
  <c r="K321" i="24"/>
  <c r="K2659" i="24"/>
  <c r="J2531" i="24"/>
  <c r="K885" i="24"/>
  <c r="J508" i="24"/>
  <c r="K2382" i="24"/>
  <c r="K258" i="24"/>
  <c r="J847" i="24"/>
  <c r="K225" i="24"/>
  <c r="K2252" i="24"/>
  <c r="J1035" i="24"/>
  <c r="K1187" i="24"/>
  <c r="K1174" i="24"/>
  <c r="K1487" i="24"/>
  <c r="K1165" i="24"/>
  <c r="J1101" i="24"/>
  <c r="K1778" i="24"/>
  <c r="K1665" i="24"/>
  <c r="J2514" i="24"/>
  <c r="J1489" i="24"/>
  <c r="J1277" i="24"/>
  <c r="K1341" i="24"/>
  <c r="K1194" i="24"/>
  <c r="J834" i="24"/>
  <c r="J1329" i="24"/>
  <c r="K607" i="24"/>
  <c r="J2653" i="24"/>
  <c r="K199" i="24"/>
  <c r="K1708" i="24"/>
  <c r="K748" i="24"/>
  <c r="J1348" i="24"/>
  <c r="K2077" i="24"/>
  <c r="J1655" i="24"/>
  <c r="J360" i="24"/>
  <c r="K2705" i="24"/>
  <c r="K394" i="24"/>
  <c r="J617" i="24"/>
  <c r="K256" i="24"/>
  <c r="K1750" i="24"/>
  <c r="J1391" i="24"/>
  <c r="K1482" i="24"/>
  <c r="K2306" i="24"/>
  <c r="K208" i="24"/>
  <c r="J1670" i="24"/>
  <c r="K185" i="24"/>
  <c r="K2484" i="24"/>
  <c r="J2638" i="24"/>
  <c r="K1990" i="24"/>
  <c r="K474" i="24"/>
  <c r="K644" i="24"/>
  <c r="K1275" i="24"/>
  <c r="K1979" i="24"/>
  <c r="K922" i="24"/>
  <c r="K861" i="24"/>
  <c r="J1305" i="24"/>
  <c r="K856" i="24"/>
  <c r="J1062" i="24"/>
  <c r="J2075" i="24"/>
  <c r="K592" i="24"/>
  <c r="K298" i="24"/>
  <c r="J1388" i="24"/>
  <c r="K210" i="24"/>
  <c r="J1135" i="24"/>
  <c r="K822" i="24"/>
  <c r="K1317" i="24"/>
  <c r="J2500" i="24"/>
  <c r="J2181" i="24"/>
  <c r="K1386" i="24"/>
  <c r="K2692" i="24"/>
  <c r="J2295" i="24"/>
  <c r="J467" i="24"/>
  <c r="K1253" i="24"/>
  <c r="K1204" i="24"/>
  <c r="K2264" i="24"/>
  <c r="K1837" i="24"/>
  <c r="J2484" i="24"/>
  <c r="K1694" i="24"/>
  <c r="K476" i="24"/>
  <c r="J2480" i="24"/>
  <c r="J1756" i="24"/>
  <c r="K309" i="24"/>
  <c r="K2608" i="24"/>
  <c r="K2045" i="24"/>
  <c r="J1226" i="24"/>
  <c r="K198" i="24"/>
  <c r="K2094" i="24"/>
  <c r="J1821" i="24"/>
  <c r="K1782" i="24"/>
  <c r="K2272" i="24"/>
  <c r="K2299" i="24"/>
  <c r="K1672" i="24"/>
  <c r="K190" i="24"/>
  <c r="K1603" i="24"/>
  <c r="K1242" i="24"/>
  <c r="K971" i="24"/>
  <c r="K1274" i="24"/>
  <c r="J979" i="24"/>
  <c r="K2326" i="24"/>
  <c r="J2321" i="24"/>
  <c r="K830" i="24"/>
  <c r="K1446" i="24"/>
  <c r="K1548" i="24"/>
  <c r="J650" i="24"/>
  <c r="K1938" i="24"/>
  <c r="K1368" i="24"/>
  <c r="K1809" i="24"/>
  <c r="K755" i="24"/>
  <c r="K1835" i="24"/>
  <c r="J1117" i="24"/>
  <c r="K1032" i="24"/>
  <c r="J364" i="24"/>
  <c r="K519" i="24"/>
  <c r="J169" i="24"/>
  <c r="K2415" i="24"/>
  <c r="J622" i="24"/>
  <c r="K1849" i="24"/>
  <c r="K2469" i="24"/>
  <c r="J1034" i="24"/>
  <c r="K1156" i="24"/>
  <c r="J2445" i="24"/>
  <c r="K1820" i="24"/>
  <c r="K1980" i="24"/>
  <c r="K1110" i="24"/>
  <c r="K404" i="24"/>
  <c r="K730" i="24"/>
  <c r="J2020" i="24"/>
  <c r="K1344" i="24"/>
  <c r="K632" i="24"/>
  <c r="J1565" i="24"/>
  <c r="K1010" i="24"/>
  <c r="J921" i="24"/>
  <c r="K1598" i="24"/>
  <c r="K1963" i="24"/>
  <c r="K400" i="24"/>
  <c r="K976" i="24"/>
  <c r="K244" i="24"/>
  <c r="K1457" i="24"/>
  <c r="K821" i="24"/>
  <c r="K2260" i="24"/>
  <c r="J409" i="24"/>
  <c r="J472" i="24"/>
  <c r="K1871" i="24"/>
  <c r="J633" i="24"/>
  <c r="K1854" i="24"/>
  <c r="K1011" i="24"/>
  <c r="K1983" i="24"/>
  <c r="K484" i="24"/>
  <c r="J1251" i="24"/>
  <c r="J1549" i="24"/>
  <c r="K183" i="24"/>
  <c r="K1800" i="24"/>
  <c r="K2510" i="24"/>
  <c r="K1968" i="24"/>
  <c r="J2039" i="24"/>
  <c r="K1323" i="24"/>
  <c r="K1278" i="24"/>
  <c r="J2099" i="24"/>
  <c r="J1581" i="24"/>
  <c r="K1720" i="24"/>
  <c r="J1998" i="24"/>
  <c r="K1931" i="24"/>
  <c r="J2623" i="24"/>
  <c r="K868" i="24"/>
  <c r="K845" i="24"/>
  <c r="K227" i="24"/>
  <c r="K1262" i="24"/>
  <c r="K2126" i="24"/>
  <c r="K1572" i="24"/>
  <c r="K1655" i="24"/>
  <c r="K567" i="24"/>
  <c r="J1490" i="24"/>
  <c r="K637" i="24"/>
  <c r="J765" i="24"/>
  <c r="K2281" i="24"/>
  <c r="J1804" i="24"/>
  <c r="K938" i="24"/>
  <c r="J947" i="24"/>
  <c r="K1057" i="24"/>
  <c r="J1973" i="24"/>
  <c r="K2661" i="24"/>
  <c r="J406" i="24"/>
  <c r="J933" i="24"/>
  <c r="K1781" i="24"/>
  <c r="J1328" i="24"/>
  <c r="J2687" i="24"/>
  <c r="K2402" i="24"/>
  <c r="K2002" i="24"/>
  <c r="K1985" i="24"/>
  <c r="K1055" i="24"/>
  <c r="K1941" i="24"/>
  <c r="J1330" i="24"/>
  <c r="K802" i="24"/>
  <c r="K1738" i="24"/>
  <c r="J913" i="24"/>
  <c r="K1250" i="24"/>
  <c r="J2124" i="24"/>
  <c r="K1381" i="24"/>
  <c r="J1954" i="24"/>
  <c r="K1472" i="24"/>
  <c r="J1567" i="24"/>
  <c r="J2031" i="24"/>
  <c r="K970" i="24"/>
  <c r="J2132" i="24"/>
  <c r="K2218" i="24"/>
  <c r="J1095" i="24"/>
  <c r="K685" i="24"/>
  <c r="J877" i="24"/>
  <c r="K658" i="24"/>
  <c r="K1423" i="24"/>
  <c r="K709" i="24"/>
  <c r="J805" i="24"/>
  <c r="K564" i="24"/>
  <c r="J1769" i="24"/>
  <c r="K2698" i="24"/>
  <c r="K2188" i="24"/>
  <c r="K1071" i="24"/>
  <c r="K2368" i="24"/>
  <c r="K1736" i="24"/>
  <c r="J826" i="24"/>
  <c r="K2348" i="24"/>
  <c r="K389" i="24"/>
  <c r="J1394" i="24"/>
  <c r="K1588" i="24"/>
  <c r="J2373" i="24"/>
  <c r="K1817" i="24"/>
  <c r="J1671" i="24"/>
  <c r="K919" i="24"/>
  <c r="J2120" i="24"/>
  <c r="K1811" i="24"/>
  <c r="J973" i="24"/>
  <c r="K785" i="24"/>
  <c r="J1433" i="24"/>
  <c r="J457" i="24"/>
  <c r="K594" i="24"/>
  <c r="K1525" i="24"/>
  <c r="K766" i="24"/>
  <c r="K351" i="24"/>
  <c r="J1091" i="24"/>
  <c r="J1927" i="24"/>
  <c r="K1841" i="24"/>
  <c r="J2001" i="24"/>
  <c r="K1332" i="24"/>
  <c r="K1361" i="24"/>
  <c r="K1227" i="24"/>
  <c r="K1006" i="24"/>
  <c r="K1530" i="24"/>
  <c r="J1177" i="24"/>
  <c r="K451" i="24"/>
  <c r="K1379" i="24"/>
  <c r="J888" i="24"/>
  <c r="J2532" i="24"/>
  <c r="K1421" i="24"/>
  <c r="K1375" i="24"/>
  <c r="K2645" i="24"/>
  <c r="J1115" i="24"/>
  <c r="K2215" i="24"/>
  <c r="J2109" i="24"/>
  <c r="K1208" i="24"/>
  <c r="K234" i="24"/>
  <c r="K1348" i="24"/>
  <c r="K614" i="24"/>
  <c r="J1199" i="24"/>
  <c r="K831" i="24"/>
  <c r="J1025" i="24"/>
  <c r="K1564" i="24"/>
  <c r="K1479" i="24"/>
  <c r="K2330" i="24"/>
  <c r="J1431" i="24"/>
  <c r="K164" i="24"/>
  <c r="J376" i="24"/>
  <c r="K557" i="24"/>
  <c r="K2697" i="24"/>
  <c r="K2047" i="24"/>
  <c r="K1888" i="24"/>
  <c r="J1901" i="24"/>
  <c r="K2265" i="24"/>
  <c r="K589" i="24"/>
  <c r="J370" i="24"/>
  <c r="K1189" i="24"/>
  <c r="J2190" i="24"/>
  <c r="K2694" i="24"/>
  <c r="J1541" i="24"/>
  <c r="K675" i="24"/>
  <c r="K2651" i="24"/>
  <c r="K529" i="24"/>
  <c r="K835" i="24"/>
  <c r="J2413" i="24"/>
  <c r="K1082" i="24"/>
  <c r="K797" i="24"/>
  <c r="J2544" i="24"/>
  <c r="K672" i="24"/>
  <c r="J851" i="24"/>
  <c r="K446" i="24"/>
  <c r="J259" i="24"/>
  <c r="K2367" i="24"/>
  <c r="K2289" i="24"/>
  <c r="J1422" i="24"/>
  <c r="K763" i="24"/>
  <c r="J293" i="24"/>
  <c r="K1409" i="24"/>
  <c r="K1704" i="24"/>
  <c r="J656" i="24"/>
  <c r="K1635" i="24"/>
  <c r="J1416" i="24"/>
  <c r="K2078" i="24"/>
  <c r="J1429" i="24"/>
  <c r="K2378" i="24"/>
  <c r="K1294" i="24"/>
  <c r="K1984" i="24"/>
  <c r="J542" i="24"/>
  <c r="K2253" i="24"/>
  <c r="J2660" i="24"/>
  <c r="J1641" i="24"/>
  <c r="K368" i="24"/>
  <c r="J1291" i="24"/>
  <c r="K1753" i="24"/>
  <c r="J1445" i="24"/>
  <c r="K165" i="24"/>
  <c r="K1519" i="24"/>
  <c r="J2055" i="24"/>
  <c r="K1265" i="24"/>
  <c r="J1615" i="24"/>
  <c r="K1828" i="24"/>
  <c r="J820" i="24"/>
  <c r="K522" i="24"/>
  <c r="K1986" i="24"/>
  <c r="K1865" i="24"/>
  <c r="K2387" i="24"/>
  <c r="K2596" i="24"/>
  <c r="J2037" i="24"/>
  <c r="K1955" i="24"/>
  <c r="K1501" i="24"/>
  <c r="K2151" i="24"/>
  <c r="K712" i="24"/>
  <c r="J2370" i="24"/>
  <c r="K1111" i="24"/>
  <c r="K328" i="24"/>
  <c r="K2039" i="24"/>
  <c r="K1818" i="24"/>
  <c r="K2704" i="24"/>
  <c r="K605" i="24"/>
  <c r="J750" i="24"/>
  <c r="K357" i="24"/>
  <c r="K2662" i="24"/>
  <c r="K1169" i="24"/>
  <c r="J2580" i="24"/>
  <c r="K2354" i="24"/>
  <c r="J1184" i="24"/>
  <c r="K2628" i="24"/>
  <c r="J1141" i="24"/>
  <c r="K1372" i="24"/>
  <c r="K794" i="24"/>
  <c r="J2572" i="24"/>
  <c r="J935" i="24"/>
  <c r="K2020" i="24"/>
  <c r="J767" i="24"/>
  <c r="K311" i="24"/>
  <c r="K735" i="24"/>
  <c r="K367" i="24"/>
  <c r="J387" i="24"/>
  <c r="K1238" i="24"/>
  <c r="J2356" i="24"/>
  <c r="K2523" i="24"/>
  <c r="K681" i="24"/>
  <c r="J985" i="24"/>
  <c r="K1052" i="24"/>
  <c r="K1066" i="24"/>
  <c r="J2117" i="24"/>
  <c r="K993" i="24"/>
  <c r="K583" i="24"/>
  <c r="J769" i="24"/>
  <c r="K2343" i="24"/>
  <c r="J1065" i="24"/>
  <c r="K1996" i="24"/>
  <c r="K2499" i="24"/>
  <c r="J964" i="24"/>
  <c r="J415" i="24"/>
  <c r="K2389" i="24"/>
  <c r="K1008" i="24"/>
  <c r="J2069" i="24"/>
  <c r="K2336" i="24"/>
  <c r="K2619" i="24"/>
  <c r="K860" i="24"/>
  <c r="K2104" i="24"/>
  <c r="J1948" i="24"/>
  <c r="K2177" i="24"/>
  <c r="K235" i="24"/>
  <c r="J1491" i="24"/>
  <c r="K1827" i="24"/>
  <c r="K844" i="24"/>
  <c r="K1741" i="24"/>
  <c r="K2404" i="24"/>
  <c r="K2609" i="24"/>
  <c r="J602" i="24"/>
  <c r="J560" i="24"/>
  <c r="K1760" i="24"/>
  <c r="J397" i="24"/>
  <c r="K1117" i="24"/>
  <c r="J2364" i="24"/>
  <c r="J357" i="24"/>
  <c r="K571" i="24"/>
  <c r="K2557" i="24"/>
  <c r="K2090" i="24"/>
  <c r="K540" i="24"/>
  <c r="J1842" i="24"/>
  <c r="K2577" i="24"/>
  <c r="K482" i="24"/>
  <c r="J2699" i="24"/>
  <c r="K599" i="24"/>
  <c r="J2509" i="24"/>
  <c r="J592" i="24"/>
  <c r="K1977" i="24"/>
  <c r="J687" i="24"/>
  <c r="K1853" i="24"/>
  <c r="J1116" i="24"/>
  <c r="K2421" i="24"/>
  <c r="K2164" i="24"/>
  <c r="J2278" i="24"/>
  <c r="K2380" i="24"/>
  <c r="K1137" i="24"/>
  <c r="J2070" i="24"/>
  <c r="J2257" i="24"/>
  <c r="K847" i="24"/>
  <c r="J850" i="24"/>
  <c r="K2231" i="24"/>
  <c r="K1314" i="24"/>
  <c r="K598" i="24"/>
  <c r="K1123" i="24"/>
  <c r="J305" i="24"/>
  <c r="J1585" i="24"/>
  <c r="K2211" i="24"/>
  <c r="K1025" i="24"/>
  <c r="K1075" i="24"/>
  <c r="K1153" i="24"/>
  <c r="K1586" i="24"/>
  <c r="J770" i="24"/>
  <c r="K2033" i="24"/>
  <c r="K259" i="24"/>
  <c r="J2582" i="24"/>
  <c r="K875" i="24"/>
  <c r="K1374" i="24"/>
  <c r="K2159" i="24"/>
  <c r="J330" i="24"/>
  <c r="K359" i="24"/>
  <c r="J1105" i="24"/>
  <c r="K1823" i="24"/>
  <c r="K731" i="24"/>
  <c r="J1001" i="24"/>
  <c r="K753" i="24"/>
  <c r="K2241" i="24"/>
  <c r="J1958" i="24"/>
  <c r="J1537" i="24"/>
  <c r="K1273" i="24"/>
  <c r="K2376" i="24"/>
  <c r="J1455" i="24"/>
  <c r="K832" i="24"/>
  <c r="J2621" i="24"/>
  <c r="K1846" i="24"/>
  <c r="K2471" i="24"/>
  <c r="K2667" i="24"/>
  <c r="J1143" i="24"/>
  <c r="K1861" i="24"/>
  <c r="K330" i="24"/>
  <c r="J2341" i="24"/>
  <c r="K1919" i="24"/>
  <c r="J2004" i="24"/>
  <c r="J1374" i="24"/>
  <c r="K1915" i="24"/>
  <c r="K1115" i="24"/>
  <c r="K2396" i="24"/>
  <c r="K926" i="24"/>
  <c r="K1001" i="24"/>
  <c r="J885" i="24"/>
  <c r="K897" i="24"/>
  <c r="K2121" i="24"/>
  <c r="J952" i="24"/>
  <c r="K696" i="24"/>
  <c r="K226" i="24"/>
  <c r="K2487" i="24"/>
  <c r="K883" i="24"/>
  <c r="J649" i="24"/>
  <c r="K267" i="24"/>
  <c r="K2236" i="24"/>
  <c r="K1252" i="24"/>
  <c r="K2072" i="24"/>
  <c r="K1213" i="24"/>
  <c r="K1312" i="24"/>
  <c r="K1048" i="24"/>
  <c r="K2014" i="24"/>
  <c r="K996" i="24"/>
  <c r="K1135" i="24"/>
  <c r="K1440" i="24"/>
  <c r="K1047" i="24"/>
  <c r="J429" i="24"/>
  <c r="K1261" i="24"/>
  <c r="K877" i="24"/>
  <c r="K911" i="24"/>
  <c r="K1804" i="24"/>
  <c r="K2117" i="24"/>
  <c r="K2158" i="24"/>
  <c r="K744" i="24"/>
  <c r="J266" i="24"/>
  <c r="K1119" i="24"/>
  <c r="K2195" i="24"/>
  <c r="J1178" i="24"/>
  <c r="K2259" i="24"/>
  <c r="J1319" i="24"/>
  <c r="K2590" i="24"/>
  <c r="K1480" i="24"/>
  <c r="K1324" i="24"/>
  <c r="K2409" i="24"/>
  <c r="K348" i="24"/>
  <c r="J1420" i="24"/>
  <c r="K1663" i="24"/>
  <c r="K1438" i="24"/>
  <c r="J1977" i="24"/>
  <c r="K1560" i="24"/>
  <c r="K1469" i="24"/>
  <c r="K2506" i="24"/>
  <c r="K584" i="24"/>
  <c r="K1981" i="24"/>
  <c r="K2135" i="24"/>
  <c r="K717" i="24"/>
  <c r="J995" i="24"/>
  <c r="J2299" i="24"/>
  <c r="K2240" i="24"/>
  <c r="J1662" i="24"/>
  <c r="J2168" i="24"/>
  <c r="K541" i="24"/>
  <c r="K1380" i="24"/>
  <c r="K1339" i="24"/>
  <c r="K1019" i="24"/>
  <c r="J2600" i="24"/>
  <c r="K2618" i="24"/>
  <c r="K2234" i="24"/>
  <c r="J2435" i="24"/>
  <c r="K380" i="24"/>
  <c r="K187" i="24"/>
  <c r="K1601" i="24"/>
  <c r="K2627" i="24"/>
  <c r="J1651" i="24"/>
  <c r="J892" i="24"/>
  <c r="K1556" i="24"/>
  <c r="K545" i="24"/>
  <c r="J2328" i="24"/>
  <c r="K1803" i="24"/>
  <c r="K2379" i="24"/>
  <c r="K2384" i="24"/>
  <c r="J744" i="24"/>
  <c r="J2548" i="24"/>
  <c r="K1830" i="24"/>
  <c r="J868" i="24"/>
  <c r="J2007" i="24"/>
  <c r="K1158" i="24"/>
  <c r="K1845" i="24"/>
  <c r="J2607" i="24"/>
  <c r="K2489" i="24"/>
  <c r="J279" i="24"/>
  <c r="J188" i="24"/>
  <c r="K2022" i="24"/>
  <c r="K2062" i="24"/>
  <c r="K1787" i="24"/>
  <c r="K2225" i="24"/>
  <c r="J2502" i="24"/>
  <c r="K318" i="24"/>
  <c r="J1613" i="24"/>
  <c r="K1873" i="24"/>
  <c r="J2083" i="24"/>
  <c r="K346" i="24"/>
  <c r="J714" i="24"/>
  <c r="K2246" i="24"/>
  <c r="J2162" i="24"/>
  <c r="J776" i="24"/>
  <c r="K1342" i="24"/>
  <c r="J911" i="24"/>
  <c r="J945" i="24"/>
  <c r="K1999" i="24"/>
  <c r="K655" i="24"/>
  <c r="K2139" i="24"/>
  <c r="J2399" i="24"/>
  <c r="K2573" i="24"/>
  <c r="J268" i="24"/>
  <c r="K301" i="24"/>
  <c r="K2383" i="24"/>
  <c r="K495" i="24"/>
  <c r="J827" i="24"/>
  <c r="K866" i="24"/>
  <c r="K341" i="24"/>
  <c r="K2544" i="24"/>
  <c r="J1895" i="24"/>
  <c r="K1581" i="24"/>
  <c r="K2701" i="24"/>
  <c r="J1052" i="24"/>
  <c r="K1936" i="24"/>
  <c r="K310" i="24"/>
  <c r="J2407" i="24"/>
  <c r="K1987" i="24"/>
  <c r="J1727" i="24"/>
  <c r="K2640" i="24"/>
  <c r="K1949" i="24"/>
  <c r="K1046" i="24"/>
  <c r="J1909" i="24"/>
  <c r="K886" i="24"/>
  <c r="J481" i="24"/>
  <c r="J833" i="24"/>
  <c r="K2495" i="24"/>
  <c r="J1013" i="24"/>
  <c r="K2157" i="24"/>
  <c r="J2366" i="24"/>
  <c r="K1068" i="24"/>
  <c r="J1558" i="24"/>
  <c r="K928" i="24"/>
  <c r="K1926" i="24"/>
  <c r="K2674" i="24"/>
  <c r="J741" i="24"/>
  <c r="K1692" i="24"/>
  <c r="J2540" i="24"/>
  <c r="K1860" i="24"/>
  <c r="K1232" i="24"/>
  <c r="J1524" i="24"/>
  <c r="K491" i="24"/>
  <c r="K1028" i="24"/>
  <c r="K417" i="24"/>
  <c r="K542" i="24"/>
  <c r="K2423" i="24"/>
  <c r="J1608" i="24"/>
  <c r="K1924" i="24"/>
  <c r="J2538" i="24"/>
  <c r="K1768" i="24"/>
  <c r="J2334" i="24"/>
  <c r="K1799" i="24"/>
  <c r="K736" i="24"/>
  <c r="K895" i="24"/>
  <c r="J2430" i="24"/>
  <c r="J260" i="24"/>
  <c r="K2266" i="24"/>
  <c r="J1809" i="24"/>
  <c r="K954" i="24"/>
  <c r="K956" i="24"/>
  <c r="K990" i="24"/>
  <c r="K1512" i="24"/>
  <c r="J2338" i="24"/>
  <c r="K2613" i="24"/>
  <c r="J2102" i="24"/>
  <c r="K1596" i="24"/>
  <c r="J1922" i="24"/>
  <c r="K1022" i="24"/>
  <c r="J2374" i="24"/>
  <c r="K1327" i="24"/>
  <c r="J336" i="24"/>
  <c r="K1513" i="24"/>
  <c r="J1274" i="24"/>
  <c r="K2186" i="24"/>
  <c r="J823" i="24"/>
  <c r="J980" i="24"/>
  <c r="K2256" i="24"/>
  <c r="K2364" i="24"/>
  <c r="J2593" i="24"/>
  <c r="J816" i="24"/>
  <c r="J1061" i="24"/>
  <c r="K1095" i="24"/>
  <c r="K2413" i="24"/>
  <c r="J1872" i="24"/>
  <c r="K840" i="24"/>
  <c r="J2561" i="24"/>
  <c r="K2138" i="24"/>
  <c r="K635" i="24"/>
  <c r="K1689" i="24"/>
  <c r="K558" i="24"/>
  <c r="K1225" i="24"/>
  <c r="J971" i="24"/>
  <c r="K1614" i="24"/>
  <c r="J176" i="24"/>
  <c r="K1592" i="24"/>
  <c r="K2074" i="24"/>
  <c r="J1713" i="24"/>
  <c r="K403" i="24"/>
  <c r="J972" i="24"/>
  <c r="K1780" i="24"/>
  <c r="J2627" i="24"/>
  <c r="K2615" i="24"/>
  <c r="J2260" i="24"/>
  <c r="K838" i="24"/>
  <c r="J453" i="24"/>
  <c r="K1565" i="24"/>
  <c r="J2104" i="24"/>
  <c r="K1683" i="24"/>
  <c r="K2541" i="24"/>
  <c r="J2513" i="24"/>
  <c r="K1078" i="24"/>
  <c r="J229" i="24"/>
  <c r="K1437" i="24"/>
  <c r="K784" i="24"/>
  <c r="K534" i="24"/>
  <c r="J695" i="24"/>
  <c r="K507" i="24"/>
  <c r="J2388" i="24"/>
  <c r="K915" i="24"/>
  <c r="J603" i="24"/>
  <c r="K2089" i="24"/>
  <c r="J2571" i="24"/>
  <c r="K1912" i="24"/>
  <c r="K546" i="24"/>
  <c r="K1429" i="24"/>
  <c r="K399" i="24"/>
  <c r="K312" i="24"/>
  <c r="J1888" i="24"/>
  <c r="K1076" i="24"/>
  <c r="K2473" i="24"/>
  <c r="K1872" i="24"/>
  <c r="K553" i="24"/>
  <c r="K2517" i="24"/>
  <c r="J2296" i="24"/>
  <c r="K2069" i="24"/>
  <c r="K504" i="24"/>
  <c r="K2284" i="24"/>
  <c r="K2222" i="24"/>
  <c r="K2255" i="24"/>
  <c r="K881" i="24"/>
  <c r="K345" i="24"/>
  <c r="K1494" i="24"/>
  <c r="J1469" i="24"/>
  <c r="K596" i="24"/>
  <c r="J351" i="24"/>
  <c r="K649" i="24"/>
  <c r="J1557" i="24"/>
  <c r="K2703" i="24"/>
  <c r="J541" i="24"/>
  <c r="K2204" i="24"/>
  <c r="K1798" i="24"/>
  <c r="K1276" i="24"/>
  <c r="K408" i="24"/>
  <c r="K1880" i="24"/>
  <c r="J166" i="24"/>
  <c r="K1498" i="24"/>
  <c r="J2657" i="24"/>
  <c r="J2275" i="24"/>
  <c r="K982" i="24"/>
  <c r="J2252" i="24"/>
  <c r="K317" i="24"/>
  <c r="J1087" i="24"/>
  <c r="K1463" i="24"/>
  <c r="K2562" i="24"/>
  <c r="K2321" i="24"/>
  <c r="K796" i="24"/>
  <c r="K2666" i="24"/>
  <c r="J1543" i="24"/>
  <c r="K2200" i="24"/>
  <c r="J1908" i="24"/>
  <c r="K2707" i="24"/>
  <c r="J504" i="24"/>
  <c r="K292" i="24"/>
  <c r="J544" i="24"/>
  <c r="K175" i="24"/>
  <c r="J1984" i="24"/>
  <c r="K2140" i="24"/>
  <c r="J882" i="24"/>
  <c r="J2209" i="24"/>
  <c r="K349" i="24"/>
  <c r="J2086" i="24"/>
  <c r="K790" i="24"/>
  <c r="J792" i="24"/>
  <c r="K1424" i="24"/>
  <c r="K2290" i="24"/>
  <c r="K1901" i="24"/>
  <c r="J269" i="24"/>
  <c r="K441" i="24"/>
  <c r="J389" i="24"/>
  <c r="K536" i="24"/>
  <c r="J956" i="24"/>
  <c r="K904" i="24"/>
  <c r="J1965" i="24"/>
  <c r="K1893" i="24"/>
  <c r="J2463" i="24"/>
  <c r="J1131" i="24"/>
  <c r="K2026" i="24"/>
  <c r="J2443" i="24"/>
  <c r="K435" i="24"/>
  <c r="J2659" i="24"/>
  <c r="K1163" i="24"/>
  <c r="J274" i="24"/>
  <c r="J2372" i="24"/>
  <c r="J1024" i="24"/>
  <c r="K1460" i="24"/>
  <c r="J1646" i="24"/>
  <c r="K1531" i="24"/>
  <c r="J1044" i="24"/>
  <c r="K2031" i="24"/>
  <c r="K189" i="24"/>
  <c r="K561" i="24"/>
  <c r="J763" i="24"/>
  <c r="K1173" i="24"/>
  <c r="K793" i="24"/>
  <c r="K951" i="24"/>
  <c r="K1619" i="24"/>
  <c r="K1719" i="24"/>
  <c r="J1356" i="24"/>
  <c r="J1289" i="24"/>
  <c r="K1258" i="24"/>
  <c r="J221" i="24"/>
  <c r="K1360" i="24"/>
  <c r="K452" i="24"/>
  <c r="K745" i="24"/>
  <c r="K1500" i="24"/>
  <c r="J256" i="24"/>
  <c r="K195" i="24"/>
  <c r="J1476" i="24"/>
  <c r="K285" i="24"/>
  <c r="J332" i="24"/>
  <c r="J634" i="24"/>
  <c r="K1009" i="24"/>
  <c r="K1920" i="24"/>
  <c r="K2475" i="24"/>
  <c r="J2478" i="24"/>
  <c r="K308" i="24"/>
  <c r="K315" i="24"/>
  <c r="K450" i="24"/>
  <c r="K1886" i="24"/>
  <c r="J196" i="24"/>
  <c r="J869" i="24"/>
  <c r="K2600" i="24"/>
  <c r="K2602" i="24"/>
  <c r="J2313" i="24"/>
  <c r="K188" i="24"/>
  <c r="K1761" i="24"/>
  <c r="K1147" i="24"/>
  <c r="K2451" i="24"/>
  <c r="J1503" i="24"/>
  <c r="K2238" i="24"/>
  <c r="K2012" i="24"/>
  <c r="J1716" i="24"/>
  <c r="K659" i="24"/>
  <c r="K1212" i="24"/>
  <c r="J1931" i="24"/>
  <c r="K2295" i="24"/>
  <c r="J2050" i="24"/>
  <c r="J1113" i="24"/>
  <c r="K636" i="24"/>
  <c r="K275" i="24"/>
  <c r="J557" i="24"/>
  <c r="K1676" i="24"/>
  <c r="J1858" i="24"/>
  <c r="J2212" i="24"/>
  <c r="K390" i="24"/>
  <c r="K263" i="24"/>
  <c r="J2253" i="24"/>
  <c r="K2610" i="24"/>
  <c r="K1618" i="24"/>
  <c r="J900" i="24"/>
  <c r="J1933" i="24"/>
  <c r="K2329" i="24"/>
  <c r="K754" i="24"/>
  <c r="J1204" i="24"/>
  <c r="J2218" i="24"/>
  <c r="K1992" i="24"/>
  <c r="J170" i="24"/>
  <c r="K2312" i="24"/>
  <c r="K1795" i="24"/>
  <c r="J1157" i="24"/>
  <c r="K201" i="24"/>
  <c r="J381" i="24"/>
  <c r="K2545" i="24"/>
  <c r="K728" i="24"/>
  <c r="J252" i="24"/>
  <c r="K688" i="24"/>
  <c r="K772" i="24"/>
  <c r="K566" i="24"/>
  <c r="K1715" i="24"/>
  <c r="J837" i="24"/>
  <c r="K1088" i="24"/>
  <c r="K1313" i="24"/>
  <c r="J1144" i="24"/>
  <c r="K936" i="24"/>
  <c r="J927" i="24"/>
  <c r="J1514" i="24"/>
  <c r="K1875" i="24"/>
  <c r="K1517" i="24"/>
  <c r="K464" i="24"/>
  <c r="K362" i="24"/>
  <c r="K1806" i="24"/>
  <c r="J1556" i="24"/>
  <c r="K1220" i="24"/>
  <c r="K462" i="24"/>
  <c r="K213" i="24"/>
  <c r="K719" i="24"/>
  <c r="K1557" i="24"/>
  <c r="K932" i="24"/>
  <c r="K1199" i="24"/>
  <c r="J1318" i="24"/>
  <c r="J211" i="24"/>
  <c r="K2048" i="24"/>
  <c r="J551" i="24"/>
  <c r="K1260" i="24"/>
  <c r="K826" i="24"/>
  <c r="K506" i="24"/>
  <c r="J1902" i="24"/>
  <c r="J764" i="24"/>
  <c r="K2056" i="24"/>
  <c r="J2662" i="24"/>
  <c r="J1896" i="24"/>
  <c r="J2647" i="24"/>
  <c r="K1059" i="24"/>
  <c r="J255" i="24"/>
  <c r="K306" i="24"/>
  <c r="K1789" i="24"/>
  <c r="J2079" i="24"/>
  <c r="K2261" i="24"/>
  <c r="K1503" i="24"/>
  <c r="K1878" i="24"/>
  <c r="J1936" i="24"/>
  <c r="K2216" i="24"/>
  <c r="J1128" i="24"/>
  <c r="K316" i="24"/>
  <c r="J1102" i="24"/>
  <c r="J348" i="24"/>
  <c r="K640" i="24"/>
  <c r="J607" i="24"/>
  <c r="K1077" i="24"/>
  <c r="K1965" i="24"/>
  <c r="J728" i="24"/>
  <c r="J2152" i="24"/>
  <c r="K1003" i="24"/>
  <c r="J757" i="24"/>
  <c r="K777" i="24"/>
  <c r="J2416" i="24"/>
  <c r="K1534" i="24"/>
  <c r="J1227" i="24"/>
  <c r="J2641" i="24"/>
  <c r="K2331" i="24"/>
  <c r="K1899" i="24"/>
  <c r="K447" i="24"/>
  <c r="K815" i="24"/>
  <c r="K2546" i="24"/>
  <c r="K1515" i="24"/>
  <c r="K1492" i="24"/>
  <c r="K1307" i="24"/>
  <c r="K1335" i="24"/>
  <c r="J2454" i="24"/>
  <c r="K2414" i="24"/>
  <c r="K734" i="24"/>
  <c r="J299" i="24"/>
  <c r="K1000" i="24"/>
  <c r="K716" i="24"/>
  <c r="K1739" i="24"/>
  <c r="K1624" i="24"/>
  <c r="J1446" i="24"/>
  <c r="K1395" i="24"/>
  <c r="K2132" i="24"/>
  <c r="K2115" i="24"/>
  <c r="K2647" i="24"/>
  <c r="J2469" i="24"/>
  <c r="K1966" i="24"/>
  <c r="J2280" i="24"/>
  <c r="J207" i="24"/>
  <c r="K2109" i="24"/>
  <c r="K1881" i="24"/>
  <c r="J1884" i="24"/>
  <c r="K402" i="24"/>
  <c r="K991" i="24"/>
  <c r="J2154" i="24"/>
  <c r="K1558" i="24"/>
  <c r="K1929" i="24"/>
  <c r="J573" i="24"/>
  <c r="K1868" i="24"/>
  <c r="K1645" i="24"/>
  <c r="J2592" i="24"/>
  <c r="K2046" i="24"/>
  <c r="K493" i="24"/>
  <c r="K186" i="24"/>
  <c r="K271" i="24"/>
  <c r="K2137" i="24"/>
  <c r="J2247" i="24"/>
  <c r="K515" i="24"/>
  <c r="K582" i="24"/>
  <c r="K1012" i="24"/>
  <c r="K643" i="24"/>
  <c r="J2570" i="24"/>
  <c r="K1405" i="24"/>
  <c r="K2474" i="24"/>
  <c r="K2129" i="24"/>
  <c r="J846" i="24"/>
  <c r="K2278" i="24"/>
  <c r="J491" i="24"/>
  <c r="J2475" i="24"/>
  <c r="K1554" i="24"/>
  <c r="J2130" i="24"/>
  <c r="K1229" i="24"/>
  <c r="J2105" i="24"/>
  <c r="J2451" i="24"/>
  <c r="K2327" i="24"/>
  <c r="K1895" i="24"/>
  <c r="J2000" i="24"/>
  <c r="K384" i="24"/>
  <c r="K1669" i="24"/>
  <c r="K2670" i="24"/>
  <c r="J1762" i="24"/>
  <c r="J2088" i="24"/>
  <c r="K2443" i="24"/>
  <c r="J2158" i="24"/>
  <c r="J835" i="24"/>
  <c r="K373" i="24"/>
  <c r="J2317" i="24"/>
  <c r="J899" i="24" l="1"/>
  <c r="J554" i="24"/>
  <c r="J1502" i="24"/>
  <c r="J1875" i="24"/>
  <c r="J2575" i="24"/>
  <c r="J2071" i="24"/>
  <c r="J891" i="24"/>
  <c r="J242" i="24"/>
  <c r="J2419" i="24"/>
  <c r="J1040" i="24"/>
  <c r="J1594" i="24"/>
  <c r="J2246" i="24"/>
  <c r="J2617" i="24"/>
  <c r="J462" i="24"/>
  <c r="J2567" i="24"/>
  <c r="J1209" i="24"/>
  <c r="J2093" i="24"/>
  <c r="J417" i="24"/>
  <c r="J2655" i="24"/>
  <c r="J606" i="24"/>
  <c r="J1281" i="24"/>
  <c r="J1807" i="24"/>
  <c r="J1540" i="24"/>
  <c r="J1957" i="24"/>
  <c r="J2264" i="24"/>
  <c r="J2333" i="24"/>
  <c r="J399" i="24"/>
  <c r="J1179" i="24"/>
  <c r="J874" i="24"/>
  <c r="J1981" i="24"/>
  <c r="J539" i="24"/>
  <c r="J2471" i="24"/>
  <c r="J17" i="24"/>
  <c r="J52" i="24"/>
  <c r="J44" i="24"/>
  <c r="J69" i="24"/>
  <c r="K145" i="24"/>
  <c r="K151" i="24"/>
  <c r="K47" i="24"/>
  <c r="J50" i="24"/>
  <c r="K80" i="24"/>
  <c r="K124" i="24"/>
  <c r="J151" i="24"/>
  <c r="K55" i="24"/>
  <c r="K33" i="24"/>
  <c r="J72" i="24"/>
  <c r="J1852" i="24"/>
  <c r="J581" i="24"/>
  <c r="J1905" i="24"/>
  <c r="J1996" i="24"/>
  <c r="J1666" i="24"/>
  <c r="J2576" i="24"/>
  <c r="J2486" i="24"/>
  <c r="J1088" i="24"/>
  <c r="J1400" i="24"/>
  <c r="J1997" i="24"/>
  <c r="J2636" i="24"/>
  <c r="J1764" i="24"/>
  <c r="J732" i="24"/>
  <c r="J2008" i="24"/>
  <c r="J1916" i="24"/>
  <c r="J1668" i="24"/>
  <c r="J2163" i="24"/>
  <c r="J2664" i="24"/>
  <c r="J1066" i="24"/>
  <c r="J1854" i="24"/>
  <c r="J1575" i="24"/>
  <c r="J2230" i="24"/>
  <c r="J2200" i="24"/>
  <c r="J2523" i="24"/>
  <c r="J2016" i="24"/>
  <c r="J1401" i="24"/>
  <c r="J1306" i="24"/>
  <c r="J981" i="24"/>
  <c r="J1425" i="24"/>
  <c r="J522" i="24"/>
  <c r="J1795" i="24"/>
  <c r="J1167" i="24"/>
  <c r="J2033" i="24"/>
  <c r="J2153" i="24"/>
  <c r="J2381" i="24"/>
  <c r="J2142" i="24"/>
  <c r="J1058" i="24"/>
  <c r="J1985" i="24"/>
  <c r="J2365" i="24"/>
  <c r="J1015" i="24"/>
  <c r="J1487" i="24"/>
  <c r="J1086" i="24"/>
  <c r="J751" i="24"/>
  <c r="J425" i="24"/>
  <c r="J2187" i="24"/>
  <c r="J2658" i="24"/>
  <c r="J272" i="24"/>
  <c r="J2276" i="24"/>
  <c r="J1098" i="24"/>
  <c r="J2012" i="24"/>
  <c r="J2343" i="24"/>
  <c r="J1617" i="24"/>
  <c r="J707" i="24"/>
  <c r="J2165" i="24"/>
  <c r="J2265" i="24"/>
  <c r="J22" i="24"/>
  <c r="J96" i="24"/>
  <c r="J14" i="24"/>
  <c r="J42" i="24"/>
  <c r="J100" i="24"/>
  <c r="J24" i="24"/>
  <c r="K83" i="24"/>
  <c r="K26" i="24"/>
  <c r="J64" i="24"/>
  <c r="J106" i="24"/>
  <c r="K141" i="24"/>
  <c r="K106" i="24"/>
  <c r="J84" i="24"/>
  <c r="K39" i="24"/>
  <c r="K60" i="24"/>
  <c r="J142" i="24"/>
  <c r="J435" i="24"/>
  <c r="J1512" i="24"/>
  <c r="J664" i="24"/>
  <c r="J2134" i="24"/>
  <c r="J1680" i="24"/>
  <c r="J1945" i="24"/>
  <c r="J418" i="24"/>
  <c r="J2672" i="24"/>
  <c r="J940" i="24"/>
  <c r="J1894" i="24"/>
  <c r="J1240" i="24"/>
  <c r="J1675" i="24"/>
  <c r="J916" i="24"/>
  <c r="J2270" i="24"/>
  <c r="J1360" i="24"/>
  <c r="J644" i="24"/>
  <c r="J1221" i="24"/>
  <c r="J1529" i="24"/>
  <c r="J1653" i="24"/>
  <c r="J48" i="24"/>
  <c r="J30" i="24"/>
  <c r="J38" i="24"/>
  <c r="J60" i="24"/>
  <c r="J94" i="24"/>
  <c r="K142" i="24"/>
  <c r="K41" i="24"/>
  <c r="K114" i="24"/>
  <c r="K82" i="24"/>
  <c r="J25" i="24"/>
  <c r="K89" i="24"/>
  <c r="J335" i="24"/>
  <c r="J1882" i="24"/>
  <c r="J2541" i="24"/>
  <c r="J662" i="24"/>
  <c r="J1949" i="24"/>
  <c r="J1099" i="24"/>
  <c r="J1928" i="24"/>
  <c r="J1667" i="24"/>
  <c r="J1448" i="24"/>
  <c r="J1510" i="24"/>
  <c r="J1497" i="24"/>
  <c r="J1539" i="24"/>
  <c r="J2303" i="24"/>
  <c r="J1832" i="24"/>
  <c r="J1434" i="24"/>
  <c r="J1563" i="24"/>
  <c r="J1207" i="24"/>
  <c r="J626" i="24"/>
  <c r="J668" i="24"/>
  <c r="J1300" i="24"/>
  <c r="J1910" i="24"/>
  <c r="J809" i="24"/>
  <c r="J51" i="24"/>
  <c r="J140" i="24"/>
  <c r="J102" i="24"/>
  <c r="J155" i="24"/>
  <c r="J158" i="24"/>
  <c r="J55" i="24"/>
  <c r="J143" i="24"/>
  <c r="J41" i="24"/>
  <c r="J145" i="24"/>
  <c r="J71" i="24"/>
  <c r="J98" i="24"/>
  <c r="J49" i="24"/>
  <c r="J119" i="24"/>
  <c r="J157" i="24"/>
  <c r="J124" i="24"/>
  <c r="K107" i="24"/>
  <c r="K32" i="24"/>
  <c r="K90" i="24"/>
  <c r="K98" i="24"/>
  <c r="K103" i="24"/>
  <c r="K97" i="24"/>
  <c r="J47" i="24"/>
  <c r="J81" i="24"/>
  <c r="J32" i="24"/>
  <c r="J73" i="24"/>
  <c r="K34" i="24"/>
  <c r="K123" i="24"/>
  <c r="K132" i="24"/>
  <c r="K15" i="24"/>
  <c r="K129" i="24"/>
  <c r="K66" i="24"/>
  <c r="K19" i="24"/>
  <c r="J93" i="24"/>
  <c r="K84" i="24"/>
  <c r="J68" i="24"/>
  <c r="J127" i="24"/>
  <c r="K117" i="24"/>
  <c r="K28" i="24"/>
  <c r="K113" i="24"/>
  <c r="K111" i="24"/>
  <c r="K150" i="24"/>
  <c r="K110" i="24"/>
  <c r="J104" i="24"/>
  <c r="K57" i="24"/>
  <c r="K71" i="24"/>
  <c r="J79" i="24"/>
  <c r="J77" i="24"/>
  <c r="K25" i="24"/>
  <c r="K45" i="24"/>
  <c r="K121" i="24"/>
  <c r="K46" i="24"/>
  <c r="J156" i="24"/>
  <c r="J132" i="24"/>
  <c r="J29" i="24"/>
  <c r="A265" i="4"/>
  <c r="A293" i="4"/>
  <c r="A281" i="4"/>
  <c r="A241" i="4"/>
  <c r="A236" i="4"/>
  <c r="A263" i="4"/>
  <c r="A253" i="4"/>
  <c r="A252" i="4"/>
  <c r="A278" i="4"/>
  <c r="A286" i="4"/>
  <c r="A237" i="4"/>
  <c r="A228" i="4"/>
  <c r="A285" i="4"/>
  <c r="A298" i="4"/>
  <c r="A260" i="4"/>
  <c r="A234" i="4"/>
  <c r="A296" i="4"/>
  <c r="A248" i="4"/>
  <c r="A240" i="4"/>
  <c r="A277" i="4"/>
  <c r="A279" i="4"/>
  <c r="A272" i="4"/>
  <c r="A249" i="4"/>
  <c r="A226" i="4"/>
  <c r="E226" i="4" s="1"/>
  <c r="G226" i="4" s="1"/>
  <c r="A229" i="4"/>
  <c r="A254" i="4"/>
  <c r="A269" i="4"/>
  <c r="A295" i="4"/>
  <c r="A280" i="4"/>
  <c r="A291" i="4"/>
  <c r="A232" i="4"/>
  <c r="A261" i="4"/>
  <c r="A256" i="4"/>
  <c r="A230" i="4"/>
  <c r="A276" i="4"/>
  <c r="A259" i="4"/>
  <c r="A250" i="4"/>
  <c r="A231" i="4"/>
  <c r="A246" i="4"/>
  <c r="A251" i="4"/>
  <c r="A294" i="4"/>
  <c r="A242" i="4"/>
  <c r="A221" i="4"/>
  <c r="A262" i="4"/>
  <c r="A274" i="4"/>
  <c r="A283" i="4"/>
  <c r="A264" i="4"/>
  <c r="A227" i="4"/>
  <c r="E227" i="4" s="1"/>
  <c r="G227" i="4" s="1"/>
  <c r="A288" i="4"/>
  <c r="A267" i="4"/>
  <c r="A238" i="4"/>
  <c r="A223" i="4"/>
  <c r="E223" i="4" s="1"/>
  <c r="G223" i="4" s="1"/>
  <c r="A244" i="4"/>
  <c r="A224" i="4"/>
  <c r="E224" i="4" s="1"/>
  <c r="G224" i="4" s="1"/>
  <c r="A299" i="4"/>
  <c r="A247" i="4"/>
  <c r="A275" i="4"/>
  <c r="A282" i="4"/>
  <c r="A273" i="4"/>
  <c r="A289" i="4"/>
  <c r="A233" i="4"/>
  <c r="A300" i="4"/>
  <c r="A235" i="4"/>
  <c r="A222" i="4"/>
  <c r="A266" i="4"/>
  <c r="A258" i="4"/>
  <c r="A290" i="4"/>
  <c r="A271" i="4"/>
  <c r="A225" i="4"/>
  <c r="E225" i="4" s="1"/>
  <c r="G225" i="4" s="1"/>
  <c r="A257" i="4"/>
  <c r="A292" i="4"/>
  <c r="A270" i="4"/>
  <c r="A284" i="4"/>
  <c r="A243" i="4"/>
  <c r="A239" i="4"/>
  <c r="A287" i="4"/>
  <c r="A255" i="4"/>
  <c r="A245" i="4"/>
  <c r="A268" i="4"/>
  <c r="A297" i="4"/>
  <c r="J1354" i="24"/>
  <c r="J1979" i="24"/>
  <c r="J1694" i="24"/>
  <c r="J2289" i="24"/>
  <c r="J663" i="24"/>
  <c r="J1876" i="24"/>
  <c r="J2118" i="24"/>
  <c r="J261" i="24"/>
  <c r="J2073" i="24"/>
  <c r="J2634" i="24"/>
  <c r="J1552" i="24"/>
  <c r="J2290" i="24"/>
  <c r="J1660" i="24"/>
  <c r="J452" i="24"/>
  <c r="J1591" i="24"/>
  <c r="J1799" i="24"/>
  <c r="J1685" i="24"/>
  <c r="J2189" i="24"/>
  <c r="J2543" i="24"/>
  <c r="J1520" i="24"/>
  <c r="J131" i="24"/>
  <c r="J86" i="24"/>
  <c r="J152" i="24"/>
  <c r="J103" i="24"/>
  <c r="J154" i="24"/>
  <c r="J67" i="24"/>
  <c r="J138" i="24"/>
  <c r="J63" i="24"/>
  <c r="J144" i="24"/>
  <c r="J85" i="24"/>
  <c r="J105" i="24"/>
  <c r="J56" i="24"/>
  <c r="J126" i="24"/>
  <c r="K69" i="24"/>
  <c r="K79" i="24"/>
  <c r="K40" i="24"/>
  <c r="K120" i="24"/>
  <c r="K92" i="24"/>
  <c r="J45" i="24"/>
  <c r="J107" i="24"/>
  <c r="J87" i="24"/>
  <c r="J101" i="24"/>
  <c r="K135" i="24"/>
  <c r="K74" i="24"/>
  <c r="K35" i="24"/>
  <c r="K140" i="24"/>
  <c r="K154" i="24"/>
  <c r="K155" i="24"/>
  <c r="J26" i="24"/>
  <c r="K24" i="24"/>
  <c r="J137" i="24"/>
  <c r="J21" i="24"/>
  <c r="J20" i="24"/>
  <c r="K63" i="24"/>
  <c r="K91" i="24"/>
  <c r="K112" i="24"/>
  <c r="K147" i="24"/>
  <c r="K125" i="24"/>
  <c r="K53" i="24"/>
  <c r="J91" i="24"/>
  <c r="K149" i="24"/>
  <c r="J12" i="24"/>
  <c r="J122" i="24"/>
  <c r="J129" i="24"/>
  <c r="K72" i="24"/>
  <c r="K64" i="24"/>
  <c r="K51" i="24"/>
  <c r="K158" i="24"/>
  <c r="J117" i="24"/>
  <c r="J37" i="24"/>
  <c r="J28" i="24"/>
  <c r="K43" i="24"/>
  <c r="K128" i="24"/>
  <c r="K31" i="24"/>
  <c r="K88" i="24"/>
  <c r="J150" i="24"/>
  <c r="J35" i="24"/>
  <c r="J134" i="24"/>
  <c r="J636" i="24"/>
  <c r="J444" i="24"/>
  <c r="J1447" i="24"/>
  <c r="J699" i="24"/>
  <c r="J2489" i="24"/>
  <c r="J532" i="24"/>
  <c r="J1031" i="24"/>
  <c r="J2403" i="24"/>
  <c r="J213" i="24"/>
  <c r="J1363" i="24"/>
  <c r="J620" i="24"/>
  <c r="J982" i="24"/>
  <c r="J749" i="24"/>
  <c r="J520" i="24"/>
  <c r="J1083" i="24"/>
  <c r="J659" i="24"/>
  <c r="J716" i="24"/>
  <c r="J92" i="24"/>
  <c r="J59" i="24"/>
  <c r="J128" i="24"/>
  <c r="J115" i="24"/>
  <c r="J109" i="24"/>
  <c r="J78" i="24"/>
  <c r="J123" i="24"/>
  <c r="J125" i="24"/>
  <c r="J161" i="24"/>
  <c r="J130" i="24"/>
  <c r="J99" i="24"/>
  <c r="J113" i="24"/>
  <c r="J70" i="24"/>
  <c r="K137" i="24"/>
  <c r="K118" i="24"/>
  <c r="K50" i="24"/>
  <c r="K156" i="24"/>
  <c r="K77" i="24"/>
  <c r="K157" i="24"/>
  <c r="K144" i="24"/>
  <c r="J116" i="24"/>
  <c r="J148" i="24"/>
  <c r="J82" i="24"/>
  <c r="K143" i="24"/>
  <c r="K76" i="24"/>
  <c r="K86" i="24"/>
  <c r="K58" i="24"/>
  <c r="K56" i="24"/>
  <c r="K146" i="24"/>
  <c r="J40" i="24"/>
  <c r="J23" i="24"/>
  <c r="J95" i="24"/>
  <c r="J34" i="24"/>
  <c r="K52" i="24"/>
  <c r="K21" i="24"/>
  <c r="K29" i="24"/>
  <c r="K49" i="24"/>
  <c r="K104" i="24"/>
  <c r="K93" i="24"/>
  <c r="J83" i="24"/>
  <c r="J162" i="24"/>
  <c r="J108" i="24"/>
  <c r="J111" i="24"/>
  <c r="K23" i="24"/>
  <c r="K134" i="24"/>
  <c r="K59" i="24"/>
  <c r="K139" i="24"/>
  <c r="K122" i="24"/>
  <c r="K38" i="24"/>
  <c r="J149" i="24"/>
  <c r="J16" i="24"/>
  <c r="K48" i="24"/>
  <c r="K100" i="24"/>
  <c r="K96" i="24"/>
  <c r="K159" i="24"/>
  <c r="K95" i="24"/>
  <c r="K54" i="24"/>
  <c r="K27" i="24"/>
  <c r="K20" i="24"/>
  <c r="K148" i="24"/>
  <c r="J54" i="24"/>
  <c r="J141" i="24"/>
  <c r="J76" i="24"/>
  <c r="J147" i="24"/>
  <c r="J61" i="24"/>
  <c r="J90" i="24"/>
  <c r="J15" i="24"/>
  <c r="J43" i="24"/>
  <c r="J160" i="24"/>
  <c r="J120" i="24"/>
  <c r="J11" i="24"/>
  <c r="K131" i="24"/>
  <c r="K133" i="24"/>
  <c r="K126" i="24"/>
  <c r="K42" i="24"/>
  <c r="K102" i="24"/>
  <c r="K138" i="24"/>
  <c r="K16" i="24"/>
  <c r="K18" i="24"/>
  <c r="K81" i="24"/>
  <c r="J112" i="24"/>
  <c r="K70" i="24"/>
  <c r="K160" i="24"/>
  <c r="J110" i="24"/>
  <c r="J33" i="24"/>
  <c r="J133" i="24"/>
  <c r="K61" i="24"/>
  <c r="K161" i="24"/>
  <c r="K105" i="24"/>
  <c r="K136" i="24"/>
  <c r="K65" i="24"/>
  <c r="K101" i="24"/>
  <c r="K85" i="24"/>
  <c r="K68" i="24"/>
  <c r="J118" i="24"/>
  <c r="J74" i="24"/>
  <c r="J65" i="24"/>
  <c r="J135" i="24"/>
  <c r="J139" i="24"/>
  <c r="J80" i="24"/>
  <c r="J88" i="24"/>
  <c r="K44" i="24"/>
  <c r="K116" i="24"/>
  <c r="K119" i="24"/>
  <c r="K127" i="24"/>
  <c r="K94" i="24"/>
  <c r="K109" i="24"/>
  <c r="K30" i="24"/>
  <c r="K115" i="24"/>
  <c r="K99" i="24"/>
  <c r="J75" i="24"/>
  <c r="J53" i="24"/>
  <c r="J114" i="24"/>
  <c r="J58" i="24"/>
  <c r="J46" i="24"/>
  <c r="K62" i="24"/>
  <c r="K162" i="24"/>
  <c r="K37" i="24"/>
  <c r="K108" i="24"/>
  <c r="K36" i="24"/>
  <c r="K152" i="24"/>
  <c r="K87" i="24"/>
  <c r="K67" i="24"/>
  <c r="K153" i="24"/>
  <c r="J57" i="24"/>
  <c r="K22" i="24"/>
  <c r="K78" i="24"/>
  <c r="J121" i="24"/>
  <c r="J66" i="24"/>
  <c r="J89" i="24"/>
  <c r="P4" i="25"/>
  <c r="O4" i="25"/>
  <c r="M4" i="25" s="1"/>
  <c r="N4" i="25" s="1"/>
  <c r="O6" i="25"/>
  <c r="M6" i="25" s="1"/>
  <c r="N6" i="25" s="1"/>
  <c r="P6" i="25"/>
  <c r="O5" i="25"/>
  <c r="M5" i="25" s="1"/>
  <c r="N5" i="25" s="1"/>
  <c r="P5" i="25"/>
  <c r="O2" i="25"/>
  <c r="M2" i="25" s="1"/>
  <c r="N2" i="25" s="1"/>
  <c r="P2" i="25"/>
  <c r="O3" i="25"/>
  <c r="M3" i="25" s="1"/>
  <c r="N3" i="25" s="1"/>
  <c r="P3" i="25"/>
  <c r="F289" i="4"/>
  <c r="E289" i="4"/>
  <c r="G289" i="4" s="1"/>
  <c r="E251" i="4"/>
  <c r="G251" i="4" s="1"/>
  <c r="F251" i="4"/>
  <c r="F277" i="4"/>
  <c r="E277" i="4"/>
  <c r="G277" i="4" s="1"/>
  <c r="F297" i="4"/>
  <c r="E297" i="4"/>
  <c r="G297" i="4" s="1"/>
  <c r="F273" i="4"/>
  <c r="E273" i="4"/>
  <c r="G273" i="4" s="1"/>
  <c r="E246" i="4"/>
  <c r="G246" i="4" s="1"/>
  <c r="F246" i="4"/>
  <c r="E240" i="4"/>
  <c r="G240" i="4" s="1"/>
  <c r="F240" i="4"/>
  <c r="E268" i="4"/>
  <c r="G268" i="4" s="1"/>
  <c r="F268" i="4"/>
  <c r="F282" i="4"/>
  <c r="E282" i="4"/>
  <c r="G282" i="4" s="1"/>
  <c r="F231" i="4"/>
  <c r="E231" i="4"/>
  <c r="G231" i="4" s="1"/>
  <c r="E248" i="4"/>
  <c r="G248" i="4" s="1"/>
  <c r="F248" i="4"/>
  <c r="E245" i="4"/>
  <c r="G245" i="4" s="1"/>
  <c r="F245" i="4"/>
  <c r="E275" i="4"/>
  <c r="G275" i="4" s="1"/>
  <c r="F275" i="4"/>
  <c r="E250" i="4"/>
  <c r="G250" i="4" s="1"/>
  <c r="F250" i="4"/>
  <c r="F296" i="4"/>
  <c r="E296" i="4"/>
  <c r="G296" i="4" s="1"/>
  <c r="E255" i="4"/>
  <c r="G255" i="4" s="1"/>
  <c r="F255" i="4"/>
  <c r="E247" i="4"/>
  <c r="G247" i="4" s="1"/>
  <c r="F247" i="4"/>
  <c r="E259" i="4"/>
  <c r="G259" i="4" s="1"/>
  <c r="F259" i="4"/>
  <c r="F234" i="4"/>
  <c r="E234" i="4"/>
  <c r="G234" i="4" s="1"/>
  <c r="E287" i="4"/>
  <c r="G287" i="4" s="1"/>
  <c r="F287" i="4"/>
  <c r="E299" i="4"/>
  <c r="G299" i="4" s="1"/>
  <c r="F299" i="4"/>
  <c r="F276" i="4"/>
  <c r="E276" i="4"/>
  <c r="G276" i="4" s="1"/>
  <c r="F260" i="4"/>
  <c r="E260" i="4"/>
  <c r="G260" i="4" s="1"/>
  <c r="F239" i="4"/>
  <c r="E239" i="4"/>
  <c r="G239" i="4" s="1"/>
  <c r="F224" i="4"/>
  <c r="B224" i="4"/>
  <c r="H224" i="4"/>
  <c r="F230" i="4"/>
  <c r="E230" i="4"/>
  <c r="G230" i="4" s="1"/>
  <c r="F298" i="4"/>
  <c r="E298" i="4"/>
  <c r="G298" i="4" s="1"/>
  <c r="E243" i="4"/>
  <c r="G243" i="4" s="1"/>
  <c r="F243" i="4"/>
  <c r="F244" i="4"/>
  <c r="E244" i="4"/>
  <c r="G244" i="4" s="1"/>
  <c r="F256" i="4"/>
  <c r="E256" i="4"/>
  <c r="G256" i="4" s="1"/>
  <c r="F285" i="4"/>
  <c r="E285" i="4"/>
  <c r="G285" i="4" s="1"/>
  <c r="F284" i="4"/>
  <c r="E284" i="4"/>
  <c r="G284" i="4" s="1"/>
  <c r="F223" i="4"/>
  <c r="B223" i="4"/>
  <c r="H223" i="4"/>
  <c r="F261" i="4"/>
  <c r="E261" i="4"/>
  <c r="G261" i="4" s="1"/>
  <c r="E228" i="4"/>
  <c r="G228" i="4" s="1"/>
  <c r="F228" i="4"/>
  <c r="E270" i="4"/>
  <c r="G270" i="4" s="1"/>
  <c r="F270" i="4"/>
  <c r="E238" i="4"/>
  <c r="G238" i="4" s="1"/>
  <c r="F238" i="4"/>
  <c r="E232" i="4"/>
  <c r="G232" i="4" s="1"/>
  <c r="F232" i="4"/>
  <c r="E237" i="4"/>
  <c r="G237" i="4" s="1"/>
  <c r="F237" i="4"/>
  <c r="E292" i="4"/>
  <c r="G292" i="4" s="1"/>
  <c r="F292" i="4"/>
  <c r="F267" i="4"/>
  <c r="E267" i="4"/>
  <c r="G267" i="4" s="1"/>
  <c r="F291" i="4"/>
  <c r="E291" i="4"/>
  <c r="G291" i="4" s="1"/>
  <c r="F286" i="4"/>
  <c r="E286" i="4"/>
  <c r="G286" i="4" s="1"/>
  <c r="E257" i="4"/>
  <c r="G257" i="4" s="1"/>
  <c r="F257" i="4"/>
  <c r="E288" i="4"/>
  <c r="G288" i="4" s="1"/>
  <c r="F288" i="4"/>
  <c r="E280" i="4"/>
  <c r="G280" i="4" s="1"/>
  <c r="F280" i="4"/>
  <c r="F278" i="4"/>
  <c r="E278" i="4"/>
  <c r="G278" i="4" s="1"/>
  <c r="F225" i="4"/>
  <c r="B225" i="4"/>
  <c r="H225" i="4"/>
  <c r="F227" i="4"/>
  <c r="B227" i="4"/>
  <c r="H227" i="4"/>
  <c r="F295" i="4"/>
  <c r="E295" i="4"/>
  <c r="G295" i="4" s="1"/>
  <c r="E252" i="4"/>
  <c r="G252" i="4" s="1"/>
  <c r="F252" i="4"/>
  <c r="F271" i="4"/>
  <c r="E271" i="4"/>
  <c r="G271" i="4" s="1"/>
  <c r="F264" i="4"/>
  <c r="E264" i="4"/>
  <c r="G264" i="4" s="1"/>
  <c r="F269" i="4"/>
  <c r="E269" i="4"/>
  <c r="G269" i="4" s="1"/>
  <c r="E253" i="4"/>
  <c r="G253" i="4" s="1"/>
  <c r="F253" i="4"/>
  <c r="F290" i="4"/>
  <c r="E290" i="4"/>
  <c r="G290" i="4" s="1"/>
  <c r="F283" i="4"/>
  <c r="E283" i="4"/>
  <c r="G283" i="4" s="1"/>
  <c r="E254" i="4"/>
  <c r="G254" i="4" s="1"/>
  <c r="F254" i="4"/>
  <c r="E263" i="4"/>
  <c r="G263" i="4" s="1"/>
  <c r="F263" i="4"/>
  <c r="F258" i="4"/>
  <c r="E258" i="4"/>
  <c r="G258" i="4" s="1"/>
  <c r="E274" i="4"/>
  <c r="G274" i="4" s="1"/>
  <c r="F274" i="4"/>
  <c r="E229" i="4"/>
  <c r="G229" i="4" s="1"/>
  <c r="F229" i="4"/>
  <c r="F236" i="4"/>
  <c r="E236" i="4"/>
  <c r="G236" i="4" s="1"/>
  <c r="E266" i="4"/>
  <c r="G266" i="4" s="1"/>
  <c r="F266" i="4"/>
  <c r="F262" i="4"/>
  <c r="E262" i="4"/>
  <c r="G262" i="4" s="1"/>
  <c r="F226" i="4"/>
  <c r="B226" i="4"/>
  <c r="H226" i="4"/>
  <c r="F241" i="4"/>
  <c r="E241" i="4"/>
  <c r="G241" i="4" s="1"/>
  <c r="E222" i="4"/>
  <c r="G222" i="4" s="1"/>
  <c r="F222" i="4"/>
  <c r="F221" i="4"/>
  <c r="E221" i="4"/>
  <c r="G221" i="4" s="1"/>
  <c r="F249" i="4"/>
  <c r="E249" i="4"/>
  <c r="G249" i="4" s="1"/>
  <c r="F281" i="4"/>
  <c r="E281" i="4"/>
  <c r="G281" i="4" s="1"/>
  <c r="F235" i="4"/>
  <c r="E235" i="4"/>
  <c r="G235" i="4" s="1"/>
  <c r="F242" i="4"/>
  <c r="E242" i="4"/>
  <c r="G242" i="4" s="1"/>
  <c r="E272" i="4"/>
  <c r="G272" i="4" s="1"/>
  <c r="F272" i="4"/>
  <c r="E293" i="4"/>
  <c r="G293" i="4" s="1"/>
  <c r="F293" i="4"/>
  <c r="F300" i="4"/>
  <c r="E300" i="4"/>
  <c r="G300" i="4" s="1"/>
  <c r="E294" i="4"/>
  <c r="G294" i="4" s="1"/>
  <c r="F294" i="4"/>
  <c r="F279" i="4"/>
  <c r="E279" i="4"/>
  <c r="G279" i="4" s="1"/>
  <c r="E265" i="4"/>
  <c r="G265" i="4" s="1"/>
  <c r="F265" i="4"/>
  <c r="F233" i="4"/>
  <c r="E233" i="4"/>
  <c r="G233" i="4" s="1"/>
  <c r="O24" i="25"/>
  <c r="M24" i="25" s="1"/>
  <c r="N24" i="25" s="1"/>
  <c r="P24" i="25"/>
  <c r="O20" i="25"/>
  <c r="M20" i="25" s="1"/>
  <c r="N20" i="25" s="1"/>
  <c r="P20" i="25"/>
  <c r="O30" i="25"/>
  <c r="M30" i="25" s="1"/>
  <c r="N30" i="25" s="1"/>
  <c r="P30" i="25"/>
  <c r="O26" i="25"/>
  <c r="M26" i="25" s="1"/>
  <c r="N26" i="25" s="1"/>
  <c r="P26" i="25"/>
  <c r="O32" i="25"/>
  <c r="M32" i="25" s="1"/>
  <c r="N32" i="25" s="1"/>
  <c r="P32" i="25"/>
  <c r="O18" i="25"/>
  <c r="M18" i="25" s="1"/>
  <c r="N18" i="25" s="1"/>
  <c r="P18" i="25"/>
  <c r="O17" i="25"/>
  <c r="M17" i="25" s="1"/>
  <c r="N17" i="25" s="1"/>
  <c r="P17" i="25"/>
  <c r="O9" i="25"/>
  <c r="M9" i="25" s="1"/>
  <c r="N9" i="25" s="1"/>
  <c r="P9" i="25"/>
  <c r="O21" i="25"/>
  <c r="M21" i="25" s="1"/>
  <c r="N21" i="25" s="1"/>
  <c r="P21" i="25"/>
  <c r="O13" i="25"/>
  <c r="M13" i="25" s="1"/>
  <c r="N13" i="25" s="1"/>
  <c r="P13" i="25"/>
  <c r="O19" i="25"/>
  <c r="M19" i="25" s="1"/>
  <c r="N19" i="25" s="1"/>
  <c r="P19" i="25"/>
  <c r="O39" i="25"/>
  <c r="M39" i="25" s="1"/>
  <c r="N39" i="25" s="1"/>
  <c r="P39" i="25"/>
  <c r="P7" i="25"/>
  <c r="O7" i="25"/>
  <c r="M7" i="25" s="1"/>
  <c r="N7" i="25" s="1"/>
  <c r="P10" i="25"/>
  <c r="O10" i="25"/>
  <c r="M10" i="25" s="1"/>
  <c r="N10" i="25" s="1"/>
  <c r="O37" i="25"/>
  <c r="M37" i="25" s="1"/>
  <c r="N37" i="25" s="1"/>
  <c r="P37" i="25"/>
  <c r="O11" i="25"/>
  <c r="M11" i="25" s="1"/>
  <c r="N11" i="25" s="1"/>
  <c r="P11" i="25"/>
  <c r="O22" i="25"/>
  <c r="M22" i="25" s="1"/>
  <c r="N22" i="25" s="1"/>
  <c r="P22" i="25"/>
  <c r="P34" i="25"/>
  <c r="O34" i="25"/>
  <c r="M34" i="25" s="1"/>
  <c r="N34" i="25" s="1"/>
  <c r="P35" i="25"/>
  <c r="O35" i="25"/>
  <c r="M35" i="25" s="1"/>
  <c r="N35" i="25" s="1"/>
  <c r="O36" i="25"/>
  <c r="M36" i="25" s="1"/>
  <c r="N36" i="25" s="1"/>
  <c r="P36" i="25"/>
  <c r="P8" i="25"/>
  <c r="O8" i="25"/>
  <c r="M8" i="25" s="1"/>
  <c r="N8" i="25" s="1"/>
  <c r="P14" i="25"/>
  <c r="O14" i="25"/>
  <c r="M14" i="25" s="1"/>
  <c r="N14" i="25" s="1"/>
  <c r="P12" i="25"/>
  <c r="O12" i="25"/>
  <c r="M12" i="25" s="1"/>
  <c r="N12" i="25" s="1"/>
  <c r="O25" i="25"/>
  <c r="M25" i="25" s="1"/>
  <c r="N25" i="25" s="1"/>
  <c r="P25" i="25"/>
  <c r="O23" i="25"/>
  <c r="M23" i="25" s="1"/>
  <c r="N23" i="25" s="1"/>
  <c r="P23" i="25"/>
  <c r="P31" i="25"/>
  <c r="O31" i="25"/>
  <c r="M31" i="25" s="1"/>
  <c r="N31" i="25" s="1"/>
  <c r="O15" i="25"/>
  <c r="M15" i="25" s="1"/>
  <c r="N15" i="25" s="1"/>
  <c r="P15" i="25"/>
  <c r="O27" i="25"/>
  <c r="M27" i="25" s="1"/>
  <c r="N27" i="25" s="1"/>
  <c r="P27" i="25"/>
  <c r="P29" i="25"/>
  <c r="O29" i="25"/>
  <c r="M29" i="25" s="1"/>
  <c r="N29" i="25" s="1"/>
  <c r="P16" i="25"/>
  <c r="O16" i="25"/>
  <c r="M16" i="25" s="1"/>
  <c r="N16" i="25" s="1"/>
  <c r="P40" i="25"/>
  <c r="O40" i="25"/>
  <c r="M40" i="25" s="1"/>
  <c r="N40" i="25" s="1"/>
  <c r="P33" i="25"/>
  <c r="O33" i="25"/>
  <c r="M33" i="25" s="1"/>
  <c r="N33" i="25" s="1"/>
  <c r="O38" i="25"/>
  <c r="M38" i="25" s="1"/>
  <c r="N38" i="25" s="1"/>
  <c r="P38" i="25"/>
  <c r="P28" i="25"/>
  <c r="O28" i="25"/>
  <c r="M28" i="25" s="1"/>
  <c r="N28" i="25" s="1"/>
  <c r="C289" i="4"/>
  <c r="C251" i="4"/>
  <c r="C277" i="4"/>
  <c r="C297" i="4"/>
  <c r="C273" i="4"/>
  <c r="C246" i="4"/>
  <c r="C240" i="4"/>
  <c r="C268" i="4"/>
  <c r="C282" i="4"/>
  <c r="C231" i="4"/>
  <c r="C248" i="4"/>
  <c r="C245" i="4"/>
  <c r="C275" i="4"/>
  <c r="C250" i="4"/>
  <c r="C296" i="4"/>
  <c r="C255" i="4"/>
  <c r="C247" i="4"/>
  <c r="C259" i="4"/>
  <c r="C234" i="4"/>
  <c r="C287" i="4"/>
  <c r="C299" i="4"/>
  <c r="C276" i="4"/>
  <c r="C260" i="4"/>
  <c r="C239" i="4"/>
  <c r="C224" i="4"/>
  <c r="C230" i="4"/>
  <c r="C298" i="4"/>
  <c r="C243" i="4"/>
  <c r="C244" i="4"/>
  <c r="C256" i="4"/>
  <c r="C285" i="4"/>
  <c r="C284" i="4"/>
  <c r="C223" i="4"/>
  <c r="C261" i="4"/>
  <c r="C228" i="4"/>
  <c r="C270" i="4"/>
  <c r="C238" i="4"/>
  <c r="C232" i="4"/>
  <c r="C237" i="4"/>
  <c r="C292" i="4"/>
  <c r="C267" i="4"/>
  <c r="C291" i="4"/>
  <c r="C286" i="4"/>
  <c r="C257" i="4"/>
  <c r="C288" i="4"/>
  <c r="C280" i="4"/>
  <c r="C278" i="4"/>
  <c r="C225" i="4"/>
  <c r="C227" i="4"/>
  <c r="C295" i="4"/>
  <c r="C252" i="4"/>
  <c r="C271" i="4"/>
  <c r="C264" i="4"/>
  <c r="C269" i="4"/>
  <c r="C253" i="4"/>
  <c r="C290" i="4"/>
  <c r="C283" i="4"/>
  <c r="C254" i="4"/>
  <c r="C263" i="4"/>
  <c r="C258" i="4"/>
  <c r="C274" i="4"/>
  <c r="C229" i="4"/>
  <c r="C236" i="4"/>
  <c r="C266" i="4"/>
  <c r="C262" i="4"/>
  <c r="C226" i="4"/>
  <c r="C241" i="4"/>
  <c r="C222" i="4"/>
  <c r="C221" i="4"/>
  <c r="C249" i="4"/>
  <c r="C281" i="4"/>
  <c r="C235" i="4"/>
  <c r="C242" i="4"/>
  <c r="C272" i="4"/>
  <c r="C293" i="4"/>
  <c r="C300" i="4"/>
  <c r="C294" i="4"/>
  <c r="C279" i="4"/>
  <c r="C265" i="4"/>
  <c r="C233" i="4"/>
  <c r="L2" i="25" l="1"/>
  <c r="Q2" i="25"/>
  <c r="R2" i="25" s="1"/>
  <c r="T2" i="25" s="1"/>
  <c r="W2" i="25" s="1"/>
  <c r="Q6" i="25"/>
  <c r="R6" i="25" s="1"/>
  <c r="T6" i="25" s="1"/>
  <c r="W6" i="25" s="1"/>
  <c r="L6" i="25"/>
  <c r="L3" i="25"/>
  <c r="Q3" i="25"/>
  <c r="R3" i="25" s="1"/>
  <c r="T3" i="25" s="1"/>
  <c r="W3" i="25" s="1"/>
  <c r="Q5" i="25"/>
  <c r="R5" i="25" s="1"/>
  <c r="T5" i="25" s="1"/>
  <c r="W5" i="25" s="1"/>
  <c r="L5" i="25"/>
  <c r="L4" i="25"/>
  <c r="Q4" i="25"/>
  <c r="R4" i="25" s="1"/>
  <c r="T4" i="25" s="1"/>
  <c r="W4" i="25" s="1"/>
  <c r="Q28" i="25"/>
  <c r="R28" i="25" s="1"/>
  <c r="T28" i="25" s="1"/>
  <c r="W28" i="25" s="1"/>
  <c r="L28" i="25"/>
  <c r="Q38" i="25"/>
  <c r="R38" i="25" s="1"/>
  <c r="T38" i="25" s="1"/>
  <c r="W38" i="25" s="1"/>
  <c r="X38" i="25" s="1"/>
  <c r="L38" i="25"/>
  <c r="Q33" i="25"/>
  <c r="R33" i="25" s="1"/>
  <c r="T33" i="25" s="1"/>
  <c r="W33" i="25" s="1"/>
  <c r="L33" i="25"/>
  <c r="Q40" i="25"/>
  <c r="R40" i="25" s="1"/>
  <c r="T40" i="25" s="1"/>
  <c r="W40" i="25" s="1"/>
  <c r="X40" i="25" s="1"/>
  <c r="L40" i="25"/>
  <c r="Q16" i="25"/>
  <c r="R16" i="25" s="1"/>
  <c r="T16" i="25" s="1"/>
  <c r="W16" i="25" s="1"/>
  <c r="L16" i="25"/>
  <c r="Q29" i="25"/>
  <c r="R29" i="25" s="1"/>
  <c r="T29" i="25" s="1"/>
  <c r="W29" i="25" s="1"/>
  <c r="L29" i="25"/>
  <c r="Q27" i="25"/>
  <c r="R27" i="25" s="1"/>
  <c r="T27" i="25" s="1"/>
  <c r="W27" i="25" s="1"/>
  <c r="L27" i="25"/>
  <c r="Q15" i="25"/>
  <c r="R15" i="25" s="1"/>
  <c r="T15" i="25" s="1"/>
  <c r="W15" i="25" s="1"/>
  <c r="L15" i="25"/>
  <c r="L31" i="25"/>
  <c r="Q31" i="25"/>
  <c r="R31" i="25" s="1"/>
  <c r="T31" i="25" s="1"/>
  <c r="W31" i="25" s="1"/>
  <c r="Q23" i="25"/>
  <c r="R23" i="25" s="1"/>
  <c r="T23" i="25" s="1"/>
  <c r="W23" i="25" s="1"/>
  <c r="L23" i="25"/>
  <c r="Q25" i="25"/>
  <c r="R25" i="25" s="1"/>
  <c r="T25" i="25" s="1"/>
  <c r="W25" i="25" s="1"/>
  <c r="L25" i="25"/>
  <c r="Q12" i="25"/>
  <c r="R12" i="25" s="1"/>
  <c r="T12" i="25" s="1"/>
  <c r="W12" i="25" s="1"/>
  <c r="L12" i="25"/>
  <c r="Q14" i="25"/>
  <c r="R14" i="25" s="1"/>
  <c r="T14" i="25" s="1"/>
  <c r="W14" i="25" s="1"/>
  <c r="L14" i="25"/>
  <c r="Q8" i="25"/>
  <c r="R8" i="25" s="1"/>
  <c r="T8" i="25" s="1"/>
  <c r="W8" i="25" s="1"/>
  <c r="L8" i="25"/>
  <c r="L36" i="25"/>
  <c r="Q36" i="25"/>
  <c r="R36" i="25" s="1"/>
  <c r="T36" i="25" s="1"/>
  <c r="W36" i="25" s="1"/>
  <c r="X36" i="25" s="1"/>
  <c r="L35" i="25"/>
  <c r="Q35" i="25"/>
  <c r="R35" i="25" s="1"/>
  <c r="T35" i="25" s="1"/>
  <c r="W35" i="25" s="1"/>
  <c r="X35" i="25" s="1"/>
  <c r="Q34" i="25"/>
  <c r="R34" i="25" s="1"/>
  <c r="T34" i="25" s="1"/>
  <c r="W34" i="25" s="1"/>
  <c r="L34" i="25"/>
  <c r="Q22" i="25"/>
  <c r="R22" i="25" s="1"/>
  <c r="T22" i="25" s="1"/>
  <c r="W22" i="25" s="1"/>
  <c r="L22" i="25"/>
  <c r="Q11" i="25"/>
  <c r="R11" i="25" s="1"/>
  <c r="T11" i="25" s="1"/>
  <c r="W11" i="25" s="1"/>
  <c r="L11" i="25"/>
  <c r="Q37" i="25"/>
  <c r="R37" i="25" s="1"/>
  <c r="T37" i="25" s="1"/>
  <c r="W37" i="25" s="1"/>
  <c r="X37" i="25" s="1"/>
  <c r="L37" i="25"/>
  <c r="Q10" i="25"/>
  <c r="R10" i="25" s="1"/>
  <c r="T10" i="25" s="1"/>
  <c r="W10" i="25" s="1"/>
  <c r="L10" i="25"/>
  <c r="L7" i="25"/>
  <c r="Q7" i="25"/>
  <c r="R7" i="25" s="1"/>
  <c r="T7" i="25" s="1"/>
  <c r="W7" i="25" s="1"/>
  <c r="L39" i="25"/>
  <c r="Q39" i="25"/>
  <c r="R39" i="25" s="1"/>
  <c r="T39" i="25" s="1"/>
  <c r="W39" i="25" s="1"/>
  <c r="X39" i="25" s="1"/>
  <c r="Q19" i="25"/>
  <c r="R19" i="25" s="1"/>
  <c r="T19" i="25" s="1"/>
  <c r="W19" i="25" s="1"/>
  <c r="L19" i="25"/>
  <c r="L13" i="25"/>
  <c r="Q13" i="25"/>
  <c r="R13" i="25" s="1"/>
  <c r="T13" i="25" s="1"/>
  <c r="W13" i="25" s="1"/>
  <c r="Q21" i="25"/>
  <c r="R21" i="25" s="1"/>
  <c r="T21" i="25" s="1"/>
  <c r="W21" i="25" s="1"/>
  <c r="L21" i="25"/>
  <c r="Q9" i="25"/>
  <c r="R9" i="25" s="1"/>
  <c r="T9" i="25" s="1"/>
  <c r="W9" i="25" s="1"/>
  <c r="L9" i="25"/>
  <c r="Q17" i="25"/>
  <c r="R17" i="25" s="1"/>
  <c r="T17" i="25" s="1"/>
  <c r="W17" i="25" s="1"/>
  <c r="L17" i="25"/>
  <c r="Q18" i="25"/>
  <c r="R18" i="25" s="1"/>
  <c r="T18" i="25" s="1"/>
  <c r="W18" i="25" s="1"/>
  <c r="L18" i="25"/>
  <c r="L32" i="25"/>
  <c r="Q32" i="25"/>
  <c r="R32" i="25" s="1"/>
  <c r="T32" i="25" s="1"/>
  <c r="W32" i="25" s="1"/>
  <c r="Q26" i="25"/>
  <c r="R26" i="25" s="1"/>
  <c r="T26" i="25" s="1"/>
  <c r="W26" i="25" s="1"/>
  <c r="L26" i="25"/>
  <c r="L30" i="25"/>
  <c r="Q30" i="25"/>
  <c r="R30" i="25" s="1"/>
  <c r="T30" i="25" s="1"/>
  <c r="W30" i="25" s="1"/>
  <c r="Q20" i="25"/>
  <c r="R20" i="25" s="1"/>
  <c r="T20" i="25" s="1"/>
  <c r="W20" i="25" s="1"/>
  <c r="X20" i="25" s="1"/>
  <c r="L20" i="25"/>
  <c r="L24" i="25"/>
  <c r="Q24" i="25"/>
  <c r="R24" i="25" s="1"/>
  <c r="T24" i="25" s="1"/>
  <c r="W24" i="25" s="1"/>
  <c r="B233" i="4"/>
  <c r="H233" i="4"/>
  <c r="D233" i="4"/>
  <c r="D265" i="4"/>
  <c r="H265" i="4"/>
  <c r="B265" i="4"/>
  <c r="B279" i="4"/>
  <c r="H279" i="4"/>
  <c r="D279" i="4"/>
  <c r="D294" i="4"/>
  <c r="B294" i="4"/>
  <c r="H294" i="4"/>
  <c r="B300" i="4"/>
  <c r="H300" i="4"/>
  <c r="D300" i="4"/>
  <c r="D293" i="4"/>
  <c r="H293" i="4"/>
  <c r="B293" i="4"/>
  <c r="D272" i="4"/>
  <c r="H272" i="4"/>
  <c r="B272" i="4"/>
  <c r="H242" i="4"/>
  <c r="B242" i="4"/>
  <c r="D242" i="4"/>
  <c r="H235" i="4"/>
  <c r="B235" i="4"/>
  <c r="D235" i="4"/>
  <c r="B281" i="4"/>
  <c r="H281" i="4"/>
  <c r="D281" i="4"/>
  <c r="H249" i="4"/>
  <c r="B249" i="4"/>
  <c r="D249" i="4"/>
  <c r="M264" i="2"/>
  <c r="M74" i="2"/>
  <c r="M115" i="2"/>
  <c r="M166" i="2"/>
  <c r="M170" i="2"/>
  <c r="M123" i="2"/>
  <c r="M83" i="2"/>
  <c r="M152" i="2"/>
  <c r="M188" i="2"/>
  <c r="M177" i="2"/>
  <c r="M156" i="2"/>
  <c r="M36" i="2"/>
  <c r="M103" i="2"/>
  <c r="M125" i="2"/>
  <c r="M128" i="2"/>
  <c r="M198" i="2"/>
  <c r="M113" i="2"/>
  <c r="M135" i="2"/>
  <c r="M243" i="2"/>
  <c r="M126" i="2"/>
  <c r="M82" i="2"/>
  <c r="M65" i="2"/>
  <c r="M216" i="2"/>
  <c r="M119" i="2"/>
  <c r="M44" i="2"/>
  <c r="M186" i="2"/>
  <c r="M184" i="2"/>
  <c r="M136" i="2"/>
  <c r="M191" i="2"/>
  <c r="M143" i="2"/>
  <c r="M73" i="2"/>
  <c r="M58" i="2"/>
  <c r="M151" i="2"/>
  <c r="M35" i="2"/>
  <c r="M80" i="2"/>
  <c r="M217" i="2"/>
  <c r="M89" i="2"/>
  <c r="M132" i="2"/>
  <c r="M241" i="2"/>
  <c r="M81" i="2"/>
  <c r="M144" i="2"/>
  <c r="M61" i="2"/>
  <c r="M54" i="2"/>
  <c r="M79" i="2"/>
  <c r="M192" i="2"/>
  <c r="M193" i="2"/>
  <c r="M265" i="2"/>
  <c r="M133" i="2"/>
  <c r="M122" i="2"/>
  <c r="M110" i="2"/>
  <c r="M118" i="2"/>
  <c r="M178" i="2"/>
  <c r="M97" i="2"/>
  <c r="M168" i="2"/>
  <c r="M106" i="2"/>
  <c r="M163" i="2"/>
  <c r="M194" i="2"/>
  <c r="M179" i="2"/>
  <c r="M225" i="2"/>
  <c r="M96" i="2"/>
  <c r="M222" i="2"/>
  <c r="M139" i="2"/>
  <c r="M112" i="2"/>
  <c r="M185" i="2"/>
  <c r="M187" i="2"/>
  <c r="M121" i="2"/>
  <c r="M86" i="2"/>
  <c r="M165" i="2"/>
  <c r="M202" i="2"/>
  <c r="M209" i="2"/>
  <c r="M200" i="2"/>
  <c r="M109" i="2"/>
  <c r="M63" i="2"/>
  <c r="M93" i="2"/>
  <c r="M88" i="2"/>
  <c r="M167" i="2"/>
  <c r="M224" i="2"/>
  <c r="M231" i="2"/>
  <c r="M107" i="2"/>
  <c r="M20" i="2"/>
  <c r="M266" i="2"/>
  <c r="M183" i="2"/>
  <c r="M59" i="2"/>
  <c r="M137" i="2"/>
  <c r="M205" i="2"/>
  <c r="M263" i="2"/>
  <c r="M62" i="2"/>
  <c r="M154" i="2"/>
  <c r="M141" i="2"/>
  <c r="M75" i="2"/>
  <c r="M60" i="2"/>
  <c r="M242" i="2"/>
  <c r="M101" i="2"/>
  <c r="M155" i="2"/>
  <c r="M21" i="2"/>
  <c r="M38" i="2"/>
  <c r="M52" i="2"/>
  <c r="M203" i="2"/>
  <c r="M120" i="2"/>
  <c r="M158" i="2"/>
  <c r="M111" i="2"/>
  <c r="M223" i="2"/>
  <c r="M70" i="2"/>
  <c r="M94" i="2"/>
  <c r="M160" i="2"/>
  <c r="M53" i="2"/>
  <c r="M176" i="2"/>
  <c r="H221" i="4"/>
  <c r="M138" i="2"/>
  <c r="M162" i="2"/>
  <c r="M2" i="2"/>
  <c r="M142" i="2"/>
  <c r="M210" i="2"/>
  <c r="M45" i="2"/>
  <c r="M26" i="2"/>
  <c r="M173" i="2"/>
  <c r="M33" i="2"/>
  <c r="M108" i="2"/>
  <c r="M267" i="2"/>
  <c r="M100" i="2"/>
  <c r="M50" i="2"/>
  <c r="M134" i="2"/>
  <c r="M159" i="2"/>
  <c r="M172" i="2"/>
  <c r="M161" i="2"/>
  <c r="M226" i="2"/>
  <c r="M9" i="2"/>
  <c r="M169" i="2"/>
  <c r="M197" i="2"/>
  <c r="M208" i="2"/>
  <c r="M164" i="2"/>
  <c r="M76" i="2"/>
  <c r="M64" i="2"/>
  <c r="M37" i="2"/>
  <c r="B221" i="4"/>
  <c r="M218" i="2"/>
  <c r="M206" i="2"/>
  <c r="M66" i="2"/>
  <c r="M102" i="2"/>
  <c r="M199" i="2"/>
  <c r="M140" i="2"/>
  <c r="M95" i="2"/>
  <c r="M213" i="2"/>
  <c r="M32" i="2"/>
  <c r="M171" i="2"/>
  <c r="M157" i="2"/>
  <c r="M124" i="2"/>
  <c r="M87" i="2"/>
  <c r="M201" i="2"/>
  <c r="M207" i="2"/>
  <c r="M131" i="2"/>
  <c r="M204" i="2"/>
  <c r="M114" i="2"/>
  <c r="M43" i="2"/>
  <c r="M219" i="2"/>
  <c r="D221" i="4"/>
  <c r="D222" i="4"/>
  <c r="H222" i="4"/>
  <c r="B222" i="4"/>
  <c r="B241" i="4"/>
  <c r="H241" i="4"/>
  <c r="D241" i="4"/>
  <c r="D226" i="4"/>
  <c r="H262" i="4"/>
  <c r="B262" i="4"/>
  <c r="D262" i="4"/>
  <c r="D266" i="4"/>
  <c r="B266" i="4"/>
  <c r="H266" i="4"/>
  <c r="B236" i="4"/>
  <c r="H236" i="4"/>
  <c r="D236" i="4"/>
  <c r="D229" i="4"/>
  <c r="H229" i="4"/>
  <c r="B229" i="4"/>
  <c r="D274" i="4"/>
  <c r="H274" i="4"/>
  <c r="B274" i="4"/>
  <c r="H258" i="4"/>
  <c r="B258" i="4"/>
  <c r="D258" i="4"/>
  <c r="D263" i="4"/>
  <c r="H263" i="4"/>
  <c r="B263" i="4"/>
  <c r="D254" i="4"/>
  <c r="H254" i="4"/>
  <c r="B254" i="4"/>
  <c r="B283" i="4"/>
  <c r="H283" i="4"/>
  <c r="D283" i="4"/>
  <c r="B290" i="4"/>
  <c r="H290" i="4"/>
  <c r="D290" i="4"/>
  <c r="D253" i="4"/>
  <c r="B253" i="4"/>
  <c r="H253" i="4"/>
  <c r="B269" i="4"/>
  <c r="H269" i="4"/>
  <c r="D269" i="4"/>
  <c r="H264" i="4"/>
  <c r="B264" i="4"/>
  <c r="D264" i="4"/>
  <c r="H271" i="4"/>
  <c r="B271" i="4"/>
  <c r="D271" i="4"/>
  <c r="D252" i="4"/>
  <c r="B252" i="4"/>
  <c r="H252" i="4"/>
  <c r="H295" i="4"/>
  <c r="B295" i="4"/>
  <c r="D295" i="4"/>
  <c r="D227" i="4"/>
  <c r="D225" i="4"/>
  <c r="B278" i="4"/>
  <c r="H278" i="4"/>
  <c r="D278" i="4"/>
  <c r="D280" i="4"/>
  <c r="H280" i="4"/>
  <c r="B280" i="4"/>
  <c r="D288" i="4"/>
  <c r="B288" i="4"/>
  <c r="H288" i="4"/>
  <c r="D257" i="4"/>
  <c r="H257" i="4"/>
  <c r="B257" i="4"/>
  <c r="H286" i="4"/>
  <c r="B286" i="4"/>
  <c r="D286" i="4"/>
  <c r="H291" i="4"/>
  <c r="B291" i="4"/>
  <c r="D291" i="4"/>
  <c r="H267" i="4"/>
  <c r="B267" i="4"/>
  <c r="D267" i="4"/>
  <c r="D292" i="4"/>
  <c r="H292" i="4"/>
  <c r="B292" i="4"/>
  <c r="D237" i="4"/>
  <c r="H237" i="4"/>
  <c r="B237" i="4"/>
  <c r="D232" i="4"/>
  <c r="H232" i="4"/>
  <c r="B232" i="4"/>
  <c r="D238" i="4"/>
  <c r="B238" i="4"/>
  <c r="H238" i="4"/>
  <c r="D270" i="4"/>
  <c r="H270" i="4"/>
  <c r="B270" i="4"/>
  <c r="D228" i="4"/>
  <c r="B228" i="4"/>
  <c r="H228" i="4"/>
  <c r="B261" i="4"/>
  <c r="H261" i="4"/>
  <c r="D261" i="4"/>
  <c r="D223" i="4"/>
  <c r="B284" i="4"/>
  <c r="H284" i="4"/>
  <c r="D284" i="4"/>
  <c r="H285" i="4"/>
  <c r="B285" i="4"/>
  <c r="D285" i="4"/>
  <c r="B256" i="4"/>
  <c r="H256" i="4"/>
  <c r="D256" i="4"/>
  <c r="H244" i="4"/>
  <c r="B244" i="4"/>
  <c r="D244" i="4"/>
  <c r="D243" i="4"/>
  <c r="B243" i="4"/>
  <c r="H243" i="4"/>
  <c r="B298" i="4"/>
  <c r="H298" i="4"/>
  <c r="D298" i="4"/>
  <c r="B230" i="4"/>
  <c r="H230" i="4"/>
  <c r="D230" i="4"/>
  <c r="D224" i="4"/>
  <c r="H239" i="4"/>
  <c r="B239" i="4"/>
  <c r="D239" i="4"/>
  <c r="B260" i="4"/>
  <c r="H260" i="4"/>
  <c r="D260" i="4"/>
  <c r="H276" i="4"/>
  <c r="B276" i="4"/>
  <c r="D276" i="4"/>
  <c r="D299" i="4"/>
  <c r="H299" i="4"/>
  <c r="B299" i="4"/>
  <c r="D287" i="4"/>
  <c r="B287" i="4"/>
  <c r="H287" i="4"/>
  <c r="B234" i="4"/>
  <c r="H234" i="4"/>
  <c r="D234" i="4"/>
  <c r="D259" i="4"/>
  <c r="H259" i="4"/>
  <c r="B259" i="4"/>
  <c r="D247" i="4"/>
  <c r="H247" i="4"/>
  <c r="B247" i="4"/>
  <c r="D255" i="4"/>
  <c r="B255" i="4"/>
  <c r="H255" i="4"/>
  <c r="H296" i="4"/>
  <c r="B296" i="4"/>
  <c r="D296" i="4"/>
  <c r="D250" i="4"/>
  <c r="B250" i="4"/>
  <c r="H250" i="4"/>
  <c r="D275" i="4"/>
  <c r="B275" i="4"/>
  <c r="H275" i="4"/>
  <c r="D245" i="4"/>
  <c r="B245" i="4"/>
  <c r="H245" i="4"/>
  <c r="D248" i="4"/>
  <c r="B248" i="4"/>
  <c r="H248" i="4"/>
  <c r="H231" i="4"/>
  <c r="B231" i="4"/>
  <c r="D231" i="4"/>
  <c r="B282" i="4"/>
  <c r="H282" i="4"/>
  <c r="D282" i="4"/>
  <c r="D268" i="4"/>
  <c r="B268" i="4"/>
  <c r="H268" i="4"/>
  <c r="D240" i="4"/>
  <c r="B240" i="4"/>
  <c r="H240" i="4"/>
  <c r="D246" i="4"/>
  <c r="H246" i="4"/>
  <c r="B246" i="4"/>
  <c r="B273" i="4"/>
  <c r="H273" i="4"/>
  <c r="D273" i="4"/>
  <c r="H297" i="4"/>
  <c r="B297" i="4"/>
  <c r="D297" i="4"/>
  <c r="H277" i="4"/>
  <c r="B277" i="4"/>
  <c r="D277" i="4"/>
  <c r="D251" i="4"/>
  <c r="B251" i="4"/>
  <c r="H251" i="4"/>
  <c r="H289" i="4"/>
  <c r="B289" i="4"/>
  <c r="D289" i="4"/>
  <c r="X26" i="25" l="1"/>
  <c r="X24" i="25"/>
  <c r="X17" i="25"/>
  <c r="X31" i="25"/>
  <c r="X25" i="25"/>
  <c r="X27" i="25"/>
  <c r="X33" i="25"/>
  <c r="X28" i="25"/>
  <c r="X34" i="25"/>
  <c r="X30" i="25"/>
  <c r="X32" i="25"/>
  <c r="X22" i="25"/>
  <c r="X23" i="25"/>
  <c r="X29" i="25"/>
  <c r="X9" i="25"/>
  <c r="X11" i="25"/>
  <c r="X21" i="25"/>
  <c r="X12" i="25"/>
  <c r="X15" i="25"/>
  <c r="X19" i="25"/>
  <c r="X8" i="25"/>
  <c r="X13" i="25"/>
  <c r="X18" i="25"/>
  <c r="X10" i="25"/>
  <c r="X14" i="25"/>
  <c r="X16" i="25"/>
  <c r="X5" i="25"/>
  <c r="X4" i="25"/>
  <c r="X6" i="25"/>
  <c r="X7" i="25"/>
  <c r="X2" i="25"/>
  <c r="X3" i="25"/>
  <c r="Y2" i="25" l="1"/>
  <c r="Y4" i="25" s="1"/>
  <c r="V26" i="25" s="1"/>
  <c r="V5" i="25" l="1"/>
  <c r="V39" i="25"/>
  <c r="V10" i="25"/>
  <c r="V33" i="25"/>
  <c r="V15" i="25"/>
  <c r="V28" i="25"/>
  <c r="V19" i="25"/>
  <c r="V17" i="25"/>
  <c r="V22" i="25"/>
  <c r="V4" i="25"/>
  <c r="V40" i="25"/>
  <c r="U40" i="25" s="1"/>
  <c r="E40" i="25" s="1"/>
  <c r="I40" i="25" s="1"/>
  <c r="V14" i="25"/>
  <c r="V20" i="25"/>
  <c r="V12" i="25"/>
  <c r="V6" i="25"/>
  <c r="V11" i="25"/>
  <c r="V32" i="25"/>
  <c r="V21" i="25"/>
  <c r="V29" i="25"/>
  <c r="V2" i="25"/>
  <c r="V13" i="25"/>
  <c r="V34" i="25"/>
  <c r="V36" i="25"/>
  <c r="V30" i="25"/>
  <c r="V37" i="25"/>
  <c r="V23" i="25"/>
  <c r="V16" i="25"/>
  <c r="V35" i="25"/>
  <c r="V38" i="25"/>
  <c r="V9" i="25"/>
  <c r="V25" i="25"/>
  <c r="V24" i="25"/>
  <c r="V27" i="25"/>
  <c r="V8" i="25"/>
  <c r="V3" i="25"/>
  <c r="V31" i="25"/>
  <c r="V7" i="25"/>
  <c r="V18" i="25"/>
  <c r="U39" i="25"/>
  <c r="E39" i="25" s="1"/>
  <c r="F39" i="25" s="1"/>
  <c r="G40" i="25" l="1"/>
  <c r="J40" i="25" s="1"/>
  <c r="H40" i="25" s="1"/>
  <c r="F40" i="25"/>
  <c r="G39" i="25"/>
  <c r="J39" i="25" s="1"/>
  <c r="H39" i="25" s="1"/>
  <c r="I39" i="25"/>
  <c r="U38" i="25"/>
  <c r="E38" i="25" s="1"/>
  <c r="U37" i="25" l="1"/>
  <c r="E37" i="25" s="1"/>
  <c r="I38" i="25"/>
  <c r="G38" i="25"/>
  <c r="J38" i="25" s="1"/>
  <c r="H38" i="25" s="1"/>
  <c r="F38" i="25"/>
  <c r="U36" i="25" l="1"/>
  <c r="U35" i="25" s="1"/>
  <c r="I37" i="25"/>
  <c r="F37" i="25"/>
  <c r="G37" i="25"/>
  <c r="J37" i="25" s="1"/>
  <c r="H37" i="25" s="1"/>
  <c r="E36" i="25"/>
  <c r="F36" i="25" l="1"/>
  <c r="I36" i="25"/>
  <c r="G36" i="25"/>
  <c r="J36" i="25" s="1"/>
  <c r="H36" i="25" s="1"/>
  <c r="E35" i="25"/>
  <c r="U34" i="25"/>
  <c r="I35" i="25" l="1"/>
  <c r="F35" i="25"/>
  <c r="G35" i="25"/>
  <c r="J35" i="25" s="1"/>
  <c r="H35" i="25" s="1"/>
  <c r="E34" i="25"/>
  <c r="U33" i="25"/>
  <c r="F34" i="25" l="1"/>
  <c r="I34" i="25"/>
  <c r="G34" i="25"/>
  <c r="J34" i="25" s="1"/>
  <c r="H34" i="25" s="1"/>
  <c r="E33" i="25"/>
  <c r="U32" i="25"/>
  <c r="I33" i="25" l="1"/>
  <c r="F33" i="25"/>
  <c r="G33" i="25"/>
  <c r="J33" i="25" s="1"/>
  <c r="H33" i="25" s="1"/>
  <c r="E32" i="25"/>
  <c r="U31" i="25"/>
  <c r="G32" i="25" l="1"/>
  <c r="J32" i="25" s="1"/>
  <c r="H32" i="25" s="1"/>
  <c r="F32" i="25"/>
  <c r="I32" i="25"/>
  <c r="E31" i="25"/>
  <c r="U30" i="25"/>
  <c r="G31" i="25" l="1"/>
  <c r="J31" i="25" s="1"/>
  <c r="H31" i="25" s="1"/>
  <c r="F31" i="25"/>
  <c r="I31" i="25"/>
  <c r="E30" i="25"/>
  <c r="U29" i="25"/>
  <c r="G30" i="25" l="1"/>
  <c r="J30" i="25" s="1"/>
  <c r="H30" i="25" s="1"/>
  <c r="F30" i="25"/>
  <c r="I30" i="25"/>
  <c r="E29" i="25"/>
  <c r="U28" i="25"/>
  <c r="G29" i="25" l="1"/>
  <c r="J29" i="25" s="1"/>
  <c r="H29" i="25" s="1"/>
  <c r="F29" i="25"/>
  <c r="I29" i="25"/>
  <c r="E28" i="25"/>
  <c r="U27" i="25"/>
  <c r="I28" i="25" l="1"/>
  <c r="F28" i="25"/>
  <c r="G28" i="25"/>
  <c r="J28" i="25" s="1"/>
  <c r="H28" i="25" s="1"/>
  <c r="E27" i="25"/>
  <c r="U26" i="25"/>
  <c r="G27" i="25" l="1"/>
  <c r="J27" i="25" s="1"/>
  <c r="H27" i="25" s="1"/>
  <c r="F27" i="25"/>
  <c r="I27" i="25"/>
  <c r="E26" i="25"/>
  <c r="U25" i="25"/>
  <c r="F26" i="25" l="1"/>
  <c r="I26" i="25"/>
  <c r="G26" i="25"/>
  <c r="J26" i="25" s="1"/>
  <c r="H26" i="25" s="1"/>
  <c r="E25" i="25"/>
  <c r="U24" i="25"/>
  <c r="I25" i="25" l="1"/>
  <c r="F25" i="25"/>
  <c r="G25" i="25"/>
  <c r="J25" i="25" s="1"/>
  <c r="H25" i="25" s="1"/>
  <c r="E24" i="25"/>
  <c r="U23" i="25"/>
  <c r="I24" i="25" l="1"/>
  <c r="F24" i="25"/>
  <c r="G24" i="25"/>
  <c r="J24" i="25" s="1"/>
  <c r="H24" i="25" s="1"/>
  <c r="E23" i="25"/>
  <c r="U22" i="25"/>
  <c r="I23" i="25" l="1"/>
  <c r="G23" i="25"/>
  <c r="J23" i="25" s="1"/>
  <c r="H23" i="25" s="1"/>
  <c r="F23" i="25"/>
  <c r="E22" i="25"/>
  <c r="U21" i="25"/>
  <c r="I22" i="25" l="1"/>
  <c r="G22" i="25"/>
  <c r="J22" i="25" s="1"/>
  <c r="H22" i="25" s="1"/>
  <c r="F22" i="25"/>
  <c r="E21" i="25"/>
  <c r="U20" i="25"/>
  <c r="I21" i="25" l="1"/>
  <c r="F21" i="25"/>
  <c r="G21" i="25"/>
  <c r="J21" i="25" s="1"/>
  <c r="H21" i="25" s="1"/>
  <c r="E20" i="25"/>
  <c r="U19" i="25"/>
  <c r="F20" i="25" l="1"/>
  <c r="I20" i="25"/>
  <c r="G20" i="25"/>
  <c r="J20" i="25" s="1"/>
  <c r="H20" i="25" s="1"/>
  <c r="E19" i="25"/>
  <c r="U18" i="25"/>
  <c r="G19" i="25" l="1"/>
  <c r="J19" i="25" s="1"/>
  <c r="H19" i="25" s="1"/>
  <c r="I19" i="25"/>
  <c r="F19" i="25"/>
  <c r="E18" i="25"/>
  <c r="U17" i="25"/>
  <c r="G18" i="25" l="1"/>
  <c r="J18" i="25" s="1"/>
  <c r="H18" i="25" s="1"/>
  <c r="F18" i="25"/>
  <c r="I18" i="25"/>
  <c r="E17" i="25"/>
  <c r="U16" i="25"/>
  <c r="F17" i="25" l="1"/>
  <c r="G17" i="25"/>
  <c r="J17" i="25" s="1"/>
  <c r="H17" i="25" s="1"/>
  <c r="I17" i="25"/>
  <c r="E16" i="25"/>
  <c r="U15" i="25"/>
  <c r="F16" i="25" l="1"/>
  <c r="I16" i="25"/>
  <c r="G16" i="25"/>
  <c r="J16" i="25" s="1"/>
  <c r="H16" i="25" s="1"/>
  <c r="E15" i="25"/>
  <c r="U14" i="25"/>
  <c r="G15" i="25" l="1"/>
  <c r="J15" i="25" s="1"/>
  <c r="H15" i="25" s="1"/>
  <c r="F15" i="25"/>
  <c r="I15" i="25"/>
  <c r="E14" i="25"/>
  <c r="U13" i="25"/>
  <c r="G14" i="25" l="1"/>
  <c r="J14" i="25" s="1"/>
  <c r="H14" i="25" s="1"/>
  <c r="F14" i="25"/>
  <c r="I14" i="25"/>
  <c r="E13" i="25"/>
  <c r="U12" i="25"/>
  <c r="F13" i="25" l="1"/>
  <c r="I13" i="25"/>
  <c r="G13" i="25"/>
  <c r="J13" i="25" s="1"/>
  <c r="H13" i="25" s="1"/>
  <c r="E12" i="25"/>
  <c r="U11" i="25"/>
  <c r="G12" i="25" l="1"/>
  <c r="J12" i="25" s="1"/>
  <c r="H12" i="25" s="1"/>
  <c r="F12" i="25"/>
  <c r="I12" i="25"/>
  <c r="E11" i="25"/>
  <c r="U10" i="25"/>
  <c r="I11" i="25" l="1"/>
  <c r="G11" i="25"/>
  <c r="J11" i="25" s="1"/>
  <c r="H11" i="25" s="1"/>
  <c r="F11" i="25"/>
  <c r="E10" i="25"/>
  <c r="U9" i="25"/>
  <c r="F10" i="25" l="1"/>
  <c r="I10" i="25"/>
  <c r="G10" i="25"/>
  <c r="J10" i="25" s="1"/>
  <c r="H10" i="25" s="1"/>
  <c r="E9" i="25"/>
  <c r="U8" i="25"/>
  <c r="G9" i="25" l="1"/>
  <c r="J9" i="25" s="1"/>
  <c r="H9" i="25" s="1"/>
  <c r="F9" i="25"/>
  <c r="I9" i="25"/>
  <c r="E8" i="25"/>
  <c r="U7" i="25"/>
  <c r="E7" i="25" l="1"/>
  <c r="G7" i="25" s="1"/>
  <c r="J7" i="25" s="1"/>
  <c r="H7" i="25" s="1"/>
  <c r="U6" i="25"/>
  <c r="F8" i="25"/>
  <c r="G8" i="25"/>
  <c r="J8" i="25" s="1"/>
  <c r="H8" i="25" s="1"/>
  <c r="I8" i="25"/>
  <c r="F7" i="25" l="1"/>
  <c r="I7" i="25"/>
  <c r="E6" i="25"/>
  <c r="U5" i="25"/>
  <c r="I6" i="25" l="1"/>
  <c r="G6" i="25"/>
  <c r="J6" i="25" s="1"/>
  <c r="H6" i="25" s="1"/>
  <c r="F6" i="25"/>
  <c r="E5" i="25"/>
  <c r="U4" i="25"/>
  <c r="F5" i="25" l="1"/>
  <c r="G5" i="25"/>
  <c r="J5" i="25" s="1"/>
  <c r="H5" i="25" s="1"/>
  <c r="I5" i="25"/>
  <c r="E4" i="25"/>
  <c r="U3" i="25"/>
  <c r="E3" i="25" l="1"/>
  <c r="U2" i="25"/>
  <c r="E2" i="25" s="1"/>
  <c r="F4" i="25"/>
  <c r="I4" i="25"/>
  <c r="G4" i="25"/>
  <c r="J4" i="25" s="1"/>
  <c r="H4" i="25" s="1"/>
  <c r="F3" i="25" l="1"/>
  <c r="I3" i="25"/>
  <c r="G3" i="25"/>
  <c r="J3" i="25" s="1"/>
  <c r="H3" i="25" s="1"/>
  <c r="G2" i="25"/>
  <c r="J2" i="25" s="1"/>
  <c r="H2" i="25" s="1"/>
  <c r="F2" i="25"/>
  <c r="I2" i="25"/>
</calcChain>
</file>

<file path=xl/sharedStrings.xml><?xml version="1.0" encoding="utf-8"?>
<sst xmlns="http://schemas.openxmlformats.org/spreadsheetml/2006/main" count="11570" uniqueCount="3827">
  <si>
    <t>line</t>
  </si>
  <si>
    <t>column</t>
  </si>
  <si>
    <t>second column</t>
  </si>
  <si>
    <t>begin column</t>
  </si>
  <si>
    <t>--------  ----  --------   -----   ---   -------   --------</t>
  </si>
  <si>
    <t>-------   -----------   -------  -------  column</t>
  </si>
  <si>
    <t>-----   column  ----- --- ------   ------ -----</t>
  </si>
  <si>
    <t>second column from end</t>
  </si>
  <si>
    <t>-------   -----------   -------  ----  column   ----------</t>
  </si>
  <si>
    <t>-------   -----------   ---  mytext   -------     ----------</t>
  </si>
  <si>
    <t>-------   ---  mysecondtext   -------   mytext   ----------</t>
  </si>
  <si>
    <t>--------   ---  mytext   -------     --------  mysecondtext ---</t>
  </si>
  <si>
    <t>second columns begins with mytext</t>
  </si>
  <si>
    <t>second column end in mytext</t>
  </si>
  <si>
    <t>second mytext in between</t>
  </si>
  <si>
    <t>-----   mytext____    ----- --- ------   ------ -----</t>
  </si>
  <si>
    <t>-----   ____mytext  ----- --- ------   ------ -----</t>
  </si>
  <si>
    <t>-----   ____mytext___     ----- --- ------   ------ -----</t>
  </si>
  <si>
    <t>blankline</t>
  </si>
  <si>
    <t>number</t>
  </si>
  <si>
    <t>-------   -----------   -------    97.75   -------  --------</t>
  </si>
  <si>
    <t xml:space="preserve">-------   1000   -----------   -------  -------  </t>
  </si>
  <si>
    <t>above mytext</t>
  </si>
  <si>
    <t>below mytext</t>
  </si>
  <si>
    <t xml:space="preserve">                          mytext</t>
  </si>
  <si>
    <t>punctuation</t>
  </si>
  <si>
    <t>#@:?&gt;&lt;£$. etc</t>
  </si>
  <si>
    <t>tab</t>
  </si>
  <si>
    <t>newline</t>
  </si>
  <si>
    <t>delimiter</t>
  </si>
  <si>
    <t>between mytext &amp; mysecondtext</t>
  </si>
  <si>
    <t>--------   ---  mytext   -------     mysecondtext  ---   ----</t>
  </si>
  <si>
    <t>d</t>
  </si>
  <si>
    <t>s</t>
  </si>
  <si>
    <t xml:space="preserve">1000   -----------   -------  ------- 999  </t>
  </si>
  <si>
    <t>begin fixed lines</t>
  </si>
  <si>
    <t>fixed lines from end</t>
  </si>
  <si>
    <t xml:space="preserve">                    ----</t>
  </si>
  <si>
    <t>how many</t>
  </si>
  <si>
    <t>i</t>
  </si>
  <si>
    <t>dr</t>
  </si>
  <si>
    <t>begin / end lines</t>
  </si>
  <si>
    <t>sr</t>
  </si>
  <si>
    <t>length</t>
  </si>
  <si>
    <t>sort</t>
  </si>
  <si>
    <t>sort lines</t>
  </si>
  <si>
    <t>sort second column</t>
  </si>
  <si>
    <t>delete duplicate lines</t>
  </si>
  <si>
    <t>save</t>
  </si>
  <si>
    <t>diff</t>
  </si>
  <si>
    <t>goto</t>
  </si>
  <si>
    <t>character</t>
  </si>
  <si>
    <t>range</t>
  </si>
  <si>
    <t>------- ------- mytext[ABC][0123] ----- ----------</t>
  </si>
  <si>
    <t>mytext aswell as mysecondtext</t>
  </si>
  <si>
    <t>mytext or mysecondtext</t>
  </si>
  <si>
    <t>delete begin column</t>
  </si>
  <si>
    <t>line second column mytext</t>
  </si>
  <si>
    <t>second column greater / less than</t>
  </si>
  <si>
    <t>ir</t>
  </si>
  <si>
    <t>insert linenumber</t>
  </si>
  <si>
    <t xml:space="preserve">sed 's/mytext/mysecondtext/1'  </t>
  </si>
  <si>
    <t>replace mytext at begin of line with mysecondtext</t>
  </si>
  <si>
    <t>r</t>
  </si>
  <si>
    <t>replace mytext begin line mysecondtext</t>
  </si>
  <si>
    <t>delete line that begin with mytext</t>
  </si>
  <si>
    <t>delete line begin mytext</t>
  </si>
  <si>
    <t xml:space="preserve">sed 's/^/mytext /'  </t>
  </si>
  <si>
    <t>begin  ------   ---   --------      ----    ------- ----</t>
  </si>
  <si>
    <t>--- ------   ---   --------      ----    ------- end</t>
  </si>
  <si>
    <t>begin mytext</t>
  </si>
  <si>
    <t xml:space="preserve">insert mytext before begin </t>
  </si>
  <si>
    <t>insert mytext after end</t>
  </si>
  <si>
    <t>delete line end mytext</t>
  </si>
  <si>
    <t>end mytext</t>
  </si>
  <si>
    <t>cat myfile.txt</t>
  </si>
  <si>
    <t>mytext anywhere on line</t>
  </si>
  <si>
    <t>fgrep -i 'mytext'</t>
  </si>
  <si>
    <t>fgrep 'mytext'</t>
  </si>
  <si>
    <t>mytext</t>
  </si>
  <si>
    <t>mytext ignore</t>
  </si>
  <si>
    <t>delete mytext</t>
  </si>
  <si>
    <t>delete mytext ignore</t>
  </si>
  <si>
    <t>replace mytext mysecondtext</t>
  </si>
  <si>
    <t>replace mytext mysecondtext ignore</t>
  </si>
  <si>
    <t>delete line with mytext</t>
  </si>
  <si>
    <t>line with mytext</t>
  </si>
  <si>
    <t>if mytext at end of line, replace with mysecondtext</t>
  </si>
  <si>
    <t>replace mytext end line mysecondtext</t>
  </si>
  <si>
    <t>fgrep -e 'mytext' -e 'mysecondtext'</t>
  </si>
  <si>
    <t xml:space="preserve">select mytext aswell mysecondtext </t>
  </si>
  <si>
    <t>select mytext aswell mysecondtext ignore</t>
  </si>
  <si>
    <t>delete mytext or mysecondtext</t>
  </si>
  <si>
    <t xml:space="preserve">delete mytext aswell mysecondtext </t>
  </si>
  <si>
    <t>delete line with mytext aswell as mysecondtext</t>
  </si>
  <si>
    <t>egrep -iv 'mytext|mysecondtext'</t>
  </si>
  <si>
    <t>delete mytext or mysecondtext ignore</t>
  </si>
  <si>
    <t>mytext before/after mysecondtext</t>
  </si>
  <si>
    <t>select mytext before mysecondtext</t>
  </si>
  <si>
    <t>delete mytext before mysecondtext</t>
  </si>
  <si>
    <t>-------   ---  --   -------   mytext   ----------</t>
  </si>
  <si>
    <t>sed 's/mytext/mysecondtextmytext/g'</t>
  </si>
  <si>
    <t>insert mysecondtext before mytext</t>
  </si>
  <si>
    <t>insert mysecondtext after  mytext</t>
  </si>
  <si>
    <t xml:space="preserve">awk '{if ($2 ~/mytext/){$2="mysecondtext" $2;print $0}else print $0}' </t>
  </si>
  <si>
    <t>before / after mytext</t>
  </si>
  <si>
    <t>delete before mytext</t>
  </si>
  <si>
    <t>delete after mytext</t>
  </si>
  <si>
    <t>select the beginning (fixed) begin and second lines (above), delete lines below second line</t>
  </si>
  <si>
    <t>select begin fixed lines</t>
  </si>
  <si>
    <t>select end fixed lines</t>
  </si>
  <si>
    <t>I want to:</t>
  </si>
  <si>
    <t>keyword group</t>
  </si>
  <si>
    <t>select all lines</t>
  </si>
  <si>
    <t>select lines above mytext</t>
  </si>
  <si>
    <t>delete space begin</t>
  </si>
  <si>
    <t>delete space begin end</t>
  </si>
  <si>
    <t>delete space end</t>
  </si>
  <si>
    <t xml:space="preserve">                    ------   ------   ------ ----</t>
  </si>
  <si>
    <t>number greater 2</t>
  </si>
  <si>
    <t>number less 2</t>
  </si>
  <si>
    <t>number greater column 2</t>
  </si>
  <si>
    <t>lines with number in begin column greater than 2014</t>
  </si>
  <si>
    <t>lines with number in second column greater than 2014</t>
  </si>
  <si>
    <t>number greater begin column</t>
  </si>
  <si>
    <t>begin column greater than</t>
  </si>
  <si>
    <t>end column greater than</t>
  </si>
  <si>
    <t>number greater end column</t>
  </si>
  <si>
    <t>delete blankline</t>
  </si>
  <si>
    <t>insert blanklines above mytext</t>
  </si>
  <si>
    <t xml:space="preserve">insert blankline above mytext </t>
  </si>
  <si>
    <t xml:space="preserve">insert blankline below mytext </t>
  </si>
  <si>
    <t>insert blanklines below mytext</t>
  </si>
  <si>
    <t>delete all blanklines</t>
  </si>
  <si>
    <t>delete begin blankline</t>
  </si>
  <si>
    <t>delete number</t>
  </si>
  <si>
    <t>delete all numbers</t>
  </si>
  <si>
    <t xml:space="preserve">1000   -----------   ---33---- 100  ------- 999  </t>
  </si>
  <si>
    <t>-------   -----------   ---  XX   ----- yyy      ----------</t>
  </si>
  <si>
    <t>length column</t>
  </si>
  <si>
    <t>split</t>
  </si>
  <si>
    <t>split line after mytext, so that all lines end with mytext</t>
  </si>
  <si>
    <t>newline after mytext</t>
  </si>
  <si>
    <t>&gt;myfile.txt</t>
  </si>
  <si>
    <t>&gt;&gt;myfile.txt</t>
  </si>
  <si>
    <t>lines with number greater than 1998</t>
  </si>
  <si>
    <t>---  ----   -----  ------   ---   1998    ----  -------  --------</t>
  </si>
  <si>
    <t>select lines that are duplicated</t>
  </si>
  <si>
    <t>select duplicate lines</t>
  </si>
  <si>
    <t>delete duplicate lines ( sorts &amp; then deletes duplicates )</t>
  </si>
  <si>
    <t>sort | uniq -d</t>
  </si>
  <si>
    <t>insert mytext after second column</t>
  </si>
  <si>
    <t>length column greater 2</t>
  </si>
  <si>
    <t>select lines with word/column of length of 2 to 8 characters</t>
  </si>
  <si>
    <t>column length 2</t>
  </si>
  <si>
    <t>mylist</t>
  </si>
  <si>
    <t>column begin mytext</t>
  </si>
  <si>
    <t>column end mytext</t>
  </si>
  <si>
    <t>select begin column</t>
  </si>
  <si>
    <t>select beginning column only</t>
  </si>
  <si>
    <t>delete beginning word / column</t>
  </si>
  <si>
    <t>-------   column ------- ------</t>
  </si>
  <si>
    <t>select second column</t>
  </si>
  <si>
    <t>select second column only</t>
  </si>
  <si>
    <t>awk '{$1="";print $0}'</t>
  </si>
  <si>
    <t>awk '{print $1}'</t>
  </si>
  <si>
    <t>column ---- --------    ---------</t>
  </si>
  <si>
    <t>-------   column ------   -------  -------  column</t>
  </si>
  <si>
    <t>delete second column</t>
  </si>
  <si>
    <t>delete end column</t>
  </si>
  <si>
    <t>select second column &amp; end column</t>
  </si>
  <si>
    <t>______________select lines with 'mytext' in files [filename begin end ignore case number aswell mysecondtext]</t>
  </si>
  <si>
    <t>______________select line with 'mytext' [begin end before after aswell or mysecondtext mythirdtext word ignore case]</t>
  </si>
  <si>
    <t>______________select a section of lines [lines above below mytext after blankline between mysecondtext]</t>
  </si>
  <si>
    <t>______________delete lines    [begin end above below duplicate blanklines]</t>
  </si>
  <si>
    <t>______________replace or convert text  [mysecondtext beginning ignore case mythirdtext begin end line mychar duplicate space list]</t>
  </si>
  <si>
    <t>______________insert lines / append text [begin end between before after mysecondtext blankline file]</t>
  </si>
  <si>
    <t>______________sort &amp; rearrange order   [sort second column delimiter split]</t>
  </si>
  <si>
    <t>______________loop , repeat muppix commands          [mycommand mysecondcommand]</t>
  </si>
  <si>
    <t>______________reading in websites as text ie: twitter [mywebsite]</t>
  </si>
  <si>
    <t>idx</t>
  </si>
  <si>
    <t>desc</t>
  </si>
  <si>
    <t>select lines</t>
  </si>
  <si>
    <t>______________tools to help view the output</t>
  </si>
  <si>
    <t>awk '{if($0~/mytext/&amp;&amp;/mysecondtext/){""}else{print $0}}'</t>
  </si>
  <si>
    <t>fixed between lines</t>
  </si>
  <si>
    <t>begin characters</t>
  </si>
  <si>
    <t>between characters</t>
  </si>
  <si>
    <t>end characters</t>
  </si>
  <si>
    <t>CC</t>
  </si>
  <si>
    <t xml:space="preserve">  CCCCCC</t>
  </si>
  <si>
    <t>______________webversion of Muppix toolkit (450 commands listed, out of 1480)</t>
  </si>
  <si>
    <t>delete fixed begin second line</t>
  </si>
  <si>
    <t>delete fixed end second line</t>
  </si>
  <si>
    <t>select fixed end second line</t>
  </si>
  <si>
    <t>tail -2</t>
  </si>
  <si>
    <t>sed -e :a -e '$d;N;2,3ba' -e 'P;D'</t>
  </si>
  <si>
    <t>fixed characters</t>
  </si>
  <si>
    <t>fixed lines</t>
  </si>
  <si>
    <t>select fixed between second line</t>
  </si>
  <si>
    <t>select fixed lines, between second &amp; 88th line</t>
  </si>
  <si>
    <t>select mysecondtext or mythirdtext ignore</t>
  </si>
  <si>
    <t>mythirdtext   ---  mysecondtext   ---  mytext   ----------</t>
  </si>
  <si>
    <t>mytext mysecondtext or mythirdtext</t>
  </si>
  <si>
    <t>egrep -i 'mytext|mysecondtext|mythirdtext'</t>
  </si>
  <si>
    <t>fgrep -i 'mytext'| fgrep -i 'mysecondtext' |fgrep -i 'mythirdtext'</t>
  </si>
  <si>
    <t>mythirdtext   ---  mysecondtext   ----   mytext   ----------</t>
  </si>
  <si>
    <t>select mytext aswell mythirdtext ignore</t>
  </si>
  <si>
    <t>egrep '\bmytext\w*\b'</t>
  </si>
  <si>
    <t>awk '$0 ~/mytext.*mysecondtext/'</t>
  </si>
  <si>
    <t>delete fixed lines, between second &amp; 8th line</t>
  </si>
  <si>
    <t>delete fixed between second line</t>
  </si>
  <si>
    <t>sed 's/mytext//g'</t>
  </si>
  <si>
    <t>mytext begin of line</t>
  </si>
  <si>
    <t>mytext end of line</t>
  </si>
  <si>
    <t>mytext aswell mysecondtext</t>
  </si>
  <si>
    <t>mytext begin/end of line</t>
  </si>
  <si>
    <t>mytext after mysecondtext</t>
  </si>
  <si>
    <t>split line</t>
  </si>
  <si>
    <t>select line if begin column is mytext</t>
  </si>
  <si>
    <t>end column</t>
  </si>
  <si>
    <t>select line if end column is mytext</t>
  </si>
  <si>
    <t>mytext   ----- --- ------   ------ -----  -------</t>
  </si>
  <si>
    <t>----- --- ------   ------ -----  ------- mytext</t>
  </si>
  <si>
    <t>select line if second column is mytext</t>
  </si>
  <si>
    <t>awk '{if($2 == "mytext") print $0}'</t>
  </si>
  <si>
    <t>awk -v v="|" 'BEGIN{FS=OFS=v}{if($2=="mytext")print$0}'</t>
  </si>
  <si>
    <t>second column begins</t>
  </si>
  <si>
    <t>second column ends</t>
  </si>
  <si>
    <t>--------   mytext     ------ -----  -------  ------</t>
  </si>
  <si>
    <t>--------   -------mytext     ------ -----  -------  ------</t>
  </si>
  <si>
    <t>--------   mytext-------      -----  -------  ------</t>
  </si>
  <si>
    <t>select line if second column ends with mytext</t>
  </si>
  <si>
    <t>select line if second column begins with mytext</t>
  </si>
  <si>
    <t>delete line if second column is mytext</t>
  </si>
  <si>
    <t>line begin column mytext</t>
  </si>
  <si>
    <t>line end column mytext</t>
  </si>
  <si>
    <t>delete line second column mytext</t>
  </si>
  <si>
    <t>mytextbegin  ------   ---   --------      ----    ------- ----</t>
  </si>
  <si>
    <t>--- ------   ---   --------      ----    ------- endmytext</t>
  </si>
  <si>
    <t>mytext  ------   ---   --------      ----    ------- ----</t>
  </si>
  <si>
    <t>--- ------   ---   --------      ----    ------- mytext</t>
  </si>
  <si>
    <t>linenumber</t>
  </si>
  <si>
    <t>insert linenumber beginning of line</t>
  </si>
  <si>
    <t>replace mytext with mysecondtext anywhere on line</t>
  </si>
  <si>
    <t>select only second from end column , delete all other columns</t>
  </si>
  <si>
    <t>second end column</t>
  </si>
  <si>
    <t xml:space="preserve">insert mytext before second column </t>
  </si>
  <si>
    <t>delete mytext begin line</t>
  </si>
  <si>
    <t>delete mytext end line</t>
  </si>
  <si>
    <t>select/delete lines, if mytext in a column</t>
  </si>
  <si>
    <t>-------   column ------   -- ---  --  ----  column --</t>
  </si>
  <si>
    <t>awk '{$2=$2"mytext";print $0}'</t>
  </si>
  <si>
    <t>multiple spaces</t>
  </si>
  <si>
    <t>delete all multiple/consecutive spaces with single space/blank</t>
  </si>
  <si>
    <t>delete space</t>
  </si>
  <si>
    <t xml:space="preserve">         ------                  ------            ------             ----</t>
  </si>
  <si>
    <t>delete leading / beginning spaces</t>
  </si>
  <si>
    <t>spaces</t>
  </si>
  <si>
    <t>1  ----- --- ------   mytext ------ -----  -------</t>
  </si>
  <si>
    <t>1   ----- --- ------   ------ -----  ------- ------</t>
  </si>
  <si>
    <t>select mytext &amp; insert linenumber beginning of line</t>
  </si>
  <si>
    <t>mytext linenumber</t>
  </si>
  <si>
    <t>delete end 2 character from each line</t>
  </si>
  <si>
    <t xml:space="preserve">                                                                               CC</t>
  </si>
  <si>
    <t>select between second and 8th character</t>
  </si>
  <si>
    <t>cut -c-2-88</t>
  </si>
  <si>
    <t>also line above mytext</t>
  </si>
  <si>
    <t>also line below mytext</t>
  </si>
  <si>
    <t>also line above &amp; below  mytext</t>
  </si>
  <si>
    <t>------   ------   ------   ------ ---- ---------</t>
  </si>
  <si>
    <t>sort lines based on second column</t>
  </si>
  <si>
    <t>sort second column mydelimiter</t>
  </si>
  <si>
    <t>sort lines ignore case</t>
  </si>
  <si>
    <t>sort ignore</t>
  </si>
  <si>
    <t>sort number</t>
  </si>
  <si>
    <t>delete begin &amp; end blanklines</t>
  </si>
  <si>
    <t>fgrep -n 'mytext'</t>
  </si>
  <si>
    <t>section of lines</t>
  </si>
  <si>
    <t>delete section of lines between mytext &amp; end occurrence of mysecondtext</t>
  </si>
  <si>
    <t>delete between mytext mysecondtext</t>
  </si>
  <si>
    <t>select section of lines between mytext in second column to mysecondtext in second column</t>
  </si>
  <si>
    <t>lines between mytext second column mysecondtext</t>
  </si>
  <si>
    <t>save results to myfile.txt in this directory</t>
  </si>
  <si>
    <t>delete lines between mytext mysecondtext</t>
  </si>
  <si>
    <t>lines between mytext mysecondtext</t>
  </si>
  <si>
    <t>delete section of lines between mytext &amp; mysecondtext</t>
  </si>
  <si>
    <t>sed 's/mytext.*mysecondtext//g'</t>
  </si>
  <si>
    <t>between mytext mysecondtext</t>
  </si>
  <si>
    <t>insert mysecondtext after mytext</t>
  </si>
  <si>
    <t>select line if second column is mytext,but delimiter is |</t>
  </si>
  <si>
    <t>sort lines based on second column, using delimiter :"</t>
  </si>
  <si>
    <t>-----  ------ ---  column  ----- --- ------   ------ -----</t>
  </si>
  <si>
    <t>delete column mytext</t>
  </si>
  <si>
    <t>delete column where mytext is within a column</t>
  </si>
  <si>
    <t>delete after second occurrence mytext</t>
  </si>
  <si>
    <t>select after second occurrence mytext</t>
  </si>
  <si>
    <t>select everything after 2nd occurrence of mytext</t>
  </si>
  <si>
    <t>sd</t>
  </si>
  <si>
    <t>--------   ---  mytext   --- ----   --   mytext ---</t>
  </si>
  <si>
    <t>before / after second mytext</t>
  </si>
  <si>
    <t>CCC</t>
  </si>
  <si>
    <t xml:space="preserve">length fixed </t>
  </si>
  <si>
    <t>insert blankline above beginning of all lines</t>
  </si>
  <si>
    <t>insert blankline above begin</t>
  </si>
  <si>
    <t>insert mytext above beginning of lines</t>
  </si>
  <si>
    <t>insert mytext above begin</t>
  </si>
  <si>
    <t>insert mytext below end</t>
  </si>
  <si>
    <t xml:space="preserve">insert blankline below end </t>
  </si>
  <si>
    <t>second column after</t>
  </si>
  <si>
    <t>second column before</t>
  </si>
  <si>
    <t xml:space="preserve">awk '{if ($2 ~/mytext/){$2=$2 "mysecondtext";print $0}else print $0}'  </t>
  </si>
  <si>
    <t>insert mysecondtext after second column</t>
  </si>
  <si>
    <t>insert mysecondtext before second column</t>
  </si>
  <si>
    <t>awk '{if(($1+0) &gt; 2.0) print $0}'</t>
  </si>
  <si>
    <t>lines with number in end column greater than or equals 2014</t>
  </si>
  <si>
    <t>lines with number less than 99.80</t>
  </si>
  <si>
    <t xml:space="preserve">----- --- 222 ---- 333 --- --- 111 ---- --- </t>
  </si>
  <si>
    <t>number less than</t>
  </si>
  <si>
    <t xml:space="preserve">number greater </t>
  </si>
  <si>
    <t>trailing, begin/leading spaces</t>
  </si>
  <si>
    <t>begin/leading spaces</t>
  </si>
  <si>
    <t>end/trailing spaces</t>
  </si>
  <si>
    <t>save spreadsheet</t>
  </si>
  <si>
    <t>&gt;myspreadsheet.csv</t>
  </si>
  <si>
    <t>difference</t>
  </si>
  <si>
    <t>above mytext ignore case</t>
  </si>
  <si>
    <t>select lines above mytext ignore</t>
  </si>
  <si>
    <t>replace punctuation mychar "," with mytext in second column 2</t>
  </si>
  <si>
    <t>sed 's/mytext/mysecondtext/2'</t>
  </si>
  <si>
    <t>rev | sed 's/mychar/mysecondchar/1' | rev</t>
  </si>
  <si>
    <t>sed -e 's/mytext.*/mysecondtext/'</t>
  </si>
  <si>
    <t>sed 's/^$/mytext/g'</t>
  </si>
  <si>
    <t>awk '{if ($1 @/^mytext/) $1="mysecondtext";print $0}'</t>
  </si>
  <si>
    <t>awk '{if ($2 @/^mytext/) $2="mysecondtext";print $0}'</t>
  </si>
  <si>
    <t>awk '{gsub("mytext","mysecondtext",$2);print $0}'</t>
  </si>
  <si>
    <t>awk '{gsub("\\&lt;[a-zA-Z0-9]*[a|A]\\&gt;", "mysecondtext" );print}'</t>
  </si>
  <si>
    <t>awk '{gsub(/,/, "mytext", $2) ; print $0}'</t>
  </si>
  <si>
    <t>Select Delete Insert Replace</t>
  </si>
  <si>
    <t>muppix command:</t>
  </si>
  <si>
    <t>replace end occurrence of mychar with mysecondchar</t>
  </si>
  <si>
    <t>replace everything after mytext with mysecondtext. replacing mytext and everything after mytext</t>
  </si>
  <si>
    <t>if begin column is mytext, replace with mysecondtext</t>
  </si>
  <si>
    <t>if second column is mytext, replace with mysecondtext</t>
  </si>
  <si>
    <t>replace words/columns ending in character a or A with mysecondtext</t>
  </si>
  <si>
    <t>delete after second occurrence of mytext, select everything before 2nd occurrence of mytext</t>
  </si>
  <si>
    <t>replace mytext line mysecondtext</t>
  </si>
  <si>
    <t>if mytext is on line, replace whole line with mysecondtext</t>
  </si>
  <si>
    <t>replace blanklines with mytext. insert mytext</t>
  </si>
  <si>
    <t>replace blankline mytext</t>
  </si>
  <si>
    <t>occurrence</t>
  </si>
  <si>
    <t>mytext begin column replace mysecondtext</t>
  </si>
  <si>
    <t>---- ( !#$? ) ---- ----  {&lt;&gt;}  -----  [ =+++= ] ----</t>
  </si>
  <si>
    <t>replace punctuation space</t>
  </si>
  <si>
    <t>replace punctuation second column mytext</t>
  </si>
  <si>
    <t>replace spaces with newlines, split text to a long list of words/products TIP:may need to replace punctuation with spaces first</t>
  </si>
  <si>
    <t>______________convert /split / change structure of lines</t>
  </si>
  <si>
    <t>if 'mytext'on line, insert word/column 'mysecondtext ' at beginning of line</t>
  </si>
  <si>
    <t>----- -----   ------   mytext  ---- -----   ----</t>
  </si>
  <si>
    <t>mytext insert begin</t>
  </si>
  <si>
    <t xml:space="preserve">awk '$0 ~/mytext/{print "mysecondtext " $0}'  </t>
  </si>
  <si>
    <t>used in lookup</t>
  </si>
  <si>
    <t>insert more text into file</t>
  </si>
  <si>
    <t>&gt;/cygdrive/c:/muppix/myspreadsheet.csv</t>
  </si>
  <si>
    <t>second column replace mytext</t>
  </si>
  <si>
    <t>-------   mytext ------- ------</t>
  </si>
  <si>
    <t>touch myfile.txt &gt;myfile.txt ####! empty-out entire contents/delete all lines in myfile.txt SSSS TRUNCATE TABLE mytable</t>
  </si>
  <si>
    <t>SQL</t>
  </si>
  <si>
    <t>SQL Desc</t>
  </si>
  <si>
    <t>below fixed second line end</t>
  </si>
  <si>
    <t>delete mytext begin</t>
  </si>
  <si>
    <t>delete mytext end</t>
  </si>
  <si>
    <t>Muppix</t>
  </si>
  <si>
    <t>______________save / append files [directory extension database insert]</t>
  </si>
  <si>
    <t>awk 'length&gt;max{max=length;lin=$0}END{print lin;}' ####! select the longest line SSSS SELECT TOP 1 * FROM mytable ORDER BY LEN(CAST(mycolumn AS VARCHAR)) DESC</t>
  </si>
  <si>
    <t>delete/replace/insert text on line</t>
  </si>
  <si>
    <t>awk 'BEGIN{}{print l;l=$0}END{if($0 !@/mytext/){print$0}}'|sed '1 d'</t>
  </si>
  <si>
    <t>awk '{if((NR=1)&amp;&amp;($0 @/mytext/)){}else{print $2}}'</t>
  </si>
  <si>
    <t>______________terminal keystrokes in linux window</t>
  </si>
  <si>
    <t>Desc  &amp; SQL</t>
  </si>
  <si>
    <t>delete begin line</t>
  </si>
  <si>
    <t>delete end line</t>
  </si>
  <si>
    <t>delete begin fixed lines</t>
  </si>
  <si>
    <t>delete end fixed lines</t>
  </si>
  <si>
    <t>sed '1 d'</t>
  </si>
  <si>
    <t>sed '$d'</t>
  </si>
  <si>
    <t>if end column is 'mytext', replace with 'mysecondtext'</t>
  </si>
  <si>
    <t>replace end column mytext mysecondtext</t>
  </si>
  <si>
    <t xml:space="preserve">awk '{if($NF ~/^mytext/)$NF="mysecondtext";print $0}' </t>
  </si>
  <si>
    <t>goto hardrive/usb</t>
  </si>
  <si>
    <t>goto directory</t>
  </si>
  <si>
    <t>goto up one directory level</t>
  </si>
  <si>
    <t>all filenames in all sub-directories</t>
  </si>
  <si>
    <t>all filenames in this directory</t>
  </si>
  <si>
    <t>size of all directories</t>
  </si>
  <si>
    <t>linux names of all hard drives to go to</t>
  </si>
  <si>
    <t>this hard drive name &amp; size</t>
  </si>
  <si>
    <t>size mydir</t>
  </si>
  <si>
    <t>size mydrive</t>
  </si>
  <si>
    <t>names of all hard-drives on this version of linux &amp; size</t>
  </si>
  <si>
    <t>mydir</t>
  </si>
  <si>
    <t>goto mydir</t>
  </si>
  <si>
    <t>goto mydrive</t>
  </si>
  <si>
    <t>goto a harddrive or usb drive</t>
  </si>
  <si>
    <t>goto a subdirectory</t>
  </si>
  <si>
    <t>goto up 1 directory level</t>
  </si>
  <si>
    <t>file mydir</t>
  </si>
  <si>
    <t>all filenames in all sub directories</t>
  </si>
  <si>
    <t>cd mydir</t>
  </si>
  <si>
    <t>every directory &amp; size</t>
  </si>
  <si>
    <t>where am I ?</t>
  </si>
  <si>
    <t>pwd</t>
  </si>
  <si>
    <t>ls -altr</t>
  </si>
  <si>
    <t>all filenames in this directory, sorted by most recent</t>
  </si>
  <si>
    <t>file mydir sort</t>
  </si>
  <si>
    <t>file</t>
  </si>
  <si>
    <t>all lines of all files in every subdirectory</t>
  </si>
  <si>
    <t>terminal tips</t>
  </si>
  <si>
    <t>history</t>
  </si>
  <si>
    <t>history 100</t>
  </si>
  <si>
    <t>my recent commands</t>
  </si>
  <si>
    <t>select begin 10 lines of myfile.txt</t>
  </si>
  <si>
    <t>begin second  line myfile</t>
  </si>
  <si>
    <t>select end 10 lines of myfile.txt</t>
  </si>
  <si>
    <t>end second line myfile</t>
  </si>
  <si>
    <t>more</t>
  </si>
  <si>
    <t>less</t>
  </si>
  <si>
    <t>select lines &amp; edit</t>
  </si>
  <si>
    <t>every directory &amp; sorted by size</t>
  </si>
  <si>
    <t>files with 'myfile' in name</t>
  </si>
  <si>
    <t>files in all subdirectories</t>
  </si>
  <si>
    <t>files with myextention only</t>
  </si>
  <si>
    <t>files , size between small &amp; big</t>
  </si>
  <si>
    <t>files, saved in last 2 days</t>
  </si>
  <si>
    <t>files, saved in last 2 minutes</t>
  </si>
  <si>
    <t>files</t>
  </si>
  <si>
    <t>--------  ----  --------   mytext   ---   -------   --------</t>
  </si>
  <si>
    <t>myfile.txt</t>
  </si>
  <si>
    <t>file sort size</t>
  </si>
  <si>
    <t>myfile in all subdirectories</t>
  </si>
  <si>
    <t>myextention</t>
  </si>
  <si>
    <t>all files in all subdirectories , size between 2K &amp; 2Mb</t>
  </si>
  <si>
    <t>select all file names in subdirectories, sorted by size</t>
  </si>
  <si>
    <t>file between</t>
  </si>
  <si>
    <t>file names in subdirectories saved in last 2 days</t>
  </si>
  <si>
    <t>file last 2 days</t>
  </si>
  <si>
    <t>file size between</t>
  </si>
  <si>
    <t>files in subdirectories saved between last 2 minutes and 10 minutes ago</t>
  </si>
  <si>
    <t>file last 2 minute</t>
  </si>
  <si>
    <t>lines of all files</t>
  </si>
  <si>
    <t>lines of all files begin</t>
  </si>
  <si>
    <t>lines of all files mytext</t>
  </si>
  <si>
    <t>lines of all files size days mytext</t>
  </si>
  <si>
    <t>lines of all files time time mytext</t>
  </si>
  <si>
    <t>myfile lines mytext size days</t>
  </si>
  <si>
    <t>lines mytext , saved in last 2 minutes</t>
  </si>
  <si>
    <t>find . -iname "*myfile*" -ls</t>
  </si>
  <si>
    <t>sql command</t>
  </si>
  <si>
    <t>delete spaces at begin &amp; end of line</t>
  </si>
  <si>
    <t>fgrep '^mytext[ABCD]'</t>
  </si>
  <si>
    <t>begin mytext range</t>
  </si>
  <si>
    <t>MUPPIX  keywords, commands &amp; SQL</t>
  </si>
  <si>
    <t>search muppix.txt for these keywords.  ie  cat muppix.txt | grep mytext | grep above | grep ignore</t>
  </si>
  <si>
    <t>Keywords</t>
  </si>
  <si>
    <t xml:space="preserve"> </t>
  </si>
  <si>
    <t>or</t>
  </si>
  <si>
    <t>aswell</t>
  </si>
  <si>
    <t>begin</t>
  </si>
  <si>
    <t>end</t>
  </si>
  <si>
    <t>between</t>
  </si>
  <si>
    <t>delete</t>
  </si>
  <si>
    <t>replace</t>
  </si>
  <si>
    <t>insert</t>
  </si>
  <si>
    <t>myfile</t>
  </si>
  <si>
    <t>mysecondtext</t>
  </si>
  <si>
    <t>mythirdtext</t>
  </si>
  <si>
    <t>mydelimiter</t>
  </si>
  <si>
    <t>size</t>
  </si>
  <si>
    <t>days</t>
  </si>
  <si>
    <t>\</t>
  </si>
  <si>
    <t>.</t>
  </si>
  <si>
    <t>[</t>
  </si>
  <si>
    <t>Code</t>
  </si>
  <si>
    <t>tr ' ' '\n'</t>
  </si>
  <si>
    <t>sort -u</t>
  </si>
  <si>
    <t>du . | sort -n</t>
  </si>
  <si>
    <t>last</t>
  </si>
  <si>
    <t>above</t>
  </si>
  <si>
    <t>below</t>
  </si>
  <si>
    <t>before</t>
  </si>
  <si>
    <t>after</t>
  </si>
  <si>
    <t>______________research: select lines with 'mytext' and also lines above or below__________</t>
  </si>
  <si>
    <t>lines mytext days</t>
  </si>
  <si>
    <t>find . -mtime -2 -print | xargs grep -ias 'mytext'</t>
  </si>
  <si>
    <t>second column mydelimiter</t>
  </si>
  <si>
    <t>awk '{print $2}' FS=","</t>
  </si>
  <si>
    <t>line mytext second occurrence</t>
  </si>
  <si>
    <t>drives &amp; directory</t>
  </si>
  <si>
    <t/>
  </si>
  <si>
    <t>egrep -rai 'mytext|mysecondtext|mythirdtext' * ####! select lines with 'mytext' or 'mysecondtext' or 'mythirdtext', ignore case, in all directories SSSS SELECT * FROM mytable WHERE mycolumn IN ('mytext', 'mysecondtext','mythirdtext')</t>
  </si>
  <si>
    <t>awk '!($2 in a){a[$2];print $0}' ####! delete duplicate lines, based on duplicates in second column only, select begin occurrence of 2nd column,preserve order of lines SSSS SELECT mysecondcolumn FROM mytable GROUP BY mysecondcolumn</t>
  </si>
  <si>
    <t>awk '{if ($2 ~/mytext|mysecondtext|mythirdtext/) print $0}' ####! select whole line if 'mytext' or 'mysecondtext' or 'mythirdtext' is somewhere in the second column (wildcard) SSSS SELECT * FROM mytable WHERE mysecondcolumn LIKE '%mytext%' OR mysecondcolumn LIKE '%mysecondtext%' OR mysecondcolumn LIKE '%mythirdtext%'</t>
  </si>
  <si>
    <t>awk '{if ($2 == "mytext" ) print $1,$2,$3,$4 }' ####! select column 1,2,3,4 if second column is 'mytext' SSSS SELECT mycolumn ,mysecondcolumn ,mythirdcolumn FROM mytable WHERE (mysecondcolumn = 'mytext')</t>
  </si>
  <si>
    <t>awk 'BEGIN {z="mytext";} {if (substr($0,2,length(z))==z) print $0}' ####! select line if (fixed) character columns 2-7 is 'mytext' (from second character, for 6 characters , as length of mytext is 6 ) SSSS SELECT * FROM mytable WHERE SUBSTRING(mycolumn,2,6)='mytext'</t>
  </si>
  <si>
    <t>awk '($2 + 0) == 2.0' ####! if second column has a number/value : is exactly equals to 2.0 ie: column could select 10.000, 10 or 010, select whole line SSSS SELECT * FROM mytable WHERE mysecondcolumn = 2.0</t>
  </si>
  <si>
    <t>cat myfile.txt | head ####! begin 10 lines of file TIP: try all your commands on just these 20 lines ie: cat muppix.txt | head -20 SSSS SELECT TOP 10 * FROM mytable ORDER BY mycolumn ASC</t>
  </si>
  <si>
    <t>lines</t>
  </si>
  <si>
    <t>mydir sort size</t>
  </si>
  <si>
    <t>fixed begin second lines</t>
  </si>
  <si>
    <t>second line below mytext</t>
  </si>
  <si>
    <t>second line above mytext</t>
  </si>
  <si>
    <t>second line above below mytext</t>
  </si>
  <si>
    <t>delete end column mydelimiter</t>
  </si>
  <si>
    <t>grep '[0-9]\{2\}mytext'</t>
  </si>
  <si>
    <t>lines with at least 2 numbers before mytext, mytext after numbers</t>
  </si>
  <si>
    <t>numbers before mytext</t>
  </si>
  <si>
    <t>---  ----   -----  22mytext    ----  -------  --------</t>
  </si>
  <si>
    <t>insert newline before mytext</t>
  </si>
  <si>
    <t>replace space newline</t>
  </si>
  <si>
    <t xml:space="preserve">numbers </t>
  </si>
  <si>
    <t>---  ----   -----  12    ----  -------  --------</t>
  </si>
  <si>
    <t>column(s)</t>
  </si>
  <si>
    <t>,</t>
  </si>
  <si>
    <t>Prep string</t>
  </si>
  <si>
    <t>Accrual, Bullet, 
Custom Mortgage, Custom Schedule, Indexed, Level pay ,Prepay Index, Reference Pool, 
Rule of 78s, Security Schedule, SPK, Straight Line</t>
  </si>
  <si>
    <t>alex</t>
  </si>
  <si>
    <t>one    ,two,   three</t>
  </si>
  <si>
    <t>geeshan</t>
  </si>
  <si>
    <t>tara</t>
  </si>
  <si>
    <t>charlie</t>
  </si>
  <si>
    <t>petrie</t>
  </si>
  <si>
    <t>something is before mytext and also after it</t>
  </si>
  <si>
    <t>Accrual  Bullet  
Custom Mortgage  Custom Schedule  Indexed  Level pay  Prepay Index  Reference Pool  
Rule of 78s  Security Schedule  SPK  Straight Line</t>
  </si>
  <si>
    <t>one     two    three</t>
  </si>
  <si>
    <t>one    ,two,:  three</t>
  </si>
  <si>
    <t xml:space="preserve"> 111  ,  2222 ,  333   ,44444</t>
  </si>
  <si>
    <t>select last space in line</t>
  </si>
  <si>
    <t>one two three last</t>
  </si>
  <si>
    <t xml:space="preserve">           one    two  three     </t>
  </si>
  <si>
    <t xml:space="preserve">           one 234   two  three     </t>
  </si>
  <si>
    <t xml:space="preserve">  no numbers on this line at all    </t>
  </si>
  <si>
    <t>at end of this line is mytext</t>
  </si>
  <si>
    <t>no mytext at the end</t>
  </si>
  <si>
    <t>mytext is at the beginning</t>
  </si>
  <si>
    <t>no mytext at the beginning</t>
  </si>
  <si>
    <t>result : :</t>
  </si>
  <si>
    <t>result :</t>
  </si>
  <si>
    <t>calc</t>
  </si>
  <si>
    <t>select last,space,in line</t>
  </si>
  <si>
    <t>one two : three last</t>
  </si>
  <si>
    <t>lines :</t>
  </si>
  <si>
    <t>Accrual, Bullet,Custom Mortgage, Custom Schedule, Indexed, Level pay ,Prepay Index, Reference Pool, 
Rule of 78s, Security Schedule, SPK, Straight Line</t>
  </si>
  <si>
    <t>mytext :</t>
  </si>
  <si>
    <t>at</t>
  </si>
  <si>
    <t>between second char</t>
  </si>
  <si>
    <t>mydelimiter :</t>
  </si>
  <si>
    <t>mycolumn :</t>
  </si>
  <si>
    <t>mysecondcolumn :</t>
  </si>
  <si>
    <t>ABCDEFGHIJKLM</t>
  </si>
  <si>
    <t xml:space="preserve">result : </t>
  </si>
  <si>
    <t>the end</t>
  </si>
  <si>
    <t>CTRL z</t>
  </si>
  <si>
    <t>one,two,three,four</t>
  </si>
  <si>
    <t>clients/projects/europe/recent/myfile.xls</t>
  </si>
  <si>
    <t>/</t>
  </si>
  <si>
    <t xml:space="preserve">  [at the end ]</t>
  </si>
  <si>
    <t>mysecondtext :</t>
  </si>
  <si>
    <t>awk '{if($NF @/^mytext/)$NF="mysecondtext";print $0}'</t>
  </si>
  <si>
    <t xml:space="preserve"> 111  ,  2222 ,  333   ,444</t>
  </si>
  <si>
    <t>[four]</t>
  </si>
  <si>
    <t>cut -d ' ' -f2-8</t>
  </si>
  <si>
    <t>awk '{print $NF}'</t>
  </si>
  <si>
    <t>awk '{$NF="";print $0}'</t>
  </si>
  <si>
    <t>sed 's/.*/&amp;mytext/'</t>
  </si>
  <si>
    <t>awk -v v="," 'BEGIN{FS=OFS=v}{$NF="";print $0}'</t>
  </si>
  <si>
    <t>awk '{print $2,$NF}'</t>
  </si>
  <si>
    <t>sed 's/mytext.*//g'</t>
  </si>
  <si>
    <t>sed 's/.*mytext//g'</t>
  </si>
  <si>
    <t>awk '{print $2}'</t>
  </si>
  <si>
    <t>cd c:</t>
  </si>
  <si>
    <t>sed 's/^[ \t]*//;s/[ \t]*$//'</t>
  </si>
  <si>
    <t>sed -e 's/^[ \t]*//'</t>
  </si>
  <si>
    <t>sed 's/[ \t]*$//'</t>
  </si>
  <si>
    <t>awk -v OFS=" " '$1=$1'</t>
  </si>
  <si>
    <t>sed 's/^mytext//'</t>
  </si>
  <si>
    <t>sed 's/mytext$//'</t>
  </si>
  <si>
    <t>egrep '[0-9]'</t>
  </si>
  <si>
    <t>grep -v '[0-9]'</t>
  </si>
  <si>
    <t>beginning-</t>
  </si>
  <si>
    <t xml:space="preserve">           one    two     three     </t>
  </si>
  <si>
    <t xml:space="preserve">          indented text         </t>
  </si>
  <si>
    <t>one/two/three/four</t>
  </si>
  <si>
    <t>===</t>
  </si>
  <si>
    <t>somewhere is mytext on the line</t>
  </si>
  <si>
    <t>sed 's/mytext/mysecondtext/g'</t>
  </si>
  <si>
    <t>mount</t>
  </si>
  <si>
    <t>du .</t>
  </si>
  <si>
    <t>df .</t>
  </si>
  <si>
    <t>cd ..</t>
  </si>
  <si>
    <t>find . -name "*" -ls</t>
  </si>
  <si>
    <t>ls -al</t>
  </si>
  <si>
    <t>find . -type f -exec ls -s {} \; | sort -n</t>
  </si>
  <si>
    <t>find . -type f -print | egrep '(.jpg|.gif|.png)'</t>
  </si>
  <si>
    <t>find . -size +2k -size -2M -ls</t>
  </si>
  <si>
    <t>find . -mtime -2 -name "*" -ls</t>
  </si>
  <si>
    <t>find . -mmin +2 -mmin -10</t>
  </si>
  <si>
    <t>find . -exec cat {} \;</t>
  </si>
  <si>
    <t>fgrep -rai 'mytext' *</t>
  </si>
  <si>
    <t>find . -type f -print0 | xargs -0 grep -ai "mytext"</t>
  </si>
  <si>
    <t>find . -name 'myfile*mytext' -print0 | xargs -0 grep -a [alnum]</t>
  </si>
  <si>
    <t>find . -mtime -2 -size -2k -name 'myfile*' -print | xargs grep -ias 'mytext'</t>
  </si>
  <si>
    <t>find . -mmin -2 -print | xargs grep -ias 'mytext'</t>
  </si>
  <si>
    <t>head -2</t>
  </si>
  <si>
    <t>awk 'NR&gt;=2'</t>
  </si>
  <si>
    <t>sed '1,2d'</t>
  </si>
  <si>
    <t>sed '2,88!d'</t>
  </si>
  <si>
    <t>sed '2,8d'</t>
  </si>
  <si>
    <t>sed '/mytext/,/&lt;\/p&gt;/d'</t>
  </si>
  <si>
    <t>awk 'IGNORECASE=1;{print $0;if (match($0,"mytext"))exit}'</t>
  </si>
  <si>
    <t>sed -n '/mytext/,$p'</t>
  </si>
  <si>
    <t>fgrep -B2 'mytext'</t>
  </si>
  <si>
    <t>fgrep -A2 'mytext'</t>
  </si>
  <si>
    <t>fgrep -C2 'mytext'</t>
  </si>
  <si>
    <t>sed '$ a\mytext'</t>
  </si>
  <si>
    <t>fgrep -v 'mytext'</t>
  </si>
  <si>
    <t>fgrep -iv 'mytext'</t>
  </si>
  <si>
    <t>egrep -v 'mytext|mysecondtext'</t>
  </si>
  <si>
    <t>fgrep 'mytext' | fgrep 'mysecondtext'</t>
  </si>
  <si>
    <t>fgrep -i 'mytext' | fgrep -i 'mysecondtext'</t>
  </si>
  <si>
    <t>fgrep '^mytext'</t>
  </si>
  <si>
    <t>grep -v '^mytext'</t>
  </si>
  <si>
    <t>sed '1i\mytext'</t>
  </si>
  <si>
    <t>fgrep 'mytext$'</t>
  </si>
  <si>
    <t>grep -v 'mytext$'</t>
  </si>
  <si>
    <t>awk 'match($0,"mytext"),match($0,"mysecondtext")'</t>
  </si>
  <si>
    <t>awk '$2=="mytext",$2=="mysecondtext" '</t>
  </si>
  <si>
    <t>awk '{if ((p==0)&amp;&amp;match($0,"mytext")){p=3} else {if(p&lt;=2) {print $0} else {if ((p==3)&amp;&amp;match($0,"mysecondtext")) p=1}}}'</t>
  </si>
  <si>
    <t>tr '\n' '£' | sed 's/mytext.*mysecondtext//g' | tr '£' '\n'</t>
  </si>
  <si>
    <t>sed 's/mytext/mysecondtext/gi'</t>
  </si>
  <si>
    <t>sed '/mytext/c\mysecondtext'</t>
  </si>
  <si>
    <t>sed 's/mytext/mysecondtext/1'</t>
  </si>
  <si>
    <t>sed 's/^/mytext /'</t>
  </si>
  <si>
    <t>sed 's/\(.*\)mytext/\1mysecondtext/g'</t>
  </si>
  <si>
    <t>egrep -v 'mytext(.*?)mysecondtext'</t>
  </si>
  <si>
    <t>sed 's/mytext/#+#/2'|sed 's/#+#.*//g'</t>
  </si>
  <si>
    <t>sed 's/mytext/#+#/2'|sed 's/.*#+#//g'</t>
  </si>
  <si>
    <t>sed 's/mytext/mytextmysecondtext/g'</t>
  </si>
  <si>
    <t>grep -o "mytext.*mysecondtext"</t>
  </si>
  <si>
    <t>awk '{print $(NF-1)}'</t>
  </si>
  <si>
    <t>sed 's/[^` ]*mytext*[^ ]*//g'</t>
  </si>
  <si>
    <t>awk '{$2="";print $0}'</t>
  </si>
  <si>
    <t>awk '{$2="mytext"$2;print $0}'</t>
  </si>
  <si>
    <t>awk '{if($1 == "mytext") print $0}'</t>
  </si>
  <si>
    <t>awk '{if($NF == "mytext") print $0}'</t>
  </si>
  <si>
    <t>egrep '\b\w*mytext\b'</t>
  </si>
  <si>
    <t>awk NF</t>
  </si>
  <si>
    <t>sed '1i\\n'</t>
  </si>
  <si>
    <t>sed '/mytext/{x;p;x;}'</t>
  </si>
  <si>
    <t>sed '/mytext/G'</t>
  </si>
  <si>
    <t>sed '/./,$!d;s/[ \t]*$//'</t>
  </si>
  <si>
    <t>sed '$ a\'</t>
  </si>
  <si>
    <t>grep '[0-9]\{2,\}'</t>
  </si>
  <si>
    <t>awk '{for(i=1;i&lt;=NF;i++)if(($i+0)&gt; 2.0){print $0;i=NF}}'</t>
  </si>
  <si>
    <t>awk '{for(i=1;i&lt;=NF;i++)if(($i+0)&lt; 2.0){print $0;i=NF}}'</t>
  </si>
  <si>
    <t>awk '{if(($2+0) &gt; 2.0)print $0}'</t>
  </si>
  <si>
    <t>awk '($NF+0) &gt;= 2.0'</t>
  </si>
  <si>
    <t>sed 's/[0-9]//g'</t>
  </si>
  <si>
    <t>tr -d '[:digit:]'</t>
  </si>
  <si>
    <t>nl -ba</t>
  </si>
  <si>
    <t>egrep '\&lt;\w{2,}\&gt;'</t>
  </si>
  <si>
    <t>awk 'NF &gt; 2'</t>
  </si>
  <si>
    <t>egrep '\&lt;\w{2,8}\&gt;'</t>
  </si>
  <si>
    <t>awk 'length &gt; 2'</t>
  </si>
  <si>
    <t>sed 's/mytext/\nmytext/g'</t>
  </si>
  <si>
    <t>sed 's/mytext/mytext\n/g'</t>
  </si>
  <si>
    <t>cut -c-2</t>
  </si>
  <si>
    <t>sed 's/..$//'</t>
  </si>
  <si>
    <t>sort -f</t>
  </si>
  <si>
    <t>sort -n</t>
  </si>
  <si>
    <t>sort -k2</t>
  </si>
  <si>
    <t>sort -t":" -k2</t>
  </si>
  <si>
    <t>tr -c [:alnum:] ' '| tr ' ' '\n'</t>
  </si>
  <si>
    <t>diff -w myfile mysecondfile</t>
  </si>
  <si>
    <t>wc -lc</t>
  </si>
  <si>
    <t>cat myfile.txt | head</t>
  </si>
  <si>
    <t>cat myfile.txt | tail</t>
  </si>
  <si>
    <t>less -I</t>
  </si>
  <si>
    <t>awk '{if($2 !~/mytext/)print}'</t>
  </si>
  <si>
    <t>awk '{if ($2 ~/^mytext/) print}'</t>
  </si>
  <si>
    <t>awk '{if ($2 ~/mytext$/) print}'</t>
  </si>
  <si>
    <t>awk '{if($NF ~/^mytext/)$NF="mysecondtext";print $0}'</t>
  </si>
  <si>
    <t>awk '$0 ~/mytext.*mytext/'</t>
  </si>
  <si>
    <t>awk '$0 ~/mytext/{n+=1}{if (n==2){sub("mytext","mysecondtext",$0)};print}'</t>
  </si>
  <si>
    <t>myoccurence</t>
  </si>
  <si>
    <t>a mytext occurs with another mytext</t>
  </si>
  <si>
    <t>one</t>
  </si>
  <si>
    <t>/directory/subdir/data.txt</t>
  </si>
  <si>
    <t xml:space="preserve">  file:</t>
  </si>
  <si>
    <t>stuff</t>
  </si>
  <si>
    <t>mycolumn</t>
  </si>
  <si>
    <t>asdasd</t>
  </si>
  <si>
    <t>a</t>
  </si>
  <si>
    <t xml:space="preserve"> 111 , 2222 ,  333   ,44444</t>
  </si>
  <si>
    <t>Accrual, Bullet, Custom Mortgage, Custom Schedule, Indexed, Level pay ,Prepay Index, Reference Pool, Rule of 78s, Security Schedule, SPK, Straight Line</t>
  </si>
  <si>
    <t>also</t>
  </si>
  <si>
    <t>Level 1 def</t>
  </si>
  <si>
    <t>one two three two three one the end</t>
  </si>
  <si>
    <t>111 222 111 333 222 444 555</t>
  </si>
  <si>
    <t>no duplicate words / columns</t>
  </si>
  <si>
    <t>mytext on the line</t>
  </si>
  <si>
    <t>111 222    4444</t>
  </si>
  <si>
    <t>and twos</t>
  </si>
  <si>
    <t>Mytext</t>
  </si>
  <si>
    <t>at end of this line is MYTEXT</t>
  </si>
  <si>
    <t>@</t>
  </si>
  <si>
    <t>myemail@address.com</t>
  </si>
  <si>
    <t>mythirdtext :</t>
  </si>
  <si>
    <t>mytext MYTHIRDTEXT , aswel as mysecondtext in this line</t>
  </si>
  <si>
    <t>EMAIL</t>
  </si>
  <si>
    <t>another line with mytext</t>
  </si>
  <si>
    <t xml:space="preserve">top </t>
  </si>
  <si>
    <t>data information</t>
  </si>
  <si>
    <t>twos</t>
  </si>
  <si>
    <t>mytext or mysecondtext in this line</t>
  </si>
  <si>
    <t>++++</t>
  </si>
  <si>
    <t>not on this line</t>
  </si>
  <si>
    <t>and twos mythirdtext</t>
  </si>
  <si>
    <t>at end of this line is text</t>
  </si>
  <si>
    <t>and mytext is before mysecondtext</t>
  </si>
  <si>
    <t>and mysecondtext is before mytext</t>
  </si>
  <si>
    <t>no email address here</t>
  </si>
  <si>
    <t>1 mytext 2 mytext 3 mytext 4 mytext</t>
  </si>
  <si>
    <t>one/two/three/four/five</t>
  </si>
  <si>
    <t>and mytext is present</t>
  </si>
  <si>
    <t>myBigCorp</t>
  </si>
  <si>
    <t>address</t>
  </si>
  <si>
    <t>between mytext is the code mysecondtext</t>
  </si>
  <si>
    <t>]</t>
  </si>
  <si>
    <t>05/02/2017 [XS0123456] was sold</t>
  </si>
  <si>
    <t>aaaa</t>
  </si>
  <si>
    <t>++</t>
  </si>
  <si>
    <t>mytext at the beginning of the line</t>
  </si>
  <si>
    <t>Prep string extra</t>
  </si>
  <si>
    <t xml:space="preserve"> there is mytext</t>
  </si>
  <si>
    <t>purchased :</t>
  </si>
  <si>
    <t>100.12    +  products</t>
  </si>
  <si>
    <t xml:space="preserve"> there is mytext and also mytext</t>
  </si>
  <si>
    <t>ip address is 100.99.01.01</t>
  </si>
  <si>
    <t>12:31:48 bought 111 Product AAA</t>
  </si>
  <si>
    <t>mycolumns:</t>
  </si>
  <si>
    <t>at end of this line is .!</t>
  </si>
  <si>
    <t xml:space="preserve"> there is mytext and also mytext 1 2 3 4</t>
  </si>
  <si>
    <t xml:space="preserve">       All yellow cells are input cells</t>
  </si>
  <si>
    <t xml:space="preserve">      All orange cells show the results</t>
  </si>
  <si>
    <t>These commands are more suited for calculations that involve columns</t>
  </si>
  <si>
    <t>For some commands you need to tab to the right and then tab  up to the 1st row</t>
  </si>
  <si>
    <t>All the commands are interactive - change the yellow cells and the results will change</t>
  </si>
  <si>
    <t>Muppix      tab lists all basic Muppix commands &amp; equivalen SQL commands</t>
  </si>
  <si>
    <t>EXCEL        tab list the equivalent Muppix commands , but then for Excel.</t>
  </si>
  <si>
    <t>/mydir/mylittledir/mytiny dir</t>
  </si>
  <si>
    <t>one,two,three</t>
  </si>
  <si>
    <t>no+space+between[words]</t>
  </si>
  <si>
    <t>mytext , aswel as mysecondtext in this line</t>
  </si>
  <si>
    <t>my ideas</t>
  </si>
  <si>
    <t>:</t>
  </si>
  <si>
    <t>09:21 [ product ABA1234]</t>
  </si>
  <si>
    <t>end of this line is mytext</t>
  </si>
  <si>
    <t>one        two           three four</t>
  </si>
  <si>
    <t>AAA AAA AAA BBB BBB CCC CCC</t>
  </si>
  <si>
    <t>a b c d e f g h</t>
  </si>
  <si>
    <t>CCCC</t>
  </si>
  <si>
    <t>-----</t>
  </si>
  <si>
    <t>Product Code:</t>
  </si>
  <si>
    <t>21/05/2016  08:31 B 123.40 XS0123456</t>
  </si>
  <si>
    <t>mynumbers :</t>
  </si>
  <si>
    <t>mob: 0812 123 2345</t>
  </si>
  <si>
    <t>the price is 2100</t>
  </si>
  <si>
    <t>the price is  100</t>
  </si>
  <si>
    <t>line has 4 columns</t>
  </si>
  <si>
    <t>only tree columns</t>
  </si>
  <si>
    <t>2  columns</t>
  </si>
  <si>
    <t>bought 123mytext today</t>
  </si>
  <si>
    <t>mynumber :</t>
  </si>
  <si>
    <t>model</t>
  </si>
  <si>
    <t>the 2015model is of interest</t>
  </si>
  <si>
    <t>mob</t>
  </si>
  <si>
    <t>0044 7123 12 23Mob</t>
  </si>
  <si>
    <t>(35)Code needed</t>
  </si>
  <si>
    <t>Booking Code</t>
  </si>
  <si>
    <t>With DE01234567890Booking Code</t>
  </si>
  <si>
    <t>12000  is a bargain for this old Jaguar !</t>
  </si>
  <si>
    <t xml:space="preserve">    88.20  Kg weight</t>
  </si>
  <si>
    <t>none for sale, so no number at beginning</t>
  </si>
  <si>
    <t>2016 Model</t>
  </si>
  <si>
    <t>mynumber:</t>
  </si>
  <si>
    <t>ABC1234</t>
  </si>
  <si>
    <t xml:space="preserve">  78945 Code </t>
  </si>
  <si>
    <t>XA0123456789</t>
  </si>
  <si>
    <t xml:space="preserve">     AB 123 345 ABC</t>
  </si>
  <si>
    <t>between quotes</t>
  </si>
  <si>
    <t>Muppix uses 'mytext' for its searches</t>
  </si>
  <si>
    <t xml:space="preserve"> THEN 'Repriced|Variable_rate|' + P1.FTP_parameter_3 + '-&gt;' + P0.FTP_parameter_3 + '|'</t>
  </si>
  <si>
    <t>CTRL s</t>
  </si>
  <si>
    <t>he said 'here it is'</t>
  </si>
  <si>
    <t>file extension is mydir/myfile.csv</t>
  </si>
  <si>
    <t xml:space="preserve"> select last space in line   </t>
  </si>
  <si>
    <t>three</t>
  </si>
  <si>
    <t>durian</t>
  </si>
  <si>
    <t>somethings</t>
  </si>
  <si>
    <t>alone</t>
  </si>
  <si>
    <t>aaa</t>
  </si>
  <si>
    <t>bbb</t>
  </si>
  <si>
    <t>Muppix Excel commands</t>
  </si>
  <si>
    <t xml:space="preserve">Yellow cells are for input </t>
  </si>
  <si>
    <t>Results in Orange cells</t>
  </si>
  <si>
    <t xml:space="preserve">           one    two       three           </t>
  </si>
  <si>
    <t xml:space="preserve">           one    two       three  four                 </t>
  </si>
  <si>
    <t xml:space="preserve">          indented text  with space at end                    </t>
  </si>
  <si>
    <t>Go to Right &amp; Up (CTRL rightarrow)</t>
  </si>
  <si>
    <t>still not there</t>
  </si>
  <si>
    <t xml:space="preserve">   111    222   333   444   555  666 777 888</t>
  </si>
  <si>
    <t>one    ,two,   three thirdfrom_end  second_from end</t>
  </si>
  <si>
    <t>ignore</t>
  </si>
  <si>
    <t>Excel</t>
  </si>
  <si>
    <t>second</t>
  </si>
  <si>
    <t>space</t>
  </si>
  <si>
    <t>fixed</t>
  </si>
  <si>
    <t>char</t>
  </si>
  <si>
    <t>duplicate</t>
  </si>
  <si>
    <t>minute</t>
  </si>
  <si>
    <t>mydrive</t>
  </si>
  <si>
    <t>greater</t>
  </si>
  <si>
    <t>spreadsheet</t>
  </si>
  <si>
    <t>begin char</t>
  </si>
  <si>
    <t>delete end char</t>
  </si>
  <si>
    <t>second column begin mytext</t>
  </si>
  <si>
    <t>second column end mytext</t>
  </si>
  <si>
    <t>file lines mytext ignore</t>
  </si>
  <si>
    <t xml:space="preserve">lines file myfile aswell mytext </t>
  </si>
  <si>
    <t>lines file</t>
  </si>
  <si>
    <t>lines mytext last minute</t>
  </si>
  <si>
    <t>second column mytext mydelimiter</t>
  </si>
  <si>
    <t>insert myfile</t>
  </si>
  <si>
    <t>Goto Right &amp; Up (CTRL rightarrow)</t>
  </si>
  <si>
    <t>select all lines above mytext, delete lines below</t>
  </si>
  <si>
    <t>select lines below mytext delete above</t>
  </si>
  <si>
    <t>down to mysecondtext</t>
  </si>
  <si>
    <t xml:space="preserve">  mytext</t>
  </si>
  <si>
    <t xml:space="preserve">  and mysecondtext</t>
  </si>
  <si>
    <t>so  Mytext is not at the beginning</t>
  </si>
  <si>
    <t>somewhere is MYtext on the myText line</t>
  </si>
  <si>
    <t xml:space="preserve">         many spaces        after the  end     </t>
  </si>
  <si>
    <t>one two three four three five three six</t>
  </si>
  <si>
    <t>replace second mytext</t>
  </si>
  <si>
    <t>replace end mychar</t>
  </si>
  <si>
    <t>replace second mytext file</t>
  </si>
  <si>
    <t xml:space="preserve">one two three spaces     after   end      </t>
  </si>
  <si>
    <t xml:space="preserve">        delete    end    column       </t>
  </si>
  <si>
    <t>--</t>
  </si>
  <si>
    <t>cross apply ( -- SQL remarks : Compute the basic fields from based on data quality</t>
  </si>
  <si>
    <t>one, two, three</t>
  </si>
  <si>
    <t>mylength :</t>
  </si>
  <si>
    <t>Since 2016 the Product XS12345 was sold</t>
  </si>
  <si>
    <t>12:31 Product  Code   8001234 bought by user Hughes for 123.12</t>
  </si>
  <si>
    <t>causeless,joy</t>
  </si>
  <si>
    <t>golden,orb,gift</t>
  </si>
  <si>
    <t xml:space="preserve">  one,two,three,four,what are we waiting for ?</t>
  </si>
  <si>
    <t>myoccurence :</t>
  </si>
  <si>
    <t>mob :  0812 - 12 - 23 - 34</t>
  </si>
  <si>
    <t>-</t>
  </si>
  <si>
    <t>mytext is found at the beginning</t>
  </si>
  <si>
    <t>elsewhere is mytext</t>
  </si>
  <si>
    <t>product</t>
  </si>
  <si>
    <t>product 12345</t>
  </si>
  <si>
    <t>[05/02/2017]</t>
  </si>
  <si>
    <t xml:space="preserve">   mytext is the code</t>
  </si>
  <si>
    <t xml:space="preserve">    [05/02/2017] XS0123456 was sold</t>
  </si>
  <si>
    <t>select line with any column / word begins with mytext</t>
  </si>
  <si>
    <t>at the end is mytext</t>
  </si>
  <si>
    <t>mytext in begin line</t>
  </si>
  <si>
    <t>mytext in end line</t>
  </si>
  <si>
    <t>select lines with 'mytext' in all files in all subdirectories, ignore case, include filename</t>
  </si>
  <si>
    <t>insert mytext below end of all lines</t>
  </si>
  <si>
    <t>select line with mytext or mysecondtext</t>
  </si>
  <si>
    <t>delete line with mytext or mysecondtext</t>
  </si>
  <si>
    <t>select line with mytext aswell as mysecondtext</t>
  </si>
  <si>
    <t>select section of lines between mytext to mysecondtext</t>
  </si>
  <si>
    <t>select line with column / word that ends with mytext</t>
  </si>
  <si>
    <t>insert mytext after begin column</t>
  </si>
  <si>
    <t>insert mytext before second column</t>
  </si>
  <si>
    <t>delete end word / column</t>
  </si>
  <si>
    <t>delete trailing / ending spaces</t>
  </si>
  <si>
    <t>lines with at least 2 numbers</t>
  </si>
  <si>
    <t>lines with words / columns of 2 character length or more</t>
  </si>
  <si>
    <t>lines greater than 2 columns</t>
  </si>
  <si>
    <t>select beginning 2 character</t>
  </si>
  <si>
    <t>cleaned up cmds to work &amp; vlookup</t>
  </si>
  <si>
    <t>Missing in SQL</t>
  </si>
  <si>
    <t>Missing in Excel</t>
  </si>
  <si>
    <t>used in lookup ******* = missing</t>
  </si>
  <si>
    <t>cleaned up cmd for VLOOKUP</t>
  </si>
  <si>
    <t>One  two three four    5 SIX   7777</t>
  </si>
  <si>
    <t>main/mono/Clients/Recent/Contacts</t>
  </si>
  <si>
    <t>calc :</t>
  </si>
  <si>
    <t xml:space="preserve"> mytext,      mydir, mycolumn</t>
  </si>
  <si>
    <t>insert basic.txt</t>
  </si>
  <si>
    <t>sort -k2             ####! sort on the second column TIP:beware of multiple spaces between columns SSSS SELECT * FROM mytable ORDER BY mysecondcolumn</t>
  </si>
  <si>
    <t>sort -rk2            ####! sort on second column but in reverse order SSSS SELECT * FROM mytable ORDER BY mysecondcolumn ORDER DESC</t>
  </si>
  <si>
    <t>head -2              ####! select beginning (fixed) and second lines SSSS SELECT TOP 2 * FROM mytable ORDER BY mycolumn ASC</t>
  </si>
  <si>
    <t>prep</t>
  </si>
  <si>
    <t>mytext,mydir, mycolumn</t>
  </si>
  <si>
    <t>mytext,mydir,</t>
  </si>
  <si>
    <t>how many lines are there</t>
  </si>
  <si>
    <t>mydir myfile</t>
  </si>
  <si>
    <t>lines above below</t>
  </si>
  <si>
    <t>lines from files</t>
  </si>
  <si>
    <t>blue cells are for any additional calculations  &amp; also need to be copied</t>
  </si>
  <si>
    <t>Muppix Command</t>
  </si>
  <si>
    <t>Legend:</t>
  </si>
  <si>
    <t>Description</t>
  </si>
  <si>
    <t>in topleft where it shows "F1", type in "C1000"  to goto cell C1000</t>
  </si>
  <si>
    <t>row number in [Muppix] tab</t>
  </si>
  <si>
    <t xml:space="preserve">and mysecondtext is  mytext      </t>
  </si>
  <si>
    <t xml:space="preserve">and mysecondtext is  mytext     </t>
  </si>
  <si>
    <t>join &lt;(cat myfile.txt|sed -e 's/^[ \t]*//'|sort) &lt;(cat mysecondfile.txt|sed -e 's/^[ \t]*//'|sort) -a1 ####! insert after myfile columns from mysecondfile, based on the begin column of each file. include non-matching lines. excel VLOOKUP(A2,mysecondfile!A:B,2) TIP: ensure are linux files, ie: dos2unix myfile SSSS SELECT mytable.mycolumn, mytable.mysecondcolumn, mysecondtable.mythirdcolumn,mysecondtable.myfourthcolumn FROM mytable LEFT JOIN mysecondtable ON mytable.mycolumn = mysecondtable.mycolumn</t>
  </si>
  <si>
    <t>delete between second and 8th column</t>
  </si>
  <si>
    <t>column between 2 and 8</t>
  </si>
  <si>
    <t>select jpg or gif or png ( myextention ) files in any subdirectory</t>
  </si>
  <si>
    <t>select lines with mytext ( ignore case ) in files saved in last 2 days, size less than 2K, but only for filenames beginning with 'myfile'</t>
  </si>
  <si>
    <t>select lines with mytext ( ignore case ) in files saved in last 2 days</t>
  </si>
  <si>
    <t>select begin lines above and including 1st occurrence of mytext,( ignore case ) delete all lines below</t>
  </si>
  <si>
    <t>delete line with mytext ( ignore case )</t>
  </si>
  <si>
    <t>select line with mytext,mysecondtext or mythirdtext ( ignore case )</t>
  </si>
  <si>
    <t>delete line with mytext or mysecondtext ( ignore case )</t>
  </si>
  <si>
    <t>select line with mytext aswell as mysecondtext ( ignore case )</t>
  </si>
  <si>
    <t>select line with mytext &amp; mysecondtext aswell as mythirdtext( ignore case )</t>
  </si>
  <si>
    <t>replace mytext with mysecondtext, ( ignore case )</t>
  </si>
  <si>
    <t>select line if mytext is before mysecondtext ( mysecondtext after mytext )</t>
  </si>
  <si>
    <t>delete line if mytext is before mysecondtext ( mysecondtext after mytext )</t>
  </si>
  <si>
    <t>select second column - use ',' ( comma ) as mydelimiter</t>
  </si>
  <si>
    <t>if 'mytext' is anywhere in second column, replace with 'mysecondtext' ( $NF if mytext is in end column )</t>
  </si>
  <si>
    <t>delete end word / column, with , ( comma ) as delimiter</t>
  </si>
  <si>
    <t>select line greater than ( fixed ) 2 characters length</t>
  </si>
  <si>
    <t>save results to a spreadsheet.( result needs column delimiters, such as ;, but best is "|" as delimiter )</t>
  </si>
  <si>
    <t>select differences in 2 files, but ignore differences of extra spaces or tabs ( white space )</t>
  </si>
  <si>
    <t xml:space="preserve">sed 's/[^0-9].*//g' </t>
  </si>
  <si>
    <t xml:space="preserve">  2222characters</t>
  </si>
  <si>
    <t>AAA</t>
  </si>
  <si>
    <t>aaab</t>
  </si>
  <si>
    <t>bl lines</t>
  </si>
  <si>
    <t>Excell command found</t>
  </si>
  <si>
    <t>SQL command</t>
  </si>
  <si>
    <t>fgrep -rif /cygdrive/c/muppix/mylist.txt * ####! select lines from a list of text/words in the file mylist.txt, (mytext or mysecondtext or ThirdText etc) all subdirectories from here on, ignore case TIP:on a Windows PC, ensure you run dos2unix dos2unix on mylist.txt! SSSS SELECT t1.*,t2.* FROM mytable t1 JOIN mysecondtable t2 ON t1.mycolumn=t2.mycolumn</t>
  </si>
  <si>
    <t>sort                 ####! sort lines SSSS SELECT * FROM mytable ORDER BY CONVERT(binary(25),mycolumn) ASC</t>
  </si>
  <si>
    <t>fgrep '^mytext'      ####!+ select line that begin with 'mytext' TIP:may first want to ensure there are no leading spaces SSSS SELECT * FROM mytable WHERE mycolumn LIKE 'mytext%'</t>
  </si>
  <si>
    <t>fgrep '^mytext[ABCD]' ####!+ select line that begin with (range) 'mytextA' or 'mytextB' or 'mytextC' or 'mytextD' SSSS SELECT * FROM mytable WHERE mycolumn LIKE 'mytext[A-D]%'</t>
  </si>
  <si>
    <t>fgrep -iv 'mytext'   ####!+ delete line if 'mytext' is somewhere on the line (ignore case) TIP: first dble check which line will be deleted by running: fgrep -i 'mytext' SSSS SELECT * FROM mytable WHERE NOT mycolumn LIKE '%mytext%'</t>
  </si>
  <si>
    <t>grep -v '^mytext'    ####!+ delete lines that begin with 'mytext' SSSS SELECT * FROM mytable WHERE NOT mycolumn LIKE 'mytext%'</t>
  </si>
  <si>
    <t>grep -v 'mytext$'    ####!+ delete lines that end with 'mytext' SSSS SELECT * FROM mytable WHERE NOT mycolumn LIKE '%mytext'</t>
  </si>
  <si>
    <t>sed 's/mytext//g'    ####!+ delete 'mytext' on the line if found SSSS SELECT REPLACE(mycolumn,'mytext','') FROM mytable</t>
  </si>
  <si>
    <t>sed -e 's/^[ \t]*//' ####!+ left align /justify, delete beginning/leading spaces and or tabs on each line SSSS SELECT LTRIM(mycolumn) FROM mytable</t>
  </si>
  <si>
    <t>sed 's/[ \t]*$//'    ####!+ delete spaces or tabs at end of each line. right align. also deletes extra spaces on blanklines SSSS SELECT RTRIM(mycolumn) FROM mytable</t>
  </si>
  <si>
    <t>sed 's/^[ \t]*//;s/[ \t]*$//' ####!+ delete leading/beginning space aswell as ending/trailing spaces on the line(left align, trim ) SSSS SELECT LTRIM(RTRIM(mycolumn)) FROM mytable</t>
  </si>
  <si>
    <t>awk '{print $2,$NF}' ####!+ select second column and end column SSSS SELECT mycolumn,myendcolumn FROM mytable</t>
  </si>
  <si>
    <t>awk '{if($2 == "mytext") print $0}' ####!+ select line if second column is 'mytext' SSSS SELECT * FROM mytable WHERE mysecondcolumn = 'mytext'</t>
  </si>
  <si>
    <t>awk -v v="|" 'BEGIN{FS=OFS=v}{if($2=="mytext")print$0}' ####!+ select line if second column is 'mytext', but column mydelimiter is '|' SSSS SELECT * FROM mytable WHERE mysecondcolumn = 'mytext'</t>
  </si>
  <si>
    <t>awk '{if ($2 ~/^mytext/) print}' ####!+ select line if second column begins with 'mytext' SSSS SELECT * FROM mytable WHERE mysecondcolumn LIKE 'mytext%'</t>
  </si>
  <si>
    <t>awk '{if ($2 ~/mytext$/) print}' ####!+ select line if second column ends with 'mytext' SSSS SELECT * FROM mytable WHERE mysecondcolumn LIKE '%mytext'</t>
  </si>
  <si>
    <t>awk '{if ($2 !~/^[[:alnum:]]/) print $0}' ## delete lines if second column not alphanumeric (range) SSSS SELECT * FROM mytable WHERE mysecondcolumn NOT LIKE '[a-zA-Z0-9] ????</t>
  </si>
  <si>
    <t>awk '{if ($2 ~/^[A-Z]/) print $0}' ## select line if second column begins with uppercase (range) character (mychar) SSSS SELECT * FROM mytable WHERE mysecondcolumn LIKE '[A-Z]%' ????</t>
  </si>
  <si>
    <t>awk '$2 !~/[a-z]/ {print $0}' | awk '$2 ~/[A-Z]/ {print $0}' ## select line if the entire second column is all uppercase SSSS SELECT * FROM mytable WHERE mysecondcolumn LIKE '[A-Z]' ????</t>
  </si>
  <si>
    <t>awk '{if ($2 ~/^mytext|^[0-9]/ ) print $0}' ## select line if second column begins with 'mytext' or begins with a number [0-9] SSSS SELECT * FROM mytable WHERE mysecondcolumn LIKE '[0-9]%'</t>
  </si>
  <si>
    <t>awk '{if ($2 !~/^mytext/) print $0}' ## delete line if second column begins with 'mytext' SSSS SELECT FROM mytable WHERE NOT mysecondcolumn LIKE 'mytext%' ???</t>
  </si>
  <si>
    <t>awk '{if(length($2)&gt;10) print $0}' ## if length of second column is greater 10 (or less) , select the line SSSS SELECT * FROM mytable WHERE LEN(CAST(mysecondcolumn AS VARCHAR))&gt;10</t>
  </si>
  <si>
    <t>awk '{if (length($2)=0) print $0}' ## if length of second column is 0 / empty ( or less ) , select the line SSSS SELECT * FROM mytable WHERE ISNULL(mysecondcolumn,'')=''</t>
  </si>
  <si>
    <t>awk '{if (substr($2,length($2)-5) == "mytext") print $8,$1,$2 }' ## select if 'mytext' is at the end of second column and select eigth , beginning aswell second columns SSSS SELECT myeigthcolumn,mycolumn,mysecondcolumn FROM mytable WHERE mysecondcolumn LIKE '%mytext' ????</t>
  </si>
  <si>
    <t>head -2              ####!+ select the beginning (fixed) begin and second lines (above), delete lines below second line SSSS SELECT TOP 2 * FROM mytable ORDER BY mycolumn ASC</t>
  </si>
  <si>
    <t>tail -2              ####!+ select (fixed) end line and second from end line , delete beginning/above lines. ie: tail -100 , end 100 lines TIP:useful for selecting mytext on live log files SSSS SELECT TOP 2 * FROM mytable ORDER BY mycolumn DESC</t>
  </si>
  <si>
    <t>awk 'length &gt; 2'     ####!+ select line greater than (fixed) 2 characters length (second) , delete lines smaller than 1 2 ( &lt; less than) SSSS SELECT * FROM mytable WHERE LEN(CAST(mycolumn AS VARCHAR))&gt;2</t>
  </si>
  <si>
    <t>egrep '[0-9]'        ####!+ select lines with a number (range) somewhere on the line SSSS SELECT * FROM mytable WHERE mycolumn LIKE '%[0-9]%'</t>
  </si>
  <si>
    <t>grep -v '[0-9]'      ####!+ delete lines with a number (range) somewhere on the line SSSS SELECT * FROM mytable WHERE NOT mycolumn LIKE '%[0-9]%'</t>
  </si>
  <si>
    <t>awk '{if(($1+0) &gt; 2.0) print $0}' ####!+ select line if begin column has a number/value : is greater than 2.0 SSSS SELECT * FROM mytable WHERE mycolumn &gt; 2.0</t>
  </si>
  <si>
    <t>awk '{if (($2 + 0) &lt; 10.1) print}' | awk '{if (($2 + 0) &gt; 2.0) print}' ## select lines if second column number /value is between 2.0 - 10.1 , it is greater than 2.0 and less than 10.1 SSSS SELECT * FROM mytable WHERE mysecondcolumn BETWEEN 2 AND 10.1</t>
  </si>
  <si>
    <t>awk '{print $0,$2+$3}' ## select text &amp; insert end column - sum up/ add second &amp; third columns SSSS SELECT * ,mysecondcolumn + mythirdcolumn AS mytotal FROM mytable</t>
  </si>
  <si>
    <t>awk '{t+=$2}END{print t}' ## sum second column SSSS SELECT SUM(mysecondcolumn) FROM mytable</t>
  </si>
  <si>
    <t>awk '{sum+=$2;n++} END {print sum / n}' ## average of second column SSSS SELECT AVG(mysecondcolumn) FROM mytable</t>
  </si>
  <si>
    <t>sort -k2,2n | head -1 ## line with minimum number in second column SSSS SELECT MIN(mysecondcolumn) FROM mytable</t>
  </si>
  <si>
    <t>awk 'n&lt;$2 {n=$2}END{print n}' ## maximum of second column SSSS SELECT MAX(mysecondcolumn) FROM mytable</t>
  </si>
  <si>
    <t>sed 's/mytext/mysecondtext/gi' ####!+ replace every 'mytext' with 'mysecondtext', ignore case of 'mytext'  SSSS SELECT REPLACE(mycolumn,'mytext','mysecondtext') FROM mytable</t>
  </si>
  <si>
    <t>sed 's/\(.*\)mytext/\1mysecondtext/g' ####!+ if 'mytext' is at the end on the line , replace with 'mysecondtext' SSSS SELECT REPLACE(myendcolumn, 'mytext','mysecondtext') FROM mytable</t>
  </si>
  <si>
    <t>awk '{gsub("mytext","mysecondtext",$2);print $0}' ####!+ if 'mytext' is anywhere in second column, replace with 'mysecondtext' ($NF if mytext is in end column) SSSS SELECT REPLACE(mysecondcolumn,'mytext','mysecondtext') FROM mytable</t>
  </si>
  <si>
    <t>sed '$ a\mytext'     ####!+ insert 'mytext' below end of all lines SSSS INSERT INTO mytable(mycolumn) VALUES ('mytext')</t>
  </si>
  <si>
    <t>sed 's/mytext/mysecondtextmytext/g' ####!+ insert 'mysecondtext' before 'mytext' SSSS SELECT REPLACE(mycolumn, 'mytext','mysecondtextmytext') FROM mytable</t>
  </si>
  <si>
    <t>sed 's/mytext/mytextmysecondtext/g' ####!+ insert 'mysecondtext' after 'mytext' SSSS SELECT REPLACE(mycolumn, 'mytext','mytextmysecondtext') FROM mytable</t>
  </si>
  <si>
    <t>awk '{$2=$2"mytext";print $0}' ####!+ insert 'mytext' after second column. TIP: to insert a new column use ' mytext' SSSS SELECT mysecondcolumn + 'mytext' FROM mytable</t>
  </si>
  <si>
    <t>awk '{$2="mytext"$2;print $0}' ####!+ insert 'mytext' before second column TIP: to insert a new column use 'mytext ' SSSS SELECT 'mytext' + mysecondcolumn FROM mytable</t>
  </si>
  <si>
    <t>awk '{if ($2 ~/mytext/){$2="mysecondtext" $2;print $0}else print $0}' ####!+ if 'mytext' is in second column, insert 'mysecondtext' before the second column SSSS SELECT REPLACE(mysecondcolumn,'mytext','mysecondtextmytext') FROM mytable</t>
  </si>
  <si>
    <t>awk '{if ($2 ~/mytext/){$2=$2 "mysecondtext";print $0}else print $0}' ####!+ if 'mytext' is in second column, insert 'mysecondtext' after the second column SSSS SELECT REPLACE(mysecondcolumn,'mytext','mytextmysecondtext') FROM mytable</t>
  </si>
  <si>
    <t>egrep 's/^mytext/mysecondtextmytext/' ## if 'mytext' at the beginning of a line, insert 'mysecondtext' before 'mytext' SSSS SELECT REPLACE(mycolumn,'mytext', 'mysecondtextmytext') FROM mytable</t>
  </si>
  <si>
    <t>sort -f              ####!+ sort, but ignore case , uppercase or lowercase SSSS SELECT * FROM mytable ORDER BY mycolumn ASC</t>
  </si>
  <si>
    <t>sort -n              ####!+ sort by numbers ie: look at beginning column as numeric values and sort TIP: if there are punctuation characters, sort may not work &amp; delete them SSSS SELECT * FROM mytable ORDER BY mycolumn</t>
  </si>
  <si>
    <t>sort -u              ####!+ sort lines and then delete duplicate lines SSSS SELECT mycolumn,mysecondcolumn FROM mytable GROUP BY mycolumn,mysecondcolumn ORDER BY mycolumn -- (only showing 2 columns here)</t>
  </si>
  <si>
    <t>awk '{key[$1]+=$2}END{for(i in key){print i,key[i]}}' ## sum/add up second column for each unique occurrence of the beginning column (like SQL GROUP BY) SSSS SELECT mycolumn, SUM(mysecondcolumn) AS mytotal FROM mytable GROUP BY mycolumn</t>
  </si>
  <si>
    <t>&gt;myfile.txt    ####!+ save results to myfile.txt in this directory (TIP: pls note there is no "|" with this command ) ie: ls -al &gt;myfile.txt SSSS SELECT * FROM mytable; OUTPUT TO 'c:\\muppix\\myfile.txt' FORMAT TEXT QUOTE '"' WITH COLUMN NAMES</t>
  </si>
  <si>
    <t>&gt;/cygdrive/c:/muppix/myspreadsheet.csv ####!+ save results to excell/spreadsheet or msaccess database in this directory. TIP: ensure the columns have a delimiter such as "|" SSSS SELECT * FROM mytable; OUTPUT TO 'c:\\muppix\\myspreadsheet.csv' FORMAT TEXT QUOTE '"' WITH COLUMN NAMES</t>
  </si>
  <si>
    <t>cat myfile.txt       ####!+ select all lines of myfile.txt ie: cat muppix.txt SSSS SELECT * FROM mytable</t>
  </si>
  <si>
    <t>cut -c-2-88          ####!+ delete character(s) before 2, select between character 2 (second) and 88. delete after 88th (fixed) SSSS SELECT SUBSTRING(mycolumn,2,8-2) FROM mytable</t>
  </si>
  <si>
    <t>wc -lc               ####!+ how many lines in the list / myfile ie: how many mytext found in myfile: cat myfile.txt | fgrep mytext | wc -lc SSSS SELECT COUNT(*) FROM mytable</t>
  </si>
  <si>
    <t>______________end glossary</t>
  </si>
  <si>
    <t>text example :</t>
  </si>
  <si>
    <t>--mytext---mytext</t>
  </si>
  <si>
    <t>--  ----  --- mytext</t>
  </si>
  <si>
    <t>&gt;myfile.dat  ####! save as text file for viewing in notepad *.dat SSSS SELECT * INTO mysecondtable FROM mytable -- new SQL table</t>
  </si>
  <si>
    <t>replace after mytext</t>
  </si>
  <si>
    <t>replace ending mysecondtext</t>
  </si>
  <si>
    <t>number before mytext</t>
  </si>
  <si>
    <t>number before</t>
  </si>
  <si>
    <t>awk '{if($NF == "mytext") print $0}' ####!+ select line if end column is 'mytext' SSSS SELECT * FROM mytable WHERE right(mycolumn,len('mytext')) = 'mytext'</t>
  </si>
  <si>
    <t xml:space="preserve">most  commands work on a line / by line , but </t>
  </si>
  <si>
    <t>some commands ( commands that column operations) you need to CTRL rightarrow (-&gt;)  to the right and then up to the 1st line, to find the commands</t>
  </si>
  <si>
    <t>mytext:</t>
  </si>
  <si>
    <t>golden,orb mytext ,gift</t>
  </si>
  <si>
    <t>SQL desc raw</t>
  </si>
  <si>
    <t>2nd Keyword</t>
  </si>
  <si>
    <t>3rd Keyword</t>
  </si>
  <si>
    <t>4th Keyword</t>
  </si>
  <si>
    <t>Row Number in tab [Muppix]</t>
  </si>
  <si>
    <t>(line) 13:30 [mytext] .  Punctuation !</t>
  </si>
  <si>
    <t>how many starting empty lines</t>
  </si>
  <si>
    <t>Roger Willink , Muppix ,</t>
  </si>
  <si>
    <t xml:space="preserve">Search for Muppix commands In tab [Find Basic Commands] - Basic commands only </t>
  </si>
  <si>
    <t xml:space="preserve">Search for Muppix commands In tab [Find Basic Commands]  all Muppix commands </t>
  </si>
  <si>
    <t>egrep '^[ABCD]'      ####! select line that begin with character 'A','B','C' or 'D' (range) SSSS SELECT * FROM mytable WHERE mycolumn LIKE '[A-D]%'</t>
  </si>
  <si>
    <t>egrep '^[^ABCD]'     ####! delete line that begin with character 'A','B','C' or 'D' (range) SSSS SELECT * FROM mytable WHERE mycolumn NOT LIKE '[A-D]%'</t>
  </si>
  <si>
    <t>fgrep -vif mylist.txt    ####! delete lines if any of the texts in the file mylist.txt are found, 'mytext' etc TIP: in Windows ensure you run dos2unix on mylist.txt SSSS SELECT t1.*,t2.* FROM mytable t1 FULL OUTER JOIN mysecondtable t2 ON t1.mycolumn =t2.mycolumn WHERE t1.mycolumn IS NULL</t>
  </si>
  <si>
    <t>awk '!x[$0]++'       ####! delete duplicate lines, but maintain the original order ( without sorting) select begin occurrence of each line SSSS SELECT mycolumn ,mysecondcolumn ,mythirdcolumn FROM mytable GROUP BY mycolumn ,mysecondcolumn ,mythirdcolumn</t>
  </si>
  <si>
    <t>sort -n | uniq -c    ####! how many/occurrence of duplicate lines - pivot table SSSS SELECT mycolumn,mysecondcolumn, COUNT(*) FROM mytable GROUP BY mycolumn ,mysecondcolumn HAVING COUNT(*) &gt;1</t>
  </si>
  <si>
    <t>cut -c 2-            ####! select fixed text after the second character onwards, delete beginning 2 characters SSSS SELECT SUBSTRING(mycolumn,2 ,9999) FROM mytable</t>
  </si>
  <si>
    <t>pr -tmJ --sep-string="|%" myfile mysecondfile ####! insert mysecondfile after(to right of) myfile. side by side as 2 columns with '|' as mydelimiter between files SSSS SELECT t1.*,t2.* FROM mytable t1 JOIN mysecondtable t2 ON t1.mycolumn = t2.mycolumn</t>
  </si>
  <si>
    <t xml:space="preserve">## select mycolumn and mysecondcolumn from mytable and lines of last (end) two dates for each mycolumn from mysecondtable SSSS SELECT M.mycolumn,M.mysecondcolumn,D.mydatecolumn,D.mylastcolumn FROM mytable M CROSS APPLY( SELECT TOP 2 D.mycolumn,mydatecolumn,mylastcolumn FROM mysecondtable D WHERE M.mycolumn = D.mycolumn ORDER BY D.mydatecolumn DESC )D </t>
  </si>
  <si>
    <t xml:space="preserve">fgrep -e 'mytext' -e 'mysecondtext' ####!+ select either 'mytext' or 'mysecondtext' SSSS SELECT * FROM mytable WHERE 0 &lt; COALESCE( NULLIF( PATINDEX( '%mytext%', mycolumn),0), NULLIF( PATINDEX( '%mysecondtext%' ,mycolumn) ,0)) </t>
  </si>
  <si>
    <t xml:space="preserve">egrep -i 'mytext|mysecondtext|mythirdtext' ####!+ select line with 'mytext' or 'mysecondtext' or 'mythirdtext', ignore case SSSS SELECT * FROM mytable WHERE 0 &lt; COALESCE( NULLIF( PATINDEX( '%mytext%' ,mycolumn),0) ,NULLIF( PATINDEX( '%mysecondtext%' ,mycolumn),0) ,PATINDEX( '%mythirdtext%' ,mycolumn)) </t>
  </si>
  <si>
    <t xml:space="preserve">awk '$0 ~/mytext.*mysecondtext/' ####!+ select line where 'mytext' is before 'mysecondtext', 'mysecondtext' after 'mytext' SSSS SELECT mycolumn FROM mytable WHERE LEFT( mycolumn, CHARINDEX( 'mysecondtext' , mycolumn)) LIKE '%mytext%' </t>
  </si>
  <si>
    <t>egrep 'mytext(.*?)\mytext' ####! select line if 'mytext' appears atleast twice duplicated - also for a second time on each line SSSS SELECT * FROM mytable WHERE SUBSTRING( mycolumn, LEN( 'mytext')+ CHARINDEX( 'mytext' , mycolumn) ,9999) LIKE '%mytext%'</t>
  </si>
  <si>
    <t>egrep -v 'mytext|mysecondtext' ####!+ delete lines with 'mytext' or 'mysecondtext' SSSS DELETE FROM mytable WHERE mycolumn = 'mytext' OR mycolumn= 'mysecondtext'</t>
  </si>
  <si>
    <t>egrep -iv 'mytext|mysecondtext' ####!+ delete line with 'mytext' or 'mysecondtext' anywhere on the line (ignore case) SSSS SELECT * FROM mytable WHERE NOT mycolumn ='mytext' OR mycolumn ='mysecondtext'</t>
  </si>
  <si>
    <t>awk '{if($0~/mytext/&amp;&amp;/mysecondtext/){""}else{print $0}}' ####!+ delete line with 'mytext' aswell 'mysecondtext' anywhere on the line SSSS SELECT * FROM mytable WHERE NOT (mycolumn ='mytext' AND mysecondcolumn ='mysecondtext')</t>
  </si>
  <si>
    <t>egrep -v 'mytext(.*?)mysecondtext' ####!+ delete lines with 'mytext' before 'mysecondtext' ('mysecondtext' after 'mytext' SSSS SELECT mycolumn FROM mytable WHERE NOT LEFT( mycolumn, CHARINDEX( 'mysecondtext' , mycolumn)) LIKE '%mytext%'</t>
  </si>
  <si>
    <t>sed 's/mytext.*//g'  ####!+ select everything before 'mytext' on the line, (delete 'mytext' &amp; everything after) SSSS SELECT LEFT( mycolumn, CHARINDEX( 'mytext', mycolumn + 'mytext')-1 ) FROM mytable</t>
  </si>
  <si>
    <t>awk '{$NF="";print $0}' ####!+ delete end word / end column SSSS SELECT REVERSE( SUBSTRING( REVERSE( ' '+ mycolumn) ,CHARINDEX( ' ',REVERSE( ' '+ mycolumn)) ,999)) FROM mytable</t>
  </si>
  <si>
    <t>awk -v v="," 'BEGIN{FS=OFS=v}{$NF="";print $0}' ####!+ delete end word / end column with comma ',' as mydelimiter SSSS SELECT REVERSE( SUBSTRING( REVERSE( ',' +mycolumn) ,CHARINDEX( ',', REVERSE( ',' +mycolumn)) ,999)) FROM mytable</t>
  </si>
  <si>
    <t>awk '{$1="";print $0}' ####!+ delete beginning word / column SSSS SELECT SUBSTRING( mycolumn ,PATINDEX( '% %' ,mycolumn +' ') ,999) FROM mytable</t>
  </si>
  <si>
    <t>sed 's/[^` ]*mytext*[^ ]*//g' ####!+ delete words/columns anywhere on the line, with 'mytext' somewhere inside/between the word ie: will delete words such as 'allmytext' or 'mytexting' or 'mytext' SSSS SELECT CASE WHEN 0= COALESCE ( NULLIF( PATINDEX( '%mytext%' ,mycolumn ),0),0) THEN mycolumn ELSE '' END FROM mytable</t>
  </si>
  <si>
    <t>awk '{print $1}'     ####!+ select beginning column only SSSS SELECT SUBSTRING( mycolumn,0 ,CHARINDEX( ' ',mycolumn+' ')) FROM mytable</t>
  </si>
  <si>
    <t>awk '{print $1}'     ##  select beginning word/column from 3 columns SSSS SELECT COALESCE( mycolumn, mysecondcolumn ,mythirdcolumn) FROM mytable</t>
  </si>
  <si>
    <t>awk '{print $NF}'    ####!+ select only the end column, delete all columns before the end column SSSS SELECT LTRIM( RIGHT( mycolumn, CHARINDEX(' ', REVERSE( ' ' +mycolumn)))) FROM mytable</t>
  </si>
  <si>
    <t>awk '{if($1 == "mytext") print $0}' ####!+ select line if begin column is 'mytext' SSSS SELECT * FROM mytable WHERE LEFT( mycolumn ,LEN( 'mytext')) = 'mytext'</t>
  </si>
  <si>
    <t>awk '{if (substr($0,2,6)!="mytext") print $0}' ## delete lines if (fixed) character columns 2-7 is 'mytext' (from second character, for 6 characters , as length of mytext is 6 ) SSSS SELECT * FROM mytable WHERE NOT SUBSTRING(mycolumn,2,6)='mytext'</t>
  </si>
  <si>
    <t>sed 's/[^0-9].*//g'  ####!+ select numbers before characters , delete characters after the numbers SSSS SELECT CAST( LEFT( mycolumn +'A', PATINDEX( '%[^0-9]%' ,mycolumn +'A')- 1) AS BIGINT) ,mycolumn FROM mytable</t>
  </si>
  <si>
    <t>awk '{gsub(/,/,"",$2);gsub(/\(/,"-",$2);gsub(/\)/,"",$2);print $0}' ## convert/clean up numbers in second column so can be summed up,ie negative number (123,456) SSSS SELECT (CONVERT( decimal(15,2) ,REPLACE( REPLACE( REPLACE( mycolumn,'(','-') ,')','') ,',' ,''))) FROM mytable</t>
  </si>
  <si>
    <t>awk '{$2=sprintf ("%.2f",$2);print $0}' ## round second column to 2 decimal places SSSS SELECT mycolumn,ROUND( mysecondcolumn,2) ,mythirdcolumn FROM mytable</t>
  </si>
  <si>
    <t>awk '{if ($2 ~/^mytext/) $2="mysecondtext";print $0}' ####!+ if second column is 'mytext', replace with 'mysecondtext' SSSS UPDATE mytable SET mysecondcolumn = 'mysecondtext' WHERE (mysecondcolumn ='mytext')</t>
  </si>
  <si>
    <t>awk '{if ($2 ~/^mytext/) $2="mysecondtext";$3="mythirdtext";print $0}' ## if second column is 'mytext', replace second column with 'mysecondtext', third column with 'mythirdtext' SSSS UPDATE mytable SET mysecondcolumn = 'mysecondtext', mythirdcolumn = 'mythirdtext' WHERE (mysecondcolumn ='mytext') ????</t>
  </si>
  <si>
    <t>awk '{print length, $0}' | sort -n | awk '{$1=""; print $0}' ## sort the lines of a file by length, shortest on top SSSS SELECT * FROM mytable ORDER BY LEN(CAST(mycolumn AS VARCHAR)) ASC</t>
  </si>
  <si>
    <t>cut -c 2-5,8-15      ## select fixed characters 2 - 5, 8 - 15 SSSS SELECT SUBSTRING(mycolumn,2,3)+ SUBSTRING(mycolumn,8,7) FROM mytable</t>
  </si>
  <si>
    <t>awk -F"|" '{$2=toupper($2)}2' OFS="|"  ## convert second column to uppercase , '|' as mydelimiter SSSS SELECT mycolumn, UPPER( mysecondcolumn) ,mythirdcolumn FROM mytable ????</t>
  </si>
  <si>
    <t>sed 's/\\/#/g' | tr -cd '\11\12\40-\176' | tr '~"\-' "#" | tr "'" "#" | tr '@$!#~%^&amp;*()_+=[]{};:"||\,./&lt;&gt;?' ' ' | tr ' ' '\n' | awk '{count[$1]++}END{for(j in count) print j," ,"count[j]" ,times "}' | sort -f    ## select how many occurrence , ie: pivot table SSSS SELECT mycolumn, COUNT(*) AS times FROM mytable GROUP BY mycolumn</t>
  </si>
  <si>
    <t>awk '{s[$1]+=$2;if(max[$1]&lt;$2)max[$1]=$2}END{for(i in s)print i,max[i]}' ## maximum value of second column for each unique occurrence of the beginning column (like SQL GROUP BY) SSSS SELECT mycolumn, MAX( mysecondcolumn) AS mytotal FROM mytable GROUP BY mycolumn</t>
  </si>
  <si>
    <t>sort -rnk2 | awk '!a[$1]++' ## maximum value of second column for each unique occurrence of the beginning column, include all columns (like SQL GROUP BY) SSSS SELECT mycolumn, MAX( mysecondcolumn) AS mytotal FROM mytable GROUP BY mycolumn</t>
  </si>
  <si>
    <t>sort -nk2 | awk '!a[$1]++' ## minimum value of second column for each unique occurrence of the beginning column (like SQL GROUP BY) SSSS SELECT mycolumn, MIN( mysecondcolumn) AS mytotal FROM mytable GROUP BY mycolumn</t>
  </si>
  <si>
    <t>awk '{a[$1]++;}END{for (i in a)print i, a[i];}' ## occurrence based on begin column, include number of entriies SSSS SELECT mycolumn ,COUNT(*) FROM mytable GROUP BY mycolumn</t>
  </si>
  <si>
    <t>du . | awk '{if(($1+0) &gt; 2)print $0}' ####! directory (mydir) and subdirectory sizes greater than 2</t>
  </si>
  <si>
    <t>du . | awk '{if(($1+0) &lt; 2)print $0}' ####! directory (mydir) and subdirectory sizes less than 2</t>
  </si>
  <si>
    <t>find . -type d -mmin -2 -ls ####! select directory and subdirectory with files saved in last 2 (second) minutes</t>
  </si>
  <si>
    <t>find . -type d -ls | grep 'mydir$' ## select all directories &amp; subdirectories ending in 'mydir' , include the saved times and access</t>
  </si>
  <si>
    <t>ls -al | grep ^d     ## select all directories just in the current directory, saved date &amp; access level</t>
  </si>
  <si>
    <t>find . -type d -ls   ## select all directories &amp; subdirectories , include the saved times and access</t>
  </si>
  <si>
    <t>ls -lR mydir | egrep ':$' ## select all directories &amp; subdirectories</t>
  </si>
  <si>
    <t>ls -lR mydir | egrep ':$' | grep '/mydir' ## select all directories &amp; subdirectories beginning with 'mydir'</t>
  </si>
  <si>
    <t>du -h --time --max-depth=1 | sort -hr ## directories by size , sorted by time last changed</t>
  </si>
  <si>
    <t>du .                 ## select each directory (mydir) aswell as subdirectory, include sizes (multiply by 1024k)</t>
  </si>
  <si>
    <t>find -type d ! -perm -111 ## Find directories not accessible by all (useful for website)</t>
  </si>
  <si>
    <t>find . -mtime -31 -name "*" -ls | cut -d'.' -f2- | sed 's/\//#/g' | rev| cut -d '#' -f2- | rev | sed 's/#/\//g' | sort -u ## subdirectory if a file has been updated in the last 31 days (month)</t>
  </si>
  <si>
    <t>find . -type f -print ####! selects all files names from all subdirectories</t>
  </si>
  <si>
    <t>find . -name \*.pdf -print ####! filenames, myextension is pdf, in all subdirectories, include just the filesnames &amp; subdirectory name/path</t>
  </si>
  <si>
    <t>find . -name "*.myextension" -ls ####! filenames with myextension in all subdirectories, include size, date, path</t>
  </si>
  <si>
    <t>find . -iname 'myfile*' -ls ####! select only filenames beginning with 'myfile' (ignore case)</t>
  </si>
  <si>
    <t>find . -iname '*myfile' -ls ####! select only filenames ending in 'myfile' (ignore case)</t>
  </si>
  <si>
    <t>find . -type f -printf '%T@ %s %t %p\n' | sort -rk 1 -n | awk '{$1="";print $0}' ####! select all files in subdirectories, sizes and saved dates. sorted by date</t>
  </si>
  <si>
    <t>find . -exec ls -al {} \;|rev|sed 's/\./#/1'|rev|sort -t"#" -k2|tr '#' '.' ####! Sorting files by extension , sundirectories</t>
  </si>
  <si>
    <t>find . -type f -print | egrep '(.jpg|.gif|.png)' ####!+ select jpg or gif or png (myextention) files in any subdirectory</t>
  </si>
  <si>
    <t>ls -d .*             ## select hidden filenames</t>
  </si>
  <si>
    <t>find . -type f -name ".*" ## select just the socalled hidden files in subdirectories</t>
  </si>
  <si>
    <t>find . -iname "*myfile*" ## select filenames with 'myfile' in between/somewhere in the filename in this dir &amp; all sub directories, also include the subdirectory name (ignore case)</t>
  </si>
  <si>
    <t>ls -al               ## select all files in the current directory, including size and saved dates</t>
  </si>
  <si>
    <t>ls -altr             ## select all files in the current directory, sorted by most recently saved including size and saved dates</t>
  </si>
  <si>
    <t>ls -al *.txt         ## all filenames with txt extension. only in this directory</t>
  </si>
  <si>
    <t>ls -lSr              ## files sorted by size in current directory</t>
  </si>
  <si>
    <t>find . -print        ## select all files in current directory and subdirectories</t>
  </si>
  <si>
    <t>du -sk *             ## select all files and directories and their aggregated sizes (in blocks of 1024K)</t>
  </si>
  <si>
    <t>find . -exec ls -i {} \; | sort -un ## select all files in this &amp; all subdirectories</t>
  </si>
  <si>
    <t>find . -type f -print0 | xargs -0 ls -al ## select all files in this dir &amp; all subdirs, with sizes, saved dates and directory path</t>
  </si>
  <si>
    <t>find . -type f -print0 | xargs -0 ls -alt ## select all files in this dir &amp; all subdirs, with sizes, saved dates and directory path, sorted by date</t>
  </si>
  <si>
    <t>find . -type f -exec ls -al '{}' \; ## select all filenames in this dir &amp; all subdirs and sizes and saved dates (bit slow )</t>
  </si>
  <si>
    <t>find / -type f -user root -perm -4000 -exec ls -al {} \; ## select files with SUID; those file are vulnerable and must be kept secure</t>
  </si>
  <si>
    <t>find . \( -iname "*.png" -o -iname "*.jpg" \) -print -exec tar -rf images.tar {} \; ## Find images and save as an archive, iname, ignore case. -r for append</t>
  </si>
  <si>
    <t>find . -type f -name "*.csv" ## all files with csv extension</t>
  </si>
  <si>
    <t>find . -type f -name "*.csv" ! -name myfile.csv -print ## all files with csv extension, but exclude any myfile.csv files</t>
  </si>
  <si>
    <t>find . -name "*myfilename*" -ls ## select all files in this dir &amp; all subdirectories with 'myfilename' somewhere in its filename</t>
  </si>
  <si>
    <t>find . -type s       ## select only socket files</t>
  </si>
  <si>
    <t>_________________find filenames, more advanced</t>
  </si>
  <si>
    <t>ls -alR *            ## select all filenames in all subdirectories (but dont show the subdirectory name with the filename)</t>
  </si>
  <si>
    <t>ls -altr myfile*     ## filenames beginning with 'myfile', sorted by the most recently updated at the end in just this directory</t>
  </si>
  <si>
    <t>ls  myfile[xyz]?     ## selecting files like myfilex myfilexxxstuff myfilez in just this directory</t>
  </si>
  <si>
    <t>ls  myfile[xyz]2     ## selecting files myfilex2 or myfiley2 or myfilez2 in just this directory</t>
  </si>
  <si>
    <t>ls -alR *.csv        ## select spreadsheet files ending with 'csv' extension in this directory &amp; all subdirectories, but doesnt include the full directory path name(s) on each line aswell ???</t>
  </si>
  <si>
    <t>ls myfile*.txt       ## select files with txt extention, beginning with 'myfile' in just this directory</t>
  </si>
  <si>
    <t>ls myfile[2-4].ps    ## select files with 'ps' extension called myfile2 or mFile3 or myfile4. (range)</t>
  </si>
  <si>
    <t>find . -type f -print | fgrep -i myfile ####! select files with the name 'myfile' somewhere/between in it (ignore case) in all directories . show full path</t>
  </si>
  <si>
    <t>find . -type f ! -perm -444 ## files not readable by all</t>
  </si>
  <si>
    <t>find . -type d ! -perm -111 ## dirs not accessible by all</t>
  </si>
  <si>
    <t>find / -type f -user root -perm -4000 -exec ls -l {} \; ## files with SUID; those file are vulnerable and must be kept secure</t>
  </si>
  <si>
    <t>find . -size +2 -print ####! files greater 2K in size</t>
  </si>
  <si>
    <t>find . -size -2 -ls  ####! files less 2K in size</t>
  </si>
  <si>
    <t>find . -size +2k -size -2M -print ####! select files in all subdirectories between 2,000 &amp; 2Megs</t>
  </si>
  <si>
    <t>find . -size -2 -print ## select files in all subdirectories less than (2 * 1024) bytes</t>
  </si>
  <si>
    <t>find /mysubdir/ -size +10M -ls ## select files in specific subdirecory /mysubdir/ for files larger than 10M</t>
  </si>
  <si>
    <t>ls -al | sort -k6    ## sort all files in this directory by size (size is in 6th column)</t>
  </si>
  <si>
    <t>ls -al | awk -v OFS=" " '$1=$1' | cut -d' ' -f9- ## select specific columns in filename information in this directory (this example is selects just the filenames, &amp; is the same as ls )</t>
  </si>
  <si>
    <t>ls -lh *csv; ls -l *csv | awk '{ SUM += $5} END { print SUM/1024/1024 }' ## sum up the size (5th column) of all csv files &amp; divide by million (1024 * 1024) (sum up second column)</t>
  </si>
  <si>
    <t>find . -mtime +2 -print ####! files saved in last 2 days or older</t>
  </si>
  <si>
    <t>find . -mtime 0 -ls  ####! select files and directories saved between now and 1 days ago (last 24 hours)</t>
  </si>
  <si>
    <t>find . -mmin +2 -mmin -10 ####!+ files in subdirectories saved between last 2 minutes and 10 minutes ago</t>
  </si>
  <si>
    <t>find . -mtime +2 -size +8 -print ####! files saved in last 2 days or more aswell as greater 8K in size)</t>
  </si>
  <si>
    <t>find . -mtime +2 -size +8 -ls ####! files saved last 2 days or more aswell as greater 8K in size) include date, size</t>
  </si>
  <si>
    <t>ls -altr             ## sort all files in this directory by time/date ie: what do the new file(s) look like</t>
  </si>
  <si>
    <t>ls -altr --full-time ## sort all files in this directory by time/date, include timestamp in seconds</t>
  </si>
  <si>
    <t>stat myfile.txt      ## inode, mofidy / access / change timestamp, size, block size</t>
  </si>
  <si>
    <t>find . myfile* -mtime +2 -print ## select filenames beginning with 'myfile', in all subdirectories, saved last 2 or more days ago</t>
  </si>
  <si>
    <t>find ./myfile* -mtime +2 -print ## select just the filenames in this directory beginning with 'myfile' that are older than 2 days</t>
  </si>
  <si>
    <t>find ./myfile* -mtime +2 -ls ## select the filenames beginning with 'myfile' older than 2 days in this directory and the sizes and saved dates</t>
  </si>
  <si>
    <t>find . -mtime -22 -name "*" -ls ## saved in last 22 days</t>
  </si>
  <si>
    <t>find /d/d1/myuser/mydir -mtime +61 -name "myfile" -ls ## find in mydir directory file 'myfile', older than 61 days ( 2 months )</t>
  </si>
  <si>
    <t>___________________select 'mytext' in files: TIPS for using wildcards for filenames</t>
  </si>
  <si>
    <t>TIP: myfilenames can be replaced with any of the following wildcards:</t>
  </si>
  <si>
    <t>*                    ## wildcard ,select any file</t>
  </si>
  <si>
    <t>*.csv                ## select only those files with csv extension</t>
  </si>
  <si>
    <t>myfile*.txt          ## select files with txt extension, beginning with 'myfile'</t>
  </si>
  <si>
    <t>*/*                  ## select all files but only the subdirectories below this one . the second level subdirectories</t>
  </si>
  <si>
    <t>*/*/*                ## select all files but only the third level subdirectories below this one</t>
  </si>
  <si>
    <t>*myfile*             ## select only those all files with 'myfile' somewhere (in between) in the filename</t>
  </si>
  <si>
    <t>*.[ch]               ## select files with either 'c' or 'h' in the extension</t>
  </si>
  <si>
    <t>myfiles*             ## select files beginning with myfile</t>
  </si>
  <si>
    <t>*myfiles             ## select files ending with myfiles</t>
  </si>
  <si>
    <t>*mytex[txy]*         ## select files with mytext or mytexx or mytexy somewhere in the filename (in between)</t>
  </si>
  <si>
    <t>TIP: with grep, to ignore the case (uppercase or lowercase) use the '-i' flag: ie: grep -i mytext</t>
  </si>
  <si>
    <t>TIP: with grep, to search all directories, use the '-R' flag: ie: grep -R mytext</t>
  </si>
  <si>
    <t>TIP: goto the top level of the data using 'cd', use the command below and save it to a temporary file in a directory where you can save it. ie: fgrep -rai 'mytext' * &gt;/cygdrive/c/muppix/myfile.txt ####!</t>
  </si>
  <si>
    <t>fgrep -rai 'mytext' * ####!+ select lines with 'mytext' in all files in all subdirectories (entire hard drive / network), ignore case, include filename TIP: cant use wildcard, like *.txt !!</t>
  </si>
  <si>
    <t>fgrep -raic mytext m | fgrep -v ':0' ####! how many times is 'mytext is found in files in all subsirectories, ignore case</t>
  </si>
  <si>
    <t>find . -type f -print0 | xargs -0 grep -ai "mytext" ####!+ select 'mytext' (ignore case) from all subdirectories &amp; select the directories, filenames &amp; the lines if 'mytext' appears (most comprehensive but can take a while to process )</t>
  </si>
  <si>
    <t>find . -name '*myfile[ABC]*' -print | xargs grep -aHE 'mytext' ####! select files with 'myfileA,myfileB or myfileC somewhere in the filename in subdirectories, and only those lines with 'mytext' ie: using the Regex '^Mytext'</t>
  </si>
  <si>
    <t>find . -name '*myfile' -print0 | xargs -0 grep -aHE 'mytext' ####! select only filenames ending in 'myfilename' (myextension) and select 'mytext'</t>
  </si>
  <si>
    <t>find . -name "*.myextension" -exec cat {} \; ####! select all lines in all the files with myextension. ie: glue together all '*.txt' files into one single file</t>
  </si>
  <si>
    <t>find . -name "*.myextension" -exec grep -H '' {} \; ####! select lines with myextension in all subdirs &amp; include filename. ie: glue together all '*.txt' files into one single file</t>
  </si>
  <si>
    <t>find . -name '*myfile*' -print0 | xargs -0 grep -aHE '^mytext' ####! select 'mytext' at beginning of the line, but only in files with 'myfile' between/in its filename.</t>
  </si>
  <si>
    <t>find . -name "*.myextension" | xargs fgrep -a 'mytext' ####! select 'mytext' in files with myextension</t>
  </si>
  <si>
    <t>find . -name 'myfile*mytext' -print0 | xargs -0 grep -a [alnum] ####!+ all lines of filenames beginning with 'myfile' aswell as 'mytext' in the filename in all subdirs</t>
  </si>
  <si>
    <t>find . -name "*.txt" -exec awk '{if ($1 ~/[A-Z][A-Z]/) print $0}' {} \; ####! in any subdirectory for files with 'txt' extension, select lines if there are atleast 2 consecutive uppercase characters somewhere on the line</t>
  </si>
  <si>
    <t>find . -name "*.txt" -exec egrep -H "\b[0-9]{2,}\b" {} \; ####! select lines in any subdirectory if there is an integer of atleast 2 consecutive number /digits ie: 09 or 10 or 9999 (but not 2.5)</t>
  </si>
  <si>
    <t>find . -type f -print0 | xargs -0 egrep '(mytext|mysecondtext|mythirdtext)' ####! select lines in subdirectories with 'mytext' or 'mysecondtext' or 'mythirdtext'</t>
  </si>
  <si>
    <t>find . -type f -print0 | xargs -0 grep -o "mytext.*mysecondtext" ####! select lines with 'mytext' aswell as 'mysecondtext'</t>
  </si>
  <si>
    <t>find . -print | xargs grep -iaC2 'mytext' ####! select 'mytext' from all files/subdirectories, and also select 2 (second) lines above and below 'mytext' (ignore case)</t>
  </si>
  <si>
    <t>find . -print | xargs grep -aB2 'mytext' ####! select 'mytext' in all files &amp; subdirectories , and also select 2 (second) lines above 'mytext' Address Pattern</t>
  </si>
  <si>
    <t>find . -print | xargs grep -aA2 'mytext' ####! select 'mytext' in all files &amp; subdirectories , and also select 2 (second) lines below 'mytext' Address Pattern</t>
  </si>
  <si>
    <t>find . -print | xargs grep -aC2 'mytext' ####! select 'mytext' in all files/ subdirectories , and also select 2 (second) lines above and below 'mytext' Address Pattern</t>
  </si>
  <si>
    <t>fgrep -H 'mytext' */*/* ####! select lines with 'mytext' in all files but only the third level subdirectories below this one, include filenames</t>
  </si>
  <si>
    <t>fgrep -Rail 'mytext' * ## select just filenames that contain mytext (ignore case) , not the actual text lines</t>
  </si>
  <si>
    <t>fgrep -raim2 'mytext' * ## select beginning 2 lines with 'mytext' in each file in each directory</t>
  </si>
  <si>
    <t>find . -type f -print|xargs grep -ias 'mytext' *{}\; ## select 'mytext' ignore case, select all subdirs ???? doesnt work</t>
  </si>
  <si>
    <t>find . -name '*.[ch]' | xargs fgrep -aE 'mytext' ## select 'mytext' in files ending in either *.c or *.h as myextension, in all subdirectories</t>
  </si>
  <si>
    <t>grep -ri --text 'mytext' * #### select lines in all files in all subdirectories (entire hard drive / network) for mytext, ignore case , if there are also PDF,Excel,Powerpoint,MS Word files. TIP: cant use wildcard, like *.txt !!</t>
  </si>
  <si>
    <t>fgrep -riw 'myword' * #### select lines in all files in all subdirectories (entire hard drive / network) for 'myword', ignore case TIP: with fgrep cant use wildcard in the file, like *.txt !!</t>
  </si>
  <si>
    <t>find . -exec grep -il mytext {} \; ## select just the filenames and their directories, that contain mytext in them</t>
  </si>
  <si>
    <t>egrep '^mytext' myfilenames ## select lines with 'mytext' at the beginning of each line in this directory only</t>
  </si>
  <si>
    <t>egrep '^mytext[2345]' myfilenames ## select lines that begin with mytext2 or mytext3 or mytext4 or mytext5 in this directory only</t>
  </si>
  <si>
    <t>egrep -r 'mytext$' myfilenames ## select lines ending with 'mytext'</t>
  </si>
  <si>
    <t>egrep -r --text '[0-9]{2}' * ## select lines with 2 (begin &amp; second) numbers in all subdirectories</t>
  </si>
  <si>
    <t>_____________________select 'mytext' from files based on date or time [ subdir minute day size ]</t>
  </si>
  <si>
    <t>find . -mtime -2 -size -2k -name 'myfile*' -print | xargs grep -ias 'mytext' ####!+ select 'mytext (ignore case) in files saved in last 2 days, size less than 2K (not greater than 2K) , but only for filenames beginning with 'myfile'</t>
  </si>
  <si>
    <t>find . -mtime +2 -size +2k -name '*myfile' -print | xargs grep -ias 'mytext' ####! select 'mytext (ignore case) in files saved in last 2 days or more, size greater than 2K, but only for filenames ending with 'myfile'</t>
  </si>
  <si>
    <t>find . -mtime -2 -print | xargs grep -ias 'mytext' ####!+ lines containing 'mytext' in files saved in last 2 days</t>
  </si>
  <si>
    <t>find . -mmin -2 -print | xargs grep -ias 'mytext' ####!+ lines containing 'mytext' in files saved in last 2 minutes</t>
  </si>
  <si>
    <t>find . -mmin -2 -size -10k -print | xargs grep -ias 'mytext' ####! files saved todays date, in last 2 minutes , size less than 10K (not greater than 10K)</t>
  </si>
  <si>
    <t>grep -r 'mytext' *myfile ## recursively select lines in all subdirectories (entire hard drive / network) for mytext in filenames ending in myfiles</t>
  </si>
  <si>
    <t>find . -mmin -2 -print | xargs grep -as 'mytext' ## all files saved in last 2 minutes, containing 'mytext'</t>
  </si>
  <si>
    <t>grep -R -f /cygdrive/c/muppix/mylist.txt *.csv ## select using a list of text/words / mytext/mythirdtext etc stored in the file 'c:\muppix\mylist.txt' , search for files with myextension 'csv' . TIP:for Cygwin PC ensure you run dos2unix on mylist.txt!</t>
  </si>
  <si>
    <t>find . -exec grep -ilf /cygdrive/c/muppix/mylist {} \; ## select from a list of text/words on read in the file c:/mytext/mylist , lines all subdirectories from here on, ignore case, and select only the filenames TIP:ensure you run d2u on mylist!!</t>
  </si>
  <si>
    <t>find . -exec grep -if /cygdrive/c/muppix/mylist {} \; ## select from a list of text/words on read in the file c:/mytext/mylist , lines all subdirectories from here on, ignore case, and select only the the found text (not show filenames aswell) TIP:ensure you run dos2unix on mylist!!</t>
  </si>
  <si>
    <t>find . -exec grep -ihf /cygdrive/c/muppix/mylist {} \; ## select from a list of text/words on read in the file c:/mytext/mylist , lines all subdirectories from here on, ignore case, and select only the the found text (show filenames aswell) TIP:ensure you run dos2unix on mylist!!</t>
  </si>
  <si>
    <t>egrep '(mytext|mysecondtext|mythirdtext)' myfilenames ## select either 'mytext' or 'mysecondtext' or 'mythirdtext' somewhere on the line in this directory only, also include filename in result TIP: to no include filenames use egrep -h '(mytext|mysecondtext|mythirdtext)' myfilenames</t>
  </si>
  <si>
    <t>fgrep -e 'mytext' -e 'mysecondtext' ## select either 'mytext' or 'mysecondtext' (can have range)</t>
  </si>
  <si>
    <t>fgrep 'mytext' myfilenames ## select lines in files only in this directory</t>
  </si>
  <si>
    <t>fgrep 'mytext' */*   ## select lines with 'mytext' in all files but only the subdirectories below this one . the second level subdirectories</t>
  </si>
  <si>
    <t>egrep 'mytext' *.[ch] ## select 'mytext in files with either 'c' or 'h' in the extension</t>
  </si>
  <si>
    <t>ls -1 | while read l ; do echo ${#l} $l ; done | sort -n | cut -d' ' -f2- ## filenames sorted by length of filenames</t>
  </si>
  <si>
    <t>_____________________search files using a list of mytext(s)/words  [list]</t>
  </si>
  <si>
    <t>find . -exec grep -if /cygdrive/c/muppix.mylist.txt {} \; ####! select lines from a list of text/words in the file c:/mytext/mylist.txt, (mytext or mysecondtext or ThirdText etc) all subdirectories from here on, ignore case TIP:on a Windows PC, ensure you run dos2unix dos2unix on mylist.txt!</t>
  </si>
  <si>
    <t>find . -name "*.txt" -exec grep -iHf /cygdrive/c/muppix.mylist.txt {} \; ####! select lines from a list of text/words in the file c:/muppix.mylist.txt, (mytext or mysecondtext or ThirdText etc) all subdirectories from here on, only for files with "txt" as myextension, ignore case , show filenames. TIP:on a Windows PC, ensure you run dos2unix dos2unix on mylist.txt!</t>
  </si>
  <si>
    <t>cat myfile[2-4]      ## select all the lines from files ending with 2 3 or 4. ie: save it as one big file containing all the text in myfile2, myfile3 aswell as myfile4</t>
  </si>
  <si>
    <t>cat myfilenames*     ## the text of all the files in myfilenames* wildcard</t>
  </si>
  <si>
    <t>cat *.csv            ## the full text of all csv files in this directory . aswell as all csv files</t>
  </si>
  <si>
    <t>cat *.xml &gt;/cygdrive/c/temp/myfile.xml ## save the full text of all xml files to myfile.xml but in a different directory on C: (c:/temp/myfile.xml) aswell as</t>
  </si>
  <si>
    <t>cat ~/mydir/mydir2*/myfile.txt &gt;myfile.dat ## create single file of all myfile.txt in various directories</t>
  </si>
  <si>
    <t>cat *myfile* | awk '{print $2 , $1}' | sort | uniq ## read all files with 'myfile' somewhere in the filename, take second column and begin column &amp; select uniq entries</t>
  </si>
  <si>
    <t>TIP: now you have your temporary file such as 'myfile.txt', type 'cat myfile.txt | ' followed by a command shown below. ie: cat myfile.txt | fgrep -i 'mytext' | wc ####!</t>
  </si>
  <si>
    <t>fgrep -i 'mytext'    ####!+ select line with 'mytext' ignore case. ie: could match MytEXT mytext or MYTEXT etc SSSS SELECT * FROM mytable WHERE mycolumn='mytext'</t>
  </si>
  <si>
    <t>fgrep 'mytext'       ####!+ select if 'mytext' anywhere on the line</t>
  </si>
  <si>
    <t>fgrep 'mytext' | fgrep 'mysecondtext' ####!+ select line with both 'mytext' aswell as 'mysecondtext' in any order on the line SSSS SELECT * FROM mytable WHERE (mycolumn LIKE '%mytext%') AND (mycolumn LIKE '%mysecondtext%')</t>
  </si>
  <si>
    <t>egrep  'mytext|mysecondtext' ## select line with either 'mytext' or 'mysecondtext'</t>
  </si>
  <si>
    <t>fgrep 'mytext$'      ####!+ select line ending with 'mytext' SSSS SELECT * FROM mytable WHERE mycolumn LIKE '%mytext'</t>
  </si>
  <si>
    <t>egrep '/[,'\.\?]'    ####! select the punctuation character '.' and '?' These are special characters. To use the character as literal character, it has be preceded by backslash.</t>
  </si>
  <si>
    <t>sed -E 's/[^[:punct:]]//g;s/(.)/\1x/g' | tr 'x' '\n' ## select all punctuation characters (punctuation chars)</t>
  </si>
  <si>
    <t>fgrep 'mytext '      ## select line with words/columns that end with 'mytext'</t>
  </si>
  <si>
    <t>fgrep ' mytext'      ## select line with words/columns that begin with 'mytext'</t>
  </si>
  <si>
    <t>grep '([A-Za-z][A-Za-z])' ####! select line with 2 character US state names, surrounded by round braces. mychar '(' , range A-Za-z , range A-Za-z, mychar ')'</t>
  </si>
  <si>
    <t>fgrep -iw 'myword'   ####! select line with the word 'myword', ignore case. so will select 'MYWord' or 'myWORD', but wont select 'mywords' or 'allmyword'</t>
  </si>
  <si>
    <t>egrep 'mytext(.*?)mysecondtext' ####! select line if the text 'mytext' is then followed/before/after somewhere on the same line with 'mysecondtext' ie: egrep '@(.*?)\.' ie: email address must have '@' aswell as '.' later on the line</t>
  </si>
  <si>
    <t>awk '$0 ~/mytext.*mysecondtext.*mythirdtext/' ####! line with 'mytext' before 'mysecondtext' aswell as followed after by 'mythirdtext'. ie: line with many occurrence of mychars/delimiters such as '|'</t>
  </si>
  <si>
    <t>sed '/mytext.*mysecondtext.*mythirdtext/!d' ## select line if 'mythirdtext' is after 'mysecondtext' is after 'mytext' (before)</t>
  </si>
  <si>
    <t>egrep '\bmytext\w*\b' ####!+ select line with word/column beginning with 'mytext' ie: 'mytextualisation '</t>
  </si>
  <si>
    <t>awk '{if ($2 ~/^[A-Z]{2,}/) print $0}' ####! select line if second column begins with 2 consecutive uppercase characters (range) after / before</t>
  </si>
  <si>
    <t>grep '^\b[[:upper:]]\{2\}' ####! select line that begin with a word of atleast 2 uppercase characters (range)</t>
  </si>
  <si>
    <t>awk '{if ($0 ~/[A-Z][A-Z][0-9][0-9]/) print $0}' ####! select line with 2 consecutive uppercase characters and 2 numbers anywhere on the line (range)</t>
  </si>
  <si>
    <t>egrep 'mytext\&gt;'     ####! select line with words that end with 'mytext' ie: egrep 'ing\&gt;' will find 'beginning' '(starting)' '--+[going]'</t>
  </si>
  <si>
    <t>egrep '\b(\w+)\s+\1\b' ####! select line with words that are duplicated, any word immediately followed/after by same second word</t>
  </si>
  <si>
    <t>sed -n '/\([a-zA-Z][a-zA-Z]*\) \1/p' ####! select line if any text is duplicated, any text after/before the same second text</t>
  </si>
  <si>
    <t>grep mytext -R /cygdrive/c/muppix/mydir ## select 'mytext' only in directory 'c/muppix/mydir' and in directories below mydir</t>
  </si>
  <si>
    <t>fgrep 'mytext' | head -2 | tail -1 ## within the entire text, select second occurrence of 'mytext'</t>
  </si>
  <si>
    <t>tac | awk '!($2 in a){a[$2];print $0}' ## within entire text, select last occurrence, based on the second column. ie: strip duplicates, based only on 2nd column - select end occurrence</t>
  </si>
  <si>
    <t>fgrep 'mytext' | tail -1 ## within the entire text, select end occurrence of 'mytext'</t>
  </si>
  <si>
    <t>fgrep 'mytext' | head -1 ## within the entire text, select begin occurrence of 'mytext'</t>
  </si>
  <si>
    <t>awk '" "$0 ~/ [A-Z][a-z]+[A-Z][a-z]+/{print $0}' ## words/columns with Uppercase/Capital, some lowercase, Uppercase, some lowercase ie: words with at least 2 uppercase letters (range)</t>
  </si>
  <si>
    <t>sed '/mytext/!d'     ## select line with 'mytext'</t>
  </si>
  <si>
    <t>awk '$0 ~/[A-Z].*[A-Z].*[A-Z]/' ## line with at least 3 uppercase characters somewhere on the line (mychar range)</t>
  </si>
  <si>
    <t>awk '$0 ~/[0-9].*[0-9].*[0-9]/' ## line with at least 3 numbers somewhere on the line (mychar range)</t>
  </si>
  <si>
    <t>awk '$0 ~/[0-9][0-9]:[0-9][0-9]:[0-9][0-9]/' ## line with a timestamp - in format '13:09:54'</t>
  </si>
  <si>
    <t>egrep '\|.*\|.*\|.*\|' ## line with at least 4 duplicate/multiple '|' (escaped '\|' ) mychar on line . (mysecondtext,mythirdtext,myfourthtext) ie: in logs, select line with many delimiter character '|'. ie: trade data comes in with '|QTY=3|DATE=20140404|PRODUCT=ABC|CUST=FRED'</t>
  </si>
  <si>
    <t>egrep '\bSte(phen|ven|p)\b' ## select line with words 'Stephen' or 'Steve' or 'Step'</t>
  </si>
  <si>
    <t>egrep -i '\&lt;mytext'  ## select line with words that begin with 'mytext' === ????</t>
  </si>
  <si>
    <t>egrep '\b(\w{2}\b)'  ## line with a word/column of 2 characters length, somewhere on the line</t>
  </si>
  <si>
    <t>egrep '\b\w{2}\b'    ## line with a word/column of 2 characters length, somewhere on the line</t>
  </si>
  <si>
    <t>egrep 'mytext\(mytext\)\+' ## select line if 'mytext' appears at least for a second time on each line, may for a third time ???? not work</t>
  </si>
  <si>
    <t>egrep '\b(\w+)\b\s*\1\b' ## select line if the same word is repeated a second time or more often , and nothing else is on the line ???? repeated</t>
  </si>
  <si>
    <t>grep "mytext.*mysecondtext" ## line with 'mytext' before 'mysecondtext' ('mysecondtext' after 'mytext' aswell)</t>
  </si>
  <si>
    <t>egrep '\bmytext\b.*mysecondtext\b' ## line with words 'mytext' before the word 'mysecondtext' ('mysecondtext' after 'mytext' aswell)</t>
  </si>
  <si>
    <t>egrep '[A-Za-z]'     ## select line with a range of any lowercase or uppercase alphabet character</t>
  </si>
  <si>
    <t>egrep '[A-Za-z0-9]'  ## select line with a range of lower &amp; uppercase characters aswell as numbers</t>
  </si>
  <si>
    <t>egrep '[^a-z]'       ## select the character set other than lowercase '^' symbol used inside square brackets are treated as negation symbol in this character set we tell the compiler to negate lowercase alphabets.</t>
  </si>
  <si>
    <t>egrep '[A-Z]{2}'     ## select line if 2 consecutive characters/text are uppercase</t>
  </si>
  <si>
    <t>egrep '^.{2}$'       ## select line of fixed length of 2 characters on line , beginning &amp; second</t>
  </si>
  <si>
    <t>egrep '^..$'         ## select line of fixed length of 2 characters on line , beginning &amp; second</t>
  </si>
  <si>
    <t>egrep '^.{13}$'      ## select line with only 13 characters on the line</t>
  </si>
  <si>
    <t>egrep '[A-F][g-k][0-9][0-9]' ####! select words/text anywhere on line beginning with a range of characters A or B,C,D,E,F followed/after by a second character of g or h,i,j,k aswell as followed by a number and a second number</t>
  </si>
  <si>
    <t>egrep '^[A-Z]'       ## select line that begin with a range of uppercase character A or B etc not work! ???</t>
  </si>
  <si>
    <t>awk '$0 ~/^[A-Z]/'   ## select line that begin with a range of uppercase character A or B etc</t>
  </si>
  <si>
    <t>egrep '[2Q]'         ## select line with characters '2 or 'Q' anywhere on the line</t>
  </si>
  <si>
    <t>fgrep -w 'myword'    ####! select line with the exact word 'myword' on the line, so wont select line with 'mywords' or 'allmyword' for example</t>
  </si>
  <si>
    <t>grep 'mytext[0-9]'   ## a single number (range) after 'mytext' ie: 'mytext9'</t>
  </si>
  <si>
    <t>grep 'mytext[0-9][0-9]' ## 2 (second) number2 after 'mytext' ie: 'mytext10' or 'mytext89' etc</t>
  </si>
  <si>
    <t>grep '[0-9]mytext'   ## a single number before 'mytext' ie: '3mytext'</t>
  </si>
  <si>
    <t>awk '{if(match($0,"mytext"))exit;print $0}' ####! select begin lines above 'mytext' (but not including mytext) delete 'mytext' and all lines below/end</t>
  </si>
  <si>
    <t>awk '{print $0; if (length($0)==0) exit}' ####! select the beginning lines (above) upto the beginning blankline, delete lines below beginning blankline TIP:may need to use command to delete/trim all ending/trailing spaces of each line</t>
  </si>
  <si>
    <t>awk '/mytext/ {p=1;next}; p==1 {print $0}' ## select lines below 'mytext' to the end of file ( but not including 'mytext') . delete beginning lines above 'mytext' ???? not if duplicate mytext in file !!</t>
  </si>
  <si>
    <t>sed '/^mytext/,/&lt;\/p&gt;/d' ####! if 'mytext' at the beginning of the line, delete this line &amp; lines below. select beginning lines above 'mytext'</t>
  </si>
  <si>
    <t>awk 'match($0,"mytext"),match($0,"mysecondtext")' ####!+ select section of lines between / below 'mytext' and 'mysecondtext'</t>
  </si>
  <si>
    <t>awk '$2=="mytext",$2=="mysecondtext" ' ####!+ select section of lines between the beginning line with 'mytext' in second column to 'mysecondtext' in second column</t>
  </si>
  <si>
    <t>awk 'NR&gt;=2&amp;&amp;NR&lt;=20'  ####! select section lines between second (fixed) line to line 20 (fixed) ie: cat -n |awk 'NR&gt;=2&amp;&amp;NR&lt;=20'</t>
  </si>
  <si>
    <t>awk '{if ((p==0)&amp;&amp;match($0,"mytext")){p=3} else {if(p&lt;=2) {print $0} else {if ((p==3)&amp;&amp;match($0,"mysecondtext")) p=1}}}' ####!+ delete section lines between begin 'mytext' and 'mysecondtext'</t>
  </si>
  <si>
    <t>tr '\n' '£' | sed 's/mytext.*mysecondtext//g' | tr '£' '\n' ####!+ delete section lines between begin 'mytext' and end occurrence of 'mysecondtext'</t>
  </si>
  <si>
    <t>sed '/mytext/,/mysecondtext/d' ## delete the section of lines between/after the beginning occurrence of 'mytext' &amp; above/end occurrence of 'mysecondtext', if these words are anywhere on the line ???</t>
  </si>
  <si>
    <t>tr '\n' '#' | grep -o "mytext.*mysecondtext" | tr '#' '\n' ## select lines between 'mytext' and the next 'mysecondtext', but only exactly after 'mytext'</t>
  </si>
  <si>
    <t>sed '1,/mytext/d;/mysecondtext/,$d' ## select section of lines below 'mytext' and above 'mysecondtext'</t>
  </si>
  <si>
    <t>sed -n '/mytext/,/mysecondtext/p' ## select section of lines between the beginning 'mytext' to 'mysecondtext' (inclusive) ( case sensitive) doesnt work if mytext is also on the line ???</t>
  </si>
  <si>
    <t>fgrep -v 'mytext'    ####!+ delete line if 'mytext' is somewhere on the line TIP: dont ignore case &amp; also first check which lines will be deleted by running: fgrep 'mytext'</t>
  </si>
  <si>
    <t>awk 'BEGIN{}{print l;l=$0}END{if($0 !~/mytext/){print$0}}'|sed '1 d' ####!+ if 'mytext' somewhere in the end line, delete the line</t>
  </si>
  <si>
    <t>awk '{if((NR=1)&amp;&amp;($0 ~/mytext/)){}else{print $2}}' ####!+ if 'mytext' somewhere in the begin line, delete the line</t>
  </si>
  <si>
    <t>awk 'IGNORECASE=1;{if ($0~/mytext/&amp;&amp;/mysecondtext/){""}else{print $0}}' ## delete line with 'mytext' aswell 'mysecondtext' anywhere on the line (ignore case)</t>
  </si>
  <si>
    <t>awk '{if (!match($0,"[0-9]")) print $0}' ## delete lines with range 0-9 numbers</t>
  </si>
  <si>
    <t>awk '{printf "%s ", $0}' ## delete blankline</t>
  </si>
  <si>
    <t>sed -n '/mytext/{s/.*//;x;d;};x;p;${x;p;}'|sed '/^$/d' ## delete line with 'mytext' and the line above 'mytext'</t>
  </si>
  <si>
    <t>sed '/mytext/{N;d;}' ## delete line with 'mytext' and the line below mytext</t>
  </si>
  <si>
    <t>sed -n '/mytext/{N;s/.*//;x;d;};x;p;${x;p;}'|sed '/^$/d' ## delete line with 'mytext' and the line above and below 'mytext'</t>
  </si>
  <si>
    <t>sed -n '/mytext/{x;d;};1h;1!{x;p;};${x;p;}' ## delete the line above and below 'mytext', but not the line with 'mytext'</t>
  </si>
  <si>
    <t>sed '/mytext/,+2d'   ## delete lines with 'mytext' and 2 (second) lines below</t>
  </si>
  <si>
    <t>sed '/mytext/,/mysecondtext/d' ####! delete lines that begin with 'mytext' aswell as end 'mysecondtext' ie: xml tags: sed '/&lt;myxml&gt;/,/&lt;\/myxml&gt;/d'</t>
  </si>
  <si>
    <t>sed -n "/&lt;mytag&gt;/,/&lt;\/mytag&gt;/p" ## xml text in between &lt;mytag&gt; ...... &lt;/mytag&gt;</t>
  </si>
  <si>
    <t>awk 'x[$1,$2,$3]++' FS="|" ## delete duplicate lines based on begin, second,third columns, mydelimiter is '|'</t>
  </si>
  <si>
    <t>awk '{a[$1]++;b[$1]=b[$1]+$NF}END{for (i in a) print i,a[i],b[i]}' ## delete duplicate lines based on begin, second,third columns</t>
  </si>
  <si>
    <t>sort | uniq -c -d    ## select only duplicate lines, include how many times, ie: those lines that occur twice or more. delete uniq lines</t>
  </si>
  <si>
    <t>sort | uniq -c | sort -nr ## select only the duplicate lines, include how many times, ie: those lines that occur twice or more</t>
  </si>
  <si>
    <t>sort -k2 | awk '{if (prev==$2) {if (p==0) {print prevl } print $0 ;prev=$2;p=1} else {prev=$2;prevl=$0;p=0}}' ## select lines, if the second column is duplicated . TIP: need to sort by second column, using sort -k2 ???</t>
  </si>
  <si>
    <t>sed '/./,/^$/!d'     ####! delete multiple/duplicate/consecutive blanklines except the beginning line; also deletes blanklines from beginning and end</t>
  </si>
  <si>
    <t>awk '$0 !~/mytext|mysecondtext|mythirdtext/' ## delete lines with 'mytext' or 'mysecondtext' or 'mythirdtext'</t>
  </si>
  <si>
    <t>sed '2 d'            ## delete just second (fixed) line</t>
  </si>
  <si>
    <t>sed '1,10d'          ## delete the beginning 10 lines</t>
  </si>
  <si>
    <t>sed 'N;$!P;$!D;$d'   ## delete the end line and second from end line</t>
  </si>
  <si>
    <t>awk '!($0 in a){a[$0];print $0}' ## delete duplicate lines and maintain the original order , faster . ( without sorting)</t>
  </si>
  <si>
    <t>awk 'x[$2]++ == 1 { print $0 " is duplicated"}' ## select line if the second column has duplicate words</t>
  </si>
  <si>
    <t>find . -printf "%TY\n" | sort -n | uniq -c ## Show a file count by year file last modified starting from the current directory descending ????</t>
  </si>
  <si>
    <t>awk 'BEGIN{t="mytext"}{if(match(l,t)&amp;&amp;match($0,t)){l=$0}else{print $0;l=$0}}' ## delete line below if 'mytext' is also on this line</t>
  </si>
  <si>
    <t>awk '$2 != prev { print; prev = $2 }' ## delete lines if the second column has duplicates in the line above TIP: lines need to be sorted by the second column</t>
  </si>
  <si>
    <t>awk 'prev != $2$5{print;prev = $2$5}' ## delete lines if both the second and 5th column has duplicates in the (previous) line above TIP: lines need to be sorted by the second and 5th column</t>
  </si>
  <si>
    <t>awk '{if (prev==$2) {print $0} prev=$2}' ## select lines if second column is the same as the (previous) second column above , select those lines if there are duplicates in second column , dont select the 1st unique text in second column TIP: must be sorted by second column (sort -k2)</t>
  </si>
  <si>
    <t>awk '/mytext/ { print x }; { x=$0} ## select line above if 'mytext' appears somewhere on the line</t>
  </si>
  <si>
    <t>awk '/mytext/{getline;print $0}' ## select line below if 'mytext' appears somewhere on the line</t>
  </si>
  <si>
    <t>awk '!x[substr($0,2,8)]++' ## delete duplicate lines, but based on a fixed part of the line between second character and 8th character</t>
  </si>
  <si>
    <t>grep -v '^$'         ## delete blanklines , but wont delete if there are some spaces on the line</t>
  </si>
  <si>
    <t>grep -v '^ '         ## delete line if beginning character is space. (ie: select lines with atleast a character in the beginning of the line. usefull if text has unseen punctuation characters)</t>
  </si>
  <si>
    <t>sed -n 'G; s/\n/&amp;&amp;/; /^\([ -~]*\n\).*\n\1/d; s/\n//; h; P' ## delete duplicates lines, ( Unique lines ) but maintain the original order (nodups) , usefull if new products have been added to the original master list (slower)</t>
  </si>
  <si>
    <t>uniq -i              ## delete duplicate lines if lines are already sorted (select only unique lines) , but ignore case TIP: sort | uniq -i</t>
  </si>
  <si>
    <t>sed '/ *#/d; /^ *$/d' ## delete '#' comments and blanklines</t>
  </si>
  <si>
    <t>egrep '/[^0-9]/'     ## select lines with no numbers: delete lines with numbers/digits (range)</t>
  </si>
  <si>
    <t>sed -n '/^$/{p;h;};/./{x;/./p;}' ## delete the end line of each paragraph</t>
  </si>
  <si>
    <t>egrep '/[^a-z]/'     ## delete lines with any (range) lowercase text ('^' symbol used inside square brackets are treated as negation symbol in this character set we tell the compiler to negate lowercase alphabets.)</t>
  </si>
  <si>
    <t>sed '/^[A-Z ]*$/d'   ## delete line with only upper case words/characters</t>
  </si>
  <si>
    <t>______________delete 'mytext' in the line [begin end before after between number second mychar mydelimiter word occurrence]</t>
  </si>
  <si>
    <t>TIP: with awk you can change $2 to be any column, ie: $7 is 7th column TIP: with awk you can change $2 to be any column, ie: $7 is 7th column</t>
  </si>
  <si>
    <t>awk '{$2="";print $0}' ####!+ delete second column / word (delimiter is spaces by default)</t>
  </si>
  <si>
    <t>awk '{$1=$2=$3=$NF=""; print $0}' ####! delete begin , second , third, end column</t>
  </si>
  <si>
    <t>sed 's/mytext//2'    ####! delete only the second occurrence of 'mytext' on each line</t>
  </si>
  <si>
    <t>sed 's/...$//'       ## delete end (fixed) three character on each line</t>
  </si>
  <si>
    <t>sed 's/,$//'         ####! delete end character if its a comma ( is mychar)</t>
  </si>
  <si>
    <t>awk '{$1="";print $0}' ####!+ delete beginning word / column</t>
  </si>
  <si>
    <t>sed -n -e 's/.*mytext\(.*\)mysecondtext.*/\1/p' ####! select between 'mytext' to end occurrence of 'mysecondtext' on each line. will find 'anymytext to the somemysecondtext'</t>
  </si>
  <si>
    <t>sed -n -e 's/.*\bmytext\b\(.*\)\bmysecondtext\b.*/\1/p' ####! select text between the exact words 'mytext' and 'mysecondtext' on the same line, delete before 'mytext' and after 'mysecondtext'</t>
  </si>
  <si>
    <t>sed 's/mytext/#+#/2'|sed 's/#+#.*//g' ####!+ delete everything after second occurrence of 'mytext', select everything before 2nd occurrence of 'mytext'</t>
  </si>
  <si>
    <t>sed 's/mytext/#+#/2'|sed 's/.*#+#//g' ####!+ delete everything before second occurrence of 'mytext', select everything after 2nd occurrence of 'mytext'</t>
  </si>
  <si>
    <t>tr -d 'a'            ####! delete 'a' characters ('a' is mychar/mytext)</t>
  </si>
  <si>
    <t>tr -d '"'            ####! delete double quote character (mychar/mytext)</t>
  </si>
  <si>
    <t>tr -d "'"            ####! delete single quote character (mychar/mytext)</t>
  </si>
  <si>
    <t>sed 's/^.*mytext//'  ####! delete everything on the line before the end occurrence of 'mytext' including 'mytext' . select everythings after end occurrence of 'mytext' on line</t>
  </si>
  <si>
    <t>rev | cut -d '/' -f2- | rev ####! delete everything on the line after the end occurrence of '/' (mychar) , select everything before end mydelimiter ('/') ie: select path of the full filename /tmp/mydir/mysubdir/myfile.txt</t>
  </si>
  <si>
    <t>rev|sed 's/mychar/@/g' |cut -@ '/' -f2- |rev ####! delete everything on the line after the end occurrence of 'mychar' , select everything before end 'mychar'</t>
  </si>
  <si>
    <t>sed 's/mytext/£/g' | rev| cut -d '£' -f2- | rev | sed 's/£/mytext/g' ## delete everything on the line after the end occurrence of 'mytext' , select everything before the end 'mytext'</t>
  </si>
  <si>
    <t>tr -d '[:lower:]'    ## delete all lowercase characters on a line ????</t>
  </si>
  <si>
    <t>tr -d '[:upper:]'    ## delete all uppercase characters on a line</t>
  </si>
  <si>
    <t>sed 's/\S*\(mytext\|mysecondtext\)\S*//g' ## delete words anywhere on the line, with 'mytext' or 'mysecondtext' somewhere in the word</t>
  </si>
  <si>
    <t>sed 's/mytext\s\+/mytext /g' ## delete multiple/duplicate spaces directly after mytext</t>
  </si>
  <si>
    <t>cut -d ' ' -f2-      ## delete beginning word / column of lines</t>
  </si>
  <si>
    <t>sed '1,2!s/mytext//g' ## delete 'mytext' , but not on beginning and second lines</t>
  </si>
  <si>
    <t>cut -d ' ' -f1-2,5-  ## select beginning and second column, delete between columns 3 and 4 , select columns 5 onwards TIP: delete multiple/duplicate spaces</t>
  </si>
  <si>
    <t>awk '($(NF-1)="";print $0)' ## delete column second from the end column, select all other columns</t>
  </si>
  <si>
    <t>awk '{print $0 "#"}' |sed '/mytext/i\%' | tr -d '\n' | sed 's/%\s\+//g' | tr '#' '\n' | tr -d '%' ## delete spaces at beginning of line (left align) if 'mytext' is on line</t>
  </si>
  <si>
    <t>sed 's/^[ 0-9]* //'  ## delete all numbers</t>
  </si>
  <si>
    <t>tr -d 'mychar'       ## delete mychar in whole text ie: tr -d ' ' ie: delete spaces. delete any single character. ie: tr -d '\n'  ie: delete all newlines</t>
  </si>
  <si>
    <t>tr -dc '[:print:]'   ## delete non printable punctuation characters (also deletes newlines )</t>
  </si>
  <si>
    <t>tr '[\000-\011\013-\037\177-\377]' ' ' ## replace punctuation characters with space</t>
  </si>
  <si>
    <t>tr -dc '[:lower:]'   ## delete all characters except lower case (also deletes newlines )</t>
  </si>
  <si>
    <t>tr -dc '[:upper:]'   ## delete all characters except upper case (also deletes newlines )</t>
  </si>
  <si>
    <t>tr -dc '[:alpha:]'   ## delete all characters except upper &amp; lower case (also deletes newlines )</t>
  </si>
  <si>
    <t>tr -dc '[:punct:]'   ## delete all characters except punctuations (also deletes newlines )</t>
  </si>
  <si>
    <t>tr -d '[:blank:]'    ## delete all spaces or tabs (\t) on a line</t>
  </si>
  <si>
    <t>tr '[:upper:]' ' '   ## replace uppercase with space (delete all uppercase)</t>
  </si>
  <si>
    <t>tr '[:lower:]' ' '   ## replace lowercase with space (delete all lowercase)</t>
  </si>
  <si>
    <t>tr '[:digit:]' ' '   ## delete all numbers, select all characters TIP: see section on [:digit:] for other groups of characters</t>
  </si>
  <si>
    <t>sed 's/.*/&amp;xAxBx/'| tr -cd '\11\12\40-\176' | sed 's/xAxBx/\n/g' ## delete non printable punctuation characters and keep the new-lines</t>
  </si>
  <si>
    <t>tr '~!#$%^&amp;*()_-+=[]{};:"|\,./&lt;&gt;?' ' ' ## replace any of these punctuation characters ~!#$%^&amp;*()_-+=[]{};:"|\,./&lt;&gt;? with spaces</t>
  </si>
  <si>
    <t>sed 's/[=();.{}-]/ /g' ## replace these punctuation characters (tokens) with spaces</t>
  </si>
  <si>
    <t>cut -d'{' -f1        ## select everything on the line before the beginning character '{' (mychar) mydelimiter . delete everything after '{'</t>
  </si>
  <si>
    <t>sed 's/:/#/3' | cut -d'#' -f2 ## select everything on the line after the second colon ':' (mychar) ,( delete everything before second colon)</t>
  </si>
  <si>
    <t>TIP: by default columns are separated by spaces. Space is the default delimiter, but you also specifiy the delimiter to be set to say ';' or ',' or '|'</t>
  </si>
  <si>
    <t>TIP: with the command awk 'print $0' means select the whole line. 'print $3,$2,$4' select columns 3 , then second column, then 4th column</t>
  </si>
  <si>
    <t>TIP: with awk, 'print $NF' means select the end column</t>
  </si>
  <si>
    <t>TIP: for all columns on the line, use the keyword 'word' - it refers any of the columns</t>
  </si>
  <si>
    <t>TIP: columns with awk:</t>
  </si>
  <si>
    <t>TIP: with awk you select whole line $0 ,  select particular column(s) $1,$2 etc</t>
  </si>
  <si>
    <t>awk '{print $2}' FS="," ####!+ select second column, but using ',' comma as mydelimiter</t>
  </si>
  <si>
    <t>awk '{print $(NF-1)}' ####!+ select only the second from end column , delete all other columns</t>
  </si>
  <si>
    <t>awk '{print $(NF-2)}' ## select only third from end column, delete</t>
  </si>
  <si>
    <t>awk '{$2=$3=$5=""}{print $0}' ####! delete second aswell as third fifth (2 3 5) columns , regardless how many columns there are</t>
  </si>
  <si>
    <t>sed -e 's/\&lt;[[:alnum:]]*[A|a]\&gt;/&amp;/g' ####! delete words/columns ending in 'A' or 'a' (range)</t>
  </si>
  <si>
    <t>awk 'NF &gt; 2'         ####!+ select line with more than/greater 2 columns length (delete lines with begin and second columns) length</t>
  </si>
  <si>
    <t>awk '($0 ~/mytext/) || (($1 ~/mysecondtext/) &amp;&amp; ($2 ~/mythirdtext/)) {print $0}' ####! select if ( the whole line contains the word 'mytext' ) or ( the beginning column has 'mysecondtext' as well as second column has 'mythirdtext')</t>
  </si>
  <si>
    <t>awk '{if (substr($0,2,6)=="mytext") print $0}' ## select line if (fixed) character columns 2-7 is 'mytext' (from second character, for 6 characters , as length of mytext is 6 )</t>
  </si>
  <si>
    <t>awk '{gsub("\\&lt;[a-zA-Z0-9]*[g|G]\\&gt;", "====");print}' ## ??</t>
  </si>
  <si>
    <t>awk '/mytext|mysecondtext|mythirdtext/ {print $2}' ## select lines with 'mytext' or 'mysecondtext' or 'mythirdtext' , include only the second column</t>
  </si>
  <si>
    <t>sed 's/.*mytext//g' | awk '{print $2}' ### select second column after 'mytext'</t>
  </si>
  <si>
    <t>sed 's/mytext.*//g' | awk '{print $NF}' ### select column before 'mytext'</t>
  </si>
  <si>
    <t>sed 's/mytext.*//g' | awk '{print $(NF-1)}' ### select second column before 'mytext' TIP:ensure there must be a second column!!</t>
  </si>
  <si>
    <t>awk '{gsub ("mychar","",$2);print $0}' ## delete mychar in second column ????</t>
  </si>
  <si>
    <t>awk '{if ($2 ~/[0-9]$/) print $0}' ## select line if second column ends with a (range) number</t>
  </si>
  <si>
    <t>awk '{if ($2 ~/^mytext|^mysecondtext|^mythirdtext/) print $0}' ## select whole line if second column begins with 'mytext' or 'mysecondtext' or 'mythirdtext'</t>
  </si>
  <si>
    <t>awk '{for (i=2;i&lt;=NF; i++) if ($i == "mytext" ) print $0,i=NF}'|awk '{$NF="";print}' ## select 'mytext' if in second column or any of the other columns (but not search in the beginning column)</t>
  </si>
  <si>
    <t>awk '/mytext/ &amp;&amp; /mysecondtext/ &amp;&amp; /mythirdtext/' ## 'mytext' aswell as 'mysecondtext' and 'mythirdtext' (in any order on the same line)</t>
  </si>
  <si>
    <t>awk '/mytext.*mysecondtext.*mythirdtext/' ## 'mytext' aswell as 'mysecondtext' and 'mythirdtext' (in that order on the same line)</t>
  </si>
  <si>
    <t>awk '{print length($0)}' ## length of each line</t>
  </si>
  <si>
    <t>tr '\n' '!' | sed 's/!/@?/g' | tr '|' '\n' | tr '@'  '\n' | cut -c1 | tr -d '\n'| tr '?' '\n' | awk '{ print length ($0) }' ## how many mydelimiter of "|" (mychar) on each line</t>
  </si>
  <si>
    <t>awk '((substr($0,2,1)=="C")||(substr($0,2,1)=="P")) {print}' ## if second (fixed) character on the line is either "P" or "C" (mychar) ===</t>
  </si>
  <si>
    <t>awk '$2 ~/mytext/'   ## select if "mytext" is somewhere in between the second column ie: 'in allmytextstuff is the info' ie: select Jan Jun Jul - with the character "J" in the second column</t>
  </si>
  <si>
    <t>awk '(NR &gt;= 2) &amp;&amp; (($1 == "mytext") || ($2 == "mysecondtext"))' ## select lines only after the second line , find 'mytext' in beginning column ,or 'mysecondtext' in second column</t>
  </si>
  <si>
    <t>cut -d '@' -f2       ## select company name in email addresses ( ie: select second column/ list)</t>
  </si>
  <si>
    <t>cut -d ',' -f2-      ####! select second column (using mydelimiter ',') &amp; all columns after 2, (split lines)</t>
  </si>
  <si>
    <t>cut -d ' ' -f3-      ## select from third column &amp; all columns after 3, delete all columns before , beginning and second TIP: should delete multiple/duplicate spaces</t>
  </si>
  <si>
    <t>cut -d ';' -f-2      ## select beginning and second columns , delete all columns after comumn 2, mydelimiter here is ';'</t>
  </si>
  <si>
    <t>cut -d ' ' -f1,3,8-15 ## select begin , third, eigth to end columns. delete second, 4 5 6 7 columns</t>
  </si>
  <si>
    <t>awk -Fmytext  '{print $1}' ## select text before 'mytext' (using 'mytext' as mydelimiter)</t>
  </si>
  <si>
    <t>awk -Fmytext  '{print $NF}' ## select text after end occurrence of 'mytext' (using 'mytext' as mydelimiter)</t>
  </si>
  <si>
    <t>awk '{if (substr($2,1,6) == "mytext") print $1,$4,$2}' ## select if 'mytext' is in the beginning of second column (col 2, begin at character 1 , to character 6) and select third , fourth aswell as second columns</t>
  </si>
  <si>
    <t>awk '{print substr($2,1,3)}' ## select begin 3 (fixed - beginning and second and third) characters/text in the second column (delete text after third character in second column)</t>
  </si>
  <si>
    <t>awk '{print substr($2,3)}' ## select second column, text after the second (fixed) character. (delete beginning 2 characters of the second column)</t>
  </si>
  <si>
    <t>awk '{print substr($2,7,2)}' ## select fixed characters between seventh and 9th in second column</t>
  </si>
  <si>
    <t>awk '{print substr($2,length($2)-1)}' ## select the end (fixed) second characters in the second column</t>
  </si>
  <si>
    <t>awk '{print substr($1,2,5)}' ## select text between the (fixed) second and 5th character in the second column</t>
  </si>
  <si>
    <t>awk '{if ($2 !~/^mytext/) print}' ## delete line if second column begins with 'mytext'</t>
  </si>
  <si>
    <t>awk '{if ($2 != "mytext" ) print $0}' ## delete line if second column is 'mytext'</t>
  </si>
  <si>
    <t>awk '{print $NF}' FS="/" ## select the end column, using '/' as mydelimiter. ie: the filename from a list of filenames and directories, delete the directory names ie: bird.txt from u/mydir/pictures/bird.txt ( uses "/" as the column mydelimiter &amp; selects end column ) ????</t>
  </si>
  <si>
    <t>___________________delete column</t>
  </si>
  <si>
    <t>awk '{ for (i=2; i&lt;=NF; i++) printf "%s ", $i; printf "\n"; }' ## delete beginning column , select all other columns after the beginning column</t>
  </si>
  <si>
    <t>awk '{ for (i=3; i&lt;=NF; i++) printf "%s ", $i; printf "\n"; }' ## delete beginning and second columns , select all other columns after the second column</t>
  </si>
  <si>
    <t>awk '{ for (i=1; i&lt;=2; i++) printf "%s ", $i; printf "\n"; }' ## select beginning and second columns , delete columns after second column</t>
  </si>
  <si>
    <t>___________________delete words</t>
  </si>
  <si>
    <t>sed 's/mytext[0-9]//g' ## delete 'mytext' mytext followed by any single number ie: 'mytext9'</t>
  </si>
  <si>
    <t>sed 's/^mytext$//'   ## delete 'mytext' if it is the only word/text the line</t>
  </si>
  <si>
    <t>____________________select specific (fixed) lines or characters______</t>
  </si>
  <si>
    <t>TIP: fixed, ie: if there is no searching of text. this is fine for temporarily viewing of output, but most information isnt fixed. best to let the commands search mytext</t>
  </si>
  <si>
    <t>tail -1000f myfile.txt ####! select the ending 1000 lines of myfile.txt and continue showing any new updates to the file</t>
  </si>
  <si>
    <t>sed 2q               ## select the beginning (fixed) and second lines (above). delete below second line</t>
  </si>
  <si>
    <t>head -100            ## select beginning/fixed 100 lines, delete lines below 100</t>
  </si>
  <si>
    <t>sed -n '2{p;q}       ## select (fixed) second line only</t>
  </si>
  <si>
    <t>sed -n '2,20p;20q'   ## select fixed lines between second line between 2 to 20. useful for large log files . use fgrep -n to include line numbers</t>
  </si>
  <si>
    <t>sed -n '2p'          ## select just the fixed second line , 2</t>
  </si>
  <si>
    <t>sed '2!d'            ## select just the fixed second line , 2</t>
  </si>
  <si>
    <t>sed '2q;d'           ## select the second line only, 2 , efficient on large files</t>
  </si>
  <si>
    <t>sed -n '2,88p'       ## select fixed line, between second line to 88th line</t>
  </si>
  <si>
    <t>awk 'NR&gt;=2&amp;&amp;NR&lt;=88'  ## select fixed line, between second line to 88th line</t>
  </si>
  <si>
    <t>sed -n '2~7p'        ## beginning/below second line , select all (fixed) 7th line</t>
  </si>
  <si>
    <t>sed -n '2,${p;n;n;n;n;n;n;}' ## beginning at second line , select all fixed 7th linea</t>
  </si>
  <si>
    <t>awk '(NR % 2) == 0'  ## select every ( fixed ) second lines. lines 2,4,6 etc</t>
  </si>
  <si>
    <t>fgrep -B2 'mytext'   ####!+ select the line with mytext, aswell as the beginning and second lines above each mytext - near Address Pattern</t>
  </si>
  <si>
    <t>fgrep -A2 'mytext'   ####!+ select the line with mytext, aswell as the beginning and second lines below each mytext - near Address Pattern ie: 1st 2 lines after wegsite has "Buy" : sed 's/Buy/Buy\n#/g' | grep -A2 "#"</t>
  </si>
  <si>
    <t>fgrep -C2 'mytext'   ####!+ select 'mytext', aswell as the beginning and second fixed lines above &amp; below 'mytext' - near Address Pattern</t>
  </si>
  <si>
    <t>grep -2 '@' myfile   ## select beginning and second lines above the character '@' in file. ie: the persons name always appears 2 lines above the Email address Address Pattern ???</t>
  </si>
  <si>
    <t>egrep -B2 '(mytext|mysecondtext)' ## select the line with mytext or mysecondtext, aswell as the beginning and second lines above each mytext - near Address Pattern</t>
  </si>
  <si>
    <t>egrep -A2 '(mytext|mysecondtext)' ## select the line with mytext or mysecondtext, aswell as the beginning and second lines below each mytext - near Address Pattern</t>
  </si>
  <si>
    <t>egrep -C2 '(mytext|mysecondtext)' ## select 'mytext' or mysecondtext, aswell as the beginning and second fixed lines above &amp; below 'mytext' - near Address Pattern</t>
  </si>
  <si>
    <t>___________________length of lines</t>
  </si>
  <si>
    <t>awk 'length($0)&gt;2'   ## select line if the length is greater than 2 characters, delete lines smaller than 1 2 beginning and second length ( &lt; less)</t>
  </si>
  <si>
    <t>awk 'NF == 2 {print $0}' ## line with length of (equals) 2 columns. beginning and second column</t>
  </si>
  <si>
    <t>sed -n '/^.\{65\}/!p' ## select lines that are less than (fixed) 65 characters in length , delete lines greater than 65</t>
  </si>
  <si>
    <t>sed '/^.\{65\}/d'    ## select lines that are less than (fixed) 65 characters in length, delete lines greater than 65</t>
  </si>
  <si>
    <t>___________________length of words</t>
  </si>
  <si>
    <t>egrep '\&lt;\w{2}\&gt;'    ####! select lines with a word/column of length of 2 characters (second)</t>
  </si>
  <si>
    <t>egrep '\&lt;\w{2,}\&gt;'   ####!+ select lines with a words/column of length of 2 characters or more (second)</t>
  </si>
  <si>
    <t>egrep '\&lt;\w{2,8}\&gt;'  ####!+ select lines with word/column of length of 2 to 8 characters (second)</t>
  </si>
  <si>
    <t>egrep '(\b\w{2}\b)'  ## select lines if words of 2 characters length (second)</t>
  </si>
  <si>
    <t>egrep '(\b\w{2,8}\b)' ## select lines if words with length between 2 to 8 characters (second)</t>
  </si>
  <si>
    <t>egrep '(\b\w{1,2}\b)' ## select lines if words of 2 or less characters length (second)</t>
  </si>
  <si>
    <t>egrep '\b[A-Z]{2,}\b' ## lines have a words with length of 2 or more characters (second) ,somewhere on the line</t>
  </si>
  <si>
    <t>egrep '\b\w{2,5}\b'  ## lines have a word of length of 2 or 3,4,five characters (second) ,somewhere on the line</t>
  </si>
  <si>
    <t>awk '{for(i=1;i&lt;=NF;i++)if(($i+0)&gt; 2.0){print $0;i=NF}}' ####!+ if a number on the line is greater than 2.0 ,select whole line. range TIP: number must be 1234 &amp; not 1,234, must have space infront, no negative numbers &amp; may need need to delete commas first and replace () for negative numbers</t>
  </si>
  <si>
    <t>awk '{for(i=1;i&lt;=NF;i++)if(($i+0)&lt; 2.0){print $0;i=NF}}' ####!+ if a number on the line is less than 2.0 ,select whole line. range TIP: number must be 1234 &amp; not 1,234, must have space infront, no negative numbers &amp; may need need to delete commas first</t>
  </si>
  <si>
    <t>awk '{if(($2+0) &gt; 2.0)print $0}' ####!+ if second column has a number/value : is greater than 2.0, select whole line. TIP: '&gt; 0' is the same as selecting the whole line) (flip '&gt;' sign to make smaller) ie: greater than 2013. TIP:check for any interfering punctuation</t>
  </si>
  <si>
    <t>awk '{if(($1+0) &lt; 2.0) print $2,$3,$1 }' ####! begin column has a number/value : is smaller than 2.0, select second,third and third column</t>
  </si>
  <si>
    <t>awk '($NF+0) &gt;= 2.0' ####!+ select line if end column has a number/value : is greater or equals than 2.0</t>
  </si>
  <si>
    <t>egrep '[0-9]{2}'     ####!  select lines with 2 consecutive numbers</t>
  </si>
  <si>
    <t>egrep '\b(100|[1-9]?[0-9]\b)' ####! select lines if there's a number between 0-100, greater than 0 TIP: wont find number '2.0' TIP: use awk example</t>
  </si>
  <si>
    <t>egrep '\b[0-9]{2,}\b' ####!+ lines have a numbers with length of 2 or consecutive more/greater numbers (second), somewhere on the line</t>
  </si>
  <si>
    <t>sed "s/^/      /; s/ *\(.\{7,\}\)/\1/" ####! right align numbers / format</t>
  </si>
  <si>
    <t>grep '[0-9]\{2,\}'   ####!+ lines with atleast 2 consecutive numbers/digits, or more (length)</t>
  </si>
  <si>
    <t>awk '{if (($2+0)&gt; 2.0) {$2="mytext" $2;print $0} else print $0}' ####! insert 'mytext' before second column, if 2nd column is greater than number/value 2.0</t>
  </si>
  <si>
    <t>egrep '[0-9]{5}'     ####! select US zip codes (5 fixed numbers ) anywhere on the line</t>
  </si>
  <si>
    <t>awk '($2 + 0) != 2.0' ####! if second column is NOT equals to 2.0 ie: column could show 10.000, 10, 010, delete that whole line</t>
  </si>
  <si>
    <t>grep '[0-9]\{2\}mytext' ####!+ lines with atleast 2 numbers before mytext. mytext is after atleast 2 numbers</t>
  </si>
  <si>
    <t>egrep -H "\b[0-9]{2,}\b" ## atleast 2 consecutive numbers/digits ie: 09 or 10 or 9999 (but not 2.5)</t>
  </si>
  <si>
    <t>awk '$2&gt;=2^20'       ## second column greater than 2*20 ( 1M )</t>
  </si>
  <si>
    <t>awk '$1&gt;2 { x++ } END {print x}' ## how many lines, where beginning column is greater than 2</t>
  </si>
  <si>
    <t>grep '\b[[:digit:]]\{2\}' ## lines with words/columns of 2 numbers or more - greater number ie: initial search lines with for Years 2014..</t>
  </si>
  <si>
    <t>grep '\b[[:digit:]]\{2\}.*[[:digit:]]\{3\}\b' ## lines with 2 digit or greater number, before a 3 or greater digit number</t>
  </si>
  <si>
    <t>egrep '^[0-9]{2}$'   ## select range (a column) of (length) 2 wide (second) numbers</t>
  </si>
  <si>
    <t>egrep '^[0-9]{5}$'   ## select only US zip codes on the beginning of the line, ie: range of 5 (fixed) numbers</t>
  </si>
  <si>
    <t>grep '\b[[:digit:]]\{2\}' ## line with a number atleast 2 or more/greater numbers</t>
  </si>
  <si>
    <t>egrep '[0-9]{2}'     ## select lines if there is a 2 digit number/integer between 09 to 99</t>
  </si>
  <si>
    <t>egrep '^[0-9]{2}$'   ## select lines that has just a single column of a 2 digit number/integer</t>
  </si>
  <si>
    <t>awk '{for (i=1;i&lt;=NF; i++) if (($i+0) &gt; 2) print $0}' ## if value of any number on the line is greater than 2 , select whole line. range. TIP: if there are many numbers on the line, it will print the line again</t>
  </si>
  <si>
    <t>egrep '19[5-9]-0-9]' ## select lines with the range of numbers between 1950 and 1999, but this aproach gets difficult when selecting range of 1999 to 2011</t>
  </si>
  <si>
    <t>egrep '19[5-9][0-9]|20[0-1][0-2]' ## select lines with numbers between 1950 to 2012 appear</t>
  </si>
  <si>
    <t>egrep '[0-9].*[0-9].*[0-9].*[0-9].*[0-9]' ## multiple/duplicate digits/numbers , second ,third, fourth. ie: phone</t>
  </si>
  <si>
    <t>grep -E '^[0-9]{2}\:[0-9]{2}\:[0-9]{2}\:[0-9]{2,6}' ## line begins with timestamp, ie: 16:07:01:227456|0130-{TWEB_RECV} {QT}</t>
  </si>
  <si>
    <t>awk '{for (i=1; i&lt;=NF; ++i) sum[i] += $i; j=NF }END { for (i=1; i &lt;= j; ++i) printf "%s ", sum[i]; printf "\n"; }' ## sum all columns</t>
  </si>
  <si>
    <t>sed 's/mytext/mysecondtext/1' ####!+ replace only the beginning occurrence of 'mytext' on each line with 'mysecondtext'</t>
  </si>
  <si>
    <t>sed 's/mytext/mysecondtext/2' ####!+ replace only the second occurrence of 'mytext' on each line with 'mysecondtext'</t>
  </si>
  <si>
    <t>rev | sed 's/mychar/mysecondchar/1' | rev ####!+ replace end occurrence of 'mychar' with mysecondchar</t>
  </si>
  <si>
    <t>sed 's/mytext/£/g' |rev|sed 's/£/#/1' |rev|sed 's/£/mytext/g' | sed 's/#/mysecondtext/1' ####! replace end occurrence of 'mytext' with mysecondtext TIP:ensure chars 'Â£' &amp; '#' are not in the file</t>
  </si>
  <si>
    <t>awk '/mythirdtext/{gsub(/mytext/,"mysecondtext")};1' ####! replace 'mytext' with 'mysecondtext' only on lines containing 'mythirdtext'</t>
  </si>
  <si>
    <t>awk '!/mythirdtext/{gsub(/mytext/,"mysecondtext")};1' ####! replace 'mytext' with 'mysecondtext' only on those lines NOT containing 'mythirdtext'</t>
  </si>
  <si>
    <t>sed 's/mytext\(.*\)mysecondtext/mytext\1mythirdtext/' ####! select 'mytext' on the line, then for the remainder of the line replace (the end occurrence of ) 'mysecondtext' with 'mythirdtext'</t>
  </si>
  <si>
    <t>sed '2 c\mytext'     ####! replace second (fixed) line with 'mytext'</t>
  </si>
  <si>
    <t>sed '$ c\mytext'     ####! replace end line with 'mytext'</t>
  </si>
  <si>
    <t>sed -e 's/mytext.*/mysecondtext/' ####!+ replace everything after 'mytext' with 'mysecondtext'. replacing mytext and everything after mytext SSSS SELECT mycolumn, CASE WHEN 0= CHARINDEX('mytext', mycolumn,1) THEN mycolumn ELSE LEFT(mycolumn ,CHARINDEX('mytext' ,mycolumn,1)-1) +'mysecondtext' END AS mynewcol FROM mytable</t>
  </si>
  <si>
    <t>sed 's/^.*[0-9]mytext[AB]/ /g' ####! delete/replace words beginning or ending with a range fixed number/text. ie: 8mytextA or 3mytextB anywhere on the line with a single space (mychar)</t>
  </si>
  <si>
    <t>awk '/mytext$/ {sub(/mytext$/,""); getline t; print $0 t; next}; 1' ####! if 'mytext' at end of line, glue the line below after this line</t>
  </si>
  <si>
    <t>awk '{if ($2 ~/^mytext|^mysecondtext|^mythirdtext/){print $0 "myfourthtext"} else print $0}' ####! if 'mytext' or 'mysecondtext' or 'mythirdtext' is found in beginning of second column, insert 'myfourthtext' at end of line</t>
  </si>
  <si>
    <t>awk '{gsub("\\&lt;[a-zA-Z0-9]*[a|A]\\&gt;", "mysecondtext" );print}' ####!+ replace words/columns ending in character 'a' or 'A' with 'mysecondtext'</t>
  </si>
  <si>
    <t>awk '$0 ~/mytext/{n+=1}{if (n==2){sub("mytext","mysecondtext",$0)};print}' ####!+ replace only the second instance of 'mytext in the whole file with 'mysecondtext'</t>
  </si>
  <si>
    <t>sed 's/\S*\(mytext\|mysecondtext\)\S*/mythirdtext/g' ## replace words/columns anywhere on the line, with 'mytext' or 'mysecondtext' inside/between the word, with mythirdtext</t>
  </si>
  <si>
    <t>awk '{printf "%s|", $0} END {printf "\n"}' ## replace blankline with mychar '|' &amp; at end append newline ??</t>
  </si>
  <si>
    <t>sed '1 c\mytext'     ## replace beginning (fixed) line with 'mytext'</t>
  </si>
  <si>
    <t>gawk '{$0=gensub(/mytext/,"mysecondtext",2)}; 1' ## replace only the second occurrence 'mytext' on each line with 'mysecondtext'</t>
  </si>
  <si>
    <t>sed 's/mytext[AB]\+/mysecondtext/g' ## replace mytextA or mytexB with 'mysecondtext' (range)</t>
  </si>
  <si>
    <t>sed 's/00[78]\+/mytext /g' ## replace range numbers 007 or 008 or 007777 or 00887888 with mytext</t>
  </si>
  <si>
    <t>sed 's/[ \t]\+/mychar/g' ## replace range spaces or tabs with mychar</t>
  </si>
  <si>
    <t>gawk '{$2=gensub(/mytext/,"mysecondtext",1)}; 1' ## replace 'mytext' only in the second column with 'mysecondtext' ???</t>
  </si>
  <si>
    <t>sed '1,2!s/mytext/mysecondtext/g' ## replace 'mytext' with 'mysecondtext', but not on the beginning and second lines. 1 - 2</t>
  </si>
  <si>
    <t>sed '/^mytext/s/mysecondtext/mythirdtext/g' ## if 'mytext' is at beginning of line, replace 'mysecondtext' with 'mythirdtext'</t>
  </si>
  <si>
    <t>sed '/mytext/c\mysecondtext' ## replace the line containing just 'mytext' with mysecondtext</t>
  </si>
  <si>
    <t>awk '{sub(/mytext/,"mysecondtext")}; 1' ## replace only the beginning instance of mytext on the line with mysecondtext</t>
  </si>
  <si>
    <t>gawk '{$0=gensub(/mytext/,"mysecondtext",2)}; 1' ## replace only the second instance of mytext on the line with mysecondtext</t>
  </si>
  <si>
    <t>awk '{gsub(/mytext/,"mysecondtext")}; 1' ## replace every instance of 'mytext' with 'mysecondtext'</t>
  </si>
  <si>
    <t>sed '/mytext/,/mysecondtext/s/mythirdtext/myfourthtext/g' ## between mytext and mysecondtext, replace mythirdtext with myfourthtext ie: delete commas between (-99,123,456) ie: sed '/(/,/)/s/,//g' ????</t>
  </si>
  <si>
    <t>sed 's/mytext/green/g;s/mysecondtext/brown/g;s/mythirdtext/black/g' ## multiple/duplicate replace : replace 'mytext' with 'green' aswell as 'mysecondtext' to 'brown', or 'mythirdtext' to 'black'</t>
  </si>
  <si>
    <t>awk '{gsub(/mytext|mysecondtext|mythirdtext/, "myfourthtext")}; 1' ## replace 'mytext' or 'mysecondtext' or 'mythirdtext' with 'myfourthtext'</t>
  </si>
  <si>
    <t>tr '-' '#' | sed 's/#[A-Za-z]/ /g' | tr '#' ' ' ## delete all ' -k' or ' -2' or ' -A'</t>
  </si>
  <si>
    <t>tr 'abc' 'ABC'       ## replace each (mychar) character with appropriate character in the second group: multiple/duplicate characters</t>
  </si>
  <si>
    <t>tr '\n' '~' | sed 's/mytext~mysecondtext/mythirdtext/g' | tr '~' '\n' ## replace 2 consequtive lines : if the line 'mytext' is followed below by the line 'mysecondtext', with 'mythirdtext' TIP:may need to run dos2unix if Windows file TIP:ensure there isnt a '~' already in the file</t>
  </si>
  <si>
    <t>tr '\t' ' '          ## replace tab characters with space</t>
  </si>
  <si>
    <t>sed 's/\&lt;./\u&amp;/g'    ## replace/uppercase/uppercase the begin character each word (ie: 'The Capital' )</t>
  </si>
  <si>
    <t>awk 'f==1 &amp;&amp; /mysecondtext/{$0="mythirdtext";f=0}/mytext/{f=1}1' ## replace mysecondtext (only if mysecondtext is the only text on the line) with mythirdtext, but only in a line below , after finding mytext</t>
  </si>
  <si>
    <t>sed '/mytext/,/mysecondtext/!b;/mysecondtext/!b;s//mythirdtext/;:a;n;$!ba' ## replace mysecondtext with mythirdtext, but only in a line below , after finding mytext</t>
  </si>
  <si>
    <t>sed 's/mytext[0-9]/mysecondtext/g' ## replace text beginning with 'mytext' and followed by a range of any single number, with 'mysecondtext'. ie: replace 'mytext2' or 'mytext7'</t>
  </si>
  <si>
    <t>sed 's/mytext$/mysecondtext/' ## replace 'mytext' if it is at the end of line,with 'mysecondtext'</t>
  </si>
  <si>
    <t>sed 's/^mytext$/mysecondtext/' ## replace 'mytext' if it is the only word on line,with 'mysecondtext'</t>
  </si>
  <si>
    <t>sed 's/^mytext/mysecondtext/' ## replace 'mytext' if it is at the beginning of line, with 'mysecondtext'</t>
  </si>
  <si>
    <t>tr '[a-z]' '[A-Z]'   ## replace/convert lines to uppercase</t>
  </si>
  <si>
    <t>tr '[:lower:]' '[:upper:]' ## replace/convert lines to uppercase SSSS SELECT UCASE(mycolumn) FROM mytable</t>
  </si>
  <si>
    <t>tr '[:upper:]' '[:lower:]' ## replace/convert lines to lowercase SSSS SELECT LCASE(mycolumn) FROM mytable</t>
  </si>
  <si>
    <t>sed '/mysecondtext/ s/mytext/mythirdtext/' ## if 'mytext' is on the line, replace 'mysecondtext' (wherever mysecondtext is on the line) with 'mythirdtext'</t>
  </si>
  <si>
    <t>TIP: replace/Translate many words using a list/table in a file. ie: create a file like mylist.txt contains (no quotes), which replaces each bad word with the correct word, so that it can be properly sorted by country in this case. ie: for this wine list, various descriptions of australia appeared on the website:</t>
  </si>
  <si>
    <t>s/W. Australia/Aus/g</t>
  </si>
  <si>
    <t>s/South Aus/Aus/g</t>
  </si>
  <si>
    <t>s/australia/Aus/g</t>
  </si>
  <si>
    <t>sed -f myreplacelist.txt ## reads in mylist with all combinations of 'australia'. This will translate those variations of Australia into a single country code 'Aus' which can then be sorted</t>
  </si>
  <si>
    <t>sed 's/mytext/mysecondtext/1' ## replace (if found 'mytext' with 'mysecondtext' on each line replaces only beginning instance in a line</t>
  </si>
  <si>
    <t>sed 's/\(.*\)mytext\(.*mytext\)/\1mysecondtext\2/' ## replace 'mytext', second from end occurrence on the line</t>
  </si>
  <si>
    <t>sed 's/\(.*\)mytext/\1mysecondtext/' ## replace 'mytext' only on the end occurrence on each line</t>
  </si>
  <si>
    <t>sed '/mytext/!s/mysecondtext/mythirdtext/g' ## replace 'mysecondtext' with 'mythirdtext', but not for lines with 'mytext' SSSS SELECT mycolumn,CASE WHEN mycolumn LIKE '%mytext%' THEN mycolumn ELSE CASE WHEN mycolumn LIKE '%mysecondtext%' THEN 'mythirdtext' ELSE mycolumn END END AS mynewcol FROM mytable</t>
  </si>
  <si>
    <t>sed '/mytext/s/mysecondtext/mythirdtext/g' ## replace 'mysecondtext' with 'mythirdtext' only for lines with 'mytext'</t>
  </si>
  <si>
    <t>sed '0,/mytext/s/mytext/mysecondtext/' ## replace 'mytext' with 'mysecondtext' but only for the beginning instance in the file</t>
  </si>
  <si>
    <t>sed 's/mytext/mysecondtext/2' ## replace 'mytext' with 'mysecondtext' but only for the second 'mytext' on the line</t>
  </si>
  <si>
    <t>awk -F"," '{gsub(""," mytext ",$2);print $0}' OFS="," ## replace mychar/mytext with mysecondtext in second column , delimiter comma ????</t>
  </si>
  <si>
    <t>awk '{gsub(/,/,"mytext",$2);print $0}' ####!+ replace comma ',' (mychar) with 'mytext' in second column 2</t>
  </si>
  <si>
    <t>tr -c [:alnum:] ' '| tr ' ' '\n' ####!+ replace punctuation characters with spaces, then replaces spaces with newlines , split text to a long list of words/products</t>
  </si>
  <si>
    <t>awk -v v='"' 'BEGIN{FS=OFS=v} {gsub("mychar","",$3);print}' ## delete or replace mychar (ie: a comma) in the second column/occurrence that has commas inside/between the double quotes. mychar must be in double quotes ie: "Z" or "\t" to delete tabs in second column. ie: in a csv file , ensures there are no commas inside quotes</t>
  </si>
  <si>
    <t>awk -v v="'" 'BEGIN{FS=OFS=v} {gsub(",","",$3);print}' ## delete comma from inside second group of single quotes. (ie: 15th column is 2 x 15 = $30) typically in csv file</t>
  </si>
  <si>
    <t>awk -v v="'" 'BEGIN{FS=OFS=v} {gsub("mytext","mysecondtext",$3);print}' ## replace mytext with mysecondtext from second group of single quotes. (ie: 15th column is 2 x 15 = $30) typically in csv file</t>
  </si>
  <si>
    <t>awk -v v='"' 'BEGIN{FS=OFS=v} {gsub(",","",$3);print}' ## replace mytext with mysecondtext from second group of double quotes. (ie: 15th column is $30)</t>
  </si>
  <si>
    <t>awk -v v='"' 'BEGIN{FS=OFS=v} {gsub("mytext","mysecondtext",$3);print}' ## delete comma from second group of double quotes. (ie: 15th column is $30) ????</t>
  </si>
  <si>
    <t>awk '{gsub("mytext","mysecondtext",$2);print}' ####! replace 'mytext' anywhere inside the second column with mysecondtext</t>
  </si>
  <si>
    <t>awk  -v v="mydelimiter" 'BEGIN{FS=OFS=v} {gsub("mytext","mysecondtext", $2);print $0}' ####! replace 'mytext' anywhere inside the second column with mysecondtext, mydelimiter = "|"</t>
  </si>
  <si>
    <t>tr '?' '@' | tr '\n' '?' | sed -r 's/([^"]*)("[^"]*")/\1\n\2\n/g' | sed '/^"/s/[,"]//g' | tr -d '\n' | tr '?' '\n' ## delete any commas (mychar) within every pair of double quotes ie: in CSV file (it replaces ? to @ )</t>
  </si>
  <si>
    <t>tr '\n' '#' | sed -r "s/([^']*)('[^']*')/\1\n\2\n/g" | sed "/^'/s/[,']//g" | tr -d '\n' | tr '#' '\n' ## delete any commas within every pair of single quotes ie: in CSV file</t>
  </si>
  <si>
    <t>find . -name "*.txt" -print0 | xargs -0 sed -i '' -e 's/mytext/mysecondtext/g' ## replace mytext with mysecondtext for all files with txt extension</t>
  </si>
  <si>
    <t>TIP: blankline , sometimes also contains hidden tabs &amp; spaces , may need to delete hidden tabs &amp; spaces</t>
  </si>
  <si>
    <t>sed '/mytext/{x;p;x;}' ####!+ insert a blankline above a line with 'mytext' on it</t>
  </si>
  <si>
    <t>sed '/mytext/G'      ####!+ insert a blankline below lines with 'mytext' on the line</t>
  </si>
  <si>
    <t>awk '{if (""==$2) {print "mytext" $0} else {if (pre==""){print "mytext" $0} else {print $0}} ; pre=$2}' ####! insert 'mytext' at the beginning of all paragraphs</t>
  </si>
  <si>
    <t>echo "mytext" | cat - myfile.txt ####! take the text results of some command, insert below the file 'myfile.txt', and then continue with other commands. useful in processing in a loop</t>
  </si>
  <si>
    <t>sed '/mytext/i\mysecondtext' ####! if 'mytext' is found anywhere on line, insert 'mysecondtext' on line above</t>
  </si>
  <si>
    <t>sed '/mytext/a\mysecondtext' ####! if 'mytext' is found anywhere on line, insert 'mysecondtext' on line below</t>
  </si>
  <si>
    <t>awk '{if ($0 ~/mytext/){printf("%s\n%s\n", "mysecondtext", $0);printf("%s\n%s\n",$0,"mythirdtext")} else {print $0}}' ####! if 'mytext' is found, insert 'mysecondtext' on line above aswell as 'mythirdtext' below</t>
  </si>
  <si>
    <t>sed 's/mytext/\nmytext/g' ####!+ insert newline before 'mytext'. split the line before mytext so every mytext is at the beginning of the line</t>
  </si>
  <si>
    <t>sed 's/mytext/mytext\n/g' ####!+ insert newline after 'mytext'. split the line after mytext</t>
  </si>
  <si>
    <t>awk '{if ($2 ~/mytext$|mysecondtext$|mythirdtext$/){print "myfourthtext" $0} else print $0}' ####! if 'mytext' or 'mysecondtext' or 'mythirdtext' is found in end of second column, insert 'myfourthtext' at beginning of the line</t>
  </si>
  <si>
    <t>sed -e '/mytext/r myfile.txt' -e 'x;$G' ####! insert file 'myfile.txt' above a line with 'mytext' on it</t>
  </si>
  <si>
    <t>sed '/mytext/r myfile.txt' ####! insert file 'myfile.txt' below a line with 'mytext' on it</t>
  </si>
  <si>
    <t>awk '{if ($0 ~/mytext.*mysecondtext.*mythirdtext/) {print "myfourthtext" $0} else {print $0}}' ## if 'mytext' aswell as 'mysecondtext' and 'mythirdtext' (in that order somewhere on the same line), insert 'myfourthtext' beginning of line</t>
  </si>
  <si>
    <t>awk '{if ($2 ~/mytext.*mysecondtext.*mythirdtext/) {print "myfourthtext" $0} else {print $0}}' ## if 'mytext' aswell as 'mysecondtext' and 'mythirdtext' (in that order) in second column, insert 'myfourthtext' beginning of line</t>
  </si>
  <si>
    <t>sed -i '1i mytext' myfile.txt ## insert 'mytext' above beginning of myfile.txt</t>
  </si>
  <si>
    <t>cat &lt;(echo "mytext") - ## insert 'mytext' above begin of all lines</t>
  </si>
  <si>
    <t>ls myfile.txt | while read file; do ( echo "mytext"; cat ${file} ) &gt; ${file}.new &amp;&amp; mv ${file}.new ${file}; done ## insert 'mytext' above beginning of myfile.txt</t>
  </si>
  <si>
    <t>awk '{if ($0 ~/mytext/){printf( "%s\n%s\n", "mysecondtext", $0)}else{print$0}}' ## if 'mytext' is found anywhere on line, insert 'mysecondtext' on line above</t>
  </si>
  <si>
    <t>awk '{if ($0 ~/mytext/) {printf("%s\n%s\n",$0,"mysecondtext")} else {print $0}}' ## if 'mytext' is found, insert 'mysecondtext' on line below</t>
  </si>
  <si>
    <t>echo "mytext" | cat myfile.txt - ## take the text results of some command, insert the file 'myfile.txt' above, and then continue with other commands. useful in processing in a loop</t>
  </si>
  <si>
    <t>cat &lt;(mycommand) &lt;(mysecondcommand) ## insert/combine the results of 2 commands ie: cat &lt;(ls -l| grep 'mysecondtext') &lt;(echo "mytext")</t>
  </si>
  <si>
    <t>cat &lt;(echo $1 | tr '*' '\n' | sed 's/^/+/' | tr -d "\n" | cut -c2- ) echo ## manipulate/clean $1 argument</t>
  </si>
  <si>
    <t>sed -e '1s/$/mytext/' ## insert 'mytext' above all the lines/above beginning of lines</t>
  </si>
  <si>
    <t>cat &lt;(mycommand) &lt;(cat myfile.txt) ## take piped results from mycommand &amp; insert/combine/append below the output with reading of file ie: cat &lt;(ls -l| grep 'xxx') &lt;(cat myfile.txt)</t>
  </si>
  <si>
    <t>cat &lt;(cat myfile.txt) &lt;(cat mysecondfile.txt) ## insert /glue/ mysecondfile.txt below myfile.txt (above)</t>
  </si>
  <si>
    <t>sed '2i\mytext'      ## insert the line with 'mytext' in the second line, between 1st and second line</t>
  </si>
  <si>
    <t>sed '/^mytext/{x;p;x;}' ## insert a blankline above those lines if 'mytext' is at begin of the line</t>
  </si>
  <si>
    <t>sed '/mytext$/{x;p;x;}' ## insert a blankline above those lines if 'mytext' is at end of the line</t>
  </si>
  <si>
    <t>sed '/mytext/{x;p;x;G;}' ## insert a blankline above and below lines with 'mytext' on the line</t>
  </si>
  <si>
    <t>sed 'G;G'            ## insert a blankline every (fixed) third line</t>
  </si>
  <si>
    <t>sed 'n;n;G;'         ## insert a blankline every (fixed) fourth line</t>
  </si>
  <si>
    <t>sed 'n;n;n;G;'       ## insert a blankline every (fixed) fifth line</t>
  </si>
  <si>
    <t>sed 'G'              ## insert (fixed) second blanklines : double space a the lines</t>
  </si>
  <si>
    <t>awk '1;{print ""}'   ## insert blankline every second line - double space</t>
  </si>
  <si>
    <t>awk 'NF { print $0 "\n" }' ## insert second blanklines : double space a lines</t>
  </si>
  <si>
    <t>sed '2r myfile.txt'  ## insert below second line myfile.txt</t>
  </si>
  <si>
    <t>awk '{print substr($0 "mytext",1,2)}' ####! insert upto 2 (fixed) characters (ie spaces) after end of each line - pad out lines to be length 2</t>
  </si>
  <si>
    <t>awk '{print $0 "mytext"}' ## insert 'mytext' after end of each line</t>
  </si>
  <si>
    <t>awk '{print "mytext" $0}' ## insert 'mytext' before beginning of line</t>
  </si>
  <si>
    <t>sed 's/mytext[AB]/mysecondtext&amp;/g' ####! insert 'mysecondtext' before 'mytextA' or 'mytextB (range)'</t>
  </si>
  <si>
    <t>awk '{getline addf &lt;"myfile.txt"}{$2=$2 addf;print $0}' ####! insert file 'myfile.txt' after second column TIP: if myfile has less lines, it will repeat the last line. (before)</t>
  </si>
  <si>
    <t>sed -e 's/\&lt;[[:alnum:]]*[mytext|mysecondtext]\&gt;/mythirdtext&amp;/g' ####! insert 'mythirdtext' before words/columns ending in 'mytext' or 'mysecondtext'</t>
  </si>
  <si>
    <t>sed 's/[0-9] [a-z]/=+=+=+=&amp;-+-+&amp;/g' | sed 's/\S*-+-+\S*/mytext/g'| sed 's/=+=+=+=//g' ## insert 'mytext' before any word/column (range), if text is after a number (number before text)</t>
  </si>
  <si>
    <t>awk -F" " '{if (a[$2]) { print "mytext" $0} else {print $0} a[$2] = $0}' ## insert 'mytext' before each line of second column is duplicated</t>
  </si>
  <si>
    <t>sed -e '2s/$/mytext/' ## insert 'mytext' end of second line</t>
  </si>
  <si>
    <t>sed 's/ [1-9]/mytext&amp;/g'  ## insert 'mytext' before space &amp; range of numbers</t>
  </si>
  <si>
    <t>sed 's/\S*\(mytext\|mysecondtext\)\S*/mythirdtext&amp;/g' ## insert 'mythirdtext' before any word that contains 'mytext' or 'mysecondtext' inside the word.</t>
  </si>
  <si>
    <t>sed 's/\(mytext[AB]\)/mysecondtext\1/g' ## insert 'mysecondtext' before 'mytextA' or 'mytextB (range)'</t>
  </si>
  <si>
    <t>sed 's/mytext[AB]/&amp;mysecondtext/g' ## insert 'mysecondtext' after 'mytextA' or 'mytextB (range)'</t>
  </si>
  <si>
    <t>awk '{printf "mytext %9.4f %s\n",$2,$0}' ## second column , insert 'mytext ' infront and format to 3 decimal places, 9 chars wide in total, followed by all columns</t>
  </si>
  <si>
    <t>awk '{ printf "number %8.3f color %s\n" , $2 ,$5 }' ## format second &amp; fifth column ( 5 as a text unchanged column) , and insert the words "number" and "infront"</t>
  </si>
  <si>
    <t>awk '{print substr($0,1,29)"?"substr($0,30,29)"."substr($0,60,29)"#"substr($0,90,29)"?"substr($0,120,29)}' ## insert ? . # (mychar/mytext) in fixed/exact columns 30 &amp; 60 90 120</t>
  </si>
  <si>
    <t>sed 's/mytex[a-z]/\0mysecondtext/g' ## range , insert 'mysecondtext' after a range of text like 'mytext' or 'mytexs' or 'mytexa'</t>
  </si>
  <si>
    <t>sed 's/mytex[a-z]/mysecondtext\0/g' ## range , insert 'mysecondtext' before range of text like 'mytext' or 'mytexz'</t>
  </si>
  <si>
    <t>sed 's/mytext/mysecondtext\0/2' ## insert 'mysecondtext' before the second occurrence of 'mytext'</t>
  </si>
  <si>
    <t>sed 's/[a-z]*/mytext&amp;mysecondtext/' ## insert 'mytext' before a range of text, aswell insert mysecondtext after the range of text ie: insert round brackets round a word : sed 's/[a-z]*/(&amp;)/'</t>
  </si>
  <si>
    <t>awk '$0 ~/mytext/{print "mysecondtext \n\n" $0}' ## if 'mytext' on line, insert word/column 'mysecondtext ', blankline and a second blankline above the mytext line</t>
  </si>
  <si>
    <t>awk '$0 ~/mytext/{print $0 " mysecondtext" }' ## if 'mytext' on line, insert word/column ' mysecondtext' at the end of line</t>
  </si>
  <si>
    <t>awk '$0 ~/mytext/{print $0 "\n mysecondtext" }' ## if 'mytext' on line, insert blankline and second blankline , column/word 'mysecondtext' below the line</t>
  </si>
  <si>
    <t>awk '$0 ~/mytext/{print $2 "mysecondtext" }' ## if 'mytext' on line, select second column and insert 'mysecondtext' after the second column</t>
  </si>
  <si>
    <t>awk '$0 ~/mytext/{n+=1}{if (n==2){sub("mytext","mysecondtext",$0)};print}' ## replace only the second instance of 'mytext in the all the lines, with 'mysecondtext'</t>
  </si>
  <si>
    <t>awk -F, '{NF=3}1' OFS="," ## append/insert commas at end of each line, so that there are no more than 2 commas on the line in total (ie: ensure database/CSV files have right amount of delimiters)</t>
  </si>
  <si>
    <t>awk -F, '{NF=3}1' OFS="mytext" ## append/insert twice 'mytext' at end each line</t>
  </si>
  <si>
    <t>sed '/mytext/i\mysecondtext' ## insert mysecondtext above a line containing 'mytext'</t>
  </si>
  <si>
    <t>sed '/mytext/a\mysecondtext' ## insert mysecondtext below a line containing 'mytext'</t>
  </si>
  <si>
    <t>sed 's/^/ /'         ## insert a space (mychar) at beginning of each line (make page offset)</t>
  </si>
  <si>
    <t>sed 's/^/mytext/'    ## insert 'mytext' at beginning of each line</t>
  </si>
  <si>
    <t>sed 's/[^*]/[&amp;]/'    ## insert/surround begin character of each line with square brackets '[]'. ie: '1 myline' becomes '[1] myline'</t>
  </si>
  <si>
    <t>awk '{str1=$1; str2=$2; getline &lt; "myfile.txt"; print str1 " " str2 " " $2 }' ## insert 'myfile' after second column</t>
  </si>
  <si>
    <t>awk '{if (($2 + 0) &gt; 1) {print $2,"mytext" } else {print $2} }' ## if second column has a number/value : is greater than 1, insert 'mytext" after the number</t>
  </si>
  <si>
    <t>awk '{if (($2 + 0) &gt; 1) {print "mytext",$2 } else {print $2} }' ## if second column has a number/value : is greater than 1, insert 'mytext" before the number</t>
  </si>
  <si>
    <t>cat -n               ## insert linenumbers at beginning of each line</t>
  </si>
  <si>
    <t>awk '{printf("%5d : %s\n",NR,$0)}' ## insert linenumber at the beginning of the ilne</t>
  </si>
  <si>
    <t>awk '{print FNR "\t" $0}' ## insert linenumbers at the beginning of the line</t>
  </si>
  <si>
    <t>sed = myfile | sed 'N; s/^/ /; s/ *\(.\{6,\}\)\n/\1 /' ## insert the linenumber at the beginning of a file (number on left, right-aligned) ????</t>
  </si>
  <si>
    <t>fgrep -n 'mytext'    ####!+ select lines with 'mytext' include linenumbers (usefull for large files &amp; can delete section of lines , from fixed linenumbers ) SSSS SELECT * FROM (SELECT ROW_NUMBER() OVER (ORDER BY mycolumn) AS myrow, * FROM mytable ) X WHERE mycolumn ='mytext'</t>
  </si>
  <si>
    <t>sed '/./=' | sed '/./N; s/\n/ /' ## insert linenumber at beginning of each line</t>
  </si>
  <si>
    <t>awk '{print $0 ,NR}' ## insert linenumbers at end</t>
  </si>
  <si>
    <t>sum                  ## checksum , count blocks in files</t>
  </si>
  <si>
    <t>tr '\n' '£' | sed 's/mytext/mysecondtext/2' | tr '£' '\n' ## replace only second occurrence of 'mytext' in the entire file with 'mysecondtext'</t>
  </si>
  <si>
    <t>sed '1!G;h;$!d' | tr '\n' '£' | sed 's/mytext/mysecondtext/1' | tr '£' '\n' | sed '1!G;h;$!d' ## replace only end occurrence of 'mytext' in the entire file with 'mysecondtext'</t>
  </si>
  <si>
    <t>tr '\n' '£' | sed 's/mytext//2' | tr '£' '\n' ## delete only second occurrence of 'mytext' anywhere in the file</t>
  </si>
  <si>
    <t>sed -n '/mytext/='   ## select linenumber(s) if 'mytext' appears on the line</t>
  </si>
  <si>
    <t>sed p | paste - -    ## select a single list &amp; insert copy of the list /column</t>
  </si>
  <si>
    <t>sort                 ####!+ sort lines</t>
  </si>
  <si>
    <t>sort -r              ####! sort in reverse order</t>
  </si>
  <si>
    <t>sort -t":" -k2       ####! sort text by second column, ":" is mydelimiter</t>
  </si>
  <si>
    <t>sort -k2,2n          ####! sort on second column of numbers</t>
  </si>
  <si>
    <t>rev                  ####! reverse/rotate each character on the line, end char becomes begin characer</t>
  </si>
  <si>
    <t>sed 's/|(/| -/g'|awk -v v="|" 'BEGIN{FS=OFS=v}{gsub(/,/, "", $2);print $0}'|sort -t"|" -n -k2 ## sort second column with numbers, mydelimiter is "|" .  alwo works on negatives like "(84,123)"</t>
  </si>
  <si>
    <t>sort -k1.2,1.8       ## sort lines based on fixed character position (second) 2 to 8</t>
  </si>
  <si>
    <t>sort -n -k1.2,1.8    ## sort lines based on fixed character position (second) 2 to 8</t>
  </si>
  <si>
    <t>awk '{a[i++]=$0} END {for (j=i-1; j&gt;=0;) print a[j--] }' ## reverse the order of lines, end line is in the beginning, etc</t>
  </si>
  <si>
    <t>tac                  ## reverse order of the lines: begin line to the end, end line to the beginning</t>
  </si>
  <si>
    <t>sed '1!G;h;$!d'      ## reverse (sort) the order of all lines (end line is begin line) - not quick</t>
  </si>
  <si>
    <t>sed -n '1!G;h;$p'    ## reverse (sort) the order of all lines (end line is begin line) - not quick</t>
  </si>
  <si>
    <t>sed '/\n/!G; s/\(\w*\) \(.*\n\)/&amp;\2 \1/; //D; s/\n//;' ## reverse columns on each line so end column is in the beginning, etc</t>
  </si>
  <si>
    <t>sort -w              ## sort, ???</t>
  </si>
  <si>
    <t>sort +2              ## sort on second column ???</t>
  </si>
  <si>
    <t>sort -k2,3 -k1,2     ## sort second column then by third column ( sort columns 2 up to 3, then by columns 1 upto 2 )</t>
  </si>
  <si>
    <t>sort -k2,7           ## sort by beginning 8 characters in second column</t>
  </si>
  <si>
    <t>sort -t@ -k2         ## sort (with '@' as mydelimiter) by second column. ie: by company name in Emails ie: mytext@Somecompany.com</t>
  </si>
  <si>
    <t>sed '/\n/!G;s/\(.\)\(.*\n\)/&amp;\2\1/;//D;s/.//' ## reverse/rotate each character on the line (emulates 'rev"' . sort characters)</t>
  </si>
  <si>
    <t>awk '($0 ~/mytext/) || (($2 ~/mysecondtext/) &amp;&amp; ($3 ~/mythirdtext/)) {print $0}' ## select lines with 'mytext' anywhere or lines if second column has 'mysecondtext' aswell as third column has 'mythirdtext'</t>
  </si>
  <si>
    <t>_____________paragraphs</t>
  </si>
  <si>
    <t>sed -e '/./{H;$!d;}' -e 'x;/mytext/!d;' ## select whole paragraph if 'mytext appears in it</t>
  </si>
  <si>
    <t>sed -e '/./{H;$!d;}' -e 'x;/mytext/!d;/mysecondtext/!d;/mythirdtext/!d' ## select paragraph with 'mytext' and 'mysecondtext' and 'mythirdtext'</t>
  </si>
  <si>
    <t>sed -e '/./{H;$!d;}' -e 'x;/mytext/b' -e '/mysecondtext/b' -e '/mythirdtext/b' -e d ## select each paragraph with 'mytext' or 'mysecondtext' or 'mythirdtext'</t>
  </si>
  <si>
    <t>sed -n '/^$/{p;h;};/./{x;/./p;}' ## delete end line of each paragraph</t>
  </si>
  <si>
    <t>gsed '/./{H;$!d;};x;/mytext\|mysecondtext\|mythirdtext/b;d' ## (not cygwin) select each paragraph with 'mytext' or 'mysecondtext' or 'mythirdtext'</t>
  </si>
  <si>
    <t>sed '/./{H;d;};x;s/\n/={NL}=/g' file | sort | sed '1s/={NL}=//;s/={NL}=/\n/g' ## sort paragraphs of file alphabetically. Paragraphs are separated by blanklines</t>
  </si>
  <si>
    <t>gsed '/./{H;d};x;y/\n/\v/' file | sort | sed '1s/\v//;y/\v/\n/' ## sort paragraphs of file alphabetically. Paragraphs are separated by blanklines. GNU sed uses \v for vertical tab, or any unique char will do.</t>
  </si>
  <si>
    <t>___________________________________split</t>
  </si>
  <si>
    <t>TIP: split lines based on space, mydelimiter (a single character) or mytext (many characters). mytext will need to initially replace mytext with a single safe character, and then split by the safe character</t>
  </si>
  <si>
    <t>cut -c 1-10          ## select the beginning fixed beginning 10 characters of each line. delete . delete after 10th character</t>
  </si>
  <si>
    <t>awk '{print index($0,"mytext") }' ## index of 'mytext' on each line - fixed position</t>
  </si>
  <si>
    <t>cut -d ' ' -f2       ####!select second column only using each space character ' ' as a column mydelimiter. split TIP: shld delete multiple spaces</t>
  </si>
  <si>
    <t>cut -d ' ' -f2,17    ## select just columns 2 aswell as 17 ( using ' ' (space) as the column delimiter) TIP: delete multiple spaces</t>
  </si>
  <si>
    <t>cut -d ' ' -f2,3,5,6,8,9 ## select (fixed) between second character, and characters 3 4 5 6 TIP: delete multiple spaces</t>
  </si>
  <si>
    <t>cut -d ' ' -f2-6     ## select columns between second columns and aswell as columns 3 4 5 6 TIP: delete multiple spaces</t>
  </si>
  <si>
    <t>cut -d ':' -f2-      ## select/split all text after the second ':' mydelimiter (mychar) colon character, delete all columns before second columns</t>
  </si>
  <si>
    <t>cut -d '}' -f2-f4    ## select text in between the second mychar '}' mydelimiter, to the 4th mychar</t>
  </si>
  <si>
    <t>TIP: may need to replace some non-characters like '-' to a space initially to ensure it picks up the right column</t>
  </si>
  <si>
    <t>tr '\t' ';' | cut -d ';' -f2-7 ## select second column to seventh column using tab (\t) or any punctuation character as mydelimiter . (should convert tabs to '#' , a safe punctuation character, for command cut -d to work)</t>
  </si>
  <si>
    <t>awk 1 ORS=' ' ####! convert whole text into 1 single line. replace newline with space</t>
  </si>
  <si>
    <t>echo "a,b"|sed 's/,/\r\n/' ## ???</t>
  </si>
  <si>
    <t>tr '\n' '\000' | sed 's:\x00\x00.*:\n:g' | tr '\000' '\n'  ## safe character??</t>
  </si>
  <si>
    <t>awk "BEGIN { o=\"\" } { o=o \" \" \$0} END { print o; }" ## in some situation maybe you can change the RS to some other string or char, this way \n is available for sub/gsub ???</t>
  </si>
  <si>
    <t>cat file | gawk 'BEGIN {RS="dn" } {gsub("\n"," ") ;print $0}'  ## ????</t>
  </si>
  <si>
    <t>awk 'BEGIN {print "Name\tDesignation\tDepartment\tSalary";} {print $2,"\t",$3,"\t",$4,"\t",$NF;} END{print "Report Generated\n--------------"; }'  ## BEGIN , some body of work &amp; END example</t>
  </si>
  <si>
    <t>awk 'BEGIN { count=0;} $2 ~ /mytext/ { count++; } END { print "Number of mytext in column 2 =",count;}'  ## number of times 'mytext' is in column 2</t>
  </si>
  <si>
    <t>awk '{temp = $1;$1 = $2;$2 = temp;print}'  ####! select second column and then beginning column , and then all the other columns (swap columns 1 &amp; 2 around ) (structure)</t>
  </si>
  <si>
    <t>sed 's/mytext/\n/g'    ####! split up line everytime it finds 'mytext'.ie: insert newline when it finds 'mytext' (structure)</t>
  </si>
  <si>
    <t>pr -T2   ####! convert single list (one column) into 2 columns (filling the 1st column going down, then second column etc)</t>
  </si>
  <si>
    <t>tr '[:punct:]' ' ' | tr ' ' '\n' ####! convert text into single list of words</t>
  </si>
  <si>
    <t>sed 's/ /\n/g'  ## convert text into a single list of words</t>
  </si>
  <si>
    <t>tr '\t' ' ' | tr ' ' '\n'   #### replace whole text into single list of words TIP: may need to delete punctuation characters</t>
  </si>
  <si>
    <t>gawk '{$1=$1}1' OFS="\n" ## replace each space by newline (character), ie: convert all words in text as a 1 column list / table of words (structure)</t>
  </si>
  <si>
    <t>tr "'" "#" | tr '~!#$%^&amp;*()_+=[]{};:"||\,./&lt;&gt;?' ' ' | tr ' ' '\n'  #### select/convert entire text into single list/column of words structure</t>
  </si>
  <si>
    <t>xargs -n 2     ## convert/glue list of words as 2 columns, side by side, filling left to right (structure)</t>
  </si>
  <si>
    <t>sed 's/[^A-Za-z0-9]/ /g' | tr -cd '\11\12\40-\176' | tr ' ' '\n'   ## select list of words as 2 columns, and deleting all punctuation characters (structure)</t>
  </si>
  <si>
    <t>sed 's/\\/#/g' | tr '~"\-' "#" | tr "'" "#" | tr '#~%^&amp;*()_+=[]{};:"||\,./&lt;&gt;?\\\t' ' ' | tr ' ' '\n'  ## replace punctuation characters with spaces, then replaces spaces with newlines , converting text to a long list of words (structure)</t>
  </si>
  <si>
    <t>tr -s '[:blank:]' '\t'    ## replace spaces with tabs (structure)</t>
  </si>
  <si>
    <t>tr -d '\n'   ## delete all newlines, convert table/list/text into one long single line, flatten (structure)</t>
  </si>
  <si>
    <t>sed -e :a -e '$!N;s/\nmytext/ /;ta' -e 'P;D'   ## if a line begins with 'mytext', wrap/insert the line to the line above/before and replace the 'mytext' with a single space (structure)</t>
  </si>
  <si>
    <t>sed -e :a -e '$!N;s/\nmytext/mytext/;ta' -e 'P;D'   ## if a line begins with 'mytext', wrap/insert the line to the line above/before (structure)</t>
  </si>
  <si>
    <t>tr '\n' ' ' | xargs -n 2     ## select list of words , shown in beginning and second columns (structure) TIP:if its a Windows file, shld run dos2unix</t>
  </si>
  <si>
    <t>awk '{ for (i = NF; i &gt; 0; --i) print $i }'   ## select into a single list, if the end column/word on each line is followed by the second end column per line, and so on (structure) ???</t>
  </si>
  <si>
    <t>fmt       ## align / justify / wrap whole text to fixed 80 columns wide (structure)</t>
  </si>
  <si>
    <t>fold -60  ## align / justify / wrap whole text to fixed 60 (second) columns wide (structure)</t>
  </si>
  <si>
    <t>sed -e :a -e 's/^.\{1,77\}$/ &amp; /;ta'  ## select align/center all text in the middle of 79-column width (structure)</t>
  </si>
  <si>
    <t>awk '{ printf "%80s\n", $0}' ## select all lines, right align text to 80 characters wide (structure)</t>
  </si>
  <si>
    <t>awk '{l=length();s=int((80-l)/2); printf "%"(s+l)"s\n",$0}'    ## select align/center all text on a 80-character width (structure)</t>
  </si>
  <si>
    <t>awk 'ORS=NR%2?",":"\n"'    ## interweave/insert every 2 lines and insert a comma mydelimiter (convert)</t>
  </si>
  <si>
    <t>transpose using Paste Special in excel ##</t>
  </si>
  <si>
    <t>____________________________Trim text, harmless</t>
  </si>
  <si>
    <t>* delete ending tabs or spaces</t>
  </si>
  <si>
    <t>* delete non-printable punctuation characters</t>
  </si>
  <si>
    <t>* replace blanklines that may have some tabs or spaces in them , with just blankline</t>
  </si>
  <si>
    <t>____________________________Trim , affecting structure, not materially changing the file</t>
  </si>
  <si>
    <t>* delete beginning space on lines (left align)</t>
  </si>
  <si>
    <t>* delete beginning and ending blanklines</t>
  </si>
  <si>
    <t>* delete multiple blanklines</t>
  </si>
  <si>
    <t>* delete multiple spaces</t>
  </si>
  <si>
    <t>_____________database csv:</t>
  </si>
  <si>
    <t>cut -d',' -f1,2    ## select beginning &amp; second column, using ',' as mydelimiter ie: in a csv file</t>
  </si>
  <si>
    <t>awk 'BEGIN {FS="|";OFS="|"} {$2="";print $0}' ## delete second column, '|' as mydelimiter</t>
  </si>
  <si>
    <t>awk -F"|" '{for(i=1;i&lt;=NF;i++)if(i!=x)f=f?f FS $i:$i;print f;f=""}' x=2 ### delete second column , '|' as mydelimiter</t>
  </si>
  <si>
    <t>awk 'BEGIN {FS=",";OFS=","} {print $3,$1,$2}'  ## rearrange order of csv columns</t>
  </si>
  <si>
    <t>tr "'" '"' | awk -v v='"' 'BEGIN{FS=OFS=v} {gsub(",","",$3);print}' | tr '"' "'"  ## delete comma from second time there's a column with single quotes. (ie: 15th column is 2 x 15 = $30) typically in csv file</t>
  </si>
  <si>
    <t>awk -v v='"' 'BEGIN{FS=OFS=v} {gsub(",","",$3);print}' ## delete comma from second time there's a column with double quotes. (ie: 15th column is $30)</t>
  </si>
  <si>
    <t>tr '\n' '#' | sed -r 's/([^"]*)("[^"]*")/\1\n\2\n/g' | sed '/^"/s/[,"]//g' | tr -d '\n' | tr '#' '\n' ## delete any commas within every pair of double quotes</t>
  </si>
  <si>
    <t>awk '$0 ~/\t.*\t.*\t/' ## lines with at least 3 tab characters. ie: table from mywebsite</t>
  </si>
  <si>
    <t>________3 steps to convert file into CSV file :</t>
  </si>
  <si>
    <t>clean up :</t>
  </si>
  <si>
    <t>double quotes : "one,two,three" or "one", "two,"three"  3 different columns in the database</t>
  </si>
  <si>
    <t>insert '|' delimiter . ie: replace first occurrence of "(" and ")" with "|" , lots of spaces with "|"</t>
  </si>
  <si>
    <t>tr -d ','   ## delete all commas. carefull there are no commas within text, such as numbers 1,000,000</t>
  </si>
  <si>
    <t>sed 's/\t/ /g'     ## replace tabs characters with spaces</t>
  </si>
  <si>
    <t>awk -F, '{NF=3}1' OFS=","      ## append/insert commas at end of each line, so that there are no more than 2 commas on the line in total ( useful for database/CSV files)</t>
  </si>
  <si>
    <t>awk -F, '{NF=4}1' OFS=",my End"  ## append/insert 3 times ",my End" at end each line</t>
  </si>
  <si>
    <t>cat myfile| cut -d ',' -f1 | sed 's/.*/&amp;,/' | sed 's/^.*\n//'| awk -vORS="" '1'     ##convert beginning column of column-names into a list column-names at top for a csv/database file</t>
  </si>
  <si>
    <t>sed 's/,/,#/g' | awk '{print $1,$2,$3,$4,$5,$6,$7,$8,$9,$10,$11,$12,$13,$NF}' FS=#   ## select 1st (comma as mydelimiter ) 13 columns and folowed by the end column</t>
  </si>
  <si>
    <t>echo 'Trn' &gt;myfile;ls -l *.xml | cut -d':' -f2|cut -d' ' -f2|cut -d'.' -f1 &gt;&gt;myfile ; for i in `cat tags` ; do echo $i ;rm junkk ; echo $i &gt;junk ; xgettagallxml $i | cut -c1-40 &gt;&gt;junk; cat junk | tr ',' '"'| sed 's/"//g' &gt;junkk ; paste -d',' myfile junkk &gt;junktemp; rm myfile ; mv junktemp myfile ; done ; rm junk junkk ## convert xml files to csv db</t>
  </si>
  <si>
    <t>find . -iname "*myfile*" -exec mv -v {} /cygdrive/c/muppix.mydir2/ \;   ## move all files with 'myfile' in the filename in any subdirectory, to the target /mydir2 directory .... add within last 3 months</t>
  </si>
  <si>
    <t>head -1 *.csv | tr ';' '\n' | sort -u  ## select begin line every text line of every csv file &amp; generate unique list of database columns, with mydelimiter ';'</t>
  </si>
  <si>
    <t>echo 'Trn'&gt;junk;ls -l *.xml | cut -d':' -f2|cut -d' ' -f2|cut -d'.' -f1 &gt;&gt;junk;cat junk&gt;junkres ; for i in `cat tagtarns` ; do echo $i ;rm junkk ; echo $i &gt;junk ; xgettagallxml $i | cut -c1-40 &gt;&gt;junk; cat junk | tr ',' '"'| sed 's/"//g' &gt;junkk ; paste -d',' junkres junkk &gt;junktemp; rm junkres ; mv junktemp junkres ; done  ## convert XML tags to CSV/database file</t>
  </si>
  <si>
    <t>__________________________SQL dates</t>
  </si>
  <si>
    <t>and (interestStartDate&lt;DateAdd("d",30,SnapshotDate))</t>
  </si>
  <si>
    <t>SQL        Access</t>
  </si>
  <si>
    <t xml:space="preserve">LIKE  '*  ' </t>
  </si>
  <si>
    <t>CHARINDEX  INSTR</t>
  </si>
  <si>
    <t>SUBSTRING  MID</t>
  </si>
  <si>
    <t>___________occurrence</t>
  </si>
  <si>
    <t>awk '{count[$1]++}END{for(j in count) printf ("%9i %s",count[j],j) ;printf "\n" }' ## occurrence pivot table</t>
  </si>
  <si>
    <t>sed 's/[^A-Za-z0-9]/ /g' | tr -cd '\11\12\40-\176' | tr ' ' '\n' | awk '{count[$1]++}END{for(j in count) print j," ,"count[j]" ,times "}' | sort -f     ## select how many occurrence , ie: pivot table. select all upper,lower,numbers &amp; delete non-printable</t>
  </si>
  <si>
    <t>awk '{count[$1]++}END{for(j in count) print j," ,"count[j]" ,times "}' ## select how many occurrence , ie: pivot table</t>
  </si>
  <si>
    <t>awk '{count[$1]++}END{for(j in count) print j," ,"count[j]" ,times "}' ## occurrence based on the beginning column</t>
  </si>
  <si>
    <t>awk '{count[$2]++}END{for(j in count) print j,"("count[j]" times)"}' FS=":"    ## occurrence based on the second column, but column delimiter is ":" (FS=column delimiter)</t>
  </si>
  <si>
    <t>awk '{x+= $2 }END{print x}'  ## sum up second column - running total SSSS SELECT SUM(mysecondcolumn) OVER (ORDER BY mycolumn,mythirdcolumn) AS mytotal ,* FROM mytable</t>
  </si>
  <si>
    <t>awk  '{a[$1 $2]++;}END{for (i in a)print i, a[i];}'  ## occurrence based on begin column &amp; secondcolumn, include number of entries SSSS SELECT mycolumn,mysecondcolumn,COUNT(*) FROM mytable GROUP BY mycolumn,mysecondcolumn</t>
  </si>
  <si>
    <t>awk '{if(a[$1])a[$1]=a[$1]":"$2; else a[$1]=$2;}END{for (i in a)print i, a[i];}' ## insert every entry in second column, group by begin column  - See more at: http://www.theunixschool.com/2012/06/awk-10-examples-to-group-data-in-csv-or.html#sthash.mxARMyka.dpuf)</t>
  </si>
  <si>
    <t>___________________select, delete, compare directories</t>
  </si>
  <si>
    <t>ls -al | grep ^d      ## select all directories just in current directory</t>
  </si>
  <si>
    <t>find . -type d -ls   ## select all subdirectories, include sizes , saved date</t>
  </si>
  <si>
    <t>rmdir mydir  ## delete directory TIP: all files in all subdirectories need to be deleted</t>
  </si>
  <si>
    <t>find . -type d -empty -print  ## select all empty directories in any subdirectory ===</t>
  </si>
  <si>
    <t>for ack in `ls` ; do diff $ack ../other/mydir/$ack;done   ## difference of filenames 2 directories</t>
  </si>
  <si>
    <t>rename directories ???</t>
  </si>
  <si>
    <t>______________________difference in files:</t>
  </si>
  <si>
    <t>diff -w myfile mysecondfile   ####! select differences in 2 files, but ignore differences of extra spaces or tabs (white space) TIP: "&lt;" in the output means diff in 'myfile', "&gt;" differences in 'mysecondfile'</t>
  </si>
  <si>
    <t>diff myfile mysecondfile     ## select differences in 2 files. if no result, the files are the same TIP: "&lt;" in the output means diff in 'myfile', "&gt;" differences in 'mysecondfile'</t>
  </si>
  <si>
    <t>emacs difference of buffers or beyondcompare</t>
  </si>
  <si>
    <t>___________________________file delete</t>
  </si>
  <si>
    <t>rm -r \myfile    ## ??? directory</t>
  </si>
  <si>
    <t>rm -f \myfile    ##</t>
  </si>
  <si>
    <t>rm -rf mydir   ## delete everything downwards in this directory</t>
  </si>
  <si>
    <t>rm -- myfile  ##</t>
  </si>
  <si>
    <t>find . -mtime +2 -exec rm -rf {} \;           ## delete files older than 2 days</t>
  </si>
  <si>
    <t>find ./xmktf* -mtime +2 -print|xargs rm      ## ????</t>
  </si>
  <si>
    <t>find . -name "*.txt" -exec rm {} \;            ## delete any file with 'txt' extension in any subdirectory</t>
  </si>
  <si>
    <t>find . -name "*.myextension" -mtime +2 -exec rm {} \;   ## delete files with 'myextension' saved last 2 days or older</t>
  </si>
  <si>
    <t>find / -name "*.myextension" | xargs rm   ## delete files ending with myextension</t>
  </si>
  <si>
    <t>find / -name "*.myextension" -print -exec rm {} \;  ## delete files with 'myextension'</t>
  </si>
  <si>
    <t>find /usr/ports/ -name work -type d -print -exec rm -rf {} \;  ## clean/delete the ports</t>
  </si>
  <si>
    <t>rm myfile       ## delete myfile in this directory</t>
  </si>
  <si>
    <t>rm */myfile      ## delete myfile only if found in the second level of sudirectories</t>
  </si>
  <si>
    <t>rm */*/*/myfile     ##delete myfile only in fourth level of subdirectories</t>
  </si>
  <si>
    <t>find . -type d -empty -print0 | xargs -0 rmdir  ## delete empty directory in any subdirectory (even if filenames or dirnames contain spaces or weird characters) TIP: run command to select empty directory , to see which ones will be deleted , may need to run this command a few times, as a newly deleted directory may reveal a higher empty directory</t>
  </si>
  <si>
    <t>for i in `find . -name "*myfile*" -ls | awk '{print $NF}' | cut -c3- |sed 's/myfile/myfile*xAxBx/g' | sed 's/xAxBx.*//g' | sort -u` ; do echo $i ;rm $i ; done       ## delete files with 'myfile' anywhere/between in its filename in this directory and all subsirectories. ie: amyfilejunkstuff myfile.txt ???</t>
  </si>
  <si>
    <t>cat junkf | awk '{print "rm \""$0"\""}' | sh    ## delete the files with spaces in filenames</t>
  </si>
  <si>
    <t>while read f; do rm "$f"; done &lt; junkf   ## delete filenames dave lukes, needs find infront ???</t>
  </si>
  <si>
    <t>for i in `find . -mtime +2 -exec ls {} \;` ; do echo $i; rm $i ; done     ##delete files older than 2 days TIP: can use any combination of size, saved date. TIP: experiment by not including the delete/remove command "rm $i" TIP: be carefull here!</t>
  </si>
  <si>
    <t>if [[ $(wc -c &lt; $file) -lt 10 ]]  ## delete a file , size is less than 10 bytes</t>
  </si>
  <si>
    <t>then</t>
  </si>
  <si>
    <t>rm $file</t>
  </si>
  <si>
    <t>fi</t>
  </si>
  <si>
    <t>touch</t>
  </si>
  <si>
    <t>________________________copy directories or files</t>
  </si>
  <si>
    <t>cp myfile.txt myfile.csv   ## copy the file to myfile.csv</t>
  </si>
  <si>
    <t>mv myfile.txt myfile.csv   ## rename the file to myfile.csv</t>
  </si>
  <si>
    <t>cp -r * /cygdrive/c/muppix.tmp    ## recursive file copy, copy all subdirectories to /tmp</t>
  </si>
  <si>
    <t>cp mydir/* otherdir/.    ## copy whole of mydir directory to otherdir</t>
  </si>
  <si>
    <t>cp -rP * /cygdrive/c/muppix.tmp    ## recursive copy, copy all subdirectories and maintain the original file timestamps, access</t>
  </si>
  <si>
    <t>find . -name 'myfiles*' -type f -exec sh -c 'exec cp -f "$@" /cygdrive/c/muppix.tmp' X '{}' +   ## copy all files in myfiles* to /cygdrive/c/muppix.tmp</t>
  </si>
  <si>
    <t>for i in `grep -il mytext myfilenames `; do echo $i ; cp $i "./mydir2/"$i ; done    ## select this directory for 'mytext' for myfilenames (ignore case) &amp; copy those files to mydir (will not work files with spaces) ????/ myfilenames</t>
  </si>
  <si>
    <t>rcp    ## remote copy files to another host/domain</t>
  </si>
  <si>
    <t>cp -r /home/mydir/files/* /home/mydir/backup       ## copy entire directories</t>
  </si>
  <si>
    <t>If your directory is really large, you'll need to use "xargs":</t>
  </si>
  <si>
    <t>ls -1 |grep -v ^myBadfile1$ | grep -v ^myOtherbadfile$ |xargs -i sh -c "test -f {} &amp;&amp; echo cp {} /my/destination/dir "    ## This end one actually takes care to only delete files, and not hardlinks, sockets, directories, etc. delete the "echo" to actually execute the copy.</t>
  </si>
  <si>
    <t>find . -maxdepth 1 -type f \! \( -name foo -o -name bar -o -name foo*bar \) -exec echo cp "{}" /my/destination/dir ";"  ## this only touches files. You can make it completely recurse all directories by removing "maxdepth". Again, delete the "echo" to actually do it.</t>
  </si>
  <si>
    <t>____________rename files</t>
  </si>
  <si>
    <t>ls files_list | awk '{print "mv "$1" "$1".new"}' | sh   ## renaming files (append .new to "files_list"):</t>
  </si>
  <si>
    <t>rename .cxx .cpp *.cxx                                ## Rename all .cxx to cpp</t>
  </si>
  <si>
    <t>for n in *.dist; do mv $n `basename $n .dist`; done   ## replace certain file extensions</t>
  </si>
  <si>
    <t>cd /home/httpd/htdocs; for n in `find -type f -name '*.phtml'`; do mv $n `basename $n .phtml`.php; done  ## rename all *.phtml files in /home/httpd/htdocs to *.php</t>
  </si>
  <si>
    <t>ls *.cxx | awk -F. '{print "mv "$0" "$1".cpp"}' | sh   ## replace the file extension for many files at once. For example from .cxx to .cpp. Test it without the | sh at the end. You can also do this with the command rename if installed. Or with bash builtins.</t>
  </si>
  <si>
    <t>ls *.c | sed "s/.*/cp &amp; &amp;.$(date "+%Y%m%d")/" | sh    ## e.g. copy *.c to *.c.20080401</t>
  </si>
  <si>
    <t>for i in *.cxx; do mv $i ${i%%.cxx}.cpp; done         ## with bash builtins</t>
  </si>
  <si>
    <t>ls -1 pattern | awk '{print "mv "$1" "$1".new"}' | sh      ## Rename some files with extension .new</t>
  </si>
  <si>
    <t>rename 's/ //' *.JPG   ## delete spaces from filenames</t>
  </si>
  <si>
    <t>rename 'y/A-Z/a-z/' *  ## renaming files from uppercase to lowercase (in cygwin ?)</t>
  </si>
  <si>
    <t>mylist ; do mycommand ; mysecondcommand ; done  ####! loop trough a list of text ( mylist) do some Unix commands and repeat ie:</t>
  </si>
  <si>
    <t>find . -name \*.txt -print | while read f ; do echo "$f" ; u2d "$f" ; done   ####! take a list of .txt files (myextension), display the filename, convert to DOS. to be readable in windows</t>
  </si>
  <si>
    <t>while sleep 2; do mycommand ;done ####! run mycommand every 2 seconds. ie: select current date &amp; time every 2 seconds: while sleep 2;do date;done</t>
  </si>
  <si>
    <t>cc=1; for day in Mon Tue Wed Thu Fri ; do echo "Weekday $((cc++)) : $day" ; done ## loop through enums/known values</t>
  </si>
  <si>
    <t>cc=1; for day in Mon Tue Wed Thu Fri ; do echo "Weekday $((cc++)) : $day" ; if [ $cc -eq 3 ]; then break;fi ; done ## loop through enums/known values, stop/break after 3</t>
  </si>
  <si>
    <t>cc=1; for day in Mon Tue Wed Thu Fri sat sun ; do echo "Weekday $((cc++)) : $day" ; if [ $cc -eq 7 -o $cc -eq 8 ]; then echo " (WEEKEND)" ; continue;fi ; done ## loop through enums, if cc=6 OR cc=7 echo WEEKEND, continue</t>
  </si>
  <si>
    <t>for ((cc=1, j=10; cc &lt;= 5 ; cc++, j=j+5)); do echo "Number $cc: $j" ;done ## loop &amp; increment</t>
  </si>
  <si>
    <t>for cc in {1..10}; do echo "Number: $cc" ;done ## loop 10 times</t>
  </si>
  <si>
    <t>while :; do n=$(ls -l --full-time myfile.txt); if [ "$h" != "$n" ]; then h=$n; ls -l --full-time myfile.txt; fi; sleep 1; done ## execute when file is changed</t>
  </si>
  <si>
    <t>cc=0;cat junkcc | while read f; do cc=`expr $cc + 1` ; echo $cc ; fgrep $f junkr &gt;junk$cc ; done ## read in from list, select main file &amp; create seperate files called junkres1, junkres2 for each search</t>
  </si>
  <si>
    <t>## which words in mylist.txt are found in unstructured myfile.txt?</t>
  </si>
  <si>
    <t>cat mylist.txt | while read f ;do grep -w "$f" myfile.txt | head -1 | cat &lt;(echo "£" "$f" ) - &gt;&gt;myresult;done</t>
  </si>
  <si>
    <t>cat myresult | tr '\n' ' ' | tr '£' '\n' | awk 'NF &gt; 2'</t>
  </si>
  <si>
    <t>cat myfilenames | while read f; do echo "$f" | tr ' ' '#' ; done  ## also do some processing (in this case it's just showing each filename (echo "$f")</t>
  </si>
  <si>
    <t>while read f; do rm "$f"; done &lt; myfilenames    ## loop through all files in myfilenames TIP: myfilenames begin with "./" and have full directory path.in this example delete (rm "$f")</t>
  </si>
  <si>
    <t>echo " " &gt;myfile ;while read f; do wc "$f" &gt;&gt;myfile; done &lt; myfilenames  ## find out how many lines each file in myfilenames has &amp; save it to myfile .myfilenames has full filename path ie: ./mydir/myfiles</t>
  </si>
  <si>
    <t>find . -mtime +92 -name $fname\* -print | while read f; do echo "removing 3 month old files : $f";rm "$f" ;done ## remove files older than 3 months</t>
  </si>
  <si>
    <t>ls *.csv | while read f ;do echo $f ; cat $f | sed 's/mytext/mysecondtext/g' &gt;$f.fix &amp;&amp; mv $f.fix $f ; done ## go through all csv files, change mytext to mysecondtext &amp; save back</t>
  </si>
  <si>
    <t>## 1st) create a table of files</t>
  </si>
  <si>
    <t>## 2nd loop through them</t>
  </si>
  <si>
    <t>and use $myidx to refer to each word in the table as it loops</t>
  </si>
  <si>
    <t>for myidx in `grep -il mytext * `; do echo $myidx ; cp $myidx '../mydir/'$myidx ; done  ## search this directory for 'mytext' (ignore case) &amp; copy those files results to mydir</t>
  </si>
  <si>
    <t>## ie: find files updates in last hour &amp; zip them to ....</t>
  </si>
  <si>
    <t>find -maxdepth 1 -type d | while read dir; do echo $dir; echo cmd2; done    ## Process each item with multiple commands (in while loop)</t>
  </si>
  <si>
    <t>for i in `cat myfile` ; do echo $i ; cp $i".xml" "/cygdrive/c/mydir/"$i".xml" ; done  ## loop for each line in myfile , show the line &amp; copy the filename to the mydir directory.</t>
  </si>
  <si>
    <t>for i in `cat myfile` ; do echo $i ; cp $i "/cygdrive/c/mydir/"$i ; done   #### loop</t>
  </si>
  <si>
    <t>for i in `find . -exec grep -il mytext {} \;`; do echo $i ; done   ## loop</t>
  </si>
  <si>
    <t>for i in `find . -mtime +2 -exec ls {} \;` ; do echo $i | wc $i &gt;&gt;junk ; done   ## loop, append word count to junk</t>
  </si>
  <si>
    <t>cc=0;cat junkcodes | while read f; do cc=`expr $cc + 1` ; echo $cc ; fgrep $f junkr &gt;junkres$cc ; cat junkr | fgrep -v $f &gt;junkx ;mv junkx junkr ; done   ## read in from list, select main file junkres &amp; create seperate files called junkres1, junkres2 for each search</t>
  </si>
  <si>
    <t>cat junkfffres | while read f ; do cc=0; cat junkcol | while read ff ; do echo $f $ff $cc; cc=`expr $cc + 1` ; cat "$f" | cut -d"," -f$cc | fgrep -m 1 NULL | wc | awk '{print $1}' &gt;$f"xxx"$ff ; done ;done   ## loop inside loop, read each file , select out each (comma separated) &amp; save separate files, each uniqe file name&amp; col name</t>
  </si>
  <si>
    <t>find . -name \*.pdf -print | while read f ; do echo "$f" ; wc "$f" ; done   ## loop for each pdf files only (including files with spaces in them)</t>
  </si>
  <si>
    <t>echo "" &gt;myfile ; find . -name my\*.txt -print | while read f ; do echo "$f" &gt;&gt;myfile ; cat "$f" &gt;&gt;myfile ; done  ## save single file of the text in all filesnames beginning with 'my' &amp; with myextension="txt" in all subdirectories - ie: when recording the text of certain files &amp; looking for what's changed/difference later on (specially usefull seeing if there's a virus creating hidden files etc)</t>
  </si>
  <si>
    <t>cat myfile.txt | while read f; do UNIXCOMMAND "$f" ; done     ## general looping structure</t>
  </si>
  <si>
    <t>while read f; do rm "$f"; done &lt; junkf   ## loop delete filenames listed in myfile loop</t>
  </si>
  <si>
    <t>rm myfile; for i in `find . -mtime -20 -name "*.txt" -ls | awk '{print $NF}' ` ; do echo $i &gt;&gt; myfile ; cat $i &gt;&gt;myfile ; echo " " &gt;&gt; myfile ;  ## select contents of all files less than 20 days old ending in *.txt &amp; dump the contents into a single file myfile, begin with the name of each file</t>
  </si>
  <si>
    <t>echo '         -------' &gt;&gt;myfile ;echo ' ' &gt;&gt; myfile ; done</t>
  </si>
  <si>
    <t>for i in `ls *.xml ` ; do echo $i; xgettags $i &gt;&gt;myfile ;   ## select all tags, all xml , save to myfile</t>
  </si>
  <si>
    <t>rm myfile; for i in `find . -mtime -20 -name "*" -ls | awk '{print $NF}' ` ; do echo $i &gt;&gt;myfile ; cat $i &gt;&gt;myfile ; echo " " &gt;&gt;myfile ; echo "-------" &gt;&gt;myfile ; done    ## read all files less than 20 days old &amp; put them all into myfile</t>
  </si>
  <si>
    <t>echo " " &gt; junkw ; while read f; do wc "$f" &gt;&gt;junkw; done &lt; junkk   ## re-create junkw , read junkk, loop &amp; do word count. can also use sum</t>
  </si>
  <si>
    <t>## clear out file 1st, loop , include search string in output</t>
  </si>
  <si>
    <t>&gt;/cygdrive/d/muppix/junkd ; for i in `cat /cygdrive/d/muppix/danlist2` ; do echo "        -- "$i &gt;&gt;junkd; cat /cygdrive/d/muppix/dans | awk '{$1="";print $0}' | fgrep -i $i | sed 's/\t/\t /1' | sort &gt;&gt;junkd; done</t>
  </si>
  <si>
    <t>while sleep 1; do cat myfile &gt;&gt;mybigfile ; cat myfile ; rm myfile ; done  ## a server that waits 1 second, tries to append myfile to mybigfile &amp; deletes original myfile &amp; waits again (murex)</t>
  </si>
  <si>
    <t>? delete files older than 3 mins</t>
  </si>
  <si>
    <t>find . -mtime +3 -exec ls -al {} \;    ## ????</t>
  </si>
  <si>
    <t>in a loop miss off the "-al"</t>
  </si>
  <si>
    <t>for i in `find . -mtime +3 -exec ls {} \;`</t>
  </si>
  <si>
    <t>do</t>
  </si>
  <si>
    <t>echo $i</t>
  </si>
  <si>
    <t>rm $i</t>
  </si>
  <si>
    <t>done</t>
  </si>
  <si>
    <t>## all defunct processes</t>
  </si>
  <si>
    <t>for i in `ps -elf | grep Z | awk '{print $4}'`</t>
  </si>
  <si>
    <t>ptree $i</t>
  </si>
  <si>
    <t>_________________format numbers / dates &amp; calculations</t>
  </si>
  <si>
    <t>awk '{ printf "%9d %s\n",$2 , $0}'  ## replace/format second column using printf, to integer/numbers of 9 chars wide, followed by the whole line ($0). see printf</t>
  </si>
  <si>
    <t>date '+%Y%m%d'   ## formating unix date into yyyymmdd , so it can be easily sorted</t>
  </si>
  <si>
    <t>date --date="yesterday" "+%Y_%m_%d" ## yesterday's date</t>
  </si>
  <si>
    <t>date '+%y_%m_%d'   ## formating unix date into yy_mm_dd , so it can be easily sorted</t>
  </si>
  <si>
    <t>date -v-7m -v-5d ## in BSD date This is how you calculate 7 months and 5 days ago.</t>
  </si>
  <si>
    <t>gawk -f    ## convert this timestamp into something readable, copy the following small script into a searchable path and make it executable. ????</t>
  </si>
  <si>
    <t>sed -e :a -e 's/\(.*[0-9]\)\([0-9]\{3\}\)/\1,\2/;ta'  ## format numbers : insert commas to all numbers on the line, ie: changing '1234567' to '1,234,567'</t>
  </si>
  <si>
    <t>sed ':a;s/\B[0-9]\{3\}\&gt;/,&amp;/;ta'     ####! format numbers : insert commas to all numbers, changing '1234567' to '1,234,567' (GNU sed)</t>
  </si>
  <si>
    <t>sed -r ':a;s/(^|[^0-9.])([0-9]+)([0-9]{3})/\1\2,\3/g;ta'  ## format numbers : insert commas to numbers with decimal points and minus signs (GNU sed)</t>
  </si>
  <si>
    <t>sed 's/\([0-9][0-9]\):\([0-9][0-9]\):\([0-9][0-9][0-9][0-9]\)/Year = \3,Month = \2, Day = \1/' ## replace date with 2 numbers/digits : 2 digits : 4 digits. ie: 21:05:2014 becomes 'Year = 2014,Month = 05, Day = 21'</t>
  </si>
  <si>
    <t>__________________________execute text</t>
  </si>
  <si>
    <t>contruct Unix-looking text , and then execute/run the text</t>
  </si>
  <si>
    <t>ls *htm | awk -F. '{print "mv "$0" "$1".php"}' | sh  ## create text ir 'mv myfile.txt myfile.php ' , and then execute it</t>
  </si>
  <si>
    <t>li(){ space=$(printf "%${1:-2}s");sed "s/^/$space/"; } ## create own temporary function pipe to ie: ls -1 | li 5</t>
  </si>
  <si>
    <t>cat &lt;(cat myfile.txt) &lt;(cat mysecondfile.txt) ## insert/glue 2 files</t>
  </si>
  <si>
    <t>NAWK has a function system() that can execute any program. It returns the exit status of the program. ????</t>
  </si>
  <si>
    <t>cat &lt;(echo "cat $1 | cut -c") &lt;(cat $1| sed -n '/\./,$p' | head -1 | awk '{print index($0,".") }' ) &lt;(echo "-") | tr -d "\n" | sh  ## find where '.' in line &amp; select everything after it</t>
  </si>
  <si>
    <t xml:space="preserve">EXECUTE ('SELECT * FROM mytable')    </t>
  </si>
  <si>
    <t>expr 4 + 9  ## tcl maths expressions</t>
  </si>
  <si>
    <t>expr 4*[llength "6 2"]8   ##</t>
  </si>
  <si>
    <t>expr {{word one} &lt; "word $a"}0   ##</t>
  </si>
  <si>
    <t>if (system("/bin/rm junk") != 0)</t>
  </si>
  <si>
    <t>print "command didn't work";</t>
  </si>
  <si>
    <t xml:space="preserve">mapfile -t list &lt; &lt;(df -h)  ## bring in argument from right . mapfile is bash4 thing </t>
  </si>
  <si>
    <t>The command can be a string, so you can dynamically create commands based on input. Note that the output isn't sent to the NAWK program. You could send it to a file, and open that file for reading. There is another solution, however.</t>
  </si>
  <si>
    <t>NAWK's string functions</t>
  </si>
  <si>
    <t>gawk '{if (system("rm junk") != 0) print "command didnt work"}'  ## executes system command, like rm ??? works only if you hit enter ????</t>
  </si>
  <si>
    <t>gawk '{if (system("/bin/rm junk") != 0) print "command didn't work" }' ##</t>
  </si>
  <si>
    <t>!:0 # Shell editing shortcut for running the last command without any of its arguments. Ideas from people in freenode #climagic channel.</t>
  </si>
  <si>
    <t>while :; do n=$(ls -l --full-time myfile.txt); if [ "$h" != "$n" ]; then h=$n; ls -l --full-time myfile.txt; fi; sleep 1; done ## when file is saved, execute ls command</t>
  </si>
  <si>
    <t>___________________________xml tricks</t>
  </si>
  <si>
    <t>tr '&lt;' '\n' | grep -v '^/' | tr '&gt;' '=' ## convert xml to name / value pairs</t>
  </si>
  <si>
    <t>convert xml trns to db</t>
  </si>
  <si>
    <t>## copy all trns to temp dir</t>
  </si>
  <si>
    <t>for i in `cat myfile` ; do echo $i ; cp $i".xml" "/cygdrive/c/mydir/"$i".xml" ; done</t>
  </si>
  <si>
    <t>## select all uniq tags, from all *.xml</t>
  </si>
  <si>
    <t>xgetargs 12345.xml &gt;myfile</t>
  </si>
  <si>
    <t>for i in `ls *.xml ` ; do echo $i; xgettags $i | sort | uniq &gt;&gt;myfile ; done</t>
  </si>
  <si>
    <t>cat junkrog | xnodups | tr -d ' '&gt;tags</t>
  </si>
  <si>
    <t>_________________________email addresses</t>
  </si>
  <si>
    <t>egrep '(\w+@[a-zA-Z_]+?\.[a-zA-Z]{2,6})' ## select lines if there's an email somewhere</t>
  </si>
  <si>
    <t>grep -r '@' * | tr '`~!#$%^&amp;*()+=[]{};:"||,/&lt;&gt;?`' ' ' | tr '\' ' '| tr "'" " " | tr '.' '#' | sed 's/#Co#Uk/#Co#Uk /g' | sed 's/#Com/#Com /g' | tr ' ' '\n' | grep '#' | egrep -v '@(.*?)@' | tr '#' '.' | sed 's/["["= ():;{}]/\n/g' | tr -d ']' |grep '@' |awk '{for (i=1;i&lt;=NF;i++) { if ( $i ~ /[[:alpha:]]@[[:alpha:]]/ ) { print $i } }}'| tr -d '&lt;&gt;, ' | sed 's/\&lt;./\u&amp;/g' | egrep '@(.*?)\.'| egrep -v '@(.*?)\@' | tr '.' '#' | grep '#' | sed 's/.*/&amp;,/' | grep -v '#,' | tr -d ',' | tr '#' '.' |sort | uniq -i | sort -t@ -k2 | awk '{print $0; if (length($0)==0) exit}' &gt;junkxx   ## select email addresses in all subdirectories</t>
  </si>
  <si>
    <t>grep -E '\w+([-+.]\w+)*@\w+([-.]\w+)*\.\w+([-.]\w+)*([,;]\s*\w+([-+.]\w+)*@\w+([-.]\w+)*\.\w+([-.]\w+)*)*'   ## or select emails using .... ??</t>
  </si>
  <si>
    <t>$ cat junkpp | tr '~!#$%^&amp;*()+=[]{};:"||\,/&lt;&gt;?' ' ' | sed 's/["["= ():;{}]/\n/g' | tr -d ']' |grep "@" |awk '{for (i=1;i&lt;=NF;i++) { if ( $i ~ /[[:alpha:]]@[[:alpha:]]/ ) { print $i } }}'| tr -d "&lt;&gt;, '" | sed 's/\&lt;./\u&amp;/g' | sort -u | sort -t@ -k2 | grep '@' | tr '.' '#' | grep '#' | tr '#' '.' &gt;junkxx</t>
  </si>
  <si>
    <t>_____________________+ diskspace available</t>
  </si>
  <si>
    <t>getfs -df     ## diskspace avail per directory</t>
  </si>
  <si>
    <t>du -s .     ## total diskspace</t>
  </si>
  <si>
    <t>du -s *    ## diskspace per directory</t>
  </si>
  <si>
    <t>960     Bloom_berg_testeuro</t>
  </si>
  <si>
    <t>46684   Bloom_bergeuro</t>
  </si>
  <si>
    <t>111904  Bloomberg_ec</t>
  </si>
  <si>
    <t>8616    CPBloom_test</t>
  </si>
  <si>
    <t>du -k /d/mydir | sort -rn    ## diskspace of directory mydir</t>
  </si>
  <si>
    <t>du -sk *    ## diskspace per directory</t>
  </si>
  <si>
    <t>du -sk * | sort -n  ## diskspace , sorted by size</t>
  </si>
  <si>
    <t>du .       ## (mydir) diskspace per directory</t>
  </si>
  <si>
    <t>du -s * | sort -k1,1rn | head    ## top diskspace used up in this directory</t>
  </si>
  <si>
    <t>du -hs /home/* | sort -k1,1h     ## Sort paths by easy to interpret diskspace usage</t>
  </si>
  <si>
    <t>df -h       ## free space on (mydir) mounted filesystems</t>
  </si>
  <si>
    <t>df -i       ## free inodes on (mydir) mounted filesystems</t>
  </si>
  <si>
    <t>fdisk -l    ## disks partitions sizes and types (run as root)</t>
  </si>
  <si>
    <t>find . -name core   ## find diskspace used</t>
  </si>
  <si>
    <t>find . -name core -exec ls -al {} \; -print ## find diskspace used per file</t>
  </si>
  <si>
    <t>df .        ## diskspace (mydir) usage / available / capacity diskspace/source</t>
  </si>
  <si>
    <t>df -f 4.2     ## local file system. (mydir) (is still NFS client ?)</t>
  </si>
  <si>
    <t>df -t 4.2   ## local file system</t>
  </si>
  <si>
    <t>Filesystem            kbytes    used   avail capacity  Mounted on</t>
  </si>
  <si>
    <t>/dev/sd0a              39895   14875   21031    41%    /</t>
  </si>
  <si>
    <t>/dev/sd0h             402535  172022  190260    47%    /var</t>
  </si>
  <si>
    <t>/dev/sd0g             223535  173053   46012    79%    /var/tmp/cache</t>
  </si>
  <si>
    <t>df -k /u/rogwillink    ## select if mounted in bytes:</t>
  </si>
  <si>
    <t>kwsfs9:/d/d3         8044944 2514800 5127896    33%    /a/kwsfs9/d/d3</t>
  </si>
  <si>
    <t>where d3 = partitiion</t>
  </si>
  <si>
    <t>clear up diskspace (it doesnt delete filedescritptors -</t>
  </si>
  <si>
    <t>if rm &amp; recreate, you end up with inodes)</t>
  </si>
  <si>
    <t>cat /dev/null &gt; /tmp/myfile</t>
  </si>
  <si>
    <t>df -k /d/d4</t>
  </si>
  <si>
    <t>/dev/vx/dsk/kwfit34.gnr.0/gnr.04</t>
  </si>
  <si>
    <t>10485760 6296674 4058214    61%    /d/d4</t>
  </si>
  <si>
    <t>_________________Conversion of Different Filetypes &amp; Data Sources to Text</t>
  </si>
  <si>
    <t>___________________PDF to text</t>
  </si>
  <si>
    <t>pdftotext -layout myfile.pdf    ####! generates a new file myfile.txt in the current directory. TIP: with cygwin need to include pdftotext package when installing cygwin</t>
  </si>
  <si>
    <t>qpdf --decrypt inputfile.pdf outputfile.pdf  ## decrypt pdf file</t>
  </si>
  <si>
    <t>cat -v myfile.pdf  ## myfile.pdf converted from binary to text ????</t>
  </si>
  <si>
    <t>grep --binary-files=text  ## binary to text ????</t>
  </si>
  <si>
    <t>strings binary.file    ## binary to text ????</t>
  </si>
  <si>
    <t>xpdf  ##</t>
  </si>
  <si>
    <t>find . -name \*.pdf -print | while read f ; do echo "$f" ; pdftotext -layout "$f" ;  done   ## *** loop to convert all pdfs to text in all subdirectories ===</t>
  </si>
  <si>
    <t>find . -name \*.txt -print | while read f ; do echo "$f" ; unix2dos "$f" ;  done   ## loop to convert all pdf to txt files &amp; make them readable in windows</t>
  </si>
  <si>
    <t>BAD!! for i in `find . -name "*.pdf" ` ; do echo $i ; pdftotext -layout $i ; done ## loop to convert all pdfs to text TIP: wont work on pdf filenames with spaces in filename DONT USE THIS !! spaces problem</t>
  </si>
  <si>
    <t>BAD!! for i in `find . -name "*.pdf" -ls | awk '{print $NF}' ` ; do echo $i ; pdftotext -layout $i ; done   ## loop to convert all pdfs to text TIP: wont work on pdf files with spaces in filename</t>
  </si>
  <si>
    <t>find . -name "*.pdf" -exec pdftk {} dump_data output \; | grep NumberOfPages | awk '{s+=$2} END {print s}' ## Count the pages of all PDFs in current directory and all subdirs, recursively</t>
  </si>
  <si>
    <t>______________________Postscript to PDF</t>
  </si>
  <si>
    <t>man -t ls | ps2pdf - &gt;junkt.pdf  ## postscript of man of ls, saved to pdf</t>
  </si>
  <si>
    <t>______________________PDF to HTML</t>
  </si>
  <si>
    <t>pdftohtml myfile  ## available on ubuntu/unix</t>
  </si>
  <si>
    <t>______________________RTF to Text</t>
  </si>
  <si>
    <t>unrtf ## rtf to text</t>
  </si>
  <si>
    <t>______________________spreadsheet to Text</t>
  </si>
  <si>
    <t>localc --headless  --convert-to csv:"Text - txt - csv (StarCalc)" *.xlsx ## excel to csv / text</t>
  </si>
  <si>
    <t>&gt;myspreadsheet.csv  ## save results to spreadsheet. needs column delimiters, such as | ; ,</t>
  </si>
  <si>
    <t>whole section on spreadsheets, commas witin quotes, etc.</t>
  </si>
  <si>
    <t>xlHtml   ## spreadsheet xls to text (csv) converted in unix</t>
  </si>
  <si>
    <t>Use your favorite command-line web browser to convert the html to text.</t>
  </si>
  <si>
    <t>My favorite is w3m (fsf/w3m/0.3.1).</t>
  </si>
  <si>
    <t>I haven't used this, but it looks promising ( /ms/dist/aurora/bin/ps2ascii )</t>
  </si>
  <si>
    <t>ps2ascii - Ghostscript translator from PostScript or PDF to ASCII</t>
  </si>
  <si>
    <t>acrobat reader it has a utility to diff two pdf files as either</t>
  </si>
  <si>
    <t>text or as pdf.</t>
  </si>
  <si>
    <t>______________________HTML to Text</t>
  </si>
  <si>
    <t>lynx -dump http://example.com/</t>
  </si>
  <si>
    <t>html2text -width 70    ## html to text</t>
  </si>
  <si>
    <t>cat index.html | w3m -dump -T text/html &gt; index.txt ## html to text</t>
  </si>
  <si>
    <t>https://www.youtube.com/watch?v=oQUdY6Trvnw ## good video on http</t>
  </si>
  <si>
    <t>______________________CSV Spreadsheet to Access DB</t>
  </si>
  <si>
    <t>ensure column names dont have "_" !!</t>
  </si>
  <si>
    <t>_________________________Unix to Windows/DOS</t>
  </si>
  <si>
    <t>u2d myfile    ## select/convert to DOS: makes it readable in Windows NotePad, word, etc . takes out Ctrl M characters (overwrites myfile !) TIP: is only in cygwin</t>
  </si>
  <si>
    <t>unix2dos       ## select/convert to DOS: makes it readable in Windows NotePad, word, etc . takes out Ctrl M characters (overwrites myfile !)</t>
  </si>
  <si>
    <t>dos2unix myfile      ## select/convert Windows/Dosfile to Unixfile :make it readable in Unix. (it overwrites myfile) (in cygwin)</t>
  </si>
  <si>
    <t>dos2unix myfile    ## select/convert Windows/Dosfile to Unixfile :make it readable in Unix. (it overwrites myfile)</t>
  </si>
  <si>
    <t>sed 's/$/\r/'    ## in Unix (not Windows): replace/convert Unix newlines (LF) to DOS/Windows format. works!</t>
  </si>
  <si>
    <t>awk 'BEGIN {RS="\n";ORS="\r\n"} {print $0}'  ## select/convert Unix-generated file to read in Windows/DOS unix 2 dos</t>
  </si>
  <si>
    <t>sed 's/$/`echo -e \\\r`/'            ## in Unix (not Windows): replace/convert Unix newlines (LF) to DOS/Windows format</t>
  </si>
  <si>
    <t>sed 's/$'"/`echo \\\r`/"             ## in Unix (not Windows): replace/convert Unix newlines (LF) to DOS/Windows format</t>
  </si>
  <si>
    <t>sed 's/$/`echo \\\r`/'               ## in Unix (not Windows): replace/convert Unix newlines (LF) to DOS/Windows format</t>
  </si>
  <si>
    <t>sed 's/$//'                          ## in Windows (not Unix) : replace/convert Unix newlines (LF) to DOS format . doesnt work !</t>
  </si>
  <si>
    <t>sed -n p                             ## in Windows (not Unix) : replace/convert Unix newlines (LF) to DOS format doesnt work !</t>
  </si>
  <si>
    <t>__________________xml html conversion ___________</t>
  </si>
  <si>
    <t>cat myfile.xml | sed -n -e 's/.*&lt;tradeStatus&gt;\(.*\)&lt;\/tradeStatus&gt;.*/\1/p'   ## select/extract HTML or XML tag , ie: tradeStatus</t>
  </si>
  <si>
    <t>xmllint --format myfile.xml</t>
  </si>
  <si>
    <t>xmllint --valid --noout myfile.xml</t>
  </si>
  <si>
    <t>cat 782642.xml | tr '&lt;/' '\n|' | grep -v '|' |head -n30 | tr '"' '&gt;' | cut -d '&gt;' -f1 | sed 's/=//'   ## select all tags</t>
  </si>
  <si>
    <t>egrep '&lt;mytag\b[^&gt;]*&gt;(.*?)&lt;/mytag&gt;' ## select lines with valid html tag pairs (mytag) : &lt;mytag&gt;data&lt;/mytag&gt; (select lines with mysecondtext after mytext</t>
  </si>
  <si>
    <t>innermost HTML tables</t>
  </si>
  <si>
    <t>&lt;table\b[^&gt;]*&gt;(?:(?=([^&lt;]+))\1|&lt;(?!table\b[^&gt;]*&gt;))*?&lt;/table&gt;</t>
  </si>
  <si>
    <t>sed -e :aloop -e 's/&lt;[^&gt;]*&gt;//g;/&lt;/N;//bloop'  ## inner most html even on other lines</t>
  </si>
  <si>
    <t>_______________________screen capture as text</t>
  </si>
  <si>
    <t>snapshot   of screen</t>
  </si>
  <si>
    <t>? print screen</t>
  </si>
  <si>
    <t>xwd|xpr -rv -gray 2 -dev ps|lpr &amp;</t>
  </si>
  <si>
    <t>xdpr -devices ps -vv</t>
  </si>
  <si>
    <t>save screen to file</t>
  </si>
  <si>
    <t>xwd &lt; print.ps</t>
  </si>
  <si>
    <t>Snagit 7 capture stills,text, from screen</t>
  </si>
  <si>
    <t>TIP: typically has a lot of TAB \t</t>
  </si>
  <si>
    <t>w3m -dump 'www.mywebsite.com' ####!+ select 'www.mywebsite' as text ie: w3m -dump 'www.muppix.co' | fgrep 'mytext'</t>
  </si>
  <si>
    <t>wget http://www.mywebsite.com/  ####!+ download html of mywebsite, saved as a file called index.html,&amp; also creates a directory 'www.mywebsite.com' , can be loaded in to a browser</t>
  </si>
  <si>
    <t>w3m -dump 'https://duckduckgo.com/?q=mytext' ####!+ search web for 'mytext' using duckduckgo search engine</t>
  </si>
  <si>
    <t>w3m -dump 'https://duckduckgo.com/?q=mytext+mysecondtext' ####!+ search web for 'mytext' aswell as 'mysecondtext'</t>
  </si>
  <si>
    <t>wget "http://www.census.gov/popclock/data/population/world"</t>
  </si>
  <si>
    <t>wget "http://www.finance.yahoo.com/q/op?s=GOOG" -O myfile.html  ## save into html</t>
  </si>
  <si>
    <t>wget ## (multi purpose download tool) ?????</t>
  </si>
  <si>
    <t>?   (cd dir/ &amp;&amp; wget -nd -pHEKk http://www.pixelbeat.org/cmdline.html) Store local browsable version of a page to the current dir</t>
  </si>
  <si>
    <t>wget -c http://www.example.com/large.file  ## continue to download a partially downloaded file</t>
  </si>
  <si>
    <t>wget -r -nd -np -l1 -A '*.jpg' http://www.example.com/dir/  ## download a set of files to the current directory</t>
  </si>
  <si>
    <t>wget ftp://remote/file[1-9].iso/  ## FTP supports globbing directly</t>
  </si>
  <si>
    <t>wget -q -O- http://www.pixelbeat.org/timeline.html | grep 'a href' | head  ## download site, Process output directly</t>
  </si>
  <si>
    <t>echo 'wget url' | at 02:00  ## download url at 2AM time of 02:00 to current dir</t>
  </si>
  <si>
    <t>wget --limit-rate=20k url   ## Do a low priority download (limit to 20KB/s in this case)</t>
  </si>
  <si>
    <t>wget -nv --spider --force-html -i bookmarks.html  ## check download links in a website</t>
  </si>
  <si>
    <t>wget --mirror http://www.mywebsite.com/  ## efficiently download / update a local copy of a site (handy from cron)</t>
  </si>
  <si>
    <t>wget -U “Firefox/3.0.15? http://www.google.com/search?q=mytext+mysecondtext+mythirdtext -O myfile.html  ## saves to myfile, search on mytext / mysecondtext</t>
  </si>
  <si>
    <t>wget --recursive --no-clobber --page-requisites --html-extension --convert-links --domains website.org --no-parent www.website.com/folder  ## Download an entire website from a specific folder on down</t>
  </si>
  <si>
    <t>wget -q -O- http://bitinfocharts.com/markets/btc-e/btc-usd.html |grep -o -P 'lastTrade"&gt;([0-9]{1,})(.){0,1}[0-9]{0,}' |grep -o -P '(\d)+(\.){0,1}(\d)*' |head -n 1  ## grep BTC last trading price from BTC-E Bitcoin</t>
  </si>
  <si>
    <t>wget -q -O- http://example-podcast-feed.com/rss | grep -o "&lt;enclosure[ -~][^&gt;]*" | grep -o "http://[ -~][^\"]*" | xargs wget -c  ## Download files linked in a RSS feed . This script can be used to download enclosed files from a RSS feed. For example, it can be used to download mp3 files from a podcasts RSS feed.</t>
  </si>
  <si>
    <t>curl -A Mozilla http://www.google.com/search?q=linux | html2text -width 70 ##</t>
  </si>
  <si>
    <t>w3m -dump 'https://duckduckgo.com/?q=mytext'  ## search web for 'mytext'</t>
  </si>
  <si>
    <t>https://startpage.com/do/search</t>
  </si>
  <si>
    <t>wget --no-check-certificate https://duckduckgo.com/?q=mytext  ## search web for 'mytext'</t>
  </si>
  <si>
    <t>w3m -dump 'https://www.google.com/search?q=roger'</t>
  </si>
  <si>
    <t>w3m -dump 'https://www.google.com/search?q=roger+willink'</t>
  </si>
  <si>
    <t>curl -vvv http://example.com/ 2&gt;&amp;1</t>
  </si>
  <si>
    <t>elinks</t>
  </si>
  <si>
    <t>lynx</t>
  </si>
  <si>
    <t>Copy website , CTRL A &amp; CTRL C , Ctrl V into a notepad &amp; save</t>
  </si>
  <si>
    <t>http://www.youtube.com/watch?v=7sZRcaaAVbg   VBA &amp; EXCEL</t>
  </si>
  <si>
    <t>http://www.regular-expressions.info/quickstart.html  ## useful</t>
  </si>
  <si>
    <t>http://www.linuxguide.it/command_line/linux_commands_en.html#3 ## good</t>
  </si>
  <si>
    <t>nick nwil: I used the split &amp; getelementsbytagnam function a lot particularly for amcar</t>
  </si>
  <si>
    <t>(cd dir/ &amp;&amp; wget -nd -pHEKk http://www.pixelbeat.org/cmdline.html) ## Store local browsable version of a page to the current dir</t>
  </si>
  <si>
    <t>wget -c http://www.example.com/large.file  ## Continue downloading a partially downloaded file</t>
  </si>
  <si>
    <t>wget -r www.example.com             ## download an entire web site [man]</t>
  </si>
  <si>
    <t>wget -c www.example.com/file.iso    ## download a file with the ability to stop the download and resume later [man]</t>
  </si>
  <si>
    <t>echo 'wget -c www.example.com/files.iso' | at 09:00 ## start a download at any given time</t>
  </si>
  <si>
    <t>wget -r -nd -np -l1 -A '*.jpg' http://www.example.com/dir/  ## Download a set of files to the current directory</t>
  </si>
  <si>
    <t>wget ftp://remote/file[1-9].iso/    ## FTP supports globbing directly</t>
  </si>
  <si>
    <t>wget -q -O- http://www.pixelbeat.org/timeline.html | grep 'a href' | head   ## Process output directly</t>
  </si>
  <si>
    <t>echo 'wget url' | at 01:00    ## Download url at 1AM to current dir</t>
  </si>
  <si>
    <t>wget --limit-rate=20k url     ## Do a low priority download (limit to 20KB/s in this case)</t>
  </si>
  <si>
    <t>wget -nv --spider --force-html -i bookmarks.html    ## Check links in a file</t>
  </si>
  <si>
    <t>wget --mirror http://www.example.com/    ##Efficiently update a local copy of a site (handy from cron)</t>
  </si>
  <si>
    <t>wget --random-wait -r -p -e robots=off -U mozilla http://www.muppix.co  ## Download an entire website , creates new directory with website name</t>
  </si>
  <si>
    <t>-e robots=off you don't want wget to obey by the robots.txt file</t>
  </si>
  <si>
    <t>Other Useful wget Parameters:</t>
  </si>
  <si>
    <t>--limit-rate=20k limits the rate at which it downloads files.</t>
  </si>
  <si>
    <t>-o $HOME/wget_log.txt logs the output</t>
  </si>
  <si>
    <t>mewget http://www.commandlinefu.com/commands/browse/last-month/sort-by-votes - wget --random-wait -r -p -e robots=off -U mozilla http://www.example.com</t>
  </si>
  <si>
    <t>____________goto to the right directory</t>
  </si>
  <si>
    <t>TIP: open up windows Explorer to see the directories.</t>
  </si>
  <si>
    <t>TIP: open up the Cygwin window</t>
  </si>
  <si>
    <t>cd e:   ## goto E drive (on Cygwin/Windows)</t>
  </si>
  <si>
    <t xml:space="preserve">cd ~/usr/   ## goto when using Linux or Apple </t>
  </si>
  <si>
    <t>cd muppix  ## goto muppix directory TIP: type the beginning few characters &amp; press TAB, it will fill in the rest</t>
  </si>
  <si>
    <t>cd ..   ## goto back (up) to the previous/higher directory level</t>
  </si>
  <si>
    <t>cd ../..  ## goto back / up to 2 second level</t>
  </si>
  <si>
    <t>cd 'doc Work'   ## goto to drectory with space in its name. or cd doc\ Work</t>
  </si>
  <si>
    <t>TIP: dont ever cat a file or search a file and then save it with the same name again. ie: dont : cat myfile.txt| mycommand &gt;myfile.txt !! ####!</t>
  </si>
  <si>
    <t>## save results to temporary mytable SSSS SELECT * INTO #mynewtable FROM mytable -- #mytemptable only last during this SQL session</t>
  </si>
  <si>
    <t xml:space="preserve"> SELECT * FROM mytable UNION ALL SELECT * FROM mysecondtable -- ensure all colunmds are the same</t>
  </si>
  <si>
    <t>paste myfile mysecondfile | sed 's/   .//'   ####! insert/glue mysecondfile after myfile each, insert some spaces in between</t>
  </si>
  <si>
    <t>pr -tm myfile mysecondfile  ## insert mysecondfile after(to right of) myfile. side by side as 2 columns</t>
  </si>
  <si>
    <t>unix2dos  ####!+ TIP: may need to run unix2dos or u2d , before looking at the file in Windows say notepad</t>
  </si>
  <si>
    <t>dos2unix  ## dos to unix</t>
  </si>
  <si>
    <t>paste myfile mysecondfile mythirdfile ## insert/append 3 files after each other, side by side</t>
  </si>
  <si>
    <t>TIP:ls -altr     ## visually confirm file has just been saved</t>
  </si>
  <si>
    <t>cat myfile*   ## select/append  all lines of all files with filenames beginning/wildcard with 'myfile'</t>
  </si>
  <si>
    <t>paste -d ',' myfile  mysecondfile  ## insert mysecondfile after myfile (next to each other), like 2 columns with delimiter ',' in between. insert file after/before another file</t>
  </si>
  <si>
    <t>paste -d '#' myfile  mysecondfile myfile3 ## insert/append 3 files after (to right of) each other , like 3 columns with mydelimiter '#' in between</t>
  </si>
  <si>
    <t>paste -d '\n' myfile mysecondfile  ## insert mysecondfile into myfile. interleave 2 files</t>
  </si>
  <si>
    <t>paste -s myfile mysecondfile    ## insert/append 2 files into a single line ????</t>
  </si>
  <si>
    <t>paste &lt;(cat ./myfile) &lt;(cat ./mysecondfile)   ## select/append without temp files</t>
  </si>
  <si>
    <t>sed 'N;s/\n/ /'   ## select/glue pairs of lines side-by-side (like the unix command PASTE)</t>
  </si>
  <si>
    <t>pr -tm myfile.txt mysecondfile.txt | awk '{print $1":"$2}' | cut -d: -f2,4   ## ':' is delimiter ????</t>
  </si>
  <si>
    <t>pr -tmJ myfile mysecondfile |tr ';' '\012'  ## glue/insert 2 files / columns together</t>
  </si>
  <si>
    <t>=A2  =B2   =VLOOKUP (A2 ; mysecondtable!A:D,3,FALSE) =VLOOKUP (A2 ; mysecondtable!A:D,4,FALSE)</t>
  </si>
  <si>
    <t>SELECT mytable.mycolumn, mytable.mysecondcolumn, mysecondtable.mythirdcolumn, mysecondtable.myfourthcolumn</t>
  </si>
  <si>
    <t xml:space="preserve">FROM mytable </t>
  </si>
  <si>
    <t>INNER JOIN mysecondtable ON mytable.mycolumn = mysecondtable.mycolumn</t>
  </si>
  <si>
    <t>SELECT MyT.mycolumn, MYT2.Mythirdcolumn, MYT2.myfourthcolumn,</t>
  </si>
  <si>
    <t>MYT3.mysecondcolumn, MyT.mysecondcolumn, SUM(MYT2.mynumbercolumn), COUNT(*)</t>
  </si>
  <si>
    <t>FROM [mythirdtable] MYT3, [mytable] MyT, [mysecondtable] MYT2</t>
  </si>
  <si>
    <t xml:space="preserve">WHERE </t>
  </si>
  <si>
    <t xml:space="preserve">    MyT.myothercolumn   = MYT2.myothercolumn</t>
  </si>
  <si>
    <t>AND MyT.myothercolumn   = 'mytext' + CAST(MYT3.Id AS VARCHAR)</t>
  </si>
  <si>
    <t>AND MYT3.mysecondcolumn NOT LIKE '[1|2][0-9][0-9][0-9][0-9][0-9][0-9][0-9]'</t>
  </si>
  <si>
    <t>AND MYT3.mysecondcolumn &lt;&gt; 0</t>
  </si>
  <si>
    <t xml:space="preserve">GROUP BY </t>
  </si>
  <si>
    <t>MyT.mycolumn, MYT2.Mythirdcolumn, MYT2.myfourthcolumn,</t>
  </si>
  <si>
    <t>MYT3.mysecondcolumn, MyT.mysecondcolumn</t>
  </si>
  <si>
    <t xml:space="preserve">ORDER BY mycolumn, COUNT(*) DESC </t>
  </si>
  <si>
    <t>join employee.txt bonus.txt  ## joins 2 files by key in begin column of both files,like excel vlookup myfile.txt may need dos2unix &amp; must be sorted &amp; only use 1st column to index</t>
  </si>
  <si>
    <t>join -t' ' -a1 -1 1 -2 1  &lt;(cat ./myfile.txt|sort ) &lt;(cat ./mysecondfile.txt|sort )  ## excel vlookup , shows the whole of 1st file (-a1) (it needs to sort each file)</t>
  </si>
  <si>
    <t>join -t' ' -a1 -a2 -1 1 -2 1  &lt;(cat ./myfile.txt|sort ) &lt;(cat ./mysecondfile.txt|sort )  ## excel vlookup (it needs to sort each file) shows whole of 1st &amp; second file (= outer join)</t>
  </si>
  <si>
    <t>==============================</t>
  </si>
  <si>
    <t>A "0" (that.s a zero) means display the join field</t>
  </si>
  <si>
    <t>A number in the format of X.Y means to display the Y field from the X file (ex 2.1 means display the first field from the second file).</t>
  </si>
  <si>
    <t>-e "0" says to replace any missing data fields with whatever is in-between the quotes (in this case a zero).</t>
  </si>
  <si>
    <t>So if we type:</t>
  </si>
  <si>
    <t>join -a1 -a2 -1 2 -2 2 -o 0 1.1 2.1 -e "0" 1.txt 2.txt</t>
  </si>
  <si>
    <t>we get:</t>
  </si>
  <si>
    <t>abc 1 1</t>
  </si>
  <si>
    <t>lmn 2 3</t>
  </si>
  <si>
    <t>opq 0 9</t>
  </si>
  <si>
    <t>pqr 3 0</t>
  </si>
  <si>
    <t>++++++++++++++++++++++++++++</t>
  </si>
  <si>
    <t>the join command joins on a single field. What do you do if you want to join on multiple fields? You create a composite field by combining the multiple fields together! This can be done using awk. For example:</t>
  </si>
  <si>
    <t>$ cat employees2.txt</t>
  </si>
  <si>
    <t>Jones,33,50</t>
  </si>
  <si>
    <t>Steinberg,33,51</t>
  </si>
  <si>
    <t>Robinson,34,50</t>
  </si>
  <si>
    <t>Smith,34,50</t>
  </si>
  <si>
    <t>Rafferty,31,51</t>
  </si>
  <si>
    <t>$ awk -F, '{print $2"_"$3","$0}' employees2.txt</t>
  </si>
  <si>
    <t>33_50,Jones,33,50</t>
  </si>
  <si>
    <t>33_51,Steinberg,33,51</t>
  </si>
  <si>
    <t>34_50,Robinson,34,50</t>
  </si>
  <si>
    <t>====================</t>
  </si>
  <si>
    <t>sort -t “|” -k3 Employee.dat &gt; Employee_sort.dat</t>
  </si>
  <si>
    <t>Here -t “|” indicates that the fields are delimited by pipe</t>
  </si>
  <si>
    <t>If you want to get everything from file 2 and corresponding entries in file 1</t>
  </si>
  <si>
    <t>You can also use -a and -v options</t>
  </si>
  <si>
    <t>try following commands</t>
  </si>
  <si>
    <t>join -t “|” -1 3 -2 1 -v2 Employee_sort.dat Dept.dat</t>
  </si>
  <si>
    <t>join -t “|” -1 3 -2 1 -a2 Employee_sort.dat Dept.dat</t>
  </si>
  <si>
    <t>To make the output more readable:</t>
  </si>
  <si>
    <t>join -a1 -a2  -e ' NULL' -o '0,1.1,2.2' employee.txt  bonus.txt</t>
  </si>
  <si>
    <t>$ join -t"," -1 2 -a 1 -a2  -e ' NULL' -o '0,1.1,2.2' a1 a2</t>
  </si>
  <si>
    <t>251308, 30000, Preeti</t>
  </si>
  <si>
    <t>251311, 25000, Joseph</t>
  </si>
  <si>
    <t>251315, 10000, Abishek</t>
  </si>
  <si>
    <t>251321, 12255, Ankita</t>
  </si>
  <si>
    <t>251325, 40000,NULL</t>
  </si>
  <si>
    <t>251326,NULL, Suvi</t>
  </si>
  <si>
    <t>Does not this look like a proper database output with all the missing fields replaced with NULL!!! Let us understand what these options are for:</t>
  </si>
  <si>
    <t>'0,1.1,2.2' - 0 means the key field</t>
  </si>
  <si>
    <t>1.1 - the first field of first file</t>
  </si>
  <si>
    <t>2.2 - the seconf field of the second file</t>
  </si>
  <si>
    <t>5. join gives you one more option with which we can only see the records for which there is no match:</t>
  </si>
  <si>
    <t>$ join -t, -1 2 -v1 a1 a2</t>
  </si>
  <si>
    <t>251325, 40000</t>
  </si>
  <si>
    <t>join 2 files based on a common column ( like vlookup in a spreadsheet)</t>
  </si>
  <si>
    <t>cat employee.txt</t>
  </si>
  <si>
    <t>100     Emma    Thomas</t>
  </si>
  <si>
    <t>200     Alex    Jason</t>
  </si>
  <si>
    <t>300     Madison Randy</t>
  </si>
  <si>
    <t>400     Sanjay  Gupta</t>
  </si>
  <si>
    <t>500     Nisha   Singh</t>
  </si>
  <si>
    <t>cat bonus.txt</t>
  </si>
  <si>
    <t>5,000  100</t>
  </si>
  <si>
    <t>5,500  200</t>
  </si>
  <si>
    <t>6,000  300</t>
  </si>
  <si>
    <t>7,000  400</t>
  </si>
  <si>
    <t>9,500  500</t>
  </si>
  <si>
    <t>join -t',' -1 1 -2 2 employee.txt bonus.txt  ## joins 2 files by key like excel vlookup ,TIP: with ',' as mydelimiter. key of second file is on 2nd column: TIP: myfile.txt may need dos2unix &amp; must be sorted</t>
  </si>
  <si>
    <t>100 Emma Thomas $5,000</t>
  </si>
  <si>
    <t>200 Alex Jason $5,500</t>
  </si>
  <si>
    <t>300 Madison Randy $6,000</t>
  </si>
  <si>
    <t>400 Sanjay Gupta $7,000</t>
  </si>
  <si>
    <t>500 Nisha Singh $9,500</t>
  </si>
  <si>
    <t>__________________________save results to file II</t>
  </si>
  <si>
    <t>&gt;c/muppix.myfile.txt  ## save results to file in specific directory ie: ls -al &gt;c:/muppix.myfile.txt ie: list of all files &amp; then save results to myfile in the directory c:/muppix.  Use Explorer to view the file.</t>
  </si>
  <si>
    <t>&gt;/cygwin/c/temp/myfile.xml  save to myfile.xml in a directory on C: (if you're usin Cygwin)</t>
  </si>
  <si>
    <t>&gt;&gt;myfile.txt     ## save results and append them to the end of the myfile.txt</t>
  </si>
  <si>
    <t>ls -l &gt;/cygdrive/c/muppix.myfile.txt  ## save 'myfile.txt' on a PC to a specific directory if you have write access. ie: c:/muppix</t>
  </si>
  <si>
    <t>TIP: the Muppix command is everything before the '##' in this Toolkit document. This is what you cut/paste &amp; fill in ####!</t>
  </si>
  <si>
    <t>pwd                  ####! where am I ? full name of mydir, the directory you're in. use file manager/Explorer to find directories</t>
  </si>
  <si>
    <t>cd c:                ####!+ goto C: (mydrive) on windows. TIP: for linux/Apple ,use mount to show all harddrive names</t>
  </si>
  <si>
    <t>cd mydir             ####!+ goto directory called mydir ie: cd mydir TIP: can type beginning few characters &amp; TAB and it will find the fill directory name</t>
  </si>
  <si>
    <t>cd ..                ####!+ change directory, goto, up 1 directory level</t>
  </si>
  <si>
    <t>cd /media/sda1       ## Ubuntu</t>
  </si>
  <si>
    <t>cd /media/sda1       ## Knoppix Ubuntu</t>
  </si>
  <si>
    <t>ls -altr             ####! filenames , sorted by date - what is the most recent file in this mydir directory only</t>
  </si>
  <si>
    <t>ls -alSr             ## filesnames, sorted by size</t>
  </si>
  <si>
    <t>cal                  ####! calendar , to see when was the directory or file was last saved, amount of days to another date</t>
  </si>
  <si>
    <t>date                 ####! today's date &amp; system time</t>
  </si>
  <si>
    <t>date -d "-2 months -2 days" ####! what calendar date was (last) 2 months and 2 days ago</t>
  </si>
  <si>
    <t>cat myfile.txt | tail ####! end 10 lines of file TIP: use this subset of the file to try all your commands ie: cat muppix.txt | tail SSSS SELECT TOP 10 * FROM mytable ORDER BY mycolumn DESC</t>
  </si>
  <si>
    <t>find . -exec cat {} \; ####! select all lines of all files in every subdirectory</t>
  </si>
  <si>
    <t>more                 ####! view the results - scroll up/down ie: cat myfile.txt | more</t>
  </si>
  <si>
    <t>less -I              ####! view &amp; edit the results (see below for less Ctrol keys) ie: cat myfile.txt | less</t>
  </si>
  <si>
    <t>du .                 ####!+ directory (mydir) sizes for this directory &amp; all its subdirectories (ie: what's filling up diskspace ??) ie: du . | sort -n</t>
  </si>
  <si>
    <t>mount                ####!+ names of all hard-drives (mydrive) on this version of linux &amp; size. TIP: goto using these harddrive names</t>
  </si>
  <si>
    <t>df .                 ####!+ current hard-drive name, size &amp; available</t>
  </si>
  <si>
    <t>fgrep -i 'mytext'    ####!+ select lines with 'mytext' anywhere on the line, ignore case. ie: cat myfile.txt | fgrep -i 'mytext'</t>
  </si>
  <si>
    <t>sed '/./,$!d;s/[ \t]*$//' ####! delete leading/beginning blanklines aswell as ending/trailing blanklines ie: cat myfile.txt | sed '/./,$!d;s/[ \t]*$//'</t>
  </si>
  <si>
    <t>TIP: String together commands using the character : '|' ####!</t>
  </si>
  <si>
    <t>|                    #### ! chain commands together :ie: cat myfile.txt | fgrep 'mytext" | wc -lc ie: this will select lines with 'mytext' in myfile.txt, and then show how many lines have 'mytext' in it</t>
  </si>
  <si>
    <t>sort -k2             ####!+ sort on the second column</t>
  </si>
  <si>
    <t>sort -t":" -k2       ####!+ sort text by second column, ":" is mydelimiter</t>
  </si>
  <si>
    <t>history 100          ####! history of 100 mycommands I recently used in this terminal</t>
  </si>
  <si>
    <t>&gt;myfile.txt          ####!+ save results to myfile.txt in this directory (TIP: pls note there is no "|" ) ie: ls -al &gt;m yfile</t>
  </si>
  <si>
    <t>&gt;myspreadsheet.csv   ####!+ save results to spreadsheet. (result needs column delimiters, such as ';', but best is "|" as delimiter)</t>
  </si>
  <si>
    <t>ls -l &gt;/cygdrive/c/muppix.myfile.txt ## save 'myfile.txt' on a PC to a specific directory if you have write access. ie: c:/muppix</t>
  </si>
  <si>
    <t>u2d                  ####! TIP: may need to run unix2dos or u2d , before looking at the file in Windows say notepad</t>
  </si>
  <si>
    <t>diff -w myfile mysecondfile ####!+ select differences in 2 files, but ignore differences of extra spaces or tabs (white space) TIP: "&lt;" in the output means diff in 'myfile', "&gt;" differences in 'mysecondfile'</t>
  </si>
  <si>
    <t>whoami               ## who logged in as</t>
  </si>
  <si>
    <t>TIP: use these commands to temporarily view the output ####!</t>
  </si>
  <si>
    <t>cat myfile.txt       ####! select all lines in myfile.txt</t>
  </si>
  <si>
    <t>grep --color=auto -inHR 'mytext' * ####!+ select/show in fancy colours/colors and linenumbers, 'mytext'</t>
  </si>
  <si>
    <t>grep --color mytext  * ####! select/show in fancy colours/colors and linenumbers, 'mytext'</t>
  </si>
  <si>
    <t>head                 ####! select beginning 10 lines of file ie: cat myfile| head | someMuppixcommand</t>
  </si>
  <si>
    <t>head -n2             ## select beginning (fixed) and second lines</t>
  </si>
  <si>
    <t>sort -u              ####! delete duplicates, just the unique list</t>
  </si>
  <si>
    <t>more                 ####!</t>
  </si>
  <si>
    <t>less -I              ####! view file of ANY Size &amp; quickly move up and down &amp; search (ignore case) ie: grep 'mytext' | less -I</t>
  </si>
  <si>
    <t>-- spacebar          ####!next page</t>
  </si>
  <si>
    <t>-- PageUp, PageDown  ####!</t>
  </si>
  <si>
    <t>--   &lt;               ####!top of file</t>
  </si>
  <si>
    <t>--   &gt;               ####!bottom of file</t>
  </si>
  <si>
    <t>--   /mytext         ####!search mytext forwards (ignore case)</t>
  </si>
  <si>
    <t>--   /^mytext        ####! search lines beginning with 'mytext'</t>
  </si>
  <si>
    <t>--   /mytext$        ####! search lines ending with 'mytext'</t>
  </si>
  <si>
    <t>--   /myt[ex]        ####! search 'myte' or 'mytx'</t>
  </si>
  <si>
    <t>--   ?mytext         ####!search mytext backwards</t>
  </si>
  <si>
    <t>--   n               ####!next match Forwards</t>
  </si>
  <si>
    <t>--   N               ####!next match backwards</t>
  </si>
  <si>
    <t>--   999             ####!goto line 999 line</t>
  </si>
  <si>
    <t>--   q               ####!Quit</t>
  </si>
  <si>
    <t>--   CTRL z          ####!Quit</t>
  </si>
  <si>
    <t>--   -N              ## show line numbers</t>
  </si>
  <si>
    <t>--   -n              ## not show line numbers</t>
  </si>
  <si>
    <t>--   va              ## edit/insert</t>
  </si>
  <si>
    <t>--    ESC            ## exit editmode</t>
  </si>
  <si>
    <t>--    :wq            ## save changes</t>
  </si>
  <si>
    <t>--    :q!            ## dont save changes</t>
  </si>
  <si>
    <t>less +100g           ## goto line number 100</t>
  </si>
  <si>
    <t>less +50p            ## goto 50% of file</t>
  </si>
  <si>
    <t>less +100P           ## goto 100th byte</t>
  </si>
  <si>
    <t>tail -2              ####! select (fixed) end line and second from end line ie: tail -100 , end 100 lines</t>
  </si>
  <si>
    <t>tail -300f myfile    ####! tails, initially select the end 300 lines , then select new updates</t>
  </si>
  <si>
    <t>tail -f file | grep 'mytext' ####! tail the file, but only select lines with 'mytext' in it. very usefull for tailing changing log files</t>
  </si>
  <si>
    <t>echo "#" | tr '#' '\a' ## select/make a sound/bell, usefull to notify the completion of a long running command</t>
  </si>
  <si>
    <t>history 100 | grep 'mytext' ####! out of the 100 recent mycommands, select those with 'mytext'</t>
  </si>
  <si>
    <t>time mycommand       ####! See how long a command takes to execute ie: time fgrep 'mytext'</t>
  </si>
  <si>
    <t>paste -s -d ' ' | xargs -n 2 ####! convert list of words to 2 columns TIP:if its a Windows file, shld run dos2unix</t>
  </si>
  <si>
    <t>fmt myfile           ####! format/left align all the text into 80 chars wide</t>
  </si>
  <si>
    <t>______________ SQL table commands</t>
  </si>
  <si>
    <t>## copy mytable SSSS SELECT * INTO mynewtable FROM mytable</t>
  </si>
  <si>
    <t>## copy table structure based on mytable SSSS SELECT * INTO mynewtable FROM mytable WHERE 1 = 0</t>
  </si>
  <si>
    <t>## SQL sandbox, create temporary test table SSSS SELECT mycolumn, mysecondcolumn FROM (SELECT 'mytext' AS mycolumn ,12 as mysecondcolumn UNION ALL SELECT 'any thing' AS mycolumn , 44 UNION ALL SELECT 'mytext' AS mycolumn , 11 )X</t>
  </si>
  <si>
    <t>## select numbers out of mixed column of characters and numbers SSSS SELECT ,CAST( COALESCE( NULLIF( LTRIM( RTRIM( SUBSTRING( mycolumn ,PATINDEX( '%[0-9]%',mycolumn +'0' ),999))) ,'') ,'0.0') AS numeric) FROM mytable</t>
  </si>
  <si>
    <t>## select lines of 2 most greater values grouped by mycolumn / begin top 2 SSSS SELECT mycolumn, mythirdcolumn ,* FROM (SELECT mycolumn, mythirdcolumn, DENSE_RANK() OVER (ORDER BY mycolumn DESC) myrank FROM mytable) X WHERE myrank &lt;=2</t>
  </si>
  <si>
    <t>## select lines of 2 most smaller values grouped by mycolumn / begin top 2 SSSS SELECT mycolumn, mythirdcolumn ,* FROM (SELECT mycolumn, mythirdcolumn, DENSE_RANK() OVER (ORDER BY mycolumn ASC) myrank FROM mytable) X WHERE myrank &lt;=2</t>
  </si>
  <si>
    <t>UParrow              ####! previous Linux command</t>
  </si>
  <si>
    <t>DOWNarrow            ####! next Linux command</t>
  </si>
  <si>
    <t>LEFTarrow, RIGHTarrow ## cursor left &amp; right</t>
  </si>
  <si>
    <t>HOME                 ####! cursor to beginning of line</t>
  </si>
  <si>
    <t>END                  ####! cursor to end of line</t>
  </si>
  <si>
    <t>CTRL r               ####! reverse command , enter what to search on , CTRL r again , goes to previous command#</t>
  </si>
  <si>
    <t>CTRL k               ####! delete rest of line</t>
  </si>
  <si>
    <t>CTRL u               ####! delete everything to the beginning</t>
  </si>
  <si>
    <t>CTRL d               ####! delete current character</t>
  </si>
  <si>
    <t>CTRL c               ####! STOP / Exit ie: cat mymassivefile &amp; then CTRL c or CTRL z</t>
  </si>
  <si>
    <t>CTRL z               ####! STOP / Exit</t>
  </si>
  <si>
    <t>CTRL l               ####! clean line/statement. use when the command &amp; cursor get confused</t>
  </si>
  <si>
    <t>history              ####! mycommands</t>
  </si>
  <si>
    <t>cut n paste          ####! right click on blue banner of the Unix window, Edit , Paste or Mark</t>
  </si>
  <si>
    <t>CTRL p               ## previous command(s) or up-arrow or down-arrow</t>
  </si>
  <si>
    <t>directory</t>
  </si>
  <si>
    <t>paste</t>
  </si>
  <si>
    <t>##</t>
  </si>
  <si>
    <t>print</t>
  </si>
  <si>
    <t>(</t>
  </si>
  <si>
    <t>?</t>
  </si>
  <si>
    <t>select</t>
  </si>
  <si>
    <t>include</t>
  </si>
  <si>
    <t>Excel command found?</t>
  </si>
  <si>
    <t>raw command</t>
  </si>
  <si>
    <t>Desc</t>
  </si>
  <si>
    <t>Muppix Keywords:</t>
  </si>
  <si>
    <t>search</t>
  </si>
  <si>
    <t>####!</t>
  </si>
  <si>
    <t>Unix</t>
  </si>
  <si>
    <t>mysecondcolumn</t>
  </si>
  <si>
    <t>mytable</t>
  </si>
  <si>
    <t>mysecondtable</t>
  </si>
  <si>
    <t>All available Muppix Keywords</t>
  </si>
  <si>
    <t>Enter Muppix keyword -  ie mytext</t>
  </si>
  <si>
    <t>calc:</t>
  </si>
  <si>
    <t>petrie mytext</t>
  </si>
  <si>
    <t>some lines</t>
  </si>
  <si>
    <t>MYTEXT ON THE LINE</t>
  </si>
  <si>
    <t xml:space="preserve">    111 222    444</t>
  </si>
  <si>
    <t xml:space="preserve">       =  correct</t>
  </si>
  <si>
    <t xml:space="preserve">    111   111 1111</t>
  </si>
  <si>
    <t>myemail@address.com some@another.com</t>
  </si>
  <si>
    <t>123:91:234:08</t>
  </si>
  <si>
    <t>123:44:56:77</t>
  </si>
  <si>
    <t>Accrual, Bullet ,Custom Mortgage, Custom Schedule, Indexed, Level pay ,Prepay Index, Reference Pool, 
Rule of 78s, Security Schedule, SPK, Straight Line</t>
  </si>
  <si>
    <t xml:space="preserve"> 111  ,2222,  333   ,44444</t>
  </si>
  <si>
    <t>______________www.muppix.co explore directories [begin end last days minutes size greater]</t>
  </si>
  <si>
    <t>tr -d 'abc'          ####! delete all occurrence of any of these 3 single (mychar) character 'a','b' or 'c' (ie: also delete 'abc', dan' etc) delete multiple/duplicate characters SSSS SELECT REPLACE( REPLACE( REPLACE( mycolumn,'a', '') ,'b','') ,'c' ,'') FROM mytable</t>
  </si>
  <si>
    <t>______________www.muppix.co select / delete columns [ mytext begin end second or delete mychar mydelimiter split]</t>
  </si>
  <si>
    <t>sed 's/mytext/mysecondtext/g' ####!+ replace every 'mytext' with 'mysecondtext' SSSS UPDATE mytable SET mysecondcolumn = 'mynewtext'WHERE mycolumn = 'mytext'</t>
  </si>
  <si>
    <t>______________www.muppix.co linux basic navigation commands in the terminal window</t>
  </si>
  <si>
    <t>ls -al               ####!+ all filesnames (including socalled hidden files) and time stamps in mydir- this directory only filenames &amp; details, this directory only SSSS EXPLAIN mytable</t>
  </si>
  <si>
    <t>grep -ir 'mytext' *myfiles ## recursively select lines in all subdirectories for mytext in filenames ending in myfiles , ignore case: recursively select lines in all subdirectories for mytext in filenames ending in myfiles ????</t>
  </si>
  <si>
    <t>tr '[:punct:]' ' '   ####! replace punctuation with space (delete all punctuation) SSSS SELECT REPLACE( REPLACE( REPLACE( REPLACE( REPLACE( mycolumn ,'.',' ' ),'=','' ),'$',' '),'(',' ' ),')',' ') FROM mytablet</t>
  </si>
  <si>
    <t>Enter Muppix keyword - ie mytext :</t>
  </si>
  <si>
    <t>Begin mytext in 2nd column</t>
  </si>
  <si>
    <t>prep :</t>
  </si>
  <si>
    <t xml:space="preserve">   the mytext is there</t>
  </si>
  <si>
    <t>in third mytext</t>
  </si>
  <si>
    <t>zzzzz</t>
  </si>
  <si>
    <t xml:space="preserve">   the mytextbegin   is there</t>
  </si>
  <si>
    <t>so endinginmytext in 2nd column</t>
  </si>
  <si>
    <t>A</t>
  </si>
  <si>
    <t>end is somytext or notsomytext</t>
  </si>
  <si>
    <t>BB</t>
  </si>
  <si>
    <t>+++</t>
  </si>
  <si>
    <t>calc above:</t>
  </si>
  <si>
    <t>calc below :</t>
  </si>
  <si>
    <t xml:space="preserve">result (line with mytext): </t>
  </si>
  <si>
    <t xml:space="preserve">result (lines above mytext): </t>
  </si>
  <si>
    <t xml:space="preserve">result (lines below mytext): </t>
  </si>
  <si>
    <t xml:space="preserve">result (lines mytext &amp; 2 lines above) : </t>
  </si>
  <si>
    <t xml:space="preserve">result (lines mytext &amp; 2 lines below): </t>
  </si>
  <si>
    <t xml:space="preserve">result (lines mytext &amp; 2 lines below &amp; above): </t>
  </si>
  <si>
    <t xml:space="preserve">result (lines between mytext): </t>
  </si>
  <si>
    <t xml:space="preserve">result (delete lines between mytext): </t>
  </si>
  <si>
    <t xml:space="preserve">result (lines mytext &amp; linenumbers): </t>
  </si>
  <si>
    <t xml:space="preserve">result (duplicate lines): </t>
  </si>
  <si>
    <t>result (sort blank means duplicates found):</t>
  </si>
  <si>
    <t xml:space="preserve">result (delete blanklines): </t>
  </si>
  <si>
    <t>result (split, turn into list):</t>
  </si>
  <si>
    <t>result (how many lines):</t>
  </si>
  <si>
    <t>result (begin 2 ilnes):</t>
  </si>
  <si>
    <t xml:space="preserve">result (delete line if 2 col is mtyext): </t>
  </si>
  <si>
    <t xml:space="preserve">result (line if 2 column is mytext): </t>
  </si>
  <si>
    <t xml:space="preserve">result (line if 2nd col begins mytext): </t>
  </si>
  <si>
    <t xml:space="preserve">result (2 column ends with mytext): </t>
  </si>
  <si>
    <t>&gt;&gt;myfile.txt   ####!+ insert lines of the result below end of myfile.txt and save (even if it doesnt exist yet) ie: grep mytext * &gt;&gt;myfile.txt SSSS INSERT INTO mytable SELECT * FROM mysecondtable</t>
  </si>
  <si>
    <t>## insert primary key in mytable SSSS ALTER TABLE mytable ADD PRIMARY KEY ADD PRIMARY KEY (mycolumn, mysecondcolumn)</t>
  </si>
  <si>
    <t xml:space="preserve">result (delete lines with mytext): </t>
  </si>
  <si>
    <t xml:space="preserve">result (lines with mytext or mysecondtext): </t>
  </si>
  <si>
    <t xml:space="preserve">result (lines with mytext or mysecondtext or mythirdtext): </t>
  </si>
  <si>
    <t xml:space="preserve">result (delete lines mytext or mysecondtext): </t>
  </si>
  <si>
    <t xml:space="preserve">result (delete lines mytext or mysecondtext or mythirdtext): </t>
  </si>
  <si>
    <t xml:space="preserve">result (lines mytext aswell as mysecondtext): </t>
  </si>
  <si>
    <t xml:space="preserve">result (delete lines mytext aswell as mysecondtext): </t>
  </si>
  <si>
    <t xml:space="preserve">result (lines mytext and mysecondtext and mythirdtext): </t>
  </si>
  <si>
    <t>no bl lines</t>
  </si>
  <si>
    <t>result sorted lines - case sentitive : (blank means duplicates found)</t>
  </si>
  <si>
    <t>tot bl lines</t>
  </si>
  <si>
    <t>result (sorted lines no duplicates - case sensitive) :</t>
  </si>
  <si>
    <t>paste  junksqlipage.txt - not needed</t>
  </si>
  <si>
    <t xml:space="preserve">  </t>
  </si>
  <si>
    <t xml:space="preserve">    </t>
  </si>
  <si>
    <t>Not in Basic</t>
  </si>
  <si>
    <t>fgrep -i 'mytext' | fgrep -i 'mysecondtext' ####!+ select line with 'mytext' aswell as 'mysecondtext' on the line (ignore case) SSSS SELECT * FROM mytable WHERE (mycolumn = 'mytext') AND (mycolumn = 'mysecondtext')</t>
  </si>
  <si>
    <t>fgrep -i 'mytext'| fgrep -i 'mysecondtext' |fgrep -i 'mythirdtext' ####!+ select line with 'mytext' aswell as 'mysecondtext' aswell as 'mythirdtext' in any order (ignore case) SSSS SELECT * FROM mytable WHERE (mycolumn = 'mytext') AND (mycolumn = 'mysecondtext') AND (mycolumn = 'mythirdtext')</t>
  </si>
  <si>
    <t>fgrep -if mylist.txt     ####!+ select any of the texts in the file mylist.txt 'mytext' or 'mysecondtext' or 'mythirdtext' etc TIP: in Windows ensure you run dos2unix on mylist.txt, so Linux can read it SSSS SELECT t1.*,t2.* FROM mytable t1 JOIN mysecondtable t2 ON t1.mycolumn=t2.mycolumn</t>
  </si>
  <si>
    <t>awk '{if($2 !~/mytext/)print}' ####!+ delete line if second column is 'mytext' SSSS DELETE * FROM mytable WHERE mysecondcolumn = 'mytext'</t>
  </si>
  <si>
    <t>join &lt;(cat myfile.txt|sed -e 's/^[ \t]*//'|sort) &lt;(cat mysecondfile.txt|sed -e 's/^[ \t]*//'|sort) ####! insert after myfile columns from mysecondfile, based on the begin column of each file. only select matching lines.  excel VLOOKUP(A2,mysecondfile!A:B,2) TIP: ensure are linux files, ie: dos2unix myfile SSSS SELECT mytable.* , mysecondtable.* FROM mytable INNER JOIN mysecondtable ON mytable.mycolumn = mysecondtable.mycolumn</t>
  </si>
  <si>
    <t>join -f '|' &lt;(cat myfile.txt|sed -e 's/^[ \t]*//'|sort) &lt;(cat mysecondfile.txt|sed -e 's/^[ \t]*//'|sort) -a1 ####! insert after myfile columns from mysecondfile, based on the begin column of each file. include non-matching lines, mydelimiter = '|' TIP: ensure are linux files, ie: dos2unix myfile SSSS SELECT mytable.* , mysecondtable.* FROM mytable INNER JOIN mysecondtable ON mytable.mycolumn = mysecondtable.mycolumn</t>
  </si>
  <si>
    <t xml:space="preserve">sed 's/^$/mytext/g'  ####!+ replace blanklines with 'mytext'. insert 'mytext' TIP:may need to ensure is truly blankline SSSS SELECT CASE(LTRIM(ISNULL(mycolumn,''))) WHEN '' THEN 'mytext' ELSE mycolumn END  </t>
  </si>
  <si>
    <t>sed '1i\\n'          ####!+ insert blankline above beginning of all the lines SSSS SELECT '' UNION ALL SELECT mycolumn FROM mytable</t>
  </si>
  <si>
    <t>sed '1i\mytext'      ####!+ insert 'mytext' above all the lines/above beginning of lines SSSS SELECT 'mytext' UNION ALL SELECT mycolumn FROM mytable</t>
  </si>
  <si>
    <t>sed '$ a\'           ####!+ insert blankline below the end of all the lines SSSS SELECT mycolumn FROM mytable UNION ALL SELECT ''</t>
  </si>
  <si>
    <t>awk '$0 ~/[A-Z][a-z]/{print $0}' ### select lines with a capitalised/uppercase word in it ie: upper &amp; then lower case</t>
  </si>
  <si>
    <t>cat - &lt;(echo "mytext") ## insert 'mytext' below end of all lines SELECT mycolumn FROM mytable UNION ALL SELECT 'mytext'</t>
  </si>
  <si>
    <t>sed '$a\mytext'      ## insert below the end of the lines 'mytext' SSSS SELECT mycolumn FROM mytable UNION ALL SELECT 'mytext'</t>
  </si>
  <si>
    <t>sed '$a\\n\nmytext'  ## insert 2 blanklines and the line with 'mytext' at end of the lines, below the lines  SSSS SELECT mycolumn FROM mytable UNION ALL SELECT 'mytext' UNION ALL SELECT 'mytext'</t>
  </si>
  <si>
    <t>awk '{if(match($0,"mytext")){print "mysecondtext" $0} else {print $0}}' ####! insert mysecondtext/column at beginning of line if line has 'mytext' SSSS SELECT IIF(0&lt;CHARINDEX('mytext',mycolumn,1),'mysecondtext'+mycolumn,mycolumn),* from mytable</t>
  </si>
  <si>
    <t>awk '{if(match($0,"mytext")){print $0 "mysecondtext"} else {print $0}}' ####! insert mysecondtext/column at end of line if line has 'mytext' SSSS SELECT IIF(0&lt;CHARINDEX('mytext',mycolumn,1),mycolumn + 'mysecondtext',mycolumn),* from mytable</t>
  </si>
  <si>
    <t xml:space="preserve">awk '{$1=$1"mytext";print $0}'      </t>
  </si>
  <si>
    <t>Missing in [Muppix]</t>
  </si>
  <si>
    <t>sed 's/[^a-z0-9A-Z]/ /g'</t>
  </si>
  <si>
    <t>replace punctuation</t>
  </si>
  <si>
    <t>row number in unix tab</t>
  </si>
  <si>
    <t>awk '{$1=$1"mytext";print $0}'      ####!+ insert 'mytext' after begin column SSSS SELECT IIF(0&lt; CHARINDEX(' ',mycolumn,1), SUBSTRING( mycolumn,0 ,CHARINDEX( ' ',mycolumn+' '))+ 'mytext' + SUBSTRING( mycolumn,CHARINDEX( ' ',mycolumn+' '),999) + mycolumn ,mycolumn),* from mytable</t>
  </si>
  <si>
    <t>--------mytext     ------ -----  -------  ------</t>
  </si>
  <si>
    <t>grace</t>
  </si>
  <si>
    <t xml:space="preserve">and[]is mysecondtext] is  mytext      </t>
  </si>
  <si>
    <t>Duplicate Linux</t>
  </si>
  <si>
    <t>row</t>
  </si>
  <si>
    <t>sed 's/.$//'         ####! delete end character (fixed) on each line SSSS SELECT IIF(mycolumn='','',LEFT(mycolumn,LEN(mycolumn)-1)) FROM mytable</t>
  </si>
  <si>
    <t>sed 's/..$//'        ####!+ delete the end 2 (fixed) characters on each line. (end &amp; second from end character) SSSS SELECT LEFT( mycolumn,CASE WHEN 0 &gt; LEN( mycolumn) -2 THEN 0 ELSE LEN( mycolumn) -2 END) FROM mytable</t>
  </si>
  <si>
    <t>cut -d ' ' -f2-8     ####!+ delete between second (fixed) character and 8th character SSSS SELECT LEFT(mycolumn,2-1)+SUBSTRING ( mycolumn ,1+8,999), * FROM mytable</t>
  </si>
  <si>
    <t>cut -c -2            ## select the beginning and second characters (fixed) of each line. delete after 2nd character. TIP: it s usually better to search for the text, rather than select a fixed nmber of characters : most often the data is not fully consistent SSSS SELECT LEFT(mycolumn,2),* FROM mytable</t>
  </si>
  <si>
    <t>cut -c 2-8           ## select absolute/fixed character positions between second to 8th SSSS SELECT SUBSTRING (mycolumn, 2,1+(8-2)) , * FROM mytable</t>
  </si>
  <si>
    <t>delete second word / column, select all other columns</t>
  </si>
  <si>
    <t xml:space="preserve">sed 's/^mytext//'    </t>
  </si>
  <si>
    <t>awk '{print $2}'     ####!+ select second column SSSS SELECT mycolumn,REPLACE(X.i.value('.','VARCHAR(50)'),'|','') AS mydata FROM ( SELECT mycolumn, CONVERT(XML,'&lt;i&gt;'+ REPLACE(mycolumn+' | | | | | | | | |' ,' ','&lt;/i&gt;&lt;i&gt;')+'&lt;/i&gt;') AS mydata FROM mytable )X1 CROSS APPLY mydata.nodes('i[position()= 2 ]') AS X(i)</t>
  </si>
  <si>
    <t>sed 's/^mytext//'    ####!+ delete 'mytext' if it is at the beginning of the line SSSS SELECT IIF(LEFT(mycolumn, LEN('mytext')) = 'mytext' , SUBSTRING(mycolumn ,1+LEN('mytext'),999) ,mycolumn ),* from mytable</t>
  </si>
  <si>
    <t>sed 's/mytext$//'    ####!+ delete 'mytext' if it is at the end of line SSSS SELECT IIF(RIGHT(mycolumn, LEN('mytext')) = 'mytext' , LEFT(mycolumn ,LEN(mycolumn)-LEN('mytext')) ,mycolumn) ,* from mytable</t>
  </si>
  <si>
    <t>grep -v 'mytext$'    ## delete the whole line if 'mytext' is at the end of line SSSS SELECT * FROM mytable WHERE RIGHT(mycolumn, LEN('mytext')) &lt;&gt; 'mytext'</t>
  </si>
  <si>
    <t>awk '{printf("%s %9d \n", $0, NR) }' ## insert linenumbers (formated to 9 numbers) at end SSSS SELECT *,ROW_NUMBER() OVER (ORDER BY mycolumn) AS mylinenumber FROM mytable</t>
  </si>
  <si>
    <t>sort -u              ####!+ sort lines and then delete duplicate lines SSSS SELECT * FROM (SELECT *, ROW_NUMBER() OVER (PARTITION BY mycolumn ORDER BY mycolumn ) AS myrowno FROM mytable )X WHERE myrowno =1</t>
  </si>
  <si>
    <t xml:space="preserve">## sum grouped by mycolumn, and insert the total below SSSS SELECT mycolumn ,mysecondcolumn ,SUM(mythirdcolumn) AS mythird FROM mytable GROUP BY mycolumn ,mysecondcolumn UNION ALL SELECT NULL,NULL ,SUM (mythirdcolumn) FROM mytable </t>
  </si>
  <si>
    <t>sed '1 d'            ####!+ delete just the beginning (fixed) line, select below beginning line SSSS SELECT * FROM (SELECT ROW_NUMBER() OVER (ORDER BY mycolumn) AS myrow, * FROM mytable ) X WHERE myrow &gt;1</t>
  </si>
  <si>
    <t>awk '{print substr($0,length($0)-2,length($0))}' ####! select 2 (fixed) characters from the end of line, delete before the second from end character SSSS SELECT IIF(LEN(mycolumn)&gt;0, SUBSTRING(mycolumn, 1, LEN(mycolumn)-1), '') FROM mytable</t>
  </si>
  <si>
    <t>sed '2,8d'           ####!+ delete between second line to eigth line : (fixed) lines 2 3 4 5 6 7 8  SSSS SELECT * FROM (SELECT ROW_NUMBER() OVER (ORDER BY mycolumn) AS myrow, * FROM mytable ) X WHERE myrow  NOT BETWEEN 2 AND 8</t>
  </si>
  <si>
    <t xml:space="preserve">awk 'NR&gt;=2'          ####!+ select the second (fixed) lines &amp; below , delete lines above second line SSSS SELECT * FROM (SELECT ROW_NUMBER() OVER (ORDER BY mycolumn) AS myrow, * FROM mytable ) X WHERE NOT myrow &gt;=2 </t>
  </si>
  <si>
    <t xml:space="preserve">select </t>
  </si>
  <si>
    <t>Convert(decimal(15,2), replace( replace ( replace(mysecondcolumn,'(','-') ,')',''),',',''))</t>
  </si>
  <si>
    <t xml:space="preserve"> --replace( replace ( replace(mysecondcolumn,'(','-') ,')',''),',','')</t>
  </si>
  <si>
    <t>mysecondcolumn from mytable</t>
  </si>
  <si>
    <t xml:space="preserve">find . -type d -ls | fgrep -i 'mydir' </t>
  </si>
  <si>
    <t>select all directories &amp; subdirectories with 'mydir' somewhere in its name</t>
  </si>
  <si>
    <t>directories</t>
  </si>
  <si>
    <t>find -type d -name ".*" ####! select all hidden subdirectory names SSSS SELECT TABLE_NAME ,TABLE_CATALOG FROM INFORMATION_SCHEMA.TABLES ORDER BY TABLE_NAME</t>
  </si>
  <si>
    <t>du . | sort -n       ####!+ sort by size each directory (mydir) and subdirectory ie: you've run out of space &amp; need to delete stuff (try doing that in Windows..) SSSS EXEC sp_MSForEachTable 'exec sp_spaceused [?]'</t>
  </si>
  <si>
    <t xml:space="preserve">find . -type d -mtime -2 ####! select directory and subdirectory with files saved in last 2 days (2 months = 62 days, 2 years = 730 days) </t>
  </si>
  <si>
    <t>awk '{print $1,c+=$2}' ## cumulative sum up of second column SSSS SELECT mycolumn,mysecondcolumn,mysum FROM (SELECT t1.mycolumn, t1.mysecondcolumn, SUM(t2.mysecondcolumn) AS mysum FROM mytable t1 INNER JOIN mytable t2 ON t1.mycolumn &gt;= t2.mycolumn GROUP BY t1.mycolumn, t1.mysecondcolumn) X ORDER BY mysum</t>
  </si>
  <si>
    <t>awk '{if ($1 ~/^mytext/) $1="mysecondtext";print $0}' ####!+ if begin column is 'mytext', replace with 'mysecondtext' SSSS SELECT IIF( mycolumn LIKE 'mytext%' ,'mysecondtext' + SUBSTRING( mycolumn ,LEN( 'mytext') +1 ,999), mycolumn) AS mynewcol,* FROM mytable</t>
  </si>
  <si>
    <t>awk '{if ($2 ~/^mytext|^mysecondtext|^mythirdtext/) $2="myfourthtext";print $0}' ## if second column is 'mytext' or 'mysecondtext' or 'mythirdtext' , replace with 'myfourthtext' SSSS SELECT *,CASE mysecondcolumn WHEN 'mytext' THEN 'myfourthtext' WHEN 'mysecondtext' THEN 'myfourthtext' ELSE '' END AS mynewcol FROM mytable</t>
  </si>
  <si>
    <t>## make new column and then sum on the new colunm  SSSS SELECT SUM(mythirdcolumn) ,mynewcol ,mycolumn FROM( SELECT mycolumn ,mythirdcolumn , CASE mycolumn WHEN 'mytext' THEN '1' WHEN 'mysecondtext' THEN '2' ELSE '3' END AS mynewcol FROM mytable) X GROUP BY mycolumn ,mynewcol</t>
  </si>
  <si>
    <t>awk '{if($NF ~/^mytext/)$NF="mysecondtext";print $0}' ####!+ if end column is 'mytext', replace with 'mysecondtext' SSSS SELECT IIF(mycolumn LIKE '%mytext',LEFT(mycolumn,LEN(mycolumn) -LEN( 'mytext'))+ 'mysecondtext', mycolumn) AS mynewcol,* FROM mytable</t>
  </si>
  <si>
    <t>sed -f /cygdrive/c/muppix/myreplacelist.txt ####! replace or delete or insert mytext or mysecondtext (many texts) using a list of multiple/duplicate texts in a file 'myreplacelist.txt'. ie: convert/normalise/clean text SSSS SELECT *,CASE WHEN mycolumn =mytext THEN 'mythirdtext' WHEN mycolumn ='mysecondtext THEN 'myfourthtext' ELSE 'myothertext' END AS mynewcol FROM mytable</t>
  </si>
  <si>
    <t>awk '$0 ~/mytext/{print "mysecondtext " $0}' ####!+ if 'mytext' on line, insert word/column 'mysecondtext ' at beginning of line SSSS SELECT (CASE WHEN mycolumn LIKE '%mytext%' THEN 'mysecondtext' ELSE '' END)+ mycolumn as mynewcol ,* FROM mytable</t>
  </si>
  <si>
    <t>sed 's/^/mytext /'   ####!+ insert 'mytext ' / column before beginning of the line ie: sed 's/^/ /' #indent lines SSSS SELECT ('mytext') AS mynewcol,* FROM mytable</t>
  </si>
  <si>
    <t>sed 's/.*/&amp;mytext/'  ####!+ insert 'mytext' or column after the end of the line SSSS SELECT *,('mytext') AS mynewcol FROM mytable</t>
  </si>
  <si>
    <t>echo cp `/bin/ls -1 . |grep -v "^mybadfile1$" | grep -v "^myotherbadfile$" ` /my/destination/dir  ## copy all files to a different directory, but exclude files named 'mybadfile1' and 'myotherbadfile'. when you are sure it's what you want to do, delete the 'echo' in the command</t>
  </si>
  <si>
    <t>## select mytable primary key SSSS SELECT Col.COLUMN_NAME as myprimkey, * from INFORMATION_SCHEMA.TABLE_CONSTRAINTS Tab, INFORMATION_SCHEMA.CONSTRAINT_COLUMN_USAGE Col WHERE Col.Constraint_Name = Tab.Constraint_Name AND Col.Table_Name = Tab.Table_Name AND Constraint_Type = 'PRIMARY KEY' AND Col.Table_Name like 'mytable'</t>
  </si>
  <si>
    <t>## convert date to YYYYMMDD SSSS SELECT CONVERT(varchar(8), mydatecolumn, 112) as mynewcol,* from mytable</t>
  </si>
  <si>
    <t>## percent of total, grouped by mycolumn SSSS SELECT mycolumn, mythirdcolumn, mythirdcolumn * 100.0 / COALESCE( NULLIF( SUM(mythirdcolumn) OVER (PARTITION BY mycolumn),0),1) AS mypcent FROM mytable</t>
  </si>
  <si>
    <t>df .                 ####!+ current hard-drive (mydrive) name, size &amp; available</t>
  </si>
  <si>
    <t>find . -type d       ####!+ select all subdirectory (mydir) names SSSS SELECT TABLE_NAME ,TABLE_CATALOG FROM INFORMATION_SCHEMA.TABLES WHERE TABLE_TYPE = 'BASE TABLE' ORDER BY TABLE_NAME</t>
  </si>
  <si>
    <t>find . -type d</t>
  </si>
  <si>
    <t>find . -type d -mtime -2 -ls</t>
  </si>
  <si>
    <t>select all subdirectory (mydir) names</t>
  </si>
  <si>
    <t>fgrep -if mylist.txt</t>
  </si>
  <si>
    <t>lines mylist</t>
  </si>
  <si>
    <t>cut -c-88</t>
  </si>
  <si>
    <t>egrep '\b[0-9]{2,}\b'</t>
  </si>
  <si>
    <t>awk '{gsub(/,/,"mytext",$2);print $0}'</t>
  </si>
  <si>
    <t>tr '\n' ' '</t>
  </si>
  <si>
    <t>tr ',' '\n'</t>
  </si>
  <si>
    <t xml:space="preserve"> replace comma ',' (mychar) with 'mytext' in second column 2</t>
  </si>
  <si>
    <t xml:space="preserve"> replace newlines with spaces, convert list into a long single line</t>
  </si>
  <si>
    <t xml:space="preserve"> replace commas / mydelimiter = ',' with a newline ie: split text</t>
  </si>
  <si>
    <t xml:space="preserve"> lines with numbers of length  2 or greater numbers</t>
  </si>
  <si>
    <t>egrep '\b\w*mytext\b' ####!+ select line with word/column ending in 'mytext'. ie: find words/columns ending in 'ion' 'ing' SSSS SELECT * FROM mytable WHERE (mycolumn+' ') LIKE '%mytext %'</t>
  </si>
  <si>
    <t>fixed begin char</t>
  </si>
  <si>
    <t>only begin  88 (fixed) characters of each line</t>
  </si>
  <si>
    <t>select line where 'mytext' occurs 2 times or more often - second occurrence</t>
  </si>
  <si>
    <t>awk '$0 ~/mytext.*mytext/' ####!+ select line where 'mytext' appears twice or more often - second occurrence SSSS SELECT * FROM #temp WHERE LEN(REPLACE( mycolumn, 'mytext','?'))- LEN(REPLACE( mycolumn, 'text',''))&gt;=2</t>
  </si>
  <si>
    <t>egrep -v 'mytext(.*?)\mytext' ## delete lines if 'mytext' appears twice, for a second time on each line</t>
  </si>
  <si>
    <t>head -n -2</t>
  </si>
  <si>
    <t>end fixed lines</t>
  </si>
  <si>
    <t>delete second from end lines</t>
  </si>
  <si>
    <t>delete second end lines</t>
  </si>
  <si>
    <t>sed '1,2d'           ####!+ delete the (fixed) beginning and second lines, select lines below second line, to the end line SSSS SELECT * FROM(SELECT ROW_NUMBER() OVER (ORDER BY mycolumn) AS myrow,* FROM mytable) X WHERE myrow &gt; 2</t>
  </si>
  <si>
    <t>select all lines below mytext to end line, delete begin lines above mytext</t>
  </si>
  <si>
    <t>head -n -2           ####!+ delete second (fixed) lines from end SSSS SELECT * FROM(SELECT ROW_NUMBER() OVER (ORDER BY mycolumn) AS myrow,* FROM mytable) X WHERE myrow &lt;(SELECT COUNT(*)-2 FROM mytable)</t>
  </si>
  <si>
    <t>nl -ba               ####!+ insert linenumbers at the beginning of each line ie: find out linenumbers with 'mytext' : cat myfile.txt| nl -ba |fgrep 'mytext' SSSS SELECT ROW_NUMBER() OVER (ORDER BY (SELECT 100)) AS myrow,* FROM mytable</t>
  </si>
  <si>
    <t>select directory and subdirectory (mydir) with files saved in last 2 days</t>
  </si>
  <si>
    <t>mydir days</t>
  </si>
  <si>
    <t>df -h                ####!+ names &amp; sizes of all connected hard-drives on this version of linux. TIP: goto using these harddrive names SSSS SELECT * FROM master.dbo.sysdatabases</t>
  </si>
  <si>
    <t>mount                ## names &amp; sizes of all connected hard-drives on this version of linux</t>
  </si>
  <si>
    <t>fdisk -l             ## names &amp; sizes of all connected hard-drives on this version of linux ??</t>
  </si>
  <si>
    <t>find . -iname "*myfile*" -ls ####!+ select filenames with 'myfile' in between/somewhere in the filename (include size/date &amp; subdirectory/path information) in all sub directories. ignore case SSSS SELECT c.name AS 'ColumnName',t.name AS 'TableName' FROM sys.columns c JOIN sys.tables t ON c.object_id = t.object_id WHERE c.name LIKE '%mycolumn%'</t>
  </si>
  <si>
    <t>fgrep -R -f mylist.txt myfilenames ## select any of the texts in the file mylist.txt in all the subdirectories . 'mytext' or 'mysecondtext' etc TIP: in Windows ensure you run dos2unix on mylist.txt , so its in Unix format!</t>
  </si>
  <si>
    <t>sed 's/[^a-z0-9A-Z]/ /g' ####!+ replace punctuation with space (delete all punctuation) SSSS GO CREATE FUNCTION [dbo].[fnStripChars](@Res NVARCHAR(MAX), @Patrn VARCHAR(255)) RETURNS NVARCHAR(MAX)AS BEGIN SET @Patrn = '%['+@Patrn+']%' WHILE PatIndex(@Patrn, @Res)&gt;0 SET @Res = Stuff(@Res, PatIndex(@Patrn, @Res), 1, '') RETURN @Res END GO SELECT dbo.fnStripChars(mycolumn, '^a-z0-9') FROM mytable</t>
  </si>
  <si>
    <t>tr -d '[:digit:]'    ####!+ delete all numbers on the line (range of characters 0-9) SSSS GO CREATE FUNCTION [dbo].[fnStripNum] (@Txt varchar(100)) RETURNS varchar(100) AS BEGIN DECLARE @Res varchar(100) SET @Res = '' IF @Txt LIKE '%[0-9]%' BEGIN SELECT @Res = @Res + SUBSTRING( @Txt,N.ID,1) FROM dbo.T100 N WHERE N.ID &lt;= LEN(@Txt) AND SUBSTRING( @Txt ,N.ID,1) LIKE '[^0-9]' END ELSE BEGIN SET @Res = @Txt END RETURN @Res END GO SELECT dbo.fnStripNum(mycolumn) from mytable --use table T100. create function only once!</t>
  </si>
  <si>
    <t>egrep '[^0-9]'       ####! delete lines with just numbers (lines beginning with just single integer amount) (can select the range/character set other than numeric characters) SSSS SELECT mycolumn FROM mytable WHERE LEN(dbo.fnStripChars(mycolumn, '^0-9'))=LEN(mycolumn)</t>
  </si>
  <si>
    <t>sed 's/[0-9]//g'     ####!+ delete all numbers/digits SSSS SELECT REPLACE( REPLACE( REPLACE( REPLACE( REPLACE( REPLACE( REPLACE( REPLACE( REPLACE( REPLACE( mycolumn,'0','') ,'1', ''), '2', ''), '3', ''), '4','') ,'5' ,'') ,'6',''),'7',''),'8',''),'9','') FROM mytable</t>
  </si>
  <si>
    <t>tr -d '[:alnum:]'    ## delete all characters aswell as letters/numbers on a line , select just the punctuation characters SSSS SELECT dbo.fnStripChars(mycolumn, '0-9a-z') FROM mytable</t>
  </si>
  <si>
    <t>seq 100              ## insert 100 lines, loop ID 1 to 100 SSSS WITH temp AS (SELECT ID=1 UNION ALL SELECT ID+1 FROM temp WHERE ID &lt; 100) SELECT ID INTO T100 FROM temp</t>
  </si>
  <si>
    <t>seq 2               ## insert new text/table of 2 lines, with numbers 1 to 2 SSSS ;WITH tmp AS (SELECT 1 AS ID UNION ALL SELECT ID + 1 AS ID FROM tmp WHERE tmp.ID &lt; 2) SELECT * INTO mynewtable FROM tmp</t>
  </si>
  <si>
    <t>cleaned BASIC command for VLOOKUP</t>
  </si>
  <si>
    <t>result (delete punctuation)</t>
  </si>
  <si>
    <t>at end of this line is .!\:;-+=[]{}(),.?@#%^&amp;*()_+-=</t>
  </si>
  <si>
    <t>asd ; * + ? "hello there" said 'Roger'</t>
  </si>
  <si>
    <t xml:space="preserve">mytext, mydir, mycolumn - </t>
  </si>
  <si>
    <t xml:space="preserve">mydir, mycolumn causeless,joy - </t>
  </si>
  <si>
    <t xml:space="preserve">mycolumn causeless,joy golden,orb,gift - </t>
  </si>
  <si>
    <t xml:space="preserve">causeless,joy golden,orb,gift one,two,three,four,what are we waiting for ? - </t>
  </si>
  <si>
    <t xml:space="preserve">golden,orb,gift one,two,three,four,what are we waiting for ? - </t>
  </si>
  <si>
    <t xml:space="preserve">one,two,three,four,what are we waiting for ? - </t>
  </si>
  <si>
    <t xml:space="preserve">are we waiting for ? - </t>
  </si>
  <si>
    <t xml:space="preserve">we waiting for ? - </t>
  </si>
  <si>
    <t xml:space="preserve">for ? - </t>
  </si>
  <si>
    <t xml:space="preserve"> - </t>
  </si>
  <si>
    <t>mysecondtext is also like mytext</t>
  </si>
  <si>
    <t>aaa bbb    cccc dd</t>
  </si>
  <si>
    <t>find . -type d -name "mydir*" -ls ####! select all directories &amp; subdirectories beginning with 'mydir' , include the saved times and access SSSS SELECT TABLE_SCHEMA,TABLE_NAME ,TABLE_CATALOG FROM INFORMATION_SCHEMA.TABLES WHERE TABLE_TYPE = 'BASE TABLE' AND TABLE_NAME LIKE 'mytable%' ORDER BY TABLE_NAME</t>
  </si>
  <si>
    <t>find . -mtime -2 -name "*" -ls ####!+ files in subdirectories saved in last 2 days SSSS SELECT t1.name AS 'Tables' ,t2.name AS 'Columns', t1.modify_Date AS 'Modified' FROM sys.columns t2 JOIN sys.tables t1 ON t2.object_id = t1.object_id WHERE t1.Modify_date &gt;= DATEADD(day, -2,GETDATE()) ORDER BY Tables,Columns, t1.modify_Date</t>
  </si>
  <si>
    <t>ls -al | awk '/'$(date +%Y-%m-%d)'/{print $NF}' ## select files that have been updated any time today in the current directory. ???</t>
  </si>
  <si>
    <t>find . -name "*.txt" -exec egrep "[A-Z]{2,}" {} \; ## select lines in any subdirectory for files with 'txt' extension, if there are atleast 2 uppercase characters - build up , atleast size, saved time, etc == ??? nmot work</t>
  </si>
  <si>
    <t>sort -u              ####!+ sort &amp; delete duplicate lines (dont maintain the original order &amp; is a lot faster) SSSS SELECT * FROM (SELECT *, ROW_NUMBER() OVER (PARTITION BY mycolumn,mysecondcolumn ,mythirdcolumn ORDER BY mycolumn ,mysecondcolumn ,mythirdcolumn) AS myrowno FROM mytable )X WHERE myrowno =1</t>
  </si>
  <si>
    <t>sort -u              ## sort &amp; delete duplicate lines (dont maintain the original order &amp; is a lot faster) SSSS ;WITH mytmp AS (SELECT *,ROW_NUMBER() OVER (PARTITION BY mycolumn ,mysecondcolumn ,mythirdcolumn ORDER BY mycolumn ,mysecondcolumn ,mythirdcolumn ASC) AS myrow FROM mytable) SELECT * FROM mytmp WHERE myrow=1</t>
  </si>
  <si>
    <t>sort | uniq -d       ####!+ select only the duplicate lines, ie: those lines that occur twice or more SSSS SELECT * FROM ( SELECT *, COUNT(*) OVER (PARTITION BY mycolumn,mysecondcolumn ) AS mynewcol FROM mytable ) X WHERE mynewcol &gt;1</t>
  </si>
  <si>
    <t>sort | uniq -d       ## select only the duplicate lines, ie: those lines that occur twice or more SSSS ;WITH mytmp AS (SELECT *,COUNT(*) OVER (PARTITION BY mycolumn ,mysecondcolumn ) AS myrow FROM mytable) SELECT * FROM mytmp WHERE myrow&gt;</t>
  </si>
  <si>
    <t>sort | uniq -d       ## select only the duplicate lines, ie: those lines that occur twice or more SSSS SELECT mycolumn,mysecondcolumn ,COUNT(*) FROM mytable GROUP BY mycolumn, mysecondcolumn HAVING COUNT(*)&gt;1</t>
  </si>
  <si>
    <t>tr -dc '[:digit:]'   ####!+ delete all text/characters, select numbers SSSS SELECT dbo.fnStripChars(mycolumn, '^0-9') FROM mytable</t>
  </si>
  <si>
    <t>(tr '\n' +; echo 0) | bc ## sum up a single column/ list of numbers ie SSSS SELECT SUM(mycolumn) FROM mytable</t>
  </si>
  <si>
    <t>sed '/mytext/c\mysecondtext'  ####!+ if 'mytext is found anywhere on line, replace whole line with 'mysecondtext'</t>
  </si>
  <si>
    <t>find . -name "*windows.template" | while read TEMPLATE ; do echo -e "\nText to Append=" &gt;&gt; $TEMPLATE ; done ## insert a line to files using find and echo ???</t>
  </si>
  <si>
    <t>seq 2                ## insert table 2 lines, loop ID 1 to 2 SSSS WITH mytmp AS (SELECT id = 1 UNION ALL SELECT id + 1 FROM mytmp WHERE id &lt; 2 )SELECT id FROM mytmp</t>
  </si>
  <si>
    <t>seq 10               ## insert 10 lines, with loop ID 1 to 10 SSSS SELECT * INTO T10 FROM (SELECT 1 AS ID)X WHERE 1 = 0;WITH mytmp(n) AS (SELECT 1 UNION ALL SELECT n+1 FROM mytmp WHERE n&lt;10) INSERT T10 SELECT * FROM mytmp</t>
  </si>
  <si>
    <t>seq 11               ## insert 11 lines, loop SSSS WITH X(id) AS (SELECT 1 FROM (SELECT 1 AS mycol) Y UNION ALL SELECT id+1 FROM X WHERE id+1 &lt;= 11)SELECT * INTO T11 FROM X</t>
  </si>
  <si>
    <t>sed = myfile | sed 'N;s/\n/\t/' ## how many number lines in a file ???</t>
  </si>
  <si>
    <t>## count how many different types (group by) of mycolumn and mysecondcolumn, how many total mycolumn SSSS SELECT mycolumn, COUNT(*) OVER (PARTITION BY mycolumn) AS mynewcol, COUNT(mysecondcolumn) OVER (PARTITION BY mycolumn,mysecondcolumn) AS mynewcol2, COUNT(*) OVER () AS mytotal FROM mytable</t>
  </si>
  <si>
    <t>sed '...' x &gt; ~x~ &amp;&amp; mv ~x~ x   ## will create temporary file ~x~ , if sed succeeds, rename it to the original filename ????</t>
  </si>
  <si>
    <t>## select all foreign keys SSSS SELECT object_name(parent_object_id), object_name(referenced_object_id), name FROM sys.foreign_keys WHERE parent_object_id = object_id('mytable')</t>
  </si>
  <si>
    <t>## group by 2 columns, ( mycolumn &amp; mysecondcolumn ) &amp; yet show all columns SSSS SELECT * FROM ( SELECT t1.*,t2.mymax,t2.mybig ,ROW_NUMBER() OVER (PARTITION BY t1.mycolumn,t1.mysecondcolumn ORDER BY t1.mycolumn,t1.mysecondcolumn DESC) myrow FROM mytable t1 INNER JOIN ( SELECT mycolumn,mysecondcolumn, MAX(mythirdcolumn) mymax,SUM(mythirdcolumn) mybig FROM mytable GROUP BY mycolumn,mysecondcolumn ) t2 ON t1.mycolumn = t2.mycolumn AND t1.mysecondcolumn = t2.mysecondcolumn ) X WHERE myrow=1</t>
  </si>
  <si>
    <t>## group by 2 columns, ( mycolumn &amp; mysecondcolumn ) &amp; yet show all columns SSSS ;WITH mytmp AS (SELECT *,ROW_NUMBER() OVER (PARTITION BY mycolumn ,mysecondcolumn ORDER BY mycolumn ,mysecondcolumn ASC) AS myrow FROM mytable) SELECT * FROM mytmp WHERE myrow=1</t>
  </si>
  <si>
    <t>## insert linenumber, based on groups and sorts SSSS SELECT ROW_NUMBER() OVER (ORDER BY mycolumn) AS mylines ,ROW_NUMBER() OVER (PARTITION BY mycolumn ORDER BY mycolumn) AS mygrlines ,RANK() OVER (ORDER BY mycolumn) AS myuniqlines ,DENSE_RANK() OVER (ORDER BY mycolumn) AS mydisnctlines,* FROM mytable</t>
  </si>
  <si>
    <t>## quarterly dates from today SSSS WITH X (mydate,cnt) AS (SELECT DATEADD(d,-(DATEPART(dy,GETDATE())-1),GETDATE()), 1 FROM ( SELECT 1 AS mycol) Y UNION ALL SELECT DATEADD(m,3,mydate) ,cnt +1 FROM X WHERE cnt+1 &lt;=4) SELECT mydate FROM X</t>
  </si>
  <si>
    <t>## select begin (first) line of greatest group of mycolumn &amp; mysecondcolumn SSSS WITH mynewtable AS (SELECT *,ROW_NUMBER() OVER(PARTITION BY mycolumn ORDER BY mycolumn DESC,mysecondcolumn DESC) AS myrownum FROM mytable) SELECT * FROM mynewtable WHERE myrownum = 1</t>
  </si>
  <si>
    <t>## lines where a customer has 1 of every item SSSS SELECT customerid FROM orders GROUP BY customerid HAVING COUNT(DISTINCT itemno)=(SELECT COUNT(*) FROM items)</t>
  </si>
  <si>
    <t>## sum / total replicated, total per group, running total SSSS SELECT mycolumn,mythirdcolumn ,SUM(mythirdcolumn) OVER() AS mytot ,SUM(mythirdcolumn) OVER (PARTITION BY mycolumn) AS mytotgroupby ,SUM(mythirdcolumn) OVER (ORDER BY mycolumn) AS myruntotgroupby ,SUM(mythirdcolumn) OVER (ORDER BY mycolumn RANGE BETWEEN UNBOUNDED PRECEDING AND CURRENT ROW) AS myruntotal FROM mytable</t>
  </si>
  <si>
    <t>tr -dc '[:digit:]'</t>
  </si>
  <si>
    <t>delete text, select numbers</t>
  </si>
  <si>
    <t>at end of this line is number 42</t>
  </si>
  <si>
    <t>result (delete text, select numbers)</t>
  </si>
  <si>
    <t>del punct</t>
  </si>
  <si>
    <t>phone : 0044 789 12 34 56</t>
  </si>
  <si>
    <t>Lookup level 1</t>
  </si>
  <si>
    <t>Lookup level 2</t>
  </si>
  <si>
    <t>Lookup level 3</t>
  </si>
  <si>
    <t>Lookup level 4</t>
  </si>
  <si>
    <t>Lookup level 5</t>
  </si>
  <si>
    <t>Lookup level 6</t>
  </si>
  <si>
    <t>Lookup level 7</t>
  </si>
  <si>
    <t>Lookup level 8</t>
  </si>
  <si>
    <t>two</t>
  </si>
  <si>
    <t>four</t>
  </si>
  <si>
    <t>five</t>
  </si>
  <si>
    <t>six</t>
  </si>
  <si>
    <t>IDX</t>
  </si>
  <si>
    <t>2 IDX</t>
  </si>
  <si>
    <t>3 IDX</t>
  </si>
  <si>
    <t>IDX 4</t>
  </si>
  <si>
    <t>IDX 5</t>
  </si>
  <si>
    <t>6 IDX</t>
  </si>
  <si>
    <t>7 IDX</t>
  </si>
  <si>
    <t>8 IDX</t>
  </si>
  <si>
    <t>notfound this text</t>
  </si>
  <si>
    <t>result (sorted) :</t>
  </si>
  <si>
    <t>that’s all Folks</t>
  </si>
  <si>
    <t xml:space="preserve">  A start</t>
  </si>
  <si>
    <t>That’s all Folks</t>
  </si>
  <si>
    <t>prep delimiter</t>
  </si>
  <si>
    <t>process nxt line</t>
  </si>
  <si>
    <t>buffer</t>
  </si>
  <si>
    <t>prep : feed nxt line</t>
  </si>
  <si>
    <t>one 1</t>
  </si>
  <si>
    <t>two 22</t>
  </si>
  <si>
    <t>3 free</t>
  </si>
  <si>
    <t>two two 22</t>
  </si>
  <si>
    <t>three three</t>
  </si>
  <si>
    <t xml:space="preserve"> mytext and also mysecondtext</t>
  </si>
  <si>
    <t>result (split line before mytext)</t>
  </si>
  <si>
    <t>res idx</t>
  </si>
  <si>
    <t>glue lines</t>
  </si>
  <si>
    <t>countif unused)</t>
  </si>
  <si>
    <t>and</t>
  </si>
  <si>
    <t>and mytext is here</t>
  </si>
  <si>
    <t>mytext is lower case, so cant find it</t>
  </si>
  <si>
    <t>found / cleaned</t>
  </si>
  <si>
    <t>select ( fixed ) begin and second lines ( above ), delete lines below second line</t>
  </si>
  <si>
    <t>select end line and second from end lines</t>
  </si>
  <si>
    <t>select line with mytext</t>
  </si>
  <si>
    <t>select line with mytext ( ignore case )</t>
  </si>
  <si>
    <t>select line begins with mytextA or mytextB or mytextC</t>
  </si>
  <si>
    <t>select line that begins with mytext</t>
  </si>
  <si>
    <t>select line that ends with mytext</t>
  </si>
  <si>
    <t>delete line that ends with mytext</t>
  </si>
  <si>
    <t>split line before mytext, so that all lines begin with mytext, insert newline before mytext</t>
  </si>
  <si>
    <t>names of hard-drive on this version of linux &amp; size</t>
  </si>
  <si>
    <t>where am I ? Name of  current directory</t>
  </si>
  <si>
    <t>select file names with 'myfile' in between/somewhere in  filename ( include size/date &amp; subdirectory/path information ) in all sub directories. ignore case</t>
  </si>
  <si>
    <t>all lines of files beginning with 'myfile' aswell 'mytext' in  filename</t>
  </si>
  <si>
    <t>select second line and below, down to  end line. delete lines above ending second ( fixed ) line</t>
  </si>
  <si>
    <t>delete  beginning and second lines</t>
  </si>
  <si>
    <t>delete  end and second &amp; third (fixed) lines from  end</t>
  </si>
  <si>
    <t>select line with mytext, include aswell as  beginning and second lines above each mytext - near Address Pattern</t>
  </si>
  <si>
    <t>select line with mytext, include aswell as  beginning and second lines below each mytext - near Address Pattern ie: 1st 2 lines after wegsite has "Buy" : sed s/Buy/Buy\n#/g | grep -A2 "#"</t>
  </si>
  <si>
    <t>select mytext, include aswell as  beginning and second fixed lines above &amp; below mytext - near Address Pattern</t>
  </si>
  <si>
    <t>if mytext in  end line, delete line</t>
  </si>
  <si>
    <t>if mytext in  begin line, delete line</t>
  </si>
  <si>
    <t xml:space="preserve">select lines with any of  texts in  file mylist.txt - 'mytext' or 'mysecondtext' or 'mythirdtext' </t>
  </si>
  <si>
    <t>insert mytext before beginning of  line</t>
  </si>
  <si>
    <t>delete mytext if it is at  beginning of  line</t>
  </si>
  <si>
    <t>delete mytext if it is at  end of line.</t>
  </si>
  <si>
    <t>insert mytext after end of  line</t>
  </si>
  <si>
    <t>select everything after mytext ( delete before mytext on  line )</t>
  </si>
  <si>
    <t>select everything before mytext on  line ( delete mytext &amp; everything after )</t>
  </si>
  <si>
    <t>select text between mytext and mysecondtext on  line</t>
  </si>
  <si>
    <t>delete text between mytext and mysecondtext on  line</t>
  </si>
  <si>
    <t>if mytext is in second column, insert mysecondtext before  second column</t>
  </si>
  <si>
    <t>if mytext is in second column, insert mysecondtext after  second column</t>
  </si>
  <si>
    <t>select only  end column, delete all columns before</t>
  </si>
  <si>
    <t>replace only  second occurrence of mytext on each line with mysecondtext</t>
  </si>
  <si>
    <t>replace only  second instance of mytext in  whole file with mysecondtext</t>
  </si>
  <si>
    <t>insert blankline below end of all  lines</t>
  </si>
  <si>
    <t>select lines with a number somewhere on  line</t>
  </si>
  <si>
    <t>delete lines with a number ( range ) somewhere on  line</t>
  </si>
  <si>
    <t>delete all numbers on  line ( range of characters 0-9 )</t>
  </si>
  <si>
    <t xml:space="preserve">select numbers before characters , delete characters after  numbers </t>
  </si>
  <si>
    <t>sort lines based on numbers in  beginning column</t>
  </si>
  <si>
    <t>insert lines of  result below end of myfile.txt in  current directory</t>
  </si>
  <si>
    <t>save results to excell/spreadsheet or msaccess database in this directory. TIP: ensure  columns have a delimiter such as "|"</t>
  </si>
  <si>
    <t>history of my commands used in  terminal</t>
  </si>
  <si>
    <t>view  results - scroll up / down</t>
  </si>
  <si>
    <t>view  results - scroll up / down &amp; other edit commands</t>
  </si>
  <si>
    <t>result (delete mytext at end of line)</t>
  </si>
  <si>
    <t>result ( insert mytext after end)</t>
  </si>
  <si>
    <t>take smallest</t>
  </si>
  <si>
    <t>cut -c 3-            ####! delete beginning and second characters (fixed)(delete before 3rd &amp; select after second characters) SSSS SELECT SUBSTRING(mycolumn, 2+1,999) FROM mytable</t>
  </si>
  <si>
    <t>awk '{$2="";print $0}' ## delete second column, select all other coumns</t>
  </si>
  <si>
    <t>awk '{print "Avg for",$1,"is",($2+$3+$4)/3}' ## sum/ add-up second, third &amp; fourth column  - divide - average SSSS SELECT mycolumn, ( mysecondcolumn+mythirdcolumn+myfourthcolumn)/3 FROM mytable</t>
  </si>
  <si>
    <t>cut -c-88            ####!+ only begin / less than 88 (fixed) characters ie: cat myfile.txt | cut -c-88 SSSS SELECT LEFT( mycolumn,88) FROM mytable</t>
  </si>
  <si>
    <t>cut -c-2             ####!+ only select beginning and second characters. ie: cut -c-77 to quickly view text, beginning 77 characters (not wrap long lines) SSSS SELECT LEFT( mycolumn,2) FROM mytable</t>
  </si>
  <si>
    <t>nl -ba               ####! insert linenumbers at the beginning of line</t>
  </si>
  <si>
    <t>cat -n               ####! insert linenumbers at beginning of line ie: find out linenumbers with 'mytext' : cat myfile.txt| cat -n |fgrep 'mytext' SSSS SELECT ROW_NUMBER() OVER (ORDER BY mycolumn) AS linenumber,* FROM mytable</t>
  </si>
  <si>
    <t xml:space="preserve">## convert/clean text mycolumn to numbers to join/link another numeric column SSSS SELECT CONVERT(varchar, REPLACE( LTRIM(REPLACE( mycolumn ,'0',' ')) ,' ', '0')) ,* FROM mytable  </t>
  </si>
  <si>
    <t>result (mytext aswell mysecondtext)</t>
  </si>
  <si>
    <t>RA_ABB_DataVault.RawVault.LS_Risicogroep_Bedrijven_Klant_CRO_Financieringsgroeplid|RA_ABB_DataVault . RawVault . HS_Risicobeoordeling_Bedrijven_CRO_HistorieFinancieringsaanvraag</t>
  </si>
  <si>
    <t>RA_ABB_DataVault.SBV_Zakelijk.SBV_Zakelijk|RA_ABB_DataVault . RawVault . HS_Risicogroep_Bedrijven_CRO_Risicogroep</t>
  </si>
  <si>
    <t>RA_ABB_DataVault.RawVault.LS_Klant_Arrangement_SIE_CustomerArrangement|RA_ABB_Custom . Custom . CLIQ</t>
  </si>
  <si>
    <t>RA_ABB_DataVault.SBV_Zakelijk.SBV_Zakelijk|RA_ABB_Custom . Custom . SME_Derivaten</t>
  </si>
  <si>
    <t>RA_ABB_DataVault.RawVault.HS_CLIQID_IRCM_Loopback|(SELECT</t>
  </si>
  <si>
    <t>Arrangement_PeriodStartGroups|</t>
  </si>
  <si>
    <t>RawVault.HS_CLIQID_OutputIRCMImport_Arrangements_IRB_Detail|</t>
  </si>
  <si>
    <t>RawVault.L_FacilityGroup_Arrangement|</t>
  </si>
  <si>
    <t>Exposure_Prev|</t>
  </si>
  <si>
    <t>result (delete between texts)</t>
  </si>
  <si>
    <t>result (if line begins &amp; mytext)</t>
  </si>
  <si>
    <t>result (line begins mytext)</t>
  </si>
  <si>
    <t>100.12    (  products )</t>
  </si>
  <si>
    <t>result (line end column = mytext)</t>
  </si>
  <si>
    <t>result (insert mytext after 1 col)</t>
  </si>
  <si>
    <t>result (begin col)</t>
  </si>
  <si>
    <t>result (end with mytext)</t>
  </si>
  <si>
    <t>result (repl end with mytext)</t>
  </si>
  <si>
    <t>result (repl 2nd occur of mytext)</t>
  </si>
  <si>
    <t>result (del end spaces)</t>
  </si>
  <si>
    <t>result (del leading space begin &amp; end)</t>
  </si>
  <si>
    <t>result (del begin/leading spaces)</t>
  </si>
  <si>
    <t>result (del multi spaces)</t>
  </si>
  <si>
    <t>result (lines with numbers)</t>
  </si>
  <si>
    <t>result (lines with 2 numbers or more)</t>
  </si>
  <si>
    <t>result (del lines with numbers)</t>
  </si>
  <si>
    <t>result :(2 numbers before mytext)</t>
  </si>
  <si>
    <t xml:space="preserve">result (begin col &gt; mynumber </t>
  </si>
  <si>
    <t>result (no duplicates, ignore case,no sort ) :</t>
  </si>
  <si>
    <t>result (begins &amp; mytext)</t>
  </si>
  <si>
    <t>result (delete line begin &amp; mytext)</t>
  </si>
  <si>
    <t>result (line ends &amp; mytext)</t>
  </si>
  <si>
    <t>result (del lines &amp; mytext)</t>
  </si>
  <si>
    <t>result (del numbers)</t>
  </si>
  <si>
    <t>result (numbers before chars)</t>
  </si>
  <si>
    <t>result (save file)</t>
  </si>
  <si>
    <t>result (del mytext on line)</t>
  </si>
  <si>
    <t>delete mytext on line if found</t>
  </si>
  <si>
    <t>result (repl mytext)</t>
  </si>
  <si>
    <t>result (repl line &amp; mytext with mysecondtext)</t>
  </si>
  <si>
    <t>4th (enter any text)</t>
  </si>
  <si>
    <t>2nd Muppix Keyword</t>
  </si>
  <si>
    <t>search whole of muppix.txt for these keywords (not just the basic.txt commands)</t>
  </si>
  <si>
    <t>row number in Unix tab</t>
  </si>
  <si>
    <t>Bosch en Duin, May 2017</t>
  </si>
  <si>
    <t>Latest Changes:</t>
  </si>
  <si>
    <t>All column commands ( where you Ctrl rightarrow ) have been optimised</t>
  </si>
  <si>
    <t xml:space="preserve">so they'll work efficiently as possible for very large tables. </t>
  </si>
  <si>
    <t xml:space="preserve">I-ve been using some of those colulmn commands on tables with more than 100,000 lines &amp; they all work quickly ! </t>
  </si>
  <si>
    <t xml:space="preserve">Welcome to the latest Muppix Reference card ! </t>
  </si>
  <si>
    <t xml:space="preserve">   sometimes the results also need a additional calc cell</t>
  </si>
  <si>
    <t>ie  sort  columns, delete duplicate lines etc.</t>
  </si>
  <si>
    <t>you should be able to copy the whole command into your sheet. Don’t forget to also copy any yellow , orange &amp; blue calc cell at the same time.</t>
  </si>
  <si>
    <t>let me know how you get on via :  mymuppix@gmail.com</t>
  </si>
  <si>
    <t>Most basic commands are avaliable in Excel &amp; also in SQL</t>
  </si>
  <si>
    <t>additional SQL commands are found in SQL2</t>
  </si>
  <si>
    <t>sed -n '/mytext/,$p' ####!+ select lines below 'mytext' to end of file, including 'mytext'. delete beginning lines above 'mytext' SSSS SELECT * FROM (SELECT *,ROW_NUMBER() OVER (ORDER BY (SELECT 100)) AS myrow FROM mytable) Y WHERE myrow&gt;(SELECT TOP 1 myrow FROM (SELECT *,ROW_NUMBER() OVER (ORDER BY (SELECT 100)) AS myrow FROM mytable) X WHERE mycolumn LIKE '%mytext%')</t>
  </si>
  <si>
    <t>awk '{if ((p==0) &amp;&amp; match($0,"mytext")){p=1;print $0} else {if (p==1) {print $0;if (match($0,"mysecondtext"))exit}}}' ## select section of lines between / below 'mytext' and 'mysecondtext' SSSS  ???????</t>
  </si>
  <si>
    <t>grep -o "mytext.*mysecondtext" ####!+ select text between 'mytext' and 'mysecondtext' on the line. delete before 'mytext' aswell as after 'mysecondtext', include mytext &amp; mysecondtext SSSS SELECT *, SUBSTRING(LEFT( mycolumn, CHARINDEX('mysecondtext',mycolumn)-1),LEN('mytext') + CHARINDEX('mytext', mycolumn),999) AS mycol FROM mytable WHERE mycolumn LIKE '%mytext%' AND mycolumn LIKE '%mysecondtext%'</t>
  </si>
  <si>
    <t>sed 's/mytext.*mysecondtext//g' ####!+ delete the text between 'mytext' and 'mysecondtext' SSSS SELECT *,LEFT(mycolumn,CHARINDEX('mytext',mycolumn)-1) + SUBSTRING(mycolumn,LEN('mysecondtext')+CHARINDEX('mysecondtext',mycolumn),999) AS mycol FROM mytable WHERE mycolumn LIKE '%mytext%' AND mycolumn LIKE '%mysecondtext%'</t>
  </si>
  <si>
    <t>sed '2,88!d'         ####!+ select fixed line, between second line to 88th line,delete before 2, after 88 ,useful in splitting up a file SSSS SELECT TOP 88 * FROM (SELECT TOP (88+2) * FROM mytable ORDER BY mycolumn ASC)X ORDER BY mycolumn DESC</t>
  </si>
  <si>
    <t>sort | uniq -d       ## select only the duplicate lines, ie: those lines that occur twice or more SSSS SELECT  * FROM mytable WHERE (mycolumn IN (SELECT mycolumn FROM mytable GROUP BY mycolumn HAVING COUNT(*)&gt;1 ))</t>
  </si>
  <si>
    <t>## end of last month, date SSSS SELECT *,DATEADD(s,-1, DATEADD(mm, DATEDIFF(m,0, mydate),0)) FROM mytable</t>
  </si>
  <si>
    <t>## end of current month date SSSS SELECT *, DATEADD(mm, DATEDIFF(m,0, mydate )+1,-1) FROM mytable</t>
  </si>
  <si>
    <t>## end of next month , date SSSS SELECT *, DATEADD(s,-1, DATEADD(mm, DATEDIFF(m,0, mydate)+2,0)) FROM mytable</t>
  </si>
  <si>
    <t>3rd (enter any text)</t>
  </si>
  <si>
    <t>## group by mycolumn yet show all columns SSSS SELECT * FROM ( SELECT t1.*,t2.mymax,t2.mybiggest, ROW_NUMBER() OVER (PARTITION BY t1.mycolumn ORDER BY t1.mycolumn DESC) mylines FROM mytable t1 INNER JOIN ( SELECT mycolumn, MAX(mysecondcolumn) mymax,SUM(mysecondcolumn) AS mybiggest FROM mytable GROUP BY mycolumn ) t2 ON t1.mycolumn = t2.mycolumn ) X WHERE mylines=1</t>
  </si>
  <si>
    <t>## group by mycolumn yet show all columns SSSS ;WITH mytmp AS (SELECT *,ROW_NUMBER() OVER (PARTITION BY mycolumn ORDER BY mycolumn  ASC) AS myrow FROM mytable) SELECT * FROM mytmp WHERE myrow=1</t>
  </si>
  <si>
    <t>## for each (group by) mycolumn , select maximum / minimum of mysecondcolumn, yet show all columns SSSS SELECT t1.* FROM mytable t1 LEFT JOIN mytable t2 ON t1.mycolumn = t2.mycolumn AND t1.mysecondcolumn &lt; t2.mysecondcolumn WHERE t2.mycolumn IS NULL;</t>
  </si>
  <si>
    <t>## for each (group by) mycolumn , select maximum / minimum of mysecondcolumn, yet show all columns SSSS SELECT t1.* FROM mytable t1 JOIN ( SELECT mycolumn, MAX(mysecondcolumn) AS mysecondcolumn FROM mytable GROUP BY mycolumn) AS t2 ON t1.mycolumn = t2.mycolumn AND t1.mysecondcolumn = t2.mysecondcolumn</t>
  </si>
  <si>
    <t>## end of last month, date SSSS SELECT *,EOMONTH ( mydate, -1 ) AS 'Last Month' FROM mytable</t>
  </si>
  <si>
    <t>## end of current month date SSSS SELECT *, EOMONTH (mydate) AS 'This Month' FROM mytable</t>
  </si>
  <si>
    <t>## end of next month , date SSSS SELECT *, EOMONTH ( mydate, 1 ) AS 'Next Month' FROM mytable</t>
  </si>
  <si>
    <t>## Your best bet will be to store the date (if you are using SQL 2008, you should use the DATE datatype) in the universal format of yyyymmdd in the database and then use    CONVERT(Date,YourColumn,105)   ????</t>
  </si>
  <si>
    <t>replace mydelimiter newline</t>
  </si>
  <si>
    <t>delete newline</t>
  </si>
  <si>
    <t>last text</t>
  </si>
  <si>
    <t>555 is five</t>
  </si>
  <si>
    <t>almost</t>
  </si>
  <si>
    <t>result (convert to single line)</t>
  </si>
  <si>
    <t>one is 1</t>
  </si>
  <si>
    <t>myduplicate</t>
  </si>
  <si>
    <t>replace / delete punctuation with space</t>
  </si>
  <si>
    <t>replace / delete punctuation characters with spaces, then replaces spaces with newlines , converting / split text to a long list of words/products</t>
  </si>
  <si>
    <t>replace mychar mytext second column</t>
  </si>
  <si>
    <t>tr ' ' '\012'    ## replace each space by newline (character), ie: convert all words in text as a single column list / table of words (structure)</t>
  </si>
  <si>
    <t>history 100          ####! history of 100 mycommands I recently used in this terminal SSSS SELECT *,execquery.last_execution_time AS [DateTime], execsql.text AS [Script]  FROM sys.dm_exec_query_stats AS execquery CROSS APPLY sys.dm_exec_sql_text(execquery.sql_handle) AS execsql ORDER BY execquery.last_execution_time DESC</t>
  </si>
  <si>
    <t>## format/convert date as 07042017 to 07/04/2017 SSSS SELECT STUFF(STUFF(mycolumn, 3, 0, '/'), 6, 0, '/') AS [DD/MM/YYYY] FROM mytable</t>
  </si>
  <si>
    <t>find . -type d -name "*mydir" -ls ####! select directories &amp; subdirectories ending in 'mydir' ,include the saved times and access</t>
  </si>
  <si>
    <t>find . -iname "*" -ls ####!+ select all filenames (include size/date information) in subdirectories. TIP: to just show the filesnames, also add this at end: | cut -d'.' -f2- SSSS SELECT * FROM mydatabase.INFORMATION_SCHEMA.COLUMNS</t>
  </si>
  <si>
    <t>find . -exec ls -al {} \; ####! select files and subdirectories , include so-called hidden files</t>
  </si>
  <si>
    <t>find . -type f -printf '%s %t %p\n' | sort -rk 1 -n ####! select files in subdirectories, sizes and saveddates, sorted by size</t>
  </si>
  <si>
    <t>find . -type f -exec ls -s {} \; | sort -n ####!+ select files in subdirectories, sorted by size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ORDER BY CONVERT(BIGINT,REPLACE(data_size,'KB','')) DESC</t>
  </si>
  <si>
    <t>ls -al *.sh          ## select files ending with 'sh' extension in this directory only</t>
  </si>
  <si>
    <t>find . -size +2k -size -2M -ls ####!+ select files in all subdirectories , size between 2K &amp; 2Mb. Each k is 1024 bytes, include sizes, saved date, path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WHERE CONVERT(BIGINT,REPLACE(data_size,'KB','')) BETWEEN 2 AND 2000</t>
  </si>
  <si>
    <t>find . -newer myfile.txt -ls ####! select files saved after the time that myfile.txt was saved</t>
  </si>
  <si>
    <t>find /home/user/ -mmin 2 -print ## select files saved in the last 2 minutes in directory /home/user</t>
  </si>
  <si>
    <t>find . -mmin 2 -print ## select files saved in the last 2 minutes in this directory /home/user</t>
  </si>
  <si>
    <t>awk 'IGNORECASE=1;{print $0;if (match($0,"mytext"))exit}' ####!+ select begin lines above and including 1st occurrence of 'mytext',(ignore case) delete lines below</t>
  </si>
  <si>
    <t>awk '{print $0; if (match($0,"mytext")) exit}' ####! select begin lines above and including 'mytext', delete lines below</t>
  </si>
  <si>
    <t>awk '{print $0; if (match($0,"^mytext")) exit}' ####! select begin lines above and including 'mytext', if 'mytext' is at beginning of line. delete lines below</t>
  </si>
  <si>
    <t>sed '/mytext/,/&lt;\/p&gt;/d' ####!+ select beginning lines above 'mytext', delete lines below 'mytext' SSSS SELECT TOP (SELECT TOP 1 myrow FROM (SELECT ROW_NUMBER() OVER (ORDER BY (SELECT 100)) AS myrow,* FROM mytable) X WHERE mycolumn LIKE '%mytext%') * FROM mytable</t>
  </si>
  <si>
    <t>sed -n '1!G;h;$p' | awk '{print $0;if (length($0)==0) exit}' | sed -n '1!G;h;$p' ####! select lines below the final ending blankline , delete lines up to the final ending blankline</t>
  </si>
  <si>
    <t>awk '/^$/ {p=1;next}; p==1 {print $0}' ####! delete lines up to the beginning blankline, select lines below beginning blankline TIP:may need to use command to delete ending spaces of each line</t>
  </si>
  <si>
    <t>awk '/^$/ {p++;next}; p&gt;1 {print $0}' ####! select lines below the second blankline. (delete lines above the second blankline)</t>
  </si>
  <si>
    <t>awk '/mytext/{p++;next}; p&gt;1 {print $0}' ####! select lines below the second 'mytext'. (delete lines above the second 'mytext')</t>
  </si>
  <si>
    <t>awk '{print $0; if (match($2,"mytext")) exit}' ####! select begin lines above and including 'mytext', if 'mytext' is in second column. delete lines below</t>
  </si>
  <si>
    <t>sed '$d'             ####!+ delete just the end (fixed) line, select lines above SSSS SELECT * FROM (SELECT ROW_NUMBER() OVER (ORDER BY mycolumn) AS myrow, * FROM mytable ) X WHERE myrow &lt; (SELECT COUNT(*) FROM mytable)-1</t>
  </si>
  <si>
    <t>awk NF               ####!+ truly delete blanklines which may have some spaces or tabs or no spaces at all SSSS SELECT * FROM mytable WHERE LTRIM(RTRIM(ISNULL(mycolumn,'')))&lt;&gt;''</t>
  </si>
  <si>
    <t>sed '/mytext/,/&lt;\/p&gt;/d' ####!+ delete lines below 'mytext' , select beginning lines above 'mytext'</t>
  </si>
  <si>
    <t>sed '/^mytext/,/&lt;\/p&gt;/d' ####! delete lines below 'mytext' is in the beginning of the line, select beginning lines above 'mytext'</t>
  </si>
  <si>
    <t>sed '/^$/N;/\n$/N;//D' ####! delete multiple/duplicate/consecutive blanklines except the beginning and second</t>
  </si>
  <si>
    <t>sed -e :a -e '$d;N;2,3ba' -e 'P;D' ## delete the end (fixed) 3 lines, including second line, select lines above the end 3 lines SSSS SELECT * FROM (SELECT ROW_NUMBER() OVER (ORDER BY (SELECT 100)) AS myrow,* FROM mytable) X WHERE myrow &lt;(SELECT COUNT(*)-3 FROM mytable)</t>
  </si>
  <si>
    <t>sed '/./,$!d'        ## delete blanklines at the beginning</t>
  </si>
  <si>
    <t>sed 'n;d;'           ## delete  (fixed) second lines</t>
  </si>
  <si>
    <t>gsed '0~8d'          ## delete 8th line (GNU sed only)</t>
  </si>
  <si>
    <t>sed 'n;n;n;n;n;n;n;d;' ## delete (fixed) 8th line</t>
  </si>
  <si>
    <t>grep '.'             ## delete blanklines , but wont delete if there are some spaces on the line</t>
  </si>
  <si>
    <t>sed '/^$/d'          ## delete blanklines , but wont delete if there are some spaces on the line</t>
  </si>
  <si>
    <t>sed '/^[ \t]*$/d'    ## truly delete blanklines ,which may have some spaces or tabs or no spaces at all.</t>
  </si>
  <si>
    <t>sed -e :a -e '/^\n*$/{$d;N;ba' -e '}' ## delete ending/trailing blanklines at end of the lines # works on all seds ??? leaves 1 line at end</t>
  </si>
  <si>
    <t>sed -e :a -e '/^\n*$/N;/\n$/ba' ## delete ending/trailing blanklines at end of the lines # except for gsed 3.02.* ???? not work</t>
  </si>
  <si>
    <t>sed 's/.*mytext//g'  ####!+ delete everything before 'mytext' on the line, (select text after 'mytext') SSSS SELECT mycolumn, SUBSTRING( mycolumn, CHARINDEX(' mytext',mycolumn) ,9999 ) FROM mytable</t>
  </si>
  <si>
    <t>awk -v OFS=" " '$1=$1' ####!+ delete/replace multiple/duplicate/consecutive spaces with single space/blank  SSSS SELECT RTRIM(LTRIM( REPLACE(REPLACE(REPLACE( mycolumn ,' ','&lt;&gt;'),'&gt;&lt;',''),'&lt;&gt;',' '))) FROM mytable</t>
  </si>
  <si>
    <t>tr '\t' ' ' | sed 's/ * / /g' ## delete multiple/duplicate spaces/tabs/characters with single space/character</t>
  </si>
  <si>
    <t>sed -e's/" *,/",/g' -e's/, *"/,"/g' ## delete spaces, except spaces inside "" (double quotes) ie: a cat said " miaow miaow " today -&gt; acat-said" miaow miaow "today ie: csv</t>
  </si>
  <si>
    <t>tr -d '\000'         ## delete Null characters (\000 is Null)</t>
  </si>
  <si>
    <t>tr -dc '\11\12\40-\176' ####! delete non-printable punctuation characters SSSS SELECT mycolumn FROM ( SELECT mytable.mycolumn, iter.pos, SUBSTRING(mytable.mycolumn,iter.pos,1) C, ASCII(SUBSTRING(mytable.mycolumn,iter.pos,1)) val FROM mytable, (SELECT id AS pos FROM #T10 ) iter WHERE iter.pos &lt;= LEN(mytable.mycolumn)) x GROUP BY mycolumn HAVING MIN(val) BETWEEN 48 AND 122</t>
  </si>
  <si>
    <t>cut -d '+' -f2-      ## select text'/columns after the second character '+' (mychar mydelimiter). delete everything before second delimiter</t>
  </si>
  <si>
    <t>cut -d '+' -f2       ## select text after the beginning character '+' (mychar) ie: delete everything before '+' (split text into new columns with '+' as mydelimiter, take only the second column)</t>
  </si>
  <si>
    <t>cut -d '+' -f1       ## select text before the beginning character '=' (mychar mydelimiter) ie: delete everything after '=' (mychar) (split text into columns with '+' as delimiter, then take only the beginning column )</t>
  </si>
  <si>
    <t>grep '.'             ## delete blanklines (provided there arent hidden spaces or tabs on the line) TIP: shld use command to delete spaces at end of each line</t>
  </si>
  <si>
    <t>sed '/./,/^$/!d'     ## delete multiple blanklines except the beginning blankline</t>
  </si>
  <si>
    <t>awk '{gsub("mytext\\w+ *","");print}' ####! delete/replace words beginning with mytext</t>
  </si>
  <si>
    <t>awk -v OFS=" " '$1=$1' ####! replace multiple/duplicate/consecutive spaces with single space, delete spaces, compress text</t>
  </si>
  <si>
    <t>sed 's/mytext\|mysecondtext\|mythirdtext/black/g' ## multiple/duplicate replace 'mytext' with 'mysecondtext' or replace 'mythirdtext' with 'black'</t>
  </si>
  <si>
    <t>tr -s '[:blank:]' '\t' ## replace spaces with tabs</t>
  </si>
  <si>
    <t>sed 's/\t/ /g'       ## replace tabs with spaces</t>
  </si>
  <si>
    <t>tr '\t' ' '          ## replace tabs with spaces . \t is the tab character</t>
  </si>
  <si>
    <t>sed ':a; s/^\( *\) \([^ ]\)/\1#\2/; t a' ## replace leading/beginning spaces with character/text '#'</t>
  </si>
  <si>
    <t>sed ':a; s/^\( *\) \([^ ]\)/\1mytext\2/; t a' ## replace leading/beginning spaces with mytext</t>
  </si>
  <si>
    <t>sed 's/[^` ]  /\0|/g' ## insert mydelimiter '|' just after any text and some spaces. ie: to split multiple/duplicate addresses accross the page, replace spaces, select each col , second under 1st col &amp; re-insert spaces</t>
  </si>
  <si>
    <t>cut -d '#' -f2 | cut -d '.' -f2- ####! select text after the 1st '#' mydelimiter character on the line, and then all text after the next '.' character split</t>
  </si>
  <si>
    <t>cut -d '@' -f1       ## select column 1 , using '@' as mydelimiter. select before '@', delete text after this character ie: name of email address</t>
  </si>
  <si>
    <t>tr ',' '\n'   ####!+ replace commas (mydelimiter = ',') with a newline ie: split all text with commas into a table of words/columns (structure) SSSS ;WITH mytmp( mynewlist, mycolumn) AS (SELECT LEFT(mycolumn, CHARINDEX(',' ,mycolumn+',')-1) ,STUFF(mycolumn, 1, CHARINDEX(',' ,mycolumn+','), '') FROM mytable UNION all SELECT LEFT(mycolumn, CHARINDEX(',' ,mycolumn+',')-1) ,STUFF(mycolumn, 1, CHARINDEX(',' ,mycolumn+','), '') FROM mytmp WHERE mycolumn &gt; '' ) SELECT mynewlist FROM mytmp -- mycolumn must be VARCHAR(MAX)</t>
  </si>
  <si>
    <t>sed 's/\t/ /g'     ## replace tabs characters with spaces (structure)</t>
  </si>
  <si>
    <t>awk -v OFS="," '$1=$1' myfile &gt;mydatabase.csv  ## save to database file . replace multiple spaces with "," mydelimiter convert to CSV database</t>
  </si>
  <si>
    <t>rm */*/myfile*.csv    ## delete files myfile*.csv ending with csv extension , but only if found in the third level of sudirectories</t>
  </si>
  <si>
    <t>find . -name \*myfile* -print | while read f ; do echo "$f" ; rm "$f" ; done ; ## delete files in subdirectories with 'myfile' anywhere in its name</t>
  </si>
  <si>
    <t>ls *htm | awk -F. '{print "mv "$0" "$1".php"}' | sh    ## replace the file extension. ie: replace .htm files to .php:</t>
  </si>
  <si>
    <t>find . -name \*.txt -print | while read f ; do echo "$f" ; u2d "$f" ; done  ## (loop) convert/replace *.txt files in all subsirectories to Windows/DOS</t>
  </si>
  <si>
    <t>cat myfile.txt &gt;&gt;mysecondfile.txt    ####! insert myfile.txt lines at end/below mysecondfile.txt and mysecondfile.txt (even if mysecondfile doesnt exist yet) SSSS SELECT * FROM mytable UNION ALL SELECT * FROM mysecondtable</t>
  </si>
  <si>
    <t>awk -v OFS=" " '$1=$1' ####!+ delete/replace multiple/duplicate/consecutive spaces with single space/blank, also deletes begin spaces. easy to view ie: cat myfile.txt | awk -v OFS=" " '$1=$1' SSSS SELECT RTRIM( LTRIM( REPLACE( REPLACE( mycolumn,'  ' ,' ' ),'  ' ,' '))) FROM mytable</t>
  </si>
  <si>
    <t>## lines with matching mycolumn in mysecondtable SSSS SELECT * FROM mytable t1 WHERE EXISTS (SELECT * FROM mysecondtable t2 WHERE t1.mycolumn = t2.mycolumn )</t>
  </si>
  <si>
    <t>tr ' ' '\n'  ####!+ replace spaces with newlines, convert/split text to a single list of words/products TIP:may need to replace punctuation with spaces first SSSS SELECT t1.mycolumn, SPLIT.t1.value('.', 'VARCHAR(100)') AS mynew FROM (SELECT mycolumn ,CAST('&lt;M&gt;' + REPLACE(mysecondcolumn, ',', '&lt;/M&gt;&lt;M&gt;') + '&lt;/M&gt;' AS XML) AS mynew FROM  mytable) AS t1 CROSS APPLY mynew.nodes ('/M') AS SPLIT(t1)</t>
  </si>
  <si>
    <t>tr '\n' ' '  ####!+ replace /delete newlines with spaces, convert list into a long single line TIP: if windows, us \r (carriage return (13)) instead of \n (10) SSSS SELECT t1.mycolumn,mycol = REPLACE ((SELECT t2.mysecondcolumn AS 'data()' FROM mytable AS t2 WHERE t1.mycolumn = t2.mycolumn FOR XML PATH('')), ' ', ', ') FROM mytable AS t1 GROUP BY mycolumn</t>
  </si>
  <si>
    <t>IDX seaarch</t>
  </si>
  <si>
    <t>is in Basic ?</t>
  </si>
  <si>
    <t>Muppix desc</t>
  </si>
  <si>
    <t>is in SQL ?</t>
  </si>
  <si>
    <t>Cmd already used ?</t>
  </si>
  <si>
    <t>mysecondtext is also like mytext and mythirdtext</t>
  </si>
  <si>
    <t>find . -mtime -2 -name "*" -ls | awk '{if (substr($3,1,1) == "d") print $0}' ## select directory created in last 2 days, (begin character on column 3 is "d") include size, saved dates SSSS SELECT t1.name AS 'ColumnName',t2.name AS 'TableName' ,t2.modify_Date FROM sys.columns t1 JOIN sys.tables t2 ON t1.object_id = t2.object_id WHERE t2.Modify_date &gt;= DATEADD(day, -2, GETDATE()) ORDER BY TableName,ColumnName, t2.modify_Date</t>
  </si>
  <si>
    <t>ls -lgo --sort=extension ####! sorting files by extension/version, only this directory</t>
  </si>
  <si>
    <t>tr ',' '\n'   ####!+ replace commas (mydelimiter = ',') with a newline ie: split all text with commas into a table of words/columns (structure) SSSS SELECT t1.*, t2.mytmp AS mysplits FROM (SELECT *, CAST('&lt;X&gt;'+REPLACE(t.mysecondcolumn,',','&lt;/X&gt;&lt;X&gt;')+'&lt;/X&gt;' AS XML) AS myxml FROM mytable t) t1 CROSS APPLY ( SELECT mydat.D.value('.','VARCHAR(50)') AS mytmp FROM t1.myxml.nodes('X') AS mydat(D)) t2</t>
  </si>
  <si>
    <t>## insert linenumber, linenumber group by mycolumn SSSS SELECT mycolumn, ROW_NUMBER() OVER(ORDER BY mycolumn) AS myid, RANK() OVER(ORDER BY mycolumn) AS myrank, DENSE_RANK() OVER(ORDER BY mycolumn) mydenserank FROM mytable</t>
  </si>
  <si>
    <t>## select begin 2 lines of a joined table SSSS SELECT X.* FROM mytable AS t1 CROSS APPLY (SELECT TOP 2 mycolumn, mysecondcolumn, mythirdcolumn FROM mysecondtable AS t2 WHERE t2.mycolumn = t1.mycolumn ORDER BY mycolumn DESC, mysecondcolumn DESC) AS X</t>
  </si>
  <si>
    <t>find . -type d -ls | fgrep -i 'mydir' ####!+ select all directories &amp; subdirectories with 'mydir' somewhere (in between ) in its name , include the times last saved and access, ignore case SSSS DECLARE @SQL NVARCHAR(MAX)= '';SELECT @SQL = @SQL +'SELECT ''' +t1.name + ''' AS DatabaseName,t.name AS TableName, t2.name AS ColumnName, t.modify_date FROM ' +t1.name +'.sys.tables t INNER JOIN ' +t1.name + '.sys.columns t2 ON t2.object_id = t.object_id WHERE t.name LIKE ''%mytable%'' UNION ALL ' FROM sys.databases t1 WHERE t1.name NOT IN('master', 'tempdb','msdb', 'model', 'ReportServer', 'ReportServerTempDB'); SET @SQL =left(@SQL, LEN(@SQL) - 10); EXEC sp_executesql @SQL</t>
  </si>
  <si>
    <t>find . -type d -ls | fgrep -i 'mydir' ## select all directories &amp; subdirectories with 'mydir' somewhere (in between ) in its name , include the times last saved and access, ignore case SSSS SELECT TABLE_SCHEMA, TABLE_NAME ,TABLE_CATALOG FROM INFORMATION_SCHEMA.TABLES WHERE TABLE_TYPE = 'BASE TABLE' AND TABLE_NAME LIKE '%mytable%' ORDER BY TABLE_NAME</t>
  </si>
  <si>
    <t>## select all databases &amp; tables / directories &amp; subdirectories with 'mycolumn' somewhere (in between ) in its column name (ignore case) SSSS DECLARE @SQL NVARCHAR(MAX)= '';SELECT @SQL = @SQL +'SELECT ''' +t1.name + ''' AS DatabaseName,t.name AS TableName, t2.name AS ColumnName, t.modify_date FROM ' +t1.name +'.sys.tables t INNER JOIN ' +t1.name + '.sys.columns t2 ON t2.object_id = t.object_id WHERE t2.name LIKE ''%mycolumn%'' UNION ALL ' FROM sys.databases t1 WHERE t1.name NOT IN('master', 'tempdb','msdb', 'model', 'ReportServer', 'ReportServerTempDB'); SET @SQL =left(@SQL, LEN(@SQL) - 10); EXEC sp_executesql @SQL</t>
  </si>
  <si>
    <t xml:space="preserve">find . -type d -mtime -2 -ls ####!+ select directory and subdirectory (mydir) with files saved in last 2 days, include size, saved dates SSSS DECLARE @SQL NVARCHAR(MAX) = '';SELECT @SQL =@SQL + 'SELECT ''' + t1.name + ''' AS DatabaseName, t.name AS TableName, t2.name AS ColumnName, t.modify_date FROM ' + t1.name + '.sys.tables t INNER JOIN ' + t1.name + </t>
  </si>
  <si>
    <t>'.sys.columns t2 ON t2.object_id = t.object_id WHERE t2.name LIKE ''%mycolumn%'' AND t.modify_date &gt;DATEADD(day, -200, GETDATE()) UNION ALL ' FROM sys.databases t1 WHERE t1.name NOT IN('master', 'tempdb', 'msdb', 'model', 'ReportServer', 'ReportServerTempDB');SET @SQL =left(@SQL, LEN(@SQL) - 10);EXEC sp_executesql @SQL</t>
  </si>
  <si>
    <t>find . -type d -mtime -2 -ls ## select directory and subdirectory (mydir) with files saved in last 2 days, include size, saved dates SSSS SELECT * FROM sys.tables WHERE modify_date &gt;= DATEADD(day, -2, GETDATE()) ORDER BY modify_date DESC</t>
  </si>
  <si>
    <t>find . -name "*" -ls ####!+ select all filenames (&amp; all its size/date information) in mydir &amp; all sub directories, also select each subdirectory name with each file SSSS DECLARE @SQL NVARCHAR(MAX) = ''; SELECT @SQL = @SQL + 'SELECT ''' + t1.name + ''' AS DatabaseName, t.name AS TableName, t2.name AS ColumnName, t.modify_date FROM ' + t1.name + '.sys.tables t INNER JOIN ' + t1.name + '.sys.columns t2 ON t2.object_id = t.object_id UNION ALL ' FROM sys.databases t1 WHERE t1.name NOT IN('master', 'tempdb', 'msdb', 'model', 'ReportServer', 'ReportServerTempDB'); SET @SQL = left(@SQL, LEN(@SQL) - 10); EXEC sp_executesql @SQL</t>
  </si>
  <si>
    <t>## select begin (first) line of greatest group of mycolumn &amp; mysecondcolumn,same behavior as excel vlookup (1st in group of secondtable, otherwise empty) SSSS SELECT * FROM (SELECT ROW_NUMBER() OVER( PARTITION BY mycolumn ORDER BY mycolumn DESC,mysecondcolumn DESC) AS myrownum,* FROM mytable)X WHERE myrownum= 1</t>
  </si>
  <si>
    <t>## select begin (second) lines of greatest group of mycolumn &amp; mysecondcolumn SSSS SELECT * FROM (SELECT ROW_NUMBER() OVER( PARTITION BY mycolumn ORDER BY mycolumn DESC,mysecondcolumn DESC) AS myrownum ,* FROM mytable )X WHERE myrownum&lt;= 2</t>
  </si>
  <si>
    <t>## select only beginning (first) of joined group in mysecondtable, (only for lines that can be joined - inner join) SSSS SELECT t1.*,t2.* FROM mytable AS t1 CROSS APPLY (SELECT TOP 1 * FROM mysecondtable AS X WHERE X.mycolumn = t1.mycolumn ORDER BY mysecondcolumn DESC, mythirdcolumn) AS t2</t>
  </si>
  <si>
    <t>group</t>
  </si>
  <si>
    <t xml:space="preserve">awk  '!a[$1]++' </t>
  </si>
  <si>
    <t>begin line of each unique group, based on begin column find</t>
  </si>
  <si>
    <t>begin line group</t>
  </si>
  <si>
    <t>group of lines</t>
  </si>
  <si>
    <t>## select begin (first) line of greatest group of mycolumn &amp; mysecondcolumn SSSS SELECT * FROM (SELECT *,LAG (mycolumn,1) OVER (PARTITION BY mycolumn ORDER BY mysecondcolumn DESC) AS mytmp FROM mytable) X WHERE mytmp IS NULL</t>
  </si>
  <si>
    <t>## moving average over last 2 days SSSS SELECT mycur, SUM(mynumbs) AS myweight FROM (SELECT DISTINCT DENSE_RANK () OVER(ORDER BY t2.mydatecolumn) mywind ,t2.mydatecolumn mycur ,t1.mydatecolumn mylast90 ,t1.mythirdcolumn mynumbs FROM mytable t2, mytable t1 WHERE t1.mydatecolumn BETWEEN (t2.mydatecolumn-22) AND t2.mydatecolumn ) X GROUP BY mycur</t>
  </si>
  <si>
    <t>## select line of previous date/month on the same line SSSS SELECT *,LAG (mycolumn,1) OVER (ORDER BY mycolumn) AS mylag FROM mytable</t>
  </si>
  <si>
    <t>awk  '!a[$1]++'       ####!+ based on begin column find begin line of each unique group SSSS SELECT * FROM (SELECT *,LAG (mycolumn,1) OVER (PARTITION BY mycolumn ORDER BY mycolumn DESC) AS mytmp FROM mytable) X WHERE mytmp IS NULL</t>
  </si>
  <si>
    <t>view</t>
  </si>
  <si>
    <t>show</t>
  </si>
  <si>
    <t>pull</t>
  </si>
  <si>
    <t>pick</t>
  </si>
  <si>
    <t>look</t>
  </si>
  <si>
    <t>records</t>
  </si>
  <si>
    <t>check</t>
  </si>
  <si>
    <t>see</t>
  </si>
  <si>
    <t>locate</t>
  </si>
  <si>
    <t>find</t>
  </si>
  <si>
    <t>extract</t>
  </si>
  <si>
    <t>matches</t>
  </si>
  <si>
    <t>rip</t>
  </si>
  <si>
    <t>grab</t>
  </si>
  <si>
    <t>return</t>
  </si>
  <si>
    <t>list</t>
  </si>
  <si>
    <t>take</t>
  </si>
  <si>
    <t>match</t>
  </si>
  <si>
    <t>keep</t>
  </si>
  <si>
    <t>out</t>
  </si>
  <si>
    <t>change</t>
  </si>
  <si>
    <t>start</t>
  </si>
  <si>
    <t>go</t>
  </si>
  <si>
    <t>change directory</t>
  </si>
  <si>
    <t>rid</t>
  </si>
  <si>
    <t>erase</t>
  </si>
  <si>
    <t>strip</t>
  </si>
  <si>
    <t>dont</t>
  </si>
  <si>
    <t>wipe</t>
  </si>
  <si>
    <t>alter</t>
  </si>
  <si>
    <t>convert</t>
  </si>
  <si>
    <t>substitute</t>
  </si>
  <si>
    <t>translate</t>
  </si>
  <si>
    <t>of</t>
  </si>
  <si>
    <t>put</t>
  </si>
  <si>
    <t>stick</t>
  </si>
  <si>
    <t>catenate</t>
  </si>
  <si>
    <t>glue</t>
  </si>
  <si>
    <t>append</t>
  </si>
  <si>
    <t>add</t>
  </si>
  <si>
    <t>(column)</t>
  </si>
  <si>
    <t>place-pin</t>
  </si>
  <si>
    <t>store</t>
  </si>
  <si>
    <t>create</t>
  </si>
  <si>
    <t>generate</t>
  </si>
  <si>
    <t>write</t>
  </si>
  <si>
    <t>redirection</t>
  </si>
  <si>
    <t>first</t>
  </si>
  <si>
    <t>initial</t>
  </si>
  <si>
    <t xml:space="preserve">how many </t>
  </si>
  <si>
    <t>number of</t>
  </si>
  <si>
    <t>blanks</t>
  </si>
  <si>
    <t>string</t>
  </si>
  <si>
    <t>integer</t>
  </si>
  <si>
    <t>value</t>
  </si>
  <si>
    <t>amount</t>
  </si>
  <si>
    <t>digits</t>
  </si>
  <si>
    <t>nth</t>
  </si>
  <si>
    <t>empty line</t>
  </si>
  <si>
    <t>blank line</t>
  </si>
  <si>
    <t>rows</t>
  </si>
  <si>
    <t>field</t>
  </si>
  <si>
    <t>get</t>
  </si>
  <si>
    <t>for</t>
  </si>
  <si>
    <t>not</t>
  </si>
  <si>
    <t>remove</t>
  </si>
  <si>
    <t>clear</t>
  </si>
  <si>
    <t>bad</t>
  </si>
  <si>
    <t>want</t>
  </si>
  <si>
    <t>instead of</t>
  </si>
  <si>
    <t>text</t>
  </si>
  <si>
    <t>give me</t>
  </si>
  <si>
    <t>third</t>
  </si>
  <si>
    <t>fourth</t>
  </si>
  <si>
    <t>fifth</t>
  </si>
  <si>
    <t>seven</t>
  </si>
  <si>
    <t>eighth</t>
  </si>
  <si>
    <t>nineth</t>
  </si>
  <si>
    <t>tenth</t>
  </si>
  <si>
    <t>lookup</t>
  </si>
  <si>
    <t>link</t>
  </si>
  <si>
    <t>join</t>
  </si>
  <si>
    <t>vlookup</t>
  </si>
  <si>
    <t>map</t>
  </si>
  <si>
    <t>report</t>
  </si>
  <si>
    <t>5th</t>
  </si>
  <si>
    <t>1st</t>
  </si>
  <si>
    <t>2nd</t>
  </si>
  <si>
    <t>3rd</t>
  </si>
  <si>
    <t>4th</t>
  </si>
  <si>
    <t>6th</t>
  </si>
  <si>
    <t>7th</t>
  </si>
  <si>
    <t>8th</t>
  </si>
  <si>
    <t>9th</t>
  </si>
  <si>
    <t>10th</t>
  </si>
  <si>
    <t>record</t>
  </si>
  <si>
    <t>things</t>
  </si>
  <si>
    <t>thing</t>
  </si>
  <si>
    <t>left</t>
  </si>
  <si>
    <t>primary</t>
  </si>
  <si>
    <t>bunch</t>
  </si>
  <si>
    <t>tr ',' '\n'   ## replace commas (mydelimiter = ',') with a newline ie: split all text with commas into a table of words/columns (structure) SSSS CREATE FUNCTION [dbo].[CSVToTable] (@InStr VARCHAR(MAX))RETURNS @TempTab TABLE (id VARCHAR(1000)  not null) AS BEGIN; SET @InStr = REPLACE(@InStr + ',', ',,', ',') DECLARE @SP INT DECLARE @VALUE VARCHAR(1000) WHILE PATINDEX('%,%', @INSTR ) &lt;&gt; 0 BEGIN SELECT @SP = PATINDEX('%,%',@INSTR) SELECT @VALUE = LEFT(@INSTR , @SP - 1) SELECT @INSTR = STUFF(@INSTR, 1, @SP, '') INSERT INTO @TempTab(id) VALUES (@VALUE) END RETURN END GO DECLARE @LIST VARCHAR(200);SET @LIST = '1234567,mytext,12345';SELECT * FROM mytable WHERE mycolumn IN (SELECT * FROM dbo.CSVToTable( @LIST ))</t>
  </si>
  <si>
    <t>translated into keywords:</t>
  </si>
  <si>
    <t>&amp; it will try to translate into Muppix keywords:</t>
  </si>
  <si>
    <t>Enter your own keywords below</t>
  </si>
  <si>
    <t xml:space="preserve">df -h                ####!+ names &amp; sizes of all connected hard-drives on this version of linux. TIP: goto using these harddrive names SSSS SELECT * FROM master.dbo.sysdatabases </t>
  </si>
  <si>
    <t xml:space="preserve">df -h                ####!+ names &amp; sizes of all connected hard-drives on this version of linux. TIP: goto using these harddrive names SSSS SELECT * FROM master.dbo.sysdatabases  </t>
  </si>
  <si>
    <t xml:space="preserve">df .                 ####!+ current hard-drive (mydrive) name, size &amp; available </t>
  </si>
  <si>
    <t xml:space="preserve">find . -type d       ####!+ select all subdirectory (mydir) names SSSS SELECT TABLE_NAME ,TABLE_CATALOG FROM INFORMATION_SCHEMA.TABLES WHERE TABLE_TYPE = !!!BASE TABLE!!! ORDER BY TABLE_NAME </t>
  </si>
  <si>
    <t xml:space="preserve">find . -type d       ####!+ select all subdirectory (mydir) names SSSS SELECT TABLE_NAME ,TABLE_CATALOG FROM INFORMATION_SCHEMA.TABLES WHERE TABLE_TYPE = !!!BASE TABLE!!! ORDER BY TABLE_NAME  </t>
  </si>
  <si>
    <t xml:space="preserve">find . -type d -ls | fgrep -i !!!mydir!!! ####!+ select all directories &amp; subdirectories with !!!mydir!!! somewhere (in between ) in its name , include the times last saved and access, ignore case SSSS DECLARE @SQL NVARCHAR(MAX)= !!!!!!;SELECT @SQL = @SQL +!!!SELECT !!!!!!!!! +t1.name + !!!!!!!!! AS DatabaseName,t.name AS TableName, t2.name AS ColumnName, t.modify_date FROM !!! +t1.name +!!!.sys.tables t INNER JOIN !!! +t1.name + !!!.sys.columns t2 ON t2.object_id = t.object_id WHERE t.name LIKE !!!!!!%mytable%!!!!!! UNION ALL !!! FROM sys.databases t1 WHERE t1.name NOT IN(!!!master!!!, !!!tempdb!!!,!!!msdb!!!, !!!model!!!, !!!ReportServer!!!, !!!ReportServerTempDB!!!); SET @SQL =left(@SQL, LEN(@SQL) - 10); EXEC sp_executesql @SQL </t>
  </si>
  <si>
    <t xml:space="preserve">find . -type d -ls | fgrep -i !!!mydir!!! ####!+ select all directories &amp; subdirectories with !!!mydir!!! somewhere (in between ) in its name , include the times last saved and access, ignore case SSSS DECLARE @SQL NVARCHAR(MAX)= !!!!!!;SELECT @SQL = @SQL +!!!SELECT !!!!!!!!! +t1.name + !!!!!!!!! AS DatabaseName,t.name AS TableName, t2.name AS ColumnName, t.modify_date FROM !!! +t1.name +!!!.sys.tables t INNER JOIN !!! +t1.name + !!!.sys.columns t2 ON t2.object_id = t.object_id WHERE t.name LIKE !!!!!!%mytable%!!!!!! UNION ALL !!! FROM sys.databases t1 WHERE t1.name NOT IN(!!!master!!!, !!!tempdb!!!,!!!msdb!!!, !!!model!!!, !!!ReportServer!!!, !!!ReportServerTempDB!!!); SET @SQL =left(@SQL, LEN(@SQL) - 10); EXEC sp_executesql @SQL  </t>
  </si>
  <si>
    <t xml:space="preserve">find . -type d -ls | fgrep -i !!!mydir!!! ## select all directories &amp; subdirectories with !!!mydir!!! somewhere (in between ) in its name , include the times last saved and access, ignore case SSSS SELECT TABLE_SCHEMA, TABLE_NAME ,TABLE_CATALOG FROM INFORMATION_SCHEMA.TABLES WHERE TABLE_TYPE = !!!BASE TABLE!!! AND TABLE_NAME LIKE !!!%mytable%!!! ORDER BY TABLE_NAME </t>
  </si>
  <si>
    <t xml:space="preserve">find . -type d -ls | fgrep -i !!!mydir!!! ## select all directories &amp; subdirectories with !!!mydir!!! somewhere (in between ) in its name , include the times last saved and access, ignore case SSSS SELECT TABLE_SCHEMA, TABLE_NAME ,TABLE_CATALOG FROM INFORMATION_SCHEMA.TABLES WHERE TABLE_TYPE = !!!BASE TABLE!!! AND TABLE_NAME LIKE !!!%mytable%!!! ORDER BY TABLE_NAME  </t>
  </si>
  <si>
    <t xml:space="preserve">## select all databases &amp; tables / directories &amp; subdirectories with !!!mycolumn!!! somewhere (in between ) in its column name (ignore case) SSSS DECLARE @SQL NVARCHAR(MAX)= !!!!!!;SELECT @SQL = @SQL +!!!SELECT !!!!!!!!! +t1.name + !!!!!!!!! AS DatabaseName,t.name AS TableName, t2.name AS ColumnName, t.modify_date FROM !!! +t1.name +!!!.sys.tables t INNER JOIN !!! +t1.name + !!!.sys.columns t2 ON t2.object_id = t.object_id WHERE t2.name LIKE !!!!!!%mycolumn%!!!!!! UNION ALL !!! FROM sys.databases t1 WHERE t1.name NOT IN(!!!master!!!, !!!tempdb!!!,!!!msdb!!!, !!!model!!!, !!!ReportServer!!!, !!!ReportServerTempDB!!!); SET @SQL =left(@SQL, LEN(@SQL) - 10); EXEC sp_executesql @SQL </t>
  </si>
  <si>
    <t xml:space="preserve">## select all databases &amp; tables / directories &amp; subdirectories with !!!mycolumn!!! somewhere (in between ) in its column name (ignore case) SSSS DECLARE @SQL NVARCHAR(MAX)= !!!!!!;SELECT @SQL = @SQL +!!!SELECT !!!!!!!!! +t1.name + !!!!!!!!! AS DatabaseName,t.name AS TableName, t2.name AS ColumnName, t.modify_date FROM !!! +t1.name +!!!.sys.tables t INNER JOIN !!! +t1.name + !!!.sys.columns t2 ON t2.object_id = t.object_id WHERE t2.name LIKE !!!!!!%mycolumn%!!!!!! UNION ALL !!! FROM sys.databases t1 WHERE t1.name NOT IN(!!!master!!!, !!!tempdb!!!,!!!msdb!!!, !!!model!!!, !!!ReportServer!!!, !!!ReportServerTempDB!!!); SET @SQL =left(@SQL, LEN(@SQL) - 10); EXEC sp_executesql @SQL  </t>
  </si>
  <si>
    <t xml:space="preserve">find . -type d -name "mydir*" -ls ####! select all directories &amp; subdirectories beginning with !!!mydir!!! , include the saved times and access SSSS SELECT TABLE_SCHEMA,TABLE_NAME ,TABLE_CATALOG FROM INFORMATION_SCHEMA.TABLES WHERE TABLE_TYPE = !!!BASE TABLE!!! AND TABLE_NAME LIKE !!!mytable%!!! ORDER BY TABLE_NAME </t>
  </si>
  <si>
    <t xml:space="preserve">find . -type d -name "mydir*" -ls ####! select all directories &amp; subdirectories beginning with !!!mydir!!! , include the saved times and access SSSS SELECT TABLE_SCHEMA,TABLE_NAME ,TABLE_CATALOG FROM INFORMATION_SCHEMA.TABLES WHERE TABLE_TYPE = !!!BASE TABLE!!! AND TABLE_NAME LIKE !!!mytable%!!! ORDER BY TABLE_NAME  </t>
  </si>
  <si>
    <t xml:space="preserve">find . -type d -name "*mydir" -ls ####! select directories &amp; subdirectories ending in !!!mydir!!! ,include the saved times and access </t>
  </si>
  <si>
    <t xml:space="preserve">find -type d -name ".*" ####! select all hidden subdirectory names SSSS SELECT TABLE_NAME ,TABLE_CATALOG FROM INFORMATION_SCHEMA.TABLES ORDER BY TABLE_NAME </t>
  </si>
  <si>
    <t xml:space="preserve">find -type d -name ".*" ####! select all hidden subdirectory names SSSS SELECT TABLE_NAME ,TABLE_CATALOG FROM INFORMATION_SCHEMA.TABLES ORDER BY TABLE_NAME  </t>
  </si>
  <si>
    <t xml:space="preserve">du . | sort -n       ####!+ sort by size each directory (mydir) and subdirectory ie: you!!!ve run out of space &amp; need to delete stuff (try doing that in Windows..) SSSS EXEC sp_MSForEachTable !!!exec sp_spaceused [?]!!! </t>
  </si>
  <si>
    <t xml:space="preserve">du . | sort -n       ####!+ sort by size each directory (mydir) and subdirectory ie: you!!!ve run out of space &amp; need to delete stuff (try doing that in Windows..) SSSS EXEC sp_MSForEachTable !!!exec sp_spaceused [?]!!!  </t>
  </si>
  <si>
    <t xml:space="preserve">du . | awk !!!{if(($1+0) &gt; 2)print $0}!!! ####! directory (mydir) and subdirectory sizes greater than 2 </t>
  </si>
  <si>
    <t xml:space="preserve">du . | awk !!!{if(($1+0) &lt; 2)print $0}!!! ####! directory (mydir) and subdirectory sizes less than 2 </t>
  </si>
  <si>
    <t xml:space="preserve">find . -type d -mtime -2 ####! select directory and subdirectory with files saved in last 2 days (2 months = 62 days, 2 years = 730 days)  </t>
  </si>
  <si>
    <t xml:space="preserve">find . -type d -mtime -2 -ls ####!+ select directory and subdirectory (mydir) with files saved in last 2 days, include size, saved dates SSSS DECLARE @SQL NVARCHAR(MAX) = !!!!!!;SELECT @SQL =@SQL + !!!SELECT !!!!!!!!! + t1.name + !!!!!!!!! AS DatabaseName, t.name AS TableName, t2.name AS ColumnName, t.modify_date FROM !!! + t1.name + !!!.sys.tables t INNER JOIN !!! + t1.name +  </t>
  </si>
  <si>
    <t xml:space="preserve">find . -type d -mtime -2 -ls ####!+ select directory and subdirectory (mydir) with files saved in last 2 days, include size, saved dates SSSS DECLARE @SQL NVARCHAR(MAX) = !!!!!!;SELECT @SQL =@SQL + !!!SELECT !!!!!!!!! + t1.name + !!!!!!!!! AS DatabaseName, t.name AS TableName, t2.name AS ColumnName, t.modify_date FROM !!! + t1.name + !!!.sys.tables t INNER JOIN !!! + t1.name +   </t>
  </si>
  <si>
    <t xml:space="preserve">find . -type d -mtime -2 -ls ## select directory and subdirectory (mydir) with files saved in last 2 days, include size, saved dates SSSS SELECT * FROM sys.tables WHERE modify_date &gt;= DATEADD(day, -2, GETDATE()) ORDER BY modify_date DESC </t>
  </si>
  <si>
    <t xml:space="preserve">find . -type d -mtime -2 -ls ## select directory and subdirectory (mydir) with files saved in last 2 days, include size, saved dates SSSS SELECT * FROM sys.tables WHERE modify_date &gt;= DATEADD(day, -2, GETDATE()) ORDER BY modify_date DESC  </t>
  </si>
  <si>
    <t xml:space="preserve">find . -type d -mmin -2 -ls ####! select directory and subdirectory with files saved in last 2 (second) minutes </t>
  </si>
  <si>
    <t xml:space="preserve">find . -mtime -2 -name "*" -ls | awk !!!{if (substr($3,1,1) == "d") print $0}!!! ## select directory created in last 2 days, (begin character on column 3 is "d") include size, saved dates SSSS SELECT t1.name AS !!!ColumnName!!!,t2.name AS !!!TableName!!! ,t2.modify_Date FROM sys.columns t1 JOIN sys.tables t2 ON t1.object_id = t2.object_id WHERE t2.Modify_date &gt;= DATEADD(day, -2, GETDATE()) ORDER BY TableName,ColumnName, t2.modify_Date </t>
  </si>
  <si>
    <t xml:space="preserve">find . -mtime -2 -name "*" -ls | awk !!!{if (substr($3,1,1) == "d") print $0}!!! ## select directory created in last 2 days, (begin character on column 3 is "d") include size, saved dates SSSS SELECT t1.name AS !!!ColumnName!!!,t2.name AS !!!TableName!!! ,t2.modify_Date FROM sys.columns t1 JOIN sys.tables t2 ON t1.object_id = t2.object_id WHERE t2.Modify_date &gt;= DATEADD(day, -2, GETDATE()) ORDER BY TableName,ColumnName, t2.modify_Date  </t>
  </si>
  <si>
    <t>______________www.muppix.co explore filenames  [begin end filename hidden myextension last days minutes size greater 2K 2M]</t>
  </si>
  <si>
    <t xml:space="preserve">______________www.muppix.co explore filenames  [begin end filename hidden myextension last days minutes size greater 2K 2M] </t>
  </si>
  <si>
    <t xml:space="preserve">find . -iname "*" -ls ####!+ select all filenames (include size/date information) in subdirectories. TIP: to just show the filesnames, also add this at end: | cut -d!!!.!!! -f2- SSSS SELECT * FROM mydatabase.INFORMATION_SCHEMA.COLUMNS </t>
  </si>
  <si>
    <t xml:space="preserve">find . -iname "*" -ls ####!+ select all filenames (include size/date information) in subdirectories. TIP: to just show the filesnames, also add this at end: | cut -d!!!.!!! -f2- SSSS SELECT * FROM mydatabase.INFORMATION_SCHEMA.COLUMNS  </t>
  </si>
  <si>
    <t xml:space="preserve">find . -type f -print ####! selects all files names from all subdirectories </t>
  </si>
  <si>
    <t xml:space="preserve">find . -exec ls -al {} \; ####! select files and subdirectories , include so-called hidden files </t>
  </si>
  <si>
    <t xml:space="preserve">find . -type f -printf !!!%s %t %p\n!!! | sort -rk 1 -n ####! select files in subdirectories, sizes and saveddates, sorted by size </t>
  </si>
  <si>
    <t xml:space="preserve">find . -type f -exec ls -s {} \; | sort -n ####!+ select files in subdirectories, sorted by size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ORDER BY CONVERT(BIGINT,REPLACE(data_size,!!!KB!!!,!!!!!!)) DESC </t>
  </si>
  <si>
    <t xml:space="preserve">find . -type f -exec ls -s {} \; | sort -n ####!+ select files in subdirectories, sorted by size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ORDER BY CONVERT(BIGINT,REPLACE(data_size,!!!KB!!!,!!!!!!)) DESC  </t>
  </si>
  <si>
    <t xml:space="preserve">find . -name \*.pdf -print ####! filenames, myextension is pdf, in all subdirectories, include just the filesnames &amp; subdirectory name/path </t>
  </si>
  <si>
    <t xml:space="preserve">find . -name "*.myextension" -ls ####! filenames with myextension in all subdirectories, include size, date, path </t>
  </si>
  <si>
    <t xml:space="preserve">find . -iname "*myfile*" -ls ####!+ select filenames with !!!myfile!!! in between/somewhere in the filename (include size/date &amp; subdirectory/path information) in all sub directories. ignore case SSSS SELECT c.name AS !!!ColumnName!!!,t.name AS !!!TableName!!! FROM sys.columns c JOIN sys.tables t ON c.object_id = t.object_id WHERE c.name LIKE !!!%mycolumn%!!! </t>
  </si>
  <si>
    <t xml:space="preserve">find . -iname "*myfile*" -ls ####!+ select filenames with !!!myfile!!! in between/somewhere in the filename (include size/date &amp; subdirectory/path information) in all sub directories. ignore case SSSS SELECT c.name AS !!!ColumnName!!!,t.name AS !!!TableName!!! FROM sys.columns c JOIN sys.tables t ON c.object_id = t.object_id WHERE c.name LIKE !!!%mycolumn%!!!  </t>
  </si>
  <si>
    <t xml:space="preserve">find . -iname !!!myfile*!!! -ls ####! select only filenames beginning with !!!myfile!!! (ignore case) </t>
  </si>
  <si>
    <t xml:space="preserve">find . -iname !!!*myfile!!! -ls ####! select only filenames ending in !!!myfile!!! (ignore case) </t>
  </si>
  <si>
    <t xml:space="preserve">find . -type f -printf !!!%T@ %s %t %p\n!!! | sort -rk 1 -n | awk !!!{$1="";print $0}!!! ####! select all files in subdirectories, sizes and saved dates. sorted by date </t>
  </si>
  <si>
    <t xml:space="preserve">ls -lgo --sort=extension ####! sorting files by extension/version, only this directory </t>
  </si>
  <si>
    <t xml:space="preserve">find . -exec ls -al {} \;|rev|sed !!!s/\./#/1!!!|rev|sort -t"#" -k2|tr !!!#!!! !!!.!!! ####! Sorting files by extension , sundirectories </t>
  </si>
  <si>
    <t xml:space="preserve">find . -type f -print | egrep !!!(.jpg|.gif|.png)!!! ####!+ select jpg or gif or png (myextention) files in any subdirectory </t>
  </si>
  <si>
    <t xml:space="preserve">_________________find filenames, more advanced </t>
  </si>
  <si>
    <t>ls -alR *mydir*     ## select all files in subdirectories with 'mydir' in the directory names === ????</t>
  </si>
  <si>
    <t xml:space="preserve">find . -type f -print | fgrep -i myfile ####! select files with the name !!!myfile!!! somewhere/between in it (ignore case) in all directories . show full path </t>
  </si>
  <si>
    <t>___________________files by size    [size 2 ]</t>
  </si>
  <si>
    <t xml:space="preserve">___________________files by size    [size 2 ] </t>
  </si>
  <si>
    <t xml:space="preserve">find . -size +2 -print ####! files greater 2K in size </t>
  </si>
  <si>
    <t xml:space="preserve">find . -size -2 -ls  ####! files less 2K in size </t>
  </si>
  <si>
    <t xml:space="preserve">find . -size +2k -size -2M -print ####! select files in all subdirectories between 2,000 &amp; 2Megs </t>
  </si>
  <si>
    <t xml:space="preserve">find . -size +2k -size -2M -ls ####!+ select files in all subdirectories , size between 2K &amp; 2Mb. Each k is 1024 bytes, include sizes, saved date, path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WHERE CONVERT(BIGINT,REPLACE(data_size,!!!KB!!!,!!!!!!)) BETWEEN 2 AND 2000 </t>
  </si>
  <si>
    <t xml:space="preserve">find . -size +2k -size -2M -ls ####!+ select files in all subdirectories , size between 2K &amp; 2Mb. Each k is 1024 bytes, include sizes, saved date, path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WHERE CONVERT(BIGINT,REPLACE(data_size,!!!KB!!!,!!!!!!)) BETWEEN 2 AND 2000  </t>
  </si>
  <si>
    <t>___________________files by time they were saved       [subdir file day min size]</t>
  </si>
  <si>
    <t xml:space="preserve">___________________files by time they were saved       [subdir file day min size] </t>
  </si>
  <si>
    <t xml:space="preserve">find . -mtime -2 -name "*" -ls ####!+ files in subdirectories saved in last 2 days SSSS SELECT t1.name AS !!!Tables!!! ,t2.name AS !!!Columns!!!, t1.modify_Date AS !!!Modified!!! FROM sys.columns t2 JOIN sys.tables t1 ON t2.object_id = t1.object_id WHERE t1.Modify_date &gt;= DATEADD(day, -2,GETDATE()) ORDER BY Tables,Columns, t1.modify_Date </t>
  </si>
  <si>
    <t xml:space="preserve">find . -mtime -2 -name "*" -ls ####!+ files in subdirectories saved in last 2 days SSSS SELECT t1.name AS !!!Tables!!! ,t2.name AS !!!Columns!!!, t1.modify_Date AS !!!Modified!!! FROM sys.columns t2 JOIN sys.tables t1 ON t2.object_id = t1.object_id WHERE t1.Modify_date &gt;= DATEADD(day, -2,GETDATE()) ORDER BY Tables,Columns, t1.modify_Date  </t>
  </si>
  <si>
    <t xml:space="preserve">find . -mtime +2 -print ####! files saved in last 2 days or older </t>
  </si>
  <si>
    <t xml:space="preserve">find . -mtime 0 -ls  ####! select files and directories saved between now and 1 days ago (last 24 hours) </t>
  </si>
  <si>
    <t xml:space="preserve">find . -mmin +2 -mmin -10 ####!+ files in subdirectories saved between last 2 minutes and 10 minutes ago </t>
  </si>
  <si>
    <t xml:space="preserve">find . -newer myfile.txt -ls ####! select files saved after the time that myfile.txt was saved </t>
  </si>
  <si>
    <t xml:space="preserve">find . -mtime +2 -size +8 -print ####! files saved in last 2 days or more aswell as greater 8K in size) </t>
  </si>
  <si>
    <t xml:space="preserve">find . -mtime +2 -size +8 -ls ####! files saved last 2 days or more aswell as greater 8K in size) include date, size </t>
  </si>
  <si>
    <t xml:space="preserve">___________________select !!!mytext!!! in files: TIPS for using wildcards for filenames </t>
  </si>
  <si>
    <t xml:space="preserve">______________select lines with !!!mytext!!! in files [filename begin end ignore case number aswell mysecondtext] </t>
  </si>
  <si>
    <t xml:space="preserve">TIP: goto the top level of the data using !!!cd!!!, use the command below and save it to a temporary file in a directory where you can save it. ie: fgrep -rai !!!mytext!!! * &gt;/cygdrive/c/muppix/myfile.txt ####! </t>
  </si>
  <si>
    <t xml:space="preserve">fgrep -rai !!!mytext!!! * ####!+ select lines with !!!mytext!!! in all files in all subdirectories (entire hard drive / network), ignore case, include filename TIP: cant use wildcard, like *.txt !! </t>
  </si>
  <si>
    <t xml:space="preserve">egrep -rai !!!mytext|mysecondtext|mythirdtext!!! * ####! select lines with !!!mytext!!! or !!!mysecondtext!!! or !!!mythirdtext!!!, ignore case, in all directories SSSS SELECT * FROM mytable WHERE mycolumn IN (!!!mytext!!!, !!!mysecondtext!!!,!!!mythirdtext!!!) </t>
  </si>
  <si>
    <t xml:space="preserve">egrep -rai !!!mytext|mysecondtext|mythirdtext!!! * ####! select lines with !!!mytext!!! or !!!mysecondtext!!! or !!!mythirdtext!!!, ignore case, in all directories SSSS SELECT * FROM mytable WHERE mycolumn IN (!!!mytext!!!, !!!mysecondtext!!!,!!!mythirdtext!!!)  </t>
  </si>
  <si>
    <t xml:space="preserve">fgrep -raic mytext m | fgrep -v !!!:0!!! ####! how many times is !!!mytext is found in files in all subsirectories, ignore case </t>
  </si>
  <si>
    <t xml:space="preserve">find . -type f -print0 | xargs -0 grep -ai "mytext" ####!+ select !!!mytext!!! (ignore case) from all subdirectories &amp; select the directories, filenames &amp; the lines if !!!mytext!!! appears (most comprehensive but can take a while to process ) </t>
  </si>
  <si>
    <t xml:space="preserve">find . -name !!!*myfile[ABC]*!!! -print | xargs grep -aHE !!!mytext!!! ####! select files with !!!myfileA,myfileB or myfileC somewhere in the filename in subdirectories, and only those lines with !!!mytext!!! ie: using the Regex !!!^Mytext!!! </t>
  </si>
  <si>
    <t xml:space="preserve">find . -name !!!*myfile!!! -print0 | xargs -0 grep -aHE !!!mytext!!! ####! select only filenames ending in !!!myfilename!!! (myextension) and select !!!mytext!!! </t>
  </si>
  <si>
    <t xml:space="preserve">find . -name "*.myextension" -exec cat {} \; ####! select all lines in all the files with myextension. ie: glue together all !!!*.txt!!! files into one single file </t>
  </si>
  <si>
    <t xml:space="preserve">find . -name "*.myextension" -exec grep -H !!!!!! {} \; ####! select lines with myextension in all subdirs &amp; include filename. ie: glue together all !!!*.txt!!! files into one single file </t>
  </si>
  <si>
    <t xml:space="preserve">find . -name !!!*myfile*!!! -print0 | xargs -0 grep -aHE !!!^mytext!!! ####! select !!!mytext!!! at beginning of the line, but only in files with !!!myfile!!! between/in its filename. </t>
  </si>
  <si>
    <t xml:space="preserve">find . -name "*.myextension" | xargs fgrep -a !!!mytext!!! ####! select !!!mytext!!! in files with myextension </t>
  </si>
  <si>
    <t xml:space="preserve">find . -name !!!myfile*mytext!!! -print0 | xargs -0 grep -a [alnum] ####!+ all lines of filenames beginning with !!!myfile!!! aswell as !!!mytext!!! in the filename in all subdirs </t>
  </si>
  <si>
    <t xml:space="preserve">find . -name "*.txt" -exec awk !!!{if ($1 ~/[A-Z][A-Z]/) print $0}!!! {} \; ####! in any subdirectory for files with !!!txt!!! extension, select lines if there are atleast 2 consecutive uppercase characters somewhere on the line </t>
  </si>
  <si>
    <t xml:space="preserve">find . -name "*.txt" -exec egrep -H "\b[0-9]{2,}\b" {} \; ####! select lines in any subdirectory if there is an integer of atleast 2 consecutive number /digits ie: 09 or 10 or 9999 (but not 2.5) </t>
  </si>
  <si>
    <t xml:space="preserve">find . -type f -print0 | xargs -0 egrep !!!(mytext|mysecondtext|mythirdtext)!!! ####! select lines in subdirectories with !!!mytext!!! or !!!mysecondtext!!! or !!!mythirdtext!!! </t>
  </si>
  <si>
    <t xml:space="preserve">find . -type f -print0 | xargs -0 grep -o "mytext.*mysecondtext" ####! select lines with !!!mytext!!! aswell as !!!mysecondtext!!! </t>
  </si>
  <si>
    <t xml:space="preserve">find . -print | xargs grep -iaC2 !!!mytext!!! ####! select !!!mytext!!! from all files/subdirectories, and also select 2 (second) lines above and below !!!mytext!!! (ignore case) </t>
  </si>
  <si>
    <t xml:space="preserve">find . -print | xargs grep -aB2 !!!mytext!!! ####! select !!!mytext!!! in all files &amp; subdirectories , and also select 2 (second) lines above !!!mytext!!! Address Pattern </t>
  </si>
  <si>
    <t xml:space="preserve">find . -print | xargs grep -aA2 !!!mytext!!! ####! select !!!mytext!!! in all files &amp; subdirectories , and also select 2 (second) lines below !!!mytext!!! Address Pattern </t>
  </si>
  <si>
    <t xml:space="preserve">find . -print | xargs grep -aC2 !!!mytext!!! ####! select !!!mytext!!! in all files/ subdirectories , and also select 2 (second) lines above and below !!!mytext!!! Address Pattern </t>
  </si>
  <si>
    <t xml:space="preserve">fgrep -H !!!mytext!!! */*/* ####! select lines with !!!mytext!!! in all files but only the third level subdirectories below this one, include filenames </t>
  </si>
  <si>
    <t xml:space="preserve">_____________________select !!!mytext!!! from files based on date or time [ subdir minute day size ] </t>
  </si>
  <si>
    <t xml:space="preserve">find . -mtime -2 -size -2k -name !!!myfile*!!! -print | xargs grep -ias !!!mytext!!! ####!+ select !!!mytext (ignore case) in files saved in last 2 days, size less than 2K (not greater than 2K) , but only for filenames beginning with !!!myfile!!! </t>
  </si>
  <si>
    <t xml:space="preserve">find . -mtime +2 -size +2k -name !!!*myfile!!! -print | xargs grep -ias !!!mytext!!! ####! select !!!mytext (ignore case) in files saved in last 2 days or more, size greater than 2K, but only for filenames ending with !!!myfile!!! </t>
  </si>
  <si>
    <t xml:space="preserve">find . -mtime -2 -print | xargs grep -ias !!!mytext!!! ####!+ lines containing !!!mytext!!! in files saved in last 2 days </t>
  </si>
  <si>
    <t xml:space="preserve">find . -mmin -2 -print | xargs grep -ias !!!mytext!!! ####!+ lines containing !!!mytext!!! in files saved in last 2 minutes </t>
  </si>
  <si>
    <t xml:space="preserve">find . -mmin -2 -size -10k -print | xargs grep -ias !!!mytext!!! ####! files saved todays date, in last 2 minutes , size less than 10K (not greater than 10K) </t>
  </si>
  <si>
    <t xml:space="preserve">_____________________search files using a list of mytext(s)/words  [list] </t>
  </si>
  <si>
    <t xml:space="preserve">fgrep -rif /cygdrive/c/muppix/mylist.txt * ####! select lines from a list of text/words in the file mylist.txt, (mytext or mysecondtext or ThirdText etc) all subdirectories from here on, ignore case TIP:on a Windows PC, ensure you run dos2unix dos2unix on mylist.txt! SSSS SELECT t1.*,t2.* FROM mytable t1 JOIN mysecondtable t2 ON t1.mycolumn=t2.mycolumn </t>
  </si>
  <si>
    <t xml:space="preserve">fgrep -rif /cygdrive/c/muppix/mylist.txt * ####! select lines from a list of text/words in the file mylist.txt, (mytext or mysecondtext or ThirdText etc) all subdirectories from here on, ignore case TIP:on a Windows PC, ensure you run dos2unix dos2unix on mylist.txt! SSSS SELECT t1.*,t2.* FROM mytable t1 JOIN mysecondtable t2 ON t1.mycolumn=t2.mycolumn  </t>
  </si>
  <si>
    <t xml:space="preserve">find . -exec grep -if /cygdrive/c/muppix.mylist.txt {} \; ####! select lines from a list of text/words in the file c:/mytext/mylist.txt, (mytext or mysecondtext or ThirdText etc) all subdirectories from here on, ignore case TIP:on a Windows PC, ensure you run dos2unix dos2unix on mylist.txt! </t>
  </si>
  <si>
    <t xml:space="preserve">find . -name "*.txt" -exec grep -iHf /cygdrive/c/muppix.mylist.txt {} \; ####! select lines from a list of text/words in the file c:/muppix.mylist.txt, (mytext or mysecondtext or ThirdText etc) all subdirectories from here on, only for files with "txt" as myextension, ignore case , show filenames. TIP:on a Windows PC, ensure you run dos2unix dos2unix on mylist.txt! </t>
  </si>
  <si>
    <t xml:space="preserve">______________select line with !!!mytext!!! [begin end before after aswell or mysecondtext mythirdtext word ignore case] </t>
  </si>
  <si>
    <t xml:space="preserve">TIP: now you have your temporary file such as !!!myfile.txt!!!, type !!!cat myfile.txt | !!! followed by a command shown below. ie: cat myfile.txt | fgrep -i !!!mytext!!! | wc ####! </t>
  </si>
  <si>
    <t xml:space="preserve">fgrep -i !!!mytext!!!    ####!+ select line with !!!mytext!!! ignore case. ie: could match MytEXT mytext or MYTEXT etc SSSS SELECT * FROM mytable WHERE mycolumn=!!!mytext!!! </t>
  </si>
  <si>
    <t xml:space="preserve">fgrep -i !!!mytext!!!    ####!+ select line with !!!mytext!!! ignore case. ie: could match MytEXT mytext or MYTEXT etc SSSS SELECT * FROM mytable WHERE mycolumn=!!!mytext!!!  </t>
  </si>
  <si>
    <t xml:space="preserve">fgrep !!!mytext!!!       ####!+ select if !!!mytext!!! anywhere on the line </t>
  </si>
  <si>
    <t xml:space="preserve">fgrep !!!mytext!!! | fgrep !!!mysecondtext!!! ####!+ select line with both !!!mytext!!! aswell as !!!mysecondtext!!! in any order on the line SSSS SELECT * FROM mytable WHERE (mycolumn LIKE !!!%mytext%!!!) AND (mycolumn LIKE !!!%mysecondtext%!!!) </t>
  </si>
  <si>
    <t xml:space="preserve">fgrep !!!mytext!!! | fgrep !!!mysecondtext!!! ####!+ select line with both !!!mytext!!! aswell as !!!mysecondtext!!! in any order on the line SSSS SELECT * FROM mytable WHERE (mycolumn LIKE !!!%mytext%!!!) AND (mycolumn LIKE !!!%mysecondtext%!!!)  </t>
  </si>
  <si>
    <t xml:space="preserve">fgrep -i !!!mytext!!! | fgrep -i !!!mysecondtext!!! ####!+ select line with !!!mytext!!! aswell as !!!mysecondtext!!! on the line (ignore case) SSSS SELECT * FROM mytable WHERE (mycolumn = !!!mytext!!!) AND (mycolumn = !!!mysecondtext!!!) </t>
  </si>
  <si>
    <t xml:space="preserve">fgrep -i !!!mytext!!! | fgrep -i !!!mysecondtext!!! ####!+ select line with !!!mytext!!! aswell as !!!mysecondtext!!! on the line (ignore case) SSSS SELECT * FROM mytable WHERE (mycolumn = !!!mytext!!!) AND (mycolumn = !!!mysecondtext!!!)  </t>
  </si>
  <si>
    <t xml:space="preserve">fgrep -i !!!mytext!!!| fgrep -i !!!mysecondtext!!! |fgrep -i !!!mythirdtext!!! ####!+ select line with !!!mytext!!! aswell as !!!mysecondtext!!! aswell as !!!mythirdtext!!! in any order (ignore case) SSSS SELECT * FROM mytable WHERE (mycolumn = !!!mytext!!!) AND (mycolumn = !!!mysecondtext!!!) AND (mycolumn = !!!mythirdtext!!!) </t>
  </si>
  <si>
    <t xml:space="preserve">fgrep -i !!!mytext!!!| fgrep -i !!!mysecondtext!!! |fgrep -i !!!mythirdtext!!! ####!+ select line with !!!mytext!!! aswell as !!!mysecondtext!!! aswell as !!!mythirdtext!!! in any order (ignore case) SSSS SELECT * FROM mytable WHERE (mycolumn = !!!mytext!!!) AND (mycolumn = !!!mysecondtext!!!) AND (mycolumn = !!!mythirdtext!!!)  </t>
  </si>
  <si>
    <t xml:space="preserve">fgrep -e !!!mytext!!! -e !!!mysecondtext!!! ####!+ select either !!!mytext!!! or !!!mysecondtext!!! SSSS SELECT * FROM mytable WHERE 0 &lt; COALESCE( NULLIF( PATINDEX( !!!%mytext%!!!, mycolumn),0), NULLIF( PATINDEX( !!!%mysecondtext%!!! ,mycolumn) ,0))  </t>
  </si>
  <si>
    <t xml:space="preserve">fgrep -e !!!mytext!!! -e !!!mysecondtext!!! ####!+ select either !!!mytext!!! or !!!mysecondtext!!! SSSS SELECT * FROM mytable WHERE 0 &lt; COALESCE( NULLIF( PATINDEX( !!!%mytext%!!!, mycolumn),0), NULLIF( PATINDEX( !!!%mysecondtext%!!! ,mycolumn) ,0))   </t>
  </si>
  <si>
    <t xml:space="preserve">egrep -i !!!mytext|mysecondtext|mythirdtext!!! ####!+ select line with !!!mytext!!! or !!!mysecondtext!!! or !!!mythirdtext!!!, ignore case SSSS SELECT * FROM mytable WHERE 0 &lt; COALESCE( NULLIF( PATINDEX( !!!%mytext%!!! ,mycolumn),0) ,NULLIF( PATINDEX( !!!%mysecondtext%!!! ,mycolumn),0) ,PATINDEX( !!!%mythirdtext%!!! ,mycolumn))  </t>
  </si>
  <si>
    <t xml:space="preserve">egrep -i !!!mytext|mysecondtext|mythirdtext!!! ####!+ select line with !!!mytext!!! or !!!mysecondtext!!! or !!!mythirdtext!!!, ignore case SSSS SELECT * FROM mytable WHERE 0 &lt; COALESCE( NULLIF( PATINDEX( !!!%mytext%!!! ,mycolumn),0) ,NULLIF( PATINDEX( !!!%mysecondtext%!!! ,mycolumn),0) ,PATINDEX( !!!%mythirdtext%!!! ,mycolumn))   </t>
  </si>
  <si>
    <t xml:space="preserve">fgrep -if mylist.txt     ####!+ select any of the texts in the file mylist.txt !!!mytext!!! or !!!mysecondtext!!! or !!!mythirdtext!!! etc TIP: in Windows ensure you run dos2unix on mylist.txt, so Linux can read it SSSS SELECT t1.*,t2.* FROM mytable t1 JOIN mysecondtable t2 ON t1.mycolumn=t2.mycolumn </t>
  </si>
  <si>
    <t xml:space="preserve">fgrep -if mylist.txt     ####!+ select any of the texts in the file mylist.txt !!!mytext!!! or !!!mysecondtext!!! or !!!mythirdtext!!! etc TIP: in Windows ensure you run dos2unix on mylist.txt, so Linux can read it SSSS SELECT t1.*,t2.* FROM mytable t1 JOIN mysecondtable t2 ON t1.mycolumn=t2.mycolumn  </t>
  </si>
  <si>
    <t xml:space="preserve">fgrep !!!^mytext!!!      ####!+ select line that begin with !!!mytext!!! TIP:may first want to ensure there are no leading spaces SSSS SELECT * FROM mytable WHERE mycolumn LIKE !!!mytext%!!! </t>
  </si>
  <si>
    <t xml:space="preserve">fgrep !!!^mytext!!!      ####!+ select line that begin with !!!mytext!!! TIP:may first want to ensure there are no leading spaces SSSS SELECT * FROM mytable WHERE mycolumn LIKE !!!mytext%!!!  </t>
  </si>
  <si>
    <t xml:space="preserve">fgrep !!!^mytext[ABCD]!!! ####!+ select line that begin with (range) !!!mytextA!!! or !!!mytextB!!! or !!!mytextC!!! or !!!mytextD!!! SSSS SELECT * FROM mytable WHERE mycolumn LIKE !!!mytext[A-D]%!!! </t>
  </si>
  <si>
    <t xml:space="preserve">fgrep !!!^mytext[ABCD]!!! ####!+ select line that begin with (range) !!!mytextA!!! or !!!mytextB!!! or !!!mytextC!!! or !!!mytextD!!! SSSS SELECT * FROM mytable WHERE mycolumn LIKE !!!mytext[A-D]%!!!  </t>
  </si>
  <si>
    <t xml:space="preserve">fgrep !!!mytext$!!!      ####!+ select line ending with !!!mytext!!! SSSS SELECT * FROM mytable WHERE mycolumn LIKE !!!%mytext!!! </t>
  </si>
  <si>
    <t xml:space="preserve">fgrep !!!mytext$!!!      ####!+ select line ending with !!!mytext!!! SSSS SELECT * FROM mytable WHERE mycolumn LIKE !!!%mytext!!!  </t>
  </si>
  <si>
    <t xml:space="preserve">egrep !!!/[,!!!\.\?]!!!    ####! select the punctuation character !!!.!!! and !!!?!!! These are special characters. To use the character as literal character, it has be preceded by backslash. </t>
  </si>
  <si>
    <t xml:space="preserve">egrep !!!^[ABCD]!!!      ####! select line that begin with character !!!A!!!,!!!B!!!,!!!C!!! or !!!D!!! (range) SSSS SELECT * FROM mytable WHERE mycolumn LIKE !!![A-D]%!!! </t>
  </si>
  <si>
    <t xml:space="preserve">egrep !!!^[ABCD]!!!      ####! select line that begin with character !!!A!!!,!!!B!!!,!!!C!!! or !!!D!!! (range) SSSS SELECT * FROM mytable WHERE mycolumn LIKE !!![A-D]%!!!  </t>
  </si>
  <si>
    <t xml:space="preserve">egrep !!!^[^ABCD]!!!     ####! delete line that begin with character !!!A!!!,!!!B!!!,!!!C!!! or !!!D!!! (range) SSSS SELECT * FROM mytable WHERE mycolumn NOT LIKE !!![A-D]%!!! </t>
  </si>
  <si>
    <t xml:space="preserve">egrep !!!^[^ABCD]!!!     ####! delete line that begin with character !!!A!!!,!!!B!!!,!!!C!!! or !!!D!!! (range) SSSS SELECT * FROM mytable WHERE mycolumn NOT LIKE !!![A-D]%!!!  </t>
  </si>
  <si>
    <t xml:space="preserve">grep !!!([A-Za-z][A-Za-z])!!! ####! select line with 2 character US state names, surrounded by round braces. mychar !!!(!!! , range A-Za-z , range A-Za-z, mychar !!!)!!! </t>
  </si>
  <si>
    <t xml:space="preserve">fgrep -iw !!!myword!!!   ####! select line with the word !!!myword!!!, ignore case. so will select !!!MYWord!!! or !!!myWORD!!!, but wont select !!!mywords!!! or !!!allmyword!!! </t>
  </si>
  <si>
    <t xml:space="preserve">awk !!!$0 ~/mytext.*mysecondtext/!!! ####!+ select line where !!!mytext!!! is before !!!mysecondtext!!!, !!!mysecondtext!!! after !!!mytext!!! SSSS SELECT mycolumn FROM mytable WHERE LEFT( mycolumn, CHARINDEX( !!!mysecondtext!!! , mycolumn)) LIKE !!!%mytext%!!!  </t>
  </si>
  <si>
    <t xml:space="preserve">awk !!!$0 ~/mytext.*mysecondtext/!!! ####!+ select line where !!!mytext!!! is before !!!mysecondtext!!!, !!!mysecondtext!!! after !!!mytext!!! SSSS SELECT mycolumn FROM mytable WHERE LEFT( mycolumn, CHARINDEX( !!!mysecondtext!!! , mycolumn)) LIKE !!!%mytext%!!!   </t>
  </si>
  <si>
    <t xml:space="preserve">awk !!!$0 ~/mytext.*mytext/!!! ####!+ select line where !!!mytext!!! appears twice or more often - second occurrence SSSS SELECT * FROM #temp WHERE LEN(REPLACE( mycolumn, !!!mytext!!!,!!!?!!!))- LEN(REPLACE( mycolumn, !!!text!!!,!!!!!!))&gt;=2 </t>
  </si>
  <si>
    <t xml:space="preserve">awk !!!$0 ~/mytext.*mytext/!!! ####!+ select line where !!!mytext!!! appears twice or more often - second occurrence SSSS SELECT * FROM #temp WHERE LEN(REPLACE( mycolumn, !!!mytext!!!,!!!?!!!))- LEN(REPLACE( mycolumn, !!!text!!!,!!!!!!))&gt;=2  </t>
  </si>
  <si>
    <t xml:space="preserve">egrep !!!mytext(.*?)mysecondtext!!! ####! select line if the text !!!mytext!!! is then followed/before/after somewhere on the same line with !!!mysecondtext!!! ie: egrep !!!@(.*?)\.!!! ie: email address must have !!!@!!! aswell as !!!.!!! later on the line </t>
  </si>
  <si>
    <t xml:space="preserve">awk !!!$0 ~/mytext.*mysecondtext.*mythirdtext/!!! ####! line with !!!mytext!!! before !!!mysecondtext!!! aswell as followed after by !!!mythirdtext!!!. ie: line with many occurrence of mychars/delimiters such as !!!|!!! </t>
  </si>
  <si>
    <t xml:space="preserve">egrep !!!\bmytext\w*\b!!! ####!+ select line with word/column beginning with !!!mytext!!! ie: !!!mytextualisation !!! </t>
  </si>
  <si>
    <t xml:space="preserve">egrep !!!\b\w*mytext\b!!! ####!+ select line with word/column ending in !!!mytext!!!. ie: find words/columns ending in !!!ion!!! !!!ing!!! SSSS SELECT * FROM mytable WHERE (mycolumn+!!! !!!) LIKE !!!%mytext %!!! </t>
  </si>
  <si>
    <t xml:space="preserve">egrep !!!\b\w*mytext\b!!! ####!+ select line with word/column ending in !!!mytext!!!. ie: find words/columns ending in !!!ion!!! !!!ing!!! SSSS SELECT * FROM mytable WHERE (mycolumn+!!! !!!) LIKE !!!%mytext %!!!  </t>
  </si>
  <si>
    <t xml:space="preserve">awk !!!{if ($2 ~/^[A-Z]{2,}/) print $0}!!! ####! select line if second column begins with 2 consecutive uppercase characters (range) after / before </t>
  </si>
  <si>
    <t xml:space="preserve">grep !!!^\b[[:upper:]]\{2\}!!! ####! select line that begin with a word of atleast 2 uppercase characters (range) </t>
  </si>
  <si>
    <t xml:space="preserve">awk !!!{if ($0 ~/[A-Z][A-Z][0-9][0-9]/) print $0}!!! ####! select line with 2 consecutive uppercase characters and 2 numbers anywhere on the line (range) </t>
  </si>
  <si>
    <t xml:space="preserve">egrep !!!mytext\&gt;!!!     ####! select line with words that end with !!!mytext!!! ie: egrep !!!ing\&gt;!!! will find !!!beginning!!! !!!(starting)!!! !!!--+[going]!!! </t>
  </si>
  <si>
    <t xml:space="preserve">egrep !!!\b(\w+)\s+\1\b!!! ####! select line with words that are duplicated, any word immediately followed/after by same second word </t>
  </si>
  <si>
    <t xml:space="preserve">egrep !!!mytext(.*?)\mytext!!! ####! select line if !!!mytext!!! appears atleast twice duplicated - also for a second time on each line SSSS SELECT * FROM mytable WHERE SUBSTRING( mycolumn, LEN( !!!mytext!!!)+ CHARINDEX( !!!mytext!!! , mycolumn) ,9999) LIKE !!!%mytext%!!! </t>
  </si>
  <si>
    <t xml:space="preserve">egrep !!!mytext(.*?)\mytext!!! ####! select line if !!!mytext!!! appears atleast twice duplicated - also for a second time on each line SSSS SELECT * FROM mytable WHERE SUBSTRING( mycolumn, LEN( !!!mytext!!!)+ CHARINDEX( !!!mytext!!! , mycolumn) ,9999) LIKE !!!%mytext%!!!  </t>
  </si>
  <si>
    <t xml:space="preserve">sed -n !!!/\([a-zA-Z][a-zA-Z]*\) \1/p!!! ####! select line if any text is duplicated, any text after/before the same second text </t>
  </si>
  <si>
    <t xml:space="preserve">egrep !!![A-F][g-k][0-9][0-9]!!! ####! select words/text anywhere on line beginning with a range of characters A or B,C,D,E,F followed/after by a second character of g or h,i,j,k aswell as followed by a number and a second number </t>
  </si>
  <si>
    <t xml:space="preserve">fgrep -w !!!myword!!!    ####! select line with the exact word !!!myword!!! on the line, so wont select line with !!!mywords!!! or !!!allmyword!!! for example </t>
  </si>
  <si>
    <t xml:space="preserve">______________select a section of lines [lines above below mytext after blankline between mysecondtext] </t>
  </si>
  <si>
    <t xml:space="preserve">awk !!!IGNORECASE=1;{print $0;if (match($0,"mytext"))exit}!!! ####!+ select begin lines above and including 1st occurrence of !!!mytext!!!,(ignore case) delete lines below </t>
  </si>
  <si>
    <t xml:space="preserve">awk !!!{print $0; if (match($0,"mytext")) exit}!!! ####! select begin lines above and including !!!mytext!!!, delete lines below </t>
  </si>
  <si>
    <t xml:space="preserve">awk !!!{if(match($0,"mytext"))exit;print $0}!!! ####! select begin lines above !!!mytext!!! (but not including mytext) delete !!!mytext!!! and all lines below/end </t>
  </si>
  <si>
    <t xml:space="preserve">awk !!!{print $0; if (match($0,"^mytext")) exit}!!! ####! select begin lines above and including !!!mytext!!!, if !!!mytext!!! is at beginning of line. delete lines below </t>
  </si>
  <si>
    <t xml:space="preserve">awk !!!{print $0; if (length($0)==0) exit}!!! ####! select the beginning lines (above) upto the beginning blankline, delete lines below beginning blankline TIP:may need to use command to delete/trim all ending/trailing spaces of each line </t>
  </si>
  <si>
    <t xml:space="preserve">sed !!!/mytext/,/&lt;\/p&gt;/d!!! ####!+ select beginning lines above !!!mytext!!!, delete lines below !!!mytext!!! SSSS SELECT TOP (SELECT TOP 1 myrow FROM (SELECT ROW_NUMBER() OVER (ORDER BY (SELECT 100)) AS myrow,* FROM mytable) X WHERE mycolumn LIKE !!!%mytext%!!!) * FROM mytable </t>
  </si>
  <si>
    <t xml:space="preserve">sed !!!/mytext/,/&lt;\/p&gt;/d!!! ####!+ select beginning lines above !!!mytext!!!, delete lines below !!!mytext!!! SSSS SELECT TOP (SELECT TOP 1 myrow FROM (SELECT ROW_NUMBER() OVER (ORDER BY (SELECT 100)) AS myrow,* FROM mytable) X WHERE mycolumn LIKE !!!%mytext%!!!) * FROM mytable  </t>
  </si>
  <si>
    <t xml:space="preserve">sed -n !!!/mytext/,$p!!! ####!+ select lines below !!!mytext!!! to end of file, including !!!mytext!!!. delete beginning lines above !!!mytext!!! SSSS SELECT * FROM (SELECT *,ROW_NUMBER() OVER (ORDER BY (SELECT 100)) AS myrow FROM mytable) Y WHERE myrow&gt;(SELECT TOP 1 myrow FROM (SELECT *,ROW_NUMBER() OVER (ORDER BY (SELECT 100)) AS myrow FROM mytable) X WHERE mycolumn LIKE !!!%mytext%!!!) </t>
  </si>
  <si>
    <t xml:space="preserve">sed -n !!!/mytext/,$p!!! ####!+ select lines below !!!mytext!!! to end of file, including !!!mytext!!!. delete beginning lines above !!!mytext!!! SSSS SELECT * FROM (SELECT *,ROW_NUMBER() OVER (ORDER BY (SELECT 100)) AS myrow FROM mytable) Y WHERE myrow&gt;(SELECT TOP 1 myrow FROM (SELECT *,ROW_NUMBER() OVER (ORDER BY (SELECT 100)) AS myrow FROM mytable) X WHERE mycolumn LIKE !!!%mytext%!!!)  </t>
  </si>
  <si>
    <t xml:space="preserve">sed !!!/^mytext/,/&lt;\/p&gt;/d!!! ####! if !!!mytext!!! at the beginning of the line, delete this line &amp; lines below. select beginning lines above !!!mytext!!! </t>
  </si>
  <si>
    <t xml:space="preserve">sed -n !!!1!G;h;$p!!! | awk !!!{print $0;if (length($0)==0) exit}!!! | sed -n !!!1!G;h;$p!!! ####! select lines below the final ending blankline , delete lines up to the final ending blankline </t>
  </si>
  <si>
    <t xml:space="preserve">awk !!!/^$/ {p=1;next}; p==1 {print $0}!!! ####! delete lines up to the beginning blankline, select lines below beginning blankline TIP:may need to use command to delete ending spaces of each line </t>
  </si>
  <si>
    <t xml:space="preserve">awk !!!/^$/ {p++;next}; p&gt;1 {print $0}!!! ####! select lines below the second blankline. (delete lines above the second blankline) </t>
  </si>
  <si>
    <t xml:space="preserve">awk !!!/mytext/{p++;next}; p&gt;1 {print $0}!!! ####! select lines below the second !!!mytext!!!. (delete lines above the second !!!mytext!!!) </t>
  </si>
  <si>
    <t xml:space="preserve">awk !!!{print $0; if (match($2,"mytext")) exit}!!! ####! select begin lines above and including !!!mytext!!!, if !!!mytext!!! is in second column. delete lines below </t>
  </si>
  <si>
    <t xml:space="preserve">awk !!!match($0,"mytext"),match($0,"mysecondtext")!!! ####!+ select section of lines between / below !!!mytext!!! and !!!mysecondtext!!! </t>
  </si>
  <si>
    <t xml:space="preserve">awk !!!$2=="mytext",$2=="mysecondtext" !!! ####!+ select section of lines between the beginning line with !!!mytext!!! in second column to !!!mysecondtext!!! in second column </t>
  </si>
  <si>
    <t xml:space="preserve">awk !!!NR&gt;=2&amp;&amp;NR&lt;=20!!!  ####! select section lines between second (fixed) line to line 20 (fixed) ie: cat -n |awk !!!NR&gt;=2&amp;&amp;NR&lt;=20!!! </t>
  </si>
  <si>
    <t xml:space="preserve">awk !!!{if ((p==0) &amp;&amp; match($0,"mytext")){p=1;print $0} else {if (p==1) {print $0;if (match($0,"mysecondtext"))exit}}}!!! ## select section of lines between / below !!!mytext!!! and !!!mysecondtext!!! SSSS  ??????? </t>
  </si>
  <si>
    <t xml:space="preserve">awk !!!{if ((p==0) &amp;&amp; match($0,"mytext")){p=1;print $0} else {if (p==1) {print $0;if (match($0,"mysecondtext"))exit}}}!!! ## select section of lines between / below !!!mytext!!! and !!!mysecondtext!!! SSSS  ???????  </t>
  </si>
  <si>
    <t xml:space="preserve">awk !!!{if ((p==0)&amp;&amp;match($0,"mytext")){p=3} else {if(p&lt;=2) {print $0} else {if ((p==3)&amp;&amp;match($0,"mysecondtext")) p=1}}}!!! ####!+ delete section lines between begin !!!mytext!!! and !!!mysecondtext!!! </t>
  </si>
  <si>
    <t xml:space="preserve">tr !!!\n!!! !!!£!!! | sed !!!s/mytext.*mysecondtext//g!!! | tr !!!£!!! !!!\n!!! ####!+ delete section lines between begin !!!mytext!!! and end occurrence of !!!mysecondtext!!! </t>
  </si>
  <si>
    <t>tr '\n' '#' | tr -d '\n' | sed 's/mysecondtext/\n/g' |sed 's/mytext.*//g' | tr '#' '\n' ## delete sections of lines between 'mytext' and 'mysecondtext' ????</t>
  </si>
  <si>
    <t xml:space="preserve">______________delete lines    [begin end above below duplicate blanklines] </t>
  </si>
  <si>
    <t xml:space="preserve">touch myfile.txt &gt;myfile.txt ####! empty-out entire contents/delete all lines in myfile.txt SSSS TRUNCATE TABLE mytable </t>
  </si>
  <si>
    <t xml:space="preserve">touch myfile.txt &gt;myfile.txt ####! empty-out entire contents/delete all lines in myfile.txt SSSS TRUNCATE TABLE mytable  </t>
  </si>
  <si>
    <t xml:space="preserve">sed !!!1 d!!!            ####!+ delete just the beginning (fixed) line, select below beginning line SSSS SELECT * FROM (SELECT ROW_NUMBER() OVER (ORDER BY mycolumn) AS myrow, * FROM mytable ) X WHERE myrow &gt;1 </t>
  </si>
  <si>
    <t xml:space="preserve">sed !!!1 d!!!            ####!+ delete just the beginning (fixed) line, select below beginning line SSSS SELECT * FROM (SELECT ROW_NUMBER() OVER (ORDER BY mycolumn) AS myrow, * FROM mytable ) X WHERE myrow &gt;1  </t>
  </si>
  <si>
    <t xml:space="preserve">sed !!!$d!!!             ####!+ delete just the end (fixed) line, select lines above SSSS SELECT * FROM (SELECT ROW_NUMBER() OVER (ORDER BY mycolumn) AS myrow, * FROM mytable ) X WHERE myrow &lt; (SELECT COUNT(*) FROM mytable)-1 </t>
  </si>
  <si>
    <t xml:space="preserve">sed !!!$d!!!             ####!+ delete just the end (fixed) line, select lines above SSSS SELECT * FROM (SELECT ROW_NUMBER() OVER (ORDER BY mycolumn) AS myrow, * FROM mytable ) X WHERE myrow &lt; (SELECT COUNT(*) FROM mytable)-1  </t>
  </si>
  <si>
    <t xml:space="preserve">fgrep -iv !!!mytext!!!   ####!+ delete line if !!!mytext!!! is somewhere on the line (ignore case) TIP: first dble check which line will be deleted by running: fgrep -i !!!mytext!!! SSSS SELECT * FROM mytable WHERE NOT mycolumn LIKE !!!%mytext%!!! </t>
  </si>
  <si>
    <t xml:space="preserve">fgrep -iv !!!mytext!!!   ####!+ delete line if !!!mytext!!! is somewhere on the line (ignore case) TIP: first dble check which line will be deleted by running: fgrep -i !!!mytext!!! SSSS SELECT * FROM mytable WHERE NOT mycolumn LIKE !!!%mytext%!!!  </t>
  </si>
  <si>
    <t xml:space="preserve">fgrep -v !!!mytext!!!    ####!+ delete line if !!!mytext!!! is somewhere on the line TIP: dont ignore case &amp; also first check which lines will be deleted by running: fgrep !!!mytext!!! </t>
  </si>
  <si>
    <t xml:space="preserve">grep -v !!!^mytext!!!    ####!+ delete lines that begin with !!!mytext!!! SSSS SELECT * FROM mytable WHERE NOT mycolumn LIKE !!!mytext%!!! </t>
  </si>
  <si>
    <t xml:space="preserve">grep -v !!!^mytext!!!    ####!+ delete lines that begin with !!!mytext!!! SSSS SELECT * FROM mytable WHERE NOT mycolumn LIKE !!!mytext%!!!  </t>
  </si>
  <si>
    <t xml:space="preserve">grep -v !!!mytext$!!!    ####!+ delete lines that end with !!!mytext!!! SSSS SELECT * FROM mytable WHERE NOT mycolumn LIKE !!!%mytext!!! </t>
  </si>
  <si>
    <t xml:space="preserve">grep -v !!!mytext$!!!    ####!+ delete lines that end with !!!mytext!!! SSSS SELECT * FROM mytable WHERE NOT mycolumn LIKE !!!%mytext!!!  </t>
  </si>
  <si>
    <t xml:space="preserve">egrep -v !!!mytext|mysecondtext!!! ####!+ delete lines with !!!mytext!!! or !!!mysecondtext!!! SSSS DELETE FROM mytable WHERE mycolumn = !!!mytext!!! OR mycolumn= !!!mysecondtext!!! </t>
  </si>
  <si>
    <t xml:space="preserve">egrep -v !!!mytext|mysecondtext!!! ####!+ delete lines with !!!mytext!!! or !!!mysecondtext!!! SSSS DELETE FROM mytable WHERE mycolumn = !!!mytext!!! OR mycolumn= !!!mysecondtext!!!  </t>
  </si>
  <si>
    <t xml:space="preserve">egrep -iv !!!mytext|mysecondtext!!! ####!+ delete line with !!!mytext!!! or !!!mysecondtext!!! anywhere on the line (ignore case) SSSS SELECT * FROM mytable WHERE NOT mycolumn =!!!mytext!!! OR mycolumn =!!!mysecondtext!!! </t>
  </si>
  <si>
    <t xml:space="preserve">egrep -iv !!!mytext|mysecondtext!!! ####!+ delete line with !!!mytext!!! or !!!mysecondtext!!! anywhere on the line (ignore case) SSSS SELECT * FROM mytable WHERE NOT mycolumn =!!!mytext!!! OR mycolumn =!!!mysecondtext!!!  </t>
  </si>
  <si>
    <t xml:space="preserve">fgrep -vif mylist.txt    ####! delete lines if any of the texts in the file mylist.txt are found, !!!mytext!!! etc TIP: in Windows ensure you run dos2unix on mylist.txt SSSS SELECT t1.*,t2.* FROM mytable t1 FULL OUTER JOIN mysecondtable t2 ON t1.mycolumn =t2.mycolumn WHERE t1.mycolumn IS NULL </t>
  </si>
  <si>
    <t xml:space="preserve">fgrep -vif mylist.txt    ####! delete lines if any of the texts in the file mylist.txt are found, !!!mytext!!! etc TIP: in Windows ensure you run dos2unix on mylist.txt SSSS SELECT t1.*,t2.* FROM mytable t1 FULL OUTER JOIN mysecondtable t2 ON t1.mycolumn =t2.mycolumn WHERE t1.mycolumn IS NULL  </t>
  </si>
  <si>
    <t xml:space="preserve">awk !!!BEGIN{}{print l;l=$0}END{if($0 !~/mytext/){print$0}}!!!|sed !!!1 d!!! ####!+ if !!!mytext!!! somewhere in the end line, delete the line </t>
  </si>
  <si>
    <t xml:space="preserve">awk !!!{if((NR=1)&amp;&amp;($0 ~/mytext/)){}else{print $2}}!!! ####!+ if !!!mytext!!! somewhere in the begin line, delete the line </t>
  </si>
  <si>
    <t xml:space="preserve">awk !!!{if($0~/mytext/&amp;&amp;/mysecondtext/){""}else{print $0}}!!! ####!+ delete line with !!!mytext!!! aswell !!!mysecondtext!!! anywhere on the line SSSS SELECT * FROM mytable WHERE NOT (mycolumn =!!!mytext!!! AND mysecondcolumn =!!!mysecondtext!!!) </t>
  </si>
  <si>
    <t xml:space="preserve">awk !!!{if($0~/mytext/&amp;&amp;/mysecondtext/){""}else{print $0}}!!! ####!+ delete line with !!!mytext!!! aswell !!!mysecondtext!!! anywhere on the line SSSS SELECT * FROM mytable WHERE NOT (mycolumn =!!!mytext!!! AND mysecondcolumn =!!!mysecondtext!!!)  </t>
  </si>
  <si>
    <t xml:space="preserve">egrep -v !!!mytext(.*?)mysecondtext!!! ####!+ delete lines with !!!mytext!!! before !!!mysecondtext!!! (!!!mysecondtext!!! after !!!mytext!!! SSSS SELECT mycolumn FROM mytable WHERE NOT LEFT( mycolumn, CHARINDEX( !!!mysecondtext!!! , mycolumn)) LIKE !!!%mytext%!!! </t>
  </si>
  <si>
    <t xml:space="preserve">egrep -v !!!mytext(.*?)mysecondtext!!! ####!+ delete lines with !!!mytext!!! before !!!mysecondtext!!! (!!!mysecondtext!!! after !!!mytext!!! SSSS SELECT mycolumn FROM mytable WHERE NOT LEFT( mycolumn, CHARINDEX( !!!mysecondtext!!! , mycolumn)) LIKE !!!%mytext%!!!  </t>
  </si>
  <si>
    <t xml:space="preserve">awk NF               ####!+ truly delete blanklines which may have some spaces or tabs or no spaces at all SSSS SELECT * FROM mytable WHERE LTRIM(RTRIM(ISNULL(mycolumn,!!!!!!)))&lt;&gt;!!!!!! </t>
  </si>
  <si>
    <t xml:space="preserve">awk NF               ####!+ truly delete blanklines which may have some spaces or tabs or no spaces at all SSSS SELECT * FROM mytable WHERE LTRIM(RTRIM(ISNULL(mycolumn,!!!!!!)))&lt;&gt;!!!!!!  </t>
  </si>
  <si>
    <t xml:space="preserve">sort -u              ####!+ sort &amp; delete duplicate lines (dont maintain the original order &amp; is a lot faster) SSSS SELECT * FROM (SELECT *, ROW_NUMBER() OVER (PARTITION BY mycolumn,mysecondcolumn ,mythirdcolumn ORDER BY mycolumn ,mysecondcolumn ,mythirdcolumn) AS myrowno FROM mytable )X WHERE myrowno =1 </t>
  </si>
  <si>
    <t xml:space="preserve">sort -u              ####!+ sort &amp; delete duplicate lines (dont maintain the original order &amp; is a lot faster) SSSS SELECT * FROM (SELECT *, ROW_NUMBER() OVER (PARTITION BY mycolumn,mysecondcolumn ,mythirdcolumn ORDER BY mycolumn ,mysecondcolumn ,mythirdcolumn) AS myrowno FROM mytable )X WHERE myrowno =1  </t>
  </si>
  <si>
    <t xml:space="preserve">sort -u              ## sort &amp; delete duplicate lines (dont maintain the original order &amp; is a lot faster) SSSS ;WITH mytmp AS (SELECT *,ROW_NUMBER() OVER (PARTITION BY mycolumn ,mysecondcolumn ,mythirdcolumn ORDER BY mycolumn ,mysecondcolumn ,mythirdcolumn ASC) AS myrow FROM mytable) SELECT * FROM mytmp WHERE myrow=1 </t>
  </si>
  <si>
    <t xml:space="preserve">sort -u              ## sort &amp; delete duplicate lines (dont maintain the original order &amp; is a lot faster) SSSS ;WITH mytmp AS (SELECT *,ROW_NUMBER() OVER (PARTITION BY mycolumn ,mysecondcolumn ,mythirdcolumn ORDER BY mycolumn ,mysecondcolumn ,mythirdcolumn ASC) AS myrow FROM mytable) SELECT * FROM mytmp WHERE myrow=1  </t>
  </si>
  <si>
    <t xml:space="preserve">sort | uniq -d       ####!+ select only the duplicate lines, ie: those lines that occur twice or more SSSS SELECT * FROM ( SELECT *, COUNT(*) OVER (PARTITION BY mycolumn,mysecondcolumn ) AS mynewcol FROM mytable ) X WHERE mynewcol &gt;1 </t>
  </si>
  <si>
    <t xml:space="preserve">sort | uniq -d       ####!+ select only the duplicate lines, ie: those lines that occur twice or more SSSS SELECT * FROM ( SELECT *, COUNT(*) OVER (PARTITION BY mycolumn,mysecondcolumn ) AS mynewcol FROM mytable ) X WHERE mynewcol &gt;1  </t>
  </si>
  <si>
    <t xml:space="preserve">sort | uniq -d       ## select only the duplicate lines, ie: those lines that occur twice or more SSSS ;WITH mytmp AS (SELECT *,COUNT(*) OVER (PARTITION BY mycolumn ,mysecondcolumn ) AS myrow FROM mytable) SELECT * FROM mytmp WHERE myrow&gt; </t>
  </si>
  <si>
    <t xml:space="preserve">sort | uniq -d       ## select only the duplicate lines, ie: those lines that occur twice or more SSSS ;WITH mytmp AS (SELECT *,COUNT(*) OVER (PARTITION BY mycolumn ,mysecondcolumn ) AS myrow FROM mytable) SELECT * FROM mytmp WHERE myrow&gt;  </t>
  </si>
  <si>
    <t xml:space="preserve">sort | uniq -d       ## select only the duplicate lines, ie: those lines that occur twice or more SSSS SELECT mycolumn,mysecondcolumn ,COUNT(*) FROM mytable GROUP BY mycolumn, mysecondcolumn HAVING COUNT(*)&gt;1 </t>
  </si>
  <si>
    <t xml:space="preserve">sort | uniq -d       ## select only the duplicate lines, ie: those lines that occur twice or more SSSS SELECT mycolumn,mysecondcolumn ,COUNT(*) FROM mytable GROUP BY mycolumn, mysecondcolumn HAVING COUNT(*)&gt;1  </t>
  </si>
  <si>
    <t xml:space="preserve">sort | uniq -d       ## select only the duplicate lines, ie: those lines that occur twice or more SSSS SELECT  * FROM mytable WHERE (mycolumn IN (SELECT mycolumn FROM mytable GROUP BY mycolumn HAVING COUNT(*)&gt;1 )) </t>
  </si>
  <si>
    <t xml:space="preserve">sort | uniq -d       ## select only the duplicate lines, ie: those lines that occur twice or more SSSS SELECT  * FROM mytable WHERE (mycolumn IN (SELECT mycolumn FROM mytable GROUP BY mycolumn HAVING COUNT(*)&gt;1 ))  </t>
  </si>
  <si>
    <t xml:space="preserve">awk !!!!x[$0]++!!!       ####! delete duplicate lines, but maintain the original order ( without sorting) select begin occurrence of each line SSSS SELECT mycolumn ,mysecondcolumn ,mythirdcolumn FROM mytable GROUP BY mycolumn ,mysecondcolumn ,mythirdcolumn </t>
  </si>
  <si>
    <t xml:space="preserve">awk !!!!x[$0]++!!!       ####! delete duplicate lines, but maintain the original order ( without sorting) select begin occurrence of each line SSSS SELECT mycolumn ,mysecondcolumn ,mythirdcolumn FROM mytable GROUP BY mycolumn ,mysecondcolumn ,mythirdcolumn  </t>
  </si>
  <si>
    <t xml:space="preserve">sed !!!/mytext/,/mysecondtext/d!!! ####! delete lines that begin with !!!mytext!!! aswell as end !!!mysecondtext!!! ie: xml tags: sed !!!/&lt;myxml&gt;/,/&lt;\/myxml&gt;/d!!! </t>
  </si>
  <si>
    <t xml:space="preserve">awk !!!!($2 in a){a[$2];print $0}!!! ####! delete duplicate lines, based on duplicates in second column only, select begin occurrence of 2nd column,preserve order of lines SSSS SELECT mysecondcolumn FROM mytable GROUP BY mysecondcolumn </t>
  </si>
  <si>
    <t xml:space="preserve">awk !!!!($2 in a){a[$2];print $0}!!! ####! delete duplicate lines, based on duplicates in second column only, select begin occurrence of 2nd column,preserve order of lines SSSS SELECT mysecondcolumn FROM mytable GROUP BY mysecondcolumn  </t>
  </si>
  <si>
    <t xml:space="preserve">sed !!!/mytext/,/&lt;\/p&gt;/d!!! ####!+ delete lines below !!!mytext!!! , select beginning lines above !!!mytext!!! </t>
  </si>
  <si>
    <t xml:space="preserve">sed !!!/^mytext/,/&lt;\/p&gt;/d!!! ####! delete lines below !!!mytext!!! is in the beginning of the line, select beginning lines above !!!mytext!!! </t>
  </si>
  <si>
    <t xml:space="preserve">sed !!!/./,/^$/!d!!!     ####! delete multiple/duplicate/consecutive blanklines except the beginning line; also deletes blanklines from beginning and end </t>
  </si>
  <si>
    <t xml:space="preserve">sed !!!/^$/N;/\n$/N;//D!!! ####! delete multiple/duplicate/consecutive blanklines except the beginning and second </t>
  </si>
  <si>
    <t xml:space="preserve">sed !!!1,2d!!!           ####!+ delete the (fixed) beginning and second lines, select lines below second line, to the end line SSSS SELECT * FROM(SELECT ROW_NUMBER() OVER (ORDER BY mycolumn) AS myrow,* FROM mytable) X WHERE myrow &gt; 2 </t>
  </si>
  <si>
    <t xml:space="preserve">sed !!!1,2d!!!           ####!+ delete the (fixed) beginning and second lines, select lines below second line, to the end line SSSS SELECT * FROM(SELECT ROW_NUMBER() OVER (ORDER BY mycolumn) AS myrow,* FROM mytable) X WHERE myrow &gt; 2  </t>
  </si>
  <si>
    <t xml:space="preserve">sed !!!2,8d!!!           ####!+ delete between second line to eigth line : (fixed) lines 2 3 4 5 6 7 8  SSSS SELECT * FROM (SELECT ROW_NUMBER() OVER (ORDER BY mycolumn) AS myrow, * FROM mytable ) X WHERE myrow  NOT BETWEEN 2 AND 8 </t>
  </si>
  <si>
    <t xml:space="preserve">sed !!!2,8d!!!           ####!+ delete between second line to eigth line : (fixed) lines 2 3 4 5 6 7 8  SSSS SELECT * FROM (SELECT ROW_NUMBER() OVER (ORDER BY mycolumn) AS myrow, * FROM mytable ) X WHERE myrow  NOT BETWEEN 2 AND 8  </t>
  </si>
  <si>
    <t xml:space="preserve">head -n -2           ####!+ delete second (fixed) lines from end SSSS SELECT * FROM(SELECT ROW_NUMBER() OVER (ORDER BY mycolumn) AS myrow,* FROM mytable) X WHERE myrow &lt;(SELECT COUNT(*)-2 FROM mytable) </t>
  </si>
  <si>
    <t xml:space="preserve">head -n -2           ####!+ delete second (fixed) lines from end SSSS SELECT * FROM(SELECT ROW_NUMBER() OVER (ORDER BY mycolumn) AS myrow,* FROM mytable) X WHERE myrow &lt;(SELECT COUNT(*)-2 FROM mytable)  </t>
  </si>
  <si>
    <t xml:space="preserve">sed -e :a -e !!!$d;N;2,3ba!!! -e !!!P;D!!! ## delete the end (fixed) 3 lines, including second line, select lines above the end 3 lines SSSS SELECT * FROM (SELECT ROW_NUMBER() OVER (ORDER BY (SELECT 100)) AS myrow,* FROM mytable) X WHERE myrow &lt;(SELECT COUNT(*)-3 FROM mytable) </t>
  </si>
  <si>
    <t xml:space="preserve">sed -e :a -e !!!$d;N;2,3ba!!! -e !!!P;D!!! ## delete the end (fixed) 3 lines, including second line, select lines above the end 3 lines SSSS SELECT * FROM (SELECT ROW_NUMBER() OVER (ORDER BY (SELECT 100)) AS myrow,* FROM mytable) X WHERE myrow &lt;(SELECT COUNT(*)-3 FROM mytable)  </t>
  </si>
  <si>
    <t xml:space="preserve">sort -n | uniq -c    ####! how many/occurrence of duplicate lines - pivot table SSSS SELECT mycolumn,mysecondcolumn, COUNT(*) FROM mytable GROUP BY mycolumn ,mysecondcolumn HAVING COUNT(*) &gt;1 </t>
  </si>
  <si>
    <t xml:space="preserve">sort -n | uniq -c    ####! how many/occurrence of duplicate lines - pivot table SSSS SELECT mycolumn,mysecondcolumn, COUNT(*) FROM mytable GROUP BY mycolumn ,mysecondcolumn HAVING COUNT(*) &gt;1  </t>
  </si>
  <si>
    <t xml:space="preserve">______________delete !!!mytext!!! in the line [begin end before after between number second mychar mydelimiter word occurrence] </t>
  </si>
  <si>
    <t xml:space="preserve">sed !!!s/mytext//g!!!    ####!+ delete !!!mytext!!! on the line if found SSSS SELECT REPLACE(mycolumn,!!!mytext!!!,!!!!!!) FROM mytable </t>
  </si>
  <si>
    <t xml:space="preserve">sed !!!s/mytext//g!!!    ####!+ delete !!!mytext!!! on the line if found SSSS SELECT REPLACE(mycolumn,!!!mytext!!!,!!!!!!) FROM mytable  </t>
  </si>
  <si>
    <t xml:space="preserve">awk !!!{$2="";print $0}!!! ####!+ delete second column / word (delimiter is spaces by default) </t>
  </si>
  <si>
    <t xml:space="preserve">awk !!!{$1=$2=$3=$NF=""; print $0}!!! ####! delete begin , second , third, end column </t>
  </si>
  <si>
    <t xml:space="preserve">sed !!!s/mytext//2!!!    ####! delete only the second occurrence of !!!mytext!!! on each line </t>
  </si>
  <si>
    <t xml:space="preserve">sed !!!s/mytext.*//g!!!  ####!+ select everything before !!!mytext!!! on the line, (delete !!!mytext!!! &amp; everything after) SSSS SELECT LEFT( mycolumn, CHARINDEX( !!!mytext!!!, mycolumn + !!!mytext!!!)-1 ) FROM mytable </t>
  </si>
  <si>
    <t xml:space="preserve">sed !!!s/mytext.*//g!!!  ####!+ select everything before !!!mytext!!! on the line, (delete !!!mytext!!! &amp; everything after) SSSS SELECT LEFT( mycolumn, CHARINDEX( !!!mytext!!!, mycolumn + !!!mytext!!!)-1 ) FROM mytable  </t>
  </si>
  <si>
    <t xml:space="preserve">sed !!!s/.*mytext//g!!!  ####!+ delete everything before !!!mytext!!! on the line, (select text after !!!mytext!!!) SSSS SELECT mycolumn, SUBSTRING( mycolumn, CHARINDEX(!!! mytext!!!,mycolumn) ,9999 ) FROM mytable </t>
  </si>
  <si>
    <t xml:space="preserve">sed !!!s/.*mytext//g!!!  ####!+ delete everything before !!!mytext!!! on the line, (select text after !!!mytext!!!) SSSS SELECT mycolumn, SUBSTRING( mycolumn, CHARINDEX(!!! mytext!!!,mycolumn) ,9999 ) FROM mytable  </t>
  </si>
  <si>
    <t xml:space="preserve">awk !!!{$NF="";print $0}!!! ####!+ delete end word / end column SSSS SELECT REVERSE( SUBSTRING( REVERSE( !!! !!!+ mycolumn) ,CHARINDEX( !!! !!!,REVERSE( !!! !!!+ mycolumn)) ,999)) FROM mytable </t>
  </si>
  <si>
    <t xml:space="preserve">awk !!!{$NF="";print $0}!!! ####!+ delete end word / end column SSSS SELECT REVERSE( SUBSTRING( REVERSE( !!! !!!+ mycolumn) ,CHARINDEX( !!! !!!,REVERSE( !!! !!!+ mycolumn)) ,999)) FROM mytable  </t>
  </si>
  <si>
    <t xml:space="preserve">awk -v v="," !!!BEGIN{FS=OFS=v}{$NF="";print $0}!!! ####!+ delete end word / end column with comma !!!,!!! as mydelimiter SSSS SELECT REVERSE( SUBSTRING( REVERSE( !!!,!!! +mycolumn) ,CHARINDEX( !!!,!!!, REVERSE( !!!,!!! +mycolumn)) ,999)) FROM mytable </t>
  </si>
  <si>
    <t xml:space="preserve">awk -v v="," !!!BEGIN{FS=OFS=v}{$NF="";print $0}!!! ####!+ delete end word / end column with comma !!!,!!! as mydelimiter SSSS SELECT REVERSE( SUBSTRING( REVERSE( !!!,!!! +mycolumn) ,CHARINDEX( !!!,!!!, REVERSE( !!!,!!! +mycolumn)) ,999)) FROM mytable  </t>
  </si>
  <si>
    <t xml:space="preserve">cut -c 3-            ####! delete beginning and second characters (fixed)(delete before 3rd &amp; select after second characters) SSSS SELECT SUBSTRING(mycolumn, 2+1,999) FROM mytable </t>
  </si>
  <si>
    <t xml:space="preserve">cut -c 3-            ####! delete beginning and second characters (fixed)(delete before 3rd &amp; select after second characters) SSSS SELECT SUBSTRING(mycolumn, 2+1,999) FROM mytable  </t>
  </si>
  <si>
    <t xml:space="preserve">sed !!!s/.$//!!!         ####! delete end character (fixed) on each line SSSS SELECT IIF(mycolumn=!!!!!!,!!!!!!,LEFT(mycolumn,LEN(mycolumn)-1)) FROM mytable </t>
  </si>
  <si>
    <t xml:space="preserve">sed !!!s/.$//!!!         ####! delete end character (fixed) on each line SSSS SELECT IIF(mycolumn=!!!!!!,!!!!!!,LEFT(mycolumn,LEN(mycolumn)-1)) FROM mytable  </t>
  </si>
  <si>
    <t xml:space="preserve">sed !!!s/..$//!!!        ####!+ delete the end 2 (fixed) characters on each line. (end &amp; second from end character) SSSS SELECT LEFT( mycolumn,CASE WHEN 0 &gt; LEN( mycolumn) -2 THEN 0 ELSE LEN( mycolumn) -2 END) FROM mytable </t>
  </si>
  <si>
    <t xml:space="preserve">sed !!!s/..$//!!!        ####!+ delete the end 2 (fixed) characters on each line. (end &amp; second from end character) SSSS SELECT LEFT( mycolumn,CASE WHEN 0 &gt; LEN( mycolumn) -2 THEN 0 ELSE LEN( mycolumn) -2 END) FROM mytable  </t>
  </si>
  <si>
    <t xml:space="preserve">sed !!!s/,$//!!!         ####! delete end character if its a comma ( is mychar) </t>
  </si>
  <si>
    <t xml:space="preserve">awk !!!{$1="";print $0}!!! ####!+ delete beginning word / column SSSS SELECT SUBSTRING( mycolumn ,PATINDEX( !!!% %!!! ,mycolumn +!!! !!!) ,999) FROM mytable </t>
  </si>
  <si>
    <t xml:space="preserve">awk !!!{$1="";print $0}!!! ####!+ delete beginning word / column SSSS SELECT SUBSTRING( mycolumn ,PATINDEX( !!!% %!!! ,mycolumn +!!! !!!) ,999) FROM mytable  </t>
  </si>
  <si>
    <t xml:space="preserve">sed -e !!!s/^[ \t]*//!!! ####!+ left align /justify, delete beginning/leading spaces and or tabs on each line SSSS SELECT LTRIM(mycolumn) FROM mytable </t>
  </si>
  <si>
    <t xml:space="preserve">sed -e !!!s/^[ \t]*//!!! ####!+ left align /justify, delete beginning/leading spaces and or tabs on each line SSSS SELECT LTRIM(mycolumn) FROM mytable  </t>
  </si>
  <si>
    <t xml:space="preserve">awk !!!{$1="";print $0}!!! ####!+ delete beginning word / column </t>
  </si>
  <si>
    <t xml:space="preserve">sed !!!s/[ \t]*$//!!!    ####!+ delete spaces or tabs at end of each line. right align. also deletes extra spaces on blanklines SSSS SELECT RTRIM(mycolumn) FROM mytable </t>
  </si>
  <si>
    <t xml:space="preserve">sed !!!s/[ \t]*$//!!!    ####!+ delete spaces or tabs at end of each line. right align. also deletes extra spaces on blanklines SSSS SELECT RTRIM(mycolumn) FROM mytable  </t>
  </si>
  <si>
    <t xml:space="preserve">sed !!!s/^[ \t]*//;s/[ \t]*$//!!! ####!+ delete leading/beginning space aswell as ending/trailing spaces on the line(left align, trim ) SSSS SELECT LTRIM(RTRIM(mycolumn)) FROM mytable </t>
  </si>
  <si>
    <t xml:space="preserve">sed !!!s/^[ \t]*//;s/[ \t]*$//!!! ####!+ delete leading/beginning space aswell as ending/trailing spaces on the line(left align, trim ) SSSS SELECT LTRIM(RTRIM(mycolumn)) FROM mytable  </t>
  </si>
  <si>
    <t xml:space="preserve">sed -n -e !!!s/.*mytext\(.*\)mysecondtext.*/\1/p!!! ####! select between !!!mytext!!! to end occurrence of !!!mysecondtext!!! on each line. will find !!!anymytext to the somemysecondtext!!! </t>
  </si>
  <si>
    <t xml:space="preserve">sed -n -e !!!s/.*\bmytext\b\(.*\)\bmysecondtext\b.*/\1/p!!! ####! select text between the exact words !!!mytext!!! and !!!mysecondtext!!! on the same line, delete before !!!mytext!!! and after !!!mysecondtext!!! </t>
  </si>
  <si>
    <t xml:space="preserve">grep -o "mytext.*mysecondtext" ####!+ select text between !!!mytext!!! and !!!mysecondtext!!! on the line. delete before !!!mytext!!! aswell as after !!!mysecondtext!!!, include mytext &amp; mysecondtext SSSS SELECT *, SUBSTRING(LEFT( mycolumn, CHARINDEX(!!!mysecondtext!!!,mycolumn)-1),LEN(!!!mytext!!!) + CHARINDEX(!!!mytext!!!, mycolumn),999) AS mycol FROM mytable WHERE mycolumn LIKE !!!%mytext%!!! AND mycolumn LIKE !!!%mysecondtext%!!! </t>
  </si>
  <si>
    <t xml:space="preserve">grep -o "mytext.*mysecondtext" ####!+ select text between !!!mytext!!! and !!!mysecondtext!!! on the line. delete before !!!mytext!!! aswell as after !!!mysecondtext!!!, include mytext &amp; mysecondtext SSSS SELECT *, SUBSTRING(LEFT( mycolumn, CHARINDEX(!!!mysecondtext!!!,mycolumn)-1),LEN(!!!mytext!!!) + CHARINDEX(!!!mytext!!!, mycolumn),999) AS mycol FROM mytable WHERE mycolumn LIKE !!!%mytext%!!! AND mycolumn LIKE !!!%mysecondtext%!!!  </t>
  </si>
  <si>
    <t xml:space="preserve">sed !!!s/mytext.*mysecondtext//g!!! ####!+ delete the text between !!!mytext!!! and !!!mysecondtext!!! SSSS SELECT *,LEFT(mycolumn,CHARINDEX(!!!mytext!!!,mycolumn)-1) + SUBSTRING(mycolumn,LEN(!!!mysecondtext!!!)+CHARINDEX(!!!mysecondtext!!!,mycolumn),999) AS mycol FROM mytable WHERE mycolumn LIKE !!!%mytext%!!! AND mycolumn LIKE !!!%mysecondtext%!!! </t>
  </si>
  <si>
    <t xml:space="preserve">sed !!!s/mytext.*mysecondtext//g!!! ####!+ delete the text between !!!mytext!!! and !!!mysecondtext!!! SSSS SELECT *,LEFT(mycolumn,CHARINDEX(!!!mytext!!!,mycolumn)-1) + SUBSTRING(mycolumn,LEN(!!!mysecondtext!!!)+CHARINDEX(!!!mysecondtext!!!,mycolumn),999) AS mycol FROM mytable WHERE mycolumn LIKE !!!%mytext%!!! AND mycolumn LIKE !!!%mysecondtext%!!!  </t>
  </si>
  <si>
    <t xml:space="preserve">sed !!!s/mytext/#+#/2!!!|sed !!!s/#+#.*//g!!! ####!+ delete everything after second occurrence of !!!mytext!!!, select everything before 2nd occurrence of !!!mytext!!! </t>
  </si>
  <si>
    <t xml:space="preserve">sed !!!s/mytext/#+#/2!!!|sed !!!s/.*#+#//g!!! ####!+ delete everything before second occurrence of !!!mytext!!!, select everything after 2nd occurrence of !!!mytext!!! </t>
  </si>
  <si>
    <t xml:space="preserve">sed !!!s/[^` ]*mytext*[^ ]*//g!!! ####!+ delete words/columns anywhere on the line, with !!!mytext!!! somewhere inside/between the word ie: will delete words such as !!!allmytext!!! or !!!mytexting!!! or !!!mytext!!! SSSS SELECT CASE WHEN 0= COALESCE ( NULLIF( PATINDEX( !!!%mytext%!!! ,mycolumn ),0),0) THEN mycolumn ELSE !!!!!! END FROM mytable </t>
  </si>
  <si>
    <t xml:space="preserve">sed !!!s/[^` ]*mytext*[^ ]*//g!!! ####!+ delete words/columns anywhere on the line, with !!!mytext!!! somewhere inside/between the word ie: will delete words such as !!!allmytext!!! or !!!mytexting!!! or !!!mytext!!! SSSS SELECT CASE WHEN 0= COALESCE ( NULLIF( PATINDEX( !!!%mytext%!!! ,mycolumn ),0),0) THEN mycolumn ELSE !!!!!! END FROM mytable  </t>
  </si>
  <si>
    <t xml:space="preserve">awk -v OFS=" " !!!$1=$1!!! ####!+ delete/replace multiple/duplicate/consecutive spaces with single space/blank  SSSS SELECT RTRIM(LTRIM( REPLACE(REPLACE(REPLACE( mycolumn ,!!! !!!,!!!&lt;&gt;!!!),!!!&gt;&lt;!!!,!!!!!!),!!!&lt;&gt;!!!,!!! !!!))) FROM mytable </t>
  </si>
  <si>
    <t xml:space="preserve">awk -v OFS=" " !!!$1=$1!!! ####!+ delete/replace multiple/duplicate/consecutive spaces with single space/blank  SSSS SELECT RTRIM(LTRIM( REPLACE(REPLACE(REPLACE( mycolumn ,!!! !!!,!!!&lt;&gt;!!!),!!!&gt;&lt;!!!,!!!!!!),!!!&lt;&gt;!!!,!!! !!!))) FROM mytable  </t>
  </si>
  <si>
    <t xml:space="preserve">tr -d !!!a!!!            ####! delete !!!a!!! characters (!!!a!!! is mychar/mytext) </t>
  </si>
  <si>
    <t xml:space="preserve">tr -d !!!abc!!!          ####! delete all occurrence of any of these 3 single (mychar) character !!!a!!!,!!!b!!! or !!!c!!! (ie: also delete !!!abc!!!, dan!!! etc) delete multiple/duplicate characters SSSS SELECT REPLACE( REPLACE( REPLACE( mycolumn,!!!a!!!, !!!!!!) ,!!!b!!!,!!!!!!) ,!!!c!!! ,!!!!!!) FROM mytable </t>
  </si>
  <si>
    <t xml:space="preserve">tr -d !!!abc!!!          ####! delete all occurrence of any of these 3 single (mychar) character !!!a!!!,!!!b!!! or !!!c!!! (ie: also delete !!!abc!!!, dan!!! etc) delete multiple/duplicate characters SSSS SELECT REPLACE( REPLACE( REPLACE( mycolumn,!!!a!!!, !!!!!!) ,!!!b!!!,!!!!!!) ,!!!c!!! ,!!!!!!) FROM mytable  </t>
  </si>
  <si>
    <t xml:space="preserve">tr -d !!!"!!!            ####! delete double quote character (mychar/mytext) </t>
  </si>
  <si>
    <t xml:space="preserve">tr -d "!!!"            ####! delete single quote character (mychar/mytext) </t>
  </si>
  <si>
    <t xml:space="preserve">sed !!!s/^.*mytext//!!!  ####! delete everything on the line before the end occurrence of !!!mytext!!! including !!!mytext!!! . select everythings after end occurrence of !!!mytext!!! on line </t>
  </si>
  <si>
    <t xml:space="preserve">rev | cut -d !!!/!!! -f2- | rev ####! delete everything on the line after the end occurrence of !!!/!!! (mychar) , select everything before end mydelimiter (!!!/!!!) ie: select path of the full filename /tmp/mydir/mysubdir/myfile.txt </t>
  </si>
  <si>
    <t xml:space="preserve">rev|sed !!!s/mychar/@/g!!! |cut -@ !!!/!!! -f2- |rev ####! delete everything on the line after the end occurrence of !!!mychar!!! , select everything before end !!!mychar!!! </t>
  </si>
  <si>
    <t>sed 's/ [0-9] / /g' ## delete (range) all single numbers/integers, surrounded by a space ie: ' 2 '</t>
  </si>
  <si>
    <t xml:space="preserve">tr -dc !!!\11\12\40-\176!!! ####! delete non-printable punctuation characters SSSS SELECT mycolumn FROM ( SELECT mytable.mycolumn, iter.pos, SUBSTRING(mytable.mycolumn,iter.pos,1) C, ASCII(SUBSTRING(mytable.mycolumn,iter.pos,1)) val FROM mytable, (SELECT id AS pos FROM #T10 ) iter WHERE iter.pos &lt;= LEN(mytable.mycolumn)) x GROUP BY mycolumn HAVING MIN(val) BETWEEN 48 AND 122 </t>
  </si>
  <si>
    <t xml:space="preserve">tr -dc !!!\11\12\40-\176!!! ####! delete non-printable punctuation characters SSSS SELECT mycolumn FROM ( SELECT mytable.mycolumn, iter.pos, SUBSTRING(mytable.mycolumn,iter.pos,1) C, ASCII(SUBSTRING(mytable.mycolumn,iter.pos,1)) val FROM mytable, (SELECT id AS pos FROM #T10 ) iter WHERE iter.pos &lt;= LEN(mytable.mycolumn)) x GROUP BY mycolumn HAVING MIN(val) BETWEEN 48 AND 122  </t>
  </si>
  <si>
    <t xml:space="preserve">sed !!!s/[^a-z0-9A-Z]/ /g!!! ####!+ replace punctuation with space (delete all punctuation) SSSS GO CREATE FUNCTION [dbo].[fnStripChars](@Res NVARCHAR(MAX), @Patrn VARCHAR(255)) RETURNS NVARCHAR(MAX)AS BEGIN SET @Patrn = !!!%[!!!+@Patrn+!!!]%!!! WHILE PatIndex(@Patrn, @Res)&gt;0 SET @Res = Stuff(@Res, PatIndex(@Patrn, @Res), 1, !!!!!!) RETURN @Res END GO SELECT dbo.fnStripChars(mycolumn, !!!^a-z0-9!!!) FROM mytable </t>
  </si>
  <si>
    <t xml:space="preserve">sed !!!s/[^a-z0-9A-Z]/ /g!!! ####!+ replace punctuation with space (delete all punctuation) SSSS GO CREATE FUNCTION [dbo].[fnStripChars](@Res NVARCHAR(MAX), @Patrn VARCHAR(255)) RETURNS NVARCHAR(MAX)AS BEGIN SET @Patrn = !!!%[!!!+@Patrn+!!!]%!!! WHILE PatIndex(@Patrn, @Res)&gt;0 SET @Res = Stuff(@Res, PatIndex(@Patrn, @Res), 1, !!!!!!) RETURN @Res END GO SELECT dbo.fnStripChars(mycolumn, !!!^a-z0-9!!!) FROM mytable  </t>
  </si>
  <si>
    <t xml:space="preserve">tr !!![:punct:]!!! !!! !!!   ####! replace punctuation with space (delete all punctuation) SSSS SELECT REPLACE( REPLACE( REPLACE( REPLACE( REPLACE( mycolumn ,!!!.!!!,!!! !!! ),!!!=!!!,!!!!!! ),!!!$!!!,!!! !!!),!!!(!!!,!!! !!! ),!!!)!!!,!!! !!!) FROM mytablet </t>
  </si>
  <si>
    <t xml:space="preserve">tr !!![:punct:]!!! !!! !!!   ####! replace punctuation with space (delete all punctuation) SSSS SELECT REPLACE( REPLACE( REPLACE( REPLACE( REPLACE( mycolumn ,!!!.!!!,!!! !!! ),!!!=!!!,!!!!!! ),!!!$!!!,!!! !!!),!!!(!!!,!!! !!! ),!!!)!!!,!!! !!!) FROM mytablet  </t>
  </si>
  <si>
    <t xml:space="preserve">tr -dc !!![:digit:]!!!   ####!+ delete all text/characters, select numbers SSSS SELECT dbo.fnStripChars(mycolumn, !!!^0-9!!!) FROM mytable </t>
  </si>
  <si>
    <t xml:space="preserve">tr -dc !!![:digit:]!!!   ####!+ delete all text/characters, select numbers SSSS SELECT dbo.fnStripChars(mycolumn, !!!^0-9!!!) FROM mytable  </t>
  </si>
  <si>
    <t xml:space="preserve">______________www.muppix.co select / delete columns [ mytext begin end second or delete mychar mydelimiter split] </t>
  </si>
  <si>
    <t xml:space="preserve">awk !!!{print $1}!!!     ####!+ select beginning column only SSSS SELECT SUBSTRING( mycolumn,0 ,CHARINDEX( !!! !!!,mycolumn+!!! !!!)) FROM mytable </t>
  </si>
  <si>
    <t xml:space="preserve">awk !!!{print $1}!!!     ####!+ select beginning column only SSSS SELECT SUBSTRING( mycolumn,0 ,CHARINDEX( !!! !!!,mycolumn+!!! !!!)) FROM mytable  </t>
  </si>
  <si>
    <t xml:space="preserve">awk !!!{print $1}!!!     ##  select beginning word/column from 3 columns SSSS SELECT COALESCE( mycolumn, mysecondcolumn ,mythirdcolumn) FROM mytable </t>
  </si>
  <si>
    <t xml:space="preserve">awk !!!{print $1}!!!     ##  select beginning word/column from 3 columns SSSS SELECT COALESCE( mycolumn, mysecondcolumn ,mythirdcolumn) FROM mytable  </t>
  </si>
  <si>
    <t xml:space="preserve">awk !!!{print $2}!!!     ####!+ select second column SSSS SELECT mycolumn,REPLACE(X.i.value(!!!.!!!,!!!VARCHAR(50)!!!),!!!|!!!,!!!!!!) AS mydata FROM ( SELECT mycolumn, CONVERT(XML,!!!&lt;i&gt;!!!+ REPLACE(mycolumn+!!! | | | | | | | | |!!! ,!!! !!!,!!!&lt;/i&gt;&lt;i&gt;!!!)+!!!&lt;/i&gt;!!!) AS mydata FROM mytable )X1 CROSS APPLY mydata.nodes(!!!i[position()= 2 ]!!!) AS X(i) </t>
  </si>
  <si>
    <t xml:space="preserve">awk !!!{print $2}!!!     ####!+ select second column SSSS SELECT mycolumn,REPLACE(X.i.value(!!!.!!!,!!!VARCHAR(50)!!!),!!!|!!!,!!!!!!) AS mydata FROM ( SELECT mycolumn, CONVERT(XML,!!!&lt;i&gt;!!!+ REPLACE(mycolumn+!!! | | | | | | | | |!!! ,!!! !!!,!!!&lt;/i&gt;&lt;i&gt;!!!)+!!!&lt;/i&gt;!!!) AS mydata FROM mytable )X1 CROSS APPLY mydata.nodes(!!!i[position()= 2 ]!!!) AS X(i)  </t>
  </si>
  <si>
    <t xml:space="preserve">awk !!!{print $2}!!! FS="," ####!+ select second column, but using !!!,!!! comma as mydelimiter </t>
  </si>
  <si>
    <t xml:space="preserve">awk !!!{print $NF}!!!    ####!+ select only the end column, delete all columns before the end column SSSS SELECT LTRIM( RIGHT( mycolumn, CHARINDEX(!!! !!!, REVERSE( !!! !!! +mycolumn)))) FROM mytable </t>
  </si>
  <si>
    <t xml:space="preserve">awk !!!{print $NF}!!!    ####!+ select only the end column, delete all columns before the end column SSSS SELECT LTRIM( RIGHT( mycolumn, CHARINDEX(!!! !!!, REVERSE( !!! !!! +mycolumn)))) FROM mytable  </t>
  </si>
  <si>
    <t xml:space="preserve">awk !!!{print $2,$NF}!!! ####!+ select second column and end column SSSS SELECT mycolumn,myendcolumn FROM mytable </t>
  </si>
  <si>
    <t xml:space="preserve">awk !!!{print $2,$NF}!!! ####!+ select second column and end column SSSS SELECT mycolumn,myendcolumn FROM mytable  </t>
  </si>
  <si>
    <t xml:space="preserve">cut -d !!! !!! -f2-8     ####!+ delete between second (fixed) character and 8th character SSSS SELECT LEFT(mycolumn,2-1)+SUBSTRING ( mycolumn ,1+8,999), * FROM mytable </t>
  </si>
  <si>
    <t xml:space="preserve">cut -d !!! !!! -f2-8     ####!+ delete between second (fixed) character and 8th character SSSS SELECT LEFT(mycolumn,2-1)+SUBSTRING ( mycolumn ,1+8,999), * FROM mytable  </t>
  </si>
  <si>
    <t xml:space="preserve">awk !!!{if($1 == "mytext") print $0}!!! ####!+ select line if begin column is !!!mytext!!! SSSS SELECT * FROM mytable WHERE LEFT( mycolumn ,LEN( !!!mytext!!!)) = !!!mytext!!! </t>
  </si>
  <si>
    <t xml:space="preserve">awk !!!{if($1 == "mytext") print $0}!!! ####!+ select line if begin column is !!!mytext!!! SSSS SELECT * FROM mytable WHERE LEFT( mycolumn ,LEN( !!!mytext!!!)) = !!!mytext!!!  </t>
  </si>
  <si>
    <t xml:space="preserve">awk !!!{if($NF == "mytext") print $0}!!! ####!+ select line if end column is !!!mytext!!! SSSS SELECT * FROM mytable WHERE right(mycolumn,len(!!!mytext!!!)) = !!!mytext!!! </t>
  </si>
  <si>
    <t xml:space="preserve">awk !!!{if($NF == "mytext") print $0}!!! ####!+ select line if end column is !!!mytext!!! SSSS SELECT * FROM mytable WHERE right(mycolumn,len(!!!mytext!!!)) = !!!mytext!!!  </t>
  </si>
  <si>
    <t xml:space="preserve">awk !!!{if($2 == "mytext") print $0}!!! ####!+ select line if second column is !!!mytext!!! SSSS SELECT * FROM mytable WHERE mysecondcolumn = !!!mytext!!! </t>
  </si>
  <si>
    <t xml:space="preserve">awk !!!{if($2 == "mytext") print $0}!!! ####!+ select line if second column is !!!mytext!!! SSSS SELECT * FROM mytable WHERE mysecondcolumn = !!!mytext!!!  </t>
  </si>
  <si>
    <t xml:space="preserve">awk -v v="|" !!!BEGIN{FS=OFS=v}{if($2=="mytext")print$0}!!! ####!+ select line if second column is !!!mytext!!!, but column mydelimiter is !!!|!!! SSSS SELECT * FROM mytable WHERE mysecondcolumn = !!!mytext!!! </t>
  </si>
  <si>
    <t xml:space="preserve">awk -v v="|" !!!BEGIN{FS=OFS=v}{if($2=="mytext")print$0}!!! ####!+ select line if second column is !!!mytext!!!, but column mydelimiter is !!!|!!! SSSS SELECT * FROM mytable WHERE mysecondcolumn = !!!mytext!!!  </t>
  </si>
  <si>
    <t xml:space="preserve">awk !!!{if ($2 ~/mytext|mysecondtext|mythirdtext/) print $0}!!! ####! select whole line if !!!mytext!!! or !!!mysecondtext!!! or !!!mythirdtext!!! is somewhere in the second column (wildcard) SSSS SELECT * FROM mytable WHERE mysecondcolumn LIKE !!!%mytext%!!! OR mysecondcolumn LIKE !!!%mysecondtext%!!! OR mysecondcolumn LIKE !!!%mythirdtext%!!! </t>
  </si>
  <si>
    <t xml:space="preserve">awk !!!{if ($2 ~/mytext|mysecondtext|mythirdtext/) print $0}!!! ####! select whole line if !!!mytext!!! or !!!mysecondtext!!! or !!!mythirdtext!!! is somewhere in the second column (wildcard) SSSS SELECT * FROM mytable WHERE mysecondcolumn LIKE !!!%mytext%!!! OR mysecondcolumn LIKE !!!%mysecondtext%!!! OR mysecondcolumn LIKE !!!%mythirdtext%!!!  </t>
  </si>
  <si>
    <t xml:space="preserve">awk !!!{if ($2 ~/^mytext/) print}!!! ####!+ select line if second column begins with !!!mytext!!! SSSS SELECT * FROM mytable WHERE mysecondcolumn LIKE !!!mytext%!!! </t>
  </si>
  <si>
    <t xml:space="preserve">awk !!!{if ($2 ~/^mytext/) print}!!! ####!+ select line if second column begins with !!!mytext!!! SSSS SELECT * FROM mytable WHERE mysecondcolumn LIKE !!!mytext%!!!  </t>
  </si>
  <si>
    <t xml:space="preserve">awk !!!{if ($2 ~/mytext$/) print}!!! ####!+ select line if second column ends with !!!mytext!!! SSSS SELECT * FROM mytable WHERE mysecondcolumn LIKE !!!%mytext!!! </t>
  </si>
  <si>
    <t xml:space="preserve">awk !!!{if ($2 ~/mytext$/) print}!!! ####!+ select line if second column ends with !!!mytext!!! SSSS SELECT * FROM mytable WHERE mysecondcolumn LIKE !!!%mytext!!!  </t>
  </si>
  <si>
    <t xml:space="preserve">awk !!!{print $(NF-1)}!!! ####!+ select only the second from end column , delete all other columns </t>
  </si>
  <si>
    <t xml:space="preserve">awk !!!{$2=$3=$5=""}{print $0}!!! ####! delete second aswell as third fifth (2 3 5) columns , regardless how many columns there are </t>
  </si>
  <si>
    <t xml:space="preserve">awk !!!{if ($2 == "mytext" ) print $1,$2,$3,$4 }!!! ####! select column 1,2,3,4 if second column is !!!mytext!!! SSSS SELECT mycolumn ,mysecondcolumn ,mythirdcolumn FROM mytable WHERE (mysecondcolumn = !!!mytext!!!) </t>
  </si>
  <si>
    <t xml:space="preserve">awk !!!{if ($2 == "mytext" ) print $1,$2,$3,$4 }!!! ####! select column 1,2,3,4 if second column is !!!mytext!!! SSSS SELECT mycolumn ,mysecondcolumn ,mythirdcolumn FROM mytable WHERE (mysecondcolumn = !!!mytext!!!)  </t>
  </si>
  <si>
    <t xml:space="preserve">awk !!!BEGIN {z="mytext";} {if (substr($0,2,length(z))==z) print $0}!!! ####! select line if (fixed) character columns 2-7 is !!!mytext!!! (from second character, for 6 characters , as length of mytext is 6 ) SSSS SELECT * FROM mytable WHERE SUBSTRING(mycolumn,2,6)=!!!mytext!!! </t>
  </si>
  <si>
    <t xml:space="preserve">awk !!!BEGIN {z="mytext";} {if (substr($0,2,length(z))==z) print $0}!!! ####! select line if (fixed) character columns 2-7 is !!!mytext!!! (from second character, for 6 characters , as length of mytext is 6 ) SSSS SELECT * FROM mytable WHERE SUBSTRING(mycolumn,2,6)=!!!mytext!!!  </t>
  </si>
  <si>
    <t xml:space="preserve">awk !!!{if($2 !~/mytext/)print}!!! ####!+ delete line if second column is !!!mytext!!! SSSS DELETE * FROM mytable WHERE mysecondcolumn = !!!mytext!!! </t>
  </si>
  <si>
    <t xml:space="preserve">awk !!!{if($2 !~/mytext/)print}!!! ####!+ delete line if second column is !!!mytext!!! SSSS DELETE * FROM mytable WHERE mysecondcolumn = !!!mytext!!!  </t>
  </si>
  <si>
    <t xml:space="preserve">sed -e !!!s/\&lt;[[:alnum:]]*[A|a]\&gt;/&amp;/g!!! ####! delete words/columns ending in !!!A!!! or !!!a!!! (range) </t>
  </si>
  <si>
    <t xml:space="preserve">awk !!!NF &gt; 2!!!         ####!+ select line with more than/greater 2 columns length (delete lines with begin and second columns) length </t>
  </si>
  <si>
    <t xml:space="preserve">awk !!!($0 ~/mytext/) || (($1 ~/mysecondtext/) &amp;&amp; ($2 ~/mythirdtext/)) {print $0}!!! ####! select if ( the whole line contains the word !!!mytext!!! ) or ( the beginning column has !!!mysecondtext!!! as well as second column has !!!mythirdtext!!!) </t>
  </si>
  <si>
    <t xml:space="preserve">awk !!!{if ($2 !~/^[[:alnum:]]/) print $0}!!! ## delete lines if second column not alphanumeric (range) SSSS SELECT * FROM mytable WHERE mysecondcolumn NOT LIKE !!![a-zA-Z0-9] ???? </t>
  </si>
  <si>
    <t xml:space="preserve">awk !!!{if ($2 !~/^[[:alnum:]]/) print $0}!!! ## delete lines if second column not alphanumeric (range) SSSS SELECT * FROM mytable WHERE mysecondcolumn NOT LIKE !!![a-zA-Z0-9] ????  </t>
  </si>
  <si>
    <t xml:space="preserve">awk !!!{if ($2 ~/^[A-Z]/) print $0}!!! ## select line if second column begins with uppercase (range) character (mychar) SSSS SELECT * FROM mytable WHERE mysecondcolumn LIKE !!![A-Z]%!!! ???? </t>
  </si>
  <si>
    <t xml:space="preserve">awk !!!{if ($2 ~/^[A-Z]/) print $0}!!! ## select line if second column begins with uppercase (range) character (mychar) SSSS SELECT * FROM mytable WHERE mysecondcolumn LIKE !!![A-Z]%!!! ????  </t>
  </si>
  <si>
    <t xml:space="preserve">awk !!!$2 !~/[a-z]/ {print $0}!!! | awk !!!$2 ~/[A-Z]/ {print $0}!!! ## select line if the entire second column is all uppercase SSSS SELECT * FROM mytable WHERE mysecondcolumn LIKE !!![A-Z]!!! ???? </t>
  </si>
  <si>
    <t xml:space="preserve">awk !!!$2 !~/[a-z]/ {print $0}!!! | awk !!!$2 ~/[A-Z]/ {print $0}!!! ## select line if the entire second column is all uppercase SSSS SELECT * FROM mytable WHERE mysecondcolumn LIKE !!![A-Z]!!! ????  </t>
  </si>
  <si>
    <t xml:space="preserve">awk !!!{if ($2 ~/^mytext|^[0-9]/ ) print $0}!!! ## select line if second column begins with !!!mytext!!! or begins with a number [0-9] SSSS SELECT * FROM mytable WHERE mysecondcolumn LIKE !!![0-9]%!!! </t>
  </si>
  <si>
    <t xml:space="preserve">awk !!!{if ($2 ~/^mytext|^[0-9]/ ) print $0}!!! ## select line if second column begins with !!!mytext!!! or begins with a number [0-9] SSSS SELECT * FROM mytable WHERE mysecondcolumn LIKE !!![0-9]%!!!  </t>
  </si>
  <si>
    <t xml:space="preserve">awk !!!{if ($2 !~/^mytext/) print $0}!!! ## delete line if second column begins with !!!mytext!!! SSSS SELECT FROM mytable WHERE NOT mysecondcolumn LIKE !!!mytext%!!! ??? </t>
  </si>
  <si>
    <t xml:space="preserve">awk !!!{if ($2 !~/^mytext/) print $0}!!! ## delete line if second column begins with !!!mytext!!! SSSS SELECT FROM mytable WHERE NOT mysecondcolumn LIKE !!!mytext%!!! ???  </t>
  </si>
  <si>
    <t xml:space="preserve">awk !!!{if(length($2)&gt;10) print $0}!!! ## if length of second column is greater 10 (or less) , select the line SSSS SELECT * FROM mytable WHERE LEN(CAST(mysecondcolumn AS VARCHAR))&gt;10 </t>
  </si>
  <si>
    <t xml:space="preserve">awk !!!{if(length($2)&gt;10) print $0}!!! ## if length of second column is greater 10 (or less) , select the line SSSS SELECT * FROM mytable WHERE LEN(CAST(mysecondcolumn AS VARCHAR))&gt;10  </t>
  </si>
  <si>
    <t xml:space="preserve">awk !!!{if (length($2)=0) print $0}!!! ## if length of second column is 0 / empty ( or less ) , select the line SSSS SELECT * FROM mytable WHERE ISNULL(mysecondcolumn,!!!!!!)=!!!!!! </t>
  </si>
  <si>
    <t xml:space="preserve">awk !!!{if (length($2)=0) print $0}!!! ## if length of second column is 0 / empty ( or less ) , select the line SSSS SELECT * FROM mytable WHERE ISNULL(mysecondcolumn,!!!!!!)=!!!!!!  </t>
  </si>
  <si>
    <t xml:space="preserve">cut -d !!!,!!! -f2-      ####! select second column (using mydelimiter !!!,!!!) &amp; all columns after 2, (split lines) </t>
  </si>
  <si>
    <t xml:space="preserve">awk !!!{if (substr($2,length($2)-5) == "mytext") print $8,$1,$2 }!!! ## select if !!!mytext!!! is at the end of second column and select eigth , beginning aswell second columns SSSS SELECT myeigthcolumn,mycolumn,mysecondcolumn FROM mytable WHERE mysecondcolumn LIKE !!!%mytext!!! ???? </t>
  </si>
  <si>
    <t xml:space="preserve">awk !!!{if (substr($2,length($2)-5) == "mytext") print $8,$1,$2 }!!! ## select if !!!mytext!!! is at the end of second column and select eigth , beginning aswell second columns SSSS SELECT myeigthcolumn,mycolumn,mysecondcolumn FROM mytable WHERE mysecondcolumn LIKE !!!%mytext!!! ????  </t>
  </si>
  <si>
    <t xml:space="preserve">awk !!!{if (substr($0,2,6)!="mytext") print $0}!!! ## delete lines if (fixed) character columns 2-7 is !!!mytext!!! (from second character, for 6 characters , as length of mytext is 6 ) SSSS SELECT * FROM mytable WHERE NOT SUBSTRING(mycolumn,2,6)=!!!mytext!!! </t>
  </si>
  <si>
    <t xml:space="preserve">awk !!!{if (substr($0,2,6)!="mytext") print $0}!!! ## delete lines if (fixed) character columns 2-7 is !!!mytext!!! (from second character, for 6 characters , as length of mytext is 6 ) SSSS SELECT * FROM mytable WHERE NOT SUBSTRING(mycolumn,2,6)=!!!mytext!!!  </t>
  </si>
  <si>
    <t xml:space="preserve">___________________delete column </t>
  </si>
  <si>
    <t xml:space="preserve">___________________delete words </t>
  </si>
  <si>
    <t xml:space="preserve">sed !!!s/^mytext//!!!    ####!+ delete !!!mytext!!! if it is at the beginning of the line SSSS SELECT IIF(LEFT(mycolumn, LEN(!!!mytext!!!)) = !!!mytext!!! , SUBSTRING(mycolumn ,1+LEN(!!!mytext!!!),999) ,mycolumn ),* from mytable </t>
  </si>
  <si>
    <t xml:space="preserve">sed !!!s/^mytext//!!!    ####!+ delete !!!mytext!!! if it is at the beginning of the line SSSS SELECT IIF(LEFT(mycolumn, LEN(!!!mytext!!!)) = !!!mytext!!! , SUBSTRING(mycolumn ,1+LEN(!!!mytext!!!),999) ,mycolumn ),* from mytable  </t>
  </si>
  <si>
    <t xml:space="preserve">sed !!!s/mytext$//!!!    ####!+ delete !!!mytext!!! if it is at the end of line SSSS SELECT IIF(RIGHT(mycolumn, LEN(!!!mytext!!!)) = !!!mytext!!! , LEFT(mycolumn ,LEN(mycolumn)-LEN(!!!mytext!!!)) ,mycolumn) ,* from mytable </t>
  </si>
  <si>
    <t xml:space="preserve">sed !!!s/mytext$//!!!    ####!+ delete !!!mytext!!! if it is at the end of line SSSS SELECT IIF(RIGHT(mycolumn, LEN(!!!mytext!!!)) = !!!mytext!!! , LEFT(mycolumn ,LEN(mycolumn)-LEN(!!!mytext!!!)) ,mycolumn) ,* from mytable  </t>
  </si>
  <si>
    <t xml:space="preserve">grep -v !!!mytext$!!!    ## delete the whole line if !!!mytext!!! is at the end of line SSSS SELECT * FROM mytable WHERE RIGHT(mycolumn, LEN(!!!mytext!!!)) &lt;&gt; !!!mytext!!! </t>
  </si>
  <si>
    <t xml:space="preserve">grep -v !!!mytext$!!!    ## delete the whole line if !!!mytext!!! is at the end of line SSSS SELECT * FROM mytable WHERE RIGHT(mycolumn, LEN(!!!mytext!!!)) &lt;&gt; !!!mytext!!!  </t>
  </si>
  <si>
    <t xml:space="preserve">____________________select specific (fixed) lines or characters______ </t>
  </si>
  <si>
    <t xml:space="preserve">head -2              ####!+ select the beginning (fixed) begin and second lines (above), delete lines below second line SSSS SELECT TOP 2 * FROM mytable ORDER BY mycolumn ASC </t>
  </si>
  <si>
    <t xml:space="preserve">head -2              ####!+ select the beginning (fixed) begin and second lines (above), delete lines below second line SSSS SELECT TOP 2 * FROM mytable ORDER BY mycolumn ASC  </t>
  </si>
  <si>
    <t xml:space="preserve">tail -2              ####!+ select (fixed) end line and second from end line , delete beginning/above lines. ie: tail -100 , end 100 lines TIP:useful for selecting mytext on live log files SSSS SELECT TOP 2 * FROM mytable ORDER BY mycolumn DESC </t>
  </si>
  <si>
    <t xml:space="preserve">tail -2              ####!+ select (fixed) end line and second from end line , delete beginning/above lines. ie: tail -100 , end 100 lines TIP:useful for selecting mytext on live log files SSSS SELECT TOP 2 * FROM mytable ORDER BY mycolumn DESC  </t>
  </si>
  <si>
    <t xml:space="preserve">tail -1000f myfile.txt ####! select the ending 1000 lines of myfile.txt and continue showing any new updates to the file </t>
  </si>
  <si>
    <t xml:space="preserve">awk !!!NR&gt;=2!!!          ####!+ select the second (fixed) lines &amp; below , delete lines above second line SSSS SELECT * FROM (SELECT ROW_NUMBER() OVER (ORDER BY mycolumn) AS myrow, * FROM mytable ) X WHERE NOT myrow &gt;=2  </t>
  </si>
  <si>
    <t xml:space="preserve">awk !!!NR&gt;=2!!!          ####!+ select the second (fixed) lines &amp; below , delete lines above second line SSSS SELECT * FROM (SELECT ROW_NUMBER() OVER (ORDER BY mycolumn) AS myrow, * FROM mytable ) X WHERE NOT myrow &gt;=2   </t>
  </si>
  <si>
    <t xml:space="preserve">sed !!!2,88!d!!!         ####!+ select fixed line, between second line to 88th line,delete before 2, after 88 ,useful in splitting up a file SSSS SELECT TOP 88 * FROM (SELECT TOP (88+2) * FROM mytable ORDER BY mycolumn ASC)X ORDER BY mycolumn DESC </t>
  </si>
  <si>
    <t xml:space="preserve">sed !!!2,88!d!!!         ####!+ select fixed line, between second line to 88th line,delete before 2, after 88 ,useful in splitting up a file SSSS SELECT TOP 88 * FROM (SELECT TOP (88+2) * FROM mytable ORDER BY mycolumn ASC)X ORDER BY mycolumn DESC  </t>
  </si>
  <si>
    <t xml:space="preserve">______________research: select lines with !!!mytext!!! and also lines above or below__________ </t>
  </si>
  <si>
    <t xml:space="preserve">fgrep -B2 !!!mytext!!!   ####!+ select the line with mytext, aswell as the beginning and second lines above each mytext - near Address Pattern </t>
  </si>
  <si>
    <t xml:space="preserve">fgrep -A2 !!!mytext!!!   ####!+ select the line with mytext, aswell as the beginning and second lines below each mytext - near Address Pattern ie: 1st 2 lines after wegsite has "Buy" : sed !!!s/Buy/Buy\n#/g!!! | grep -A2 "#" </t>
  </si>
  <si>
    <t xml:space="preserve">fgrep -C2 !!!mytext!!!   ####!+ select !!!mytext!!!, aswell as the beginning and second fixed lines above &amp; below !!!mytext!!! - near Address Pattern </t>
  </si>
  <si>
    <t xml:space="preserve">___________________length of lines </t>
  </si>
  <si>
    <t xml:space="preserve">awk !!!length &gt; 2!!!     ####!+ select line greater than (fixed) 2 characters length (second) , delete lines smaller than 1 2 ( &lt; less than) SSSS SELECT * FROM mytable WHERE LEN(CAST(mycolumn AS VARCHAR))&gt;2 </t>
  </si>
  <si>
    <t xml:space="preserve">awk !!!length &gt; 2!!!     ####!+ select line greater than (fixed) 2 characters length (second) , delete lines smaller than 1 2 ( &lt; less than) SSSS SELECT * FROM mytable WHERE LEN(CAST(mycolumn AS VARCHAR))&gt;2  </t>
  </si>
  <si>
    <t xml:space="preserve">awk !!!length&gt;max{max=length;lin=$0}END{print lin;}!!! ####! select the longest line SSSS SELECT TOP 1 * FROM mytable ORDER BY LEN(CAST(mycolumn AS VARCHAR)) DESC </t>
  </si>
  <si>
    <t xml:space="preserve">awk !!!length&gt;max{max=length;lin=$0}END{print lin;}!!! ####! select the longest line SSSS SELECT TOP 1 * FROM mytable ORDER BY LEN(CAST(mycolumn AS VARCHAR)) DESC  </t>
  </si>
  <si>
    <t xml:space="preserve">___________________length of words </t>
  </si>
  <si>
    <t xml:space="preserve">egrep !!!\&lt;\w{2}\&gt;!!!    ####! select lines with a word/column of length of 2 characters (second) </t>
  </si>
  <si>
    <t xml:space="preserve">egrep !!!\&lt;\w{2,}\&gt;!!!   ####!+ select lines with a words/column of length of 2 characters or more (second) </t>
  </si>
  <si>
    <t xml:space="preserve">egrep !!!\&lt;\w{2,8}\&gt;!!!  ####!+ select lines with word/column of length of 2 to 8 characters (second) </t>
  </si>
  <si>
    <t>______________numbers or values   [greater smaller equals number end begin second column delete]</t>
  </si>
  <si>
    <t xml:space="preserve">______________numbers or values   [greater smaller equals number end begin second column delete] </t>
  </si>
  <si>
    <t xml:space="preserve">egrep !!![0-9]!!!        ####!+ select lines with a number (range) somewhere on the line SSSS SELECT * FROM mytable WHERE mycolumn LIKE !!!%[0-9]%!!! </t>
  </si>
  <si>
    <t xml:space="preserve">egrep !!![0-9]!!!        ####!+ select lines with a number (range) somewhere on the line SSSS SELECT * FROM mytable WHERE mycolumn LIKE !!!%[0-9]%!!!  </t>
  </si>
  <si>
    <t xml:space="preserve">grep -v !!![0-9]!!!      ####!+ delete lines with a number (range) somewhere on the line SSSS SELECT * FROM mytable WHERE NOT mycolumn LIKE !!!%[0-9]%!!! </t>
  </si>
  <si>
    <t xml:space="preserve">grep -v !!![0-9]!!!      ####!+ delete lines with a number (range) somewhere on the line SSSS SELECT * FROM mytable WHERE NOT mycolumn LIKE !!!%[0-9]%!!!  </t>
  </si>
  <si>
    <t xml:space="preserve">awk !!!{for(i=1;i&lt;=NF;i++)if(($i+0)&gt; 2.0){print $0;i=NF}}!!! ####!+ if a number on the line is greater than 2.0 ,select whole line. range TIP: number must be 1234 &amp; not 1,234, must have space infront, no negative numbers &amp; may need need to delete commas first and replace () for negative numbers </t>
  </si>
  <si>
    <t xml:space="preserve">awk !!!{for(i=1;i&lt;=NF;i++)if(($i+0)&lt; 2.0){print $0;i=NF}}!!! ####!+ if a number on the line is less than 2.0 ,select whole line. range TIP: number must be 1234 &amp; not 1,234, must have space infront, no negative numbers &amp; may need need to delete commas first </t>
  </si>
  <si>
    <t xml:space="preserve">awk !!!{if(($1+0) &gt; 2.0) print $0}!!! ####!+ select line if begin column has a number/value : is greater than 2.0 SSSS SELECT * FROM mytable WHERE mycolumn &gt; 2.0 </t>
  </si>
  <si>
    <t xml:space="preserve">awk !!!{if(($1+0) &gt; 2.0) print $0}!!! ####!+ select line if begin column has a number/value : is greater than 2.0 SSSS SELECT * FROM mytable WHERE mycolumn &gt; 2.0  </t>
  </si>
  <si>
    <t xml:space="preserve">awk !!!{if(($2+0) &gt; 2.0)print $0}!!! ####!+ if second column has a number/value : is greater than 2.0, select whole line. TIP: !!!&gt; 0!!! is the same as selecting the whole line) (flip !!!&gt;!!! sign to make smaller) ie: greater than 2013. TIP:check for any interfering punctuation </t>
  </si>
  <si>
    <t xml:space="preserve">awk !!!{if(($1+0) &lt; 2.0) print $2,$3,$1 }!!! ####! begin column has a number/value : is smaller than 2.0, select second,third and third column </t>
  </si>
  <si>
    <t xml:space="preserve">awk !!!($NF+0) &gt;= 2.0!!! ####!+ select line if end column has a number/value : is greater or equals than 2.0 </t>
  </si>
  <si>
    <t xml:space="preserve">egrep !!![0-9]{2}!!!     ####!  select lines with 2 consecutive numbers </t>
  </si>
  <si>
    <t xml:space="preserve">egrep !!!\b(100|[1-9]?[0-9]\b)!!! ####! select lines if there!!!s a number between 0-100, greater than 0 TIP: wont find number !!!2.0!!! TIP: use awk example </t>
  </si>
  <si>
    <t xml:space="preserve">egrep !!!\b[0-9]{2,}\b!!! ####!+ lines have a numbers with length of 2 or consecutive more/greater numbers (second), somewhere on the line </t>
  </si>
  <si>
    <t xml:space="preserve">sed "s/^/      /; s/ *\(.\{7,\}\)/\1/" ####! right align numbers / format </t>
  </si>
  <si>
    <t xml:space="preserve">grep !!![0-9]\{2,\}!!!   ####!+ lines with atleast 2 consecutive numbers/digits, or more (length) </t>
  </si>
  <si>
    <t xml:space="preserve">awk !!!{if (($2+0)&gt; 2.0) {$2="mytext" $2;print $0} else print $0}!!! ####! insert !!!mytext!!! before second column, if 2nd column is greater than number/value 2.0 </t>
  </si>
  <si>
    <t xml:space="preserve">tr -d !!![:digit:]!!!    ####!+ delete all numbers on the line (range of characters 0-9) SSSS GO CREATE FUNCTION [dbo].[fnStripNum] (@Txt varchar(100)) RETURNS varchar(100) AS BEGIN DECLARE @Res varchar(100) SET @Res = !!!!!! IF @Txt LIKE !!!%[0-9]%!!! BEGIN SELECT @Res = @Res + SUBSTRING( @Txt,N.ID,1) FROM dbo.T100 N WHERE N.ID &lt;= LEN(@Txt) AND SUBSTRING( @Txt ,N.ID,1) LIKE !!![^0-9]!!! END ELSE BEGIN SET @Res = @Txt END RETURN @Res END GO SELECT dbo.fnStripNum(mycolumn) from mytable --use table T100. create function only once! </t>
  </si>
  <si>
    <t xml:space="preserve">tr -d !!![:digit:]!!!    ####!+ delete all numbers on the line (range of characters 0-9) SSSS GO CREATE FUNCTION [dbo].[fnStripNum] (@Txt varchar(100)) RETURNS varchar(100) AS BEGIN DECLARE @Res varchar(100) SET @Res = !!!!!! IF @Txt LIKE !!!%[0-9]%!!! BEGIN SELECT @Res = @Res + SUBSTRING( @Txt,N.ID,1) FROM dbo.T100 N WHERE N.ID &lt;= LEN(@Txt) AND SUBSTRING( @Txt ,N.ID,1) LIKE !!![^0-9]!!! END ELSE BEGIN SET @Res = @Txt END RETURN @Res END GO SELECT dbo.fnStripNum(mycolumn) from mytable --use table T100. create function only once!  </t>
  </si>
  <si>
    <t xml:space="preserve">sed !!!s/[^0-9].*//g!!!  ####!+ select numbers before characters , delete characters after the numbers SSSS SELECT CAST( LEFT( mycolumn +!!!A!!!, PATINDEX( !!!%[^0-9]%!!! ,mycolumn +!!!A!!!)- 1) AS BIGINT) ,mycolumn FROM mytable </t>
  </si>
  <si>
    <t xml:space="preserve">sed !!!s/[^0-9].*//g!!!  ####!+ select numbers before characters , delete characters after the numbers SSSS SELECT CAST( LEFT( mycolumn +!!!A!!!, PATINDEX( !!!%[^0-9]%!!! ,mycolumn +!!!A!!!)- 1) AS BIGINT) ,mycolumn FROM mytable  </t>
  </si>
  <si>
    <t xml:space="preserve">egrep !!![^0-9]!!!       ####! delete lines with just numbers (lines beginning with just single integer amount) (can select the range/character set other than numeric characters) SSSS SELECT mycolumn FROM mytable WHERE LEN(dbo.fnStripChars(mycolumn, !!!^0-9!!!))=LEN(mycolumn) </t>
  </si>
  <si>
    <t xml:space="preserve">egrep !!![^0-9]!!!       ####! delete lines with just numbers (lines beginning with just single integer amount) (can select the range/character set other than numeric characters) SSSS SELECT mycolumn FROM mytable WHERE LEN(dbo.fnStripChars(mycolumn, !!!^0-9!!!))=LEN(mycolumn)  </t>
  </si>
  <si>
    <t xml:space="preserve">sed !!!s/[0-9]//g!!!     ####!+ delete all numbers/digits SSSS SELECT REPLACE( REPLACE( REPLACE( REPLACE( REPLACE( REPLACE( REPLACE( REPLACE( REPLACE( REPLACE( mycolumn,!!!0!!!,!!!!!!) ,!!!1!!!, !!!!!!), !!!2!!!, !!!!!!), !!!3!!!, !!!!!!), !!!4!!!,!!!!!!) ,!!!5!!! ,!!!!!!) ,!!!6!!!,!!!!!!),!!!7!!!,!!!!!!),!!!8!!!,!!!!!!),!!!9!!!,!!!!!!) FROM mytable </t>
  </si>
  <si>
    <t xml:space="preserve">sed !!!s/[0-9]//g!!!     ####!+ delete all numbers/digits SSSS SELECT REPLACE( REPLACE( REPLACE( REPLACE( REPLACE( REPLACE( REPLACE( REPLACE( REPLACE( REPLACE( mycolumn,!!!0!!!,!!!!!!) ,!!!1!!!, !!!!!!), !!!2!!!, !!!!!!), !!!3!!!, !!!!!!), !!!4!!!,!!!!!!) ,!!!5!!! ,!!!!!!) ,!!!6!!!,!!!!!!),!!!7!!!,!!!!!!),!!!8!!!,!!!!!!),!!!9!!!,!!!!!!) FROM mytable  </t>
  </si>
  <si>
    <t xml:space="preserve">egrep !!![0-9]{5}!!!     ####! select US zip codes (5 fixed numbers ) anywhere on the line </t>
  </si>
  <si>
    <t xml:space="preserve">awk !!!($2 + 0) != 2.0!!! ####! if second column is NOT equals to 2.0 ie: column could show 10.000, 10, 010, delete that whole line </t>
  </si>
  <si>
    <t xml:space="preserve">awk !!!($2 + 0) == 2.0!!! ####! if second column has a number/value : is exactly equals to 2.0 ie: column could select 10.000, 10 or 010, select whole line SSSS SELECT * FROM mytable WHERE mysecondcolumn = 2.0 </t>
  </si>
  <si>
    <t xml:space="preserve">awk !!!($2 + 0) == 2.0!!! ####! if second column has a number/value : is exactly equals to 2.0 ie: column could select 10.000, 10 or 010, select whole line SSSS SELECT * FROM mytable WHERE mysecondcolumn = 2.0  </t>
  </si>
  <si>
    <t xml:space="preserve">grep !!![0-9]\{2\}mytext!!! ####!+ lines with atleast 2 numbers before mytext. mytext is after atleast 2 numbers </t>
  </si>
  <si>
    <t xml:space="preserve">awk !!!{gsub(/,/,"",$2);gsub(/\(/,"-",$2);gsub(/\)/,"",$2);print $0}!!! ## convert/clean up numbers in second column so can be summed up,ie negative number (123,456) SSSS SELECT (CONVERT( decimal(15,2) ,REPLACE( REPLACE( REPLACE( mycolumn,!!!(!!!,!!!-!!!) ,!!!)!!!,!!!!!!) ,!!!,!!! ,!!!!!!))) FROM mytable </t>
  </si>
  <si>
    <t xml:space="preserve">awk !!!{gsub(/,/,"",$2);gsub(/\(/,"-",$2);gsub(/\)/,"",$2);print $0}!!! ## convert/clean up numbers in second column so can be summed up,ie negative number (123,456) SSSS SELECT (CONVERT( decimal(15,2) ,REPLACE( REPLACE( REPLACE( mycolumn,!!!(!!!,!!!-!!!) ,!!!)!!!,!!!!!!) ,!!!,!!! ,!!!!!!))) FROM mytable  </t>
  </si>
  <si>
    <t>sed 's/ [0-9] / /g' ## delete all single integers (range of number surrounded by a space) ie: ' 2 ' (replace ' 2 ' with ' ')</t>
  </si>
  <si>
    <t xml:space="preserve">awk !!!{if (($2 + 0) &lt; 10.1) print}!!! | awk !!!{if (($2 + 0) &gt; 2.0) print}!!! ## select lines if second column number /value is between 2.0 - 10.1 , it is greater than 2.0 and less than 10.1 SSSS SELECT * FROM mytable WHERE mysecondcolumn BETWEEN 2 AND 10.1 </t>
  </si>
  <si>
    <t xml:space="preserve">awk !!!{if (($2 + 0) &lt; 10.1) print}!!! | awk !!!{if (($2 + 0) &gt; 2.0) print}!!! ## select lines if second column number /value is between 2.0 - 10.1 , it is greater than 2.0 and less than 10.1 SSSS SELECT * FROM mytable WHERE mysecondcolumn BETWEEN 2 AND 10.1  </t>
  </si>
  <si>
    <t xml:space="preserve">tr -d !!![:alnum:]!!!    ## delete all characters aswell as letters/numbers on a line , select just the punctuation characters SSSS SELECT dbo.fnStripChars(mycolumn, !!!0-9a-z!!!) FROM mytable </t>
  </si>
  <si>
    <t xml:space="preserve">tr -d !!![:alnum:]!!!    ## delete all characters aswell as letters/numbers on a line , select just the punctuation characters SSSS SELECT dbo.fnStripChars(mycolumn, !!!0-9a-z!!!) FROM mytable  </t>
  </si>
  <si>
    <t xml:space="preserve">awk !!!{print $0,$2+$3}!!! ## select text &amp; insert end column - sum up/ add second &amp; third columns SSSS SELECT * ,mysecondcolumn + mythirdcolumn AS mytotal FROM mytable </t>
  </si>
  <si>
    <t xml:space="preserve">awk !!!{print $0,$2+$3}!!! ## select text &amp; insert end column - sum up/ add second &amp; third columns SSSS SELECT * ,mysecondcolumn + mythirdcolumn AS mytotal FROM mytable  </t>
  </si>
  <si>
    <t xml:space="preserve">(tr !!!\n!!! +; echo 0) | bc ## sum up a single column/ list of numbers ie SSSS SELECT SUM(mycolumn) FROM mytable </t>
  </si>
  <si>
    <t xml:space="preserve">(tr !!!\n!!! +; echo 0) | bc ## sum up a single column/ list of numbers ie SSSS SELECT SUM(mycolumn) FROM mytable  </t>
  </si>
  <si>
    <t xml:space="preserve">awk !!!{print $1,c+=$2}!!! ## cumulative sum up of second column SSSS SELECT mycolumn,mysecondcolumn,mysum FROM (SELECT t1.mycolumn, t1.mysecondcolumn, SUM(t2.mysecondcolumn) AS mysum FROM mytable t1 INNER JOIN mytable t2 ON t1.mycolumn &gt;= t2.mycolumn GROUP BY t1.mycolumn, t1.mysecondcolumn) X ORDER BY mysum </t>
  </si>
  <si>
    <t xml:space="preserve">awk !!!{print $1,c+=$2}!!! ## cumulative sum up of second column SSSS SELECT mycolumn,mysecondcolumn,mysum FROM (SELECT t1.mycolumn, t1.mysecondcolumn, SUM(t2.mysecondcolumn) AS mysum FROM mytable t1 INNER JOIN mytable t2 ON t1.mycolumn &gt;= t2.mycolumn GROUP BY t1.mycolumn, t1.mysecondcolumn) X ORDER BY mysum  </t>
  </si>
  <si>
    <t xml:space="preserve">awk !!!{t+=$2}END{print t}!!! ## sum second column SSSS SELECT SUM(mysecondcolumn) FROM mytable </t>
  </si>
  <si>
    <t xml:space="preserve">awk !!!{t+=$2}END{print t}!!! ## sum second column SSSS SELECT SUM(mysecondcolumn) FROM mytable  </t>
  </si>
  <si>
    <t xml:space="preserve">awk !!!{sum+=$2;n++} END {print sum / n}!!! ## average of second column SSSS SELECT AVG(mysecondcolumn) FROM mytable </t>
  </si>
  <si>
    <t xml:space="preserve">awk !!!{sum+=$2;n++} END {print sum / n}!!! ## average of second column SSSS SELECT AVG(mysecondcolumn) FROM mytable  </t>
  </si>
  <si>
    <t xml:space="preserve">sort -k2,2n | head -1 ## line with minimum number in second column SSSS SELECT MIN(mysecondcolumn) FROM mytable </t>
  </si>
  <si>
    <t xml:space="preserve">sort -k2,2n | head -1 ## line with minimum number in second column SSSS SELECT MIN(mysecondcolumn) FROM mytable  </t>
  </si>
  <si>
    <t xml:space="preserve">awk !!!n&lt;$2 {n=$2}END{print n}!!! ## maximum of second column SSSS SELECT MAX(mysecondcolumn) FROM mytable </t>
  </si>
  <si>
    <t xml:space="preserve">awk !!!n&lt;$2 {n=$2}END{print n}!!! ## maximum of second column SSSS SELECT MAX(mysecondcolumn) FROM mytable  </t>
  </si>
  <si>
    <t xml:space="preserve">awk !!!{$2=sprintf ("%.2f",$2);print $0}!!! ## round second column to 2 decimal places SSSS SELECT mycolumn,ROUND( mysecondcolumn,2) ,mythirdcolumn FROM mytable </t>
  </si>
  <si>
    <t xml:space="preserve">awk !!!{$2=sprintf ("%.2f",$2);print $0}!!! ## round second column to 2 decimal places SSSS SELECT mycolumn,ROUND( mysecondcolumn,2) ,mythirdcolumn FROM mytable  </t>
  </si>
  <si>
    <t xml:space="preserve">______________replace or convert text  [mysecondtext beginning ignore case mythirdtext begin end line mychar duplicate space list] </t>
  </si>
  <si>
    <t xml:space="preserve">sed !!!s/mytext/mysecondtext/g!!! ####!+ replace every !!!mytext!!! with !!!mysecondtext!!! SSSS UPDATE mytable SET mysecondcolumn = !!!mynewtext!!!WHERE mycolumn = !!!mytext!!! </t>
  </si>
  <si>
    <t xml:space="preserve">sed !!!s/mytext/mysecondtext/g!!! ####!+ replace every !!!mytext!!! with !!!mysecondtext!!! SSSS UPDATE mytable SET mysecondcolumn = !!!mynewtext!!!WHERE mycolumn = !!!mytext!!!  </t>
  </si>
  <si>
    <t xml:space="preserve">sed !!!s/mytext/mysecondtext/gi!!! ####!+ replace every !!!mytext!!! with !!!mysecondtext!!!, ignore case of !!!mytext!!!  SSSS SELECT REPLACE(mycolumn,!!!mytext!!!,!!!mysecondtext!!!) FROM mytable </t>
  </si>
  <si>
    <t xml:space="preserve">sed !!!s/mytext/mysecondtext/gi!!! ####!+ replace every !!!mytext!!! with !!!mysecondtext!!!, ignore case of !!!mytext!!!  SSSS SELECT REPLACE(mycolumn,!!!mytext!!!,!!!mysecondtext!!!) FROM mytable  </t>
  </si>
  <si>
    <t xml:space="preserve">sed !!!/mytext/c\mysecondtext!!!  ####!+ if !!!mytext is found anywhere on line, replace whole line with !!!mysecondtext!!! </t>
  </si>
  <si>
    <t xml:space="preserve">sed !!!s/\(.*\)mytext/\1mysecondtext/g!!! ####!+ if !!!mytext!!! is at the end on the line , replace with !!!mysecondtext!!! SSSS SELECT REPLACE(myendcolumn, !!!mytext!!!,!!!mysecondtext!!!) FROM mytable </t>
  </si>
  <si>
    <t xml:space="preserve">sed !!!s/\(.*\)mytext/\1mysecondtext/g!!! ####!+ if !!!mytext!!! is at the end on the line , replace with !!!mysecondtext!!! SSSS SELECT REPLACE(myendcolumn, !!!mytext!!!,!!!mysecondtext!!!) FROM mytable  </t>
  </si>
  <si>
    <t xml:space="preserve">sed !!!s/mytext/mysecondtext/1!!! ####!+ replace only the beginning occurrence of !!!mytext!!! on each line with !!!mysecondtext!!! </t>
  </si>
  <si>
    <t xml:space="preserve">sed !!!s/mytext/mysecondtext/2!!! ####!+ replace only the second occurrence of !!!mytext!!! on each line with !!!mysecondtext!!! </t>
  </si>
  <si>
    <t xml:space="preserve">rev | sed !!!s/mychar/mysecondchar/1!!! | rev ####!+ replace end occurrence of !!!mychar!!! with mysecondchar </t>
  </si>
  <si>
    <t xml:space="preserve">sed !!!s/mytext/£/g!!! |rev|sed !!!s/£/#/1!!! |rev|sed !!!s/£/mytext/g!!! | sed !!!s/#/mysecondtext/1!!! ####! replace end occurrence of !!!mytext!!! with mysecondtext TIP:ensure chars !!!Â£!!! &amp; !!!#!!! are not in the file </t>
  </si>
  <si>
    <t xml:space="preserve">awk !!!/mythirdtext/{gsub(/mytext/,"mysecondtext")};1!!! ####! replace !!!mytext!!! with !!!mysecondtext!!! only on lines containing !!!mythirdtext!!! </t>
  </si>
  <si>
    <t xml:space="preserve">awk !!!!/mythirdtext/{gsub(/mytext/,"mysecondtext")};1!!! ####! replace !!!mytext!!! with !!!mysecondtext!!! only on those lines NOT containing !!!mythirdtext!!! </t>
  </si>
  <si>
    <t xml:space="preserve">sed !!!s/mytext\(.*\)mysecondtext/mytext\1mythirdtext/!!! ####! select !!!mytext!!! on the line, then for the remainder of the line replace (the end occurrence of ) !!!mysecondtext!!! with !!!mythirdtext!!! </t>
  </si>
  <si>
    <t xml:space="preserve">sed !!!2 c\mytext!!!     ####! replace second (fixed) line with !!!mytext!!! </t>
  </si>
  <si>
    <t xml:space="preserve">sed !!!$ c\mytext!!!     ####! replace end line with !!!mytext!!! </t>
  </si>
  <si>
    <t xml:space="preserve">sed -e !!!s/mytext.*/mysecondtext/!!! ####!+ replace everything after !!!mytext!!! with !!!mysecondtext!!!. replacing mytext and everything after mytext SSSS SELECT mycolumn, CASE WHEN 0= CHARINDEX(!!!mytext!!!, mycolumn,1) THEN mycolumn ELSE LEFT(mycolumn ,CHARINDEX(!!!mytext!!! ,mycolumn,1)-1) +!!!mysecondtext!!! END AS mynewcol FROM mytable </t>
  </si>
  <si>
    <t xml:space="preserve">sed -e !!!s/mytext.*/mysecondtext/!!! ####!+ replace everything after !!!mytext!!! with !!!mysecondtext!!!. replacing mytext and everything after mytext SSSS SELECT mycolumn, CASE WHEN 0= CHARINDEX(!!!mytext!!!, mycolumn,1) THEN mycolumn ELSE LEFT(mycolumn ,CHARINDEX(!!!mytext!!! ,mycolumn,1)-1) +!!!mysecondtext!!! END AS mynewcol FROM mytable  </t>
  </si>
  <si>
    <t xml:space="preserve">sed !!!s/^$/mytext/g!!!  ####!+ replace blanklines with !!!mytext!!!. insert !!!mytext!!! TIP:may need to ensure is truly blankline SSSS SELECT CASE(LTRIM(ISNULL(mycolumn,!!!!!!))) WHEN !!!!!! THEN !!!mytext!!! ELSE mycolumn END   </t>
  </si>
  <si>
    <t xml:space="preserve">sed !!!s/^$/mytext/g!!!  ####!+ replace blanklines with !!!mytext!!!. insert !!!mytext!!! TIP:may need to ensure is truly blankline SSSS SELECT CASE(LTRIM(ISNULL(mycolumn,!!!!!!))) WHEN !!!!!! THEN !!!mytext!!! ELSE mycolumn END    </t>
  </si>
  <si>
    <t xml:space="preserve">sed !!!s/^.*[0-9]mytext[AB]/ /g!!! ####! delete/replace words beginning or ending with a range fixed number/text. ie: 8mytextA or 3mytextB anywhere on the line with a single space (mychar) </t>
  </si>
  <si>
    <t xml:space="preserve">awk !!!{gsub("mytext\\w+ *","");print}!!! ####! delete/replace words beginning with mytext </t>
  </si>
  <si>
    <t xml:space="preserve">awk !!!/mytext$/ {sub(/mytext$/,""); getline t; print $0 t; next}; 1!!! ####! if !!!mytext!!! at end of line, glue the line below after this line </t>
  </si>
  <si>
    <t xml:space="preserve">awk -v OFS=" " !!!$1=$1!!! ####! replace multiple/duplicate/consecutive spaces with single space, delete spaces, compress text </t>
  </si>
  <si>
    <t xml:space="preserve">awk !!!{if ($1 ~/^mytext/) $1="mysecondtext";print $0}!!! ####!+ if begin column is !!!mytext!!!, replace with !!!mysecondtext!!! SSSS SELECT IIF( mycolumn LIKE !!!mytext%!!! ,!!!mysecondtext!!! + SUBSTRING( mycolumn ,LEN( !!!mytext!!!) +1 ,999), mycolumn) AS mynewcol,* FROM mytable </t>
  </si>
  <si>
    <t xml:space="preserve">awk !!!{if ($1 ~/^mytext/) $1="mysecondtext";print $0}!!! ####!+ if begin column is !!!mytext!!!, replace with !!!mysecondtext!!! SSSS SELECT IIF( mycolumn LIKE !!!mytext%!!! ,!!!mysecondtext!!! + SUBSTRING( mycolumn ,LEN( !!!mytext!!!) +1 ,999), mycolumn) AS mynewcol,* FROM mytable  </t>
  </si>
  <si>
    <t xml:space="preserve">awk !!!{if ($2 ~/^mytext/) $2="mysecondtext";print $0}!!! ####!+ if second column is !!!mytext!!!, replace with !!!mysecondtext!!! SSSS UPDATE mytable SET mysecondcolumn = !!!mysecondtext!!! WHERE (mysecondcolumn =!!!mytext!!!) </t>
  </si>
  <si>
    <t xml:space="preserve">awk !!!{if ($2 ~/^mytext/) $2="mysecondtext";print $0}!!! ####!+ if second column is !!!mytext!!!, replace with !!!mysecondtext!!! SSSS UPDATE mytable SET mysecondcolumn = !!!mysecondtext!!! WHERE (mysecondcolumn =!!!mytext!!!)  </t>
  </si>
  <si>
    <t xml:space="preserve">awk !!!{if ($2 ~/^mytext|^mysecondtext|^mythirdtext/) $2="myfourthtext";print $0}!!! ## if second column is !!!mytext!!! or !!!mysecondtext!!! or !!!mythirdtext!!! , replace with !!!myfourthtext!!! SSSS SELECT *,CASE mysecondcolumn WHEN !!!mytext!!! THEN !!!myfourthtext!!! WHEN !!!mysecondtext!!! THEN !!!myfourthtext!!! ELSE !!!!!! END AS mynewcol FROM mytable </t>
  </si>
  <si>
    <t xml:space="preserve">awk !!!{if ($2 ~/^mytext|^mysecondtext|^mythirdtext/) $2="myfourthtext";print $0}!!! ## if second column is !!!mytext!!! or !!!mysecondtext!!! or !!!mythirdtext!!! , replace with !!!myfourthtext!!! SSSS SELECT *,CASE mysecondcolumn WHEN !!!mytext!!! THEN !!!myfourthtext!!! WHEN !!!mysecondtext!!! THEN !!!myfourthtext!!! ELSE !!!!!! END AS mynewcol FROM mytable  </t>
  </si>
  <si>
    <t xml:space="preserve">## make new column and then sum on the new colunm  SSSS SELECT SUM(mythirdcolumn) ,mynewcol ,mycolumn FROM( SELECT mycolumn ,mythirdcolumn , CASE mycolumn WHEN !!!mytext!!! THEN !!!1!!! WHEN !!!mysecondtext!!! THEN !!!2!!! ELSE !!!3!!! END AS mynewcol FROM mytable) X GROUP BY mycolumn ,mynewcol </t>
  </si>
  <si>
    <t xml:space="preserve">## make new column and then sum on the new colunm  SSSS SELECT SUM(mythirdcolumn) ,mynewcol ,mycolumn FROM( SELECT mycolumn ,mythirdcolumn , CASE mycolumn WHEN !!!mytext!!! THEN !!!1!!! WHEN !!!mysecondtext!!! THEN !!!2!!! ELSE !!!3!!! END AS mynewcol FROM mytable) X GROUP BY mycolumn ,mynewcol  </t>
  </si>
  <si>
    <t xml:space="preserve">awk !!!{if ($2 ~/^mytext/) $2="mysecondtext";$3="mythirdtext";print $0}!!! ## if second column is !!!mytext!!!, replace second column with !!!mysecondtext!!!, third column with !!!mythirdtext!!! SSSS UPDATE mytable SET mysecondcolumn = !!!mysecondtext!!!, mythirdcolumn = !!!mythirdtext!!! WHERE (mysecondcolumn =!!!mytext!!!) ???? </t>
  </si>
  <si>
    <t xml:space="preserve">awk !!!{if ($2 ~/^mytext/) $2="mysecondtext";$3="mythirdtext";print $0}!!! ## if second column is !!!mytext!!!, replace second column with !!!mysecondtext!!!, third column with !!!mythirdtext!!! SSSS UPDATE mytable SET mysecondcolumn = !!!mysecondtext!!!, mythirdcolumn = !!!mythirdtext!!! WHERE (mysecondcolumn =!!!mytext!!!) ????  </t>
  </si>
  <si>
    <t xml:space="preserve">awk !!!{if ($2 ~/^mytext|^mysecondtext|^mythirdtext/){print $0 "myfourthtext"} else print $0}!!! ####! if !!!mytext!!! or !!!mysecondtext!!! or !!!mythirdtext!!! is found in beginning of second column, insert !!!myfourthtext!!! at end of line </t>
  </si>
  <si>
    <t xml:space="preserve">awk !!!{if($NF ~/^mytext/)$NF="mysecondtext";print $0}!!! ####!+ if end column is !!!mytext!!!, replace with !!!mysecondtext!!! SSSS SELECT IIF(mycolumn LIKE !!!%mytext!!!,LEFT(mycolumn,LEN(mycolumn) -LEN( !!!mytext!!!))+ !!!mysecondtext!!!, mycolumn) AS mynewcol,* FROM mytable </t>
  </si>
  <si>
    <t xml:space="preserve">awk !!!{if($NF ~/^mytext/)$NF="mysecondtext";print $0}!!! ####!+ if end column is !!!mytext!!!, replace with !!!mysecondtext!!! SSSS SELECT IIF(mycolumn LIKE !!!%mytext!!!,LEFT(mycolumn,LEN(mycolumn) -LEN( !!!mytext!!!))+ !!!mysecondtext!!!, mycolumn) AS mynewcol,* FROM mytable  </t>
  </si>
  <si>
    <t xml:space="preserve">awk !!!{gsub("mytext","mysecondtext",$2);print $0}!!! ####!+ if !!!mytext!!! is anywhere in second column, replace with !!!mysecondtext!!! ($NF if mytext is in end column) SSSS SELECT REPLACE(mysecondcolumn,!!!mytext!!!,!!!mysecondtext!!!) FROM mytable </t>
  </si>
  <si>
    <t xml:space="preserve">awk !!!{gsub("mytext","mysecondtext",$2);print $0}!!! ####!+ if !!!mytext!!! is anywhere in second column, replace with !!!mysecondtext!!! ($NF if mytext is in end column) SSSS SELECT REPLACE(mysecondcolumn,!!!mytext!!!,!!!mysecondtext!!!) FROM mytable  </t>
  </si>
  <si>
    <t xml:space="preserve">awk !!!{gsub("\\&lt;[a-zA-Z0-9]*[a|A]\\&gt;", "mysecondtext" );print}!!! ####!+ replace words/columns ending in character !!!a!!! or !!!A!!! with !!!mysecondtext!!! </t>
  </si>
  <si>
    <t xml:space="preserve">awk !!!$0 ~/mytext/{n+=1}{if (n==2){sub("mytext","mysecondtext",$0)};print}!!! ####!+ replace only the second instance of !!!mytext in the whole file with !!!mysecondtext!!! </t>
  </si>
  <si>
    <t xml:space="preserve">sed -f /cygdrive/c/muppix/myreplacelist.txt ####! replace or delete or insert mytext or mysecondtext (many texts) using a list of multiple/duplicate texts in a file !!!myreplacelist.txt!!!. ie: convert/normalise/clean text SSSS SELECT *,CASE WHEN mycolumn =mytext THEN !!!mythirdtext!!! WHEN mycolumn =!!!mysecondtext THEN !!!myfourthtext!!! ELSE !!!myothertext!!! END AS mynewcol FROM mytable </t>
  </si>
  <si>
    <t xml:space="preserve">sed -f /cygdrive/c/muppix/myreplacelist.txt ####! replace or delete or insert mytext or mysecondtext (many texts) using a list of multiple/duplicate texts in a file !!!myreplacelist.txt!!!. ie: convert/normalise/clean text SSSS SELECT *,CASE WHEN mycolumn =mytext THEN !!!mythirdtext!!! WHEN mycolumn =!!!mysecondtext THEN !!!myfourthtext!!! ELSE !!!myothertext!!! END AS mynewcol FROM mytable  </t>
  </si>
  <si>
    <t xml:space="preserve">tr !!![:lower:]!!! !!![:upper:]!!! ## replace/convert lines to uppercase SSSS SELECT UCASE(mycolumn) FROM mytable </t>
  </si>
  <si>
    <t xml:space="preserve">tr !!![:lower:]!!! !!![:upper:]!!! ## replace/convert lines to uppercase SSSS SELECT UCASE(mycolumn) FROM mytable  </t>
  </si>
  <si>
    <t xml:space="preserve">tr !!![:upper:]!!! !!![:lower:]!!! ## replace/convert lines to lowercase SSSS SELECT LCASE(mycolumn) FROM mytable </t>
  </si>
  <si>
    <t xml:space="preserve">tr !!![:upper:]!!! !!![:lower:]!!! ## replace/convert lines to lowercase SSSS SELECT LCASE(mycolumn) FROM mytable  </t>
  </si>
  <si>
    <t xml:space="preserve">sed !!!/mytext/!s/mysecondtext/mythirdtext/g!!! ## replace !!!mysecondtext!!! with !!!mythirdtext!!!, but not for lines with !!!mytext!!! SSSS SELECT mycolumn,CASE WHEN mycolumn LIKE !!!%mytext%!!! THEN mycolumn ELSE CASE WHEN mycolumn LIKE !!!%mysecondtext%!!! THEN !!!mythirdtext!!! ELSE mycolumn END END AS mynewcol FROM mytable </t>
  </si>
  <si>
    <t xml:space="preserve">sed !!!/mytext/!s/mysecondtext/mythirdtext/g!!! ## replace !!!mysecondtext!!! with !!!mythirdtext!!!, but not for lines with !!!mytext!!! SSSS SELECT mycolumn,CASE WHEN mycolumn LIKE !!!%mytext%!!! THEN mycolumn ELSE CASE WHEN mycolumn LIKE !!!%mysecondtext%!!! THEN !!!mythirdtext!!! ELSE mycolumn END END AS mynewcol FROM mytable  </t>
  </si>
  <si>
    <t xml:space="preserve">awk !!!{gsub(/,/,"mytext",$2);print $0}!!! ####!+ replace comma !!!,!!! (mychar) with !!!mytext!!! in second column 2 </t>
  </si>
  <si>
    <t xml:space="preserve">tr -c [:alnum:] !!! !!!| tr !!! !!! !!!\n!!! ####!+ replace punctuation characters with spaces, then replaces spaces with newlines , split text to a long list of words/products </t>
  </si>
  <si>
    <t xml:space="preserve">awk !!!{gsub("mytext","mysecondtext",$2);print}!!! ####! replace !!!mytext!!! anywhere inside the second column with mysecondtext </t>
  </si>
  <si>
    <t xml:space="preserve">awk  -v v="mydelimiter" !!!BEGIN{FS=OFS=v} {gsub("mytext","mysecondtext", $2);print $0}!!! ####! replace !!!mytext!!! anywhere inside the second column with mysecondtext, mydelimiter = "|" </t>
  </si>
  <si>
    <t>tr '\n' '#' | sed -r 's/([^"]*)("[^"]*")/\1\n\2\n/g' | sed '/^"/s/[,"]//g' | tr -d '\n' | tr '#' '\n' ## delete any commas (mychar) within every pair of double quotes ie: in CSV file (TIP: ensure there are no '#" , usingfgrep '#'</t>
  </si>
  <si>
    <t>sed 's/\([0-9]\),\([-0-9]\)/\1\#\2/g' ## replace commas between numbers with '#' in csvfile ie: numbers with commas "ABC",12,345,DEF becomes "ABC",12#345,DEF . undo commas. '#' can then be replaced</t>
  </si>
  <si>
    <t xml:space="preserve">______________insert lines / append text [begin end between before after mysecondtext blankline file] </t>
  </si>
  <si>
    <t xml:space="preserve">sed !!!1i\\n!!!          ####!+ insert blankline above beginning of all the lines SSSS SELECT !!!!!! UNION ALL SELECT mycolumn FROM mytable </t>
  </si>
  <si>
    <t xml:space="preserve">sed !!!1i\\n!!!          ####!+ insert blankline above beginning of all the lines SSSS SELECT !!!!!! UNION ALL SELECT mycolumn FROM mytable  </t>
  </si>
  <si>
    <t xml:space="preserve">sed !!!/mytext/{x;p;x;}!!! ####!+ insert a blankline above a line with !!!mytext!!! on it </t>
  </si>
  <si>
    <t xml:space="preserve">sed !!!/mytext/G!!!      ####!+ insert a blankline below lines with !!!mytext!!! on the line </t>
  </si>
  <si>
    <t xml:space="preserve">sed !!!1i\mytext!!!      ####!+ insert !!!mytext!!! above all the lines/above beginning of lines SSSS SELECT !!!mytext!!! UNION ALL SELECT mycolumn FROM mytable </t>
  </si>
  <si>
    <t xml:space="preserve">sed !!!1i\mytext!!!      ####!+ insert !!!mytext!!! above all the lines/above beginning of lines SSSS SELECT !!!mytext!!! UNION ALL SELECT mycolumn FROM mytable  </t>
  </si>
  <si>
    <t xml:space="preserve">awk !!!$0 ~/mytext/{print "mysecondtext " $0}!!! ####!+ if !!!mytext!!! on line, insert word/column !!!mysecondtext !!! at beginning of line SSSS SELECT (CASE WHEN mycolumn LIKE !!!%mytext%!!! THEN !!!mysecondtext!!! ELSE !!!!!! END)+ mycolumn as mynewcol ,* FROM mytable </t>
  </si>
  <si>
    <t xml:space="preserve">awk !!!$0 ~/mytext/{print "mysecondtext " $0}!!! ####!+ if !!!mytext!!! on line, insert word/column !!!mysecondtext !!! at beginning of line SSSS SELECT (CASE WHEN mycolumn LIKE !!!%mytext%!!! THEN !!!mysecondtext!!! ELSE !!!!!! END)+ mycolumn as mynewcol ,* FROM mytable  </t>
  </si>
  <si>
    <t xml:space="preserve">sed !!!$ a\mytext!!!     ####!+ insert !!!mytext!!! below end of all lines SSSS INSERT INTO mytable(mycolumn) VALUES (!!!mytext!!!) </t>
  </si>
  <si>
    <t xml:space="preserve">sed !!!$ a\mytext!!!     ####!+ insert !!!mytext!!! below end of all lines SSSS INSERT INTO mytable(mycolumn) VALUES (!!!mytext!!!)  </t>
  </si>
  <si>
    <t xml:space="preserve">sed !!!$ a\!!!           ####!+ insert blankline below the end of all the lines SSSS SELECT mycolumn FROM mytable UNION ALL SELECT !!!!!! </t>
  </si>
  <si>
    <t xml:space="preserve">sed !!!$ a\!!!           ####!+ insert blankline below the end of all the lines SSSS SELECT mycolumn FROM mytable UNION ALL SELECT !!!!!!  </t>
  </si>
  <si>
    <t xml:space="preserve">awk !!!{if (""==$2) {print "mytext" $0} else {if (pre==""){print "mytext" $0} else {print $0}} ; pre=$2}!!! ####! insert !!!mytext!!! at the beginning of all paragraphs </t>
  </si>
  <si>
    <t xml:space="preserve">echo "mytext" | cat - myfile.txt ####! take the text results of some command, insert below the file !!!myfile.txt!!!, and then continue with other commands. useful in processing in a loop </t>
  </si>
  <si>
    <t xml:space="preserve">sed !!!/mytext/i\mysecondtext!!! ####! if !!!mytext!!! is found anywhere on line, insert !!!mysecondtext!!! on line above </t>
  </si>
  <si>
    <t xml:space="preserve">sed !!!/mytext/a\mysecondtext!!! ####! if !!!mytext!!! is found anywhere on line, insert !!!mysecondtext!!! on line below </t>
  </si>
  <si>
    <t xml:space="preserve">awk !!!{if ($0 ~/mytext/){printf("%s\n%s\n", "mysecondtext", $0);printf("%s\n%s\n",$0,"mythirdtext")} else {print $0}}!!! ####! if !!!mytext!!! is found, insert !!!mysecondtext!!! on line above aswell as !!!mythirdtext!!! below </t>
  </si>
  <si>
    <t xml:space="preserve">sed !!!s/mytext/\nmytext/g!!! ####!+ insert newline before !!!mytext!!!. split the line before mytext so every mytext is at the beginning of the line </t>
  </si>
  <si>
    <t xml:space="preserve">sed !!!s/mytext/mytext\n/g!!! ####!+ insert newline after !!!mytext!!!. split the line after mytext </t>
  </si>
  <si>
    <t xml:space="preserve">awk !!!{if ($2 ~/mytext$|mysecondtext$|mythirdtext$/){print "myfourthtext" $0} else print $0}!!! ####! if !!!mytext!!! or !!!mysecondtext!!! or !!!mythirdtext!!! is found in end of second column, insert !!!myfourthtext!!! at beginning of the line </t>
  </si>
  <si>
    <t xml:space="preserve">sed -e !!!/mytext/r myfile.txt!!! -e !!!x;$G!!! ####! insert file !!!myfile.txt!!! above a line with !!!mytext!!! on it </t>
  </si>
  <si>
    <t xml:space="preserve">sed !!!/mytext/r myfile.txt!!! ####! insert file !!!myfile.txt!!! below a line with !!!mytext!!! on it </t>
  </si>
  <si>
    <t xml:space="preserve">sed !!!$a\mytext!!!      ## insert below the end of the lines !!!mytext!!! SSSS SELECT mycolumn FROM mytable UNION ALL SELECT !!!mytext!!! </t>
  </si>
  <si>
    <t xml:space="preserve">sed !!!$a\mytext!!!      ## insert below the end of the lines !!!mytext!!! SSSS SELECT mycolumn FROM mytable UNION ALL SELECT !!!mytext!!!  </t>
  </si>
  <si>
    <t xml:space="preserve">sed !!!$a\\n\nmytext!!!  ## insert 2 blanklines and the line with !!!mytext!!! at end of the lines, below the lines  SSSS SELECT mycolumn FROM mytable UNION ALL SELECT !!!mytext!!! UNION ALL SELECT !!!mytext!!! </t>
  </si>
  <si>
    <t xml:space="preserve">sed !!!$a\\n\nmytext!!!  ## insert 2 blanklines and the line with !!!mytext!!! at end of the lines, below the lines  SSSS SELECT mycolumn FROM mytable UNION ALL SELECT !!!mytext!!! UNION ALL SELECT !!!mytext!!!  </t>
  </si>
  <si>
    <t xml:space="preserve">seq 2                ## insert table 2 lines, loop ID 1 to 2 SSSS WITH mytmp AS (SELECT id = 1 UNION ALL SELECT id + 1 FROM mytmp WHERE id &lt; 2 )SELECT id FROM mytmp </t>
  </si>
  <si>
    <t xml:space="preserve">seq 2                ## insert table 2 lines, loop ID 1 to 2 SSSS WITH mytmp AS (SELECT id = 1 UNION ALL SELECT id + 1 FROM mytmp WHERE id &lt; 2 )SELECT id FROM mytmp  </t>
  </si>
  <si>
    <t xml:space="preserve">seq 2               ## insert new text/table of 2 lines, with numbers 1 to 2 SSSS ;WITH tmp AS (SELECT 1 AS ID UNION ALL SELECT ID + 1 AS ID FROM tmp WHERE tmp.ID &lt; 2) SELECT * INTO mynewtable FROM tmp </t>
  </si>
  <si>
    <t xml:space="preserve">seq 2               ## insert new text/table of 2 lines, with numbers 1 to 2 SSSS ;WITH tmp AS (SELECT 1 AS ID UNION ALL SELECT ID + 1 AS ID FROM tmp WHERE tmp.ID &lt; 2) SELECT * INTO mynewtable FROM tmp  </t>
  </si>
  <si>
    <t xml:space="preserve">seq 10               ## insert 10 lines, with loop ID 1 to 10 SSSS SELECT * INTO T10 FROM (SELECT 1 AS ID)X WHERE 1 = 0;WITH mytmp(n) AS (SELECT 1 UNION ALL SELECT n+1 FROM mytmp WHERE n&lt;10) INSERT T10 SELECT * FROM mytmp </t>
  </si>
  <si>
    <t xml:space="preserve">seq 10               ## insert 10 lines, with loop ID 1 to 10 SSSS SELECT * INTO T10 FROM (SELECT 1 AS ID)X WHERE 1 = 0;WITH mytmp(n) AS (SELECT 1 UNION ALL SELECT n+1 FROM mytmp WHERE n&lt;10) INSERT T10 SELECT * FROM mytmp  </t>
  </si>
  <si>
    <t xml:space="preserve">seq 11               ## insert 11 lines, loop SSSS WITH X(id) AS (SELECT 1 FROM (SELECT 1 AS mycol) Y UNION ALL SELECT id+1 FROM X WHERE id+1 &lt;= 11)SELECT * INTO T11 FROM X </t>
  </si>
  <si>
    <t xml:space="preserve">seq 11               ## insert 11 lines, loop SSSS WITH X(id) AS (SELECT 1 FROM (SELECT 1 AS mycol) Y UNION ALL SELECT id+1 FROM X WHERE id+1 &lt;= 11)SELECT * INTO T11 FROM X  </t>
  </si>
  <si>
    <t xml:space="preserve">seq 100              ## insert 100 lines, loop ID 1 to 100 SSSS WITH temp AS (SELECT ID=1 UNION ALL SELECT ID+1 FROM temp WHERE ID &lt; 100) SELECT ID INTO T100 FROM temp </t>
  </si>
  <si>
    <t xml:space="preserve">seq 100              ## insert 100 lines, loop ID 1 to 100 SSSS WITH temp AS (SELECT ID=1 UNION ALL SELECT ID+1 FROM temp WHERE ID &lt; 100) SELECT ID INTO T100 FROM temp  </t>
  </si>
  <si>
    <t>______________insert text on the line[mytext before after column blankline]</t>
  </si>
  <si>
    <t xml:space="preserve">______________insert text on the line[mytext before after column blankline] </t>
  </si>
  <si>
    <t xml:space="preserve">sed !!!s/^/mytext /!!!   ####!+ insert !!!mytext !!! / column before beginning of the line ie: sed !!!s/^/ /!!! #indent lines SSSS SELECT (!!!mytext!!!) AS mynewcol,* FROM mytable </t>
  </si>
  <si>
    <t xml:space="preserve">sed !!!s/^/mytext /!!!   ####!+ insert !!!mytext !!! / column before beginning of the line ie: sed !!!s/^/ /!!! #indent lines SSSS SELECT (!!!mytext!!!) AS mynewcol,* FROM mytable  </t>
  </si>
  <si>
    <t xml:space="preserve">awk !!!{$1=$1"mytext";print $0}!!!      ####!+ insert !!!mytext!!! after begin column SSSS SELECT IIF(0&lt; CHARINDEX(!!! !!!,mycolumn,1), SUBSTRING( mycolumn,0 ,CHARINDEX( !!! !!!,mycolumn+!!! !!!))+ !!!mytext!!! + SUBSTRING( mycolumn,CHARINDEX( !!! !!!,mycolumn+!!! !!!),999) + mycolumn ,mycolumn),* from mytable </t>
  </si>
  <si>
    <t xml:space="preserve">awk !!!{$1=$1"mytext";print $0}!!!      ####!+ insert !!!mytext!!! after begin column SSSS SELECT IIF(0&lt; CHARINDEX(!!! !!!,mycolumn,1), SUBSTRING( mycolumn,0 ,CHARINDEX( !!! !!!,mycolumn+!!! !!!))+ !!!mytext!!! + SUBSTRING( mycolumn,CHARINDEX( !!! !!!,mycolumn+!!! !!!),999) + mycolumn ,mycolumn),* from mytable  </t>
  </si>
  <si>
    <t xml:space="preserve">sed !!!s/.*/&amp;mytext/!!!  ####!+ insert !!!mytext!!! or column after the end of the line SSSS SELECT *,(!!!mytext!!!) AS mynewcol FROM mytable </t>
  </si>
  <si>
    <t xml:space="preserve">sed !!!s/.*/&amp;mytext/!!!  ####!+ insert !!!mytext!!! or column after the end of the line SSSS SELECT *,(!!!mytext!!!) AS mynewcol FROM mytable  </t>
  </si>
  <si>
    <t xml:space="preserve">sed !!!s/mytext/mysecondtextmytext/g!!! ####!+ insert !!!mysecondtext!!! before !!!mytext!!! SSSS SELECT REPLACE(mycolumn, !!!mytext!!!,!!!mysecondtextmytext!!!) FROM mytable </t>
  </si>
  <si>
    <t xml:space="preserve">sed !!!s/mytext/mysecondtextmytext/g!!! ####!+ insert !!!mysecondtext!!! before !!!mytext!!! SSSS SELECT REPLACE(mycolumn, !!!mytext!!!,!!!mysecondtextmytext!!!) FROM mytable  </t>
  </si>
  <si>
    <t xml:space="preserve">sed !!!s/mytext/mytextmysecondtext/g!!! ####!+ insert !!!mysecondtext!!! after !!!mytext!!! SSSS SELECT REPLACE(mycolumn, !!!mytext!!!,!!!mytextmysecondtext!!!) FROM mytable </t>
  </si>
  <si>
    <t xml:space="preserve">sed !!!s/mytext/mytextmysecondtext/g!!! ####!+ insert !!!mysecondtext!!! after !!!mytext!!! SSSS SELECT REPLACE(mycolumn, !!!mytext!!!,!!!mytextmysecondtext!!!) FROM mytable  </t>
  </si>
  <si>
    <t xml:space="preserve">awk !!!{print substr($0 "mytext",1,2)}!!! ####! insert upto 2 (fixed) characters (ie spaces) after end of each line - pad out lines to be length 2 </t>
  </si>
  <si>
    <t xml:space="preserve">awk !!!{$2=$2"mytext";print $0}!!! ####!+ insert !!!mytext!!! after second column. TIP: to insert a new column use !!! mytext!!! SSSS SELECT mysecondcolumn + !!!mytext!!! FROM mytable </t>
  </si>
  <si>
    <t xml:space="preserve">awk !!!{$2=$2"mytext";print $0}!!! ####!+ insert !!!mytext!!! after second column. TIP: to insert a new column use !!! mytext!!! SSSS SELECT mysecondcolumn + !!!mytext!!! FROM mytable  </t>
  </si>
  <si>
    <t xml:space="preserve">awk !!!{$2="mytext"$2;print $0}!!! ####!+ insert !!!mytext!!! before second column TIP: to insert a new column use !!!mytext !!! SSSS SELECT !!!mytext!!! + mysecondcolumn FROM mytable </t>
  </si>
  <si>
    <t xml:space="preserve">awk !!!{$2="mytext"$2;print $0}!!! ####!+ insert !!!mytext!!! before second column TIP: to insert a new column use !!!mytext !!! SSSS SELECT !!!mytext!!! + mysecondcolumn FROM mytable  </t>
  </si>
  <si>
    <t xml:space="preserve">awk !!!{if(match($0,"mytext")){print "mysecondtext" $0} else {print $0}}!!! ####! insert mysecondtext/column at beginning of line if line has !!!mytext!!! SSSS SELECT IIF(0&lt;CHARINDEX(!!!mytext!!!,mycolumn,1),!!!mysecondtext!!!+mycolumn,mycolumn),* from mytable </t>
  </si>
  <si>
    <t xml:space="preserve">awk !!!{if(match($0,"mytext")){print "mysecondtext" $0} else {print $0}}!!! ####! insert mysecondtext/column at beginning of line if line has !!!mytext!!! SSSS SELECT IIF(0&lt;CHARINDEX(!!!mytext!!!,mycolumn,1),!!!mysecondtext!!!+mycolumn,mycolumn),* from mytable  </t>
  </si>
  <si>
    <t xml:space="preserve">awk !!!{if(match($0,"mytext")){print $0 "mysecondtext"} else {print $0}}!!! ####! insert mysecondtext/column at end of line if line has !!!mytext!!! SSSS SELECT IIF(0&lt;CHARINDEX(!!!mytext!!!,mycolumn,1),mycolumn + !!!mysecondtext!!!,mycolumn),* from mytable </t>
  </si>
  <si>
    <t xml:space="preserve">awk !!!{if(match($0,"mytext")){print $0 "mysecondtext"} else {print $0}}!!! ####! insert mysecondtext/column at end of line if line has !!!mytext!!! SSSS SELECT IIF(0&lt;CHARINDEX(!!!mytext!!!,mycolumn,1),mycolumn + !!!mysecondtext!!!,mycolumn),* from mytable  </t>
  </si>
  <si>
    <t xml:space="preserve">sed !!!s/mytext[AB]/mysecondtext&amp;/g!!! ####! insert !!!mysecondtext!!! before !!!mytextA!!! or !!!mytextB (range)!!! </t>
  </si>
  <si>
    <t xml:space="preserve">awk !!!{if ($2 ~/mytext/){$2="mysecondtext" $2;print $0}else print $0}!!! ####!+ if !!!mytext!!! is in second column, insert !!!mysecondtext!!! before the second column SSSS SELECT REPLACE(mysecondcolumn,!!!mytext!!!,!!!mysecondtextmytext!!!) FROM mytable </t>
  </si>
  <si>
    <t xml:space="preserve">awk !!!{if ($2 ~/mytext/){$2="mysecondtext" $2;print $0}else print $0}!!! ####!+ if !!!mytext!!! is in second column, insert !!!mysecondtext!!! before the second column SSSS SELECT REPLACE(mysecondcolumn,!!!mytext!!!,!!!mysecondtextmytext!!!) FROM mytable  </t>
  </si>
  <si>
    <t xml:space="preserve">awk !!!{if ($2 ~/mytext/){$2=$2 "mysecondtext";print $0}else print $0}!!! ####!+ if !!!mytext!!! is in second column, insert !!!mysecondtext!!! after the second column SSSS SELECT REPLACE(mysecondcolumn,!!!mytext!!!,!!!mytextmysecondtext!!!) FROM mytable </t>
  </si>
  <si>
    <t xml:space="preserve">awk !!!{if ($2 ~/mytext/){$2=$2 "mysecondtext";print $0}else print $0}!!! ####!+ if !!!mytext!!! is in second column, insert !!!mysecondtext!!! after the second column SSSS SELECT REPLACE(mysecondcolumn,!!!mytext!!!,!!!mytextmysecondtext!!!) FROM mytable  </t>
  </si>
  <si>
    <t xml:space="preserve">awk !!!{getline addf &lt;"myfile.txt"}{$2=$2 addf;print $0}!!! ####! insert file !!!myfile.txt!!! after second column TIP: if myfile has less lines, it will repeat the last line. (before) </t>
  </si>
  <si>
    <t xml:space="preserve">sed -e !!!s/\&lt;[[:alnum:]]*[mytext|mysecondtext]\&gt;/mythirdtext&amp;/g!!! ####! insert !!!mythirdtext!!! before words/columns ending in !!!mytext!!! or !!!mysecondtext!!! </t>
  </si>
  <si>
    <t xml:space="preserve">egrep !!!s/^mytext/mysecondtextmytext/!!! ## if !!!mytext!!! at the beginning of a line, insert !!!mysecondtext!!! before !!!mytext!!! SSSS SELECT REPLACE(mycolumn,!!!mytext!!!, !!!mysecondtextmytext!!!) FROM mytable </t>
  </si>
  <si>
    <t xml:space="preserve">egrep !!!s/^mytext/mysecondtextmytext/!!! ## if !!!mytext!!! at the beginning of a line, insert !!!mysecondtext!!! before !!!mytext!!! SSSS SELECT REPLACE(mycolumn,!!!mytext!!!, !!!mysecondtextmytext!!!) FROM mytable  </t>
  </si>
  <si>
    <t>sed 's/ [^` ]/|&amp;/g' ## insert mydelimiter '|' just before some text with spaces. ie: just before some free-standing text: to split multiple/duplicate addresses accross the page, replace spaces, select each col , second under 1st col &amp; re-insert spaces</t>
  </si>
  <si>
    <t>__________________insert Line numbers   [linenumber]</t>
  </si>
  <si>
    <t xml:space="preserve">__________________insert Line numbers   [linenumber] </t>
  </si>
  <si>
    <t xml:space="preserve">nl -ba               ####!+ insert linenumbers at the beginning of each line ie: find out linenumbers with !!!mytext!!! : cat myfile.txt| nl -ba |fgrep !!!mytext!!! SSSS SELECT ROW_NUMBER() OVER (ORDER BY (SELECT 100)) AS myrow,* FROM mytable </t>
  </si>
  <si>
    <t xml:space="preserve">nl -ba               ####!+ insert linenumbers at the beginning of each line ie: find out linenumbers with !!!mytext!!! : cat myfile.txt| nl -ba |fgrep !!!mytext!!! SSSS SELECT ROW_NUMBER() OVER (ORDER BY (SELECT 100)) AS myrow,* FROM mytable  </t>
  </si>
  <si>
    <t xml:space="preserve">fgrep -n !!!mytext!!!    ####!+ select lines with !!!mytext!!! include linenumbers (usefull for large files &amp; can delete section of lines , from fixed linenumbers ) SSSS SELECT * FROM (SELECT ROW_NUMBER() OVER (ORDER BY mycolumn) AS myrow, * FROM mytable ) X WHERE mycolumn =!!!mytext!!! </t>
  </si>
  <si>
    <t xml:space="preserve">fgrep -n !!!mytext!!!    ####!+ select lines with !!!mytext!!! include linenumbers (usefull for large files &amp; can delete section of lines , from fixed linenumbers ) SSSS SELECT * FROM (SELECT ROW_NUMBER() OVER (ORDER BY mycolumn) AS myrow, * FROM mytable ) X WHERE mycolumn =!!!mytext!!!  </t>
  </si>
  <si>
    <t xml:space="preserve">awk !!!{printf("%s %9d \n", $0, NR) }!!! ## insert linenumbers (formated to 9 numbers) at end SSSS SELECT *,ROW_NUMBER() OVER (ORDER BY mycolumn) AS mylinenumber FROM mytable </t>
  </si>
  <si>
    <t xml:space="preserve">awk !!!{printf("%s %9d \n", $0, NR) }!!! ## insert linenumbers (formated to 9 numbers) at end SSSS SELECT *,ROW_NUMBER() OVER (ORDER BY mycolumn) AS mylinenumber FROM mytable  </t>
  </si>
  <si>
    <t xml:space="preserve">______________sort &amp; rearrange order   [sort second column delimiter split] </t>
  </si>
  <si>
    <t xml:space="preserve">sort                 ####!+ sort lines </t>
  </si>
  <si>
    <t xml:space="preserve">sort -f              ####!+ sort, but ignore case , uppercase or lowercase SSSS SELECT * FROM mytable ORDER BY mycolumn ASC </t>
  </si>
  <si>
    <t xml:space="preserve">sort -f              ####!+ sort, but ignore case , uppercase or lowercase SSSS SELECT * FROM mytable ORDER BY mycolumn ASC  </t>
  </si>
  <si>
    <t xml:space="preserve">sort -n              ####!+ sort by numbers ie: look at beginning column as numeric values and sort TIP: if there are punctuation characters, sort may not work &amp; delete them SSSS SELECT * FROM mytable ORDER BY mycolumn </t>
  </si>
  <si>
    <t xml:space="preserve">sort -n              ####!+ sort by numbers ie: look at beginning column as numeric values and sort TIP: if there are punctuation characters, sort may not work &amp; delete them SSSS SELECT * FROM mytable ORDER BY mycolumn  </t>
  </si>
  <si>
    <t xml:space="preserve">sort -r              ####! sort in reverse order </t>
  </si>
  <si>
    <t xml:space="preserve">sort -k2             ####! sort on the second column TIP:beware of multiple spaces between columns SSSS SELECT * FROM mytable ORDER BY mysecondcolumn </t>
  </si>
  <si>
    <t xml:space="preserve">sort -k2             ####! sort on the second column TIP:beware of multiple spaces between columns SSSS SELECT * FROM mytable ORDER BY mysecondcolumn  </t>
  </si>
  <si>
    <t xml:space="preserve">sort -t":" -k2       ####! sort text by second column, ":" is mydelimiter </t>
  </si>
  <si>
    <t xml:space="preserve">sort -rk2            ####! sort on second column but in reverse order SSSS SELECT * FROM mytable ORDER BY mysecondcolumn ORDER DESC </t>
  </si>
  <si>
    <t xml:space="preserve">sort -rk2            ####! sort on second column but in reverse order SSSS SELECT * FROM mytable ORDER BY mysecondcolumn ORDER DESC  </t>
  </si>
  <si>
    <t xml:space="preserve">sort -k2,2n          ####! sort on second column of numbers </t>
  </si>
  <si>
    <t xml:space="preserve">sort -u              ####!+ sort lines and then delete duplicate lines SSSS SELECT mycolumn,mysecondcolumn FROM mytable GROUP BY mycolumn,mysecondcolumn ORDER BY mycolumn -- (only showing 2 columns here) </t>
  </si>
  <si>
    <t xml:space="preserve">sort -u              ####!+ sort lines and then delete duplicate lines SSSS SELECT mycolumn,mysecondcolumn FROM mytable GROUP BY mycolumn,mysecondcolumn ORDER BY mycolumn -- (only showing 2 columns here)  </t>
  </si>
  <si>
    <t xml:space="preserve">rev                  ####! reverse/rotate each character on the line, end char becomes begin characer </t>
  </si>
  <si>
    <t xml:space="preserve">_____________paragraphs </t>
  </si>
  <si>
    <t xml:space="preserve">awk !!!{print length, $0}!!! | sort -n | awk !!!{$1=""; print $0}!!! ## sort the lines of a file by length, shortest on top SSSS SELECT * FROM mytable ORDER BY LEN(CAST(mycolumn AS VARCHAR)) ASC </t>
  </si>
  <si>
    <t xml:space="preserve">awk !!!{print length, $0}!!! | sort -n | awk !!!{$1=""; print $0}!!! ## sort the lines of a file by length, shortest on top SSSS SELECT * FROM mytable ORDER BY LEN(CAST(mycolumn AS VARCHAR)) ASC  </t>
  </si>
  <si>
    <t xml:space="preserve">___________________________________split </t>
  </si>
  <si>
    <t xml:space="preserve">cut -c -2            ## select the beginning and second characters (fixed) of each line. delete after 2nd character. TIP: it s usually better to search for the text, rather than select a fixed nmber of characters : most often the data is not fully consistent SSSS SELECT LEFT(mycolumn,2),* FROM mytable </t>
  </si>
  <si>
    <t xml:space="preserve">cut -c -2            ## select the beginning and second characters (fixed) of each line. delete after 2nd character. TIP: it s usually better to search for the text, rather than select a fixed nmber of characters : most often the data is not fully consistent SSSS SELECT LEFT(mycolumn,2),* FROM mytable  </t>
  </si>
  <si>
    <t xml:space="preserve">cut -c 2-8           ## select absolute/fixed character positions between second to 8th SSSS SELECT SUBSTRING (mycolumn, 2,1+(8-2)) , * FROM mytable </t>
  </si>
  <si>
    <t xml:space="preserve">cut -c 2-8           ## select absolute/fixed character positions between second to 8th SSSS SELECT SUBSTRING (mycolumn, 2,1+(8-2)) , * FROM mytable  </t>
  </si>
  <si>
    <t xml:space="preserve">cut -c 2-5,8-15      ## select fixed characters 2 - 5, 8 - 15 SSSS SELECT SUBSTRING(mycolumn,2,3)+ SUBSTRING(mycolumn,8,7) FROM mytable </t>
  </si>
  <si>
    <t xml:space="preserve">cut -c 2-5,8-15      ## select fixed characters 2 - 5, 8 - 15 SSSS SELECT SUBSTRING(mycolumn,2,3)+ SUBSTRING(mycolumn,8,7) FROM mytable  </t>
  </si>
  <si>
    <t xml:space="preserve">cut -d !!! !!! -f2       ####!select second column only using each space character !!! !!! as a column mydelimiter. split TIP: shld delete multiple spaces </t>
  </si>
  <si>
    <t xml:space="preserve">cut -c 2-            ####! select fixed text after the second character onwards, delete beginning 2 characters SSSS SELECT SUBSTRING(mycolumn,2 ,9999) FROM mytable </t>
  </si>
  <si>
    <t xml:space="preserve">cut -c 2-            ####! select fixed text after the second character onwards, delete beginning 2 characters SSSS SELECT SUBSTRING(mycolumn,2 ,9999) FROM mytable  </t>
  </si>
  <si>
    <t xml:space="preserve">awk !!!{print substr($0,length($0)-2,length($0))}!!! ####! select 2 (fixed) characters from the end of line, delete before the second from end character SSSS SELECT IIF(LEN(mycolumn)&gt;0, SUBSTRING(mycolumn, 1, LEN(mycolumn)-1), !!!!!!) FROM mytable </t>
  </si>
  <si>
    <t xml:space="preserve">awk !!!{print substr($0,length($0)-2,length($0))}!!! ####! select 2 (fixed) characters from the end of line, delete before the second from end character SSSS SELECT IIF(LEN(mycolumn)&gt;0, SUBSTRING(mycolumn, 1, LEN(mycolumn)-1), !!!!!!) FROM mytable  </t>
  </si>
  <si>
    <t xml:space="preserve">cut -d !!!#!!! -f2 | cut -d !!!.!!! -f2- ####! select text after the 1st !!!#!!! mydelimiter character on the line, and then all text after the next !!!.!!! character split </t>
  </si>
  <si>
    <t xml:space="preserve">______________convert /split / change structure of lines </t>
  </si>
  <si>
    <t xml:space="preserve">tr !!! !!! !!!\n!!!  ####!+ replace spaces with newlines, convert/split text to a single list of words/products TIP:may need to replace punctuation with spaces first SSSS SELECT t1.mycolumn, SPLIT.t1.value(!!!.!!!, !!!VARCHAR(100)!!!) AS mynew FROM (SELECT mycolumn ,CAST(!!!&lt;M&gt;!!! + REPLACE(mysecondcolumn, !!!,!!!, !!!&lt;/M&gt;&lt;M&gt;!!!) + !!!&lt;/M&gt;!!! AS XML) AS mynew FROM  mytable) AS t1 CROSS APPLY mynew.nodes (!!!/M!!!) AS SPLIT(t1) </t>
  </si>
  <si>
    <t xml:space="preserve">tr !!! !!! !!!\n!!!  ####!+ replace spaces with newlines, convert/split text to a single list of words/products TIP:may need to replace punctuation with spaces first SSSS SELECT t1.mycolumn, SPLIT.t1.value(!!!.!!!, !!!VARCHAR(100)!!!) AS mynew FROM (SELECT mycolumn ,CAST(!!!&lt;M&gt;!!! + REPLACE(mysecondcolumn, !!!,!!!, !!!&lt;/M&gt;&lt;M&gt;!!!) + !!!&lt;/M&gt;!!! AS XML) AS mynew FROM  mytable) AS t1 CROSS APPLY mynew.nodes (!!!/M!!!) AS SPLIT(t1)  </t>
  </si>
  <si>
    <t xml:space="preserve">tr !!!\n!!! !!! !!!  ####!+ replace /delete newlines with spaces, convert list into a long single line TIP: if windows, us \r (carriage return (13)) instead of \n (10) SSSS SELECT t1.mycolumn,mycol = REPLACE ((SELECT t2.mysecondcolumn AS !!!data()!!! FROM mytable AS t2 WHERE t1.mycolumn = t2.mycolumn FOR XML PATH(!!!!!!)), !!! !!!, !!!, !!!) FROM mytable AS t1 GROUP BY mycolumn </t>
  </si>
  <si>
    <t xml:space="preserve">tr !!!\n!!! !!! !!!  ####!+ replace /delete newlines with spaces, convert list into a long single line TIP: if windows, us \r (carriage return (13)) instead of \n (10) SSSS SELECT t1.mycolumn,mycol = REPLACE ((SELECT t2.mysecondcolumn AS !!!data()!!! FROM mytable AS t2 WHERE t1.mycolumn = t2.mycolumn FOR XML PATH(!!!!!!)), !!! !!!, !!!, !!!) FROM mytable AS t1 GROUP BY mycolumn  </t>
  </si>
  <si>
    <t xml:space="preserve">tr !!!,!!! !!!\n!!!   ####!+ replace commas (mydelimiter = !!!,!!!) with a newline ie: split all text with commas into a table of words/columns (structure) SSSS ;WITH mytmp( mynewlist, mycolumn) AS (SELECT LEFT(mycolumn, CHARINDEX(!!!,!!! ,mycolumn+!!!,!!!)-1) ,STUFF(mycolumn, 1, CHARINDEX(!!!,!!! ,mycolumn+!!!,!!!), !!!!!!) FROM mytable UNION all SELECT LEFT(mycolumn, CHARINDEX(!!!,!!! ,mycolumn+!!!,!!!)-1) ,STUFF(mycolumn, 1, CHARINDEX(!!!,!!! ,mycolumn+!!!,!!!), !!!!!!) FROM mytmp WHERE mycolumn &gt; !!!!!! ) SELECT mynewlist FROM mytmp -- mycolumn must be VARCHAR(MAX) </t>
  </si>
  <si>
    <t xml:space="preserve">tr !!!,!!! !!!\n!!!   ####!+ replace commas (mydelimiter = !!!,!!!) with a newline ie: split all text with commas into a table of words/columns (structure) SSSS ;WITH mytmp( mynewlist, mycolumn) AS (SELECT LEFT(mycolumn, CHARINDEX(!!!,!!! ,mycolumn+!!!,!!!)-1) ,STUFF(mycolumn, 1, CHARINDEX(!!!,!!! ,mycolumn+!!!,!!!), !!!!!!) FROM mytable UNION all SELECT LEFT(mycolumn, CHARINDEX(!!!,!!! ,mycolumn+!!!,!!!)-1) ,STUFF(mycolumn, 1, CHARINDEX(!!!,!!! ,mycolumn+!!!,!!!), !!!!!!) FROM mytmp WHERE mycolumn &gt; !!!!!! ) SELECT mynewlist FROM mytmp -- mycolumn must be VARCHAR(MAX)  </t>
  </si>
  <si>
    <t xml:space="preserve">tr !!!,!!! !!!\n!!!   ####!+ replace commas (mydelimiter = !!!,!!!) with a newline ie: split all text with commas into a table of words/columns (structure) SSSS SELECT t1.*, t2.mytmp AS mysplits FROM (SELECT *, CAST(!!!&lt;X&gt;!!!+REPLACE(t.mysecondcolumn,!!!,!!!,!!!&lt;/X&gt;&lt;X&gt;!!!)+!!!&lt;/X&gt;!!! AS XML) AS myxml FROM mytable t) t1 CROSS APPLY ( SELECT mydat.D.value(!!!.!!!,!!!VARCHAR(50)!!!) AS mytmp FROM t1.myxml.nodes(!!!X!!!) AS mydat(D)) t2 </t>
  </si>
  <si>
    <t xml:space="preserve">tr !!!,!!! !!!\n!!!   ####!+ replace commas (mydelimiter = !!!,!!!) with a newline ie: split all text with commas into a table of words/columns (structure) SSSS SELECT t1.*, t2.mytmp AS mysplits FROM (SELECT *, CAST(!!!&lt;X&gt;!!!+REPLACE(t.mysecondcolumn,!!!,!!!,!!!&lt;/X&gt;&lt;X&gt;!!!)+!!!&lt;/X&gt;!!! AS XML) AS myxml FROM mytable t) t1 CROSS APPLY ( SELECT mydat.D.value(!!!.!!!,!!!VARCHAR(50)!!!) AS mytmp FROM t1.myxml.nodes(!!!X!!!) AS mydat(D)) t2  </t>
  </si>
  <si>
    <t xml:space="preserve">tr !!!,!!! !!!\n!!!   ## replace commas (mydelimiter = !!!,!!!) with a newline ie: split all text with commas into a table of words/columns (structure) SSSS CREATE FUNCTION [dbo].[CSVToTable] (@InStr VARCHAR(MAX))RETURNS @TempTab TABLE (id VARCHAR(1000)  not null) AS BEGIN; SET @InStr = REPLACE(@InStr + !!!,!!!, !!!,,!!!, !!!,!!!) DECLARE @SP INT DECLARE @VALUE VARCHAR(1000) WHILE PATINDEX(!!!%,%!!!, @INSTR ) &lt;&gt; 0 BEGIN SELECT @SP = PATINDEX(!!!%,%!!!,@INSTR) SELECT @VALUE = LEFT(@INSTR , @SP - 1) SELECT @INSTR = STUFF(@INSTR, 1, @SP, !!!!!!) INSERT INTO @TempTab(id) VALUES (@VALUE) END RETURN END GO DECLARE @LIST VARCHAR(200);SET @LIST = !!!1234567,mytext,12345!!!;SELECT * FROM mytable WHERE mycolumn IN (SELECT * FROM dbo.CSVToTable( @LIST )) </t>
  </si>
  <si>
    <t xml:space="preserve">tr !!!,!!! !!!\n!!!   ## replace commas (mydelimiter = !!!,!!!) with a newline ie: split all text with commas into a table of words/columns (structure) SSSS CREATE FUNCTION [dbo].[CSVToTable] (@InStr VARCHAR(MAX))RETURNS @TempTab TABLE (id VARCHAR(1000)  not null) AS BEGIN; SET @InStr = REPLACE(@InStr + !!!,!!!, !!!,,!!!, !!!,!!!) DECLARE @SP INT DECLARE @VALUE VARCHAR(1000) WHILE PATINDEX(!!!%,%!!!, @INSTR ) &lt;&gt; 0 BEGIN SELECT @SP = PATINDEX(!!!%,%!!!,@INSTR) SELECT @VALUE = LEFT(@INSTR , @SP - 1) SELECT @INSTR = STUFF(@INSTR, 1, @SP, !!!!!!) INSERT INTO @TempTab(id) VALUES (@VALUE) END RETURN END GO DECLARE @LIST VARCHAR(200);SET @LIST = !!!1234567,mytext,12345!!!;SELECT * FROM mytable WHERE mycolumn IN (SELECT * FROM dbo.CSVToTable( @LIST ))  </t>
  </si>
  <si>
    <t xml:space="preserve">awk 1 ORS=!!! !!! ####! convert whole text into 1 single line. replace newline with space </t>
  </si>
  <si>
    <t xml:space="preserve">awk !!!{temp = $1;$1 = $2;$2 = temp;print}!!!  ####! select second column and then beginning column , and then all the other columns (swap columns 1 &amp; 2 around ) (structure) </t>
  </si>
  <si>
    <t xml:space="preserve">sed !!!s/mytext/\n/g!!!    ####! split up line everytime it finds !!!mytext!!!.ie: insert newline when it finds !!!mytext!!! (structure) </t>
  </si>
  <si>
    <t xml:space="preserve">pr -T2   ####! convert single list (one column) into 2 columns (filling the 1st column going down, then second column etc) </t>
  </si>
  <si>
    <t xml:space="preserve">tr !!![:punct:]!!! !!! !!! | tr !!! !!! !!!\n!!! ####! convert text into single list of words </t>
  </si>
  <si>
    <t xml:space="preserve">____________________________Trim text, harmless </t>
  </si>
  <si>
    <t xml:space="preserve">____________________________Trim , affecting structure, not materially changing the file </t>
  </si>
  <si>
    <t xml:space="preserve">_____________database csv: </t>
  </si>
  <si>
    <t xml:space="preserve">awk -F"|" !!!{$2=toupper($2)}2!!! OFS="|"  ## convert second column to uppercase , !!!|!!! as mydelimiter SSSS SELECT mycolumn, UPPER( mysecondcolumn) ,mythirdcolumn FROM mytable ???? </t>
  </si>
  <si>
    <t xml:space="preserve">awk -F"|" !!!{$2=toupper($2)}2!!! OFS="|"  ## convert second column to uppercase , !!!|!!! as mydelimiter SSSS SELECT mycolumn, UPPER( mysecondcolumn) ,mythirdcolumn FROM mytable ????  </t>
  </si>
  <si>
    <t xml:space="preserve">________3 steps to convert file into CSV file : </t>
  </si>
  <si>
    <t xml:space="preserve">__________________________SQL dates </t>
  </si>
  <si>
    <t xml:space="preserve">___________occurrence </t>
  </si>
  <si>
    <t xml:space="preserve">sed !!!s/\\/#/g!!! | tr -cd !!!\11\12\40-\176!!! | tr !!!~"\-!!! "#" | tr "!!!" "#" | tr !!!@$!#~%^&amp;*()_+=[]{};:"||\,./&lt;&gt;?!!! !!! !!! | tr !!! !!! !!!\n!!! | awk !!!{count[$1]++}END{for(j in count) print j," ,"count[j]" ,times "}!!! | sort -f    ## select how many occurrence , ie: pivot table SSSS SELECT mycolumn, COUNT(*) AS times FROM mytable GROUP BY mycolumn </t>
  </si>
  <si>
    <t xml:space="preserve">sed !!!s/\\/#/g!!! | tr -cd !!!\11\12\40-\176!!! | tr !!!~"\-!!! "#" | tr "!!!" "#" | tr !!!@$!#~%^&amp;*()_+=[]{};:"||\,./&lt;&gt;?!!! !!! !!! | tr !!! !!! !!!\n!!! | awk !!!{count[$1]++}END{for(j in count) print j," ,"count[j]" ,times "}!!! | sort -f    ## select how many occurrence , ie: pivot table SSSS SELECT mycolumn, COUNT(*) AS times FROM mytable GROUP BY mycolumn  </t>
  </si>
  <si>
    <t xml:space="preserve">awk !!!{key[$1]+=$2}END{for(i in key){print i,key[i]}}!!! ## sum/add up second column for each unique occurrence of the beginning column (like SQL GROUP BY) SSSS SELECT mycolumn, SUM(mysecondcolumn) AS mytotal FROM mytable GROUP BY mycolumn </t>
  </si>
  <si>
    <t xml:space="preserve">awk !!!{key[$1]+=$2}END{for(i in key){print i,key[i]}}!!! ## sum/add up second column for each unique occurrence of the beginning column (like SQL GROUP BY) SSSS SELECT mycolumn, SUM(mysecondcolumn) AS mytotal FROM mytable GROUP BY mycolumn  </t>
  </si>
  <si>
    <t xml:space="preserve">## count how many different types (group by) of mycolumn and mysecondcolumn, how many total mycolumn SSSS SELECT mycolumn, COUNT(*) OVER (PARTITION BY mycolumn) AS mynewcol, COUNT(mysecondcolumn) OVER (PARTITION BY mycolumn,mysecondcolumn) AS mynewcol2, COUNT(*) OVER () AS mytotal FROM mytable </t>
  </si>
  <si>
    <t xml:space="preserve">## count how many different types (group by) of mycolumn and mysecondcolumn, how many total mycolumn SSSS SELECT mycolumn, COUNT(*) OVER (PARTITION BY mycolumn) AS mynewcol, COUNT(mysecondcolumn) OVER (PARTITION BY mycolumn,mysecondcolumn) AS mynewcol2, COUNT(*) OVER () AS mytotal FROM mytable  </t>
  </si>
  <si>
    <t xml:space="preserve">awk !!!{s[$1]+=$2;if(max[$1]&lt;$2)max[$1]=$2}END{for(i in s)print i,max[i]}!!! ## maximum value of second column for each unique occurrence of the beginning column (like SQL GROUP BY) SSSS SELECT mycolumn, MAX( mysecondcolumn) AS mytotal FROM mytable GROUP BY mycolumn </t>
  </si>
  <si>
    <t xml:space="preserve">awk !!!{s[$1]+=$2;if(max[$1]&lt;$2)max[$1]=$2}END{for(i in s)print i,max[i]}!!! ## maximum value of second column for each unique occurrence of the beginning column (like SQL GROUP BY) SSSS SELECT mycolumn, MAX( mysecondcolumn) AS mytotal FROM mytable GROUP BY mycolumn  </t>
  </si>
  <si>
    <t xml:space="preserve">sort -rnk2 | awk !!!!a[$1]++!!! ## maximum value of second column for each unique occurrence of the beginning column, include all columns (like SQL GROUP BY) SSSS SELECT mycolumn, MAX( mysecondcolumn) AS mytotal FROM mytable GROUP BY mycolumn </t>
  </si>
  <si>
    <t xml:space="preserve">sort -rnk2 | awk !!!!a[$1]++!!! ## maximum value of second column for each unique occurrence of the beginning column, include all columns (like SQL GROUP BY) SSSS SELECT mycolumn, MAX( mysecondcolumn) AS mytotal FROM mytable GROUP BY mycolumn  </t>
  </si>
  <si>
    <t xml:space="preserve">sort -nk2 | awk !!!!a[$1]++!!! ## minimum value of second column for each unique occurrence of the beginning column (like SQL GROUP BY) SSSS SELECT mycolumn, MIN( mysecondcolumn) AS mytotal FROM mytable GROUP BY mycolumn </t>
  </si>
  <si>
    <t xml:space="preserve">sort -nk2 | awk !!!!a[$1]++!!! ## minimum value of second column for each unique occurrence of the beginning column (like SQL GROUP BY) SSSS SELECT mycolumn, MIN( mysecondcolumn) AS mytotal FROM mytable GROUP BY mycolumn  </t>
  </si>
  <si>
    <t xml:space="preserve">awk !!!{x+= $2 }END{print x}!!!  ## sum up second column - running total SSSS SELECT SUM(mysecondcolumn) OVER (ORDER BY mycolumn,mythirdcolumn) AS mytotal ,* FROM mytable </t>
  </si>
  <si>
    <t xml:space="preserve">awk !!!{x+= $2 }END{print x}!!!  ## sum up second column - running total SSSS SELECT SUM(mysecondcolumn) OVER (ORDER BY mycolumn,mythirdcolumn) AS mytotal ,* FROM mytable  </t>
  </si>
  <si>
    <t xml:space="preserve">awk !!!{a[$1]++;}END{for (i in a)print i, a[i];}!!! ## occurrence based on begin column, include number of entriies SSSS SELECT mycolumn ,COUNT(*) FROM mytable GROUP BY mycolumn </t>
  </si>
  <si>
    <t xml:space="preserve">awk !!!{a[$1]++;}END{for (i in a)print i, a[i];}!!! ## occurrence based on begin column, include number of entriies SSSS SELECT mycolumn ,COUNT(*) FROM mytable GROUP BY mycolumn  </t>
  </si>
  <si>
    <t xml:space="preserve">awk  !!!{a[$1 $2]++;}END{for (i in a)print i, a[i];}!!!  ## occurrence based on begin column &amp; secondcolumn, include number of entries SSSS SELECT mycolumn,mysecondcolumn,COUNT(*) FROM mytable GROUP BY mycolumn,mysecondcolumn </t>
  </si>
  <si>
    <t xml:space="preserve">awk  !!!{a[$1 $2]++;}END{for (i in a)print i, a[i];}!!!  ## occurrence based on begin column &amp; secondcolumn, include number of entries SSSS SELECT mycolumn,mysecondcolumn,COUNT(*) FROM mytable GROUP BY mycolumn,mysecondcolumn  </t>
  </si>
  <si>
    <t xml:space="preserve">awk  !!!!a[$1]++!!!       ####!+ based on begin column find begin line of each unique group SSSS SELECT * FROM (SELECT *,LAG (mycolumn,1) OVER (PARTITION BY mycolumn ORDER BY mycolumn DESC) AS mytmp FROM mytable) X WHERE mytmp IS NULL </t>
  </si>
  <si>
    <t xml:space="preserve">awk  !!!!a[$1]++!!!       ####!+ based on begin column find begin line of each unique group SSSS SELECT * FROM (SELECT *,LAG (mycolumn,1) OVER (PARTITION BY mycolumn ORDER BY mycolumn DESC) AS mytmp FROM mytable) X WHERE mytmp IS NULL  </t>
  </si>
  <si>
    <t xml:space="preserve">___________________select, delete, compare directories </t>
  </si>
  <si>
    <t xml:space="preserve">______________________difference in files: </t>
  </si>
  <si>
    <t xml:space="preserve">diff -w myfile mysecondfile   ####! select differences in 2 files, but ignore differences of extra spaces or tabs (white space) TIP: "&lt;" in the output means diff in !!!myfile!!!, "&gt;" differences in !!!mysecondfile!!! </t>
  </si>
  <si>
    <t xml:space="preserve">___________________________file delete </t>
  </si>
  <si>
    <t xml:space="preserve">________________________copy directories or files </t>
  </si>
  <si>
    <t xml:space="preserve">____________rename files </t>
  </si>
  <si>
    <t xml:space="preserve">______________loop , repeat muppix commands          [mycommand mysecondcommand] </t>
  </si>
  <si>
    <t xml:space="preserve">mylist ; do mycommand ; mysecondcommand ; done  ####! loop trough a list of text ( mylist) do some Unix commands and repeat ie: </t>
  </si>
  <si>
    <t xml:space="preserve">find . -name \*.txt -print | while read f ; do echo "$f" ; u2d "$f" ; done   ####! take a list of .txt files (myextension), display the filename, convert to DOS. to be readable in windows </t>
  </si>
  <si>
    <t xml:space="preserve">while sleep 2; do mycommand ;done ####! run mycommand every 2 seconds. ie: select current date &amp; time every 2 seconds: while sleep 2;do date;done </t>
  </si>
  <si>
    <t xml:space="preserve">_________________format numbers / dates &amp; calculations </t>
  </si>
  <si>
    <t xml:space="preserve">sed !!!:a;s/\B[0-9]\{3\}\&gt;/,&amp;/;ta!!!     ####! format numbers : insert commas to all numbers, changing !!!1234567!!! to !!!1,234,567!!! (GNU sed) </t>
  </si>
  <si>
    <t xml:space="preserve">awk !!!{print "Avg for",$1,"is",($2+$3+$4)/3}!!! ## sum/ add-up second, third &amp; fourth column  - divide - average SSSS SELECT mycolumn, ( mysecondcolumn+mythirdcolumn+myfourthcolumn)/3 FROM mytable </t>
  </si>
  <si>
    <t xml:space="preserve">awk !!!{print "Avg for",$1,"is",($2+$3+$4)/3}!!! ## sum/ add-up second, third &amp; fourth column  - divide - average SSSS SELECT mycolumn, ( mysecondcolumn+mythirdcolumn+myfourthcolumn)/3 FROM mytable  </t>
  </si>
  <si>
    <t xml:space="preserve">__________________________execute text </t>
  </si>
  <si>
    <t xml:space="preserve">___________________________xml tricks </t>
  </si>
  <si>
    <t xml:space="preserve">_________________________email addresses </t>
  </si>
  <si>
    <t xml:space="preserve">_____________________+ diskspace available </t>
  </si>
  <si>
    <t xml:space="preserve">_________________Conversion of Different Filetypes &amp; Data Sources to Text </t>
  </si>
  <si>
    <t xml:space="preserve">___________________PDF to text </t>
  </si>
  <si>
    <t xml:space="preserve">pdftotext -layout myfile.pdf    ####! generates a new file myfile.txt in the current directory. TIP: with cygwin need to include pdftotext package when installing cygwin </t>
  </si>
  <si>
    <t xml:space="preserve">______________________Postscript to PDF </t>
  </si>
  <si>
    <t xml:space="preserve">______________________PDF to HTML </t>
  </si>
  <si>
    <t xml:space="preserve">______________________RTF to Text </t>
  </si>
  <si>
    <t xml:space="preserve">______________________spreadsheet to Text </t>
  </si>
  <si>
    <t xml:space="preserve">______________________HTML to Text </t>
  </si>
  <si>
    <t xml:space="preserve">______________________CSV Spreadsheet to Access DB </t>
  </si>
  <si>
    <t xml:space="preserve">_________________________Unix to Windows/DOS </t>
  </si>
  <si>
    <t xml:space="preserve">__________________xml html conversion ___________ </t>
  </si>
  <si>
    <t xml:space="preserve">_______________________screen capture as text </t>
  </si>
  <si>
    <t xml:space="preserve">______________reading in websites as text ie: twitter [mywebsite] </t>
  </si>
  <si>
    <t xml:space="preserve">w3m -dump !!!www.mywebsite.com!!! ####!+ select !!!www.mywebsite!!! as text ie: w3m -dump !!!www.muppix.co!!! | fgrep !!!mytext!!! </t>
  </si>
  <si>
    <t xml:space="preserve">wget http://www.mywebsite.com/  ####!+ download html of mywebsite, saved as a file called index.html,&amp; also creates a directory !!!www.mywebsite.com!!! , can be loaded in to a browser </t>
  </si>
  <si>
    <t xml:space="preserve">w3m -dump !!!https://duckduckgo.com/?q=mytext!!! ####!+ search web for !!!mytext!!! using duckduckgo search engine </t>
  </si>
  <si>
    <t xml:space="preserve">w3m -dump !!!https://duckduckgo.com/?q=mytext+mysecondtext!!! ####!+ search web for !!!mytext!!! aswell as !!!mysecondtext!!! </t>
  </si>
  <si>
    <t xml:space="preserve">____________goto to the right directory </t>
  </si>
  <si>
    <t xml:space="preserve">______________save / append files [directory extension database insert] </t>
  </si>
  <si>
    <t xml:space="preserve">TIP: dont ever cat a file or search a file and then save it with the same name again. ie: dont : cat myfile.txt| mycommand &gt;myfile.txt !! ####! </t>
  </si>
  <si>
    <t xml:space="preserve">&gt;myfile.txt    ####!+ save results to myfile.txt in this directory (TIP: pls note there is no "|" with this command ) ie: ls -al &gt;myfile.txt SSSS SELECT * FROM mytable; OUTPUT TO !!!c:\\muppix\\myfile.txt!!! FORMAT TEXT QUOTE !!!"!!! WITH COLUMN NAMES </t>
  </si>
  <si>
    <t xml:space="preserve">&gt;myfile.txt    ####!+ save results to myfile.txt in this directory (TIP: pls note there is no "|" with this command ) ie: ls -al &gt;myfile.txt SSSS SELECT * FROM mytable; OUTPUT TO !!!c:\\muppix\\myfile.txt!!! FORMAT TEXT QUOTE !!!"!!! WITH COLUMN NAMES  </t>
  </si>
  <si>
    <t xml:space="preserve">## save results to temporary mytable SSSS SELECT * INTO #mynewtable FROM mytable -- #mytemptable only last during this SQL session </t>
  </si>
  <si>
    <t xml:space="preserve">## save results to temporary mytable SSSS SELECT * INTO #mynewtable FROM mytable -- #mytemptable only last during this SQL session  </t>
  </si>
  <si>
    <t xml:space="preserve">&gt;&gt;myfile.txt   ####!+ insert lines of the result below end of myfile.txt and save (even if it doesnt exist yet) ie: grep mytext * &gt;&gt;myfile.txt SSSS INSERT INTO mytable SELECT * FROM mysecondtable </t>
  </si>
  <si>
    <t xml:space="preserve">&gt;&gt;myfile.txt   ####!+ insert lines of the result below end of myfile.txt and save (even if it doesnt exist yet) ie: grep mytext * &gt;&gt;myfile.txt SSSS INSERT INTO mytable SELECT * FROM mysecondtable  </t>
  </si>
  <si>
    <t xml:space="preserve">&gt;myfile.dat  ####! save as text file for viewing in notepad *.dat SSSS SELECT * INTO mysecondtable FROM mytable -- new SQL table </t>
  </si>
  <si>
    <t xml:space="preserve">&gt;myfile.dat  ####! save as text file for viewing in notepad *.dat SSSS SELECT * INTO mysecondtable FROM mytable -- new SQL table  </t>
  </si>
  <si>
    <t xml:space="preserve">&gt;/cygdrive/c:/muppix/myspreadsheet.csv ####!+ save results to excell/spreadsheet or msaccess database in this directory. TIP: ensure the columns have a delimiter such as "|" SSSS SELECT * FROM mytable; OUTPUT TO !!!c:\\muppix\\myspreadsheet.csv!!! FORMAT TEXT QUOTE !!!"!!! WITH COLUMN NAMES </t>
  </si>
  <si>
    <t xml:space="preserve">&gt;/cygdrive/c:/muppix/myspreadsheet.csv ####!+ save results to excell/spreadsheet or msaccess database in this directory. TIP: ensure the columns have a delimiter such as "|" SSSS SELECT * FROM mytable; OUTPUT TO !!!c:\\muppix\\myspreadsheet.csv!!! FORMAT TEXT QUOTE !!!"!!! WITH COLUMN NAMES  </t>
  </si>
  <si>
    <t xml:space="preserve">cat myfile.txt &gt;&gt;mysecondfile.txt    ####! insert myfile.txt lines at end/below mysecondfile.txt and mysecondfile.txt (even if mysecondfile doesnt exist yet) SSSS SELECT * FROM mytable UNION ALL SELECT * FROM mysecondtable </t>
  </si>
  <si>
    <t xml:space="preserve">cat myfile.txt &gt;&gt;mysecondfile.txt    ####! insert myfile.txt lines at end/below mysecondfile.txt and mysecondfile.txt (even if mysecondfile doesnt exist yet) SSSS SELECT * FROM mytable UNION ALL SELECT * FROM mysecondtable  </t>
  </si>
  <si>
    <t xml:space="preserve">paste myfile mysecondfile | sed !!!s/   .//!!!   ####! insert/glue mysecondfile after myfile each, insert some spaces in between </t>
  </si>
  <si>
    <t xml:space="preserve">pr -tmJ --sep-string="|%" myfile mysecondfile ####! insert mysecondfile after(to right of) myfile. side by side as 2 columns with !!!|!!! as mydelimiter between files SSSS SELECT t1.*,t2.* FROM mytable t1 JOIN mysecondtable t2 ON t1.mycolumn = t2.mycolumn </t>
  </si>
  <si>
    <t xml:space="preserve">pr -tmJ --sep-string="|%" myfile mysecondfile ####! insert mysecondfile after(to right of) myfile. side by side as 2 columns with !!!|!!! as mydelimiter between files SSSS SELECT t1.*,t2.* FROM mytable t1 JOIN mysecondtable t2 ON t1.mycolumn = t2.mycolumn  </t>
  </si>
  <si>
    <t xml:space="preserve">join &lt;(cat myfile.txt|sed -e !!!s/^[ \t]*//!!!|sort) &lt;(cat mysecondfile.txt|sed -e !!!s/^[ \t]*//!!!|sort) ####! insert after myfile columns from mysecondfile, based on the begin column of each file. only select matching lines.  excel VLOOKUP(A2,mysecondfile!A:B,2) TIP: ensure are linux files, ie: dos2unix myfile SSSS SELECT mytable.* , mysecondtable.* FROM mytable INNER JOIN mysecondtable ON mytable.mycolumn = mysecondtable.mycolumn </t>
  </si>
  <si>
    <t xml:space="preserve">join &lt;(cat myfile.txt|sed -e !!!s/^[ \t]*//!!!|sort) &lt;(cat mysecondfile.txt|sed -e !!!s/^[ \t]*//!!!|sort) ####! insert after myfile columns from mysecondfile, based on the begin column of each file. only select matching lines.  excel VLOOKUP(A2,mysecondfile!A:B,2) TIP: ensure are linux files, ie: dos2unix myfile SSSS SELECT mytable.* , mysecondtable.* FROM mytable INNER JOIN mysecondtable ON mytable.mycolumn = mysecondtable.mycolumn  </t>
  </si>
  <si>
    <t xml:space="preserve">join &lt;(cat myfile.txt|sed -e !!!s/^[ \t]*//!!!|sort) &lt;(cat mysecondfile.txt|sed -e !!!s/^[ \t]*//!!!|sort) -a1 ####! insert after myfile columns from mysecondfile, based on the begin column of each file. include non-matching lines. excel VLOOKUP(A2,mysecondfile!A:B,2) TIP: ensure are linux files, ie: dos2unix myfile SSSS SELECT mytable.mycolumn, mytable.mysecondcolumn, mysecondtable.mythirdcolumn,mysecondtable.myfourthcolumn FROM mytable LEFT JOIN mysecondtable ON mytable.mycolumn = mysecondtable.mycolumn </t>
  </si>
  <si>
    <t xml:space="preserve">join &lt;(cat myfile.txt|sed -e !!!s/^[ \t]*//!!!|sort) &lt;(cat mysecondfile.txt|sed -e !!!s/^[ \t]*//!!!|sort) -a1 ####! insert after myfile columns from mysecondfile, based on the begin column of each file. include non-matching lines. excel VLOOKUP(A2,mysecondfile!A:B,2) TIP: ensure are linux files, ie: dos2unix myfile SSSS SELECT mytable.mycolumn, mytable.mysecondcolumn, mysecondtable.mythirdcolumn,mysecondtable.myfourthcolumn FROM mytable LEFT JOIN mysecondtable ON mytable.mycolumn = mysecondtable.mycolumn  </t>
  </si>
  <si>
    <t xml:space="preserve">join -f !!!|!!! &lt;(cat myfile.txt|sed -e !!!s/^[ \t]*//!!!|sort) &lt;(cat mysecondfile.txt|sed -e !!!s/^[ \t]*//!!!|sort) -a1 ####! insert after myfile columns from mysecondfile, based on the begin column of each file. include non-matching lines, mydelimiter = !!!|!!! TIP: ensure are linux files, ie: dos2unix myfile SSSS SELECT mytable.* , mysecondtable.* FROM mytable INNER JOIN mysecondtable ON mytable.mycolumn = mysecondtable.mycolumn </t>
  </si>
  <si>
    <t xml:space="preserve">join -f !!!|!!! &lt;(cat myfile.txt|sed -e !!!s/^[ \t]*//!!!|sort) &lt;(cat mysecondfile.txt|sed -e !!!s/^[ \t]*//!!!|sort) -a1 ####! insert after myfile columns from mysecondfile, based on the begin column of each file. include non-matching lines, mydelimiter = !!!|!!! TIP: ensure are linux files, ie: dos2unix myfile SSSS SELECT mytable.* , mysecondtable.* FROM mytable INNER JOIN mysecondtable ON mytable.mycolumn = mysecondtable.mycolumn  </t>
  </si>
  <si>
    <t xml:space="preserve">## select mycolumn and mysecondcolumn from mytable and lines of last (end) two dates for each mycolumn from mysecondtable SSSS SELECT M.mycolumn,M.mysecondcolumn,D.mydatecolumn,D.mylastcolumn FROM mytable M CROSS APPLY( SELECT TOP 2 D.mycolumn,mydatecolumn,mylastcolumn FROM mysecondtable D WHERE M.mycolumn = D.mycolumn ORDER BY D.mydatecolumn DESC )D  </t>
  </si>
  <si>
    <t xml:space="preserve">## select mycolumn and mysecondcolumn from mytable and lines of last (end) two dates for each mycolumn from mysecondtable SSSS SELECT M.mycolumn,M.mysecondcolumn,D.mydatecolumn,D.mylastcolumn FROM mytable M CROSS APPLY( SELECT TOP 2 D.mycolumn,mydatecolumn,mylastcolumn FROM mysecondtable D WHERE M.mycolumn = D.mycolumn ORDER BY D.mydatecolumn DESC )D   </t>
  </si>
  <si>
    <t xml:space="preserve">unix2dos  ####!+ TIP: may need to run unix2dos or u2d , before looking at the file in Windows say notepad </t>
  </si>
  <si>
    <t>---- JOIN 2 other tables, with WHERE &amp; GROUP BY &amp; CAST &amp; SORTED</t>
  </si>
  <si>
    <t xml:space="preserve"> VLOOKUP</t>
  </si>
  <si>
    <t xml:space="preserve">__________________________save results to file II </t>
  </si>
  <si>
    <t xml:space="preserve">______________webversion of Muppix toolkit (450 commands listed, out of 1480) </t>
  </si>
  <si>
    <t xml:space="preserve">______________www.muppix.co linux basic navigation commands in the terminal window </t>
  </si>
  <si>
    <t xml:space="preserve">TIP: the Muppix command is everything before the !!!##!!! in this Toolkit document. This is what you cut/paste &amp; fill in ####! </t>
  </si>
  <si>
    <t xml:space="preserve">pwd                  ####! where am I ? full name of mydir, the directory you!!!re in. use file manager/Explorer to find directories </t>
  </si>
  <si>
    <t xml:space="preserve">cd c:                ####!+ goto C: (mydrive) on windows. TIP: for linux/Apple ,use mount to show all harddrive names </t>
  </si>
  <si>
    <t xml:space="preserve">cd mydir             ####!+ goto directory called mydir ie: cd mydir TIP: can type beginning few characters &amp; TAB and it will find the fill directory name </t>
  </si>
  <si>
    <t xml:space="preserve">cd ..                ####!+ change directory, goto, up 1 directory level </t>
  </si>
  <si>
    <t xml:space="preserve">ls -al               ####!+ all filesnames (including socalled hidden files) and time stamps in mydir- this directory only filenames &amp; details, this directory only SSSS EXPLAIN mytable </t>
  </si>
  <si>
    <t xml:space="preserve">ls -al               ####!+ all filesnames (including socalled hidden files) and time stamps in mydir- this directory only filenames &amp; details, this directory only SSSS EXPLAIN mytable  </t>
  </si>
  <si>
    <t xml:space="preserve">ls -altr             ####! filenames , sorted by date - what is the most recent file in this mydir directory only </t>
  </si>
  <si>
    <t xml:space="preserve">find . -name "*" -ls ####!+ select all filenames (&amp; all its size/date information) in mydir &amp; all sub directories, also select each subdirectory name with each file SSSS DECLARE @SQL NVARCHAR(MAX) = !!!!!!; SELECT @SQL = @SQL + !!!SELECT !!!!!!!!! + t1.name + !!!!!!!!! AS DatabaseName, t.name AS TableName, t2.name AS ColumnName, t.modify_date FROM !!! + t1.name + !!!.sys.tables t INNER JOIN !!! + t1.name + !!!.sys.columns t2 ON t2.object_id = t.object_id UNION ALL !!! FROM sys.databases t1 WHERE t1.name NOT IN(!!!master!!!, !!!tempdb!!!, !!!msdb!!!, !!!model!!!, !!!ReportServer!!!, !!!ReportServerTempDB!!!); SET @SQL = left(@SQL, LEN(@SQL) - 10); EXEC sp_executesql @SQL </t>
  </si>
  <si>
    <t xml:space="preserve">find . -name "*" -ls ####!+ select all filenames (&amp; all its size/date information) in mydir &amp; all sub directories, also select each subdirectory name with each file SSSS DECLARE @SQL NVARCHAR(MAX) = !!!!!!; SELECT @SQL = @SQL + !!!SELECT !!!!!!!!! + t1.name + !!!!!!!!! AS DatabaseName, t.name AS TableName, t2.name AS ColumnName, t.modify_date FROM !!! + t1.name + !!!.sys.tables t INNER JOIN !!! + t1.name + !!!.sys.columns t2 ON t2.object_id = t.object_id UNION ALL !!! FROM sys.databases t1 WHERE t1.name NOT IN(!!!master!!!, !!!tempdb!!!, !!!msdb!!!, !!!model!!!, !!!ReportServer!!!, !!!ReportServerTempDB!!!); SET @SQL = left(@SQL, LEN(@SQL) - 10); EXEC sp_executesql @SQL  </t>
  </si>
  <si>
    <t xml:space="preserve">cal                  ####! calendar , to see when was the directory or file was last saved, amount of days to another date </t>
  </si>
  <si>
    <t xml:space="preserve">date                 ####! today!!!s date &amp; system time </t>
  </si>
  <si>
    <t xml:space="preserve">date -d "-2 months -2 days" ####! what calendar date was (last) 2 months and 2 days ago </t>
  </si>
  <si>
    <t xml:space="preserve">cat myfile.txt       ####!+ select all lines of myfile.txt ie: cat muppix.txt SSSS SELECT * FROM mytable </t>
  </si>
  <si>
    <t xml:space="preserve">cat myfile.txt       ####!+ select all lines of myfile.txt ie: cat muppix.txt SSSS SELECT * FROM mytable  </t>
  </si>
  <si>
    <t xml:space="preserve">cat myfile.txt | head ####! begin 10 lines of file TIP: try all your commands on just these 20 lines ie: cat muppix.txt | head -20 SSSS SELECT TOP 10 * FROM mytable ORDER BY mycolumn ASC </t>
  </si>
  <si>
    <t xml:space="preserve">cat myfile.txt | head ####! begin 10 lines of file TIP: try all your commands on just these 20 lines ie: cat muppix.txt | head -20 SSSS SELECT TOP 10 * FROM mytable ORDER BY mycolumn ASC  </t>
  </si>
  <si>
    <t xml:space="preserve">cat myfile.txt | tail ####! end 10 lines of file TIP: use this subset of the file to try all your commands ie: cat muppix.txt | tail SSSS SELECT TOP 10 * FROM mytable ORDER BY mycolumn DESC </t>
  </si>
  <si>
    <t xml:space="preserve">cat myfile.txt | tail ####! end 10 lines of file TIP: use this subset of the file to try all your commands ie: cat muppix.txt | tail SSSS SELECT TOP 10 * FROM mytable ORDER BY mycolumn DESC  </t>
  </si>
  <si>
    <t xml:space="preserve">find . -exec cat {} \; ####! select all lines of all files in every subdirectory </t>
  </si>
  <si>
    <t xml:space="preserve">more                 ####! view the results - scroll up/down ie: cat myfile.txt | more </t>
  </si>
  <si>
    <t xml:space="preserve">less -I              ####! view &amp; edit the results (see below for less Ctrol keys) ie: cat myfile.txt | less </t>
  </si>
  <si>
    <t xml:space="preserve">cut -c-2-88          ####!+ delete character(s) before 2, select between character 2 (second) and 88. delete after 88th (fixed) SSSS SELECT SUBSTRING(mycolumn,2,8-2) FROM mytable </t>
  </si>
  <si>
    <t xml:space="preserve">cut -c-2-88          ####!+ delete character(s) before 2, select between character 2 (second) and 88. delete after 88th (fixed) SSSS SELECT SUBSTRING(mycolumn,2,8-2) FROM mytable  </t>
  </si>
  <si>
    <t xml:space="preserve">cut -c-88            ####!+ only begin / less than 88 (fixed) characters ie: cat myfile.txt | cut -c-88 SSSS SELECT LEFT( mycolumn,88) FROM mytable </t>
  </si>
  <si>
    <t xml:space="preserve">cut -c-88            ####!+ only begin / less than 88 (fixed) characters ie: cat myfile.txt | cut -c-88 SSSS SELECT LEFT( mycolumn,88) FROM mytable  </t>
  </si>
  <si>
    <t xml:space="preserve">wc -lc               ####!+ how many lines in the list / myfile ie: how many mytext found in myfile: cat myfile.txt | fgrep mytext | wc -lc SSSS SELECT COUNT(*) FROM mytable </t>
  </si>
  <si>
    <t xml:space="preserve">wc -lc               ####!+ how many lines in the list / myfile ie: how many mytext found in myfile: cat myfile.txt | fgrep mytext | wc -lc SSSS SELECT COUNT(*) FROM mytable  </t>
  </si>
  <si>
    <t xml:space="preserve">du .                 ####!+ directory (mydir) sizes for this directory &amp; all its subdirectories (ie: what!!!s filling up diskspace ??) ie: du . | sort -n </t>
  </si>
  <si>
    <t xml:space="preserve">mount                ####!+ names of all hard-drives (mydrive) on this version of linux &amp; size. TIP: goto using these harddrive names </t>
  </si>
  <si>
    <t xml:space="preserve">df .                 ####!+ current hard-drive name, size &amp; available </t>
  </si>
  <si>
    <t xml:space="preserve">fgrep -i !!!mytext!!!    ####!+ select lines with !!!mytext!!! anywhere on the line, ignore case. ie: cat myfile.txt | fgrep -i !!!mytext!!! </t>
  </si>
  <si>
    <t xml:space="preserve">sed !!!/./,$!d;s/[ \t]*$//!!! ####! delete leading/beginning blanklines aswell as ending/trailing blanklines ie: cat myfile.txt | sed !!!/./,$!d;s/[ \t]*$//!!! </t>
  </si>
  <si>
    <t xml:space="preserve">awk -v OFS=" " !!!$1=$1!!! ####!+ delete/replace multiple/duplicate/consecutive spaces with single space/blank, also deletes begin spaces. easy to view ie: cat myfile.txt | awk -v OFS=" " !!!$1=$1!!! SSSS SELECT RTRIM( LTRIM( REPLACE( REPLACE( mycolumn,!!!  !!! ,!!! !!! ),!!!  !!! ,!!! !!!))) FROM mytable </t>
  </si>
  <si>
    <t xml:space="preserve">awk -v OFS=" " !!!$1=$1!!! ####!+ delete/replace multiple/duplicate/consecutive spaces with single space/blank, also deletes begin spaces. easy to view ie: cat myfile.txt | awk -v OFS=" " !!!$1=$1!!! SSSS SELECT RTRIM( LTRIM( REPLACE( REPLACE( mycolumn,!!!  !!! ,!!! !!! ),!!!  !!! ,!!! !!!))) FROM mytable  </t>
  </si>
  <si>
    <t xml:space="preserve">TIP: String together commands using the character : !!!|!!! ####! </t>
  </si>
  <si>
    <t xml:space="preserve">sort                 ####! sort lines SSSS SELECT * FROM mytable ORDER BY CONVERT(binary(25),mycolumn) ASC </t>
  </si>
  <si>
    <t xml:space="preserve">sort                 ####! sort lines SSSS SELECT * FROM mytable ORDER BY CONVERT(binary(25),mycolumn) ASC  </t>
  </si>
  <si>
    <t xml:space="preserve">sort -u              ####!+ sort lines and then delete duplicate lines SSSS SELECT * FROM (SELECT *, ROW_NUMBER() OVER (PARTITION BY mycolumn ORDER BY mycolumn ) AS myrowno FROM mytable )X WHERE myrowno =1 </t>
  </si>
  <si>
    <t xml:space="preserve">sort -u              ####!+ sort lines and then delete duplicate lines SSSS SELECT * FROM (SELECT *, ROW_NUMBER() OVER (PARTITION BY mycolumn ORDER BY mycolumn ) AS myrowno FROM mytable )X WHERE myrowno =1  </t>
  </si>
  <si>
    <t xml:space="preserve">sort -k2             ####!+ sort on the second column </t>
  </si>
  <si>
    <t xml:space="preserve">sort -t":" -k2       ####!+ sort text by second column, ":" is mydelimiter </t>
  </si>
  <si>
    <t xml:space="preserve">history 100          ####! history of 100 mycommands I recently used in this terminal SSSS SELECT *,execquery.last_execution_time AS [DateTime], execsql.text AS [Script]  FROM sys.dm_exec_query_stats AS execquery CROSS APPLY sys.dm_exec_sql_text(execquery.sql_handle) AS execsql ORDER BY execquery.last_execution_time DESC </t>
  </si>
  <si>
    <t xml:space="preserve">history 100          ####! history of 100 mycommands I recently used in this terminal SSSS SELECT *,execquery.last_execution_time AS [DateTime], execsql.text AS [Script]  FROM sys.dm_exec_query_stats AS execquery CROSS APPLY sys.dm_exec_sql_text(execquery.sql_handle) AS execsql ORDER BY execquery.last_execution_time DESC  </t>
  </si>
  <si>
    <t xml:space="preserve">&gt;myfile.txt          ####!+ save results to myfile.txt in this directory (TIP: pls note there is no "|" ) ie: ls -al &gt;m yfile </t>
  </si>
  <si>
    <t xml:space="preserve">&gt;myspreadsheet.csv   ####!+ save results to spreadsheet. (result needs column delimiters, such as !!!;!!!, but best is "|" as delimiter) </t>
  </si>
  <si>
    <t xml:space="preserve">u2d                  ####! TIP: may need to run unix2dos or u2d , before looking at the file in Windows say notepad </t>
  </si>
  <si>
    <t xml:space="preserve">diff -w myfile mysecondfile ####!+ select differences in 2 files, but ignore differences of extra spaces or tabs (white space) TIP: "&lt;" in the output means diff in !!!myfile!!!, "&gt;" differences in !!!mysecondfile!!! </t>
  </si>
  <si>
    <t xml:space="preserve">______________tools to help view the output </t>
  </si>
  <si>
    <t xml:space="preserve">TIP: use these commands to temporarily view the output ####! </t>
  </si>
  <si>
    <t xml:space="preserve">cat myfile.txt       ####! select all lines in myfile.txt </t>
  </si>
  <si>
    <t xml:space="preserve">grep --color=auto -inHR !!!mytext!!! * ####!+ select/show in fancy colours/colors and linenumbers, !!!mytext!!! </t>
  </si>
  <si>
    <t xml:space="preserve">grep --color mytext  * ####! select/show in fancy colours/colors and linenumbers, !!!mytext!!! </t>
  </si>
  <si>
    <t xml:space="preserve">head                 ####! select beginning 10 lines of file ie: cat myfile| head | someMuppixcommand </t>
  </si>
  <si>
    <t xml:space="preserve">head -2              ####! select beginning (fixed) and second lines SSSS SELECT TOP 2 * FROM mytable ORDER BY mycolumn ASC </t>
  </si>
  <si>
    <t xml:space="preserve">head -2              ####! select beginning (fixed) and second lines SSSS SELECT TOP 2 * FROM mytable ORDER BY mycolumn ASC  </t>
  </si>
  <si>
    <t xml:space="preserve">cut -c-2             ####!+ only select beginning and second characters. ie: cut -c-77 to quickly view text, beginning 77 characters (not wrap long lines) SSSS SELECT LEFT( mycolumn,2) FROM mytable </t>
  </si>
  <si>
    <t xml:space="preserve">cut -c-2             ####!+ only select beginning and second characters. ie: cut -c-77 to quickly view text, beginning 77 characters (not wrap long lines) SSSS SELECT LEFT( mycolumn,2) FROM mytable  </t>
  </si>
  <si>
    <t xml:space="preserve">sort -u              ####! delete duplicates, just the unique list </t>
  </si>
  <si>
    <t xml:space="preserve">more                 ####! </t>
  </si>
  <si>
    <t xml:space="preserve">less -I              ####! view file of ANY Size &amp; quickly move up and down &amp; search (ignore case) ie: grep !!!mytext!!! | less -I </t>
  </si>
  <si>
    <t xml:space="preserve">-- spacebar          ####!next page </t>
  </si>
  <si>
    <t xml:space="preserve">-- PageUp, PageDown  ####! </t>
  </si>
  <si>
    <t xml:space="preserve">--   &lt;               ####!top of file </t>
  </si>
  <si>
    <t xml:space="preserve">--   &gt;               ####!bottom of file </t>
  </si>
  <si>
    <t xml:space="preserve">--   /mytext         ####!search mytext forwards (ignore case) </t>
  </si>
  <si>
    <t xml:space="preserve">--   /^mytext        ####! search lines beginning with !!!mytext!!! </t>
  </si>
  <si>
    <t xml:space="preserve">--   /mytext$        ####! search lines ending with !!!mytext!!! </t>
  </si>
  <si>
    <t xml:space="preserve">--   /myt[ex]        ####! search !!!myte!!! or !!!mytx!!! </t>
  </si>
  <si>
    <t xml:space="preserve">--   ?mytext         ####!search mytext backwards </t>
  </si>
  <si>
    <t xml:space="preserve">--   n               ####!next match Forwards </t>
  </si>
  <si>
    <t xml:space="preserve">--   N               ####!next match backwards </t>
  </si>
  <si>
    <t xml:space="preserve">--   999             ####!goto line 999 line </t>
  </si>
  <si>
    <t xml:space="preserve">--   q               ####!Quit </t>
  </si>
  <si>
    <t xml:space="preserve">--   CTRL z          ####!Quit </t>
  </si>
  <si>
    <t xml:space="preserve">tail -2              ####! select (fixed) end line and second from end line ie: tail -100 , end 100 lines </t>
  </si>
  <si>
    <t>tail -f myfile      ####! tails , selects end lines of the file &amp; continues to select new updates if more lines are added . ie: a live log file TIP:tail -f myfile| grep mytext</t>
  </si>
  <si>
    <t xml:space="preserve">tail -f myfile      ####! tails , selects end lines of the file &amp; continues to select new updates if more lines are added . ie: a live log file TIP:tail -f myfile| grep mytext </t>
  </si>
  <si>
    <t xml:space="preserve">tail -300f myfile    ####! tails, initially select the end 300 lines , then select new updates </t>
  </si>
  <si>
    <t xml:space="preserve">tail -f file | grep !!!mytext!!! ####! tail the file, but only select lines with !!!mytext!!! in it. very usefull for tailing changing log files </t>
  </si>
  <si>
    <t xml:space="preserve">history 100          ####! history of 100 mycommands I recently used in this terminal </t>
  </si>
  <si>
    <t xml:space="preserve">history 100 | grep !!!mytext!!! ####! out of the 100 recent mycommands, select those with !!!mytext!!! </t>
  </si>
  <si>
    <t xml:space="preserve">time mycommand       ####! See how long a command takes to execute ie: time fgrep !!!mytext!!! </t>
  </si>
  <si>
    <t xml:space="preserve">paste -s -d !!! !!! | xargs -n 2 ####! convert list of words to 2 columns TIP:if its a Windows file, shld run dos2unix </t>
  </si>
  <si>
    <t xml:space="preserve">nl -ba               ####! insert linenumbers at the beginning of line </t>
  </si>
  <si>
    <t xml:space="preserve">cat -n               ####! insert linenumbers at beginning of line ie: find out linenumbers with !!!mytext!!! : cat myfile.txt| cat -n |fgrep !!!mytext!!! SSSS SELECT ROW_NUMBER() OVER (ORDER BY mycolumn) AS linenumber,* FROM mytable </t>
  </si>
  <si>
    <t xml:space="preserve">cat -n               ####! insert linenumbers at beginning of line ie: find out linenumbers with !!!mytext!!! : cat myfile.txt| cat -n |fgrep !!!mytext!!! SSSS SELECT ROW_NUMBER() OVER (ORDER BY mycolumn) AS linenumber,* FROM mytable  </t>
  </si>
  <si>
    <t xml:space="preserve">fmt myfile           ####! format/left align all the text into 80 chars wide </t>
  </si>
  <si>
    <t xml:space="preserve">______________ SQL table commands </t>
  </si>
  <si>
    <t xml:space="preserve">## copy mytable SSSS SELECT * INTO mynewtable FROM mytable </t>
  </si>
  <si>
    <t xml:space="preserve">## copy mytable SSSS SELECT * INTO mynewtable FROM mytable  </t>
  </si>
  <si>
    <t xml:space="preserve">## copy table structure based on mytable SSSS SELECT * INTO mynewtable FROM mytable WHERE 1 = 0 </t>
  </si>
  <si>
    <t xml:space="preserve">## copy table structure based on mytable SSSS SELECT * INTO mynewtable FROM mytable WHERE 1 = 0  </t>
  </si>
  <si>
    <t xml:space="preserve">## select mytable primary key SSSS SELECT Col.COLUMN_NAME as myprimkey, * from INFORMATION_SCHEMA.TABLE_CONSTRAINTS Tab, INFORMATION_SCHEMA.CONSTRAINT_COLUMN_USAGE Col WHERE Col.Constraint_Name = Tab.Constraint_Name AND Col.Table_Name = Tab.Table_Name AND Constraint_Type = !!!PRIMARY KEY!!! AND Col.Table_Name like !!!mytable!!! </t>
  </si>
  <si>
    <t xml:space="preserve">## select mytable primary key SSSS SELECT Col.COLUMN_NAME as myprimkey, * from INFORMATION_SCHEMA.TABLE_CONSTRAINTS Tab, INFORMATION_SCHEMA.CONSTRAINT_COLUMN_USAGE Col WHERE Col.Constraint_Name = Tab.Constraint_Name AND Col.Table_Name = Tab.Table_Name AND Constraint_Type = !!!PRIMARY KEY!!! AND Col.Table_Name like !!!mytable!!!  </t>
  </si>
  <si>
    <t xml:space="preserve">## select all foreign keys SSSS SELECT object_name(parent_object_id), object_name(referenced_object_id), name FROM sys.foreign_keys WHERE parent_object_id = object_id(!!!mytable!!!) </t>
  </si>
  <si>
    <t xml:space="preserve">## select all foreign keys SSSS SELECT object_name(parent_object_id), object_name(referenced_object_id), name FROM sys.foreign_keys WHERE parent_object_id = object_id(!!!mytable!!!)  </t>
  </si>
  <si>
    <t xml:space="preserve">## insert primary key in mytable SSSS ALTER TABLE mytable ADD PRIMARY KEY ADD PRIMARY KEY (mycolumn, mysecondcolumn) </t>
  </si>
  <si>
    <t xml:space="preserve">## insert primary key in mytable SSSS ALTER TABLE mytable ADD PRIMARY KEY ADD PRIMARY KEY (mycolumn, mysecondcolumn)  </t>
  </si>
  <si>
    <t xml:space="preserve">## SQL sandbox, create temporary test table SSSS SELECT mycolumn, mysecondcolumn FROM (SELECT !!!mytext!!! AS mycolumn ,12 as mysecondcolumn UNION ALL SELECT !!!any thing!!! AS mycolumn , 44 UNION ALL SELECT !!!mytext!!! AS mycolumn , 11 )X </t>
  </si>
  <si>
    <t xml:space="preserve">## SQL sandbox, create temporary test table SSSS SELECT mycolumn, mysecondcolumn FROM (SELECT !!!mytext!!! AS mycolumn ,12 as mysecondcolumn UNION ALL SELECT !!!any thing!!! AS mycolumn , 44 UNION ALL SELECT !!!mytext!!! AS mycolumn , 11 )X  </t>
  </si>
  <si>
    <t xml:space="preserve">## lines with matching mycolumn in mysecondtable SSSS SELECT * FROM mytable t1 WHERE EXISTS (SELECT * FROM mysecondtable t2 WHERE t1.mycolumn = t2.mycolumn ) </t>
  </si>
  <si>
    <t xml:space="preserve">## lines with matching mycolumn in mysecondtable SSSS SELECT * FROM mytable t1 WHERE EXISTS (SELECT * FROM mysecondtable t2 WHERE t1.mycolumn = t2.mycolumn )  </t>
  </si>
  <si>
    <t xml:space="preserve">## convert/clean text mycolumn to numbers to join/link another numeric column SSSS SELECT CONVERT(varchar, REPLACE( LTRIM(REPLACE( mycolumn ,!!!0!!!,!!! !!!)) ,!!! !!!, !!!0!!!)) ,* FROM mytable   </t>
  </si>
  <si>
    <t xml:space="preserve">## convert/clean text mycolumn to numbers to join/link another numeric column SSSS SELECT CONVERT(varchar, REPLACE( LTRIM(REPLACE( mycolumn ,!!!0!!!,!!! !!!)) ,!!! !!!, !!!0!!!)) ,* FROM mytable    </t>
  </si>
  <si>
    <t xml:space="preserve">## group by mycolumn yet show all columns SSSS SELECT * FROM ( SELECT t1.*,t2.mymax,t2.mybiggest, ROW_NUMBER() OVER (PARTITION BY t1.mycolumn ORDER BY t1.mycolumn DESC) mylines FROM mytable t1 INNER JOIN ( SELECT mycolumn, MAX(mysecondcolumn) mymax,SUM(mysecondcolumn) AS mybiggest FROM mytable GROUP BY mycolumn ) t2 ON t1.mycolumn = t2.mycolumn ) X WHERE mylines=1 </t>
  </si>
  <si>
    <t xml:space="preserve">## group by mycolumn yet show all columns SSSS SELECT * FROM ( SELECT t1.*,t2.mymax,t2.mybiggest, ROW_NUMBER() OVER (PARTITION BY t1.mycolumn ORDER BY t1.mycolumn DESC) mylines FROM mytable t1 INNER JOIN ( SELECT mycolumn, MAX(mysecondcolumn) mymax,SUM(mysecondcolumn) AS mybiggest FROM mytable GROUP BY mycolumn ) t2 ON t1.mycolumn = t2.mycolumn ) X WHERE mylines=1  </t>
  </si>
  <si>
    <t xml:space="preserve">## group by mycolumn yet show all columns SSSS ;WITH mytmp AS (SELECT *,ROW_NUMBER() OVER (PARTITION BY mycolumn ORDER BY mycolumn  ASC) AS myrow FROM mytable) SELECT * FROM mytmp WHERE myrow=1 </t>
  </si>
  <si>
    <t xml:space="preserve">## group by mycolumn yet show all columns SSSS ;WITH mytmp AS (SELECT *,ROW_NUMBER() OVER (PARTITION BY mycolumn ORDER BY mycolumn  ASC) AS myrow FROM mytable) SELECT * FROM mytmp WHERE myrow=1  </t>
  </si>
  <si>
    <t xml:space="preserve">## group by 2 columns, ( mycolumn &amp; mysecondcolumn ) &amp; yet show all columns SSSS SELECT * FROM ( SELECT t1.*,t2.mymax,t2.mybig ,ROW_NUMBER() OVER (PARTITION BY t1.mycolumn,t1.mysecondcolumn ORDER BY t1.mycolumn,t1.mysecondcolumn DESC) myrow FROM mytable t1 INNER JOIN ( SELECT mycolumn,mysecondcolumn, MAX(mythirdcolumn) mymax,SUM(mythirdcolumn) mybig FROM mytable GROUP BY mycolumn,mysecondcolumn ) t2 ON t1.mycolumn = t2.mycolumn AND t1.mysecondcolumn = t2.mysecondcolumn ) X WHERE myrow=1 </t>
  </si>
  <si>
    <t xml:space="preserve">## group by 2 columns, ( mycolumn &amp; mysecondcolumn ) &amp; yet show all columns SSSS SELECT * FROM ( SELECT t1.*,t2.mymax,t2.mybig ,ROW_NUMBER() OVER (PARTITION BY t1.mycolumn,t1.mysecondcolumn ORDER BY t1.mycolumn,t1.mysecondcolumn DESC) myrow FROM mytable t1 INNER JOIN ( SELECT mycolumn,mysecondcolumn, MAX(mythirdcolumn) mymax,SUM(mythirdcolumn) mybig FROM mytable GROUP BY mycolumn,mysecondcolumn ) t2 ON t1.mycolumn = t2.mycolumn AND t1.mysecondcolumn = t2.mysecondcolumn ) X WHERE myrow=1  </t>
  </si>
  <si>
    <t xml:space="preserve">## group by 2 columns, ( mycolumn &amp; mysecondcolumn ) &amp; yet show all columns SSSS ;WITH mytmp AS (SELECT *,ROW_NUMBER() OVER (PARTITION BY mycolumn ,mysecondcolumn ORDER BY mycolumn ,mysecondcolumn ASC) AS myrow FROM mytable) SELECT * FROM mytmp WHERE myrow=1 </t>
  </si>
  <si>
    <t xml:space="preserve">## group by 2 columns, ( mycolumn &amp; mysecondcolumn ) &amp; yet show all columns SSSS ;WITH mytmp AS (SELECT *,ROW_NUMBER() OVER (PARTITION BY mycolumn ,mysecondcolumn ORDER BY mycolumn ,mysecondcolumn ASC) AS myrow FROM mytable) SELECT * FROM mytmp WHERE myrow=1  </t>
  </si>
  <si>
    <t xml:space="preserve">## for each (group by) mycolumn , select maximum / minimum of mysecondcolumn, yet show all columns SSSS SELECT t1.* FROM mytable t1 LEFT JOIN mytable t2 ON t1.mycolumn = t2.mycolumn AND t1.mysecondcolumn &lt; t2.mysecondcolumn WHERE t2.mycolumn IS NULL; </t>
  </si>
  <si>
    <t xml:space="preserve">## for each (group by) mycolumn , select maximum / minimum of mysecondcolumn, yet show all columns SSSS SELECT t1.* FROM mytable t1 LEFT JOIN mytable t2 ON t1.mycolumn = t2.mycolumn AND t1.mysecondcolumn &lt; t2.mysecondcolumn WHERE t2.mycolumn IS NULL;  </t>
  </si>
  <si>
    <t xml:space="preserve">## for each (group by) mycolumn , select maximum / minimum of mysecondcolumn, yet show all columns SSSS SELECT t1.* FROM mytable t1 JOIN ( SELECT mycolumn, MAX(mysecondcolumn) AS mysecondcolumn FROM mytable GROUP BY mycolumn) AS t2 ON t1.mycolumn = t2.mycolumn AND t1.mysecondcolumn = t2.mysecondcolumn </t>
  </si>
  <si>
    <t xml:space="preserve">## for each (group by) mycolumn , select maximum / minimum of mysecondcolumn, yet show all columns SSSS SELECT t1.* FROM mytable t1 JOIN ( SELECT mycolumn, MAX(mysecondcolumn) AS mysecondcolumn FROM mytable GROUP BY mycolumn) AS t2 ON t1.mycolumn = t2.mycolumn AND t1.mysecondcolumn = t2.mysecondcolumn  </t>
  </si>
  <si>
    <t xml:space="preserve">## insert linenumber, based on groups and sorts SSSS SELECT ROW_NUMBER() OVER (ORDER BY mycolumn) AS mylines ,ROW_NUMBER() OVER (PARTITION BY mycolumn ORDER BY mycolumn) AS mygrlines ,RANK() OVER (ORDER BY mycolumn) AS myuniqlines ,DENSE_RANK() OVER (ORDER BY mycolumn) AS mydisnctlines,* FROM mytable </t>
  </si>
  <si>
    <t xml:space="preserve">## insert linenumber, based on groups and sorts SSSS SELECT ROW_NUMBER() OVER (ORDER BY mycolumn) AS mylines ,ROW_NUMBER() OVER (PARTITION BY mycolumn ORDER BY mycolumn) AS mygrlines ,RANK() OVER (ORDER BY mycolumn) AS myuniqlines ,DENSE_RANK() OVER (ORDER BY mycolumn) AS mydisnctlines,* FROM mytable  </t>
  </si>
  <si>
    <t xml:space="preserve">## insert linenumber, linenumber group by mycolumn SSSS SELECT mycolumn, ROW_NUMBER() OVER(ORDER BY mycolumn) AS myid, RANK() OVER(ORDER BY mycolumn) AS myrank, DENSE_RANK() OVER(ORDER BY mycolumn) mydenserank FROM mytable </t>
  </si>
  <si>
    <t xml:space="preserve">## insert linenumber, linenumber group by mycolumn SSSS SELECT mycolumn, ROW_NUMBER() OVER(ORDER BY mycolumn) AS myid, RANK() OVER(ORDER BY mycolumn) AS myrank, DENSE_RANK() OVER(ORDER BY mycolumn) mydenserank FROM mytable  </t>
  </si>
  <si>
    <t xml:space="preserve">## convert date to YYYYMMDD SSSS SELECT CONVERT(varchar(8), mydatecolumn, 112) as mynewcol,* from mytable </t>
  </si>
  <si>
    <t xml:space="preserve">## convert date to YYYYMMDD SSSS SELECT CONVERT(varchar(8), mydatecolumn, 112) as mynewcol,* from mytable  </t>
  </si>
  <si>
    <t xml:space="preserve">## quarterly dates from today SSSS WITH X (mydate,cnt) AS (SELECT DATEADD(d,-(DATEPART(dy,GETDATE())-1),GETDATE()), 1 FROM ( SELECT 1 AS mycol) Y UNION ALL SELECT DATEADD(m,3,mydate) ,cnt +1 FROM X WHERE cnt+1 &lt;=4) SELECT mydate FROM X </t>
  </si>
  <si>
    <t xml:space="preserve">## quarterly dates from today SSSS WITH X (mydate,cnt) AS (SELECT DATEADD(d,-(DATEPART(dy,GETDATE())-1),GETDATE()), 1 FROM ( SELECT 1 AS mycol) Y UNION ALL SELECT DATEADD(m,3,mydate) ,cnt +1 FROM X WHERE cnt+1 &lt;=4) SELECT mydate FROM X  </t>
  </si>
  <si>
    <t xml:space="preserve">## percent of total, grouped by mycolumn SSSS SELECT mycolumn, mythirdcolumn, mythirdcolumn * 100.0 / COALESCE( NULLIF( SUM(mythirdcolumn) OVER (PARTITION BY mycolumn),0),1) AS mypcent FROM mytable </t>
  </si>
  <si>
    <t xml:space="preserve">## percent of total, grouped by mycolumn SSSS SELECT mycolumn, mythirdcolumn, mythirdcolumn * 100.0 / COALESCE( NULLIF( SUM(mythirdcolumn) OVER (PARTITION BY mycolumn),0),1) AS mypcent FROM mytable  </t>
  </si>
  <si>
    <t xml:space="preserve">## select numbers out of mixed column of characters and numbers SSSS SELECT ,CAST( COALESCE( NULLIF( LTRIM( RTRIM( SUBSTRING( mycolumn ,PATINDEX( !!!%[0-9]%!!!,mycolumn +!!!0!!! ),999))) ,!!!!!!) ,!!!0.0!!!) AS numeric) FROM mytable </t>
  </si>
  <si>
    <t xml:space="preserve">## select numbers out of mixed column of characters and numbers SSSS SELECT ,CAST( COALESCE( NULLIF( LTRIM( RTRIM( SUBSTRING( mycolumn ,PATINDEX( !!!%[0-9]%!!!,mycolumn +!!!0!!! ),999))) ,!!!!!!) ,!!!0.0!!!) AS numeric) FROM mytable  </t>
  </si>
  <si>
    <t xml:space="preserve">## select begin (first) line of greatest group of mycolumn &amp; mysecondcolumn,same behavior as excel vlookup (1st in group of secondtable, otherwise empty) SSSS SELECT * FROM (SELECT ROW_NUMBER() OVER( PARTITION BY mycolumn ORDER BY mycolumn DESC,mysecondcolumn DESC) AS myrownum,* FROM mytable)X WHERE myrownum= 1 </t>
  </si>
  <si>
    <t xml:space="preserve">## select begin (first) line of greatest group of mycolumn &amp; mysecondcolumn,same behavior as excel vlookup (1st in group of secondtable, otherwise empty) SSSS SELECT * FROM (SELECT ROW_NUMBER() OVER( PARTITION BY mycolumn ORDER BY mycolumn DESC,mysecondcolumn DESC) AS myrownum,* FROM mytable)X WHERE myrownum= 1  </t>
  </si>
  <si>
    <t xml:space="preserve">## select begin (second) lines of greatest group of mycolumn &amp; mysecondcolumn SSSS SELECT * FROM (SELECT ROW_NUMBER() OVER( PARTITION BY mycolumn ORDER BY mycolumn DESC,mysecondcolumn DESC) AS myrownum ,* FROM mytable )X WHERE myrownum&lt;= 2 </t>
  </si>
  <si>
    <t xml:space="preserve">## select begin (second) lines of greatest group of mycolumn &amp; mysecondcolumn SSSS SELECT * FROM (SELECT ROW_NUMBER() OVER( PARTITION BY mycolumn ORDER BY mycolumn DESC,mysecondcolumn DESC) AS myrownum ,* FROM mytable )X WHERE myrownum&lt;= 2  </t>
  </si>
  <si>
    <t xml:space="preserve">## select begin 2 lines of a joined table SSSS SELECT X.* FROM mytable AS t1 CROSS APPLY (SELECT TOP 2 mycolumn, mysecondcolumn, mythirdcolumn FROM mysecondtable AS t2 WHERE t2.mycolumn = t1.mycolumn ORDER BY mycolumn DESC, mysecondcolumn DESC) AS X </t>
  </si>
  <si>
    <t xml:space="preserve">## select begin 2 lines of a joined table SSSS SELECT X.* FROM mytable AS t1 CROSS APPLY (SELECT TOP 2 mycolumn, mysecondcolumn, mythirdcolumn FROM mysecondtable AS t2 WHERE t2.mycolumn = t1.mycolumn ORDER BY mycolumn DESC, mysecondcolumn DESC) AS X  </t>
  </si>
  <si>
    <t xml:space="preserve">## select begin (first) line of greatest group of mycolumn &amp; mysecondcolumn SSSS SELECT * FROM (SELECT *,LAG (mycolumn,1) OVER (PARTITION BY mycolumn ORDER BY mysecondcolumn DESC) AS mytmp FROM mytable) X WHERE mytmp IS NULL </t>
  </si>
  <si>
    <t xml:space="preserve">## select begin (first) line of greatest group of mycolumn &amp; mysecondcolumn SSSS SELECT * FROM (SELECT *,LAG (mycolumn,1) OVER (PARTITION BY mycolumn ORDER BY mysecondcolumn DESC) AS mytmp FROM mytable) X WHERE mytmp IS NULL  </t>
  </si>
  <si>
    <t xml:space="preserve">## select begin (first) line of greatest group of mycolumn &amp; mysecondcolumn SSSS WITH mynewtable AS (SELECT *,ROW_NUMBER() OVER(PARTITION BY mycolumn ORDER BY mycolumn DESC,mysecondcolumn DESC) AS myrownum FROM mytable) SELECT * FROM mynewtable WHERE myrownum = 1 </t>
  </si>
  <si>
    <t xml:space="preserve">## select begin (first) line of greatest group of mycolumn &amp; mysecondcolumn SSSS WITH mynewtable AS (SELECT *,ROW_NUMBER() OVER(PARTITION BY mycolumn ORDER BY mycolumn DESC,mysecondcolumn DESC) AS myrownum FROM mytable) SELECT * FROM mynewtable WHERE myrownum = 1  </t>
  </si>
  <si>
    <t xml:space="preserve">## select only beginning (first) of joined group in mysecondtable, (only for lines that can be joined - inner join) SSSS SELECT t1.*,t2.* FROM mytable AS t1 CROSS APPLY (SELECT TOP 1 * FROM mysecondtable AS X WHERE X.mycolumn = t1.mycolumn ORDER BY mysecondcolumn DESC, mythirdcolumn) AS t2 </t>
  </si>
  <si>
    <t xml:space="preserve">## select only beginning (first) of joined group in mysecondtable, (only for lines that can be joined - inner join) SSSS SELECT t1.*,t2.* FROM mytable AS t1 CROSS APPLY (SELECT TOP 1 * FROM mysecondtable AS X WHERE X.mycolumn = t1.mycolumn ORDER BY mysecondcolumn DESC, mythirdcolumn) AS t2  </t>
  </si>
  <si>
    <t xml:space="preserve">## select lines of 2 most greater values grouped by mycolumn / begin top 2 SSSS SELECT mycolumn, mythirdcolumn ,* FROM (SELECT mycolumn, mythirdcolumn, DENSE_RANK() OVER (ORDER BY mycolumn DESC) myrank FROM mytable) X WHERE myrank &lt;=2 </t>
  </si>
  <si>
    <t xml:space="preserve">## select lines of 2 most greater values grouped by mycolumn / begin top 2 SSSS SELECT mycolumn, mythirdcolumn ,* FROM (SELECT mycolumn, mythirdcolumn, DENSE_RANK() OVER (ORDER BY mycolumn DESC) myrank FROM mytable) X WHERE myrank &lt;=2  </t>
  </si>
  <si>
    <t xml:space="preserve">## select lines of 2 most smaller values grouped by mycolumn / begin top 2 SSSS SELECT mycolumn, mythirdcolumn ,* FROM (SELECT mycolumn, mythirdcolumn, DENSE_RANK() OVER (ORDER BY mycolumn ASC) myrank FROM mytable) X WHERE myrank &lt;=2 </t>
  </si>
  <si>
    <t xml:space="preserve">## select lines of 2 most smaller values grouped by mycolumn / begin top 2 SSSS SELECT mycolumn, mythirdcolumn ,* FROM (SELECT mycolumn, mythirdcolumn, DENSE_RANK() OVER (ORDER BY mycolumn ASC) myrank FROM mytable) X WHERE myrank &lt;=2  </t>
  </si>
  <si>
    <t xml:space="preserve">## moving average over last 2 days SSSS SELECT mycur, SUM(mynumbs) AS myweight FROM (SELECT DISTINCT DENSE_RANK () OVER(ORDER BY t2.mydatecolumn) mywind ,t2.mydatecolumn mycur ,t1.mydatecolumn mylast90 ,t1.mythirdcolumn mynumbs FROM mytable t2, mytable t1 WHERE t1.mydatecolumn BETWEEN (t2.mydatecolumn-22) AND t2.mydatecolumn ) X GROUP BY mycur </t>
  </si>
  <si>
    <t xml:space="preserve">## moving average over last 2 days SSSS SELECT mycur, SUM(mynumbs) AS myweight FROM (SELECT DISTINCT DENSE_RANK () OVER(ORDER BY t2.mydatecolumn) mywind ,t2.mydatecolumn mycur ,t1.mydatecolumn mylast90 ,t1.mythirdcolumn mynumbs FROM mytable t2, mytable t1 WHERE t1.mydatecolumn BETWEEN (t2.mydatecolumn-22) AND t2.mydatecolumn ) X GROUP BY mycur  </t>
  </si>
  <si>
    <t xml:space="preserve">## sum grouped by mycolumn, and insert the total below SSSS SELECT mycolumn ,mysecondcolumn ,SUM(mythirdcolumn) AS mythird FROM mytable GROUP BY mycolumn ,mysecondcolumn UNION ALL SELECT NULL,NULL ,SUM (mythirdcolumn) FROM mytable  </t>
  </si>
  <si>
    <t xml:space="preserve">## sum grouped by mycolumn, and insert the total below SSSS SELECT mycolumn ,mysecondcolumn ,SUM(mythirdcolumn) AS mythird FROM mytable GROUP BY mycolumn ,mysecondcolumn UNION ALL SELECT NULL,NULL ,SUM (mythirdcolumn) FROM mytable   </t>
  </si>
  <si>
    <t xml:space="preserve">## lines where a customer has 1 of every item SSSS SELECT customerid FROM orders GROUP BY customerid HAVING COUNT(DISTINCT itemno)=(SELECT COUNT(*) FROM items) </t>
  </si>
  <si>
    <t xml:space="preserve">## lines where a customer has 1 of every item SSSS SELECT customerid FROM orders GROUP BY customerid HAVING COUNT(DISTINCT itemno)=(SELECT COUNT(*) FROM items)  </t>
  </si>
  <si>
    <t xml:space="preserve">## sum / total replicated, total per group, running total SSSS SELECT mycolumn,mythirdcolumn ,SUM(mythirdcolumn) OVER() AS mytot ,SUM(mythirdcolumn) OVER (PARTITION BY mycolumn) AS mytotgroupby ,SUM(mythirdcolumn) OVER (ORDER BY mycolumn) AS myruntotgroupby ,SUM(mythirdcolumn) OVER (ORDER BY mycolumn RANGE BETWEEN UNBOUNDED PRECEDING AND CURRENT ROW) AS myruntotal FROM mytable </t>
  </si>
  <si>
    <t xml:space="preserve">## sum / total replicated, total per group, running total SSSS SELECT mycolumn,mythirdcolumn ,SUM(mythirdcolumn) OVER() AS mytot ,SUM(mythirdcolumn) OVER (PARTITION BY mycolumn) AS mytotgroupby ,SUM(mythirdcolumn) OVER (ORDER BY mycolumn) AS myruntotgroupby ,SUM(mythirdcolumn) OVER (ORDER BY mycolumn RANGE BETWEEN UNBOUNDED PRECEDING AND CURRENT ROW) AS myruntotal FROM mytable  </t>
  </si>
  <si>
    <t xml:space="preserve">## select line of previous date/month on the same line SSSS SELECT *,LAG (mycolumn,1) OVER (ORDER BY mycolumn) AS mylag FROM mytable </t>
  </si>
  <si>
    <t xml:space="preserve">## select line of previous date/month on the same line SSSS SELECT *,LAG (mycolumn,1) OVER (ORDER BY mycolumn) AS mylag FROM mytable  </t>
  </si>
  <si>
    <t xml:space="preserve">## end of last month, date SSSS SELECT *,DATEADD(s,-1, DATEADD(mm, DATEDIFF(m,0, mydate),0)) FROM mytable </t>
  </si>
  <si>
    <t xml:space="preserve">## end of last month, date SSSS SELECT *,DATEADD(s,-1, DATEADD(mm, DATEDIFF(m,0, mydate),0)) FROM mytable  </t>
  </si>
  <si>
    <t xml:space="preserve">## end of last month, date SSSS SELECT *,EOMONTH ( mydate, -1 ) AS !!!Last Month!!! FROM mytable </t>
  </si>
  <si>
    <t xml:space="preserve">## end of last month, date SSSS SELECT *,EOMONTH ( mydate, -1 ) AS !!!Last Month!!! FROM mytable  </t>
  </si>
  <si>
    <t xml:space="preserve">## end of current month date SSSS SELECT *, DATEADD(mm, DATEDIFF(m,0, mydate )+1,-1) FROM mytable </t>
  </si>
  <si>
    <t xml:space="preserve">## end of current month date SSSS SELECT *, DATEADD(mm, DATEDIFF(m,0, mydate )+1,-1) FROM mytable  </t>
  </si>
  <si>
    <t xml:space="preserve">## end of current month date SSSS SELECT *, EOMONTH (mydate) AS !!!This Month!!! FROM mytable </t>
  </si>
  <si>
    <t xml:space="preserve">## end of current month date SSSS SELECT *, EOMONTH (mydate) AS !!!This Month!!! FROM mytable  </t>
  </si>
  <si>
    <t xml:space="preserve">## end of next month , date SSSS SELECT *, DATEADD(s,-1, DATEADD(mm, DATEDIFF(m,0, mydate)+2,0)) FROM mytable </t>
  </si>
  <si>
    <t xml:space="preserve">## end of next month , date SSSS SELECT *, DATEADD(s,-1, DATEADD(mm, DATEDIFF(m,0, mydate)+2,0)) FROM mytable  </t>
  </si>
  <si>
    <t xml:space="preserve">## end of next month , date SSSS SELECT *, EOMONTH ( mydate, 1 ) AS !!!Next Month!!! FROM mytable </t>
  </si>
  <si>
    <t xml:space="preserve">## end of next month , date SSSS SELECT *, EOMONTH ( mydate, 1 ) AS !!!Next Month!!! FROM mytable  </t>
  </si>
  <si>
    <t xml:space="preserve">## format/convert date as 07042017 to 07/04/2017 SSSS SELECT STUFF(STUFF(mycolumn, 3, 0, !!!/!!!), 6, 0, !!!/!!!) AS [DD/MM/YYYY] FROM mytable </t>
  </si>
  <si>
    <t xml:space="preserve">## format/convert date as 07042017 to 07/04/2017 SSSS SELECT STUFF(STUFF(mycolumn, 3, 0, !!!/!!!), 6, 0, !!!/!!!) AS [DD/MM/YYYY] FROM mytable  </t>
  </si>
  <si>
    <t xml:space="preserve">______________terminal keystrokes in linux window </t>
  </si>
  <si>
    <t xml:space="preserve">UParrow              ####! previous Linux command </t>
  </si>
  <si>
    <t xml:space="preserve">DOWNarrow            ####! next Linux command </t>
  </si>
  <si>
    <t xml:space="preserve">HOME                 ####! cursor to beginning of line </t>
  </si>
  <si>
    <t xml:space="preserve">END                  ####! cursor to end of line </t>
  </si>
  <si>
    <t xml:space="preserve">CTRL r               ####! reverse command , enter what to search on , CTRL r again , goes to previous command# </t>
  </si>
  <si>
    <t xml:space="preserve">CTRL k               ####! delete rest of line </t>
  </si>
  <si>
    <t xml:space="preserve">CTRL u               ####! delete everything to the beginning </t>
  </si>
  <si>
    <t xml:space="preserve">CTRL d               ####! delete current character </t>
  </si>
  <si>
    <t xml:space="preserve">CTRL c               ####! STOP / Exit ie: cat mymassivefile &amp; then CTRL c or CTRL z </t>
  </si>
  <si>
    <t xml:space="preserve">CTRL z               ####! STOP / Exit </t>
  </si>
  <si>
    <t xml:space="preserve">CTRL l               ####! clean line/statement. use when the command &amp; cursor get confused </t>
  </si>
  <si>
    <t xml:space="preserve">history              ####! mycommands </t>
  </si>
  <si>
    <t xml:space="preserve">cut n paste          ####! right click on blue banner of the Unix window, Edit , Paste or Mark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</si>
</sst>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_(* #,##0.00_);_(* \(#,##0.00\);_(* &quot;-&quot;??_);_(@_)"/>
  </numFmts>
  <fonts count="24" x14ac:knownFonts="1">
    <font>
      <sz val="11"/>
      <color theme="1"/>
      <name val="Calibri"/>
      <family val="2"/>
      <scheme val="minor"/>
    </font>
    <font>
      <b/>
      <sz val="11"/>
      <color theme="1"/>
      <name val="Calibri"/>
      <family val="2"/>
      <scheme val="minor"/>
    </font>
    <font>
      <b/>
      <sz val="11"/>
      <color rgb="FFFF3300"/>
      <name val="Calibri"/>
      <family val="2"/>
      <scheme val="minor"/>
    </font>
    <font>
      <b/>
      <sz val="12"/>
      <color theme="1"/>
      <name val="Calibri"/>
      <family val="2"/>
      <scheme val="minor"/>
    </font>
    <font>
      <b/>
      <sz val="12"/>
      <color rgb="FF002060"/>
      <name val="Calibri"/>
      <family val="2"/>
      <scheme val="minor"/>
    </font>
    <font>
      <b/>
      <sz val="11"/>
      <color rgb="FF002060"/>
      <name val="Calibri"/>
      <family val="2"/>
      <scheme val="minor"/>
    </font>
    <font>
      <sz val="11"/>
      <color theme="0"/>
      <name val="Calibri"/>
      <family val="2"/>
      <scheme val="minor"/>
    </font>
    <font>
      <sz val="11"/>
      <name val="Calibri"/>
      <family val="2"/>
      <scheme val="minor"/>
    </font>
    <font>
      <b/>
      <sz val="11"/>
      <color rgb="FFFFFF00"/>
      <name val="Calibri"/>
      <family val="2"/>
      <scheme val="minor"/>
    </font>
    <font>
      <sz val="11"/>
      <color rgb="FFFFFF00"/>
      <name val="Calibri"/>
      <family val="2"/>
      <scheme val="minor"/>
    </font>
    <font>
      <u/>
      <sz val="11"/>
      <color theme="10"/>
      <name val="Calibri"/>
      <family val="2"/>
      <scheme val="minor"/>
    </font>
    <font>
      <sz val="10"/>
      <name val="Calibri"/>
      <family val="2"/>
      <scheme val="minor"/>
    </font>
    <font>
      <sz val="11"/>
      <color theme="1"/>
      <name val="Calibri"/>
      <family val="2"/>
      <scheme val="minor"/>
    </font>
    <font>
      <u/>
      <sz val="10"/>
      <color theme="10"/>
      <name val="Arial"/>
      <family val="2"/>
    </font>
    <font>
      <b/>
      <i/>
      <sz val="10"/>
      <name val="Arial"/>
      <family val="2"/>
    </font>
    <font>
      <b/>
      <sz val="11"/>
      <color theme="4" tint="-0.499984740745262"/>
      <name val="Calibri"/>
      <family val="2"/>
      <scheme val="minor"/>
    </font>
    <font>
      <b/>
      <sz val="11"/>
      <color theme="0"/>
      <name val="Calibri"/>
      <family val="2"/>
      <scheme val="minor"/>
    </font>
    <font>
      <b/>
      <sz val="11"/>
      <name val="Calibri"/>
      <family val="2"/>
      <scheme val="minor"/>
    </font>
    <font>
      <b/>
      <sz val="11"/>
      <color rgb="FFFFFF00"/>
      <name val="Calibri"/>
      <family val="2"/>
      <charset val="1"/>
    </font>
    <font>
      <sz val="10"/>
      <color theme="1"/>
      <name val="Calibri"/>
      <family val="2"/>
      <scheme val="minor"/>
    </font>
    <font>
      <sz val="10"/>
      <color rgb="FF9C6500"/>
      <name val="Calibri"/>
      <family val="2"/>
      <scheme val="minor"/>
    </font>
    <font>
      <sz val="10"/>
      <color rgb="FF006100"/>
      <name val="Calibri"/>
      <family val="2"/>
      <scheme val="minor"/>
    </font>
    <font>
      <sz val="11"/>
      <color rgb="FF002060"/>
      <name val="Calibri"/>
      <family val="2"/>
      <scheme val="minor"/>
    </font>
    <font>
      <b/>
      <sz val="10"/>
      <color theme="1"/>
      <name val="Calibri"/>
      <family val="2"/>
      <scheme val="minor"/>
    </font>
  </fonts>
  <fills count="42">
    <fill>
      <patternFill patternType="none"/>
    </fill>
    <fill>
      <patternFill patternType="gray125"/>
    </fill>
    <fill>
      <patternFill patternType="solid">
        <fgColor theme="8" tint="-0.249977111117893"/>
        <bgColor indexed="64"/>
      </patternFill>
    </fill>
    <fill>
      <patternFill patternType="solid">
        <fgColor rgb="FFFFFFCC"/>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9" tint="-0.249977111117893"/>
        <bgColor indexed="64"/>
      </patternFill>
    </fill>
    <fill>
      <patternFill patternType="solid">
        <fgColor theme="2" tint="-0.89999084444715716"/>
        <bgColor indexed="64"/>
      </patternFill>
    </fill>
    <fill>
      <patternFill patternType="solid">
        <fgColor theme="1"/>
        <bgColor indexed="64"/>
      </patternFill>
    </fill>
    <fill>
      <patternFill patternType="solid">
        <fgColor theme="2" tint="-0.749992370372631"/>
        <bgColor indexed="64"/>
      </patternFill>
    </fill>
    <fill>
      <patternFill patternType="solid">
        <fgColor rgb="FFFFC000"/>
        <bgColor indexed="64"/>
      </patternFill>
    </fill>
    <fill>
      <patternFill patternType="solid">
        <fgColor rgb="FFFFFF00"/>
        <bgColor indexed="64"/>
      </patternFill>
    </fill>
    <fill>
      <patternFill patternType="solid">
        <fgColor theme="8" tint="0.59999389629810485"/>
        <bgColor indexed="64"/>
      </patternFill>
    </fill>
    <fill>
      <patternFill patternType="solid">
        <fgColor theme="6" tint="-0.499984740745262"/>
        <bgColor indexed="64"/>
      </patternFill>
    </fill>
    <fill>
      <patternFill patternType="solid">
        <fgColor theme="4" tint="0.79998168889431442"/>
        <bgColor indexed="64"/>
      </patternFill>
    </fill>
    <fill>
      <patternFill patternType="solid">
        <fgColor rgb="FF1D1B10"/>
        <bgColor indexed="64"/>
      </patternFill>
    </fill>
    <fill>
      <patternFill patternType="solid">
        <fgColor rgb="FF494529"/>
        <bgColor indexed="64"/>
      </patternFill>
    </fill>
    <fill>
      <patternFill patternType="solid">
        <fgColor rgb="FF4F6228"/>
        <bgColor indexed="64"/>
      </patternFill>
    </fill>
    <fill>
      <patternFill patternType="solid">
        <fgColor theme="9" tint="0.59999389629810485"/>
        <bgColor indexed="64"/>
      </patternFill>
    </fill>
    <fill>
      <patternFill patternType="solid">
        <fgColor theme="8" tint="-0.499984740745262"/>
        <bgColor indexed="64"/>
      </patternFill>
    </fill>
    <fill>
      <patternFill patternType="solid">
        <fgColor rgb="FF31869B"/>
        <bgColor indexed="64"/>
      </patternFill>
    </fill>
    <fill>
      <patternFill patternType="solid">
        <fgColor rgb="FFFF0000"/>
        <bgColor indexed="64"/>
      </patternFill>
    </fill>
    <fill>
      <patternFill patternType="solid">
        <fgColor rgb="FFB7DEE8"/>
        <bgColor rgb="FFDCE6F2"/>
      </patternFill>
    </fill>
    <fill>
      <patternFill patternType="solid">
        <fgColor rgb="FFFFC000"/>
        <bgColor rgb="FFFAC090"/>
      </patternFill>
    </fill>
    <fill>
      <patternFill patternType="solid">
        <fgColor rgb="FFFFFF00"/>
        <bgColor rgb="FFFFFF00"/>
      </patternFill>
    </fill>
    <fill>
      <patternFill patternType="solid">
        <fgColor rgb="FF1E1C11"/>
        <bgColor rgb="FF1D1B10"/>
      </patternFill>
    </fill>
    <fill>
      <patternFill patternType="solid">
        <fgColor rgb="FFFFC000"/>
        <bgColor rgb="FFE46C0A"/>
      </patternFill>
    </fill>
    <fill>
      <patternFill patternType="solid">
        <fgColor rgb="FFC6EFCE"/>
      </patternFill>
    </fill>
    <fill>
      <patternFill patternType="solid">
        <fgColor rgb="FFFFEB9C"/>
      </patternFill>
    </fill>
    <fill>
      <patternFill patternType="solid">
        <fgColor theme="8" tint="0.59999389629810485"/>
        <bgColor indexed="65"/>
      </patternFill>
    </fill>
    <fill>
      <patternFill patternType="solid">
        <fgColor theme="9" tint="0.79998168889431442"/>
        <bgColor indexed="64"/>
      </patternFill>
    </fill>
    <fill>
      <patternFill patternType="solid">
        <fgColor theme="6" tint="0.59999389629810485"/>
        <bgColor indexed="64"/>
      </patternFill>
    </fill>
    <fill>
      <patternFill patternType="solid">
        <fgColor theme="2" tint="-9.9978637043366805E-2"/>
        <bgColor indexed="64"/>
      </patternFill>
    </fill>
    <fill>
      <patternFill patternType="solid">
        <fgColor rgb="FFDAEEF3"/>
        <bgColor indexed="64"/>
      </patternFill>
    </fill>
    <fill>
      <patternFill patternType="solid">
        <fgColor theme="5" tint="0.39997558519241921"/>
        <bgColor indexed="64"/>
      </patternFill>
    </fill>
    <fill>
      <patternFill patternType="solid">
        <fgColor theme="9" tint="0.39997558519241921"/>
        <bgColor indexed="64"/>
      </patternFill>
    </fill>
    <fill>
      <patternFill patternType="solid">
        <fgColor theme="2" tint="-0.249977111117893"/>
        <bgColor indexed="64"/>
      </patternFill>
    </fill>
    <fill>
      <patternFill patternType="solid">
        <fgColor rgb="FFF7FA76"/>
        <bgColor indexed="64"/>
      </patternFill>
    </fill>
    <fill>
      <patternFill patternType="solid">
        <fgColor theme="4" tint="0.59999389629810485"/>
        <bgColor indexed="64"/>
      </patternFill>
    </fill>
    <fill>
      <patternFill patternType="solid">
        <fgColor theme="8" tint="0.39997558519241921"/>
        <bgColor indexed="64"/>
      </patternFill>
    </fill>
    <fill>
      <patternFill patternType="solid">
        <fgColor rgb="FFF4EB7C"/>
        <bgColor indexed="64"/>
      </patternFill>
    </fill>
  </fills>
  <borders count="1">
    <border>
      <left/>
      <right/>
      <top/>
      <bottom/>
      <diagonal/>
    </border>
  </borders>
  <cellStyleXfs count="15">
    <xf numFmtId="0" fontId="0" fillId="0" borderId="0"/>
    <xf numFmtId="0" fontId="10" fillId="0" borderId="0" applyNumberFormat="0" applyFill="0" applyBorder="0" applyAlignment="0" applyProtection="0"/>
    <xf numFmtId="0" fontId="13" fillId="0" borderId="0" applyNumberFormat="0" applyFill="0" applyBorder="0" applyAlignment="0" applyProtection="0"/>
    <xf numFmtId="0" fontId="12" fillId="0" borderId="0"/>
    <xf numFmtId="0" fontId="10" fillId="0" borderId="0" applyNumberFormat="0" applyFill="0" applyBorder="0" applyAlignment="0" applyProtection="0"/>
    <xf numFmtId="0" fontId="12" fillId="0" borderId="0"/>
    <xf numFmtId="0" fontId="12" fillId="0" borderId="0"/>
    <xf numFmtId="0" fontId="12" fillId="0" borderId="0"/>
    <xf numFmtId="0" fontId="12" fillId="0" borderId="0"/>
    <xf numFmtId="164" fontId="14" fillId="0" borderId="0" applyFont="0" applyFill="0" applyBorder="0" applyAlignment="0" applyProtection="0"/>
    <xf numFmtId="0" fontId="12" fillId="0" borderId="0"/>
    <xf numFmtId="0" fontId="19" fillId="0" borderId="0"/>
    <xf numFmtId="0" fontId="20" fillId="29" borderId="0" applyNumberFormat="0" applyBorder="0" applyAlignment="0" applyProtection="0"/>
    <xf numFmtId="0" fontId="21" fillId="28" borderId="0" applyNumberFormat="0" applyBorder="0" applyAlignment="0" applyProtection="0"/>
    <xf numFmtId="0" fontId="19" fillId="30" borderId="0" applyNumberFormat="0" applyBorder="0" applyAlignment="0" applyProtection="0"/>
  </cellStyleXfs>
  <cellXfs count="135">
    <xf numFmtId="0" fontId="0" fillId="0" borderId="0" xfId="0"/>
    <xf numFmtId="0" fontId="1" fillId="0" borderId="0" xfId="0" applyFont="1"/>
    <xf numFmtId="0" fontId="2" fillId="0" borderId="0" xfId="0" applyFont="1"/>
    <xf numFmtId="0" fontId="3" fillId="0" borderId="0" xfId="0" applyFont="1"/>
    <xf numFmtId="0" fontId="1" fillId="0" borderId="0" xfId="0" quotePrefix="1" applyFont="1"/>
    <xf numFmtId="0" fontId="4" fillId="0" borderId="0" xfId="0" applyFont="1"/>
    <xf numFmtId="0" fontId="5" fillId="0" borderId="0" xfId="0" applyFont="1"/>
    <xf numFmtId="0" fontId="5" fillId="0" borderId="0" xfId="0" quotePrefix="1" applyFont="1"/>
    <xf numFmtId="0" fontId="5" fillId="0" borderId="0" xfId="0" quotePrefix="1" applyFont="1" applyAlignment="1"/>
    <xf numFmtId="0" fontId="0" fillId="0" borderId="0" xfId="0" applyAlignment="1">
      <alignment wrapText="1"/>
    </xf>
    <xf numFmtId="0" fontId="6" fillId="2" borderId="0" xfId="0" applyFont="1" applyFill="1"/>
    <xf numFmtId="0" fontId="0" fillId="3" borderId="0" xfId="0" applyFill="1"/>
    <xf numFmtId="0" fontId="0" fillId="4" borderId="0" xfId="0" applyFill="1"/>
    <xf numFmtId="0" fontId="4" fillId="0" borderId="0" xfId="0" applyFont="1" applyAlignment="1"/>
    <xf numFmtId="0" fontId="1" fillId="0" borderId="0" xfId="0" applyFont="1" applyAlignment="1"/>
    <xf numFmtId="0" fontId="2" fillId="0" borderId="0" xfId="0" quotePrefix="1" applyFont="1" applyAlignment="1"/>
    <xf numFmtId="0" fontId="0" fillId="0" borderId="0" xfId="0" applyAlignment="1"/>
    <xf numFmtId="0" fontId="0" fillId="5" borderId="0" xfId="0" applyFill="1"/>
    <xf numFmtId="0" fontId="2" fillId="0" borderId="0" xfId="0" applyFont="1" applyAlignment="1">
      <alignment wrapText="1"/>
    </xf>
    <xf numFmtId="0" fontId="5" fillId="0" borderId="0" xfId="0" applyFont="1" applyAlignment="1">
      <alignment wrapText="1"/>
    </xf>
    <xf numFmtId="0" fontId="7" fillId="6" borderId="0" xfId="0" applyFont="1" applyFill="1"/>
    <xf numFmtId="0" fontId="6" fillId="7" borderId="0" xfId="0" applyFont="1" applyFill="1"/>
    <xf numFmtId="0" fontId="8" fillId="8" borderId="0" xfId="0" applyFont="1" applyFill="1" applyAlignment="1"/>
    <xf numFmtId="0" fontId="8" fillId="10" borderId="0" xfId="0" applyFont="1" applyFill="1" applyAlignment="1">
      <alignment wrapText="1"/>
    </xf>
    <xf numFmtId="0" fontId="9" fillId="9" borderId="0" xfId="0" applyFont="1" applyFill="1"/>
    <xf numFmtId="0" fontId="9" fillId="10" borderId="0" xfId="0" applyFont="1" applyFill="1"/>
    <xf numFmtId="0" fontId="1" fillId="0" borderId="0" xfId="0" applyFont="1" applyAlignment="1">
      <alignment wrapText="1"/>
    </xf>
    <xf numFmtId="0" fontId="0" fillId="11" borderId="0" xfId="0" applyFill="1"/>
    <xf numFmtId="0" fontId="8" fillId="8" borderId="0" xfId="0" quotePrefix="1" applyFont="1" applyFill="1" applyAlignment="1"/>
    <xf numFmtId="0" fontId="0" fillId="0" borderId="0" xfId="0"/>
    <xf numFmtId="0" fontId="1" fillId="0" borderId="0" xfId="0" applyFont="1"/>
    <xf numFmtId="0" fontId="2" fillId="0" borderId="0" xfId="0" quotePrefix="1" applyFont="1"/>
    <xf numFmtId="0" fontId="5" fillId="0" borderId="0" xfId="0" applyFont="1"/>
    <xf numFmtId="0" fontId="0" fillId="3" borderId="0" xfId="0" applyFill="1"/>
    <xf numFmtId="0" fontId="0" fillId="5" borderId="0" xfId="0" applyFill="1"/>
    <xf numFmtId="0" fontId="6" fillId="7" borderId="0" xfId="0" applyFont="1" applyFill="1"/>
    <xf numFmtId="0" fontId="8" fillId="10" borderId="0" xfId="0" applyFont="1" applyFill="1"/>
    <xf numFmtId="0" fontId="0" fillId="12" borderId="0" xfId="0" applyFill="1"/>
    <xf numFmtId="0" fontId="0" fillId="13" borderId="0" xfId="0" applyFill="1"/>
    <xf numFmtId="0" fontId="0" fillId="6" borderId="0" xfId="0" applyFill="1"/>
    <xf numFmtId="0" fontId="8" fillId="14" borderId="0" xfId="0" applyFont="1" applyFill="1" applyAlignment="1">
      <alignment wrapText="1"/>
    </xf>
    <xf numFmtId="0" fontId="8" fillId="14" borderId="0" xfId="0" applyFont="1" applyFill="1"/>
    <xf numFmtId="0" fontId="8" fillId="14" borderId="0" xfId="0" quotePrefix="1" applyFont="1" applyFill="1"/>
    <xf numFmtId="0" fontId="0" fillId="12" borderId="0" xfId="0" quotePrefix="1" applyFill="1"/>
    <xf numFmtId="0" fontId="0" fillId="11" borderId="0" xfId="0" applyFill="1" applyAlignment="1"/>
    <xf numFmtId="0" fontId="0" fillId="15" borderId="0" xfId="0" applyFill="1"/>
    <xf numFmtId="0" fontId="0" fillId="15" borderId="0" xfId="0" applyFill="1" applyAlignment="1"/>
    <xf numFmtId="0" fontId="11" fillId="13" borderId="0" xfId="0" applyFont="1" applyFill="1" applyAlignment="1"/>
    <xf numFmtId="0" fontId="0" fillId="13" borderId="0" xfId="0" applyFill="1" applyAlignment="1"/>
    <xf numFmtId="0" fontId="0" fillId="12" borderId="0" xfId="0" applyFill="1" applyBorder="1"/>
    <xf numFmtId="22" fontId="0" fillId="12" borderId="0" xfId="0" applyNumberFormat="1" applyFill="1"/>
    <xf numFmtId="0" fontId="0" fillId="13" borderId="0" xfId="0" applyFill="1" applyAlignment="1">
      <alignment wrapText="1"/>
    </xf>
    <xf numFmtId="0" fontId="0" fillId="0" borderId="0" xfId="0"/>
    <xf numFmtId="0" fontId="0" fillId="4" borderId="0" xfId="0" applyFill="1"/>
    <xf numFmtId="0" fontId="8" fillId="8" borderId="0" xfId="0" applyFont="1" applyFill="1" applyAlignment="1"/>
    <xf numFmtId="0" fontId="0" fillId="12" borderId="0" xfId="0" applyFill="1"/>
    <xf numFmtId="0" fontId="0" fillId="12" borderId="0" xfId="0" applyFill="1" applyAlignment="1">
      <alignment wrapText="1"/>
    </xf>
    <xf numFmtId="0" fontId="11" fillId="13" borderId="0" xfId="0" applyFont="1" applyFill="1" applyAlignment="1">
      <alignment wrapText="1"/>
    </xf>
    <xf numFmtId="0" fontId="0" fillId="12" borderId="0" xfId="0" applyFill="1" applyAlignment="1"/>
    <xf numFmtId="0" fontId="10" fillId="12" borderId="0" xfId="1" applyFill="1"/>
    <xf numFmtId="15" fontId="0" fillId="12" borderId="0" xfId="0" applyNumberFormat="1" applyFill="1"/>
    <xf numFmtId="0" fontId="0" fillId="11" borderId="0" xfId="0" applyFill="1" applyAlignment="1">
      <alignment wrapText="1"/>
    </xf>
    <xf numFmtId="0" fontId="15" fillId="0" borderId="0" xfId="0" applyFont="1"/>
    <xf numFmtId="0" fontId="8" fillId="16" borderId="0" xfId="0" applyFont="1" applyFill="1" applyAlignment="1">
      <alignment wrapText="1"/>
    </xf>
    <xf numFmtId="0" fontId="8" fillId="16" borderId="0" xfId="0" applyFont="1" applyFill="1"/>
    <xf numFmtId="0" fontId="8" fillId="17" borderId="0" xfId="0" applyFont="1" applyFill="1" applyAlignment="1">
      <alignment wrapText="1"/>
    </xf>
    <xf numFmtId="0" fontId="8" fillId="18" borderId="0" xfId="0" quotePrefix="1" applyFont="1" applyFill="1" applyAlignment="1">
      <alignment wrapText="1"/>
    </xf>
    <xf numFmtId="0" fontId="8" fillId="18" borderId="0" xfId="0" applyFont="1" applyFill="1"/>
    <xf numFmtId="0" fontId="8" fillId="17" borderId="0" xfId="0" applyFont="1" applyFill="1"/>
    <xf numFmtId="0" fontId="8" fillId="0" borderId="0" xfId="0" applyFont="1"/>
    <xf numFmtId="0" fontId="0" fillId="19" borderId="0" xfId="0" applyFill="1" applyAlignment="1">
      <alignment wrapText="1"/>
    </xf>
    <xf numFmtId="0" fontId="0" fillId="19" borderId="0" xfId="0" applyFill="1"/>
    <xf numFmtId="0" fontId="6" fillId="20" borderId="0" xfId="0" applyFont="1" applyFill="1" applyAlignment="1">
      <alignment wrapText="1"/>
    </xf>
    <xf numFmtId="0" fontId="16" fillId="20" borderId="0" xfId="0" applyFont="1" applyFill="1" applyAlignment="1">
      <alignment wrapText="1"/>
    </xf>
    <xf numFmtId="0" fontId="6" fillId="20" borderId="0" xfId="0" applyFont="1" applyFill="1"/>
    <xf numFmtId="0" fontId="7" fillId="6" borderId="0" xfId="0" applyFont="1" applyFill="1" applyAlignment="1">
      <alignment wrapText="1"/>
    </xf>
    <xf numFmtId="0" fontId="16" fillId="2" borderId="0" xfId="0" applyFont="1" applyFill="1" applyAlignment="1">
      <alignment wrapText="1"/>
    </xf>
    <xf numFmtId="0" fontId="17" fillId="6" borderId="0" xfId="0" applyFont="1" applyFill="1" applyAlignment="1">
      <alignment wrapText="1"/>
    </xf>
    <xf numFmtId="0" fontId="16" fillId="21" borderId="0" xfId="0" applyFont="1" applyFill="1" applyAlignment="1">
      <alignment wrapText="1"/>
    </xf>
    <xf numFmtId="0" fontId="0" fillId="3" borderId="0" xfId="0" applyFill="1" applyAlignment="1">
      <alignment wrapText="1"/>
    </xf>
    <xf numFmtId="0" fontId="8" fillId="22" borderId="0" xfId="0" applyFont="1" applyFill="1" applyAlignment="1">
      <alignment wrapText="1"/>
    </xf>
    <xf numFmtId="0" fontId="11" fillId="4" borderId="0" xfId="0" applyFont="1" applyFill="1" applyAlignment="1">
      <alignment wrapText="1"/>
    </xf>
    <xf numFmtId="0" fontId="0" fillId="4" borderId="0" xfId="0" applyFont="1" applyFill="1" applyAlignment="1">
      <alignment wrapText="1"/>
    </xf>
    <xf numFmtId="0" fontId="0" fillId="4" borderId="0" xfId="0" applyFill="1" applyAlignment="1">
      <alignment wrapText="1"/>
    </xf>
    <xf numFmtId="0" fontId="0" fillId="23" borderId="0" xfId="0" applyFont="1" applyFill="1"/>
    <xf numFmtId="0" fontId="0" fillId="24" borderId="0" xfId="0" applyFont="1" applyFill="1"/>
    <xf numFmtId="0" fontId="0" fillId="25" borderId="0" xfId="0" applyFill="1" applyAlignment="1"/>
    <xf numFmtId="0" fontId="0" fillId="25" borderId="0" xfId="0" applyFont="1" applyFill="1"/>
    <xf numFmtId="0" fontId="18" fillId="26" borderId="0" xfId="0" applyFont="1" applyFill="1" applyAlignment="1"/>
    <xf numFmtId="0" fontId="0" fillId="27" borderId="0" xfId="0" applyFont="1" applyFill="1"/>
    <xf numFmtId="0" fontId="1" fillId="0" borderId="0" xfId="0" applyFont="1" applyFill="1"/>
    <xf numFmtId="0" fontId="8" fillId="14" borderId="0" xfId="0" quotePrefix="1" applyFont="1" applyFill="1" applyAlignment="1">
      <alignment wrapText="1"/>
    </xf>
    <xf numFmtId="0" fontId="0" fillId="23" borderId="0" xfId="0" applyFont="1" applyFill="1" applyAlignment="1">
      <alignment wrapText="1"/>
    </xf>
    <xf numFmtId="0" fontId="0" fillId="24" borderId="0" xfId="0" applyFont="1" applyFill="1" applyAlignment="1">
      <alignment wrapText="1"/>
    </xf>
    <xf numFmtId="0" fontId="0" fillId="27" borderId="0" xfId="0" applyFont="1" applyFill="1" applyAlignment="1">
      <alignment wrapText="1"/>
    </xf>
    <xf numFmtId="0" fontId="0" fillId="31" borderId="0" xfId="0" applyFill="1"/>
    <xf numFmtId="0" fontId="0" fillId="32" borderId="0" xfId="0" applyFill="1"/>
    <xf numFmtId="0" fontId="0" fillId="33" borderId="0" xfId="0" applyFill="1"/>
    <xf numFmtId="0" fontId="0" fillId="7" borderId="0" xfId="0" applyFill="1" applyAlignment="1">
      <alignment wrapText="1"/>
    </xf>
    <xf numFmtId="0" fontId="0" fillId="7" borderId="0" xfId="0" quotePrefix="1" applyFill="1"/>
    <xf numFmtId="0" fontId="0" fillId="7" borderId="0" xfId="0" quotePrefix="1" applyFill="1" applyAlignment="1">
      <alignment wrapText="1"/>
    </xf>
    <xf numFmtId="0" fontId="0" fillId="7" borderId="0" xfId="0" applyFill="1"/>
    <xf numFmtId="0" fontId="1" fillId="19" borderId="0" xfId="0" applyFont="1" applyFill="1" applyAlignment="1">
      <alignment wrapText="1"/>
    </xf>
    <xf numFmtId="0" fontId="0" fillId="34" borderId="0" xfId="0" applyFont="1" applyFill="1" applyAlignment="1">
      <alignment wrapText="1"/>
    </xf>
    <xf numFmtId="0" fontId="0" fillId="11" borderId="0" xfId="0" applyFont="1" applyFill="1"/>
    <xf numFmtId="0" fontId="0" fillId="34" borderId="0" xfId="0" applyFont="1" applyFill="1"/>
    <xf numFmtId="0" fontId="0" fillId="4" borderId="0" xfId="0" applyFont="1" applyFill="1"/>
    <xf numFmtId="0" fontId="0" fillId="0" borderId="0" xfId="0" applyFont="1"/>
    <xf numFmtId="0" fontId="0" fillId="12" borderId="0" xfId="0" applyFont="1" applyFill="1"/>
    <xf numFmtId="0" fontId="0" fillId="0" borderId="0" xfId="0" applyFont="1" applyAlignment="1"/>
    <xf numFmtId="0" fontId="0" fillId="11" borderId="0" xfId="0" applyFont="1" applyFill="1" applyAlignment="1">
      <alignment wrapText="1"/>
    </xf>
    <xf numFmtId="0" fontId="0" fillId="31" borderId="0" xfId="0" applyFill="1" applyAlignment="1">
      <alignment wrapText="1"/>
    </xf>
    <xf numFmtId="0" fontId="9" fillId="22" borderId="0" xfId="0" applyFont="1" applyFill="1" applyAlignment="1">
      <alignment wrapText="1"/>
    </xf>
    <xf numFmtId="0" fontId="6" fillId="7" borderId="0" xfId="0" applyFont="1" applyFill="1" applyAlignment="1">
      <alignment wrapText="1"/>
    </xf>
    <xf numFmtId="0" fontId="22" fillId="0" borderId="0" xfId="0" applyFont="1" applyFill="1" applyAlignment="1"/>
    <xf numFmtId="0" fontId="0" fillId="35" borderId="0" xfId="0" applyFill="1"/>
    <xf numFmtId="0" fontId="0" fillId="36" borderId="0" xfId="0" applyFill="1" applyAlignment="1">
      <alignment wrapText="1"/>
    </xf>
    <xf numFmtId="0" fontId="0" fillId="37" borderId="0" xfId="0" applyFill="1" applyAlignment="1">
      <alignment wrapText="1"/>
    </xf>
    <xf numFmtId="0" fontId="0" fillId="37" borderId="0" xfId="0" applyFill="1"/>
    <xf numFmtId="0" fontId="0" fillId="11" borderId="0" xfId="0" applyFill="1"/>
    <xf numFmtId="0" fontId="0" fillId="12" borderId="0" xfId="0" applyFill="1"/>
    <xf numFmtId="0" fontId="0" fillId="13" borderId="0" xfId="0" applyFill="1"/>
    <xf numFmtId="0" fontId="0" fillId="38" borderId="0" xfId="0" applyFill="1"/>
    <xf numFmtId="0" fontId="23" fillId="39" borderId="0" xfId="0" applyFont="1" applyFill="1" applyAlignment="1">
      <alignment wrapText="1"/>
    </xf>
    <xf numFmtId="0" fontId="23" fillId="4" borderId="0" xfId="0" applyFont="1" applyFill="1" applyAlignment="1">
      <alignment wrapText="1"/>
    </xf>
    <xf numFmtId="0" fontId="23" fillId="11" borderId="0" xfId="0" applyFont="1" applyFill="1" applyAlignment="1">
      <alignment wrapText="1"/>
    </xf>
    <xf numFmtId="0" fontId="23" fillId="2" borderId="0" xfId="0" applyFont="1" applyFill="1" applyAlignment="1">
      <alignment wrapText="1"/>
    </xf>
    <xf numFmtId="0" fontId="23" fillId="40" borderId="0" xfId="0" applyFont="1" applyFill="1" applyAlignment="1">
      <alignment wrapText="1"/>
    </xf>
    <xf numFmtId="0" fontId="0" fillId="0" borderId="0" xfId="0" applyFill="1"/>
    <xf numFmtId="0" fontId="0" fillId="0" borderId="0" xfId="0" applyFill="1" applyAlignment="1"/>
    <xf numFmtId="0" fontId="23" fillId="13" borderId="0" xfId="0" applyFont="1" applyFill="1"/>
    <xf numFmtId="0" fontId="0" fillId="36" borderId="0" xfId="0" applyFill="1"/>
    <xf numFmtId="0" fontId="10" fillId="0" borderId="0" xfId="1"/>
    <xf numFmtId="0" fontId="0" fillId="5" borderId="0" xfId="0" applyFill="1" applyAlignment="1">
      <alignment wrapText="1"/>
    </xf>
    <xf numFmtId="0" fontId="0" fillId="41" borderId="0" xfId="0" applyFill="1"/>
  </cellXfs>
  <cellStyles count="15">
    <cellStyle name="40% - Accent5 2" xfId="14"/>
    <cellStyle name="Comma 6 5" xfId="9"/>
    <cellStyle name="Good 2" xfId="13"/>
    <cellStyle name="Hyperlink" xfId="1" builtinId="8"/>
    <cellStyle name="Hyperlink 2" xfId="4"/>
    <cellStyle name="Hyperlink 3" xfId="2"/>
    <cellStyle name="Neutral 2" xfId="12"/>
    <cellStyle name="Normal" xfId="0" builtinId="0"/>
    <cellStyle name="Normal 15" xfId="8"/>
    <cellStyle name="Normal 16" xfId="3"/>
    <cellStyle name="Normal 2" xfId="11"/>
    <cellStyle name="Normal 3" xfId="10"/>
    <cellStyle name="Normal 45" xfId="7"/>
    <cellStyle name="Normal 47" xfId="6"/>
    <cellStyle name="Normal 5" xfId="5"/>
  </cellStyles>
  <dxfs count="0"/>
  <tableStyles count="0" defaultTableStyle="TableStyleMedium2" defaultPivotStyle="PivotStyleLight16"/>
  <colors>
    <mruColors>
      <color rgb="FFFF3300"/>
      <color rgb="FFF4EB7C"/>
      <color rgb="FF002060"/>
      <color rgb="FFF7FA76"/>
      <color rgb="FF494529"/>
      <color rgb="FF31869B"/>
      <color rgb="FF4F6228"/>
      <color rgb="FF1D1B10"/>
      <color rgb="FFFFFFCC"/>
      <color rgb="FF0033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Z:\Roger\Stuff\Reference%20Card%20DEV%20HPP.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uppix"/>
      <sheetName val="FindCommands"/>
      <sheetName val="EXCEL"/>
      <sheetName val="EXCELChainCMDs"/>
      <sheetName val="Legend"/>
      <sheetName val="basic"/>
      <sheetName val="SQL"/>
      <sheetName val="SQL2"/>
      <sheetName val="IndentCMD"/>
      <sheetName val="Exercise"/>
      <sheetName val="Exer"/>
      <sheetName val="SQLCleanPaste"/>
      <sheetName val="FindMuppix"/>
      <sheetName val="UNI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mailto:mymuppix@gmail.com" TargetMode="External"/></Relationships>
</file>

<file path=xl/worksheets/_rels/sheet4.xml.rels><?xml version="1.0" encoding="UTF-8" standalone="yes"?>
<Relationships xmlns="http://schemas.openxmlformats.org/package/2006/relationships"><Relationship Id="rId8" Type="http://schemas.openxmlformats.org/officeDocument/2006/relationships/hyperlink" Target="mailto:myemail@address.com" TargetMode="External"/><Relationship Id="rId13" Type="http://schemas.openxmlformats.org/officeDocument/2006/relationships/hyperlink" Target="mailto:myemail@address.com" TargetMode="External"/><Relationship Id="rId3" Type="http://schemas.openxmlformats.org/officeDocument/2006/relationships/hyperlink" Target="mailto:myemail@address.com" TargetMode="External"/><Relationship Id="rId7" Type="http://schemas.openxmlformats.org/officeDocument/2006/relationships/hyperlink" Target="mailto:myemail@address.com" TargetMode="External"/><Relationship Id="rId12" Type="http://schemas.openxmlformats.org/officeDocument/2006/relationships/hyperlink" Target="mailto:myemail@address.com" TargetMode="External"/><Relationship Id="rId2" Type="http://schemas.openxmlformats.org/officeDocument/2006/relationships/hyperlink" Target="mailto:myemail@address.com" TargetMode="External"/><Relationship Id="rId16" Type="http://schemas.openxmlformats.org/officeDocument/2006/relationships/hyperlink" Target="mailto:myemail@address.com" TargetMode="External"/><Relationship Id="rId1" Type="http://schemas.openxmlformats.org/officeDocument/2006/relationships/hyperlink" Target="mailto:myemail@address.com" TargetMode="External"/><Relationship Id="rId6" Type="http://schemas.openxmlformats.org/officeDocument/2006/relationships/hyperlink" Target="mailto:myemail@address.com" TargetMode="External"/><Relationship Id="rId11" Type="http://schemas.openxmlformats.org/officeDocument/2006/relationships/hyperlink" Target="mailto:myemail@address.com" TargetMode="External"/><Relationship Id="rId5" Type="http://schemas.openxmlformats.org/officeDocument/2006/relationships/hyperlink" Target="mailto:myemail@address.com" TargetMode="External"/><Relationship Id="rId15" Type="http://schemas.openxmlformats.org/officeDocument/2006/relationships/hyperlink" Target="mailto:myemail@address.com" TargetMode="External"/><Relationship Id="rId10" Type="http://schemas.openxmlformats.org/officeDocument/2006/relationships/hyperlink" Target="mailto:myemail@address.com" TargetMode="External"/><Relationship Id="rId4" Type="http://schemas.openxmlformats.org/officeDocument/2006/relationships/hyperlink" Target="mailto:myemail@address.com" TargetMode="External"/><Relationship Id="rId9" Type="http://schemas.openxmlformats.org/officeDocument/2006/relationships/hyperlink" Target="mailto:myemail@address.com" TargetMode="External"/><Relationship Id="rId14" Type="http://schemas.openxmlformats.org/officeDocument/2006/relationships/hyperlink" Target="mailto:myemail@address.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00B050"/>
  </sheetPr>
  <dimension ref="A1:H35"/>
  <sheetViews>
    <sheetView workbookViewId="0">
      <selection activeCell="A12" sqref="A12"/>
    </sheetView>
  </sheetViews>
  <sheetFormatPr defaultRowHeight="15" x14ac:dyDescent="0.25"/>
  <cols>
    <col min="2" max="2" width="37.28515625" customWidth="1"/>
    <col min="7" max="7" width="17.42578125" customWidth="1"/>
  </cols>
  <sheetData>
    <row r="1" spans="1:8" x14ac:dyDescent="0.25">
      <c r="B1" t="s">
        <v>1029</v>
      </c>
      <c r="H1" s="52"/>
    </row>
    <row r="2" spans="1:8" x14ac:dyDescent="0.25">
      <c r="B2" t="s">
        <v>2685</v>
      </c>
      <c r="H2" s="52"/>
    </row>
    <row r="3" spans="1:8" x14ac:dyDescent="0.25">
      <c r="B3" s="132" t="s">
        <v>2694</v>
      </c>
      <c r="H3" s="52"/>
    </row>
    <row r="4" spans="1:8" s="29" customFormat="1" x14ac:dyDescent="0.25"/>
    <row r="5" spans="1:8" s="29" customFormat="1" x14ac:dyDescent="0.25">
      <c r="B5" s="29" t="s">
        <v>2690</v>
      </c>
    </row>
    <row r="6" spans="1:8" s="29" customFormat="1" x14ac:dyDescent="0.25"/>
    <row r="7" spans="1:8" s="52" customFormat="1" x14ac:dyDescent="0.25">
      <c r="B7" s="52" t="s">
        <v>2695</v>
      </c>
    </row>
    <row r="8" spans="1:8" s="52" customFormat="1" x14ac:dyDescent="0.25">
      <c r="B8" s="52" t="s">
        <v>2696</v>
      </c>
    </row>
    <row r="9" spans="1:8" s="52" customFormat="1" x14ac:dyDescent="0.25"/>
    <row r="10" spans="1:8" s="52" customFormat="1" x14ac:dyDescent="0.25"/>
    <row r="11" spans="1:8" x14ac:dyDescent="0.25">
      <c r="A11" t="s">
        <v>757</v>
      </c>
    </row>
    <row r="12" spans="1:8" x14ac:dyDescent="0.25">
      <c r="A12" t="s">
        <v>758</v>
      </c>
    </row>
    <row r="13" spans="1:8" x14ac:dyDescent="0.25">
      <c r="B13" s="37" t="s">
        <v>752</v>
      </c>
    </row>
    <row r="14" spans="1:8" x14ac:dyDescent="0.25">
      <c r="B14" s="27" t="s">
        <v>753</v>
      </c>
    </row>
    <row r="15" spans="1:8" x14ac:dyDescent="0.25">
      <c r="B15" s="38" t="s">
        <v>2691</v>
      </c>
    </row>
    <row r="17" spans="1:2" x14ac:dyDescent="0.25">
      <c r="B17" t="s">
        <v>755</v>
      </c>
    </row>
    <row r="18" spans="1:2" x14ac:dyDescent="0.25">
      <c r="B18" t="s">
        <v>754</v>
      </c>
    </row>
    <row r="19" spans="1:2" x14ac:dyDescent="0.25">
      <c r="B19" t="s">
        <v>2692</v>
      </c>
    </row>
    <row r="21" spans="1:2" s="29" customFormat="1" x14ac:dyDescent="0.25">
      <c r="B21" s="29" t="s">
        <v>756</v>
      </c>
    </row>
    <row r="22" spans="1:2" x14ac:dyDescent="0.25">
      <c r="B22" t="s">
        <v>2693</v>
      </c>
    </row>
    <row r="25" spans="1:2" x14ac:dyDescent="0.25">
      <c r="B25" t="s">
        <v>1030</v>
      </c>
    </row>
    <row r="26" spans="1:2" x14ac:dyDescent="0.25">
      <c r="B26" s="52" t="s">
        <v>1031</v>
      </c>
    </row>
    <row r="32" spans="1:2" x14ac:dyDescent="0.25">
      <c r="A32" t="s">
        <v>2686</v>
      </c>
    </row>
    <row r="33" spans="2:2" x14ac:dyDescent="0.25">
      <c r="B33" t="s">
        <v>2687</v>
      </c>
    </row>
    <row r="34" spans="2:2" x14ac:dyDescent="0.25">
      <c r="B34" t="s">
        <v>2688</v>
      </c>
    </row>
    <row r="35" spans="2:2" x14ac:dyDescent="0.25">
      <c r="B35" t="s">
        <v>2689</v>
      </c>
    </row>
  </sheetData>
  <hyperlinks>
    <hyperlink ref="B3" r:id="rId1" display="mymuppix@gmail.com"/>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8" tint="-0.499984740745262"/>
  </sheetPr>
  <dimension ref="A1:R269"/>
  <sheetViews>
    <sheetView topLeftCell="A144" zoomScaleNormal="100" workbookViewId="0">
      <pane ySplit="2205" topLeftCell="A55" activePane="bottomLeft"/>
      <selection activeCell="D144" sqref="D144"/>
      <selection pane="bottomLeft" activeCell="G70" sqref="G70"/>
    </sheetView>
  </sheetViews>
  <sheetFormatPr defaultRowHeight="15.75" x14ac:dyDescent="0.25"/>
  <cols>
    <col min="1" max="1" width="3.85546875" style="3" customWidth="1"/>
    <col min="2" max="2" width="23.140625" style="1" customWidth="1"/>
    <col min="3" max="3" width="11" style="2" customWidth="1"/>
    <col min="4" max="4" width="49.5703125" style="6" customWidth="1"/>
    <col min="5" max="5" width="23.85546875" style="6" customWidth="1"/>
    <col min="6" max="6" width="3.5703125" customWidth="1"/>
    <col min="7" max="7" width="18.5703125" style="22" customWidth="1"/>
    <col min="8" max="8" width="8.42578125" style="41" customWidth="1"/>
    <col min="9" max="9" width="59.5703125" style="36" customWidth="1"/>
    <col min="11" max="11" width="3.5703125" style="41" customWidth="1"/>
    <col min="12" max="12" width="9.140625" style="52"/>
    <col min="13" max="13" width="15.85546875" style="12" customWidth="1"/>
    <col min="14" max="14" width="32.7109375" style="11" customWidth="1"/>
    <col min="15" max="15" width="9.140625" style="17"/>
    <col min="16" max="16" width="12.85546875" style="21" customWidth="1"/>
    <col min="17" max="17" width="34.140625" style="115" customWidth="1"/>
  </cols>
  <sheetData>
    <row r="1" spans="1:18" ht="42.75" customHeight="1" x14ac:dyDescent="0.25">
      <c r="B1" s="14"/>
      <c r="C1" s="3" t="s">
        <v>461</v>
      </c>
      <c r="D1" s="18"/>
      <c r="E1" s="19"/>
      <c r="F1" s="52"/>
      <c r="G1" s="54" t="s">
        <v>339</v>
      </c>
      <c r="H1" s="91" t="s">
        <v>950</v>
      </c>
      <c r="I1" s="23" t="s">
        <v>951</v>
      </c>
      <c r="K1" s="40"/>
      <c r="L1" s="9" t="s">
        <v>2797</v>
      </c>
      <c r="M1" s="12" t="s">
        <v>2798</v>
      </c>
      <c r="N1" s="79" t="s">
        <v>896</v>
      </c>
      <c r="O1" s="133" t="s">
        <v>2801</v>
      </c>
      <c r="P1" s="21" t="s">
        <v>2800</v>
      </c>
      <c r="Q1" s="115" t="s">
        <v>2799</v>
      </c>
    </row>
    <row r="2" spans="1:18" s="9" customFormat="1" ht="29.25" customHeight="1" x14ac:dyDescent="0.25">
      <c r="A2" s="14" t="s">
        <v>112</v>
      </c>
      <c r="B2" s="16"/>
      <c r="C2" s="18" t="s">
        <v>1009</v>
      </c>
      <c r="D2" s="32" t="s">
        <v>111</v>
      </c>
      <c r="E2" s="19" t="s">
        <v>462</v>
      </c>
      <c r="F2" s="14" t="s">
        <v>338</v>
      </c>
      <c r="G2" s="54" t="s">
        <v>339</v>
      </c>
      <c r="H2" s="42" t="str">
        <f>IF(N2="","",IF(ISERROR(VLOOKUP(D2,EXCEL!C:C,1,FALSE)),"","excel"))</f>
        <v/>
      </c>
      <c r="I2" s="68" t="str">
        <f>IFERROR(IF(G2&lt;&gt;"",VLOOKUP(N2,SQL!D:H,4,FALSE),""),"")</f>
        <v/>
      </c>
      <c r="K2" s="40"/>
      <c r="L2" s="9">
        <f>N(L1)+IFERROR(SIGN(SEARCH('Find Basic Commands'!$A$2,D:D,1)),0)*IF( 'Find Basic Commands'!$B$2="",1, IFERROR(SIGN(SEARCH('Find Basic Commands'!$B$2,D:D,1)),0)) *IF( 'Find Basic Commands'!$C$2="",1, IFERROR(SIGN(SEARCH('Find Basic Commands'!$C$2,D:D,1)),0))*IF( 'Find Basic Commands'!$D$2="",1, IFERROR(SIGN(SEARCH('Find Basic Commands'!$D$2,D:D,1)),0))</f>
        <v>0</v>
      </c>
      <c r="M2" s="53" t="e">
        <f>IF(G2&lt;&gt;"",VLOOKUP(N2,Basic!G:G,1,FALSE),"")</f>
        <v>#N/A</v>
      </c>
      <c r="N2" s="33" t="str">
        <f>SUBSTITUTE(TRIM(G2),"~","@")</f>
        <v>muppix command:</v>
      </c>
      <c r="O2" s="34" t="str">
        <f t="shared" ref="O2:O33" si="0">IF(N2="","",IFERROR(IF(ROW()&lt;&gt;MATCH(N2,N:N,0),MATCH(N2,N:N,0),""),""))</f>
        <v/>
      </c>
      <c r="P2" s="35" t="e">
        <f>IF(G2&lt;&gt;"",VLOOKUP(N2,SQL!D:D,1,FALSE),"")</f>
        <v>#N/A</v>
      </c>
      <c r="Q2" s="115" t="str">
        <f>IFERROR(IF(G2&lt;&gt;"",INDEX(Unix!E:E,MATCH(SUBSTITUTE(G2,"+++++","!!!"),Unix!G:G,0),1,1),""),"")</f>
        <v/>
      </c>
      <c r="R2" s="52"/>
    </row>
    <row r="3" spans="1:18" s="9" customFormat="1" ht="15" customHeight="1" x14ac:dyDescent="0.25">
      <c r="A3" s="5" t="s">
        <v>497</v>
      </c>
      <c r="B3" s="16"/>
      <c r="C3" s="31"/>
      <c r="D3" s="32" t="s">
        <v>498</v>
      </c>
      <c r="E3" s="19"/>
      <c r="F3" s="14"/>
      <c r="G3" s="54" t="s">
        <v>498</v>
      </c>
      <c r="H3" s="42" t="str">
        <f>IF(N3="","",IF(ISERROR(VLOOKUP(D3,EXCEL!C:C,1,FALSE)),"","excel"))</f>
        <v/>
      </c>
      <c r="I3" s="68" t="str">
        <f>IFERROR(IF(G3&lt;&gt;"",VLOOKUP(N3,SQL!D:H,4,FALSE),""),"")</f>
        <v/>
      </c>
      <c r="K3" s="40"/>
      <c r="L3" s="9">
        <f>N(L2)+IFERROR(SIGN(SEARCH('Find Basic Commands'!$A$2,D:D,1)),0)*IF( 'Find Basic Commands'!$B$2="",1, IFERROR(SIGN(SEARCH('Find Basic Commands'!$B$2,D:D,1)),0)) *IF( 'Find Basic Commands'!$C$2="",1, IFERROR(SIGN(SEARCH('Find Basic Commands'!$C$2,D:D,1)),0))*IF( 'Find Basic Commands'!$D$2="",1, IFERROR(SIGN(SEARCH('Find Basic Commands'!$D$2,D:D,1)),0))</f>
        <v>0</v>
      </c>
      <c r="M3" s="53" t="str">
        <f>IF(G3&lt;&gt;"",VLOOKUP(N3,Basic!G:G,1,FALSE),"")</f>
        <v/>
      </c>
      <c r="N3" s="33" t="str">
        <f t="shared" ref="N3:N66" si="1">SUBSTITUTE(TRIM(G3),"~","@")</f>
        <v/>
      </c>
      <c r="O3" s="34" t="str">
        <f t="shared" si="0"/>
        <v/>
      </c>
      <c r="P3" s="35" t="str">
        <f>IF(G3&lt;&gt;"",VLOOKUP(N3,SQL!D:D,1,FALSE),"")</f>
        <v/>
      </c>
      <c r="Q3" s="115" t="str">
        <f>IFERROR(IF(G3&lt;&gt;"",INDEX(Unix!E:E,MATCH(SUBSTITUTE(G3,"+++++","!!!"),Unix!G:G,0),1,1),""),"")</f>
        <v/>
      </c>
      <c r="R3" s="52"/>
    </row>
    <row r="4" spans="1:18" ht="15" customHeight="1" x14ac:dyDescent="0.25">
      <c r="B4" s="30" t="s">
        <v>395</v>
      </c>
      <c r="C4" s="31" t="s">
        <v>4</v>
      </c>
      <c r="D4" s="32" t="s">
        <v>399</v>
      </c>
      <c r="E4" s="32" t="s">
        <v>398</v>
      </c>
      <c r="F4" s="52" t="s">
        <v>33</v>
      </c>
      <c r="G4" s="54" t="s">
        <v>595</v>
      </c>
      <c r="H4" s="42" t="str">
        <f>IF(N4="","",IF(ISERROR(VLOOKUP(D4,EXCEL!C:C,1,FALSE)),"","excel"))</f>
        <v/>
      </c>
      <c r="I4" s="68" t="str">
        <f>IFERROR(IF(G4&lt;&gt;"",VLOOKUP(N4,SQL!D:H,4,FALSE),""),"")</f>
        <v/>
      </c>
      <c r="J4" s="9"/>
      <c r="K4" s="40"/>
      <c r="L4" s="9">
        <f>N(L3)+IFERROR(SIGN(SEARCH('Find Basic Commands'!$A$2,D:D,1)),0)*IF( 'Find Basic Commands'!$B$2="",1, IFERROR(SIGN(SEARCH('Find Basic Commands'!$B$2,D:D,1)),0)) *IF( 'Find Basic Commands'!$C$2="",1, IFERROR(SIGN(SEARCH('Find Basic Commands'!$C$2,D:D,1)),0))*IF( 'Find Basic Commands'!$D$2="",1, IFERROR(SIGN(SEARCH('Find Basic Commands'!$D$2,D:D,1)),0))</f>
        <v>0</v>
      </c>
      <c r="M4" s="53" t="str">
        <f>IF(G4&lt;&gt;"",VLOOKUP(N4,Basic!G:G,1,FALSE),"")</f>
        <v>mount</v>
      </c>
      <c r="N4" s="33" t="str">
        <f t="shared" si="1"/>
        <v>mount</v>
      </c>
      <c r="O4" s="34" t="str">
        <f t="shared" si="0"/>
        <v/>
      </c>
      <c r="P4" s="35" t="e">
        <f>IF(G4&lt;&gt;"",VLOOKUP(N4,SQL!D:D,1,FALSE),"")</f>
        <v>#N/A</v>
      </c>
      <c r="Q4" s="115" t="str">
        <f>IFERROR(IF(G4&lt;&gt;"",INDEX(Unix!E:E,MATCH(SUBSTITUTE(G4,"+++++","!!!"),Unix!G:G,0),1,1),""),"")</f>
        <v>names &amp; sizes of all connected hard-drives on this version of linux</v>
      </c>
      <c r="R4" s="52"/>
    </row>
    <row r="5" spans="1:18" ht="15" customHeight="1" x14ac:dyDescent="0.25">
      <c r="B5" s="30" t="s">
        <v>394</v>
      </c>
      <c r="C5" s="31" t="s">
        <v>4</v>
      </c>
      <c r="D5" s="32" t="s">
        <v>409</v>
      </c>
      <c r="E5" s="32" t="s">
        <v>397</v>
      </c>
      <c r="F5" s="52" t="s">
        <v>33</v>
      </c>
      <c r="G5" s="54" t="s">
        <v>596</v>
      </c>
      <c r="H5" s="42" t="str">
        <f>IF(N5="","",IF(ISERROR(VLOOKUP(D5,EXCEL!C:C,1,FALSE)),"","excel"))</f>
        <v/>
      </c>
      <c r="I5" s="68" t="str">
        <f>IFERROR(IF(G5&lt;&gt;"",VLOOKUP(N5,SQL!D:H,4,FALSE),""),"")</f>
        <v/>
      </c>
      <c r="J5" s="9"/>
      <c r="K5" s="40"/>
      <c r="L5" s="9">
        <f>N(L4)+IFERROR(SIGN(SEARCH('Find Basic Commands'!$A$2,D:D,1)),0)*IF( 'Find Basic Commands'!$B$2="",1, IFERROR(SIGN(SEARCH('Find Basic Commands'!$B$2,D:D,1)),0)) *IF( 'Find Basic Commands'!$C$2="",1, IFERROR(SIGN(SEARCH('Find Basic Commands'!$C$2,D:D,1)),0))*IF( 'Find Basic Commands'!$D$2="",1, IFERROR(SIGN(SEARCH('Find Basic Commands'!$D$2,D:D,1)),0))</f>
        <v>0</v>
      </c>
      <c r="M5" s="53" t="str">
        <f>IF(G5&lt;&gt;"",VLOOKUP(N5,Basic!G:G,1,FALSE),"")</f>
        <v>du .</v>
      </c>
      <c r="N5" s="33" t="str">
        <f t="shared" si="1"/>
        <v>du .</v>
      </c>
      <c r="O5" s="34" t="str">
        <f t="shared" si="0"/>
        <v/>
      </c>
      <c r="P5" s="35" t="e">
        <f>IF(G5&lt;&gt;"",VLOOKUP(N5,SQL!D:D,1,FALSE),"")</f>
        <v>#N/A</v>
      </c>
      <c r="Q5" s="115" t="str">
        <f>IFERROR(IF(G5&lt;&gt;"",INDEX(Unix!E:E,MATCH(SUBSTITUTE(G5,"+++++","!!!"),Unix!G:G,0),1,1),""),"")</f>
        <v>select each directory (mydir) aswell as subdirectory, include sizes (multiply by 1024k)</v>
      </c>
      <c r="R5" s="52"/>
    </row>
    <row r="6" spans="1:18" ht="15" customHeight="1" x14ac:dyDescent="0.25">
      <c r="B6" s="30" t="s">
        <v>394</v>
      </c>
      <c r="C6" s="31" t="s">
        <v>4</v>
      </c>
      <c r="D6" s="32" t="s">
        <v>428</v>
      </c>
      <c r="E6" s="32" t="s">
        <v>507</v>
      </c>
      <c r="F6" s="52" t="s">
        <v>33</v>
      </c>
      <c r="G6" s="54" t="s">
        <v>485</v>
      </c>
      <c r="H6" s="42" t="str">
        <f>IF(N6="","",IF(ISERROR(VLOOKUP(D6,EXCEL!C:C,1,FALSE)),"","excel"))</f>
        <v/>
      </c>
      <c r="I6" s="68" t="str">
        <f>IFERROR(IF(G6&lt;&gt;"",VLOOKUP(N6,SQL!D:H,4,FALSE),""),"")</f>
        <v>EXEC sp_MSForEachTable 'exec sp_spaceused [?]'</v>
      </c>
      <c r="J6" s="9"/>
      <c r="K6" s="40"/>
      <c r="L6" s="9">
        <f>N(L5)+IFERROR(SIGN(SEARCH('Find Basic Commands'!$A$2,D:D,1)),0)*IF( 'Find Basic Commands'!$B$2="",1, IFERROR(SIGN(SEARCH('Find Basic Commands'!$B$2,D:D,1)),0)) *IF( 'Find Basic Commands'!$C$2="",1, IFERROR(SIGN(SEARCH('Find Basic Commands'!$C$2,D:D,1)),0))*IF( 'Find Basic Commands'!$D$2="",1, IFERROR(SIGN(SEARCH('Find Basic Commands'!$D$2,D:D,1)),0))</f>
        <v>0</v>
      </c>
      <c r="M6" s="53" t="str">
        <f>IF(G6&lt;&gt;"",VLOOKUP(N6,Basic!G:G,1,FALSE),"")</f>
        <v>du . | sort -n</v>
      </c>
      <c r="N6" s="33" t="str">
        <f t="shared" si="1"/>
        <v>du . | sort -n</v>
      </c>
      <c r="O6" s="34" t="str">
        <f t="shared" si="0"/>
        <v/>
      </c>
      <c r="P6" s="35" t="str">
        <f>IF(G6&lt;&gt;"",VLOOKUP(N6,SQL!D:D,1,FALSE),"")</f>
        <v>du . | sort -n</v>
      </c>
      <c r="Q6" s="115" t="str">
        <f>IFERROR(IF(G6&lt;&gt;"",INDEX(Unix!E:E,MATCH(SUBSTITUTE(G6,"+++++","!!!"),Unix!G:G,0),1,1),""),"")</f>
        <v xml:space="preserve"> sort by size each directory (mydir) and subdirectory ie: you've run out of space &amp; need to delete stuff (try doing that in Windows..) SSSS EXEC sp_MSForEachTable 'exec sp_spaceused [?]'</v>
      </c>
      <c r="R6" s="52"/>
    </row>
    <row r="7" spans="1:18" ht="15" customHeight="1" x14ac:dyDescent="0.25">
      <c r="B7" s="30" t="s">
        <v>396</v>
      </c>
      <c r="C7" s="31" t="s">
        <v>4</v>
      </c>
      <c r="D7" s="32" t="s">
        <v>2592</v>
      </c>
      <c r="E7" s="32" t="s">
        <v>398</v>
      </c>
      <c r="F7" s="52" t="s">
        <v>33</v>
      </c>
      <c r="G7" s="54" t="s">
        <v>597</v>
      </c>
      <c r="H7" s="42" t="str">
        <f>IF(N7="","",IF(ISERROR(VLOOKUP(D7,EXCEL!C:C,1,FALSE)),"","excel"))</f>
        <v/>
      </c>
      <c r="I7" s="68" t="str">
        <f>IFERROR(IF(G7&lt;&gt;"",VLOOKUP(N7,SQL!D:H,4,FALSE),""),"")</f>
        <v/>
      </c>
      <c r="J7" s="9"/>
      <c r="K7" s="40"/>
      <c r="L7" s="9">
        <f>N(L6)+IFERROR(SIGN(SEARCH('Find Basic Commands'!$A$2,D:D,1)),0)*IF( 'Find Basic Commands'!$B$2="",1, IFERROR(SIGN(SEARCH('Find Basic Commands'!$B$2,D:D,1)),0)) *IF( 'Find Basic Commands'!$C$2="",1, IFERROR(SIGN(SEARCH('Find Basic Commands'!$C$2,D:D,1)),0))*IF( 'Find Basic Commands'!$D$2="",1, IFERROR(SIGN(SEARCH('Find Basic Commands'!$D$2,D:D,1)),0))</f>
        <v>0</v>
      </c>
      <c r="M7" s="53" t="str">
        <f>IF(G7&lt;&gt;"",VLOOKUP(N7,Basic!G:G,1,FALSE),"")</f>
        <v>df .</v>
      </c>
      <c r="N7" s="33" t="str">
        <f t="shared" si="1"/>
        <v>df .</v>
      </c>
      <c r="O7" s="34" t="str">
        <f t="shared" si="0"/>
        <v/>
      </c>
      <c r="P7" s="35" t="e">
        <f>IF(G7&lt;&gt;"",VLOOKUP(N7,SQL!D:D,1,FALSE),"")</f>
        <v>#N/A</v>
      </c>
      <c r="Q7" s="115" t="str">
        <f>IFERROR(IF(G7&lt;&gt;"",INDEX(Unix!E:E,MATCH(SUBSTITUTE(G7,"+++++","!!!"),Unix!G:G,0),1,1),""),"")</f>
        <v xml:space="preserve"> current hard-drive (mydrive) name, size &amp; available</v>
      </c>
      <c r="R7" s="52"/>
    </row>
    <row r="8" spans="1:18" s="52" customFormat="1" ht="15" customHeight="1" x14ac:dyDescent="0.25">
      <c r="A8" s="3"/>
      <c r="B8" s="30" t="s">
        <v>2430</v>
      </c>
      <c r="C8" s="31"/>
      <c r="D8" s="32" t="s">
        <v>2451</v>
      </c>
      <c r="E8" s="32" t="s">
        <v>400</v>
      </c>
      <c r="F8" s="52" t="s">
        <v>33</v>
      </c>
      <c r="G8" s="54" t="s">
        <v>2449</v>
      </c>
      <c r="H8" s="42" t="str">
        <f>IF(N8="","",IF(ISERROR(VLOOKUP(D8,EXCEL!C:C,1,FALSE)),"","excel"))</f>
        <v/>
      </c>
      <c r="I8" s="68" t="str">
        <f>IFERROR(IF(G8&lt;&gt;"",VLOOKUP(N8,SQL!D:H,4,FALSE),""),"")</f>
        <v>SELECT TABLE_NAME ,TABLE_CATALOG FROM INFORMATION_SCHEMA.TABLES WHERE TABLE_TYPE = 'BASE TABLE' ORDER BY TABLE_NAME</v>
      </c>
      <c r="J8" s="9"/>
      <c r="K8" s="40"/>
      <c r="L8" s="9">
        <f>N(L7)+IFERROR(SIGN(SEARCH('Find Basic Commands'!$A$2,D:D,1)),0)*IF( 'Find Basic Commands'!$B$2="",1, IFERROR(SIGN(SEARCH('Find Basic Commands'!$B$2,D:D,1)),0)) *IF( 'Find Basic Commands'!$C$2="",1, IFERROR(SIGN(SEARCH('Find Basic Commands'!$C$2,D:D,1)),0))*IF( 'Find Basic Commands'!$D$2="",1, IFERROR(SIGN(SEARCH('Find Basic Commands'!$D$2,D:D,1)),0))</f>
        <v>0</v>
      </c>
      <c r="M8" s="53" t="str">
        <f>IF(G8&lt;&gt;"",VLOOKUP(N8,Basic!G:G,1,FALSE),"")</f>
        <v>find . -type d</v>
      </c>
      <c r="N8" s="33" t="str">
        <f t="shared" si="1"/>
        <v>find . -type d</v>
      </c>
      <c r="O8" s="34" t="str">
        <f t="shared" si="0"/>
        <v/>
      </c>
      <c r="P8" s="35" t="str">
        <f>IF(G8&lt;&gt;"",VLOOKUP(N8,SQL!D:D,1,FALSE),"")</f>
        <v>find . -type d</v>
      </c>
      <c r="Q8" s="115" t="str">
        <f>IFERROR(IF(G8&lt;&gt;"",INDEX(Unix!E:E,MATCH(SUBSTITUTE(G8,"+++++","!!!"),Unix!G:G,0),1,1),""),"")</f>
        <v xml:space="preserve"> select all subdirectory (mydir) names SSSS SELECT TABLE_NAME ,TABLE_CATALOG FROM INFORMATION_SCHEMA.TABLES WHERE TABLE_TYPE = 'BASE TABLE' ORDER BY TABLE_NAME</v>
      </c>
    </row>
    <row r="9" spans="1:18" x14ac:dyDescent="0.25">
      <c r="B9" s="30" t="s">
        <v>2430</v>
      </c>
      <c r="C9" s="31"/>
      <c r="D9" s="32" t="s">
        <v>2429</v>
      </c>
      <c r="E9" s="32" t="s">
        <v>400</v>
      </c>
      <c r="F9" s="52" t="s">
        <v>33</v>
      </c>
      <c r="G9" s="54" t="s">
        <v>2428</v>
      </c>
      <c r="H9" s="42" t="str">
        <f>IF(N9="","",IF(ISERROR(VLOOKUP(D9,EXCEL!C:C,1,FALSE)),"","excel"))</f>
        <v/>
      </c>
      <c r="I9" s="68" t="str">
        <f>IFERROR(IF(G9&lt;&gt;"",VLOOKUP(N9,SQL!D:H,4,FALSE),""),"")</f>
        <v>DECLARE @SQL NVARCHAR(MAX)= '';SELECT @SQL = @SQL +'SELECT ''' +t1.name + ''' AS DatabaseName,t.name AS TableName, t2.name AS ColumnName, t.modify_date FROM ' +t1.name +'.sys.tables t INNER JOIN ' +t1.name + '.sys.columns t2 ON t2.object_id = t.object_id WHERE t.name LIKE ''%mytable%'' UNION ALL ' FROM sys.databases t1 WHERE t1.name NOT IN('master', 'tempdb','msdb', 'model', 'ReportServer', 'ReportServerTempDB'); SET @SQL =left(@SQL, LEN(@SQL) - 10); EXEC sp_executesql @SQL</v>
      </c>
      <c r="J9" s="9"/>
      <c r="K9" s="40"/>
      <c r="L9" s="9">
        <f>N(L8)+IFERROR(SIGN(SEARCH('Find Basic Commands'!$A$2,D:D,1)),0)*IF( 'Find Basic Commands'!$B$2="",1, IFERROR(SIGN(SEARCH('Find Basic Commands'!$B$2,D:D,1)),0)) *IF( 'Find Basic Commands'!$C$2="",1, IFERROR(SIGN(SEARCH('Find Basic Commands'!$C$2,D:D,1)),0))*IF( 'Find Basic Commands'!$D$2="",1, IFERROR(SIGN(SEARCH('Find Basic Commands'!$D$2,D:D,1)),0))</f>
        <v>0</v>
      </c>
      <c r="M9" s="53" t="e">
        <f>IF(G9&lt;&gt;"",VLOOKUP(N9,Basic!G:G,1,FALSE),"")</f>
        <v>#N/A</v>
      </c>
      <c r="N9" s="33" t="str">
        <f t="shared" si="1"/>
        <v>find . -type d -ls | fgrep -i 'mydir'</v>
      </c>
      <c r="O9" s="34" t="str">
        <f t="shared" si="0"/>
        <v/>
      </c>
      <c r="P9" s="35" t="str">
        <f>IF(G9&lt;&gt;"",VLOOKUP(N9,SQL!D:D,1,FALSE),"")</f>
        <v>find . -type d -ls | fgrep -i 'mydir'</v>
      </c>
      <c r="Q9" s="115" t="str">
        <f>IFERROR(IF(G9&lt;&gt;"",INDEX(Unix!E:E,MATCH(SUBSTITUTE(G9,"+++++","!!!"),Unix!G:G,0),1,1),""),"")</f>
        <v/>
      </c>
      <c r="R9" s="52"/>
    </row>
    <row r="10" spans="1:18" s="52" customFormat="1" x14ac:dyDescent="0.25">
      <c r="A10" s="3"/>
      <c r="B10" s="30" t="s">
        <v>2430</v>
      </c>
      <c r="C10" s="31"/>
      <c r="D10" s="32" t="s">
        <v>2477</v>
      </c>
      <c r="E10" s="32" t="s">
        <v>2478</v>
      </c>
      <c r="F10" s="52" t="s">
        <v>33</v>
      </c>
      <c r="G10" s="54" t="s">
        <v>2450</v>
      </c>
      <c r="H10" s="42" t="str">
        <f>IF(N10="","",IF(ISERROR(VLOOKUP(D10,EXCEL!C:C,1,FALSE)),"","excel"))</f>
        <v/>
      </c>
      <c r="I10" s="68" t="str">
        <f>IFERROR(IF(G10&lt;&gt;"",VLOOKUP(N10,SQL!D:H,4,FALSE),""),"")</f>
        <v>DECLARE @SQL NVARCHAR(MAX) = '';SELECT @SQL =@SQL + 'SELECT ''' + t1.name + ''' AS DatabaseName, t.name AS TableName, t2.name AS ColumnName, t.modify_date FROM ' + t1.name + '.sys.tables t INNER JOIN ' + t1.name +</v>
      </c>
      <c r="J10" s="9"/>
      <c r="K10" s="40"/>
      <c r="L10" s="9">
        <f>N(L9)+IFERROR(SIGN(SEARCH('Find Basic Commands'!$A$2,D:D,1)),0)*IF( 'Find Basic Commands'!$B$2="",1, IFERROR(SIGN(SEARCH('Find Basic Commands'!$B$2,D:D,1)),0)) *IF( 'Find Basic Commands'!$C$2="",1, IFERROR(SIGN(SEARCH('Find Basic Commands'!$C$2,D:D,1)),0))*IF( 'Find Basic Commands'!$D$2="",1, IFERROR(SIGN(SEARCH('Find Basic Commands'!$D$2,D:D,1)),0))</f>
        <v>0</v>
      </c>
      <c r="M10" s="53" t="str">
        <f>IF(G10&lt;&gt;"",VLOOKUP(N10,Basic!G:G,1,FALSE),"")</f>
        <v>find . -type d -mtime -2 -ls</v>
      </c>
      <c r="N10" s="33" t="str">
        <f t="shared" si="1"/>
        <v>find . -type d -mtime -2 -ls</v>
      </c>
      <c r="O10" s="34" t="str">
        <f t="shared" si="0"/>
        <v/>
      </c>
      <c r="P10" s="35" t="str">
        <f>IF(G10&lt;&gt;"",VLOOKUP(N10,SQL!D:D,1,FALSE),"")</f>
        <v>find . -type d -mtime -2 -ls</v>
      </c>
      <c r="Q10" s="115" t="str">
        <f>IFERROR(IF(G10&lt;&gt;"",INDEX(Unix!E:E,MATCH(SUBSTITUTE(G10,"+++++","!!!"),Unix!G:G,0),1,1),""),"")</f>
        <v xml:space="preserve"> select directory and subdirectory (mydir) with files saved in last 2 days, include size, saved dates SSSS DECLARE @SQL NVARCHAR(MAX) = '';SELECT @SQL =@SQL + 'SELECT ''' + t1.name + ''' AS DatabaseName, t.name AS TableName, t2.name AS ColumnName, t.modify_date FROM ' + t1.name + '.sys.tables t INNER JOIN ' + t1.name + </v>
      </c>
    </row>
    <row r="11" spans="1:18" s="52" customFormat="1" x14ac:dyDescent="0.25">
      <c r="A11" s="3"/>
      <c r="B11" s="30"/>
      <c r="C11" s="31"/>
      <c r="D11" s="32"/>
      <c r="E11" s="32"/>
      <c r="G11" s="54"/>
      <c r="H11" s="42" t="str">
        <f>IF(N11="","",IF(ISERROR(VLOOKUP(D11,EXCEL!C:C,1,FALSE)),"","excel"))</f>
        <v/>
      </c>
      <c r="I11" s="68" t="str">
        <f>IFERROR(IF(G11&lt;&gt;"",VLOOKUP(N11,SQL!D:H,4,FALSE),""),"")</f>
        <v/>
      </c>
      <c r="J11" s="9"/>
      <c r="K11" s="40"/>
      <c r="L11" s="9">
        <f>N(L10)+IFERROR(SIGN(SEARCH('Find Basic Commands'!$A$2,D:D,1)),0)*IF( 'Find Basic Commands'!$B$2="",1, IFERROR(SIGN(SEARCH('Find Basic Commands'!$B$2,D:D,1)),0)) *IF( 'Find Basic Commands'!$C$2="",1, IFERROR(SIGN(SEARCH('Find Basic Commands'!$C$2,D:D,1)),0))*IF( 'Find Basic Commands'!$D$2="",1, IFERROR(SIGN(SEARCH('Find Basic Commands'!$D$2,D:D,1)),0))</f>
        <v>0</v>
      </c>
      <c r="M11" s="53" t="str">
        <f>IF(G11&lt;&gt;"",VLOOKUP(N11,Basic!G:G,1,FALSE),"")</f>
        <v/>
      </c>
      <c r="N11" s="33" t="str">
        <f t="shared" si="1"/>
        <v/>
      </c>
      <c r="O11" s="34" t="str">
        <f t="shared" si="0"/>
        <v/>
      </c>
      <c r="P11" s="35" t="str">
        <f>IF(G11&lt;&gt;"",VLOOKUP(N11,SQL!D:D,1,FALSE),"")</f>
        <v/>
      </c>
      <c r="Q11" s="115" t="str">
        <f>IFERROR(IF(G11&lt;&gt;"",INDEX(Unix!E:E,MATCH(SUBSTITUTE(G11,"+++++","!!!"),Unix!G:G,0),1,1),""),"")</f>
        <v/>
      </c>
    </row>
    <row r="12" spans="1:18" x14ac:dyDescent="0.25">
      <c r="A12" s="5" t="s">
        <v>50</v>
      </c>
      <c r="B12" s="30"/>
      <c r="C12" s="31"/>
      <c r="D12" s="32" t="s">
        <v>498</v>
      </c>
      <c r="E12" s="32"/>
      <c r="F12" s="52"/>
      <c r="G12" s="54"/>
      <c r="H12" s="42" t="str">
        <f>IF(N12="","",IF(ISERROR(VLOOKUP(D12,EXCEL!C:C,1,FALSE)),"","excel"))</f>
        <v/>
      </c>
      <c r="I12" s="68" t="str">
        <f>IFERROR(IF(G12&lt;&gt;"",VLOOKUP(N12,SQL!D:H,4,FALSE),""),"")</f>
        <v/>
      </c>
      <c r="J12" s="9"/>
      <c r="K12" s="40"/>
      <c r="L12" s="9">
        <f>N(L11)+IFERROR(SIGN(SEARCH('Find Basic Commands'!$A$2,D:D,1)),0)*IF( 'Find Basic Commands'!$B$2="",1, IFERROR(SIGN(SEARCH('Find Basic Commands'!$B$2,D:D,1)),0)) *IF( 'Find Basic Commands'!$C$2="",1, IFERROR(SIGN(SEARCH('Find Basic Commands'!$C$2,D:D,1)),0))*IF( 'Find Basic Commands'!$D$2="",1, IFERROR(SIGN(SEARCH('Find Basic Commands'!$D$2,D:D,1)),0))</f>
        <v>0</v>
      </c>
      <c r="M12" s="53" t="str">
        <f>IF(G12&lt;&gt;"",VLOOKUP(N12,Basic!G:G,1,FALSE),"")</f>
        <v/>
      </c>
      <c r="N12" s="33" t="str">
        <f t="shared" si="1"/>
        <v/>
      </c>
      <c r="O12" s="34" t="str">
        <f t="shared" si="0"/>
        <v/>
      </c>
      <c r="P12" s="35" t="str">
        <f>IF(G12&lt;&gt;"",VLOOKUP(N12,SQL!D:D,1,FALSE),"")</f>
        <v/>
      </c>
      <c r="Q12" s="115" t="str">
        <f>IFERROR(IF(G12&lt;&gt;"",INDEX(Unix!E:E,MATCH(SUBSTITUTE(G12,"+++++","!!!"),Unix!G:G,0),1,1),""),"")</f>
        <v/>
      </c>
      <c r="R12" s="52"/>
    </row>
    <row r="13" spans="1:18" x14ac:dyDescent="0.25">
      <c r="A13" s="5"/>
      <c r="B13" s="30" t="s">
        <v>389</v>
      </c>
      <c r="C13" s="31" t="s">
        <v>4</v>
      </c>
      <c r="D13" s="32" t="s">
        <v>403</v>
      </c>
      <c r="E13" s="32" t="s">
        <v>402</v>
      </c>
      <c r="F13" s="52"/>
      <c r="G13" s="54" t="s">
        <v>579</v>
      </c>
      <c r="H13" s="42" t="str">
        <f>IF(N13="","",IF(ISERROR(VLOOKUP(D13,EXCEL!C:C,1,FALSE)),"","excel"))</f>
        <v>excel</v>
      </c>
      <c r="I13" s="68" t="str">
        <f>IFERROR(IF(G13&lt;&gt;"",VLOOKUP(N13,SQL!D:H,4,FALSE),""),"")</f>
        <v/>
      </c>
      <c r="J13" s="9"/>
      <c r="K13" s="40"/>
      <c r="L13" s="9">
        <f>N(L12)+IFERROR(SIGN(SEARCH('Find Basic Commands'!$A$2,D:D,1)),0)*IF( 'Find Basic Commands'!$B$2="",1, IFERROR(SIGN(SEARCH('Find Basic Commands'!$B$2,D:D,1)),0)) *IF( 'Find Basic Commands'!$C$2="",1, IFERROR(SIGN(SEARCH('Find Basic Commands'!$C$2,D:D,1)),0))*IF( 'Find Basic Commands'!$D$2="",1, IFERROR(SIGN(SEARCH('Find Basic Commands'!$D$2,D:D,1)),0))</f>
        <v>0</v>
      </c>
      <c r="M13" s="53" t="str">
        <f>IF(G13&lt;&gt;"",VLOOKUP(N13,Basic!G:G,1,FALSE),"")</f>
        <v>cd c:</v>
      </c>
      <c r="N13" s="33" t="str">
        <f t="shared" si="1"/>
        <v>cd c:</v>
      </c>
      <c r="O13" s="34" t="str">
        <f t="shared" si="0"/>
        <v/>
      </c>
      <c r="P13" s="35" t="e">
        <f>IF(G13&lt;&gt;"",VLOOKUP(N13,SQL!D:D,1,FALSE),"")</f>
        <v>#N/A</v>
      </c>
      <c r="Q13" s="115" t="str">
        <f>IFERROR(IF(G13&lt;&gt;"",INDEX(Unix!E:E,MATCH(SUBSTITUTE(G13,"+++++","!!!"),Unix!G:G,0),1,1),""),"")</f>
        <v xml:space="preserve"> goto C: (mydrive) on windows. TIP: for linux/Apple ,use mount to show all harddrive names</v>
      </c>
      <c r="R13" s="52"/>
    </row>
    <row r="14" spans="1:18" x14ac:dyDescent="0.25">
      <c r="B14" s="30" t="s">
        <v>390</v>
      </c>
      <c r="C14" s="31" t="s">
        <v>4</v>
      </c>
      <c r="D14" s="32" t="s">
        <v>404</v>
      </c>
      <c r="E14" s="32" t="s">
        <v>401</v>
      </c>
      <c r="F14" s="52"/>
      <c r="G14" s="54" t="s">
        <v>408</v>
      </c>
      <c r="H14" s="42" t="str">
        <f>IF(N14="","",IF(ISERROR(VLOOKUP(D14,EXCEL!C:C,1,FALSE)),"","excel"))</f>
        <v/>
      </c>
      <c r="I14" s="68" t="str">
        <f>IFERROR(IF(G14&lt;&gt;"",VLOOKUP(N14,SQL!D:H,4,FALSE),""),"")</f>
        <v/>
      </c>
      <c r="J14" s="9"/>
      <c r="K14" s="40"/>
      <c r="L14" s="9">
        <f>N(L13)+IFERROR(SIGN(SEARCH('Find Basic Commands'!$A$2,D:D,1)),0)*IF( 'Find Basic Commands'!$B$2="",1, IFERROR(SIGN(SEARCH('Find Basic Commands'!$B$2,D:D,1)),0)) *IF( 'Find Basic Commands'!$C$2="",1, IFERROR(SIGN(SEARCH('Find Basic Commands'!$C$2,D:D,1)),0))*IF( 'Find Basic Commands'!$D$2="",1, IFERROR(SIGN(SEARCH('Find Basic Commands'!$D$2,D:D,1)),0))</f>
        <v>0</v>
      </c>
      <c r="M14" s="53" t="str">
        <f>IF(G14&lt;&gt;"",VLOOKUP(N14,Basic!G:G,1,FALSE),"")</f>
        <v>cd mydir</v>
      </c>
      <c r="N14" s="33" t="str">
        <f t="shared" si="1"/>
        <v>cd mydir</v>
      </c>
      <c r="O14" s="34" t="str">
        <f t="shared" si="0"/>
        <v/>
      </c>
      <c r="P14" s="35" t="e">
        <f>IF(G14&lt;&gt;"",VLOOKUP(N14,SQL!D:D,1,FALSE),"")</f>
        <v>#N/A</v>
      </c>
      <c r="Q14" s="115" t="str">
        <f>IFERROR(IF(G14&lt;&gt;"",INDEX(Unix!E:E,MATCH(SUBSTITUTE(G14,"+++++","!!!"),Unix!G:G,0),1,1),""),"")</f>
        <v xml:space="preserve"> goto directory called mydir ie: cd mydir TIP: can type beginning few characters &amp; TAB and it will find the fill directory name</v>
      </c>
      <c r="R14" s="52"/>
    </row>
    <row r="15" spans="1:18" x14ac:dyDescent="0.25">
      <c r="B15" s="30" t="s">
        <v>391</v>
      </c>
      <c r="C15" s="31" t="s">
        <v>4</v>
      </c>
      <c r="D15" s="32" t="s">
        <v>405</v>
      </c>
      <c r="E15" s="32" t="s">
        <v>50</v>
      </c>
      <c r="F15" s="52"/>
      <c r="G15" s="54" t="s">
        <v>598</v>
      </c>
      <c r="H15" s="42" t="str">
        <f>IF(N15="","",IF(ISERROR(VLOOKUP(D15,EXCEL!C:C,1,FALSE)),"","excel"))</f>
        <v/>
      </c>
      <c r="I15" s="68" t="str">
        <f>IFERROR(IF(G15&lt;&gt;"",VLOOKUP(N15,SQL!D:H,4,FALSE),""),"")</f>
        <v/>
      </c>
      <c r="J15" s="9"/>
      <c r="K15" s="40"/>
      <c r="L15" s="9">
        <f>N(L14)+IFERROR(SIGN(SEARCH('Find Basic Commands'!$A$2,D:D,1)),0)*IF( 'Find Basic Commands'!$B$2="",1, IFERROR(SIGN(SEARCH('Find Basic Commands'!$B$2,D:D,1)),0)) *IF( 'Find Basic Commands'!$C$2="",1, IFERROR(SIGN(SEARCH('Find Basic Commands'!$C$2,D:D,1)),0))*IF( 'Find Basic Commands'!$D$2="",1, IFERROR(SIGN(SEARCH('Find Basic Commands'!$D$2,D:D,1)),0))</f>
        <v>0</v>
      </c>
      <c r="M15" s="53" t="str">
        <f>IF(G15&lt;&gt;"",VLOOKUP(N15,Basic!G:G,1,FALSE),"")</f>
        <v>cd ..</v>
      </c>
      <c r="N15" s="33" t="str">
        <f t="shared" si="1"/>
        <v>cd ..</v>
      </c>
      <c r="O15" s="34" t="str">
        <f t="shared" si="0"/>
        <v/>
      </c>
      <c r="P15" s="35" t="e">
        <f>IF(G15&lt;&gt;"",VLOOKUP(N15,SQL!D:D,1,FALSE),"")</f>
        <v>#N/A</v>
      </c>
      <c r="Q15" s="115" t="str">
        <f>IFERROR(IF(G15&lt;&gt;"",INDEX(Unix!E:E,MATCH(SUBSTITUTE(G15,"+++++","!!!"),Unix!G:G,0),1,1),""),"")</f>
        <v>goto back (up) to the previous/higher directory level</v>
      </c>
      <c r="R15" s="52"/>
    </row>
    <row r="16" spans="1:18" x14ac:dyDescent="0.25">
      <c r="B16" s="30"/>
      <c r="C16" s="31"/>
      <c r="D16" s="32" t="s">
        <v>498</v>
      </c>
      <c r="E16" s="32"/>
      <c r="F16" s="52"/>
      <c r="G16" s="54" t="s">
        <v>498</v>
      </c>
      <c r="H16" s="42" t="str">
        <f>IF(N16="","",IF(ISERROR(VLOOKUP(D16,EXCEL!C:C,1,FALSE)),"","excel"))</f>
        <v/>
      </c>
      <c r="I16" s="68" t="str">
        <f>IFERROR(IF(G16&lt;&gt;"",VLOOKUP(N16,SQL!D:H,4,FALSE),""),"")</f>
        <v/>
      </c>
      <c r="J16" s="9"/>
      <c r="K16" s="40"/>
      <c r="L16" s="9">
        <f>N(L15)+IFERROR(SIGN(SEARCH('Find Basic Commands'!$A$2,D:D,1)),0)*IF( 'Find Basic Commands'!$B$2="",1, IFERROR(SIGN(SEARCH('Find Basic Commands'!$B$2,D:D,1)),0)) *IF( 'Find Basic Commands'!$C$2="",1, IFERROR(SIGN(SEARCH('Find Basic Commands'!$C$2,D:D,1)),0))*IF( 'Find Basic Commands'!$D$2="",1, IFERROR(SIGN(SEARCH('Find Basic Commands'!$D$2,D:D,1)),0))</f>
        <v>0</v>
      </c>
      <c r="M16" s="53" t="str">
        <f>IF(G16&lt;&gt;"",VLOOKUP(N16,Basic!G:G,1,FALSE),"")</f>
        <v/>
      </c>
      <c r="N16" s="33" t="str">
        <f t="shared" si="1"/>
        <v/>
      </c>
      <c r="O16" s="34" t="str">
        <f t="shared" si="0"/>
        <v/>
      </c>
      <c r="P16" s="35" t="str">
        <f>IF(G16&lt;&gt;"",VLOOKUP(N16,SQL!D:D,1,FALSE),"")</f>
        <v/>
      </c>
      <c r="Q16" s="115" t="str">
        <f>IFERROR(IF(G16&lt;&gt;"",INDEX(Unix!E:E,MATCH(SUBSTITUTE(G16,"+++++","!!!"),Unix!G:G,0),1,1),""),"")</f>
        <v/>
      </c>
      <c r="R16" s="52"/>
    </row>
    <row r="17" spans="1:18" x14ac:dyDescent="0.25">
      <c r="A17" s="5" t="s">
        <v>415</v>
      </c>
      <c r="B17" s="30"/>
      <c r="C17" s="31"/>
      <c r="D17" s="32" t="s">
        <v>498</v>
      </c>
      <c r="E17" s="32"/>
      <c r="F17" s="52"/>
      <c r="G17" s="54" t="s">
        <v>498</v>
      </c>
      <c r="H17" s="42" t="str">
        <f>IF(N17="","",IF(ISERROR(VLOOKUP(D17,EXCEL!C:C,1,FALSE)),"","excel"))</f>
        <v/>
      </c>
      <c r="I17" s="68" t="str">
        <f>IFERROR(IF(G17&lt;&gt;"",VLOOKUP(N17,SQL!D:H,4,FALSE),""),"")</f>
        <v/>
      </c>
      <c r="J17" s="9"/>
      <c r="K17" s="40"/>
      <c r="L17" s="9">
        <f>N(L16)+IFERROR(SIGN(SEARCH('Find Basic Commands'!$A$2,D:D,1)),0)*IF( 'Find Basic Commands'!$B$2="",1, IFERROR(SIGN(SEARCH('Find Basic Commands'!$B$2,D:D,1)),0)) *IF( 'Find Basic Commands'!$C$2="",1, IFERROR(SIGN(SEARCH('Find Basic Commands'!$C$2,D:D,1)),0))*IF( 'Find Basic Commands'!$D$2="",1, IFERROR(SIGN(SEARCH('Find Basic Commands'!$D$2,D:D,1)),0))</f>
        <v>0</v>
      </c>
      <c r="M17" s="53" t="str">
        <f>IF(G17&lt;&gt;"",VLOOKUP(N17,Basic!G:G,1,FALSE),"")</f>
        <v/>
      </c>
      <c r="N17" s="33" t="str">
        <f t="shared" si="1"/>
        <v/>
      </c>
      <c r="O17" s="34" t="str">
        <f t="shared" si="0"/>
        <v/>
      </c>
      <c r="P17" s="35" t="str">
        <f>IF(G17&lt;&gt;"",VLOOKUP(N17,SQL!D:D,1,FALSE),"")</f>
        <v/>
      </c>
      <c r="Q17" s="115" t="str">
        <f>IFERROR(IF(G17&lt;&gt;"",INDEX(Unix!E:E,MATCH(SUBSTITUTE(G17,"+++++","!!!"),Unix!G:G,0),1,1),""),"")</f>
        <v/>
      </c>
      <c r="R17" s="52"/>
    </row>
    <row r="18" spans="1:18" x14ac:dyDescent="0.25">
      <c r="B18" s="30" t="s">
        <v>392</v>
      </c>
      <c r="C18" s="31" t="s">
        <v>435</v>
      </c>
      <c r="D18" s="32" t="s">
        <v>407</v>
      </c>
      <c r="E18" s="32" t="s">
        <v>406</v>
      </c>
      <c r="F18" s="52" t="s">
        <v>33</v>
      </c>
      <c r="G18" s="54" t="s">
        <v>599</v>
      </c>
      <c r="H18" s="42" t="str">
        <f>IF(N18="","",IF(ISERROR(VLOOKUP(D18,EXCEL!C:C,1,FALSE)),"","excel"))</f>
        <v/>
      </c>
      <c r="I18" s="68" t="str">
        <f>IFERROR(IF(G18&lt;&gt;"",VLOOKUP(N18,SQL!D:H,4,FALSE),""),"")</f>
        <v>DECLARE @SQL NVARCHAR(MAX) = ''; SELECT @SQL = @SQL + 'SELECT ''' + t1.name + ''' AS DatabaseName, t.name AS TableName, t2.name AS ColumnName, t.modify_date FROM ' + t1.name + '.sys.tables t INNER JOIN ' + t1.name + '.sys.columns t2 ON t2.object_id = t.object_id UNION ALL ' FROM sys.databases t1 WHERE t1.name NOT IN('master', 'tempdb', 'msdb', 'model', 'ReportServer', 'ReportServerTempDB'); SET @SQL = left(@SQL, LEN(@SQL) - 10); EXEC sp_executesql @SQL</v>
      </c>
      <c r="J18" s="9"/>
      <c r="K18" s="40"/>
      <c r="L18" s="9">
        <f>N(L17)+IFERROR(SIGN(SEARCH('Find Basic Commands'!$A$2,D:D,1)),0)*IF( 'Find Basic Commands'!$B$2="",1, IFERROR(SIGN(SEARCH('Find Basic Commands'!$B$2,D:D,1)),0)) *IF( 'Find Basic Commands'!$C$2="",1, IFERROR(SIGN(SEARCH('Find Basic Commands'!$C$2,D:D,1)),0))*IF( 'Find Basic Commands'!$D$2="",1, IFERROR(SIGN(SEARCH('Find Basic Commands'!$D$2,D:D,1)),0))</f>
        <v>0</v>
      </c>
      <c r="M18" s="53" t="str">
        <f>IF(G18&lt;&gt;"",VLOOKUP(N18,Basic!G:G,1,FALSE),"")</f>
        <v>find . -name "*" -ls</v>
      </c>
      <c r="N18" s="33" t="str">
        <f t="shared" si="1"/>
        <v>find . -name "*" -ls</v>
      </c>
      <c r="O18" s="34" t="str">
        <f t="shared" si="0"/>
        <v/>
      </c>
      <c r="P18" s="35" t="str">
        <f>IF(G18&lt;&gt;"",VLOOKUP(N18,SQL!D:D,1,FALSE),"")</f>
        <v>find . -name "*" -ls</v>
      </c>
      <c r="Q18" s="115" t="str">
        <f>IFERROR(IF(G18&lt;&gt;"",INDEX(Unix!E:E,MATCH(SUBSTITUTE(G18,"+++++","!!!"),Unix!G:G,0),1,1),""),"")</f>
        <v xml:space="preserve"> filenames with myextension in all subdirectories, include size, date, path</v>
      </c>
      <c r="R18" s="52"/>
    </row>
    <row r="19" spans="1:18" x14ac:dyDescent="0.25">
      <c r="B19" s="30" t="s">
        <v>393</v>
      </c>
      <c r="C19" s="31" t="s">
        <v>435</v>
      </c>
      <c r="D19" s="32" t="s">
        <v>393</v>
      </c>
      <c r="E19" s="32" t="s">
        <v>406</v>
      </c>
      <c r="F19" s="52" t="s">
        <v>33</v>
      </c>
      <c r="G19" s="54" t="s">
        <v>600</v>
      </c>
      <c r="H19" s="42" t="str">
        <f>IF(N19="","",IF(ISERROR(VLOOKUP(D19,EXCEL!C:C,1,FALSE)),"","excel"))</f>
        <v/>
      </c>
      <c r="I19" s="68" t="str">
        <f>IFERROR(IF(G19&lt;&gt;"",VLOOKUP(N19,SQL!D:H,4,FALSE),""),"")</f>
        <v>EXPLAIN mytable</v>
      </c>
      <c r="J19" s="9"/>
      <c r="K19" s="40"/>
      <c r="L19" s="9">
        <f>N(L18)+IFERROR(SIGN(SEARCH('Find Basic Commands'!$A$2,D:D,1)),0)*IF( 'Find Basic Commands'!$B$2="",1, IFERROR(SIGN(SEARCH('Find Basic Commands'!$B$2,D:D,1)),0)) *IF( 'Find Basic Commands'!$C$2="",1, IFERROR(SIGN(SEARCH('Find Basic Commands'!$C$2,D:D,1)),0))*IF( 'Find Basic Commands'!$D$2="",1, IFERROR(SIGN(SEARCH('Find Basic Commands'!$D$2,D:D,1)),0))</f>
        <v>0</v>
      </c>
      <c r="M19" s="53" t="str">
        <f>IF(G19&lt;&gt;"",VLOOKUP(N19,Basic!G:G,1,FALSE),"")</f>
        <v>ls -al</v>
      </c>
      <c r="N19" s="33" t="str">
        <f t="shared" si="1"/>
        <v>ls -al</v>
      </c>
      <c r="O19" s="34" t="str">
        <f t="shared" si="0"/>
        <v/>
      </c>
      <c r="P19" s="35" t="str">
        <f>IF(G19&lt;&gt;"",VLOOKUP(N19,SQL!D:D,1,FALSE),"")</f>
        <v>ls -al</v>
      </c>
      <c r="Q19" s="115" t="str">
        <f>IFERROR(IF(G19&lt;&gt;"",INDEX(Unix!E:E,MATCH(SUBSTITUTE(G19,"+++++","!!!"),Unix!G:G,0),1,1),""),"")</f>
        <v>select all files in the current directory, including size and saved dates</v>
      </c>
      <c r="R19" s="52"/>
    </row>
    <row r="20" spans="1:18" x14ac:dyDescent="0.25">
      <c r="B20" s="30" t="s">
        <v>393</v>
      </c>
      <c r="C20" s="31" t="s">
        <v>435</v>
      </c>
      <c r="D20" s="32" t="s">
        <v>413</v>
      </c>
      <c r="E20" s="32" t="s">
        <v>414</v>
      </c>
      <c r="F20" s="52" t="s">
        <v>33</v>
      </c>
      <c r="G20" s="54" t="s">
        <v>412</v>
      </c>
      <c r="H20" s="42" t="str">
        <f>IF(N20="","",IF(ISERROR(VLOOKUP(D20,EXCEL!C:C,1,FALSE)),"","excel"))</f>
        <v/>
      </c>
      <c r="I20" s="68" t="str">
        <f>IFERROR(IF(G20&lt;&gt;"",VLOOKUP(N20,SQL!D:H,4,FALSE),""),"")</f>
        <v/>
      </c>
      <c r="J20" s="9"/>
      <c r="K20" s="40"/>
      <c r="L20" s="9">
        <f>N(L19)+IFERROR(SIGN(SEARCH('Find Basic Commands'!$A$2,D:D,1)),0)*IF( 'Find Basic Commands'!$B$2="",1, IFERROR(SIGN(SEARCH('Find Basic Commands'!$B$2,D:D,1)),0)) *IF( 'Find Basic Commands'!$C$2="",1, IFERROR(SIGN(SEARCH('Find Basic Commands'!$C$2,D:D,1)),0))*IF( 'Find Basic Commands'!$D$2="",1, IFERROR(SIGN(SEARCH('Find Basic Commands'!$D$2,D:D,1)),0))</f>
        <v>0</v>
      </c>
      <c r="M20" s="53" t="e">
        <f>IF(G20&lt;&gt;"",VLOOKUP(N20,Basic!G:G,1,FALSE),"")</f>
        <v>#N/A</v>
      </c>
      <c r="N20" s="33" t="str">
        <f t="shared" si="1"/>
        <v>ls -altr</v>
      </c>
      <c r="O20" s="34" t="str">
        <f t="shared" si="0"/>
        <v/>
      </c>
      <c r="P20" s="35" t="e">
        <f>IF(G20&lt;&gt;"",VLOOKUP(N20,SQL!D:D,1,FALSE),"")</f>
        <v>#N/A</v>
      </c>
      <c r="Q20" s="115" t="str">
        <f>IFERROR(IF(G20&lt;&gt;"",INDEX(Unix!E:E,MATCH(SUBSTITUTE(G20,"+++++","!!!"),Unix!G:G,0),1,1),""),"")</f>
        <v>select all files in the current directory, sorted by most recently saved including size and saved dates</v>
      </c>
      <c r="R20" s="52"/>
    </row>
    <row r="21" spans="1:18" x14ac:dyDescent="0.25">
      <c r="B21" s="30" t="s">
        <v>410</v>
      </c>
      <c r="C21" s="31" t="s">
        <v>435</v>
      </c>
      <c r="D21" s="32" t="s">
        <v>2593</v>
      </c>
      <c r="E21" s="32" t="s">
        <v>400</v>
      </c>
      <c r="F21" s="52" t="s">
        <v>33</v>
      </c>
      <c r="G21" s="54" t="s">
        <v>411</v>
      </c>
      <c r="H21" s="42" t="str">
        <f>IF(N21="","",IF(ISERROR(VLOOKUP(D21,EXCEL!C:C,1,FALSE)),"","excel"))</f>
        <v/>
      </c>
      <c r="I21" s="68" t="str">
        <f>IFERROR(IF(G21&lt;&gt;"",VLOOKUP(N21,SQL!D:H,4,FALSE),""),"")</f>
        <v/>
      </c>
      <c r="J21" s="9"/>
      <c r="K21" s="40"/>
      <c r="L21" s="9">
        <f>N(L20)+IFERROR(SIGN(SEARCH('Find Basic Commands'!$A$2,D:D,1)),0)*IF( 'Find Basic Commands'!$B$2="",1, IFERROR(SIGN(SEARCH('Find Basic Commands'!$B$2,D:D,1)),0)) *IF( 'Find Basic Commands'!$C$2="",1, IFERROR(SIGN(SEARCH('Find Basic Commands'!$C$2,D:D,1)),0))*IF( 'Find Basic Commands'!$D$2="",1, IFERROR(SIGN(SEARCH('Find Basic Commands'!$D$2,D:D,1)),0))</f>
        <v>0</v>
      </c>
      <c r="M21" s="53" t="e">
        <f>IF(G21&lt;&gt;"",VLOOKUP(N21,Basic!G:G,1,FALSE),"")</f>
        <v>#N/A</v>
      </c>
      <c r="N21" s="33" t="str">
        <f t="shared" si="1"/>
        <v>pwd</v>
      </c>
      <c r="O21" s="34" t="str">
        <f t="shared" si="0"/>
        <v/>
      </c>
      <c r="P21" s="35" t="e">
        <f>IF(G21&lt;&gt;"",VLOOKUP(N21,SQL!D:D,1,FALSE),"")</f>
        <v>#N/A</v>
      </c>
      <c r="Q21" s="115" t="str">
        <f>IFERROR(IF(G21&lt;&gt;"",INDEX(Unix!E:E,MATCH(SUBSTITUTE(G21,"+++++","!!!"),Unix!G:G,0),1,1),""),"")</f>
        <v xml:space="preserve"> where am I ? full name of mydir, the directory you're in. use file manager/Explorer to find directories</v>
      </c>
      <c r="R21" s="52"/>
    </row>
    <row r="22" spans="1:18" x14ac:dyDescent="0.25">
      <c r="B22" s="30"/>
      <c r="C22" s="31"/>
      <c r="D22" s="32" t="s">
        <v>498</v>
      </c>
      <c r="E22" s="32"/>
      <c r="F22" s="52"/>
      <c r="G22" s="54" t="s">
        <v>498</v>
      </c>
      <c r="H22" s="42" t="str">
        <f>IF(N22="","",IF(ISERROR(VLOOKUP(D22,EXCEL!C:C,1,FALSE)),"","excel"))</f>
        <v/>
      </c>
      <c r="I22" s="68" t="str">
        <f>IFERROR(IF(G22&lt;&gt;"",VLOOKUP(N22,SQL!D:H,4,FALSE),""),"")</f>
        <v/>
      </c>
      <c r="J22" s="9"/>
      <c r="K22" s="40"/>
      <c r="L22" s="9">
        <f>N(L21)+IFERROR(SIGN(SEARCH('Find Basic Commands'!$A$2,D:D,1)),0)*IF( 'Find Basic Commands'!$B$2="",1, IFERROR(SIGN(SEARCH('Find Basic Commands'!$B$2,D:D,1)),0)) *IF( 'Find Basic Commands'!$C$2="",1, IFERROR(SIGN(SEARCH('Find Basic Commands'!$C$2,D:D,1)),0))*IF( 'Find Basic Commands'!$D$2="",1, IFERROR(SIGN(SEARCH('Find Basic Commands'!$D$2,D:D,1)),0))</f>
        <v>0</v>
      </c>
      <c r="M22" s="53" t="str">
        <f>IF(G22&lt;&gt;"",VLOOKUP(N22,Basic!G:G,1,FALSE),"")</f>
        <v/>
      </c>
      <c r="N22" s="33" t="str">
        <f t="shared" si="1"/>
        <v/>
      </c>
      <c r="O22" s="34" t="str">
        <f t="shared" si="0"/>
        <v/>
      </c>
      <c r="P22" s="35" t="str">
        <f>IF(G22&lt;&gt;"",VLOOKUP(N22,SQL!D:D,1,FALSE),"")</f>
        <v/>
      </c>
      <c r="Q22" s="115" t="str">
        <f>IFERROR(IF(G22&lt;&gt;"",INDEX(Unix!E:E,MATCH(SUBSTITUTE(G22,"+++++","!!!"),Unix!G:G,0),1,1),""),"")</f>
        <v/>
      </c>
      <c r="R22" s="52"/>
    </row>
    <row r="23" spans="1:18" x14ac:dyDescent="0.25">
      <c r="A23" s="5" t="s">
        <v>439</v>
      </c>
      <c r="B23" s="30"/>
      <c r="C23" s="31"/>
      <c r="D23" s="32" t="s">
        <v>498</v>
      </c>
      <c r="E23" s="32"/>
      <c r="F23" s="52"/>
      <c r="G23" s="54" t="s">
        <v>498</v>
      </c>
      <c r="H23" s="42" t="str">
        <f>IF(N23="","",IF(ISERROR(VLOOKUP(D23,EXCEL!C:C,1,FALSE)),"","excel"))</f>
        <v/>
      </c>
      <c r="I23" s="68" t="str">
        <f>IFERROR(IF(G23&lt;&gt;"",VLOOKUP(N23,SQL!D:H,4,FALSE),""),"")</f>
        <v/>
      </c>
      <c r="J23" s="9"/>
      <c r="K23" s="40"/>
      <c r="L23" s="9">
        <f>N(L22)+IFERROR(SIGN(SEARCH('Find Basic Commands'!$A$2,D:D,1)),0)*IF( 'Find Basic Commands'!$B$2="",1, IFERROR(SIGN(SEARCH('Find Basic Commands'!$B$2,D:D,1)),0)) *IF( 'Find Basic Commands'!$C$2="",1, IFERROR(SIGN(SEARCH('Find Basic Commands'!$C$2,D:D,1)),0))*IF( 'Find Basic Commands'!$D$2="",1, IFERROR(SIGN(SEARCH('Find Basic Commands'!$D$2,D:D,1)),0))</f>
        <v>0</v>
      </c>
      <c r="M23" s="53" t="str">
        <f>IF(G23&lt;&gt;"",VLOOKUP(N23,Basic!G:G,1,FALSE),"")</f>
        <v/>
      </c>
      <c r="N23" s="33" t="str">
        <f t="shared" si="1"/>
        <v/>
      </c>
      <c r="O23" s="34" t="str">
        <f t="shared" si="0"/>
        <v/>
      </c>
      <c r="P23" s="35" t="str">
        <f>IF(G23&lt;&gt;"",VLOOKUP(N23,SQL!D:D,1,FALSE),"")</f>
        <v/>
      </c>
      <c r="Q23" s="115" t="str">
        <f>IFERROR(IF(G23&lt;&gt;"",INDEX(Unix!E:E,MATCH(SUBSTITUTE(G23,"+++++","!!!"),Unix!G:G,0),1,1),""),"")</f>
        <v/>
      </c>
      <c r="R23" s="52"/>
    </row>
    <row r="24" spans="1:18" x14ac:dyDescent="0.25">
      <c r="B24" s="30" t="s">
        <v>430</v>
      </c>
      <c r="C24" s="31" t="s">
        <v>437</v>
      </c>
      <c r="D24" s="32" t="s">
        <v>442</v>
      </c>
      <c r="E24" s="32" t="s">
        <v>438</v>
      </c>
      <c r="F24" s="52"/>
      <c r="G24" s="54" t="s">
        <v>601</v>
      </c>
      <c r="H24" s="42" t="str">
        <f>IF(N24="","",IF(ISERROR(VLOOKUP(D24,EXCEL!C:C,1,FALSE)),"","excel"))</f>
        <v/>
      </c>
      <c r="I24" s="68" t="str">
        <f>IFERROR(IF(G24&lt;&gt;"",VLOOKUP(N24,SQL!D:H,4,FALSE),""),"")</f>
        <v>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ORDER BY CONVERT(BIGINT,REPLACE(data_size,'KB','')) DESC</v>
      </c>
      <c r="J24" s="9"/>
      <c r="K24" s="40"/>
      <c r="L24" s="9">
        <f>N(L23)+IFERROR(SIGN(SEARCH('Find Basic Commands'!$A$2,D:D,1)),0)*IF( 'Find Basic Commands'!$B$2="",1, IFERROR(SIGN(SEARCH('Find Basic Commands'!$B$2,D:D,1)),0)) *IF( 'Find Basic Commands'!$C$2="",1, IFERROR(SIGN(SEARCH('Find Basic Commands'!$C$2,D:D,1)),0))*IF( 'Find Basic Commands'!$D$2="",1, IFERROR(SIGN(SEARCH('Find Basic Commands'!$D$2,D:D,1)),0))</f>
        <v>0</v>
      </c>
      <c r="M24" s="53" t="str">
        <f>IF(G24&lt;&gt;"",VLOOKUP(N24,Basic!G:G,1,FALSE),"")</f>
        <v>find . -type f -exec ls -s {} \; | sort -n</v>
      </c>
      <c r="N24" s="33" t="str">
        <f t="shared" si="1"/>
        <v>find . -type f -exec ls -s {} \; | sort -n</v>
      </c>
      <c r="O24" s="34" t="str">
        <f t="shared" si="0"/>
        <v/>
      </c>
      <c r="P24" s="35" t="str">
        <f>IF(G24&lt;&gt;"",VLOOKUP(N24,SQL!D:D,1,FALSE),"")</f>
        <v>find . -type f -exec ls -s {} \; | sort -n</v>
      </c>
      <c r="Q24" s="115" t="str">
        <f>IFERROR(IF(G24&lt;&gt;"",INDEX(Unix!E:E,MATCH(SUBSTITUTE(G24,"+++++","!!!"),Unix!G:G,0),1,1),""),"")</f>
        <v xml:space="preserve"> select files in subdirectories, sorted by size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ORDER BY CONVERT(BIGINT,REPLACE(data_size,'KB','')) DESC</v>
      </c>
      <c r="R24" s="52"/>
    </row>
    <row r="25" spans="1:18" x14ac:dyDescent="0.25">
      <c r="B25" s="30" t="s">
        <v>429</v>
      </c>
      <c r="C25" s="31" t="s">
        <v>437</v>
      </c>
      <c r="D25" s="32" t="s">
        <v>2594</v>
      </c>
      <c r="E25" s="32" t="s">
        <v>443</v>
      </c>
      <c r="F25" s="52"/>
      <c r="G25" s="54" t="s">
        <v>456</v>
      </c>
      <c r="H25" s="42" t="str">
        <f>IF(N25="","",IF(ISERROR(VLOOKUP(D25,EXCEL!C:C,1,FALSE)),"","excel"))</f>
        <v/>
      </c>
      <c r="I25" s="68" t="str">
        <f>IFERROR(IF(G25&lt;&gt;"",VLOOKUP(N25,SQL!D:H,4,FALSE),""),"")</f>
        <v>SELECT c.name AS 'ColumnName',t.name AS 'TableName' FROM sys.columns c JOIN sys.tables t ON c.object_id = t.object_id WHERE c.name LIKE '%mycolumn%'</v>
      </c>
      <c r="J25" s="9"/>
      <c r="K25" s="40"/>
      <c r="L25" s="9">
        <f>N(L24)+IFERROR(SIGN(SEARCH('Find Basic Commands'!$A$2,D:D,1)),0)*IF( 'Find Basic Commands'!$B$2="",1, IFERROR(SIGN(SEARCH('Find Basic Commands'!$B$2,D:D,1)),0)) *IF( 'Find Basic Commands'!$C$2="",1, IFERROR(SIGN(SEARCH('Find Basic Commands'!$C$2,D:D,1)),0))*IF( 'Find Basic Commands'!$D$2="",1, IFERROR(SIGN(SEARCH('Find Basic Commands'!$D$2,D:D,1)),0))</f>
        <v>0</v>
      </c>
      <c r="M25" s="53" t="str">
        <f>IF(G25&lt;&gt;"",VLOOKUP(N25,Basic!G:G,1,FALSE),"")</f>
        <v>find . -iname "*myfile*" -ls</v>
      </c>
      <c r="N25" s="33" t="str">
        <f t="shared" si="1"/>
        <v>find . -iname "*myfile*" -ls</v>
      </c>
      <c r="O25" s="34" t="str">
        <f t="shared" si="0"/>
        <v/>
      </c>
      <c r="P25" s="35" t="str">
        <f>IF(G25&lt;&gt;"",VLOOKUP(N25,SQL!D:D,1,FALSE),"")</f>
        <v>find . -iname "*myfile*" -ls</v>
      </c>
      <c r="Q25" s="115" t="str">
        <f>IFERROR(IF(G25&lt;&gt;"",INDEX(Unix!E:E,MATCH(SUBSTITUTE(G25,"+++++","!!!"),Unix!G:G,0),1,1),""),"")</f>
        <v xml:space="preserve"> select filenames with 'myfile' in between/somewhere in the filename (include size/date &amp; subdirectory/path information) in all sub directories. ignore case SSSS SELECT c.name AS 'ColumnName',t.name AS 'TableName' FROM sys.columns c JOIN sys.tables t ON c.object_id = t.object_id WHERE c.name LIKE '%mycolumn%'</v>
      </c>
      <c r="R25" s="52"/>
    </row>
    <row r="26" spans="1:18" x14ac:dyDescent="0.25">
      <c r="B26" s="30" t="s">
        <v>431</v>
      </c>
      <c r="C26" s="31" t="s">
        <v>437</v>
      </c>
      <c r="D26" s="32" t="s">
        <v>927</v>
      </c>
      <c r="E26" s="32" t="s">
        <v>440</v>
      </c>
      <c r="F26" s="52"/>
      <c r="G26" s="54" t="s">
        <v>602</v>
      </c>
      <c r="H26" s="42" t="str">
        <f>IF(N26="","",IF(ISERROR(VLOOKUP(D26,EXCEL!C:C,1,FALSE)),"","excel"))</f>
        <v/>
      </c>
      <c r="I26" s="68" t="str">
        <f>IFERROR(IF(G26&lt;&gt;"",VLOOKUP(N26,SQL!D:H,4,FALSE),""),"")</f>
        <v/>
      </c>
      <c r="J26" s="9"/>
      <c r="K26" s="40"/>
      <c r="L26" s="9">
        <f>N(L25)+IFERROR(SIGN(SEARCH('Find Basic Commands'!$A$2,D:D,1)),0)*IF( 'Find Basic Commands'!$B$2="",1, IFERROR(SIGN(SEARCH('Find Basic Commands'!$B$2,D:D,1)),0)) *IF( 'Find Basic Commands'!$C$2="",1, IFERROR(SIGN(SEARCH('Find Basic Commands'!$C$2,D:D,1)),0))*IF( 'Find Basic Commands'!$D$2="",1, IFERROR(SIGN(SEARCH('Find Basic Commands'!$D$2,D:D,1)),0))</f>
        <v>0</v>
      </c>
      <c r="M26" s="53" t="e">
        <f>IF(G26&lt;&gt;"",VLOOKUP(N26,Basic!G:G,1,FALSE),"")</f>
        <v>#N/A</v>
      </c>
      <c r="N26" s="33" t="str">
        <f t="shared" si="1"/>
        <v>find . -type f -print | egrep '(.jpg|.gif|.png)'</v>
      </c>
      <c r="O26" s="34" t="str">
        <f t="shared" si="0"/>
        <v/>
      </c>
      <c r="P26" s="35" t="e">
        <f>IF(G26&lt;&gt;"",VLOOKUP(N26,SQL!D:D,1,FALSE),"")</f>
        <v>#N/A</v>
      </c>
      <c r="Q26" s="115" t="str">
        <f>IFERROR(IF(G26&lt;&gt;"",INDEX(Unix!E:E,MATCH(SUBSTITUTE(G26,"+++++","!!!"),Unix!G:G,0),1,1),""),"")</f>
        <v xml:space="preserve"> select jpg or gif or png (myextention) files in any subdirectory</v>
      </c>
      <c r="R26" s="52"/>
    </row>
    <row r="27" spans="1:18" x14ac:dyDescent="0.25">
      <c r="B27" s="30" t="s">
        <v>432</v>
      </c>
      <c r="C27" s="31" t="s">
        <v>437</v>
      </c>
      <c r="D27" s="32" t="s">
        <v>441</v>
      </c>
      <c r="E27" s="32" t="s">
        <v>446</v>
      </c>
      <c r="F27" s="52"/>
      <c r="G27" s="54" t="s">
        <v>603</v>
      </c>
      <c r="H27" s="42" t="str">
        <f>IF(N27="","",IF(ISERROR(VLOOKUP(D27,EXCEL!C:C,1,FALSE)),"","excel"))</f>
        <v/>
      </c>
      <c r="I27" s="68" t="str">
        <f>IFERROR(IF(G27&lt;&gt;"",VLOOKUP(N27,SQL!D:H,4,FALSE),""),"")</f>
        <v>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WHERE CONVERT(BIGINT,REPLACE(data_size,'KB','')) BETWEEN 2 AND 2000</v>
      </c>
      <c r="J27" s="9"/>
      <c r="K27" s="40"/>
      <c r="L27" s="9">
        <f>N(L26)+IFERROR(SIGN(SEARCH('Find Basic Commands'!$A$2,D:D,1)),0)*IF( 'Find Basic Commands'!$B$2="",1, IFERROR(SIGN(SEARCH('Find Basic Commands'!$B$2,D:D,1)),0)) *IF( 'Find Basic Commands'!$C$2="",1, IFERROR(SIGN(SEARCH('Find Basic Commands'!$C$2,D:D,1)),0))*IF( 'Find Basic Commands'!$D$2="",1, IFERROR(SIGN(SEARCH('Find Basic Commands'!$D$2,D:D,1)),0))</f>
        <v>0</v>
      </c>
      <c r="M27" s="53" t="str">
        <f>IF(G27&lt;&gt;"",VLOOKUP(N27,Basic!G:G,1,FALSE),"")</f>
        <v>find . -size +2k -size -2M -ls</v>
      </c>
      <c r="N27" s="33" t="str">
        <f t="shared" si="1"/>
        <v>find . -size +2k -size -2M -ls</v>
      </c>
      <c r="O27" s="34" t="str">
        <f t="shared" si="0"/>
        <v/>
      </c>
      <c r="P27" s="35" t="str">
        <f>IF(G27&lt;&gt;"",VLOOKUP(N27,SQL!D:D,1,FALSE),"")</f>
        <v>find . -size +2k -size -2M -ls</v>
      </c>
      <c r="Q27" s="115" t="str">
        <f>IFERROR(IF(G27&lt;&gt;"",INDEX(Unix!E:E,MATCH(SUBSTITUTE(G27,"+++++","!!!"),Unix!G:G,0),1,1),""),"")</f>
        <v xml:space="preserve"> select files in all subdirectories , size between 2K &amp; 2Mb. Each k is 1024 bytes, include sizes, saved date, path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WHERE CONVERT(BIGINT,REPLACE(data_size,'KB','')) BETWEEN 2 AND 2000</v>
      </c>
      <c r="R27" s="52"/>
    </row>
    <row r="28" spans="1:18" x14ac:dyDescent="0.25">
      <c r="B28" s="30" t="s">
        <v>433</v>
      </c>
      <c r="C28" s="31" t="s">
        <v>437</v>
      </c>
      <c r="D28" s="32" t="s">
        <v>444</v>
      </c>
      <c r="E28" s="32" t="s">
        <v>445</v>
      </c>
      <c r="F28" s="52"/>
      <c r="G28" s="54" t="s">
        <v>604</v>
      </c>
      <c r="H28" s="42" t="str">
        <f>IF(N28="","",IF(ISERROR(VLOOKUP(D28,EXCEL!C:C,1,FALSE)),"","excel"))</f>
        <v/>
      </c>
      <c r="I28" s="68" t="str">
        <f>IFERROR(IF(G28&lt;&gt;"",VLOOKUP(N28,SQL!D:H,4,FALSE),""),"")</f>
        <v>SELECT t1.name AS 'Tables' ,t2.name AS 'Columns', t1.modify_Date AS 'Modified' FROM sys.columns t2 JOIN sys.tables t1 ON t2.object_id = t1.object_id WHERE t1.Modify_date &gt;= DATEADD(day, -2,GETDATE()) ORDER BY Tables,Columns, t1.modify_Date</v>
      </c>
      <c r="J28" s="9"/>
      <c r="K28" s="40"/>
      <c r="L28" s="9">
        <f>N(L27)+IFERROR(SIGN(SEARCH('Find Basic Commands'!$A$2,D:D,1)),0)*IF( 'Find Basic Commands'!$B$2="",1, IFERROR(SIGN(SEARCH('Find Basic Commands'!$B$2,D:D,1)),0)) *IF( 'Find Basic Commands'!$C$2="",1, IFERROR(SIGN(SEARCH('Find Basic Commands'!$C$2,D:D,1)),0))*IF( 'Find Basic Commands'!$D$2="",1, IFERROR(SIGN(SEARCH('Find Basic Commands'!$D$2,D:D,1)),0))</f>
        <v>0</v>
      </c>
      <c r="M28" s="53" t="str">
        <f>IF(G28&lt;&gt;"",VLOOKUP(N28,Basic!G:G,1,FALSE),"")</f>
        <v>find . -mtime -2 -name "*" -ls</v>
      </c>
      <c r="N28" s="33" t="str">
        <f t="shared" si="1"/>
        <v>find . -mtime -2 -name "*" -ls</v>
      </c>
      <c r="O28" s="34" t="str">
        <f t="shared" si="0"/>
        <v/>
      </c>
      <c r="P28" s="35" t="str">
        <f>IF(G28&lt;&gt;"",VLOOKUP(N28,SQL!D:D,1,FALSE),"")</f>
        <v>find . -mtime -2 -name "*" -ls</v>
      </c>
      <c r="Q28" s="115" t="str">
        <f>IFERROR(IF(G28&lt;&gt;"",INDEX(Unix!E:E,MATCH(SUBSTITUTE(G28,"+++++","!!!"),Unix!G:G,0),1,1),""),"")</f>
        <v xml:space="preserve"> files in subdirectories saved in last 2 days SSSS SELECT t1.name AS 'Tables' ,t2.name AS 'Columns', t1.modify_Date AS 'Modified' FROM sys.columns t2 JOIN sys.tables t1 ON t2.object_id = t1.object_id WHERE t1.Modify_date &gt;= DATEADD(day, -2,GETDATE()) ORDER BY Tables,Columns, t1.modify_Date</v>
      </c>
      <c r="R28" s="52"/>
    </row>
    <row r="29" spans="1:18" x14ac:dyDescent="0.25">
      <c r="B29" s="30" t="s">
        <v>434</v>
      </c>
      <c r="C29" s="31" t="s">
        <v>437</v>
      </c>
      <c r="D29" s="32" t="s">
        <v>447</v>
      </c>
      <c r="E29" s="32" t="s">
        <v>448</v>
      </c>
      <c r="F29" s="52"/>
      <c r="G29" s="54" t="s">
        <v>605</v>
      </c>
      <c r="H29" s="42" t="str">
        <f>IF(N29="","",IF(ISERROR(VLOOKUP(D29,EXCEL!C:C,1,FALSE)),"","excel"))</f>
        <v/>
      </c>
      <c r="I29" s="68" t="str">
        <f>IFERROR(IF(G29&lt;&gt;"",VLOOKUP(N29,SQL!D:H,4,FALSE),""),"")</f>
        <v/>
      </c>
      <c r="J29" s="9"/>
      <c r="K29" s="40"/>
      <c r="L29" s="9">
        <f>N(L28)+IFERROR(SIGN(SEARCH('Find Basic Commands'!$A$2,D:D,1)),0)*IF( 'Find Basic Commands'!$B$2="",1, IFERROR(SIGN(SEARCH('Find Basic Commands'!$B$2,D:D,1)),0)) *IF( 'Find Basic Commands'!$C$2="",1, IFERROR(SIGN(SEARCH('Find Basic Commands'!$C$2,D:D,1)),0))*IF( 'Find Basic Commands'!$D$2="",1, IFERROR(SIGN(SEARCH('Find Basic Commands'!$D$2,D:D,1)),0))</f>
        <v>0</v>
      </c>
      <c r="M29" s="53" t="str">
        <f>IF(G29&lt;&gt;"",VLOOKUP(N29,Basic!G:G,1,FALSE),"")</f>
        <v>find . -mmin +2 -mmin -10</v>
      </c>
      <c r="N29" s="33" t="str">
        <f t="shared" si="1"/>
        <v>find . -mmin +2 -mmin -10</v>
      </c>
      <c r="O29" s="34" t="str">
        <f t="shared" si="0"/>
        <v/>
      </c>
      <c r="P29" s="35" t="e">
        <f>IF(G29&lt;&gt;"",VLOOKUP(N29,SQL!D:D,1,FALSE),"")</f>
        <v>#N/A</v>
      </c>
      <c r="Q29" s="115" t="str">
        <f>IFERROR(IF(G29&lt;&gt;"",INDEX(Unix!E:E,MATCH(SUBSTITUTE(G29,"+++++","!!!"),Unix!G:G,0),1,1),""),"")</f>
        <v xml:space="preserve"> files in subdirectories saved between last 2 minutes and 10 minutes ago</v>
      </c>
      <c r="R29" s="52"/>
    </row>
    <row r="30" spans="1:18" x14ac:dyDescent="0.25">
      <c r="B30" s="30"/>
      <c r="C30" s="31"/>
      <c r="D30" s="32" t="s">
        <v>498</v>
      </c>
      <c r="E30" s="32"/>
      <c r="F30" s="52"/>
      <c r="G30" s="54"/>
      <c r="H30" s="42" t="str">
        <f>IF(N30="","",IF(ISERROR(VLOOKUP(D30,EXCEL!C:C,1,FALSE)),"","excel"))</f>
        <v/>
      </c>
      <c r="I30" s="68" t="str">
        <f>IFERROR(IF(G30&lt;&gt;"",VLOOKUP(N30,SQL!D:H,4,FALSE),""),"")</f>
        <v/>
      </c>
      <c r="J30" s="9"/>
      <c r="K30" s="40"/>
      <c r="L30" s="9">
        <f>N(L29)+IFERROR(SIGN(SEARCH('Find Basic Commands'!$A$2,D:D,1)),0)*IF( 'Find Basic Commands'!$B$2="",1, IFERROR(SIGN(SEARCH('Find Basic Commands'!$B$2,D:D,1)),0)) *IF( 'Find Basic Commands'!$C$2="",1, IFERROR(SIGN(SEARCH('Find Basic Commands'!$C$2,D:D,1)),0))*IF( 'Find Basic Commands'!$D$2="",1, IFERROR(SIGN(SEARCH('Find Basic Commands'!$D$2,D:D,1)),0))</f>
        <v>0</v>
      </c>
      <c r="M30" s="53" t="str">
        <f>IF(G30&lt;&gt;"",VLOOKUP(N30,Basic!G:G,1,FALSE),"")</f>
        <v/>
      </c>
      <c r="N30" s="33" t="str">
        <f t="shared" si="1"/>
        <v/>
      </c>
      <c r="O30" s="34" t="str">
        <f t="shared" si="0"/>
        <v/>
      </c>
      <c r="P30" s="35" t="str">
        <f>IF(G30&lt;&gt;"",VLOOKUP(N30,SQL!D:D,1,FALSE),"")</f>
        <v/>
      </c>
      <c r="Q30" s="115" t="str">
        <f>IFERROR(IF(G30&lt;&gt;"",INDEX(Unix!E:E,MATCH(SUBSTITUTE(G30,"+++++","!!!"),Unix!G:G,0),1,1),""),"")</f>
        <v/>
      </c>
      <c r="R30" s="52"/>
    </row>
    <row r="31" spans="1:18" x14ac:dyDescent="0.25">
      <c r="A31" s="5" t="s">
        <v>915</v>
      </c>
      <c r="B31" s="30"/>
      <c r="C31" s="31"/>
      <c r="D31" s="32" t="s">
        <v>498</v>
      </c>
      <c r="E31" s="32"/>
      <c r="F31" s="52"/>
      <c r="G31" s="54" t="s">
        <v>498</v>
      </c>
      <c r="H31" s="42" t="str">
        <f>IF(N31="","",IF(ISERROR(VLOOKUP(D31,EXCEL!C:C,1,FALSE)),"","excel"))</f>
        <v/>
      </c>
      <c r="I31" s="68" t="str">
        <f>IFERROR(IF(G31&lt;&gt;"",VLOOKUP(N31,SQL!D:H,4,FALSE),""),"")</f>
        <v/>
      </c>
      <c r="J31" s="9"/>
      <c r="K31" s="40"/>
      <c r="L31" s="9">
        <f>N(L30)+IFERROR(SIGN(SEARCH('Find Basic Commands'!$A$2,D:D,1)),0)*IF( 'Find Basic Commands'!$B$2="",1, IFERROR(SIGN(SEARCH('Find Basic Commands'!$B$2,D:D,1)),0)) *IF( 'Find Basic Commands'!$C$2="",1, IFERROR(SIGN(SEARCH('Find Basic Commands'!$C$2,D:D,1)),0))*IF( 'Find Basic Commands'!$D$2="",1, IFERROR(SIGN(SEARCH('Find Basic Commands'!$D$2,D:D,1)),0))</f>
        <v>0</v>
      </c>
      <c r="M31" s="53" t="str">
        <f>IF(G31&lt;&gt;"",VLOOKUP(N31,Basic!G:G,1,FALSE),"")</f>
        <v/>
      </c>
      <c r="N31" s="33" t="str">
        <f t="shared" si="1"/>
        <v/>
      </c>
      <c r="O31" s="34" t="str">
        <f t="shared" si="0"/>
        <v/>
      </c>
      <c r="P31" s="35" t="str">
        <f>IF(G31&lt;&gt;"",VLOOKUP(N31,SQL!D:D,1,FALSE),"")</f>
        <v/>
      </c>
      <c r="Q31" s="115" t="str">
        <f>IFERROR(IF(G31&lt;&gt;"",INDEX(Unix!E:E,MATCH(SUBSTITUTE(G31,"+++++","!!!"),Unix!G:G,0),1,1),""),"")</f>
        <v/>
      </c>
      <c r="R31" s="52"/>
    </row>
    <row r="32" spans="1:18" x14ac:dyDescent="0.25">
      <c r="B32" s="30" t="s">
        <v>449</v>
      </c>
      <c r="C32" s="31" t="s">
        <v>4</v>
      </c>
      <c r="D32" s="32" t="s">
        <v>416</v>
      </c>
      <c r="E32" s="32" t="s">
        <v>839</v>
      </c>
      <c r="F32" s="52" t="s">
        <v>33</v>
      </c>
      <c r="G32" s="54" t="s">
        <v>606</v>
      </c>
      <c r="H32" s="42" t="str">
        <f>IF(N32="","",IF(ISERROR(VLOOKUP(D32,EXCEL!C:C,1,FALSE)),"","excel"))</f>
        <v/>
      </c>
      <c r="I32" s="68" t="str">
        <f>IFERROR(IF(G32&lt;&gt;"",VLOOKUP(N32,SQL!D:H,4,FALSE),""),"")</f>
        <v/>
      </c>
      <c r="J32" s="9"/>
      <c r="K32" s="40"/>
      <c r="L32" s="9">
        <f>N(L31)+IFERROR(SIGN(SEARCH('Find Basic Commands'!$A$2,D:D,1)),0)*IF( 'Find Basic Commands'!$B$2="",1, IFERROR(SIGN(SEARCH('Find Basic Commands'!$B$2,D:D,1)),0)) *IF( 'Find Basic Commands'!$C$2="",1, IFERROR(SIGN(SEARCH('Find Basic Commands'!$C$2,D:D,1)),0))*IF( 'Find Basic Commands'!$D$2="",1, IFERROR(SIGN(SEARCH('Find Basic Commands'!$D$2,D:D,1)),0))</f>
        <v>0</v>
      </c>
      <c r="M32" s="53" t="e">
        <f>IF(G32&lt;&gt;"",VLOOKUP(N32,Basic!G:G,1,FALSE),"")</f>
        <v>#N/A</v>
      </c>
      <c r="N32" s="33" t="str">
        <f t="shared" si="1"/>
        <v>find . -exec cat {} \;</v>
      </c>
      <c r="O32" s="34" t="str">
        <f t="shared" si="0"/>
        <v/>
      </c>
      <c r="P32" s="35" t="e">
        <f>IF(G32&lt;&gt;"",VLOOKUP(N32,SQL!D:D,1,FALSE),"")</f>
        <v>#N/A</v>
      </c>
      <c r="Q32" s="115" t="str">
        <f>IFERROR(IF(G32&lt;&gt;"",INDEX(Unix!E:E,MATCH(SUBSTITUTE(G32,"+++++","!!!"),Unix!G:G,0),1,1),""),"")</f>
        <v xml:space="preserve"> select all lines of all files in every subdirectory</v>
      </c>
      <c r="R32" s="52"/>
    </row>
    <row r="33" spans="1:18" x14ac:dyDescent="0.25">
      <c r="B33" s="30" t="s">
        <v>451</v>
      </c>
      <c r="C33" s="31" t="s">
        <v>436</v>
      </c>
      <c r="D33" s="32" t="s">
        <v>881</v>
      </c>
      <c r="E33" s="32" t="s">
        <v>837</v>
      </c>
      <c r="F33" s="52" t="s">
        <v>33</v>
      </c>
      <c r="G33" s="54" t="s">
        <v>607</v>
      </c>
      <c r="H33" s="42" t="str">
        <f>IF(N33="","",IF(ISERROR(VLOOKUP(D33,EXCEL!C:C,1,FALSE)),"","excel"))</f>
        <v/>
      </c>
      <c r="I33" s="68" t="str">
        <f>IFERROR(IF(G33&lt;&gt;"",VLOOKUP(N33,SQL!D:H,4,FALSE),""),"")</f>
        <v/>
      </c>
      <c r="J33" s="9"/>
      <c r="K33" s="40"/>
      <c r="L33" s="9">
        <f>N(L32)+IFERROR(SIGN(SEARCH('Find Basic Commands'!$A$2,D:D,1)),0)*IF( 'Find Basic Commands'!$B$2="",1, IFERROR(SIGN(SEARCH('Find Basic Commands'!$B$2,D:D,1)),0)) *IF( 'Find Basic Commands'!$C$2="",1, IFERROR(SIGN(SEARCH('Find Basic Commands'!$C$2,D:D,1)),0))*IF( 'Find Basic Commands'!$D$2="",1, IFERROR(SIGN(SEARCH('Find Basic Commands'!$D$2,D:D,1)),0))</f>
        <v>0</v>
      </c>
      <c r="M33" s="53" t="e">
        <f>IF(G33&lt;&gt;"",VLOOKUP(N33,Basic!G:G,1,FALSE),"")</f>
        <v>#N/A</v>
      </c>
      <c r="N33" s="33" t="str">
        <f t="shared" si="1"/>
        <v>fgrep -rai 'mytext' *</v>
      </c>
      <c r="O33" s="34" t="str">
        <f t="shared" si="0"/>
        <v/>
      </c>
      <c r="P33" s="35" t="e">
        <f>IF(G33&lt;&gt;"",VLOOKUP(N33,SQL!D:D,1,FALSE),"")</f>
        <v>#N/A</v>
      </c>
      <c r="Q33" s="115" t="str">
        <f>IFERROR(IF(G33&lt;&gt;"",INDEX(Unix!E:E,MATCH(SUBSTITUTE(G33,"+++++","!!!"),Unix!G:G,0),1,1),""),"")</f>
        <v xml:space="preserve"> select lines with 'mytext' in all files in all subdirectories (entire hard drive / network), ignore case, include filename TIP: cant use wildcard, like *.txt !!</v>
      </c>
      <c r="R33" s="52"/>
    </row>
    <row r="34" spans="1:18" x14ac:dyDescent="0.25">
      <c r="B34" s="30" t="s">
        <v>451</v>
      </c>
      <c r="C34" s="31" t="s">
        <v>436</v>
      </c>
      <c r="D34" s="32" t="s">
        <v>881</v>
      </c>
      <c r="E34" s="32" t="s">
        <v>837</v>
      </c>
      <c r="F34" s="52" t="s">
        <v>33</v>
      </c>
      <c r="G34" s="54" t="s">
        <v>608</v>
      </c>
      <c r="H34" s="42" t="str">
        <f>IF(N34="","",IF(ISERROR(VLOOKUP(D34,EXCEL!C:C,1,FALSE)),"","excel"))</f>
        <v/>
      </c>
      <c r="I34" s="68" t="str">
        <f>IFERROR(IF(G34&lt;&gt;"",VLOOKUP(N34,SQL!D:H,4,FALSE),""),"")</f>
        <v/>
      </c>
      <c r="J34" s="9"/>
      <c r="K34" s="40"/>
      <c r="L34" s="9">
        <f>N(L33)+IFERROR(SIGN(SEARCH('Find Basic Commands'!$A$2,D:D,1)),0)*IF( 'Find Basic Commands'!$B$2="",1, IFERROR(SIGN(SEARCH('Find Basic Commands'!$B$2,D:D,1)),0)) *IF( 'Find Basic Commands'!$C$2="",1, IFERROR(SIGN(SEARCH('Find Basic Commands'!$C$2,D:D,1)),0))*IF( 'Find Basic Commands'!$D$2="",1, IFERROR(SIGN(SEARCH('Find Basic Commands'!$D$2,D:D,1)),0))</f>
        <v>0</v>
      </c>
      <c r="M34" s="53" t="str">
        <f>IF(G34&lt;&gt;"",VLOOKUP(N34,Basic!G:G,1,FALSE),"")</f>
        <v>find . -type f -print0 | xargs -0 grep -ai "mytext"</v>
      </c>
      <c r="N34" s="33" t="str">
        <f t="shared" si="1"/>
        <v>find . -type f -print0 | xargs -0 grep -ai "mytext"</v>
      </c>
      <c r="O34" s="34" t="str">
        <f t="shared" ref="O34:O65" si="2">IF(N34="","",IFERROR(IF(ROW()&lt;&gt;MATCH(N34,N:N,0),MATCH(N34,N:N,0),""),""))</f>
        <v/>
      </c>
      <c r="P34" s="35" t="e">
        <f>IF(G34&lt;&gt;"",VLOOKUP(N34,SQL!D:D,1,FALSE),"")</f>
        <v>#N/A</v>
      </c>
      <c r="Q34" s="115" t="str">
        <f>IFERROR(IF(G34&lt;&gt;"",INDEX(Unix!E:E,MATCH(SUBSTITUTE(G34,"+++++","!!!"),Unix!G:G,0),1,1),""),"")</f>
        <v xml:space="preserve"> select 'mytext' (ignore case) from all subdirectories &amp; select the directories, filenames &amp; the lines if 'mytext' appears (most comprehensive but can take a while to process )</v>
      </c>
      <c r="R34" s="52"/>
    </row>
    <row r="35" spans="1:18" x14ac:dyDescent="0.25">
      <c r="B35" s="30" t="s">
        <v>450</v>
      </c>
      <c r="C35" s="31" t="s">
        <v>436</v>
      </c>
      <c r="D35" s="32" t="s">
        <v>2595</v>
      </c>
      <c r="E35" s="32" t="s">
        <v>838</v>
      </c>
      <c r="F35" s="52" t="s">
        <v>33</v>
      </c>
      <c r="G35" s="54" t="s">
        <v>609</v>
      </c>
      <c r="H35" s="42" t="str">
        <f>IF(N35="","",IF(ISERROR(VLOOKUP(D35,EXCEL!C:C,1,FALSE)),"","excel"))</f>
        <v/>
      </c>
      <c r="I35" s="68" t="str">
        <f>IFERROR(IF(G35&lt;&gt;"",VLOOKUP(N35,SQL!D:H,4,FALSE),""),"")</f>
        <v/>
      </c>
      <c r="J35" s="9"/>
      <c r="K35" s="40"/>
      <c r="L35" s="9">
        <f>N(L34)+IFERROR(SIGN(SEARCH('Find Basic Commands'!$A$2,D:D,1)),0)*IF( 'Find Basic Commands'!$B$2="",1, IFERROR(SIGN(SEARCH('Find Basic Commands'!$B$2,D:D,1)),0)) *IF( 'Find Basic Commands'!$C$2="",1, IFERROR(SIGN(SEARCH('Find Basic Commands'!$C$2,D:D,1)),0))*IF( 'Find Basic Commands'!$D$2="",1, IFERROR(SIGN(SEARCH('Find Basic Commands'!$D$2,D:D,1)),0))</f>
        <v>0</v>
      </c>
      <c r="M35" s="53" t="e">
        <f>IF(G35&lt;&gt;"",VLOOKUP(N35,Basic!G:G,1,FALSE),"")</f>
        <v>#N/A</v>
      </c>
      <c r="N35" s="33" t="str">
        <f t="shared" si="1"/>
        <v>find . -name 'myfile*mytext' -print0 | xargs -0 grep -a [alnum]</v>
      </c>
      <c r="O35" s="34" t="str">
        <f t="shared" si="2"/>
        <v/>
      </c>
      <c r="P35" s="35" t="e">
        <f>IF(G35&lt;&gt;"",VLOOKUP(N35,SQL!D:D,1,FALSE),"")</f>
        <v>#N/A</v>
      </c>
      <c r="Q35" s="115" t="str">
        <f>IFERROR(IF(G35&lt;&gt;"",INDEX(Unix!E:E,MATCH(SUBSTITUTE(G35,"+++++","!!!"),Unix!G:G,0),1,1),""),"")</f>
        <v xml:space="preserve"> all lines of filenames beginning with 'myfile' aswell as 'mytext' in the filename in all subdirs</v>
      </c>
      <c r="R35" s="52"/>
    </row>
    <row r="36" spans="1:18" x14ac:dyDescent="0.25">
      <c r="B36" s="30" t="s">
        <v>452</v>
      </c>
      <c r="C36" s="31" t="s">
        <v>436</v>
      </c>
      <c r="D36" s="32" t="s">
        <v>928</v>
      </c>
      <c r="E36" s="32" t="s">
        <v>454</v>
      </c>
      <c r="F36" s="52" t="s">
        <v>33</v>
      </c>
      <c r="G36" s="54" t="s">
        <v>610</v>
      </c>
      <c r="H36" s="42" t="str">
        <f>IF(N36="","",IF(ISERROR(VLOOKUP(D36,EXCEL!C:C,1,FALSE)),"","excel"))</f>
        <v/>
      </c>
      <c r="I36" s="68" t="str">
        <f>IFERROR(IF(G36&lt;&gt;"",VLOOKUP(N36,SQL!D:H,4,FALSE),""),"")</f>
        <v/>
      </c>
      <c r="J36" s="9"/>
      <c r="K36" s="40"/>
      <c r="L36" s="9">
        <f>N(L35)+IFERROR(SIGN(SEARCH('Find Basic Commands'!$A$2,D:D,1)),0)*IF( 'Find Basic Commands'!$B$2="",1, IFERROR(SIGN(SEARCH('Find Basic Commands'!$B$2,D:D,1)),0)) *IF( 'Find Basic Commands'!$C$2="",1, IFERROR(SIGN(SEARCH('Find Basic Commands'!$C$2,D:D,1)),0))*IF( 'Find Basic Commands'!$D$2="",1, IFERROR(SIGN(SEARCH('Find Basic Commands'!$D$2,D:D,1)),0))</f>
        <v>0</v>
      </c>
      <c r="M36" s="53" t="e">
        <f>IF(G36&lt;&gt;"",VLOOKUP(N36,Basic!G:G,1,FALSE),"")</f>
        <v>#N/A</v>
      </c>
      <c r="N36" s="33" t="str">
        <f t="shared" si="1"/>
        <v>find . -mtime -2 -size -2k -name 'myfile*' -print | xargs grep -ias 'mytext'</v>
      </c>
      <c r="O36" s="34" t="str">
        <f t="shared" si="2"/>
        <v/>
      </c>
      <c r="P36" s="35" t="e">
        <f>IF(G36&lt;&gt;"",VLOOKUP(N36,SQL!D:D,1,FALSE),"")</f>
        <v>#N/A</v>
      </c>
      <c r="Q36" s="115" t="str">
        <f>IFERROR(IF(G36&lt;&gt;"",INDEX(Unix!E:E,MATCH(SUBSTITUTE(G36,"+++++","!!!"),Unix!G:G,0),1,1),""),"")</f>
        <v xml:space="preserve"> select 'mytext (ignore case) in files saved in last 2 days, size less than 2K (not greater than 2K) , but only for filenames beginning with 'myfile'</v>
      </c>
      <c r="R36" s="52"/>
    </row>
    <row r="37" spans="1:18" x14ac:dyDescent="0.25">
      <c r="B37" s="30" t="s">
        <v>452</v>
      </c>
      <c r="C37" s="31" t="s">
        <v>436</v>
      </c>
      <c r="D37" s="32" t="s">
        <v>929</v>
      </c>
      <c r="E37" s="32" t="s">
        <v>492</v>
      </c>
      <c r="F37" s="52" t="s">
        <v>33</v>
      </c>
      <c r="G37" s="54" t="s">
        <v>493</v>
      </c>
      <c r="H37" s="42" t="str">
        <f>IF(N37="","",IF(ISERROR(VLOOKUP(D37,EXCEL!C:C,1,FALSE)),"","excel"))</f>
        <v/>
      </c>
      <c r="I37" s="68" t="str">
        <f>IFERROR(IF(G37&lt;&gt;"",VLOOKUP(N37,SQL!D:H,4,FALSE),""),"")</f>
        <v/>
      </c>
      <c r="J37" s="9"/>
      <c r="K37" s="40"/>
      <c r="L37" s="9">
        <f>N(L36)+IFERROR(SIGN(SEARCH('Find Basic Commands'!$A$2,D:D,1)),0)*IF( 'Find Basic Commands'!$B$2="",1, IFERROR(SIGN(SEARCH('Find Basic Commands'!$B$2,D:D,1)),0)) *IF( 'Find Basic Commands'!$C$2="",1, IFERROR(SIGN(SEARCH('Find Basic Commands'!$C$2,D:D,1)),0))*IF( 'Find Basic Commands'!$D$2="",1, IFERROR(SIGN(SEARCH('Find Basic Commands'!$D$2,D:D,1)),0))</f>
        <v>0</v>
      </c>
      <c r="M37" s="53" t="e">
        <f>IF(G37&lt;&gt;"",VLOOKUP(N37,Basic!G:G,1,FALSE),"")</f>
        <v>#N/A</v>
      </c>
      <c r="N37" s="33" t="str">
        <f t="shared" si="1"/>
        <v>find . -mtime -2 -print | xargs grep -ias 'mytext'</v>
      </c>
      <c r="O37" s="34" t="str">
        <f t="shared" si="2"/>
        <v/>
      </c>
      <c r="P37" s="35" t="e">
        <f>IF(G37&lt;&gt;"",VLOOKUP(N37,SQL!D:D,1,FALSE),"")</f>
        <v>#N/A</v>
      </c>
      <c r="Q37" s="115" t="str">
        <f>IFERROR(IF(G37&lt;&gt;"",INDEX(Unix!E:E,MATCH(SUBSTITUTE(G37,"+++++","!!!"),Unix!G:G,0),1,1),""),"")</f>
        <v xml:space="preserve"> lines containing 'mytext' in files saved in last 2 days</v>
      </c>
      <c r="R37" s="52"/>
    </row>
    <row r="38" spans="1:18" x14ac:dyDescent="0.25">
      <c r="B38" s="30" t="s">
        <v>453</v>
      </c>
      <c r="C38" s="31" t="s">
        <v>436</v>
      </c>
      <c r="D38" s="32" t="s">
        <v>455</v>
      </c>
      <c r="E38" s="32" t="s">
        <v>840</v>
      </c>
      <c r="F38" s="52" t="s">
        <v>33</v>
      </c>
      <c r="G38" s="54" t="s">
        <v>611</v>
      </c>
      <c r="H38" s="42" t="str">
        <f>IF(N38="","",IF(ISERROR(VLOOKUP(D38,EXCEL!C:C,1,FALSE)),"","excel"))</f>
        <v/>
      </c>
      <c r="I38" s="68" t="str">
        <f>IFERROR(IF(G38&lt;&gt;"",VLOOKUP(N38,SQL!D:H,4,FALSE),""),"")</f>
        <v/>
      </c>
      <c r="J38" s="9"/>
      <c r="K38" s="40"/>
      <c r="L38" s="9">
        <f>N(L37)+IFERROR(SIGN(SEARCH('Find Basic Commands'!$A$2,D:D,1)),0)*IF( 'Find Basic Commands'!$B$2="",1, IFERROR(SIGN(SEARCH('Find Basic Commands'!$B$2,D:D,1)),0)) *IF( 'Find Basic Commands'!$C$2="",1, IFERROR(SIGN(SEARCH('Find Basic Commands'!$C$2,D:D,1)),0))*IF( 'Find Basic Commands'!$D$2="",1, IFERROR(SIGN(SEARCH('Find Basic Commands'!$D$2,D:D,1)),0))</f>
        <v>0</v>
      </c>
      <c r="M38" s="53" t="e">
        <f>IF(G38&lt;&gt;"",VLOOKUP(N38,Basic!G:G,1,FALSE),"")</f>
        <v>#N/A</v>
      </c>
      <c r="N38" s="33" t="str">
        <f t="shared" si="1"/>
        <v>find . -mmin -2 -print | xargs grep -ias 'mytext'</v>
      </c>
      <c r="O38" s="34" t="str">
        <f t="shared" si="2"/>
        <v/>
      </c>
      <c r="P38" s="35" t="e">
        <f>IF(G38&lt;&gt;"",VLOOKUP(N38,SQL!D:D,1,FALSE),"")</f>
        <v>#N/A</v>
      </c>
      <c r="Q38" s="115" t="str">
        <f>IFERROR(IF(G38&lt;&gt;"",INDEX(Unix!E:E,MATCH(SUBSTITUTE(G38,"+++++","!!!"),Unix!G:G,0),1,1),""),"")</f>
        <v xml:space="preserve"> lines containing 'mytext' in files saved in last 2 minutes</v>
      </c>
      <c r="R38" s="52"/>
    </row>
    <row r="39" spans="1:18" x14ac:dyDescent="0.25">
      <c r="B39" s="30"/>
      <c r="C39" s="31"/>
      <c r="D39" s="32" t="s">
        <v>498</v>
      </c>
      <c r="E39" s="32"/>
      <c r="F39" s="52"/>
      <c r="G39" s="54" t="s">
        <v>498</v>
      </c>
      <c r="H39" s="42" t="str">
        <f>IF(N39="","",IF(ISERROR(VLOOKUP(D39,EXCEL!C:C,1,FALSE)),"","excel"))</f>
        <v/>
      </c>
      <c r="I39" s="68" t="str">
        <f>IFERROR(IF(G39&lt;&gt;"",VLOOKUP(N39,SQL!D:H,4,FALSE),""),"")</f>
        <v/>
      </c>
      <c r="J39" s="9"/>
      <c r="K39" s="40"/>
      <c r="L39" s="9">
        <f>N(L38)+IFERROR(SIGN(SEARCH('Find Basic Commands'!$A$2,D:D,1)),0)*IF( 'Find Basic Commands'!$B$2="",1, IFERROR(SIGN(SEARCH('Find Basic Commands'!$B$2,D:D,1)),0)) *IF( 'Find Basic Commands'!$C$2="",1, IFERROR(SIGN(SEARCH('Find Basic Commands'!$C$2,D:D,1)),0))*IF( 'Find Basic Commands'!$D$2="",1, IFERROR(SIGN(SEARCH('Find Basic Commands'!$D$2,D:D,1)),0))</f>
        <v>0</v>
      </c>
      <c r="M39" s="53" t="str">
        <f>IF(G39&lt;&gt;"",VLOOKUP(N39,Basic!G:G,1,FALSE),"")</f>
        <v/>
      </c>
      <c r="N39" s="33" t="str">
        <f t="shared" si="1"/>
        <v/>
      </c>
      <c r="O39" s="34" t="str">
        <f t="shared" si="2"/>
        <v/>
      </c>
      <c r="P39" s="35" t="str">
        <f>IF(G39&lt;&gt;"",VLOOKUP(N39,SQL!D:D,1,FALSE),"")</f>
        <v/>
      </c>
      <c r="Q39" s="115" t="str">
        <f>IFERROR(IF(G39&lt;&gt;"",INDEX(Unix!E:E,MATCH(SUBSTITUTE(G39,"+++++","!!!"),Unix!G:G,0),1,1),""),"")</f>
        <v/>
      </c>
      <c r="R39" s="52"/>
    </row>
    <row r="40" spans="1:18" x14ac:dyDescent="0.25">
      <c r="A40" s="5" t="s">
        <v>41</v>
      </c>
      <c r="B40" s="30"/>
      <c r="C40" s="31"/>
      <c r="D40" s="32" t="s">
        <v>498</v>
      </c>
      <c r="E40" s="7"/>
      <c r="F40" s="52"/>
      <c r="G40" s="54" t="s">
        <v>498</v>
      </c>
      <c r="H40" s="42" t="str">
        <f>IF(N40="","",IF(ISERROR(VLOOKUP(D40,EXCEL!C:C,1,FALSE)),"","excel"))</f>
        <v/>
      </c>
      <c r="I40" s="68" t="str">
        <f>IFERROR(IF(G40&lt;&gt;"",VLOOKUP(N40,SQL!D:H,4,FALSE),""),"")</f>
        <v/>
      </c>
      <c r="J40" s="9"/>
      <c r="K40" s="40"/>
      <c r="L40" s="9">
        <f>N(L39)+IFERROR(SIGN(SEARCH('Find Basic Commands'!$A$2,D:D,1)),0)*IF( 'Find Basic Commands'!$B$2="",1, IFERROR(SIGN(SEARCH('Find Basic Commands'!$B$2,D:D,1)),0)) *IF( 'Find Basic Commands'!$C$2="",1, IFERROR(SIGN(SEARCH('Find Basic Commands'!$C$2,D:D,1)),0))*IF( 'Find Basic Commands'!$D$2="",1, IFERROR(SIGN(SEARCH('Find Basic Commands'!$D$2,D:D,1)),0))</f>
        <v>0</v>
      </c>
      <c r="M40" s="53" t="str">
        <f>IF(G40&lt;&gt;"",VLOOKUP(N40,Basic!G:G,1,FALSE),"")</f>
        <v/>
      </c>
      <c r="N40" s="33" t="str">
        <f t="shared" si="1"/>
        <v/>
      </c>
      <c r="O40" s="34" t="str">
        <f t="shared" si="2"/>
        <v/>
      </c>
      <c r="P40" s="35" t="str">
        <f>IF(G40&lt;&gt;"",VLOOKUP(N40,SQL!D:D,1,FALSE),"")</f>
        <v/>
      </c>
      <c r="Q40" s="115" t="str">
        <f>IFERROR(IF(G40&lt;&gt;"",INDEX(Unix!E:E,MATCH(SUBSTITUTE(G40,"+++++","!!!"),Unix!G:G,0),1,1),""),"")</f>
        <v/>
      </c>
      <c r="R40" s="52"/>
    </row>
    <row r="41" spans="1:18" s="52" customFormat="1" x14ac:dyDescent="0.25">
      <c r="A41" s="5"/>
      <c r="B41" s="30" t="s">
        <v>506</v>
      </c>
      <c r="C41" s="31" t="s">
        <v>4</v>
      </c>
      <c r="D41" s="32" t="s">
        <v>113</v>
      </c>
      <c r="E41" s="7" t="s">
        <v>182</v>
      </c>
      <c r="F41" s="52" t="s">
        <v>33</v>
      </c>
      <c r="G41" s="54" t="s">
        <v>75</v>
      </c>
      <c r="H41" s="42" t="str">
        <f>IF(N41="","",IF(ISERROR(VLOOKUP(D41,EXCEL!C:C,1,FALSE)),"","excel"))</f>
        <v/>
      </c>
      <c r="I41" s="68" t="str">
        <f>IFERROR(IF(G41&lt;&gt;"",VLOOKUP(N41,SQL!D:H,4,FALSE),""),"")</f>
        <v>SELECT * FROM mytable</v>
      </c>
      <c r="J41" s="9"/>
      <c r="K41" s="40"/>
      <c r="L41" s="9">
        <f>N(L40)+IFERROR(SIGN(SEARCH('Find Basic Commands'!$A$2,D:D,1)),0)*IF( 'Find Basic Commands'!$B$2="",1, IFERROR(SIGN(SEARCH('Find Basic Commands'!$B$2,D:D,1)),0)) *IF( 'Find Basic Commands'!$C$2="",1, IFERROR(SIGN(SEARCH('Find Basic Commands'!$C$2,D:D,1)),0))*IF( 'Find Basic Commands'!$D$2="",1, IFERROR(SIGN(SEARCH('Find Basic Commands'!$D$2,D:D,1)),0))</f>
        <v>0</v>
      </c>
      <c r="M41" s="53" t="str">
        <f>IF(G41&lt;&gt;"",VLOOKUP(N41,Basic!G:G,1,FALSE),"")</f>
        <v>cat myfile.txt</v>
      </c>
      <c r="N41" s="33" t="str">
        <f t="shared" si="1"/>
        <v>cat myfile.txt</v>
      </c>
      <c r="O41" s="34" t="str">
        <f t="shared" si="2"/>
        <v/>
      </c>
      <c r="P41" s="35" t="str">
        <f>IF(G41&lt;&gt;"",VLOOKUP(N41,SQL!D:D,1,FALSE),"")</f>
        <v>cat myfile.txt</v>
      </c>
      <c r="Q41" s="115" t="str">
        <f>IFERROR(IF(G41&lt;&gt;"",INDEX(Unix!E:E,MATCH(SUBSTITUTE(G41,"+++++","!!!"),Unix!G:G,0),1,1),""),"")</f>
        <v xml:space="preserve"> select all lines of myfile.txt ie: cat muppix.txt SSSS SELECT * FROM mytable</v>
      </c>
    </row>
    <row r="42" spans="1:18" x14ac:dyDescent="0.25">
      <c r="A42" s="5"/>
      <c r="B42" s="30" t="s">
        <v>109</v>
      </c>
      <c r="C42" s="31" t="s">
        <v>4</v>
      </c>
      <c r="D42" s="32" t="s">
        <v>2583</v>
      </c>
      <c r="E42" s="7" t="s">
        <v>508</v>
      </c>
      <c r="F42" s="52" t="s">
        <v>33</v>
      </c>
      <c r="G42" s="28" t="s">
        <v>612</v>
      </c>
      <c r="H42" s="42" t="str">
        <f>IF(N42="","",IF(ISERROR(VLOOKUP(D42,EXCEL!C:C,1,FALSE)),"","excel"))</f>
        <v>excel</v>
      </c>
      <c r="I42" s="68" t="str">
        <f>IFERROR(IF(G42&lt;&gt;"",VLOOKUP(N42,SQL!D:H,4,FALSE),""),"")</f>
        <v>SELECT TOP 2 * FROM mytable ORDER BY mycolumn ASC</v>
      </c>
      <c r="J42" s="9"/>
      <c r="K42" s="40"/>
      <c r="L42" s="9">
        <f>N(L41)+IFERROR(SIGN(SEARCH('Find Basic Commands'!$A$2,D:D,1)),0)*IF( 'Find Basic Commands'!$B$2="",1, IFERROR(SIGN(SEARCH('Find Basic Commands'!$B$2,D:D,1)),0)) *IF( 'Find Basic Commands'!$C$2="",1, IFERROR(SIGN(SEARCH('Find Basic Commands'!$C$2,D:D,1)),0))*IF( 'Find Basic Commands'!$D$2="",1, IFERROR(SIGN(SEARCH('Find Basic Commands'!$D$2,D:D,1)),0))</f>
        <v>0</v>
      </c>
      <c r="M42" s="53" t="str">
        <f>IF(G42&lt;&gt;"",VLOOKUP(N42,Basic!G:G,1,FALSE),"")</f>
        <v>head -2</v>
      </c>
      <c r="N42" s="33" t="str">
        <f t="shared" si="1"/>
        <v>head -2</v>
      </c>
      <c r="O42" s="34" t="str">
        <f t="shared" si="2"/>
        <v/>
      </c>
      <c r="P42" s="35" t="str">
        <f>IF(G42&lt;&gt;"",VLOOKUP(N42,SQL!D:D,1,FALSE),"")</f>
        <v>head -2</v>
      </c>
      <c r="Q42" s="115" t="str">
        <f>IFERROR(IF(G42&lt;&gt;"",INDEX(Unix!E:E,MATCH(SUBSTITUTE(G42,"+++++","!!!"),Unix!G:G,0),1,1),""),"")</f>
        <v xml:space="preserve"> select the beginning (fixed) begin and second lines (above), delete lines below second line SSSS SELECT TOP 2 * FROM mytable ORDER BY mycolumn ASC</v>
      </c>
      <c r="R42" s="52"/>
    </row>
    <row r="43" spans="1:18" x14ac:dyDescent="0.25">
      <c r="A43" s="5"/>
      <c r="B43" s="30" t="s">
        <v>110</v>
      </c>
      <c r="C43" s="31" t="s">
        <v>4</v>
      </c>
      <c r="D43" s="32" t="s">
        <v>2596</v>
      </c>
      <c r="E43" s="7" t="s">
        <v>369</v>
      </c>
      <c r="F43" s="52" t="s">
        <v>32</v>
      </c>
      <c r="G43" s="28" t="s">
        <v>613</v>
      </c>
      <c r="H43" s="42" t="str">
        <f>IF(N43="","",IF(ISERROR(VLOOKUP(D43,EXCEL!C:C,1,FALSE)),"","excel"))</f>
        <v/>
      </c>
      <c r="I43" s="68" t="str">
        <f>IFERROR(IF(G43&lt;&gt;"",VLOOKUP(N43,SQL!D:H,4,FALSE),""),"")</f>
        <v>SELECT * FROM (SELECT ROW_NUMBER() OVER (ORDER BY mycolumn) AS myrow, * FROM mytable ) X WHERE NOT myrow &gt;=2</v>
      </c>
      <c r="J43" s="9"/>
      <c r="K43" s="40"/>
      <c r="L43" s="9">
        <f>N(L42)+IFERROR(SIGN(SEARCH('Find Basic Commands'!$A$2,D:D,1)),0)*IF( 'Find Basic Commands'!$B$2="",1, IFERROR(SIGN(SEARCH('Find Basic Commands'!$B$2,D:D,1)),0)) *IF( 'Find Basic Commands'!$C$2="",1, IFERROR(SIGN(SEARCH('Find Basic Commands'!$C$2,D:D,1)),0))*IF( 'Find Basic Commands'!$D$2="",1, IFERROR(SIGN(SEARCH('Find Basic Commands'!$D$2,D:D,1)),0))</f>
        <v>0</v>
      </c>
      <c r="M43" s="53" t="e">
        <f>IF(G43&lt;&gt;"",VLOOKUP(N43,Basic!G:G,1,FALSE),"")</f>
        <v>#N/A</v>
      </c>
      <c r="N43" s="33" t="str">
        <f t="shared" si="1"/>
        <v>awk 'NR&gt;=2'</v>
      </c>
      <c r="O43" s="34" t="str">
        <f t="shared" si="2"/>
        <v/>
      </c>
      <c r="P43" s="35" t="str">
        <f>IF(G43&lt;&gt;"",VLOOKUP(N43,SQL!D:D,1,FALSE),"")</f>
        <v>awk 'NR&gt;=2'</v>
      </c>
      <c r="Q43" s="115" t="str">
        <f>IFERROR(IF(G43&lt;&gt;"",INDEX(Unix!E:E,MATCH(SUBSTITUTE(G43,"+++++","!!!"),Unix!G:G,0),1,1),""),"")</f>
        <v xml:space="preserve"> select the second (fixed) lines &amp; below , delete lines above second line SSSS SELECT * FROM (SELECT ROW_NUMBER() OVER (ORDER BY mycolumn) AS myrow, * FROM mytable ) X WHERE NOT myrow &gt;=2 </v>
      </c>
      <c r="R43" s="52"/>
    </row>
    <row r="44" spans="1:18" x14ac:dyDescent="0.25">
      <c r="A44" s="5"/>
      <c r="B44" s="30" t="s">
        <v>382</v>
      </c>
      <c r="C44" s="31" t="s">
        <v>4</v>
      </c>
      <c r="D44" s="32" t="s">
        <v>380</v>
      </c>
      <c r="E44" s="7" t="s">
        <v>380</v>
      </c>
      <c r="F44" s="52" t="s">
        <v>32</v>
      </c>
      <c r="G44" s="54" t="s">
        <v>384</v>
      </c>
      <c r="H44" s="42" t="str">
        <f>IF(N44="","",IF(ISERROR(VLOOKUP(D44,EXCEL!C:C,1,FALSE)),"","excel"))</f>
        <v/>
      </c>
      <c r="I44" s="68" t="str">
        <f>IFERROR(IF(G44&lt;&gt;"",VLOOKUP(N44,SQL!D:H,4,FALSE),""),"")</f>
        <v>SELECT * FROM (SELECT ROW_NUMBER() OVER (ORDER BY mycolumn) AS myrow, * FROM mytable ) X WHERE myrow &gt;1</v>
      </c>
      <c r="J44" s="9"/>
      <c r="K44" s="40"/>
      <c r="L44" s="9">
        <f>N(L43)+IFERROR(SIGN(SEARCH('Find Basic Commands'!$A$2,D:D,1)),0)*IF( 'Find Basic Commands'!$B$2="",1, IFERROR(SIGN(SEARCH('Find Basic Commands'!$B$2,D:D,1)),0)) *IF( 'Find Basic Commands'!$C$2="",1, IFERROR(SIGN(SEARCH('Find Basic Commands'!$C$2,D:D,1)),0))*IF( 'Find Basic Commands'!$D$2="",1, IFERROR(SIGN(SEARCH('Find Basic Commands'!$D$2,D:D,1)),0))</f>
        <v>0</v>
      </c>
      <c r="M44" s="53" t="e">
        <f>IF(G44&lt;&gt;"",VLOOKUP(N44,Basic!G:G,1,FALSE),"")</f>
        <v>#N/A</v>
      </c>
      <c r="N44" s="33" t="str">
        <f t="shared" si="1"/>
        <v>sed '1 d'</v>
      </c>
      <c r="O44" s="34" t="str">
        <f t="shared" si="2"/>
        <v/>
      </c>
      <c r="P44" s="35" t="str">
        <f>IF(G44&lt;&gt;"",VLOOKUP(N44,SQL!D:D,1,FALSE),"")</f>
        <v>sed '1 d'</v>
      </c>
      <c r="Q44" s="115" t="str">
        <f>IFERROR(IF(G44&lt;&gt;"",INDEX(Unix!E:E,MATCH(SUBSTITUTE(G44,"+++++","!!!"),Unix!G:G,0),1,1),""),"")</f>
        <v xml:space="preserve"> delete just the beginning (fixed) line, select below beginning line SSSS SELECT * FROM (SELECT ROW_NUMBER() OVER (ORDER BY mycolumn) AS myrow, * FROM mytable ) X WHERE myrow &gt;1</v>
      </c>
      <c r="R44" s="52"/>
    </row>
    <row r="45" spans="1:18" x14ac:dyDescent="0.25">
      <c r="A45" s="5"/>
      <c r="B45" s="30" t="s">
        <v>383</v>
      </c>
      <c r="C45" s="31" t="s">
        <v>4</v>
      </c>
      <c r="D45" s="32" t="s">
        <v>381</v>
      </c>
      <c r="E45" s="7" t="s">
        <v>381</v>
      </c>
      <c r="F45" s="52" t="s">
        <v>32</v>
      </c>
      <c r="G45" s="54" t="s">
        <v>385</v>
      </c>
      <c r="H45" s="42" t="str">
        <f>IF(N45="","",IF(ISERROR(VLOOKUP(D45,EXCEL!C:C,1,FALSE)),"","excel"))</f>
        <v/>
      </c>
      <c r="I45" s="68" t="str">
        <f>IFERROR(IF(G45&lt;&gt;"",VLOOKUP(N45,SQL!D:H,4,FALSE),""),"")</f>
        <v>SELECT * FROM (SELECT ROW_NUMBER() OVER (ORDER BY mycolumn) AS myrow, * FROM mytable ) X WHERE myrow &lt; (SELECT COUNT(*) FROM mytable)-1</v>
      </c>
      <c r="J45" s="9"/>
      <c r="K45" s="40"/>
      <c r="L45" s="9">
        <f>N(L44)+IFERROR(SIGN(SEARCH('Find Basic Commands'!$A$2,D:D,1)),0)*IF( 'Find Basic Commands'!$B$2="",1, IFERROR(SIGN(SEARCH('Find Basic Commands'!$B$2,D:D,1)),0)) *IF( 'Find Basic Commands'!$C$2="",1, IFERROR(SIGN(SEARCH('Find Basic Commands'!$C$2,D:D,1)),0))*IF( 'Find Basic Commands'!$D$2="",1, IFERROR(SIGN(SEARCH('Find Basic Commands'!$D$2,D:D,1)),0))</f>
        <v>0</v>
      </c>
      <c r="M45" s="53" t="e">
        <f>IF(G45&lt;&gt;"",VLOOKUP(N45,Basic!G:G,1,FALSE),"")</f>
        <v>#N/A</v>
      </c>
      <c r="N45" s="33" t="str">
        <f t="shared" si="1"/>
        <v>sed '$d'</v>
      </c>
      <c r="O45" s="34" t="str">
        <f t="shared" si="2"/>
        <v/>
      </c>
      <c r="P45" s="35" t="str">
        <f>IF(G45&lt;&gt;"",VLOOKUP(N45,SQL!D:D,1,FALSE),"")</f>
        <v>sed '$d'</v>
      </c>
      <c r="Q45" s="115" t="str">
        <f>IFERROR(IF(G45&lt;&gt;"",INDEX(Unix!E:E,MATCH(SUBSTITUTE(G45,"+++++","!!!"),Unix!G:G,0),1,1),""),"")</f>
        <v xml:space="preserve"> delete just the end (fixed) line, select lines above SSSS SELECT * FROM (SELECT ROW_NUMBER() OVER (ORDER BY mycolumn) AS myrow, * FROM mytable ) X WHERE myrow &lt; (SELECT COUNT(*) FROM mytable)-1</v>
      </c>
      <c r="R45" s="52"/>
    </row>
    <row r="46" spans="1:18" x14ac:dyDescent="0.25">
      <c r="A46" s="5"/>
      <c r="B46" s="30" t="s">
        <v>47</v>
      </c>
      <c r="C46" s="31" t="s">
        <v>4</v>
      </c>
      <c r="D46" s="32" t="s">
        <v>149</v>
      </c>
      <c r="E46" s="7" t="s">
        <v>47</v>
      </c>
      <c r="F46" s="52" t="s">
        <v>32</v>
      </c>
      <c r="G46" s="54" t="s">
        <v>484</v>
      </c>
      <c r="H46" s="42" t="str">
        <f>IF(N46="","",IF(ISERROR(VLOOKUP(D46,EXCEL!C:C,1,FALSE)),"","excel"))</f>
        <v>excel</v>
      </c>
      <c r="I46" s="68" t="str">
        <f>IFERROR(IF(G46&lt;&gt;"",VLOOKUP(N46,SQL!D:H,4,FALSE),""),"")</f>
        <v>SELECT * FROM (SELECT *, ROW_NUMBER() OVER (PARTITION BY mycolumn,mysecondcolumn ,mythirdcolumn ORDER BY mycolumn ,mysecondcolumn ,mythirdcolumn) AS myrowno FROM mytable )X WHERE myrowno =1</v>
      </c>
      <c r="J46" s="9"/>
      <c r="K46" s="40"/>
      <c r="L46" s="9">
        <f>N(L45)+IFERROR(SIGN(SEARCH('Find Basic Commands'!$A$2,D:D,1)),0)*IF( 'Find Basic Commands'!$B$2="",1, IFERROR(SIGN(SEARCH('Find Basic Commands'!$B$2,D:D,1)),0)) *IF( 'Find Basic Commands'!$C$2="",1, IFERROR(SIGN(SEARCH('Find Basic Commands'!$C$2,D:D,1)),0))*IF( 'Find Basic Commands'!$D$2="",1, IFERROR(SIGN(SEARCH('Find Basic Commands'!$D$2,D:D,1)),0))</f>
        <v>0</v>
      </c>
      <c r="M46" s="53" t="str">
        <f>IF(G46&lt;&gt;"",VLOOKUP(N46,Basic!G:G,1,FALSE),"")</f>
        <v>sort -u</v>
      </c>
      <c r="N46" s="33" t="str">
        <f t="shared" si="1"/>
        <v>sort -u</v>
      </c>
      <c r="O46" s="34" t="str">
        <f t="shared" si="2"/>
        <v/>
      </c>
      <c r="P46" s="35" t="str">
        <f>IF(G46&lt;&gt;"",VLOOKUP(N46,SQL!D:D,1,FALSE),"")</f>
        <v>sort -u</v>
      </c>
      <c r="Q46" s="115" t="str">
        <f>IFERROR(IF(G46&lt;&gt;"",INDEX(Unix!E:E,MATCH(SUBSTITUTE(G46,"+++++","!!!"),Unix!G:G,0),1,1),""),"")</f>
        <v xml:space="preserve"> sort &amp; delete duplicate lines (dont maintain the original order &amp; is a lot faster) SSSS SELECT * FROM (SELECT *, ROW_NUMBER() OVER (PARTITION BY mycolumn,mysecondcolumn ,mythirdcolumn ORDER BY mycolumn ,mysecondcolumn ,mythirdcolumn) AS myrowno FROM mytable )X WHERE myrowno =1</v>
      </c>
      <c r="R46" s="52"/>
    </row>
    <row r="47" spans="1:18" x14ac:dyDescent="0.25">
      <c r="B47" s="30" t="s">
        <v>147</v>
      </c>
      <c r="C47" s="31" t="s">
        <v>4</v>
      </c>
      <c r="D47" s="32" t="s">
        <v>148</v>
      </c>
      <c r="E47" s="7" t="s">
        <v>148</v>
      </c>
      <c r="F47" s="52" t="s">
        <v>33</v>
      </c>
      <c r="G47" s="54" t="s">
        <v>150</v>
      </c>
      <c r="H47" s="42" t="str">
        <f>IF(N47="","",IF(ISERROR(VLOOKUP(D47,EXCEL!C:C,1,FALSE)),"","excel"))</f>
        <v>excel</v>
      </c>
      <c r="I47" s="68" t="str">
        <f>IFERROR(IF(G47&lt;&gt;"",VLOOKUP(N47,SQL!D:H,4,FALSE),""),"")</f>
        <v>SELECT * FROM ( SELECT *, COUNT(*) OVER (PARTITION BY mycolumn,mysecondcolumn ) AS mynewcol FROM mytable ) X WHERE mynewcol &gt;1</v>
      </c>
      <c r="J47" s="9"/>
      <c r="K47" s="40"/>
      <c r="L47" s="9">
        <f>N(L46)+IFERROR(SIGN(SEARCH('Find Basic Commands'!$A$2,D:D,1)),0)*IF( 'Find Basic Commands'!$B$2="",1, IFERROR(SIGN(SEARCH('Find Basic Commands'!$B$2,D:D,1)),0)) *IF( 'Find Basic Commands'!$C$2="",1, IFERROR(SIGN(SEARCH('Find Basic Commands'!$C$2,D:D,1)),0))*IF( 'Find Basic Commands'!$D$2="",1, IFERROR(SIGN(SEARCH('Find Basic Commands'!$D$2,D:D,1)),0))</f>
        <v>0</v>
      </c>
      <c r="M47" s="53" t="str">
        <f>IF(G47&lt;&gt;"",VLOOKUP(N47,Basic!G:G,1,FALSE),"")</f>
        <v>sort | uniq -d</v>
      </c>
      <c r="N47" s="33" t="str">
        <f t="shared" si="1"/>
        <v>sort | uniq -d</v>
      </c>
      <c r="O47" s="34" t="str">
        <f t="shared" si="2"/>
        <v/>
      </c>
      <c r="P47" s="35" t="str">
        <f>IF(G47&lt;&gt;"",VLOOKUP(N47,SQL!D:D,1,FALSE),"")</f>
        <v>sort | uniq -d</v>
      </c>
      <c r="Q47" s="115" t="str">
        <f>IFERROR(IF(G47&lt;&gt;"",INDEX(Unix!E:E,MATCH(SUBSTITUTE(G47,"+++++","!!!"),Unix!G:G,0),1,1),""),"")</f>
        <v xml:space="preserve"> select only the duplicate lines, ie: those lines that occur twice or more SSSS SELECT * FROM ( SELECT *, COUNT(*) OVER (PARTITION BY mycolumn,mysecondcolumn ) AS mynewcol FROM mytable ) X WHERE mynewcol &gt;1</v>
      </c>
      <c r="R47" s="52"/>
    </row>
    <row r="48" spans="1:18" x14ac:dyDescent="0.25">
      <c r="B48" s="30"/>
      <c r="C48" s="31"/>
      <c r="D48" s="32" t="s">
        <v>498</v>
      </c>
      <c r="E48" s="7"/>
      <c r="F48" s="52"/>
      <c r="G48" s="54" t="s">
        <v>498</v>
      </c>
      <c r="H48" s="42" t="str">
        <f>IF(N48="","",IF(ISERROR(VLOOKUP(D48,EXCEL!C:C,1,FALSE)),"","excel"))</f>
        <v/>
      </c>
      <c r="I48" s="68" t="str">
        <f>IFERROR(IF(G48&lt;&gt;"",VLOOKUP(N48,SQL!D:H,4,FALSE),""),"")</f>
        <v/>
      </c>
      <c r="J48" s="9"/>
      <c r="K48" s="40"/>
      <c r="L48" s="9">
        <f>N(L47)+IFERROR(SIGN(SEARCH('Find Basic Commands'!$A$2,D:D,1)),0)*IF( 'Find Basic Commands'!$B$2="",1, IFERROR(SIGN(SEARCH('Find Basic Commands'!$B$2,D:D,1)),0)) *IF( 'Find Basic Commands'!$C$2="",1, IFERROR(SIGN(SEARCH('Find Basic Commands'!$C$2,D:D,1)),0))*IF( 'Find Basic Commands'!$D$2="",1, IFERROR(SIGN(SEARCH('Find Basic Commands'!$D$2,D:D,1)),0))</f>
        <v>0</v>
      </c>
      <c r="M48" s="53" t="str">
        <f>IF(G48&lt;&gt;"",VLOOKUP(N48,Basic!G:G,1,FALSE),"")</f>
        <v/>
      </c>
      <c r="N48" s="33" t="str">
        <f t="shared" si="1"/>
        <v/>
      </c>
      <c r="O48" s="34" t="str">
        <f t="shared" si="2"/>
        <v/>
      </c>
      <c r="P48" s="35" t="str">
        <f>IF(G48&lt;&gt;"",VLOOKUP(N48,SQL!D:D,1,FALSE),"")</f>
        <v/>
      </c>
      <c r="Q48" s="115" t="str">
        <f>IFERROR(IF(G48&lt;&gt;"",INDEX(Unix!E:E,MATCH(SUBSTITUTE(G48,"+++++","!!!"),Unix!G:G,0),1,1),""),"")</f>
        <v/>
      </c>
      <c r="R48" s="52"/>
    </row>
    <row r="49" spans="1:18" x14ac:dyDescent="0.25">
      <c r="A49" s="5" t="s">
        <v>198</v>
      </c>
      <c r="B49" s="30"/>
      <c r="D49" s="32" t="s">
        <v>498</v>
      </c>
      <c r="E49" s="32"/>
      <c r="F49" s="52"/>
      <c r="G49" s="54" t="s">
        <v>498</v>
      </c>
      <c r="H49" s="42" t="str">
        <f>IF(N49="","",IF(ISERROR(VLOOKUP(D49,EXCEL!C:C,1,FALSE)),"","excel"))</f>
        <v/>
      </c>
      <c r="I49" s="68" t="str">
        <f>IFERROR(IF(G49&lt;&gt;"",VLOOKUP(N49,SQL!D:H,4,FALSE),""),"")</f>
        <v/>
      </c>
      <c r="J49" s="9"/>
      <c r="K49" s="40"/>
      <c r="L49" s="9">
        <f>N(L48)+IFERROR(SIGN(SEARCH('Find Basic Commands'!$A$2,D:D,1)),0)*IF( 'Find Basic Commands'!$B$2="",1, IFERROR(SIGN(SEARCH('Find Basic Commands'!$B$2,D:D,1)),0)) *IF( 'Find Basic Commands'!$C$2="",1, IFERROR(SIGN(SEARCH('Find Basic Commands'!$C$2,D:D,1)),0))*IF( 'Find Basic Commands'!$D$2="",1, IFERROR(SIGN(SEARCH('Find Basic Commands'!$D$2,D:D,1)),0))</f>
        <v>0</v>
      </c>
      <c r="M49" s="53" t="str">
        <f>IF(G49&lt;&gt;"",VLOOKUP(N49,Basic!G:G,1,FALSE),"")</f>
        <v/>
      </c>
      <c r="N49" s="33" t="str">
        <f t="shared" si="1"/>
        <v/>
      </c>
      <c r="O49" s="34" t="str">
        <f t="shared" si="2"/>
        <v/>
      </c>
      <c r="P49" s="35" t="str">
        <f>IF(G49&lt;&gt;"",VLOOKUP(N49,SQL!D:D,1,FALSE),"")</f>
        <v/>
      </c>
      <c r="Q49" s="115" t="str">
        <f>IFERROR(IF(G49&lt;&gt;"",INDEX(Unix!E:E,MATCH(SUBSTITUTE(G49,"+++++","!!!"),Unix!G:G,0),1,1),""),"")</f>
        <v/>
      </c>
      <c r="R49" s="52"/>
    </row>
    <row r="50" spans="1:18" x14ac:dyDescent="0.25">
      <c r="A50" s="5"/>
      <c r="B50" s="30" t="s">
        <v>35</v>
      </c>
      <c r="C50" s="31" t="s">
        <v>37</v>
      </c>
      <c r="D50" s="32" t="s">
        <v>2597</v>
      </c>
      <c r="E50" s="7" t="s">
        <v>192</v>
      </c>
      <c r="F50" s="52" t="s">
        <v>32</v>
      </c>
      <c r="G50" s="54" t="s">
        <v>614</v>
      </c>
      <c r="H50" s="42" t="str">
        <f>IF(N50="","",IF(ISERROR(VLOOKUP(D50,EXCEL!C:C,1,FALSE)),"","excel"))</f>
        <v/>
      </c>
      <c r="I50" s="68" t="str">
        <f>IFERROR(IF(G50&lt;&gt;"",VLOOKUP(N50,SQL!D:H,4,FALSE),""),"")</f>
        <v>SELECT * FROM(SELECT ROW_NUMBER() OVER (ORDER BY mycolumn) AS myrow,* FROM mytable) X WHERE myrow &gt; 2</v>
      </c>
      <c r="J50" s="9"/>
      <c r="K50" s="40"/>
      <c r="L50" s="9">
        <f>N(L49)+IFERROR(SIGN(SEARCH('Find Basic Commands'!$A$2,D:D,1)),0)*IF( 'Find Basic Commands'!$B$2="",1, IFERROR(SIGN(SEARCH('Find Basic Commands'!$B$2,D:D,1)),0)) *IF( 'Find Basic Commands'!$C$2="",1, IFERROR(SIGN(SEARCH('Find Basic Commands'!$C$2,D:D,1)),0))*IF( 'Find Basic Commands'!$D$2="",1, IFERROR(SIGN(SEARCH('Find Basic Commands'!$D$2,D:D,1)),0))</f>
        <v>0</v>
      </c>
      <c r="M50" s="53" t="e">
        <f>IF(G50&lt;&gt;"",VLOOKUP(N50,Basic!G:G,1,FALSE),"")</f>
        <v>#N/A</v>
      </c>
      <c r="N50" s="33" t="str">
        <f t="shared" si="1"/>
        <v>sed '1,2d'</v>
      </c>
      <c r="O50" s="34" t="str">
        <f t="shared" si="2"/>
        <v/>
      </c>
      <c r="P50" s="35" t="str">
        <f>IF(G50&lt;&gt;"",VLOOKUP(N50,SQL!D:D,1,FALSE),"")</f>
        <v>sed '1,2d'</v>
      </c>
      <c r="Q50" s="115" t="str">
        <f>IFERROR(IF(G50&lt;&gt;"",INDEX(Unix!E:E,MATCH(SUBSTITUTE(G50,"+++++","!!!"),Unix!G:G,0),1,1),""),"")</f>
        <v xml:space="preserve"> delete the (fixed) beginning and second lines, select lines below second line, to the end line SSSS SELECT * FROM(SELECT ROW_NUMBER() OVER (ORDER BY mycolumn) AS myrow,* FROM mytable) X WHERE myrow &gt; 2</v>
      </c>
      <c r="R50" s="52"/>
    </row>
    <row r="51" spans="1:18" x14ac:dyDescent="0.25">
      <c r="A51" s="5"/>
      <c r="B51" s="30" t="s">
        <v>36</v>
      </c>
      <c r="C51" s="31" t="s">
        <v>37</v>
      </c>
      <c r="D51" s="32" t="s">
        <v>2584</v>
      </c>
      <c r="E51" s="7" t="s">
        <v>194</v>
      </c>
      <c r="F51" s="52" t="s">
        <v>33</v>
      </c>
      <c r="G51" s="54" t="s">
        <v>195</v>
      </c>
      <c r="H51" s="42" t="str">
        <f>IF(N51="","",IF(ISERROR(VLOOKUP(D51,EXCEL!C:C,1,FALSE)),"","excel"))</f>
        <v/>
      </c>
      <c r="I51" s="68" t="str">
        <f>IFERROR(IF(G51&lt;&gt;"",VLOOKUP(N51,SQL!D:H,4,FALSE),""),"")</f>
        <v>SELECT TOP 2 * FROM mytable ORDER BY mycolumn DESC</v>
      </c>
      <c r="J51" s="9"/>
      <c r="K51" s="40"/>
      <c r="L51" s="9">
        <f>N(L50)+IFERROR(SIGN(SEARCH('Find Basic Commands'!$A$2,D:D,1)),0)*IF( 'Find Basic Commands'!$B$2="",1, IFERROR(SIGN(SEARCH('Find Basic Commands'!$B$2,D:D,1)),0)) *IF( 'Find Basic Commands'!$C$2="",1, IFERROR(SIGN(SEARCH('Find Basic Commands'!$C$2,D:D,1)),0))*IF( 'Find Basic Commands'!$D$2="",1, IFERROR(SIGN(SEARCH('Find Basic Commands'!$D$2,D:D,1)),0))</f>
        <v>0</v>
      </c>
      <c r="M51" s="53" t="str">
        <f>IF(G51&lt;&gt;"",VLOOKUP(N51,Basic!G:G,1,FALSE),"")</f>
        <v>tail -2</v>
      </c>
      <c r="N51" s="33" t="str">
        <f t="shared" si="1"/>
        <v>tail -2</v>
      </c>
      <c r="O51" s="34" t="str">
        <f t="shared" si="2"/>
        <v/>
      </c>
      <c r="P51" s="35" t="str">
        <f>IF(G51&lt;&gt;"",VLOOKUP(N51,SQL!D:D,1,FALSE),"")</f>
        <v>tail -2</v>
      </c>
      <c r="Q51" s="115" t="str">
        <f>IFERROR(IF(G51&lt;&gt;"",INDEX(Unix!E:E,MATCH(SUBSTITUTE(G51,"+++++","!!!"),Unix!G:G,0),1,1),""),"")</f>
        <v xml:space="preserve"> select (fixed) end line and second from end line , delete beginning/above lines. ie: tail -100 , end 100 lines TIP:useful for selecting mytext on live log files SSSS SELECT TOP 2 * FROM mytable ORDER BY mycolumn DESC</v>
      </c>
      <c r="R51" s="52"/>
    </row>
    <row r="52" spans="1:18" x14ac:dyDescent="0.25">
      <c r="A52" s="5"/>
      <c r="B52" s="30" t="s">
        <v>36</v>
      </c>
      <c r="C52" s="31" t="s">
        <v>37</v>
      </c>
      <c r="D52" s="32" t="s">
        <v>2598</v>
      </c>
      <c r="E52" s="7" t="s">
        <v>193</v>
      </c>
      <c r="F52" s="52" t="s">
        <v>32</v>
      </c>
      <c r="G52" s="54" t="s">
        <v>196</v>
      </c>
      <c r="H52" s="42" t="str">
        <f>IF(N52="","",IF(ISERROR(VLOOKUP(D52,EXCEL!C:C,1,FALSE)),"","excel"))</f>
        <v/>
      </c>
      <c r="I52" s="68" t="str">
        <f>IFERROR(IF(G52&lt;&gt;"",VLOOKUP(N52,SQL!D:H,4,FALSE),""),"")</f>
        <v>SELECT * FROM (SELECT ROW_NUMBER() OVER (ORDER BY (SELECT 100)) AS myrow,* FROM mytable) X WHERE myrow &lt;(SELECT COUNT(*)-3 FROM mytable)</v>
      </c>
      <c r="J52" s="9"/>
      <c r="K52" s="40"/>
      <c r="L52" s="9">
        <f>N(L51)+IFERROR(SIGN(SEARCH('Find Basic Commands'!$A$2,D:D,1)),0)*IF( 'Find Basic Commands'!$B$2="",1, IFERROR(SIGN(SEARCH('Find Basic Commands'!$B$2,D:D,1)),0)) *IF( 'Find Basic Commands'!$C$2="",1, IFERROR(SIGN(SEARCH('Find Basic Commands'!$C$2,D:D,1)),0))*IF( 'Find Basic Commands'!$D$2="",1, IFERROR(SIGN(SEARCH('Find Basic Commands'!$D$2,D:D,1)),0))</f>
        <v>0</v>
      </c>
      <c r="M52" s="53" t="e">
        <f>IF(G52&lt;&gt;"",VLOOKUP(N52,Basic!G:G,1,FALSE),"")</f>
        <v>#N/A</v>
      </c>
      <c r="N52" s="33" t="str">
        <f t="shared" si="1"/>
        <v>sed -e :a -e '$d;N;2,3ba' -e 'P;D'</v>
      </c>
      <c r="O52" s="34" t="str">
        <f t="shared" si="2"/>
        <v/>
      </c>
      <c r="P52" s="35" t="str">
        <f>IF(G52&lt;&gt;"",VLOOKUP(N52,SQL!D:D,1,FALSE),"")</f>
        <v>sed -e :a -e '$d;N;2,3ba' -e 'P;D'</v>
      </c>
      <c r="Q52" s="115" t="str">
        <f>IFERROR(IF(G52&lt;&gt;"",INDEX(Unix!E:E,MATCH(SUBSTITUTE(G52,"+++++","!!!"),Unix!G:G,0),1,1),""),"")</f>
        <v>delete the end (fixed) 3 lines, including second line, select lines above the end 3 lines SSSS SELECT * FROM (SELECT ROW_NUMBER() OVER (ORDER BY (SELECT 100)) AS myrow,* FROM mytable) X WHERE myrow &lt;(SELECT COUNT(*)-3 FROM mytable)</v>
      </c>
      <c r="R52" s="52"/>
    </row>
    <row r="53" spans="1:18" s="16" customFormat="1" x14ac:dyDescent="0.25">
      <c r="A53" s="13"/>
      <c r="B53" s="14" t="s">
        <v>185</v>
      </c>
      <c r="C53" s="15" t="s">
        <v>37</v>
      </c>
      <c r="D53" s="32" t="s">
        <v>200</v>
      </c>
      <c r="E53" s="8" t="s">
        <v>199</v>
      </c>
      <c r="F53" s="16" t="s">
        <v>33</v>
      </c>
      <c r="G53" s="54" t="s">
        <v>615</v>
      </c>
      <c r="H53" s="42" t="str">
        <f>IF(N53="","",IF(ISERROR(VLOOKUP(D53,EXCEL!C:C,1,FALSE)),"","excel"))</f>
        <v/>
      </c>
      <c r="I53" s="68" t="str">
        <f>IFERROR(IF(G53&lt;&gt;"",VLOOKUP(N53,SQL!D:H,4,FALSE),""),"")</f>
        <v>SELECT TOP 88 * FROM (SELECT TOP (88+2) * FROM mytable ORDER BY mycolumn ASC)X ORDER BY mycolumn DESC</v>
      </c>
      <c r="J53" s="9"/>
      <c r="K53" s="40"/>
      <c r="L53" s="9">
        <f>N(L52)+IFERROR(SIGN(SEARCH('Find Basic Commands'!$A$2,D:D,1)),0)*IF( 'Find Basic Commands'!$B$2="",1, IFERROR(SIGN(SEARCH('Find Basic Commands'!$B$2,D:D,1)),0)) *IF( 'Find Basic Commands'!$C$2="",1, IFERROR(SIGN(SEARCH('Find Basic Commands'!$C$2,D:D,1)),0))*IF( 'Find Basic Commands'!$D$2="",1, IFERROR(SIGN(SEARCH('Find Basic Commands'!$D$2,D:D,1)),0))</f>
        <v>0</v>
      </c>
      <c r="M53" s="53" t="e">
        <f>IF(G53&lt;&gt;"",VLOOKUP(N53,Basic!G:G,1,FALSE),"")</f>
        <v>#N/A</v>
      </c>
      <c r="N53" s="33" t="str">
        <f t="shared" si="1"/>
        <v>sed '2,88!d'</v>
      </c>
      <c r="O53" s="34" t="str">
        <f t="shared" si="2"/>
        <v/>
      </c>
      <c r="P53" s="35" t="str">
        <f>IF(G53&lt;&gt;"",VLOOKUP(N53,SQL!D:D,1,FALSE),"")</f>
        <v>sed '2,88!d'</v>
      </c>
      <c r="Q53" s="115" t="str">
        <f>IFERROR(IF(G53&lt;&gt;"",INDEX(Unix!E:E,MATCH(SUBSTITUTE(G53,"+++++","!!!"),Unix!G:G,0),1,1),""),"")</f>
        <v xml:space="preserve"> select fixed line, between second line to 88th line,delete before 2, after 88 ,useful in splitting up a file SSSS SELECT TOP 88 * FROM (SELECT TOP (88+2) * FROM mytable ORDER BY mycolumn ASC)X ORDER BY mycolumn DESC</v>
      </c>
      <c r="R53" s="52"/>
    </row>
    <row r="54" spans="1:18" s="16" customFormat="1" x14ac:dyDescent="0.25">
      <c r="A54" s="13"/>
      <c r="B54" s="14" t="s">
        <v>185</v>
      </c>
      <c r="C54" s="15" t="s">
        <v>37</v>
      </c>
      <c r="D54" s="32" t="s">
        <v>210</v>
      </c>
      <c r="E54" s="8" t="s">
        <v>211</v>
      </c>
      <c r="F54" s="16" t="s">
        <v>32</v>
      </c>
      <c r="G54" s="54" t="s">
        <v>616</v>
      </c>
      <c r="H54" s="42" t="str">
        <f>IF(N54="","",IF(ISERROR(VLOOKUP(D54,EXCEL!C:C,1,FALSE)),"","excel"))</f>
        <v/>
      </c>
      <c r="I54" s="68" t="str">
        <f>IFERROR(IF(G54&lt;&gt;"",VLOOKUP(N54,SQL!D:H,4,FALSE),""),"")</f>
        <v>SELECT * FROM (SELECT ROW_NUMBER() OVER (ORDER BY mycolumn) AS myrow, * FROM mytable ) X WHERE myrow NOT BETWEEN 2 AND 8</v>
      </c>
      <c r="J54" s="9"/>
      <c r="K54" s="40"/>
      <c r="L54" s="9">
        <f>N(L53)+IFERROR(SIGN(SEARCH('Find Basic Commands'!$A$2,D:D,1)),0)*IF( 'Find Basic Commands'!$B$2="",1, IFERROR(SIGN(SEARCH('Find Basic Commands'!$B$2,D:D,1)),0)) *IF( 'Find Basic Commands'!$C$2="",1, IFERROR(SIGN(SEARCH('Find Basic Commands'!$C$2,D:D,1)),0))*IF( 'Find Basic Commands'!$D$2="",1, IFERROR(SIGN(SEARCH('Find Basic Commands'!$D$2,D:D,1)),0))</f>
        <v>0</v>
      </c>
      <c r="M54" s="53" t="e">
        <f>IF(G54&lt;&gt;"",VLOOKUP(N54,Basic!G:G,1,FALSE),"")</f>
        <v>#N/A</v>
      </c>
      <c r="N54" s="33" t="str">
        <f t="shared" si="1"/>
        <v>sed '2,8d'</v>
      </c>
      <c r="O54" s="34" t="str">
        <f t="shared" si="2"/>
        <v/>
      </c>
      <c r="P54" s="35" t="str">
        <f>IF(G54&lt;&gt;"",VLOOKUP(N54,SQL!D:D,1,FALSE),"")</f>
        <v>sed '2,8d'</v>
      </c>
      <c r="Q54" s="115" t="str">
        <f>IFERROR(IF(G54&lt;&gt;"",INDEX(Unix!E:E,MATCH(SUBSTITUTE(G54,"+++++","!!!"),Unix!G:G,0),1,1),""),"")</f>
        <v xml:space="preserve"> delete between second line to eigth line : (fixed) lines 2 3 4 5 6 7 8  SSSS SELECT * FROM (SELECT ROW_NUMBER() OVER (ORDER BY mycolumn) AS myrow, * FROM mytable ) X WHERE myrow  NOT BETWEEN 2 AND 8</v>
      </c>
      <c r="R54" s="52"/>
    </row>
    <row r="55" spans="1:18" ht="15" x14ac:dyDescent="0.25">
      <c r="A55" s="32"/>
      <c r="B55" s="30" t="s">
        <v>2470</v>
      </c>
      <c r="C55" s="31" t="s">
        <v>37</v>
      </c>
      <c r="D55" s="32" t="s">
        <v>2471</v>
      </c>
      <c r="E55" s="7" t="s">
        <v>2472</v>
      </c>
      <c r="F55" s="52" t="s">
        <v>32</v>
      </c>
      <c r="G55" s="54" t="s">
        <v>2469</v>
      </c>
      <c r="H55" s="42" t="str">
        <f>IF(N55="","",IF(ISERROR(VLOOKUP(D55,EXCEL!C:C,1,FALSE)),"","excel"))</f>
        <v/>
      </c>
      <c r="I55" s="68" t="str">
        <f>IFERROR(IF(G55&lt;&gt;"",VLOOKUP(N55,SQL!D:H,4,FALSE),""),"")</f>
        <v>SELECT * FROM(SELECT ROW_NUMBER() OVER (ORDER BY mycolumn) AS myrow,* FROM mytable) X WHERE myrow &lt;(SELECT COUNT(*)-2 FROM mytable)</v>
      </c>
      <c r="J55" s="9"/>
      <c r="K55" s="40"/>
      <c r="L55" s="9">
        <f>N(L54)+IFERROR(SIGN(SEARCH('Find Basic Commands'!$A$2,D:D,1)),0)*IF( 'Find Basic Commands'!$B$2="",1, IFERROR(SIGN(SEARCH('Find Basic Commands'!$B$2,D:D,1)),0)) *IF( 'Find Basic Commands'!$C$2="",1, IFERROR(SIGN(SEARCH('Find Basic Commands'!$C$2,D:D,1)),0))*IF( 'Find Basic Commands'!$D$2="",1, IFERROR(SIGN(SEARCH('Find Basic Commands'!$D$2,D:D,1)),0))</f>
        <v>0</v>
      </c>
      <c r="M55" s="53" t="str">
        <f>IF(G55&lt;&gt;"",VLOOKUP(N55,Basic!G:G,1,FALSE),"")</f>
        <v>head -n -2</v>
      </c>
      <c r="N55" s="33" t="str">
        <f t="shared" si="1"/>
        <v>head -n -2</v>
      </c>
      <c r="O55" s="34" t="str">
        <f t="shared" si="2"/>
        <v/>
      </c>
      <c r="P55" s="35" t="str">
        <f>IF(G55&lt;&gt;"",VLOOKUP(N55,SQL!D:D,1,FALSE),"")</f>
        <v>head -n -2</v>
      </c>
      <c r="Q55" s="115" t="str">
        <f>IFERROR(IF(G55&lt;&gt;"",INDEX(Unix!E:E,MATCH(SUBSTITUTE(G55,"+++++","!!!"),Unix!G:G,0),1,1),""),"")</f>
        <v xml:space="preserve"> delete second (fixed) lines from end SSSS SELECT * FROM(SELECT ROW_NUMBER() OVER (ORDER BY mycolumn) AS myrow,* FROM mytable) X WHERE myrow &lt;(SELECT COUNT(*)-2 FROM mytable)</v>
      </c>
      <c r="R55" s="52"/>
    </row>
    <row r="56" spans="1:18" s="52" customFormat="1" ht="15" x14ac:dyDescent="0.25">
      <c r="A56" s="30"/>
      <c r="B56" s="30"/>
      <c r="C56" s="2"/>
      <c r="D56" s="32"/>
      <c r="E56" s="7"/>
      <c r="G56" s="54"/>
      <c r="H56" s="42" t="str">
        <f>IF(N56="","",IF(ISERROR(VLOOKUP(D56,EXCEL!C:C,1,FALSE)),"","excel"))</f>
        <v/>
      </c>
      <c r="I56" s="68" t="str">
        <f>IFERROR(IF(G56&lt;&gt;"",VLOOKUP(N56,SQL!D:H,4,FALSE),""),"")</f>
        <v/>
      </c>
      <c r="J56" s="9"/>
      <c r="K56" s="40"/>
      <c r="L56" s="9">
        <f>N(L55)+IFERROR(SIGN(SEARCH('Find Basic Commands'!$A$2,D:D,1)),0)*IF( 'Find Basic Commands'!$B$2="",1, IFERROR(SIGN(SEARCH('Find Basic Commands'!$B$2,D:D,1)),0)) *IF( 'Find Basic Commands'!$C$2="",1, IFERROR(SIGN(SEARCH('Find Basic Commands'!$C$2,D:D,1)),0))*IF( 'Find Basic Commands'!$D$2="",1, IFERROR(SIGN(SEARCH('Find Basic Commands'!$D$2,D:D,1)),0))</f>
        <v>0</v>
      </c>
      <c r="M56" s="53" t="str">
        <f>IF(G56&lt;&gt;"",VLOOKUP(N56,Basic!G:G,1,FALSE),"")</f>
        <v/>
      </c>
      <c r="N56" s="33" t="str">
        <f t="shared" si="1"/>
        <v/>
      </c>
      <c r="O56" s="34" t="str">
        <f t="shared" si="2"/>
        <v/>
      </c>
      <c r="P56" s="35" t="str">
        <f>IF(G56&lt;&gt;"",VLOOKUP(N56,SQL!D:D,1,FALSE),"")</f>
        <v/>
      </c>
      <c r="Q56" s="115" t="str">
        <f>IFERROR(IF(G56&lt;&gt;"",INDEX(Unix!E:E,MATCH(SUBSTITUTE(G56,"+++++","!!!"),Unix!G:G,0),1,1),""),"")</f>
        <v/>
      </c>
    </row>
    <row r="57" spans="1:18" x14ac:dyDescent="0.25">
      <c r="A57" s="5" t="s">
        <v>914</v>
      </c>
      <c r="B57" s="30"/>
      <c r="C57" s="31"/>
      <c r="D57" s="32" t="s">
        <v>498</v>
      </c>
      <c r="E57" s="7"/>
      <c r="F57" s="52"/>
      <c r="G57" s="54" t="s">
        <v>498</v>
      </c>
      <c r="H57" s="42" t="str">
        <f>IF(N57="","",IF(ISERROR(VLOOKUP(D57,EXCEL!C:C,1,FALSE)),"","excel"))</f>
        <v/>
      </c>
      <c r="I57" s="68" t="str">
        <f>IFERROR(IF(G57&lt;&gt;"",VLOOKUP(N57,SQL!D:H,4,FALSE),""),"")</f>
        <v/>
      </c>
      <c r="J57" s="9"/>
      <c r="K57" s="40"/>
      <c r="L57" s="9">
        <f>N(L56)+IFERROR(SIGN(SEARCH('Find Basic Commands'!$A$2,D:D,1)),0)*IF( 'Find Basic Commands'!$B$2="",1, IFERROR(SIGN(SEARCH('Find Basic Commands'!$B$2,D:D,1)),0)) *IF( 'Find Basic Commands'!$C$2="",1, IFERROR(SIGN(SEARCH('Find Basic Commands'!$C$2,D:D,1)),0))*IF( 'Find Basic Commands'!$D$2="",1, IFERROR(SIGN(SEARCH('Find Basic Commands'!$D$2,D:D,1)),0))</f>
        <v>0</v>
      </c>
      <c r="M57" s="53" t="str">
        <f>IF(G57&lt;&gt;"",VLOOKUP(N57,Basic!G:G,1,FALSE),"")</f>
        <v/>
      </c>
      <c r="N57" s="33" t="str">
        <f t="shared" si="1"/>
        <v/>
      </c>
      <c r="O57" s="34" t="str">
        <f t="shared" si="2"/>
        <v/>
      </c>
      <c r="P57" s="35" t="str">
        <f>IF(G57&lt;&gt;"",VLOOKUP(N57,SQL!D:D,1,FALSE),"")</f>
        <v/>
      </c>
      <c r="Q57" s="115" t="str">
        <f>IFERROR(IF(G57&lt;&gt;"",INDEX(Unix!E:E,MATCH(SUBSTITUTE(G57,"+++++","!!!"),Unix!G:G,0),1,1),""),"")</f>
        <v/>
      </c>
      <c r="R57" s="52"/>
    </row>
    <row r="58" spans="1:18" x14ac:dyDescent="0.25">
      <c r="A58" s="5"/>
      <c r="B58" s="30" t="s">
        <v>22</v>
      </c>
      <c r="C58" s="31" t="s">
        <v>24</v>
      </c>
      <c r="D58" s="32" t="s">
        <v>844</v>
      </c>
      <c r="E58" s="7" t="s">
        <v>114</v>
      </c>
      <c r="F58" s="52" t="s">
        <v>33</v>
      </c>
      <c r="G58" s="54" t="s">
        <v>617</v>
      </c>
      <c r="H58" s="42" t="str">
        <f>IF(N58="","",IF(ISERROR(VLOOKUP(D58,EXCEL!C:C,1,FALSE)),"","excel"))</f>
        <v>excel</v>
      </c>
      <c r="I58" s="68" t="str">
        <f>IFERROR(IF(G58&lt;&gt;"",VLOOKUP(N58,SQL!D:H,4,FALSE),""),"")</f>
        <v>SELECT TOP (SELECT TOP 1 myrow FROM (SELECT ROW_NUMBER() OVER (ORDER BY (SELECT 100)) AS myrow,* FROM mytable) X WHERE mycolumn LIKE '%mytext%') * FROM mytable</v>
      </c>
      <c r="J58" s="9"/>
      <c r="K58" s="40"/>
      <c r="L58" s="9">
        <f>N(L57)+IFERROR(SIGN(SEARCH('Find Basic Commands'!$A$2,D:D,1)),0)*IF( 'Find Basic Commands'!$B$2="",1, IFERROR(SIGN(SEARCH('Find Basic Commands'!$B$2,D:D,1)),0)) *IF( 'Find Basic Commands'!$C$2="",1, IFERROR(SIGN(SEARCH('Find Basic Commands'!$C$2,D:D,1)),0))*IF( 'Find Basic Commands'!$D$2="",1, IFERROR(SIGN(SEARCH('Find Basic Commands'!$D$2,D:D,1)),0))</f>
        <v>0</v>
      </c>
      <c r="M58" s="53" t="e">
        <f>IF(G58&lt;&gt;"",VLOOKUP(N58,Basic!G:G,1,FALSE),"")</f>
        <v>#N/A</v>
      </c>
      <c r="N58" s="33" t="str">
        <f t="shared" si="1"/>
        <v>sed '/mytext/,/&lt;\/p&gt;/d'</v>
      </c>
      <c r="O58" s="34" t="str">
        <f t="shared" si="2"/>
        <v/>
      </c>
      <c r="P58" s="35" t="str">
        <f>IF(G58&lt;&gt;"",VLOOKUP(N58,SQL!D:D,1,FALSE),"")</f>
        <v>sed '/mytext/,/&lt;\/p&gt;/d'</v>
      </c>
      <c r="Q58" s="115" t="str">
        <f>IFERROR(IF(G58&lt;&gt;"",INDEX(Unix!E:E,MATCH(SUBSTITUTE(G58,"+++++","!!!"),Unix!G:G,0),1,1),""),"")</f>
        <v xml:space="preserve"> select beginning lines above 'mytext', delete lines below 'mytext' SSSS SELECT TOP (SELECT TOP 1 myrow FROM (SELECT ROW_NUMBER() OVER (ORDER BY (SELECT 100)) AS myrow,* FROM mytable) X WHERE mycolumn LIKE '%mytext%') * FROM mytable</v>
      </c>
      <c r="R58" s="52"/>
    </row>
    <row r="59" spans="1:18" x14ac:dyDescent="0.25">
      <c r="A59" s="5"/>
      <c r="B59" s="30" t="s">
        <v>326</v>
      </c>
      <c r="C59" s="31" t="s">
        <v>24</v>
      </c>
      <c r="D59" s="32" t="s">
        <v>930</v>
      </c>
      <c r="E59" s="7" t="s">
        <v>327</v>
      </c>
      <c r="F59" s="52" t="s">
        <v>33</v>
      </c>
      <c r="G59" s="54" t="s">
        <v>618</v>
      </c>
      <c r="H59" s="42" t="str">
        <f>IF(N59="","",IF(ISERROR(VLOOKUP(D59,EXCEL!C:C,1,FALSE)),"","excel"))</f>
        <v>excel</v>
      </c>
      <c r="I59" s="68" t="str">
        <f>IFERROR(IF(G59&lt;&gt;"",VLOOKUP(N59,SQL!D:H,4,FALSE),""),"")</f>
        <v/>
      </c>
      <c r="J59" s="9"/>
      <c r="K59" s="40"/>
      <c r="L59" s="9">
        <f>N(L58)+IFERROR(SIGN(SEARCH('Find Basic Commands'!$A$2,D:D,1)),0)*IF( 'Find Basic Commands'!$B$2="",1, IFERROR(SIGN(SEARCH('Find Basic Commands'!$B$2,D:D,1)),0)) *IF( 'Find Basic Commands'!$C$2="",1, IFERROR(SIGN(SEARCH('Find Basic Commands'!$C$2,D:D,1)),0))*IF( 'Find Basic Commands'!$D$2="",1, IFERROR(SIGN(SEARCH('Find Basic Commands'!$D$2,D:D,1)),0))</f>
        <v>0</v>
      </c>
      <c r="M59" s="53" t="e">
        <f>IF(G59&lt;&gt;"",VLOOKUP(N59,Basic!G:G,1,FALSE),"")</f>
        <v>#N/A</v>
      </c>
      <c r="N59" s="33" t="str">
        <f t="shared" si="1"/>
        <v>awk 'IGNORECASE=1;{print $0;if (match($0,"mytext"))exit}'</v>
      </c>
      <c r="O59" s="34" t="str">
        <f t="shared" si="2"/>
        <v/>
      </c>
      <c r="P59" s="35" t="e">
        <f>IF(G59&lt;&gt;"",VLOOKUP(N59,SQL!D:D,1,FALSE),"")</f>
        <v>#N/A</v>
      </c>
      <c r="Q59" s="115" t="str">
        <f>IFERROR(IF(G59&lt;&gt;"",INDEX(Unix!E:E,MATCH(SUBSTITUTE(G59,"+++++","!!!"),Unix!G:G,0),1,1),""),"")</f>
        <v xml:space="preserve"> select begin lines above and including 1st occurrence of 'mytext',(ignore case) delete lines below</v>
      </c>
      <c r="R59" s="52"/>
    </row>
    <row r="60" spans="1:18" x14ac:dyDescent="0.25">
      <c r="A60" s="5"/>
      <c r="B60" s="30" t="s">
        <v>23</v>
      </c>
      <c r="C60" s="31" t="s">
        <v>24</v>
      </c>
      <c r="D60" s="32" t="s">
        <v>2474</v>
      </c>
      <c r="E60" s="7" t="s">
        <v>845</v>
      </c>
      <c r="F60" s="52" t="s">
        <v>33</v>
      </c>
      <c r="G60" s="54" t="s">
        <v>619</v>
      </c>
      <c r="H60" s="42" t="str">
        <f>IF(N60="","",IF(ISERROR(VLOOKUP(D60,EXCEL!C:C,1,FALSE)),"","excel"))</f>
        <v>excel</v>
      </c>
      <c r="I60" s="68" t="str">
        <f>IFERROR(IF(G60&lt;&gt;"",VLOOKUP(N60,SQL!D:H,4,FALSE),""),"")</f>
        <v>SELECT * FROM (SELECT *,ROW_NUMBER() OVER (ORDER BY (SELECT 100)) AS myrow FROM mytable) Y WHERE myrow&gt;(SELECT TOP 1 myrow FROM (SELECT *,ROW_NUMBER() OVER (ORDER BY (SELECT 100)) AS myrow FROM mytable) X WHERE mycolumn LIKE '%mytext%')</v>
      </c>
      <c r="J60" s="9"/>
      <c r="K60" s="40"/>
      <c r="L60" s="9">
        <f>N(L59)+IFERROR(SIGN(SEARCH('Find Basic Commands'!$A$2,D:D,1)),0)*IF( 'Find Basic Commands'!$B$2="",1, IFERROR(SIGN(SEARCH('Find Basic Commands'!$B$2,D:D,1)),0)) *IF( 'Find Basic Commands'!$C$2="",1, IFERROR(SIGN(SEARCH('Find Basic Commands'!$C$2,D:D,1)),0))*IF( 'Find Basic Commands'!$D$2="",1, IFERROR(SIGN(SEARCH('Find Basic Commands'!$D$2,D:D,1)),0))</f>
        <v>0</v>
      </c>
      <c r="M60" s="53" t="e">
        <f>IF(G60&lt;&gt;"",VLOOKUP(N60,Basic!G:G,1,FALSE),"")</f>
        <v>#N/A</v>
      </c>
      <c r="N60" s="33" t="str">
        <f t="shared" si="1"/>
        <v>sed -n '/mytext/,$p'</v>
      </c>
      <c r="O60" s="34" t="str">
        <f t="shared" si="2"/>
        <v/>
      </c>
      <c r="P60" s="35" t="str">
        <f>IF(G60&lt;&gt;"",VLOOKUP(N60,SQL!D:D,1,FALSE),"")</f>
        <v>sed -n '/mytext/,$p'</v>
      </c>
      <c r="Q60" s="115" t="str">
        <f>IFERROR(IF(G60&lt;&gt;"",INDEX(Unix!E:E,MATCH(SUBSTITUTE(G60,"+++++","!!!"),Unix!G:G,0),1,1),""),"")</f>
        <v xml:space="preserve"> select lines below 'mytext' to end of file, including 'mytext'. delete beginning lines above 'mytext' SSSS SELECT * FROM (SELECT *,ROW_NUMBER() OVER (ORDER BY (SELECT 100)) AS myrow FROM mytable) Y WHERE myrow&gt;(SELECT TOP 1 myrow FROM (SELECT *,ROW_NUMBER() OVER (ORDER BY (SELECT 100)) AS myrow FROM mytable) X WHERE mycolumn LIKE '%mytext%')</v>
      </c>
      <c r="R60" s="52"/>
    </row>
    <row r="61" spans="1:18" x14ac:dyDescent="0.25">
      <c r="A61" s="5"/>
      <c r="B61" s="30" t="s">
        <v>267</v>
      </c>
      <c r="C61" s="31" t="s">
        <v>24</v>
      </c>
      <c r="D61" s="32" t="s">
        <v>2599</v>
      </c>
      <c r="E61" s="7" t="s">
        <v>510</v>
      </c>
      <c r="F61" s="52" t="s">
        <v>33</v>
      </c>
      <c r="G61" s="54" t="s">
        <v>620</v>
      </c>
      <c r="H61" s="42" t="str">
        <f>IF(N61="","",IF(ISERROR(VLOOKUP(D61,EXCEL!C:C,1,FALSE)),"","excel"))</f>
        <v>excel</v>
      </c>
      <c r="I61" s="68" t="str">
        <f>IFERROR(IF(G61&lt;&gt;"",VLOOKUP(N61,SQL!D:H,4,FALSE),""),"")</f>
        <v/>
      </c>
      <c r="J61" s="9"/>
      <c r="K61" s="40"/>
      <c r="L61" s="9">
        <f>N(L60)+IFERROR(SIGN(SEARCH('Find Basic Commands'!$A$2,D:D,1)),0)*IF( 'Find Basic Commands'!$B$2="",1, IFERROR(SIGN(SEARCH('Find Basic Commands'!$B$2,D:D,1)),0)) *IF( 'Find Basic Commands'!$C$2="",1, IFERROR(SIGN(SEARCH('Find Basic Commands'!$C$2,D:D,1)),0))*IF( 'Find Basic Commands'!$D$2="",1, IFERROR(SIGN(SEARCH('Find Basic Commands'!$D$2,D:D,1)),0))</f>
        <v>0</v>
      </c>
      <c r="M61" s="53" t="e">
        <f>IF(G61&lt;&gt;"",VLOOKUP(N61,Basic!G:G,1,FALSE),"")</f>
        <v>#N/A</v>
      </c>
      <c r="N61" s="33" t="str">
        <f t="shared" si="1"/>
        <v>fgrep -B2 'mytext'</v>
      </c>
      <c r="O61" s="34" t="str">
        <f t="shared" si="2"/>
        <v/>
      </c>
      <c r="P61" s="35" t="e">
        <f>IF(G61&lt;&gt;"",VLOOKUP(N61,SQL!D:D,1,FALSE),"")</f>
        <v>#N/A</v>
      </c>
      <c r="Q61" s="115" t="str">
        <f>IFERROR(IF(G61&lt;&gt;"",INDEX(Unix!E:E,MATCH(SUBSTITUTE(G61,"+++++","!!!"),Unix!G:G,0),1,1),""),"")</f>
        <v xml:space="preserve"> select the line with mytext, aswell as the beginning and second lines above each mytext - near Address Pattern</v>
      </c>
      <c r="R61" s="52"/>
    </row>
    <row r="62" spans="1:18" x14ac:dyDescent="0.25">
      <c r="A62" s="5"/>
      <c r="B62" s="30" t="s">
        <v>268</v>
      </c>
      <c r="C62" s="31" t="s">
        <v>24</v>
      </c>
      <c r="D62" s="32" t="s">
        <v>2600</v>
      </c>
      <c r="E62" s="7" t="s">
        <v>509</v>
      </c>
      <c r="F62" s="52" t="s">
        <v>33</v>
      </c>
      <c r="G62" s="54" t="s">
        <v>621</v>
      </c>
      <c r="H62" s="42" t="str">
        <f>IF(N62="","",IF(ISERROR(VLOOKUP(D62,EXCEL!C:C,1,FALSE)),"","excel"))</f>
        <v>excel</v>
      </c>
      <c r="I62" s="68" t="str">
        <f>IFERROR(IF(G62&lt;&gt;"",VLOOKUP(N62,SQL!D:H,4,FALSE),""),"")</f>
        <v/>
      </c>
      <c r="J62" s="9"/>
      <c r="K62" s="40"/>
      <c r="L62" s="9">
        <f>N(L61)+IFERROR(SIGN(SEARCH('Find Basic Commands'!$A$2,D:D,1)),0)*IF( 'Find Basic Commands'!$B$2="",1, IFERROR(SIGN(SEARCH('Find Basic Commands'!$B$2,D:D,1)),0)) *IF( 'Find Basic Commands'!$C$2="",1, IFERROR(SIGN(SEARCH('Find Basic Commands'!$C$2,D:D,1)),0))*IF( 'Find Basic Commands'!$D$2="",1, IFERROR(SIGN(SEARCH('Find Basic Commands'!$D$2,D:D,1)),0))</f>
        <v>0</v>
      </c>
      <c r="M62" s="53" t="e">
        <f>IF(G62&lt;&gt;"",VLOOKUP(N62,Basic!G:G,1,FALSE),"")</f>
        <v>#N/A</v>
      </c>
      <c r="N62" s="33" t="str">
        <f t="shared" si="1"/>
        <v>fgrep -A2 'mytext'</v>
      </c>
      <c r="O62" s="34" t="str">
        <f t="shared" si="2"/>
        <v/>
      </c>
      <c r="P62" s="35" t="e">
        <f>IF(G62&lt;&gt;"",VLOOKUP(N62,SQL!D:D,1,FALSE),"")</f>
        <v>#N/A</v>
      </c>
      <c r="Q62" s="115" t="str">
        <f>IFERROR(IF(G62&lt;&gt;"",INDEX(Unix!E:E,MATCH(SUBSTITUTE(G62,"+++++","!!!"),Unix!G:G,0),1,1),""),"")</f>
        <v xml:space="preserve"> select the line with mytext, aswell as the beginning and second lines below each mytext - near Address Pattern ie: 1st 2 lines after wegsite has "Buy" : sed 's/Buy/Buy\n#/g' | grep -A2 "#"</v>
      </c>
      <c r="R62" s="52"/>
    </row>
    <row r="63" spans="1:18" x14ac:dyDescent="0.25">
      <c r="A63" s="5"/>
      <c r="B63" s="30" t="s">
        <v>269</v>
      </c>
      <c r="C63" s="31" t="s">
        <v>24</v>
      </c>
      <c r="D63" s="32" t="s">
        <v>2601</v>
      </c>
      <c r="E63" s="7" t="s">
        <v>511</v>
      </c>
      <c r="F63" s="52" t="s">
        <v>33</v>
      </c>
      <c r="G63" s="54" t="s">
        <v>622</v>
      </c>
      <c r="H63" s="42" t="str">
        <f>IF(N63="","",IF(ISERROR(VLOOKUP(D63,EXCEL!C:C,1,FALSE)),"","excel"))</f>
        <v>excel</v>
      </c>
      <c r="I63" s="68" t="str">
        <f>IFERROR(IF(G63&lt;&gt;"",VLOOKUP(N63,SQL!D:H,4,FALSE),""),"")</f>
        <v/>
      </c>
      <c r="J63" s="9"/>
      <c r="K63" s="40"/>
      <c r="L63" s="9">
        <f>N(L62)+IFERROR(SIGN(SEARCH('Find Basic Commands'!$A$2,D:D,1)),0)*IF( 'Find Basic Commands'!$B$2="",1, IFERROR(SIGN(SEARCH('Find Basic Commands'!$B$2,D:D,1)),0)) *IF( 'Find Basic Commands'!$C$2="",1, IFERROR(SIGN(SEARCH('Find Basic Commands'!$C$2,D:D,1)),0))*IF( 'Find Basic Commands'!$D$2="",1, IFERROR(SIGN(SEARCH('Find Basic Commands'!$D$2,D:D,1)),0))</f>
        <v>0</v>
      </c>
      <c r="M63" s="53" t="e">
        <f>IF(G63&lt;&gt;"",VLOOKUP(N63,Basic!G:G,1,FALSE),"")</f>
        <v>#N/A</v>
      </c>
      <c r="N63" s="33" t="str">
        <f t="shared" si="1"/>
        <v>fgrep -C2 'mytext'</v>
      </c>
      <c r="O63" s="34" t="str">
        <f t="shared" si="2"/>
        <v/>
      </c>
      <c r="P63" s="35" t="e">
        <f>IF(G63&lt;&gt;"",VLOOKUP(N63,SQL!D:D,1,FALSE),"")</f>
        <v>#N/A</v>
      </c>
      <c r="Q63" s="115" t="str">
        <f>IFERROR(IF(G63&lt;&gt;"",INDEX(Unix!E:E,MATCH(SUBSTITUTE(G63,"+++++","!!!"),Unix!G:G,0),1,1),""),"")</f>
        <v xml:space="preserve"> select 'mytext', aswell as the beginning and second fixed lines above &amp; below 'mytext' - near Address Pattern</v>
      </c>
      <c r="R63" s="52"/>
    </row>
    <row r="64" spans="1:18" x14ac:dyDescent="0.25">
      <c r="A64" s="5"/>
      <c r="B64" s="30" t="s">
        <v>214</v>
      </c>
      <c r="C64" s="31" t="s">
        <v>69</v>
      </c>
      <c r="D64" s="32" t="s">
        <v>882</v>
      </c>
      <c r="E64" s="7" t="s">
        <v>307</v>
      </c>
      <c r="F64" s="52" t="s">
        <v>39</v>
      </c>
      <c r="G64" s="54" t="s">
        <v>623</v>
      </c>
      <c r="H64" s="42" t="str">
        <f>IF(N64="","",IF(ISERROR(VLOOKUP(D64,EXCEL!C:C,1,FALSE)),"","excel"))</f>
        <v/>
      </c>
      <c r="I64" s="68" t="str">
        <f>IFERROR(IF(G64&lt;&gt;"",VLOOKUP(N64,SQL!D:H,4,FALSE),""),"")</f>
        <v>INSERT INTO mytable(mycolumn) VALUES ('mytext')</v>
      </c>
      <c r="J64" s="9"/>
      <c r="K64" s="40"/>
      <c r="L64" s="9">
        <f>N(L63)+IFERROR(SIGN(SEARCH('Find Basic Commands'!$A$2,D:D,1)),0)*IF( 'Find Basic Commands'!$B$2="",1, IFERROR(SIGN(SEARCH('Find Basic Commands'!$B$2,D:D,1)),0)) *IF( 'Find Basic Commands'!$C$2="",1, IFERROR(SIGN(SEARCH('Find Basic Commands'!$C$2,D:D,1)),0))*IF( 'Find Basic Commands'!$D$2="",1, IFERROR(SIGN(SEARCH('Find Basic Commands'!$D$2,D:D,1)),0))</f>
        <v>0</v>
      </c>
      <c r="M64" s="53" t="e">
        <f>IF(G64&lt;&gt;"",VLOOKUP(N64,Basic!G:G,1,FALSE),"")</f>
        <v>#N/A</v>
      </c>
      <c r="N64" s="33" t="str">
        <f t="shared" si="1"/>
        <v>sed '$ a\mytext'</v>
      </c>
      <c r="O64" s="34" t="str">
        <f t="shared" si="2"/>
        <v/>
      </c>
      <c r="P64" s="35" t="str">
        <f>IF(G64&lt;&gt;"",VLOOKUP(N64,SQL!D:D,1,FALSE),"")</f>
        <v>sed '$ a\mytext'</v>
      </c>
      <c r="Q64" s="115" t="str">
        <f>IFERROR(IF(G64&lt;&gt;"",INDEX(Unix!E:E,MATCH(SUBSTITUTE(G64,"+++++","!!!"),Unix!G:G,0),1,1),""),"")</f>
        <v xml:space="preserve"> insert 'mytext' below end of all lines SSSS INSERT INTO mytable(mycolumn) VALUES ('mytext')</v>
      </c>
      <c r="R64" s="52"/>
    </row>
    <row r="65" spans="1:18" s="52" customFormat="1" x14ac:dyDescent="0.25">
      <c r="A65" s="3"/>
      <c r="B65" s="30" t="s">
        <v>879</v>
      </c>
      <c r="C65" s="31" t="s">
        <v>9</v>
      </c>
      <c r="D65" s="32" t="s">
        <v>2602</v>
      </c>
      <c r="E65" s="7" t="s">
        <v>249</v>
      </c>
      <c r="F65" s="52" t="s">
        <v>32</v>
      </c>
      <c r="G65" s="54" t="s">
        <v>376</v>
      </c>
      <c r="H65" s="42" t="str">
        <f>IF(N65="","",IF(ISERROR(VLOOKUP(D65,EXCEL!C:C,1,FALSE)),"","excel"))</f>
        <v/>
      </c>
      <c r="I65" s="68" t="str">
        <f>IFERROR(IF(G65&lt;&gt;"",VLOOKUP(N65,SQL!D:H,4,FALSE),""),"")</f>
        <v/>
      </c>
      <c r="J65" s="9"/>
      <c r="K65" s="40"/>
      <c r="L65" s="9">
        <f>N(L64)+IFERROR(SIGN(SEARCH('Find Basic Commands'!$A$2,D:D,1)),0)*IF( 'Find Basic Commands'!$B$2="",1, IFERROR(SIGN(SEARCH('Find Basic Commands'!$B$2,D:D,1)),0)) *IF( 'Find Basic Commands'!$C$2="",1, IFERROR(SIGN(SEARCH('Find Basic Commands'!$C$2,D:D,1)),0))*IF( 'Find Basic Commands'!$D$2="",1, IFERROR(SIGN(SEARCH('Find Basic Commands'!$D$2,D:D,1)),0))</f>
        <v>0</v>
      </c>
      <c r="M65" s="53" t="e">
        <f>IF(G65&lt;&gt;"",VLOOKUP(N65,Basic!G:G,1,FALSE),"")</f>
        <v>#N/A</v>
      </c>
      <c r="N65" s="33" t="str">
        <f t="shared" si="1"/>
        <v>awk 'BEGIN{}{print l;l=$0}END{if($0 !@/mytext/){print$0}}'|sed '1 d'</v>
      </c>
      <c r="O65" s="34" t="str">
        <f t="shared" si="2"/>
        <v/>
      </c>
      <c r="P65" s="35" t="e">
        <f>IF(G65&lt;&gt;"",VLOOKUP(N65,SQL!D:D,1,FALSE),"")</f>
        <v>#N/A</v>
      </c>
      <c r="Q65" s="115" t="str">
        <f>IFERROR(IF(G65&lt;&gt;"",INDEX(Unix!E:E,MATCH(SUBSTITUTE(G65,"+++++","!!!"),Unix!G:G,0),1,1),""),"")</f>
        <v/>
      </c>
    </row>
    <row r="66" spans="1:18" s="52" customFormat="1" x14ac:dyDescent="0.25">
      <c r="A66" s="3"/>
      <c r="B66" s="30" t="s">
        <v>880</v>
      </c>
      <c r="C66" s="31" t="s">
        <v>9</v>
      </c>
      <c r="D66" s="32" t="s">
        <v>2603</v>
      </c>
      <c r="E66" s="7" t="s">
        <v>248</v>
      </c>
      <c r="F66" s="52" t="s">
        <v>32</v>
      </c>
      <c r="G66" s="54" t="s">
        <v>377</v>
      </c>
      <c r="H66" s="42" t="str">
        <f>IF(N66="","",IF(ISERROR(VLOOKUP(D66,EXCEL!C:C,1,FALSE)),"","excel"))</f>
        <v/>
      </c>
      <c r="I66" s="68" t="str">
        <f>IFERROR(IF(G66&lt;&gt;"",VLOOKUP(N66,SQL!D:H,4,FALSE),""),"")</f>
        <v/>
      </c>
      <c r="J66" s="9"/>
      <c r="K66" s="40"/>
      <c r="L66" s="9">
        <f>N(L65)+IFERROR(SIGN(SEARCH('Find Basic Commands'!$A$2,D:D,1)),0)*IF( 'Find Basic Commands'!$B$2="",1, IFERROR(SIGN(SEARCH('Find Basic Commands'!$B$2,D:D,1)),0)) *IF( 'Find Basic Commands'!$C$2="",1, IFERROR(SIGN(SEARCH('Find Basic Commands'!$C$2,D:D,1)),0))*IF( 'Find Basic Commands'!$D$2="",1, IFERROR(SIGN(SEARCH('Find Basic Commands'!$D$2,D:D,1)),0))</f>
        <v>0</v>
      </c>
      <c r="M66" s="53" t="e">
        <f>IF(G66&lt;&gt;"",VLOOKUP(N66,Basic!G:G,1,FALSE),"")</f>
        <v>#N/A</v>
      </c>
      <c r="N66" s="33" t="str">
        <f t="shared" si="1"/>
        <v>awk '{if((NR=1)&amp;&amp;($0 @/mytext/)){}else{print $2}}'</v>
      </c>
      <c r="O66" s="34" t="str">
        <f t="shared" ref="O66" si="3">IF(N66="","",IFERROR(IF(ROW()&lt;&gt;MATCH(N66,N:N,0),MATCH(N66,N:N,0),""),""))</f>
        <v/>
      </c>
      <c r="P66" s="35" t="e">
        <f>IF(G66&lt;&gt;"",VLOOKUP(N66,SQL!D:D,1,FALSE),"")</f>
        <v>#N/A</v>
      </c>
      <c r="Q66" s="115" t="str">
        <f>IFERROR(IF(G66&lt;&gt;"",INDEX(Unix!E:E,MATCH(SUBSTITUTE(G66,"+++++","!!!"),Unix!G:G,0),1,1),""),"")</f>
        <v/>
      </c>
    </row>
    <row r="67" spans="1:18" s="52" customFormat="1" x14ac:dyDescent="0.25">
      <c r="A67" s="3"/>
      <c r="B67" s="30"/>
      <c r="C67" s="31"/>
      <c r="D67" s="32"/>
      <c r="E67" s="7"/>
      <c r="G67" s="54"/>
      <c r="H67" s="42"/>
      <c r="I67" s="68"/>
      <c r="J67" s="9"/>
      <c r="K67" s="40"/>
      <c r="L67" s="9"/>
      <c r="M67" s="53"/>
      <c r="N67" s="33"/>
      <c r="O67" s="34"/>
      <c r="P67" s="35"/>
      <c r="Q67" s="115"/>
    </row>
    <row r="68" spans="1:18" s="52" customFormat="1" x14ac:dyDescent="0.25">
      <c r="A68" s="3"/>
      <c r="B68" s="30"/>
      <c r="C68" s="31"/>
      <c r="D68" s="32"/>
      <c r="E68" s="7"/>
      <c r="G68" s="54"/>
      <c r="H68" s="42"/>
      <c r="I68" s="68"/>
      <c r="J68" s="9"/>
      <c r="K68" s="40"/>
      <c r="L68" s="9"/>
      <c r="M68" s="53"/>
      <c r="N68" s="33"/>
      <c r="O68" s="34"/>
      <c r="P68" s="35"/>
      <c r="Q68" s="115"/>
    </row>
    <row r="69" spans="1:18" s="52" customFormat="1" x14ac:dyDescent="0.25">
      <c r="A69" s="5" t="s">
        <v>2822</v>
      </c>
      <c r="B69" s="30"/>
      <c r="C69" s="31"/>
      <c r="D69" s="32"/>
      <c r="E69" s="7"/>
      <c r="G69" s="54"/>
      <c r="H69" s="42"/>
      <c r="I69" s="68"/>
      <c r="J69" s="9"/>
      <c r="K69" s="40"/>
      <c r="L69" s="9"/>
      <c r="M69" s="53"/>
      <c r="N69" s="33"/>
      <c r="O69" s="34"/>
      <c r="P69" s="35"/>
      <c r="Q69" s="115"/>
    </row>
    <row r="70" spans="1:18" s="52" customFormat="1" ht="15" x14ac:dyDescent="0.25">
      <c r="B70" s="30" t="s">
        <v>2822</v>
      </c>
      <c r="C70" s="31"/>
      <c r="D70" s="32" t="s">
        <v>2820</v>
      </c>
      <c r="E70" s="7" t="s">
        <v>2821</v>
      </c>
      <c r="F70" s="52" t="s">
        <v>33</v>
      </c>
      <c r="G70" s="54" t="s">
        <v>2819</v>
      </c>
      <c r="H70" s="42" t="str">
        <f>IF(N70="","",IF(ISERROR(VLOOKUP(D70,EXCEL!C:C,1,FALSE)),"","excel"))</f>
        <v/>
      </c>
      <c r="I70" s="68" t="str">
        <f>IFERROR(IF(G70&lt;&gt;"",VLOOKUP(N70,SQL!D:H,4,FALSE),""),"")</f>
        <v>SELECT * FROM (SELECT *,LAG (mycolumn,1) OVER (PARTITION BY mycolumn ORDER BY mycolumn DESC) AS mytmp FROM mytable) X WHERE mytmp IS NULL</v>
      </c>
      <c r="J70" s="9"/>
      <c r="K70" s="40"/>
      <c r="L70" s="9">
        <f>N(L66)+IFERROR(SIGN(SEARCH('Find Basic Commands'!$A$2,D:D,1)),0)*IF( 'Find Basic Commands'!$B$2="",1, IFERROR(SIGN(SEARCH('Find Basic Commands'!$B$2,D:D,1)),0)) *IF( 'Find Basic Commands'!$C$2="",1, IFERROR(SIGN(SEARCH('Find Basic Commands'!$C$2,D:D,1)),0))*IF( 'Find Basic Commands'!$D$2="",1, IFERROR(SIGN(SEARCH('Find Basic Commands'!$D$2,D:D,1)),0))</f>
        <v>0</v>
      </c>
      <c r="M70" s="53" t="e">
        <f>IF(G70&lt;&gt;"",VLOOKUP(N70,Basic!G:G,1,FALSE),"")</f>
        <v>#N/A</v>
      </c>
      <c r="N70" s="33" t="str">
        <f t="shared" ref="N70:N133" si="4">SUBSTITUTE(TRIM(G70),"~","@")</f>
        <v>awk '!a[$1]++'</v>
      </c>
      <c r="O70" s="34" t="str">
        <f>IF(N70="","",IFERROR(IF(ROW()&lt;&gt;MATCH(N70,N:N,0),MATCH(N70,N:N,0),""),""))</f>
        <v/>
      </c>
      <c r="P70" s="35" t="str">
        <f>IF(G70&lt;&gt;"",VLOOKUP(N70,SQL!D:D,1,FALSE),"")</f>
        <v>awk '!a[$1]++'</v>
      </c>
      <c r="Q70" s="115" t="str">
        <f>IFERROR(IF(G70&lt;&gt;"",INDEX(Unix!E:E,MATCH(SUBSTITUTE(G70,"+++++","!!!"),Unix!G:G,0),1,1),""),"")</f>
        <v/>
      </c>
    </row>
    <row r="71" spans="1:18" s="52" customFormat="1" x14ac:dyDescent="0.25">
      <c r="A71" s="5"/>
      <c r="B71" s="30"/>
      <c r="C71" s="31"/>
      <c r="D71" s="32"/>
      <c r="E71" s="7"/>
      <c r="G71" s="54"/>
      <c r="H71" s="42"/>
      <c r="I71" s="68"/>
      <c r="J71" s="9"/>
      <c r="K71" s="40"/>
      <c r="L71" s="9"/>
      <c r="M71" s="53"/>
      <c r="N71" s="33"/>
      <c r="O71" s="34"/>
      <c r="P71" s="35"/>
      <c r="Q71" s="115"/>
    </row>
    <row r="72" spans="1:18" x14ac:dyDescent="0.25">
      <c r="A72" s="5" t="s">
        <v>79</v>
      </c>
      <c r="B72" s="30"/>
      <c r="C72" s="31"/>
      <c r="D72" s="32" t="s">
        <v>498</v>
      </c>
      <c r="E72" s="7"/>
      <c r="F72" s="52"/>
      <c r="G72" s="54" t="s">
        <v>498</v>
      </c>
      <c r="H72" s="42" t="str">
        <f>IF(N72="","",IF(ISERROR(VLOOKUP(D72,EXCEL!C:C,1,FALSE)),"","excel"))</f>
        <v/>
      </c>
      <c r="I72" s="68" t="str">
        <f>IFERROR(IF(G72&lt;&gt;"",VLOOKUP(N72,SQL!D:H,4,FALSE),""),"")</f>
        <v/>
      </c>
      <c r="J72" s="9"/>
      <c r="K72" s="40"/>
      <c r="L72" s="9">
        <f>N(L70)+IFERROR(SIGN(SEARCH('Find Basic Commands'!$A$2,D:D,1)),0)*IF( 'Find Basic Commands'!$B$2="",1, IFERROR(SIGN(SEARCH('Find Basic Commands'!$B$2,D:D,1)),0)) *IF( 'Find Basic Commands'!$C$2="",1, IFERROR(SIGN(SEARCH('Find Basic Commands'!$C$2,D:D,1)),0))*IF( 'Find Basic Commands'!$D$2="",1, IFERROR(SIGN(SEARCH('Find Basic Commands'!$D$2,D:D,1)),0))</f>
        <v>0</v>
      </c>
      <c r="M72" s="53" t="str">
        <f>IF(G72&lt;&gt;"",VLOOKUP(N72,Basic!G:G,1,FALSE),"")</f>
        <v/>
      </c>
      <c r="N72" s="33" t="str">
        <f t="shared" si="4"/>
        <v/>
      </c>
      <c r="O72" s="34" t="str">
        <f t="shared" ref="O72:O103" si="5">IF(N72="","",IFERROR(IF(ROW()&lt;&gt;MATCH(N72,N:N,0),MATCH(N72,N:N,0),""),""))</f>
        <v/>
      </c>
      <c r="P72" s="35" t="str">
        <f>IF(G72&lt;&gt;"",VLOOKUP(N72,SQL!D:D,1,FALSE),"")</f>
        <v/>
      </c>
      <c r="Q72" s="115" t="str">
        <f>IFERROR(IF(G72&lt;&gt;"",INDEX(Unix!E:E,MATCH(SUBSTITUTE(G72,"+++++","!!!"),Unix!G:G,0),1,1),""),"")</f>
        <v/>
      </c>
      <c r="R72" s="52"/>
    </row>
    <row r="73" spans="1:18" x14ac:dyDescent="0.25">
      <c r="B73" s="30" t="s">
        <v>76</v>
      </c>
      <c r="C73" s="31" t="s">
        <v>9</v>
      </c>
      <c r="D73" s="32" t="s">
        <v>2585</v>
      </c>
      <c r="E73" s="7" t="s">
        <v>79</v>
      </c>
      <c r="F73" s="52" t="s">
        <v>33</v>
      </c>
      <c r="G73" s="54" t="s">
        <v>78</v>
      </c>
      <c r="H73" s="42" t="str">
        <f>IF(N73="","",IF(ISERROR(VLOOKUP(D73,EXCEL!C:C,1,FALSE)),"","excel"))</f>
        <v>excel</v>
      </c>
      <c r="I73" s="68" t="str">
        <f>IFERROR(IF(G73&lt;&gt;"",VLOOKUP(N73,SQL!D:H,4,FALSE),""),"")</f>
        <v/>
      </c>
      <c r="J73" s="9"/>
      <c r="K73" s="40"/>
      <c r="L73" s="9">
        <f>N(L72)+IFERROR(SIGN(SEARCH('Find Basic Commands'!$A$2,D:D,1)),0)*IF( 'Find Basic Commands'!$B$2="",1, IFERROR(SIGN(SEARCH('Find Basic Commands'!$B$2,D:D,1)),0)) *IF( 'Find Basic Commands'!$C$2="",1, IFERROR(SIGN(SEARCH('Find Basic Commands'!$C$2,D:D,1)),0))*IF( 'Find Basic Commands'!$D$2="",1, IFERROR(SIGN(SEARCH('Find Basic Commands'!$D$2,D:D,1)),0))</f>
        <v>0</v>
      </c>
      <c r="M73" s="53" t="e">
        <f>IF(G73&lt;&gt;"",VLOOKUP(N73,Basic!G:G,1,FALSE),"")</f>
        <v>#N/A</v>
      </c>
      <c r="N73" s="33" t="str">
        <f t="shared" si="4"/>
        <v>fgrep 'mytext'</v>
      </c>
      <c r="O73" s="34" t="str">
        <f t="shared" si="5"/>
        <v/>
      </c>
      <c r="P73" s="35" t="e">
        <f>IF(G73&lt;&gt;"",VLOOKUP(N73,SQL!D:D,1,FALSE),"")</f>
        <v>#N/A</v>
      </c>
      <c r="Q73" s="115" t="str">
        <f>IFERROR(IF(G73&lt;&gt;"",INDEX(Unix!E:E,MATCH(SUBSTITUTE(G73,"+++++","!!!"),Unix!G:G,0),1,1),""),"")</f>
        <v xml:space="preserve"> select if 'mytext' anywhere on the line</v>
      </c>
      <c r="R73" s="52"/>
    </row>
    <row r="74" spans="1:18" x14ac:dyDescent="0.25">
      <c r="B74" s="30" t="s">
        <v>76</v>
      </c>
      <c r="C74" s="31" t="s">
        <v>9</v>
      </c>
      <c r="D74" s="32" t="s">
        <v>2586</v>
      </c>
      <c r="E74" s="7" t="s">
        <v>80</v>
      </c>
      <c r="F74" s="52" t="s">
        <v>33</v>
      </c>
      <c r="G74" s="54" t="s">
        <v>77</v>
      </c>
      <c r="H74" s="42" t="str">
        <f>IF(N74="","",IF(ISERROR(VLOOKUP(D74,EXCEL!C:C,1,FALSE)),"","excel"))</f>
        <v>excel</v>
      </c>
      <c r="I74" s="68" t="str">
        <f>IFERROR(IF(G74&lt;&gt;"",VLOOKUP(N74,SQL!D:H,4,FALSE),""),"")</f>
        <v>SELECT * FROM mytable WHERE mycolumn='mytext'</v>
      </c>
      <c r="J74" s="9"/>
      <c r="K74" s="40"/>
      <c r="L74" s="9">
        <f>N(L73)+IFERROR(SIGN(SEARCH('Find Basic Commands'!$A$2,D:D,1)),0)*IF( 'Find Basic Commands'!$B$2="",1, IFERROR(SIGN(SEARCH('Find Basic Commands'!$B$2,D:D,1)),0)) *IF( 'Find Basic Commands'!$C$2="",1, IFERROR(SIGN(SEARCH('Find Basic Commands'!$C$2,D:D,1)),0))*IF( 'Find Basic Commands'!$D$2="",1, IFERROR(SIGN(SEARCH('Find Basic Commands'!$D$2,D:D,1)),0))</f>
        <v>0</v>
      </c>
      <c r="M74" s="53" t="e">
        <f>IF(G74&lt;&gt;"",VLOOKUP(N74,Basic!G:G,1,FALSE),"")</f>
        <v>#N/A</v>
      </c>
      <c r="N74" s="33" t="str">
        <f t="shared" si="4"/>
        <v>fgrep -i 'mytext'</v>
      </c>
      <c r="O74" s="34" t="str">
        <f t="shared" si="5"/>
        <v/>
      </c>
      <c r="P74" s="35" t="str">
        <f>IF(G74&lt;&gt;"",VLOOKUP(N74,SQL!D:D,1,FALSE),"")</f>
        <v>fgrep -i 'mytext'</v>
      </c>
      <c r="Q74" s="115" t="str">
        <f>IFERROR(IF(G74&lt;&gt;"",INDEX(Unix!E:E,MATCH(SUBSTITUTE(G74,"+++++","!!!"),Unix!G:G,0),1,1),""),"")</f>
        <v xml:space="preserve"> select line with 'mytext' ignore case. ie: could match MytEXT mytext or MYTEXT etc SSSS SELECT * FROM mytable WHERE mycolumn='mytext'</v>
      </c>
      <c r="R74" s="52"/>
    </row>
    <row r="75" spans="1:18" x14ac:dyDescent="0.25">
      <c r="B75" s="30" t="s">
        <v>76</v>
      </c>
      <c r="C75" s="31" t="s">
        <v>9</v>
      </c>
      <c r="D75" s="32" t="s">
        <v>85</v>
      </c>
      <c r="E75" s="7" t="s">
        <v>81</v>
      </c>
      <c r="F75" s="52" t="s">
        <v>32</v>
      </c>
      <c r="G75" s="54" t="s">
        <v>624</v>
      </c>
      <c r="H75" s="42" t="str">
        <f>IF(N75="","",IF(ISERROR(VLOOKUP(D75,EXCEL!C:C,1,FALSE)),"","excel"))</f>
        <v>excel</v>
      </c>
      <c r="I75" s="68" t="str">
        <f>IFERROR(IF(G75&lt;&gt;"",VLOOKUP(N75,SQL!D:H,4,FALSE),""),"")</f>
        <v/>
      </c>
      <c r="J75" s="9"/>
      <c r="K75" s="40"/>
      <c r="L75" s="9">
        <f>N(L74)+IFERROR(SIGN(SEARCH('Find Basic Commands'!$A$2,D:D,1)),0)*IF( 'Find Basic Commands'!$B$2="",1, IFERROR(SIGN(SEARCH('Find Basic Commands'!$B$2,D:D,1)),0)) *IF( 'Find Basic Commands'!$C$2="",1, IFERROR(SIGN(SEARCH('Find Basic Commands'!$C$2,D:D,1)),0))*IF( 'Find Basic Commands'!$D$2="",1, IFERROR(SIGN(SEARCH('Find Basic Commands'!$D$2,D:D,1)),0))</f>
        <v>0</v>
      </c>
      <c r="M75" s="53" t="e">
        <f>IF(G75&lt;&gt;"",VLOOKUP(N75,Basic!G:G,1,FALSE),"")</f>
        <v>#N/A</v>
      </c>
      <c r="N75" s="33" t="str">
        <f t="shared" si="4"/>
        <v>fgrep -v 'mytext'</v>
      </c>
      <c r="O75" s="34" t="str">
        <f t="shared" si="5"/>
        <v/>
      </c>
      <c r="P75" s="35" t="e">
        <f>IF(G75&lt;&gt;"",VLOOKUP(N75,SQL!D:D,1,FALSE),"")</f>
        <v>#N/A</v>
      </c>
      <c r="Q75" s="115" t="str">
        <f>IFERROR(IF(G75&lt;&gt;"",INDEX(Unix!E:E,MATCH(SUBSTITUTE(G75,"+++++","!!!"),Unix!G:G,0),1,1),""),"")</f>
        <v xml:space="preserve"> delete line if 'mytext' is somewhere on the line TIP: dont ignore case &amp; also first check which lines will be deleted by running: fgrep 'mytext'</v>
      </c>
      <c r="R75" s="52"/>
    </row>
    <row r="76" spans="1:18" x14ac:dyDescent="0.25">
      <c r="B76" s="30" t="s">
        <v>76</v>
      </c>
      <c r="C76" s="31" t="s">
        <v>9</v>
      </c>
      <c r="D76" s="32" t="s">
        <v>931</v>
      </c>
      <c r="E76" s="7" t="s">
        <v>82</v>
      </c>
      <c r="F76" s="52" t="s">
        <v>32</v>
      </c>
      <c r="G76" s="54" t="s">
        <v>625</v>
      </c>
      <c r="H76" s="42" t="str">
        <f>IF(N76="","",IF(ISERROR(VLOOKUP(D76,EXCEL!C:C,1,FALSE)),"","excel"))</f>
        <v>excel</v>
      </c>
      <c r="I76" s="68" t="str">
        <f>IFERROR(IF(G76&lt;&gt;"",VLOOKUP(N76,SQL!D:H,4,FALSE),""),"")</f>
        <v>SELECT * FROM mytable WHERE NOT mycolumn LIKE '%mytext%'</v>
      </c>
      <c r="J76" s="9"/>
      <c r="K76" s="40"/>
      <c r="L76" s="9">
        <f>N(L75)+IFERROR(SIGN(SEARCH('Find Basic Commands'!$A$2,D:D,1)),0)*IF( 'Find Basic Commands'!$B$2="",1, IFERROR(SIGN(SEARCH('Find Basic Commands'!$B$2,D:D,1)),0)) *IF( 'Find Basic Commands'!$C$2="",1, IFERROR(SIGN(SEARCH('Find Basic Commands'!$C$2,D:D,1)),0))*IF( 'Find Basic Commands'!$D$2="",1, IFERROR(SIGN(SEARCH('Find Basic Commands'!$D$2,D:D,1)),0))</f>
        <v>0</v>
      </c>
      <c r="M76" s="53" t="e">
        <f>IF(G76&lt;&gt;"",VLOOKUP(N76,Basic!G:G,1,FALSE),"")</f>
        <v>#N/A</v>
      </c>
      <c r="N76" s="33" t="str">
        <f t="shared" si="4"/>
        <v>fgrep -iv 'mytext'</v>
      </c>
      <c r="O76" s="34" t="str">
        <f t="shared" si="5"/>
        <v/>
      </c>
      <c r="P76" s="35" t="str">
        <f>IF(G76&lt;&gt;"",VLOOKUP(N76,SQL!D:D,1,FALSE),"")</f>
        <v>fgrep -iv 'mytext'</v>
      </c>
      <c r="Q76" s="115" t="str">
        <f>IFERROR(IF(G76&lt;&gt;"",INDEX(Unix!E:E,MATCH(SUBSTITUTE(G76,"+++++","!!!"),Unix!G:G,0),1,1),""),"")</f>
        <v xml:space="preserve"> delete line if 'mytext' is somewhere on the line (ignore case) TIP: first dble check which line will be deleted by running: fgrep -i 'mytext' SSSS SELECT * FROM mytable WHERE NOT mycolumn LIKE '%mytext%'</v>
      </c>
      <c r="R76" s="52"/>
    </row>
    <row r="77" spans="1:18" x14ac:dyDescent="0.25">
      <c r="B77" s="30"/>
      <c r="D77" s="32" t="s">
        <v>498</v>
      </c>
      <c r="E77" s="32"/>
      <c r="F77" s="52"/>
      <c r="G77" s="54" t="s">
        <v>498</v>
      </c>
      <c r="H77" s="42" t="str">
        <f>IF(N77="","",IF(ISERROR(VLOOKUP(D77,EXCEL!C:C,1,FALSE)),"","excel"))</f>
        <v/>
      </c>
      <c r="I77" s="68" t="str">
        <f>IFERROR(IF(G77&lt;&gt;"",VLOOKUP(N77,SQL!D:H,4,FALSE),""),"")</f>
        <v/>
      </c>
      <c r="J77" s="9"/>
      <c r="K77" s="40"/>
      <c r="L77" s="9">
        <f>N(L76)+IFERROR(SIGN(SEARCH('Find Basic Commands'!$A$2,D:D,1)),0)*IF( 'Find Basic Commands'!$B$2="",1, IFERROR(SIGN(SEARCH('Find Basic Commands'!$B$2,D:D,1)),0)) *IF( 'Find Basic Commands'!$C$2="",1, IFERROR(SIGN(SEARCH('Find Basic Commands'!$C$2,D:D,1)),0))*IF( 'Find Basic Commands'!$D$2="",1, IFERROR(SIGN(SEARCH('Find Basic Commands'!$D$2,D:D,1)),0))</f>
        <v>0</v>
      </c>
      <c r="M77" s="53" t="str">
        <f>IF(G77&lt;&gt;"",VLOOKUP(N77,Basic!G:G,1,FALSE),"")</f>
        <v/>
      </c>
      <c r="N77" s="33" t="str">
        <f t="shared" si="4"/>
        <v/>
      </c>
      <c r="O77" s="34" t="str">
        <f t="shared" si="5"/>
        <v/>
      </c>
      <c r="P77" s="35" t="str">
        <f>IF(G77&lt;&gt;"",VLOOKUP(N77,SQL!D:D,1,FALSE),"")</f>
        <v/>
      </c>
      <c r="Q77" s="115" t="str">
        <f>IFERROR(IF(G77&lt;&gt;"",INDEX(Unix!E:E,MATCH(SUBSTITUTE(G77,"+++++","!!!"),Unix!G:G,0),1,1),""),"")</f>
        <v/>
      </c>
      <c r="R77" s="52"/>
    </row>
    <row r="78" spans="1:18" x14ac:dyDescent="0.25">
      <c r="A78" s="3" t="s">
        <v>55</v>
      </c>
      <c r="B78" s="30"/>
      <c r="C78" s="31"/>
      <c r="D78" s="32" t="s">
        <v>498</v>
      </c>
      <c r="E78" s="32"/>
      <c r="F78" s="52"/>
      <c r="G78" s="54" t="s">
        <v>498</v>
      </c>
      <c r="H78" s="42" t="str">
        <f>IF(N78="","",IF(ISERROR(VLOOKUP(D78,EXCEL!C:C,1,FALSE)),"","excel"))</f>
        <v/>
      </c>
      <c r="I78" s="68" t="str">
        <f>IFERROR(IF(G78&lt;&gt;"",VLOOKUP(N78,SQL!D:H,4,FALSE),""),"")</f>
        <v/>
      </c>
      <c r="J78" s="9"/>
      <c r="K78" s="40"/>
      <c r="L78" s="9">
        <f>N(L77)+IFERROR(SIGN(SEARCH('Find Basic Commands'!$A$2,D:D,1)),0)*IF( 'Find Basic Commands'!$B$2="",1, IFERROR(SIGN(SEARCH('Find Basic Commands'!$B$2,D:D,1)),0)) *IF( 'Find Basic Commands'!$C$2="",1, IFERROR(SIGN(SEARCH('Find Basic Commands'!$C$2,D:D,1)),0))*IF( 'Find Basic Commands'!$D$2="",1, IFERROR(SIGN(SEARCH('Find Basic Commands'!$D$2,D:D,1)),0))</f>
        <v>0</v>
      </c>
      <c r="M78" s="53" t="str">
        <f>IF(G78&lt;&gt;"",VLOOKUP(N78,Basic!G:G,1,FALSE),"")</f>
        <v/>
      </c>
      <c r="N78" s="33" t="str">
        <f t="shared" si="4"/>
        <v/>
      </c>
      <c r="O78" s="34" t="str">
        <f t="shared" si="5"/>
        <v/>
      </c>
      <c r="P78" s="35" t="str">
        <f>IF(G78&lt;&gt;"",VLOOKUP(N78,SQL!D:D,1,FALSE),"")</f>
        <v/>
      </c>
      <c r="Q78" s="115" t="str">
        <f>IFERROR(IF(G78&lt;&gt;"",INDEX(Unix!E:E,MATCH(SUBSTITUTE(G78,"+++++","!!!"),Unix!G:G,0),1,1),""),"")</f>
        <v/>
      </c>
      <c r="R78" s="52"/>
    </row>
    <row r="79" spans="1:18" x14ac:dyDescent="0.25">
      <c r="B79" s="30" t="s">
        <v>55</v>
      </c>
      <c r="C79" s="31" t="s">
        <v>10</v>
      </c>
      <c r="D79" s="32" t="s">
        <v>883</v>
      </c>
      <c r="E79" s="7" t="s">
        <v>55</v>
      </c>
      <c r="F79" s="52" t="s">
        <v>33</v>
      </c>
      <c r="G79" s="54" t="s">
        <v>89</v>
      </c>
      <c r="H79" s="42" t="str">
        <f>IF(N79="","",IF(ISERROR(VLOOKUP(D79,EXCEL!C:C,1,FALSE)),"","excel"))</f>
        <v>excel</v>
      </c>
      <c r="I79" s="68" t="str">
        <f>IFERROR(IF(G79&lt;&gt;"",VLOOKUP(N79,SQL!D:H,4,FALSE),""),"")</f>
        <v>SELECT * FROM mytable WHERE 0 &lt; COALESCE( NULLIF( PATINDEX( '%mytext%', mycolumn),0), NULLIF( PATINDEX( '%mysecondtext%' ,mycolumn) ,0))</v>
      </c>
      <c r="J79" s="9"/>
      <c r="K79" s="40"/>
      <c r="L79" s="9">
        <f>N(L78)+IFERROR(SIGN(SEARCH('Find Basic Commands'!$A$2,D:D,1)),0)*IF( 'Find Basic Commands'!$B$2="",1, IFERROR(SIGN(SEARCH('Find Basic Commands'!$B$2,D:D,1)),0)) *IF( 'Find Basic Commands'!$C$2="",1, IFERROR(SIGN(SEARCH('Find Basic Commands'!$C$2,D:D,1)),0))*IF( 'Find Basic Commands'!$D$2="",1, IFERROR(SIGN(SEARCH('Find Basic Commands'!$D$2,D:D,1)),0))</f>
        <v>0</v>
      </c>
      <c r="M79" s="53" t="e">
        <f>IF(G79&lt;&gt;"",VLOOKUP(N79,Basic!G:G,1,FALSE),"")</f>
        <v>#N/A</v>
      </c>
      <c r="N79" s="33" t="str">
        <f t="shared" si="4"/>
        <v>fgrep -e 'mytext' -e 'mysecondtext'</v>
      </c>
      <c r="O79" s="34" t="str">
        <f t="shared" si="5"/>
        <v/>
      </c>
      <c r="P79" s="35" t="str">
        <f>IF(G79&lt;&gt;"",VLOOKUP(N79,SQL!D:D,1,FALSE),"")</f>
        <v>fgrep -e 'mytext' -e 'mysecondtext'</v>
      </c>
      <c r="Q79" s="115" t="str">
        <f>IFERROR(IF(G79&lt;&gt;"",INDEX(Unix!E:E,MATCH(SUBSTITUTE(G79,"+++++","!!!"),Unix!G:G,0),1,1),""),"")</f>
        <v>select either 'mytext' or 'mysecondtext' (can have range)</v>
      </c>
      <c r="R79" s="52"/>
    </row>
    <row r="80" spans="1:18" x14ac:dyDescent="0.25">
      <c r="B80" s="30" t="s">
        <v>203</v>
      </c>
      <c r="C80" s="31" t="s">
        <v>202</v>
      </c>
      <c r="D80" s="32" t="s">
        <v>932</v>
      </c>
      <c r="E80" s="7" t="s">
        <v>201</v>
      </c>
      <c r="F80" s="52" t="s">
        <v>33</v>
      </c>
      <c r="G80" s="54" t="s">
        <v>204</v>
      </c>
      <c r="H80" s="42" t="str">
        <f>IF(N80="","",IF(ISERROR(VLOOKUP(D80,EXCEL!C:C,1,FALSE)),"","excel"))</f>
        <v>excel</v>
      </c>
      <c r="I80" s="68" t="str">
        <f>IFERROR(IF(G80&lt;&gt;"",VLOOKUP(N80,SQL!D:H,4,FALSE),""),"")</f>
        <v>SELECT * FROM mytable WHERE 0 &lt; COALESCE( NULLIF( PATINDEX( '%mytext%' ,mycolumn),0) ,NULLIF( PATINDEX( '%mysecondtext%' ,mycolumn),0) ,PATINDEX( '%mythirdtext%' ,mycolumn))</v>
      </c>
      <c r="J80" s="9"/>
      <c r="K80" s="40"/>
      <c r="L80" s="9">
        <f>N(L79)+IFERROR(SIGN(SEARCH('Find Basic Commands'!$A$2,D:D,1)),0)*IF( 'Find Basic Commands'!$B$2="",1, IFERROR(SIGN(SEARCH('Find Basic Commands'!$B$2,D:D,1)),0)) *IF( 'Find Basic Commands'!$C$2="",1, IFERROR(SIGN(SEARCH('Find Basic Commands'!$C$2,D:D,1)),0))*IF( 'Find Basic Commands'!$D$2="",1, IFERROR(SIGN(SEARCH('Find Basic Commands'!$D$2,D:D,1)),0))</f>
        <v>0</v>
      </c>
      <c r="M80" s="53" t="e">
        <f>IF(G80&lt;&gt;"",VLOOKUP(N80,Basic!G:G,1,FALSE),"")</f>
        <v>#N/A</v>
      </c>
      <c r="N80" s="33" t="str">
        <f t="shared" si="4"/>
        <v>egrep -i 'mytext|mysecondtext|mythirdtext'</v>
      </c>
      <c r="O80" s="34" t="str">
        <f t="shared" si="5"/>
        <v/>
      </c>
      <c r="P80" s="35" t="str">
        <f>IF(G80&lt;&gt;"",VLOOKUP(N80,SQL!D:D,1,FALSE),"")</f>
        <v>egrep -i 'mytext|mysecondtext|mythirdtext'</v>
      </c>
      <c r="Q80" s="115" t="str">
        <f>IFERROR(IF(G80&lt;&gt;"",INDEX(Unix!E:E,MATCH(SUBSTITUTE(G80,"+++++","!!!"),Unix!G:G,0),1,1),""),"")</f>
        <v xml:space="preserve"> select line with 'mytext' or 'mysecondtext' or 'mythirdtext', ignore case SSSS SELECT * FROM mytable WHERE 0 &lt; COALESCE( NULLIF( PATINDEX( '%mytext%' ,mycolumn),0) ,NULLIF( PATINDEX( '%mysecondtext%' ,mycolumn),0) ,PATINDEX( '%mythirdtext%' ,mycolumn)) </v>
      </c>
      <c r="R80" s="52"/>
    </row>
    <row r="81" spans="1:18" x14ac:dyDescent="0.25">
      <c r="B81" s="30" t="s">
        <v>55</v>
      </c>
      <c r="C81" s="31" t="s">
        <v>10</v>
      </c>
      <c r="D81" s="32" t="s">
        <v>884</v>
      </c>
      <c r="E81" s="7" t="s">
        <v>92</v>
      </c>
      <c r="F81" s="52" t="s">
        <v>32</v>
      </c>
      <c r="G81" s="54" t="s">
        <v>626</v>
      </c>
      <c r="H81" s="42" t="str">
        <f>IF(N81="","",IF(ISERROR(VLOOKUP(D81,EXCEL!C:C,1,FALSE)),"","excel"))</f>
        <v>excel</v>
      </c>
      <c r="I81" s="68" t="str">
        <f>IFERROR(IF(G81&lt;&gt;"",VLOOKUP(N81,SQL!D:H,4,FALSE),""),"")</f>
        <v>DELETE FROM mytable WHERE mycolumn = 'mytext' OR mycolumn= 'mysecondtext'</v>
      </c>
      <c r="J81" s="9"/>
      <c r="K81" s="40"/>
      <c r="L81" s="9">
        <f>N(L80)+IFERROR(SIGN(SEARCH('Find Basic Commands'!$A$2,D:D,1)),0)*IF( 'Find Basic Commands'!$B$2="",1, IFERROR(SIGN(SEARCH('Find Basic Commands'!$B$2,D:D,1)),0)) *IF( 'Find Basic Commands'!$C$2="",1, IFERROR(SIGN(SEARCH('Find Basic Commands'!$C$2,D:D,1)),0))*IF( 'Find Basic Commands'!$D$2="",1, IFERROR(SIGN(SEARCH('Find Basic Commands'!$D$2,D:D,1)),0))</f>
        <v>0</v>
      </c>
      <c r="M81" s="53" t="e">
        <f>IF(G81&lt;&gt;"",VLOOKUP(N81,Basic!G:G,1,FALSE),"")</f>
        <v>#N/A</v>
      </c>
      <c r="N81" s="33" t="str">
        <f t="shared" si="4"/>
        <v>egrep -v 'mytext|mysecondtext'</v>
      </c>
      <c r="O81" s="34" t="str">
        <f t="shared" si="5"/>
        <v/>
      </c>
      <c r="P81" s="35" t="str">
        <f>IF(G81&lt;&gt;"",VLOOKUP(N81,SQL!D:D,1,FALSE),"")</f>
        <v>egrep -v 'mytext|mysecondtext'</v>
      </c>
      <c r="Q81" s="115" t="str">
        <f>IFERROR(IF(G81&lt;&gt;"",INDEX(Unix!E:E,MATCH(SUBSTITUTE(G81,"+++++","!!!"),Unix!G:G,0),1,1),""),"")</f>
        <v xml:space="preserve"> delete lines with 'mytext' or 'mysecondtext' SSSS DELETE FROM mytable WHERE mycolumn = 'mytext' OR mycolumn= 'mysecondtext'</v>
      </c>
      <c r="R81" s="52"/>
    </row>
    <row r="82" spans="1:18" x14ac:dyDescent="0.25">
      <c r="A82" s="5"/>
      <c r="B82" s="30" t="s">
        <v>55</v>
      </c>
      <c r="C82" s="31" t="s">
        <v>10</v>
      </c>
      <c r="D82" s="32" t="s">
        <v>933</v>
      </c>
      <c r="E82" s="7" t="s">
        <v>96</v>
      </c>
      <c r="F82" s="52" t="s">
        <v>32</v>
      </c>
      <c r="G82" s="54" t="s">
        <v>95</v>
      </c>
      <c r="H82" s="42" t="str">
        <f>IF(N82="","",IF(ISERROR(VLOOKUP(D82,EXCEL!C:C,1,FALSE)),"","excel"))</f>
        <v>excel</v>
      </c>
      <c r="I82" s="68" t="str">
        <f>IFERROR(IF(G82&lt;&gt;"",VLOOKUP(N82,SQL!D:H,4,FALSE),""),"")</f>
        <v>SELECT * FROM mytable WHERE NOT mycolumn ='mytext' OR mycolumn ='mysecondtext'</v>
      </c>
      <c r="J82" s="9"/>
      <c r="K82" s="40"/>
      <c r="L82" s="9">
        <f>N(L81)+IFERROR(SIGN(SEARCH('Find Basic Commands'!$A$2,D:D,1)),0)*IF( 'Find Basic Commands'!$B$2="",1, IFERROR(SIGN(SEARCH('Find Basic Commands'!$B$2,D:D,1)),0)) *IF( 'Find Basic Commands'!$C$2="",1, IFERROR(SIGN(SEARCH('Find Basic Commands'!$C$2,D:D,1)),0))*IF( 'Find Basic Commands'!$D$2="",1, IFERROR(SIGN(SEARCH('Find Basic Commands'!$D$2,D:D,1)),0))</f>
        <v>0</v>
      </c>
      <c r="M82" s="53" t="e">
        <f>IF(G82&lt;&gt;"",VLOOKUP(N82,Basic!G:G,1,FALSE),"")</f>
        <v>#N/A</v>
      </c>
      <c r="N82" s="33" t="str">
        <f t="shared" si="4"/>
        <v>egrep -iv 'mytext|mysecondtext'</v>
      </c>
      <c r="O82" s="34" t="str">
        <f t="shared" si="5"/>
        <v/>
      </c>
      <c r="P82" s="35" t="str">
        <f>IF(G82&lt;&gt;"",VLOOKUP(N82,SQL!D:D,1,FALSE),"")</f>
        <v>egrep -iv 'mytext|mysecondtext'</v>
      </c>
      <c r="Q82" s="115" t="str">
        <f>IFERROR(IF(G82&lt;&gt;"",INDEX(Unix!E:E,MATCH(SUBSTITUTE(G82,"+++++","!!!"),Unix!G:G,0),1,1),""),"")</f>
        <v xml:space="preserve"> delete line with 'mytext' or 'mysecondtext' anywhere on the line (ignore case) SSSS SELECT * FROM mytable WHERE NOT mycolumn ='mytext' OR mycolumn ='mysecondtext'</v>
      </c>
      <c r="R82" s="52"/>
    </row>
    <row r="83" spans="1:18" x14ac:dyDescent="0.25">
      <c r="A83" s="5"/>
      <c r="B83" s="30" t="s">
        <v>52</v>
      </c>
      <c r="C83" s="31" t="s">
        <v>53</v>
      </c>
      <c r="D83" s="32" t="s">
        <v>2587</v>
      </c>
      <c r="E83" s="7" t="s">
        <v>460</v>
      </c>
      <c r="F83" s="52" t="s">
        <v>33</v>
      </c>
      <c r="G83" s="54" t="s">
        <v>459</v>
      </c>
      <c r="H83" s="42" t="str">
        <f>IF(N83="","",IF(ISERROR(VLOOKUP(D83,EXCEL!C:C,1,FALSE)),"","excel"))</f>
        <v/>
      </c>
      <c r="I83" s="68" t="str">
        <f>IFERROR(IF(G83&lt;&gt;"",VLOOKUP(N83,SQL!D:H,4,FALSE),""),"")</f>
        <v>SELECT * FROM mytable WHERE mycolumn LIKE 'mytext[A-D]%'</v>
      </c>
      <c r="J83" s="9"/>
      <c r="K83" s="40"/>
      <c r="L83" s="9">
        <f>N(L82)+IFERROR(SIGN(SEARCH('Find Basic Commands'!$A$2,D:D,1)),0)*IF( 'Find Basic Commands'!$B$2="",1, IFERROR(SIGN(SEARCH('Find Basic Commands'!$B$2,D:D,1)),0)) *IF( 'Find Basic Commands'!$C$2="",1, IFERROR(SIGN(SEARCH('Find Basic Commands'!$C$2,D:D,1)),0))*IF( 'Find Basic Commands'!$D$2="",1, IFERROR(SIGN(SEARCH('Find Basic Commands'!$D$2,D:D,1)),0))</f>
        <v>0</v>
      </c>
      <c r="M83" s="53" t="e">
        <f>IF(G83&lt;&gt;"",VLOOKUP(N83,Basic!G:G,1,FALSE),"")</f>
        <v>#N/A</v>
      </c>
      <c r="N83" s="33" t="str">
        <f t="shared" si="4"/>
        <v>fgrep '^mytext[ABCD]'</v>
      </c>
      <c r="O83" s="34" t="str">
        <f t="shared" si="5"/>
        <v/>
      </c>
      <c r="P83" s="35" t="str">
        <f>IF(G83&lt;&gt;"",VLOOKUP(N83,SQL!D:D,1,FALSE),"")</f>
        <v>fgrep '^mytext[ABCD]'</v>
      </c>
      <c r="Q83" s="115" t="str">
        <f>IFERROR(IF(G83&lt;&gt;"",INDEX(Unix!E:E,MATCH(SUBSTITUTE(G83,"+++++","!!!"),Unix!G:G,0),1,1),""),"")</f>
        <v xml:space="preserve"> select line that begin with (range) 'mytextA' or 'mytextB' or 'mytextC' or 'mytextD' SSSS SELECT * FROM mytable WHERE mycolumn LIKE 'mytext[A-D]%'</v>
      </c>
      <c r="R83" s="52"/>
    </row>
    <row r="84" spans="1:18" x14ac:dyDescent="0.25">
      <c r="A84" s="5"/>
      <c r="B84" s="30"/>
      <c r="C84" s="31"/>
      <c r="D84" s="32" t="s">
        <v>498</v>
      </c>
      <c r="E84" s="7"/>
      <c r="F84" s="52"/>
      <c r="G84" s="54" t="s">
        <v>498</v>
      </c>
      <c r="H84" s="42" t="str">
        <f>IF(N84="","",IF(ISERROR(VLOOKUP(D84,EXCEL!C:C,1,FALSE)),"","excel"))</f>
        <v/>
      </c>
      <c r="I84" s="68" t="str">
        <f>IFERROR(IF(G84&lt;&gt;"",VLOOKUP(N84,SQL!D:H,4,FALSE),""),"")</f>
        <v/>
      </c>
      <c r="J84" s="9"/>
      <c r="K84" s="40"/>
      <c r="L84" s="9">
        <f>N(L83)+IFERROR(SIGN(SEARCH('Find Basic Commands'!$A$2,D:D,1)),0)*IF( 'Find Basic Commands'!$B$2="",1, IFERROR(SIGN(SEARCH('Find Basic Commands'!$B$2,D:D,1)),0)) *IF( 'Find Basic Commands'!$C$2="",1, IFERROR(SIGN(SEARCH('Find Basic Commands'!$C$2,D:D,1)),0))*IF( 'Find Basic Commands'!$D$2="",1, IFERROR(SIGN(SEARCH('Find Basic Commands'!$D$2,D:D,1)),0))</f>
        <v>0</v>
      </c>
      <c r="M84" s="53" t="str">
        <f>IF(G84&lt;&gt;"",VLOOKUP(N84,Basic!G:G,1,FALSE),"")</f>
        <v/>
      </c>
      <c r="N84" s="33" t="str">
        <f t="shared" si="4"/>
        <v/>
      </c>
      <c r="O84" s="34" t="str">
        <f t="shared" si="5"/>
        <v/>
      </c>
      <c r="P84" s="35" t="str">
        <f>IF(G84&lt;&gt;"",VLOOKUP(N84,SQL!D:D,1,FALSE),"")</f>
        <v/>
      </c>
      <c r="Q84" s="115" t="str">
        <f>IFERROR(IF(G84&lt;&gt;"",INDEX(Unix!E:E,MATCH(SUBSTITUTE(G84,"+++++","!!!"),Unix!G:G,0),1,1),""),"")</f>
        <v/>
      </c>
      <c r="R84" s="52"/>
    </row>
    <row r="85" spans="1:18" x14ac:dyDescent="0.25">
      <c r="A85" s="5" t="s">
        <v>215</v>
      </c>
      <c r="B85" s="30"/>
      <c r="C85" s="31"/>
      <c r="D85" s="32" t="s">
        <v>498</v>
      </c>
      <c r="E85" s="7"/>
      <c r="F85" s="52"/>
      <c r="G85" s="54" t="s">
        <v>498</v>
      </c>
      <c r="H85" s="42" t="str">
        <f>IF(N85="","",IF(ISERROR(VLOOKUP(D85,EXCEL!C:C,1,FALSE)),"","excel"))</f>
        <v/>
      </c>
      <c r="I85" s="68" t="str">
        <f>IFERROR(IF(G85&lt;&gt;"",VLOOKUP(N85,SQL!D:H,4,FALSE),""),"")</f>
        <v/>
      </c>
      <c r="J85" s="9"/>
      <c r="K85" s="40"/>
      <c r="L85" s="9">
        <f>N(L84)+IFERROR(SIGN(SEARCH('Find Basic Commands'!$A$2,D:D,1)),0)*IF( 'Find Basic Commands'!$B$2="",1, IFERROR(SIGN(SEARCH('Find Basic Commands'!$B$2,D:D,1)),0)) *IF( 'Find Basic Commands'!$C$2="",1, IFERROR(SIGN(SEARCH('Find Basic Commands'!$C$2,D:D,1)),0))*IF( 'Find Basic Commands'!$D$2="",1, IFERROR(SIGN(SEARCH('Find Basic Commands'!$D$2,D:D,1)),0))</f>
        <v>0</v>
      </c>
      <c r="M85" s="53" t="str">
        <f>IF(G85&lt;&gt;"",VLOOKUP(N85,Basic!G:G,1,FALSE),"")</f>
        <v/>
      </c>
      <c r="N85" s="33" t="str">
        <f t="shared" si="4"/>
        <v/>
      </c>
      <c r="O85" s="34" t="str">
        <f t="shared" si="5"/>
        <v/>
      </c>
      <c r="P85" s="35" t="str">
        <f>IF(G85&lt;&gt;"",VLOOKUP(N85,SQL!D:D,1,FALSE),"")</f>
        <v/>
      </c>
      <c r="Q85" s="115" t="str">
        <f>IFERROR(IF(G85&lt;&gt;"",INDEX(Unix!E:E,MATCH(SUBSTITUTE(G85,"+++++","!!!"),Unix!G:G,0),1,1),""),"")</f>
        <v/>
      </c>
      <c r="R85" s="52"/>
    </row>
    <row r="86" spans="1:18" x14ac:dyDescent="0.25">
      <c r="A86" s="5"/>
      <c r="B86" s="30" t="s">
        <v>54</v>
      </c>
      <c r="C86" s="31" t="s">
        <v>10</v>
      </c>
      <c r="D86" s="32" t="s">
        <v>885</v>
      </c>
      <c r="E86" s="7" t="s">
        <v>90</v>
      </c>
      <c r="F86" s="52" t="s">
        <v>33</v>
      </c>
      <c r="G86" s="54" t="s">
        <v>627</v>
      </c>
      <c r="H86" s="42" t="str">
        <f>IF(N86="","",IF(ISERROR(VLOOKUP(D86,EXCEL!C:C,1,FALSE)),"","excel"))</f>
        <v>excel</v>
      </c>
      <c r="I86" s="68" t="str">
        <f>IFERROR(IF(G86&lt;&gt;"",VLOOKUP(N86,SQL!D:H,4,FALSE),""),"")</f>
        <v>SELECT * FROM mytable WHERE (mycolumn LIKE '%mytext%') AND (mycolumn LIKE '%mysecondtext%')</v>
      </c>
      <c r="J86" s="9"/>
      <c r="K86" s="40"/>
      <c r="L86" s="9">
        <f>N(L85)+IFERROR(SIGN(SEARCH('Find Basic Commands'!$A$2,D:D,1)),0)*IF( 'Find Basic Commands'!$B$2="",1, IFERROR(SIGN(SEARCH('Find Basic Commands'!$B$2,D:D,1)),0)) *IF( 'Find Basic Commands'!$C$2="",1, IFERROR(SIGN(SEARCH('Find Basic Commands'!$C$2,D:D,1)),0))*IF( 'Find Basic Commands'!$D$2="",1, IFERROR(SIGN(SEARCH('Find Basic Commands'!$D$2,D:D,1)),0))</f>
        <v>0</v>
      </c>
      <c r="M86" s="53" t="e">
        <f>IF(G86&lt;&gt;"",VLOOKUP(N86,Basic!G:G,1,FALSE),"")</f>
        <v>#N/A</v>
      </c>
      <c r="N86" s="33" t="str">
        <f t="shared" si="4"/>
        <v>fgrep 'mytext' | fgrep 'mysecondtext'</v>
      </c>
      <c r="O86" s="34" t="str">
        <f t="shared" si="5"/>
        <v/>
      </c>
      <c r="P86" s="35" t="str">
        <f>IF(G86&lt;&gt;"",VLOOKUP(N86,SQL!D:D,1,FALSE),"")</f>
        <v>fgrep 'mytext' | fgrep 'mysecondtext'</v>
      </c>
      <c r="Q86" s="115" t="str">
        <f>IFERROR(IF(G86&lt;&gt;"",INDEX(Unix!E:E,MATCH(SUBSTITUTE(G86,"+++++","!!!"),Unix!G:G,0),1,1),""),"")</f>
        <v xml:space="preserve"> select line with both 'mytext' aswell as 'mysecondtext' in any order on the line SSSS SELECT * FROM mytable WHERE (mycolumn LIKE '%mytext%') AND (mycolumn LIKE '%mysecondtext%')</v>
      </c>
      <c r="R86" s="52"/>
    </row>
    <row r="87" spans="1:18" x14ac:dyDescent="0.25">
      <c r="A87" s="5"/>
      <c r="B87" s="30" t="s">
        <v>54</v>
      </c>
      <c r="C87" s="31" t="s">
        <v>10</v>
      </c>
      <c r="D87" s="32" t="s">
        <v>934</v>
      </c>
      <c r="E87" s="7" t="s">
        <v>91</v>
      </c>
      <c r="F87" s="52" t="s">
        <v>33</v>
      </c>
      <c r="G87" s="54" t="s">
        <v>628</v>
      </c>
      <c r="H87" s="42" t="str">
        <f>IF(N87="","",IF(ISERROR(VLOOKUP(D87,EXCEL!C:C,1,FALSE)),"","excel"))</f>
        <v>excel</v>
      </c>
      <c r="I87" s="68" t="str">
        <f>IFERROR(IF(G87&lt;&gt;"",VLOOKUP(N87,SQL!D:H,4,FALSE),""),"")</f>
        <v>SELECT * FROM mytable WHERE (mycolumn = 'mytext') AND (mycolumn = 'mysecondtext')</v>
      </c>
      <c r="J87" s="9"/>
      <c r="K87" s="40"/>
      <c r="L87" s="9">
        <f>N(L86)+IFERROR(SIGN(SEARCH('Find Basic Commands'!$A$2,D:D,1)),0)*IF( 'Find Basic Commands'!$B$2="",1, IFERROR(SIGN(SEARCH('Find Basic Commands'!$B$2,D:D,1)),0)) *IF( 'Find Basic Commands'!$C$2="",1, IFERROR(SIGN(SEARCH('Find Basic Commands'!$C$2,D:D,1)),0))*IF( 'Find Basic Commands'!$D$2="",1, IFERROR(SIGN(SEARCH('Find Basic Commands'!$D$2,D:D,1)),0))</f>
        <v>0</v>
      </c>
      <c r="M87" s="53" t="e">
        <f>IF(G87&lt;&gt;"",VLOOKUP(N87,Basic!G:G,1,FALSE),"")</f>
        <v>#N/A</v>
      </c>
      <c r="N87" s="33" t="str">
        <f t="shared" si="4"/>
        <v>fgrep -i 'mytext' | fgrep -i 'mysecondtext'</v>
      </c>
      <c r="O87" s="34" t="str">
        <f t="shared" si="5"/>
        <v/>
      </c>
      <c r="P87" s="35" t="str">
        <f>IF(G87&lt;&gt;"",VLOOKUP(N87,SQL!D:D,1,FALSE),"")</f>
        <v>fgrep -i 'mytext' | fgrep -i 'mysecondtext'</v>
      </c>
      <c r="Q87" s="115" t="str">
        <f>IFERROR(IF(G87&lt;&gt;"",INDEX(Unix!E:E,MATCH(SUBSTITUTE(G87,"+++++","!!!"),Unix!G:G,0),1,1),""),"")</f>
        <v xml:space="preserve"> select line with 'mytext' aswell as 'mysecondtext' on the line (ignore case) SSSS SELECT * FROM mytable WHERE (mycolumn = 'mytext') AND (mycolumn = 'mysecondtext')</v>
      </c>
      <c r="R87" s="52"/>
    </row>
    <row r="88" spans="1:18" x14ac:dyDescent="0.25">
      <c r="A88" s="5"/>
      <c r="B88" s="30" t="s">
        <v>54</v>
      </c>
      <c r="C88" s="31" t="s">
        <v>10</v>
      </c>
      <c r="D88" s="32" t="s">
        <v>94</v>
      </c>
      <c r="E88" s="7" t="s">
        <v>93</v>
      </c>
      <c r="F88" s="52" t="s">
        <v>32</v>
      </c>
      <c r="G88" s="54" t="s">
        <v>184</v>
      </c>
      <c r="H88" s="42" t="str">
        <f>IF(N88="","",IF(ISERROR(VLOOKUP(D88,EXCEL!C:C,1,FALSE)),"","excel"))</f>
        <v>excel</v>
      </c>
      <c r="I88" s="68" t="str">
        <f>IFERROR(IF(G88&lt;&gt;"",VLOOKUP(N88,SQL!D:H,4,FALSE),""),"")</f>
        <v>SELECT * FROM mytable WHERE NOT (mycolumn ='mytext' AND mysecondcolumn ='mysecondtext')</v>
      </c>
      <c r="J88" s="9"/>
      <c r="K88" s="40"/>
      <c r="L88" s="9">
        <f>N(L87)+IFERROR(SIGN(SEARCH('Find Basic Commands'!$A$2,D:D,1)),0)*IF( 'Find Basic Commands'!$B$2="",1, IFERROR(SIGN(SEARCH('Find Basic Commands'!$B$2,D:D,1)),0)) *IF( 'Find Basic Commands'!$C$2="",1, IFERROR(SIGN(SEARCH('Find Basic Commands'!$C$2,D:D,1)),0))*IF( 'Find Basic Commands'!$D$2="",1, IFERROR(SIGN(SEARCH('Find Basic Commands'!$D$2,D:D,1)),0))</f>
        <v>0</v>
      </c>
      <c r="M88" s="53" t="e">
        <f>IF(G88&lt;&gt;"",VLOOKUP(N88,Basic!G:G,1,FALSE),"")</f>
        <v>#N/A</v>
      </c>
      <c r="N88" s="33" t="str">
        <f t="shared" si="4"/>
        <v>awk '{if($0@/mytext/&amp;&amp;/mysecondtext/){""}else{print $0}}'</v>
      </c>
      <c r="O88" s="34" t="str">
        <f t="shared" si="5"/>
        <v/>
      </c>
      <c r="P88" s="35" t="str">
        <f>IF(G88&lt;&gt;"",VLOOKUP(N88,SQL!D:D,1,FALSE),"")</f>
        <v>awk '{if($0@/mytext/&amp;&amp;/mysecondtext/){""}else{print $0}}'</v>
      </c>
      <c r="Q88" s="115" t="str">
        <f>IFERROR(IF(G88&lt;&gt;"",INDEX(Unix!E:E,MATCH(SUBSTITUTE(G88,"+++++","!!!"),Unix!G:G,0),1,1),""),"")</f>
        <v/>
      </c>
      <c r="R88" s="52"/>
    </row>
    <row r="89" spans="1:18" x14ac:dyDescent="0.25">
      <c r="A89" s="5"/>
      <c r="B89" s="30" t="s">
        <v>54</v>
      </c>
      <c r="C89" s="31" t="s">
        <v>206</v>
      </c>
      <c r="D89" s="32" t="s">
        <v>935</v>
      </c>
      <c r="E89" s="7" t="s">
        <v>207</v>
      </c>
      <c r="F89" s="52" t="s">
        <v>33</v>
      </c>
      <c r="G89" s="54" t="s">
        <v>205</v>
      </c>
      <c r="H89" s="42" t="str">
        <f>IF(N89="","",IF(ISERROR(VLOOKUP(D89,EXCEL!C:C,1,FALSE)),"","excel"))</f>
        <v>excel</v>
      </c>
      <c r="I89" s="68" t="str">
        <f>IFERROR(IF(G89&lt;&gt;"",VLOOKUP(N89,SQL!D:H,4,FALSE),""),"")</f>
        <v>SELECT * FROM mytable WHERE (mycolumn = 'mytext') AND (mycolumn = 'mysecondtext') AND (mycolumn = 'mythirdtext')</v>
      </c>
      <c r="J89" s="9"/>
      <c r="K89" s="40"/>
      <c r="L89" s="9">
        <f>N(L88)+IFERROR(SIGN(SEARCH('Find Basic Commands'!$A$2,D:D,1)),0)*IF( 'Find Basic Commands'!$B$2="",1, IFERROR(SIGN(SEARCH('Find Basic Commands'!$B$2,D:D,1)),0)) *IF( 'Find Basic Commands'!$C$2="",1, IFERROR(SIGN(SEARCH('Find Basic Commands'!$C$2,D:D,1)),0))*IF( 'Find Basic Commands'!$D$2="",1, IFERROR(SIGN(SEARCH('Find Basic Commands'!$D$2,D:D,1)),0))</f>
        <v>0</v>
      </c>
      <c r="M89" s="53" t="e">
        <f>IF(G89&lt;&gt;"",VLOOKUP(N89,Basic!G:G,1,FALSE),"")</f>
        <v>#N/A</v>
      </c>
      <c r="N89" s="33" t="str">
        <f t="shared" si="4"/>
        <v>fgrep -i 'mytext'| fgrep -i 'mysecondtext' |fgrep -i 'mythirdtext'</v>
      </c>
      <c r="O89" s="34" t="str">
        <f t="shared" si="5"/>
        <v/>
      </c>
      <c r="P89" s="35" t="str">
        <f>IF(G89&lt;&gt;"",VLOOKUP(N89,SQL!D:D,1,FALSE),"")</f>
        <v>fgrep -i 'mytext'| fgrep -i 'mysecondtext' |fgrep -i 'mythirdtext'</v>
      </c>
      <c r="Q89" s="115" t="str">
        <f>IFERROR(IF(G89&lt;&gt;"",INDEX(Unix!E:E,MATCH(SUBSTITUTE(G89,"+++++","!!!"),Unix!G:G,0),1,1),""),"")</f>
        <v xml:space="preserve"> select line with 'mytext' aswell as 'mysecondtext' aswell as 'mythirdtext' in any order (ignore case) SSSS SELECT * FROM mytable WHERE (mycolumn = 'mytext') AND (mycolumn = 'mysecondtext') AND (mycolumn = 'mythirdtext')</v>
      </c>
      <c r="R89" s="52"/>
    </row>
    <row r="90" spans="1:18" x14ac:dyDescent="0.25">
      <c r="B90" s="30" t="s">
        <v>54</v>
      </c>
      <c r="C90" s="31" t="s">
        <v>206</v>
      </c>
      <c r="D90" s="32" t="s">
        <v>2604</v>
      </c>
      <c r="E90" s="32" t="s">
        <v>2453</v>
      </c>
      <c r="F90" s="52" t="s">
        <v>33</v>
      </c>
      <c r="G90" s="54" t="s">
        <v>2452</v>
      </c>
      <c r="H90" s="42" t="str">
        <f>IF(N90="","",IF(ISERROR(VLOOKUP(D90,EXCEL!C:C,1,FALSE)),"","excel"))</f>
        <v>excel</v>
      </c>
      <c r="I90" s="68" t="str">
        <f>IFERROR(IF(G90&lt;&gt;"",VLOOKUP(N90,SQL!D:H,4,FALSE),""),"")</f>
        <v>SELECT t1.*,t2.* FROM mytable t1 JOIN mysecondtable t2 ON t1.mycolumn=t2.mycolumn</v>
      </c>
      <c r="J90" s="9"/>
      <c r="K90" s="40"/>
      <c r="L90" s="9">
        <f>N(L89)+IFERROR(SIGN(SEARCH('Find Basic Commands'!$A$2,D:D,1)),0)*IF( 'Find Basic Commands'!$B$2="",1, IFERROR(SIGN(SEARCH('Find Basic Commands'!$B$2,D:D,1)),0)) *IF( 'Find Basic Commands'!$C$2="",1, IFERROR(SIGN(SEARCH('Find Basic Commands'!$C$2,D:D,1)),0))*IF( 'Find Basic Commands'!$D$2="",1, IFERROR(SIGN(SEARCH('Find Basic Commands'!$D$2,D:D,1)),0))</f>
        <v>0</v>
      </c>
      <c r="M90" s="53" t="str">
        <f>IF(G90&lt;&gt;"",VLOOKUP(N90,Basic!G:G,1,FALSE),"")</f>
        <v>fgrep -if mylist.txt</v>
      </c>
      <c r="N90" s="33" t="str">
        <f t="shared" si="4"/>
        <v>fgrep -if mylist.txt</v>
      </c>
      <c r="O90" s="34" t="str">
        <f t="shared" si="5"/>
        <v/>
      </c>
      <c r="P90" s="35" t="str">
        <f>IF(G90&lt;&gt;"",VLOOKUP(N90,SQL!D:D,1,FALSE),"")</f>
        <v>fgrep -if mylist.txt</v>
      </c>
      <c r="Q90" s="115" t="str">
        <f>IFERROR(IF(G90&lt;&gt;"",INDEX(Unix!E:E,MATCH(SUBSTITUTE(G90,"+++++","!!!"),Unix!G:G,0),1,1),""),"")</f>
        <v xml:space="preserve"> select any of the texts in the file mylist.txt 'mytext' or 'mysecondtext' or 'mythirdtext' etc TIP: in Windows ensure you run dos2unix on mylist.txt, so Linux can read it SSSS SELECT t1.*,t2.* FROM mytable t1 JOIN mysecondtable t2 ON t1.mycolumn=t2.mycolumn</v>
      </c>
      <c r="R90" s="52"/>
    </row>
    <row r="91" spans="1:18" s="52" customFormat="1" x14ac:dyDescent="0.25">
      <c r="A91" s="3"/>
      <c r="B91" s="30"/>
      <c r="C91" s="2"/>
      <c r="D91" s="32"/>
      <c r="E91" s="32"/>
      <c r="G91" s="54"/>
      <c r="H91" s="42" t="str">
        <f>IF(N91="","",IF(ISERROR(VLOOKUP(D91,EXCEL!C:C,1,FALSE)),"","excel"))</f>
        <v/>
      </c>
      <c r="I91" s="68" t="str">
        <f>IFERROR(IF(G91&lt;&gt;"",VLOOKUP(N91,SQL!D:H,4,FALSE),""),"")</f>
        <v/>
      </c>
      <c r="J91" s="9"/>
      <c r="K91" s="40"/>
      <c r="L91" s="9">
        <f>N(L90)+IFERROR(SIGN(SEARCH('Find Basic Commands'!$A$2,D:D,1)),0)*IF( 'Find Basic Commands'!$B$2="",1, IFERROR(SIGN(SEARCH('Find Basic Commands'!$B$2,D:D,1)),0)) *IF( 'Find Basic Commands'!$C$2="",1, IFERROR(SIGN(SEARCH('Find Basic Commands'!$C$2,D:D,1)),0))*IF( 'Find Basic Commands'!$D$2="",1, IFERROR(SIGN(SEARCH('Find Basic Commands'!$D$2,D:D,1)),0))</f>
        <v>0</v>
      </c>
      <c r="M91" s="53" t="str">
        <f>IF(G91&lt;&gt;"",VLOOKUP(N91,Basic!G:G,1,FALSE),"")</f>
        <v/>
      </c>
      <c r="N91" s="33" t="str">
        <f t="shared" si="4"/>
        <v/>
      </c>
      <c r="O91" s="34" t="str">
        <f t="shared" si="5"/>
        <v/>
      </c>
      <c r="P91" s="35" t="str">
        <f>IF(G91&lt;&gt;"",VLOOKUP(N91,SQL!D:D,1,FALSE),"")</f>
        <v/>
      </c>
      <c r="Q91" s="115" t="str">
        <f>IFERROR(IF(G91&lt;&gt;"",INDEX(Unix!E:E,MATCH(SUBSTITUTE(G91,"+++++","!!!"),Unix!G:G,0),1,1),""),"")</f>
        <v/>
      </c>
    </row>
    <row r="92" spans="1:18" x14ac:dyDescent="0.25">
      <c r="A92" s="5" t="s">
        <v>216</v>
      </c>
      <c r="B92" s="30"/>
      <c r="C92" s="31"/>
      <c r="D92" s="32" t="s">
        <v>498</v>
      </c>
      <c r="E92" s="7"/>
      <c r="F92" s="52"/>
      <c r="G92" s="54" t="s">
        <v>498</v>
      </c>
      <c r="H92" s="42" t="str">
        <f>IF(N92="","",IF(ISERROR(VLOOKUP(D92,EXCEL!C:C,1,FALSE)),"","excel"))</f>
        <v/>
      </c>
      <c r="I92" s="68" t="str">
        <f>IFERROR(IF(G92&lt;&gt;"",VLOOKUP(N92,SQL!D:H,4,FALSE),""),"")</f>
        <v/>
      </c>
      <c r="J92" s="9"/>
      <c r="K92" s="40"/>
      <c r="L92" s="9">
        <f>N(L91)+IFERROR(SIGN(SEARCH('Find Basic Commands'!$A$2,D:D,1)),0)*IF( 'Find Basic Commands'!$B$2="",1, IFERROR(SIGN(SEARCH('Find Basic Commands'!$B$2,D:D,1)),0)) *IF( 'Find Basic Commands'!$C$2="",1, IFERROR(SIGN(SEARCH('Find Basic Commands'!$C$2,D:D,1)),0))*IF( 'Find Basic Commands'!$D$2="",1, IFERROR(SIGN(SEARCH('Find Basic Commands'!$D$2,D:D,1)),0))</f>
        <v>0</v>
      </c>
      <c r="M92" s="53" t="str">
        <f>IF(G92&lt;&gt;"",VLOOKUP(N92,Basic!G:G,1,FALSE),"")</f>
        <v/>
      </c>
      <c r="N92" s="33" t="str">
        <f t="shared" si="4"/>
        <v/>
      </c>
      <c r="O92" s="34" t="str">
        <f t="shared" si="5"/>
        <v/>
      </c>
      <c r="P92" s="35" t="str">
        <f>IF(G92&lt;&gt;"",VLOOKUP(N92,SQL!D:D,1,FALSE),"")</f>
        <v/>
      </c>
      <c r="Q92" s="115" t="str">
        <f>IFERROR(IF(G92&lt;&gt;"",INDEX(Unix!E:E,MATCH(SUBSTITUTE(G92,"+++++","!!!"),Unix!G:G,0),1,1),""),"")</f>
        <v/>
      </c>
      <c r="R92" s="52"/>
    </row>
    <row r="93" spans="1:18" x14ac:dyDescent="0.25">
      <c r="A93" s="5"/>
      <c r="B93" s="30" t="s">
        <v>213</v>
      </c>
      <c r="C93" s="31" t="s">
        <v>68</v>
      </c>
      <c r="D93" s="32" t="s">
        <v>2588</v>
      </c>
      <c r="E93" s="7" t="s">
        <v>70</v>
      </c>
      <c r="F93" s="52" t="s">
        <v>33</v>
      </c>
      <c r="G93" s="54" t="s">
        <v>629</v>
      </c>
      <c r="H93" s="42" t="str">
        <f>IF(N93="","",IF(ISERROR(VLOOKUP(D93,EXCEL!C:C,1,FALSE)),"","excel"))</f>
        <v>excel</v>
      </c>
      <c r="I93" s="68" t="str">
        <f>IFERROR(IF(G93&lt;&gt;"",VLOOKUP(N93,SQL!D:H,4,FALSE),""),"")</f>
        <v>SELECT * FROM mytable WHERE mycolumn LIKE 'mytext%'</v>
      </c>
      <c r="J93" s="9"/>
      <c r="K93" s="40"/>
      <c r="L93" s="9">
        <f>N(L92)+IFERROR(SIGN(SEARCH('Find Basic Commands'!$A$2,D:D,1)),0)*IF( 'Find Basic Commands'!$B$2="",1, IFERROR(SIGN(SEARCH('Find Basic Commands'!$B$2,D:D,1)),0)) *IF( 'Find Basic Commands'!$C$2="",1, IFERROR(SIGN(SEARCH('Find Basic Commands'!$C$2,D:D,1)),0))*IF( 'Find Basic Commands'!$D$2="",1, IFERROR(SIGN(SEARCH('Find Basic Commands'!$D$2,D:D,1)),0))</f>
        <v>0</v>
      </c>
      <c r="M93" s="53" t="e">
        <f>IF(G93&lt;&gt;"",VLOOKUP(N93,Basic!G:G,1,FALSE),"")</f>
        <v>#N/A</v>
      </c>
      <c r="N93" s="33" t="str">
        <f t="shared" si="4"/>
        <v>fgrep '^mytext'</v>
      </c>
      <c r="O93" s="34" t="str">
        <f t="shared" si="5"/>
        <v/>
      </c>
      <c r="P93" s="35" t="str">
        <f>IF(G93&lt;&gt;"",VLOOKUP(N93,SQL!D:D,1,FALSE),"")</f>
        <v>fgrep '^mytext'</v>
      </c>
      <c r="Q93" s="115" t="str">
        <f>IFERROR(IF(G93&lt;&gt;"",INDEX(Unix!E:E,MATCH(SUBSTITUTE(G93,"+++++","!!!"),Unix!G:G,0),1,1),""),"")</f>
        <v xml:space="preserve"> select line that begin with 'mytext' TIP:may first want to ensure there are no leading spaces SSSS SELECT * FROM mytable WHERE mycolumn LIKE 'mytext%'</v>
      </c>
      <c r="R93" s="52"/>
    </row>
    <row r="94" spans="1:18" x14ac:dyDescent="0.25">
      <c r="A94" s="5"/>
      <c r="B94" s="30" t="s">
        <v>213</v>
      </c>
      <c r="C94" s="31" t="s">
        <v>68</v>
      </c>
      <c r="D94" s="32" t="s">
        <v>65</v>
      </c>
      <c r="E94" s="7" t="s">
        <v>66</v>
      </c>
      <c r="F94" s="52" t="s">
        <v>32</v>
      </c>
      <c r="G94" s="54" t="s">
        <v>630</v>
      </c>
      <c r="H94" s="42" t="str">
        <f>IF(N94="","",IF(ISERROR(VLOOKUP(D94,EXCEL!C:C,1,FALSE)),"","excel"))</f>
        <v>excel</v>
      </c>
      <c r="I94" s="68" t="str">
        <f>IFERROR(IF(G94&lt;&gt;"",VLOOKUP(N94,SQL!D:H,4,FALSE),""),"")</f>
        <v>SELECT * FROM mytable WHERE NOT mycolumn LIKE 'mytext%'</v>
      </c>
      <c r="J94" s="9"/>
      <c r="K94" s="40"/>
      <c r="L94" s="9">
        <f>N(L93)+IFERROR(SIGN(SEARCH('Find Basic Commands'!$A$2,D:D,1)),0)*IF( 'Find Basic Commands'!$B$2="",1, IFERROR(SIGN(SEARCH('Find Basic Commands'!$B$2,D:D,1)),0)) *IF( 'Find Basic Commands'!$C$2="",1, IFERROR(SIGN(SEARCH('Find Basic Commands'!$C$2,D:D,1)),0))*IF( 'Find Basic Commands'!$D$2="",1, IFERROR(SIGN(SEARCH('Find Basic Commands'!$D$2,D:D,1)),0))</f>
        <v>0</v>
      </c>
      <c r="M94" s="53" t="e">
        <f>IF(G94&lt;&gt;"",VLOOKUP(N94,Basic!G:G,1,FALSE),"")</f>
        <v>#N/A</v>
      </c>
      <c r="N94" s="33" t="str">
        <f t="shared" si="4"/>
        <v>grep -v '^mytext'</v>
      </c>
      <c r="O94" s="34" t="str">
        <f t="shared" si="5"/>
        <v/>
      </c>
      <c r="P94" s="35" t="str">
        <f>IF(G94&lt;&gt;"",VLOOKUP(N94,SQL!D:D,1,FALSE),"")</f>
        <v>grep -v '^mytext'</v>
      </c>
      <c r="Q94" s="115" t="str">
        <f>IFERROR(IF(G94&lt;&gt;"",INDEX(Unix!E:E,MATCH(SUBSTITUTE(G94,"+++++","!!!"),Unix!G:G,0),1,1),""),"")</f>
        <v xml:space="preserve"> delete lines that begin with 'mytext' SSSS SELECT * FROM mytable WHERE NOT mycolumn LIKE 'mytext%'</v>
      </c>
      <c r="R94" s="52"/>
    </row>
    <row r="95" spans="1:18" x14ac:dyDescent="0.25">
      <c r="A95" s="5"/>
      <c r="B95" s="30" t="s">
        <v>213</v>
      </c>
      <c r="C95" s="31" t="s">
        <v>68</v>
      </c>
      <c r="D95" s="32" t="s">
        <v>305</v>
      </c>
      <c r="E95" s="7" t="s">
        <v>306</v>
      </c>
      <c r="F95" s="52" t="s">
        <v>39</v>
      </c>
      <c r="G95" s="54" t="s">
        <v>631</v>
      </c>
      <c r="H95" s="42" t="str">
        <f>IF(N95="","",IF(ISERROR(VLOOKUP(D95,EXCEL!C:C,1,FALSE)),"","excel"))</f>
        <v/>
      </c>
      <c r="I95" s="68" t="str">
        <f>IFERROR(IF(G95&lt;&gt;"",VLOOKUP(N95,SQL!D:H,4,FALSE),""),"")</f>
        <v>SELECT 'mytext' UNION ALL SELECT mycolumn FROM mytable</v>
      </c>
      <c r="J95" s="9"/>
      <c r="K95" s="40"/>
      <c r="L95" s="9">
        <f>N(L94)+IFERROR(SIGN(SEARCH('Find Basic Commands'!$A$2,D:D,1)),0)*IF( 'Find Basic Commands'!$B$2="",1, IFERROR(SIGN(SEARCH('Find Basic Commands'!$B$2,D:D,1)),0)) *IF( 'Find Basic Commands'!$C$2="",1, IFERROR(SIGN(SEARCH('Find Basic Commands'!$C$2,D:D,1)),0))*IF( 'Find Basic Commands'!$D$2="",1, IFERROR(SIGN(SEARCH('Find Basic Commands'!$D$2,D:D,1)),0))</f>
        <v>0</v>
      </c>
      <c r="M95" s="53" t="e">
        <f>IF(G95&lt;&gt;"",VLOOKUP(N95,Basic!G:G,1,FALSE),"")</f>
        <v>#N/A</v>
      </c>
      <c r="N95" s="33" t="str">
        <f t="shared" si="4"/>
        <v>sed '1i\mytext'</v>
      </c>
      <c r="O95" s="34" t="str">
        <f t="shared" si="5"/>
        <v/>
      </c>
      <c r="P95" s="35" t="str">
        <f>IF(G95&lt;&gt;"",VLOOKUP(N95,SQL!D:D,1,FALSE),"")</f>
        <v>sed '1i\mytext'</v>
      </c>
      <c r="Q95" s="115" t="str">
        <f>IFERROR(IF(G95&lt;&gt;"",INDEX(Unix!E:E,MATCH(SUBSTITUTE(G95,"+++++","!!!"),Unix!G:G,0),1,1),""),"")</f>
        <v xml:space="preserve"> insert 'mytext' above all the lines/above beginning of lines SSSS SELECT 'mytext' UNION ALL SELECT mycolumn FROM mytable</v>
      </c>
      <c r="R95" s="52"/>
    </row>
    <row r="96" spans="1:18" x14ac:dyDescent="0.25">
      <c r="A96" s="5"/>
      <c r="B96" s="30" t="s">
        <v>214</v>
      </c>
      <c r="C96" s="31" t="s">
        <v>69</v>
      </c>
      <c r="D96" s="32" t="s">
        <v>2589</v>
      </c>
      <c r="E96" s="7" t="s">
        <v>74</v>
      </c>
      <c r="F96" s="52" t="s">
        <v>33</v>
      </c>
      <c r="G96" s="54" t="s">
        <v>632</v>
      </c>
      <c r="H96" s="42" t="str">
        <f>IF(N96="","",IF(ISERROR(VLOOKUP(D96,EXCEL!C:C,1,FALSE)),"","excel"))</f>
        <v>excel</v>
      </c>
      <c r="I96" s="68" t="str">
        <f>IFERROR(IF(G96&lt;&gt;"",VLOOKUP(N96,SQL!D:H,4,FALSE),""),"")</f>
        <v>SELECT * FROM mytable WHERE mycolumn LIKE '%mytext'</v>
      </c>
      <c r="J96" s="9"/>
      <c r="K96" s="40"/>
      <c r="L96" s="9">
        <f>N(L95)+IFERROR(SIGN(SEARCH('Find Basic Commands'!$A$2,D:D,1)),0)*IF( 'Find Basic Commands'!$B$2="",1, IFERROR(SIGN(SEARCH('Find Basic Commands'!$B$2,D:D,1)),0)) *IF( 'Find Basic Commands'!$C$2="",1, IFERROR(SIGN(SEARCH('Find Basic Commands'!$C$2,D:D,1)),0))*IF( 'Find Basic Commands'!$D$2="",1, IFERROR(SIGN(SEARCH('Find Basic Commands'!$D$2,D:D,1)),0))</f>
        <v>0</v>
      </c>
      <c r="M96" s="53" t="e">
        <f>IF(G96&lt;&gt;"",VLOOKUP(N96,Basic!G:G,1,FALSE),"")</f>
        <v>#N/A</v>
      </c>
      <c r="N96" s="33" t="str">
        <f t="shared" si="4"/>
        <v>fgrep 'mytext$'</v>
      </c>
      <c r="O96" s="34" t="str">
        <f t="shared" si="5"/>
        <v/>
      </c>
      <c r="P96" s="35" t="str">
        <f>IF(G96&lt;&gt;"",VLOOKUP(N96,SQL!D:D,1,FALSE),"")</f>
        <v>fgrep 'mytext$'</v>
      </c>
      <c r="Q96" s="115" t="str">
        <f>IFERROR(IF(G96&lt;&gt;"",INDEX(Unix!E:E,MATCH(SUBSTITUTE(G96,"+++++","!!!"),Unix!G:G,0),1,1),""),"")</f>
        <v xml:space="preserve"> select line ending with 'mytext' SSSS SELECT * FROM mytable WHERE mycolumn LIKE '%mytext'</v>
      </c>
      <c r="R96" s="52"/>
    </row>
    <row r="97" spans="1:18" x14ac:dyDescent="0.25">
      <c r="A97" s="5"/>
      <c r="B97" s="30" t="s">
        <v>214</v>
      </c>
      <c r="C97" s="31" t="s">
        <v>69</v>
      </c>
      <c r="D97" s="32" t="s">
        <v>2590</v>
      </c>
      <c r="E97" s="7" t="s">
        <v>73</v>
      </c>
      <c r="F97" s="52" t="s">
        <v>32</v>
      </c>
      <c r="G97" s="54" t="s">
        <v>633</v>
      </c>
      <c r="H97" s="42" t="str">
        <f>IF(N97="","",IF(ISERROR(VLOOKUP(D97,EXCEL!C:C,1,FALSE)),"","excel"))</f>
        <v>excel</v>
      </c>
      <c r="I97" s="68" t="str">
        <f>IFERROR(IF(G97&lt;&gt;"",VLOOKUP(N97,SQL!D:H,4,FALSE),""),"")</f>
        <v>SELECT * FROM mytable WHERE NOT mycolumn LIKE '%mytext'</v>
      </c>
      <c r="J97" s="9"/>
      <c r="K97" s="40"/>
      <c r="L97" s="9">
        <f>N(L96)+IFERROR(SIGN(SEARCH('Find Basic Commands'!$A$2,D:D,1)),0)*IF( 'Find Basic Commands'!$B$2="",1, IFERROR(SIGN(SEARCH('Find Basic Commands'!$B$2,D:D,1)),0)) *IF( 'Find Basic Commands'!$C$2="",1, IFERROR(SIGN(SEARCH('Find Basic Commands'!$C$2,D:D,1)),0))*IF( 'Find Basic Commands'!$D$2="",1, IFERROR(SIGN(SEARCH('Find Basic Commands'!$D$2,D:D,1)),0))</f>
        <v>0</v>
      </c>
      <c r="M97" s="53" t="e">
        <f>IF(G97&lt;&gt;"",VLOOKUP(N97,Basic!G:G,1,FALSE),"")</f>
        <v>#N/A</v>
      </c>
      <c r="N97" s="33" t="str">
        <f t="shared" si="4"/>
        <v>grep -v 'mytext$'</v>
      </c>
      <c r="O97" s="34" t="str">
        <f t="shared" si="5"/>
        <v/>
      </c>
      <c r="P97" s="35" t="str">
        <f>IF(G97&lt;&gt;"",VLOOKUP(N97,SQL!D:D,1,FALSE),"")</f>
        <v>grep -v 'mytext$'</v>
      </c>
      <c r="Q97" s="115" t="str">
        <f>IFERROR(IF(G97&lt;&gt;"",INDEX(Unix!E:E,MATCH(SUBSTITUTE(G97,"+++++","!!!"),Unix!G:G,0),1,1),""),"")</f>
        <v xml:space="preserve"> delete lines that end with 'mytext' SSSS SELECT * FROM mytable WHERE NOT mycolumn LIKE '%mytext'</v>
      </c>
      <c r="R97" s="52"/>
    </row>
    <row r="98" spans="1:18" x14ac:dyDescent="0.25">
      <c r="A98" s="5"/>
      <c r="B98" s="30"/>
      <c r="C98" s="31"/>
      <c r="D98" s="32" t="s">
        <v>498</v>
      </c>
      <c r="E98" s="7"/>
      <c r="F98" s="52"/>
      <c r="G98" s="54" t="s">
        <v>498</v>
      </c>
      <c r="H98" s="42" t="str">
        <f>IF(N98="","",IF(ISERROR(VLOOKUP(D98,EXCEL!C:C,1,FALSE)),"","excel"))</f>
        <v/>
      </c>
      <c r="I98" s="68" t="str">
        <f>IFERROR(IF(G98&lt;&gt;"",VLOOKUP(N98,SQL!D:H,4,FALSE),""),"")</f>
        <v/>
      </c>
      <c r="J98" s="9"/>
      <c r="K98" s="40"/>
      <c r="L98" s="9">
        <f>N(L97)+IFERROR(SIGN(SEARCH('Find Basic Commands'!$A$2,D:D,1)),0)*IF( 'Find Basic Commands'!$B$2="",1, IFERROR(SIGN(SEARCH('Find Basic Commands'!$B$2,D:D,1)),0)) *IF( 'Find Basic Commands'!$C$2="",1, IFERROR(SIGN(SEARCH('Find Basic Commands'!$C$2,D:D,1)),0))*IF( 'Find Basic Commands'!$D$2="",1, IFERROR(SIGN(SEARCH('Find Basic Commands'!$D$2,D:D,1)),0))</f>
        <v>0</v>
      </c>
      <c r="M98" s="53" t="str">
        <f>IF(G98&lt;&gt;"",VLOOKUP(N98,Basic!G:G,1,FALSE),"")</f>
        <v/>
      </c>
      <c r="N98" s="33" t="str">
        <f t="shared" si="4"/>
        <v/>
      </c>
      <c r="O98" s="34" t="str">
        <f t="shared" si="5"/>
        <v/>
      </c>
      <c r="P98" s="35" t="str">
        <f>IF(G98&lt;&gt;"",VLOOKUP(N98,SQL!D:D,1,FALSE),"")</f>
        <v/>
      </c>
      <c r="Q98" s="115" t="str">
        <f>IFERROR(IF(G98&lt;&gt;"",INDEX(Unix!E:E,MATCH(SUBSTITUTE(G98,"+++++","!!!"),Unix!G:G,0),1,1),""),"")</f>
        <v/>
      </c>
      <c r="R98" s="52"/>
    </row>
    <row r="99" spans="1:18" x14ac:dyDescent="0.25">
      <c r="A99" s="5" t="s">
        <v>278</v>
      </c>
      <c r="B99" s="30"/>
      <c r="C99" s="31"/>
      <c r="D99" s="32" t="s">
        <v>498</v>
      </c>
      <c r="E99" s="7"/>
      <c r="F99" s="52"/>
      <c r="G99" s="54" t="s">
        <v>498</v>
      </c>
      <c r="H99" s="42" t="str">
        <f>IF(N99="","",IF(ISERROR(VLOOKUP(D99,EXCEL!C:C,1,FALSE)),"","excel"))</f>
        <v/>
      </c>
      <c r="I99" s="68" t="str">
        <f>IFERROR(IF(G99&lt;&gt;"",VLOOKUP(N99,SQL!D:H,4,FALSE),""),"")</f>
        <v/>
      </c>
      <c r="J99" s="9"/>
      <c r="K99" s="40"/>
      <c r="L99" s="9">
        <f>N(L98)+IFERROR(SIGN(SEARCH('Find Basic Commands'!$A$2,D:D,1)),0)*IF( 'Find Basic Commands'!$B$2="",1, IFERROR(SIGN(SEARCH('Find Basic Commands'!$B$2,D:D,1)),0)) *IF( 'Find Basic Commands'!$C$2="",1, IFERROR(SIGN(SEARCH('Find Basic Commands'!$C$2,D:D,1)),0))*IF( 'Find Basic Commands'!$D$2="",1, IFERROR(SIGN(SEARCH('Find Basic Commands'!$D$2,D:D,1)),0))</f>
        <v>0</v>
      </c>
      <c r="M99" s="53" t="str">
        <f>IF(G99&lt;&gt;"",VLOOKUP(N99,Basic!G:G,1,FALSE),"")</f>
        <v/>
      </c>
      <c r="N99" s="33" t="str">
        <f t="shared" si="4"/>
        <v/>
      </c>
      <c r="O99" s="34" t="str">
        <f t="shared" si="5"/>
        <v/>
      </c>
      <c r="P99" s="35" t="str">
        <f>IF(G99&lt;&gt;"",VLOOKUP(N99,SQL!D:D,1,FALSE),"")</f>
        <v/>
      </c>
      <c r="Q99" s="115" t="str">
        <f>IFERROR(IF(G99&lt;&gt;"",INDEX(Unix!E:E,MATCH(SUBSTITUTE(G99,"+++++","!!!"),Unix!G:G,0),1,1),""),"")</f>
        <v/>
      </c>
      <c r="R99" s="52"/>
    </row>
    <row r="100" spans="1:18" x14ac:dyDescent="0.25">
      <c r="B100" s="30" t="s">
        <v>278</v>
      </c>
      <c r="C100" s="31"/>
      <c r="D100" s="32" t="s">
        <v>886</v>
      </c>
      <c r="E100" s="8" t="s">
        <v>285</v>
      </c>
      <c r="F100" s="52" t="s">
        <v>33</v>
      </c>
      <c r="G100" s="54" t="s">
        <v>634</v>
      </c>
      <c r="H100" s="42" t="str">
        <f>IF(N100="","",IF(ISERROR(VLOOKUP(D100,EXCEL!C:C,1,FALSE)),"","excel"))</f>
        <v>excel</v>
      </c>
      <c r="I100" s="68" t="str">
        <f>IFERROR(IF(G100&lt;&gt;"",VLOOKUP(N100,SQL!D:H,4,FALSE),""),"")</f>
        <v/>
      </c>
      <c r="J100" s="9"/>
      <c r="K100" s="40"/>
      <c r="L100" s="9">
        <f>N(L99)+IFERROR(SIGN(SEARCH('Find Basic Commands'!$A$2,D:D,1)),0)*IF( 'Find Basic Commands'!$B$2="",1, IFERROR(SIGN(SEARCH('Find Basic Commands'!$B$2,D:D,1)),0)) *IF( 'Find Basic Commands'!$C$2="",1, IFERROR(SIGN(SEARCH('Find Basic Commands'!$C$2,D:D,1)),0))*IF( 'Find Basic Commands'!$D$2="",1, IFERROR(SIGN(SEARCH('Find Basic Commands'!$D$2,D:D,1)),0))</f>
        <v>0</v>
      </c>
      <c r="M100" s="53" t="e">
        <f>IF(G100&lt;&gt;"",VLOOKUP(N100,Basic!G:G,1,FALSE),"")</f>
        <v>#N/A</v>
      </c>
      <c r="N100" s="33" t="str">
        <f t="shared" si="4"/>
        <v>awk 'match($0,"mytext"),match($0,"mysecondtext")'</v>
      </c>
      <c r="O100" s="34" t="str">
        <f t="shared" si="5"/>
        <v/>
      </c>
      <c r="P100" s="35" t="e">
        <f>IF(G100&lt;&gt;"",VLOOKUP(N100,SQL!D:D,1,FALSE),"")</f>
        <v>#N/A</v>
      </c>
      <c r="Q100" s="115" t="str">
        <f>IFERROR(IF(G100&lt;&gt;"",INDEX(Unix!E:E,MATCH(SUBSTITUTE(G100,"+++++","!!!"),Unix!G:G,0),1,1),""),"")</f>
        <v xml:space="preserve"> select section of lines between / below 'mytext' and 'mysecondtext'</v>
      </c>
      <c r="R100" s="52"/>
    </row>
    <row r="101" spans="1:18" x14ac:dyDescent="0.25">
      <c r="A101" s="5"/>
      <c r="B101" s="30" t="s">
        <v>278</v>
      </c>
      <c r="C101" s="31"/>
      <c r="D101" s="32" t="s">
        <v>281</v>
      </c>
      <c r="E101" s="8" t="s">
        <v>282</v>
      </c>
      <c r="F101" s="52" t="s">
        <v>33</v>
      </c>
      <c r="G101" s="54" t="s">
        <v>635</v>
      </c>
      <c r="H101" s="42" t="str">
        <f>IF(N101="","",IF(ISERROR(VLOOKUP(D101,EXCEL!C:C,1,FALSE)),"","excel"))</f>
        <v/>
      </c>
      <c r="I101" s="68" t="str">
        <f>IFERROR(IF(G101&lt;&gt;"",VLOOKUP(N101,SQL!D:H,4,FALSE),""),"")</f>
        <v/>
      </c>
      <c r="J101" s="9"/>
      <c r="K101" s="40"/>
      <c r="L101" s="9">
        <f>N(L100)+IFERROR(SIGN(SEARCH('Find Basic Commands'!$A$2,D:D,1)),0)*IF( 'Find Basic Commands'!$B$2="",1, IFERROR(SIGN(SEARCH('Find Basic Commands'!$B$2,D:D,1)),0)) *IF( 'Find Basic Commands'!$C$2="",1, IFERROR(SIGN(SEARCH('Find Basic Commands'!$C$2,D:D,1)),0))*IF( 'Find Basic Commands'!$D$2="",1, IFERROR(SIGN(SEARCH('Find Basic Commands'!$D$2,D:D,1)),0))</f>
        <v>0</v>
      </c>
      <c r="M101" s="53" t="e">
        <f>IF(G101&lt;&gt;"",VLOOKUP(N101,Basic!G:G,1,FALSE),"")</f>
        <v>#N/A</v>
      </c>
      <c r="N101" s="33" t="str">
        <f t="shared" si="4"/>
        <v>awk '$2=="mytext",$2=="mysecondtext" '</v>
      </c>
      <c r="O101" s="34" t="str">
        <f t="shared" si="5"/>
        <v/>
      </c>
      <c r="P101" s="35" t="e">
        <f>IF(G101&lt;&gt;"",VLOOKUP(N101,SQL!D:D,1,FALSE),"")</f>
        <v>#N/A</v>
      </c>
      <c r="Q101" s="115" t="str">
        <f>IFERROR(IF(G101&lt;&gt;"",INDEX(Unix!E:E,MATCH(SUBSTITUTE(G101,"+++++","!!!"),Unix!G:G,0),1,1),""),"")</f>
        <v xml:space="preserve"> select section of lines between the beginning line with 'mytext' in second column to 'mysecondtext' in second column</v>
      </c>
      <c r="R101" s="52"/>
    </row>
    <row r="102" spans="1:18" x14ac:dyDescent="0.25">
      <c r="A102" s="5"/>
      <c r="B102" s="30" t="s">
        <v>278</v>
      </c>
      <c r="C102" s="31"/>
      <c r="D102" s="32" t="s">
        <v>286</v>
      </c>
      <c r="E102" s="8" t="s">
        <v>284</v>
      </c>
      <c r="F102" s="52" t="s">
        <v>32</v>
      </c>
      <c r="G102" s="54" t="s">
        <v>636</v>
      </c>
      <c r="H102" s="42" t="str">
        <f>IF(N102="","",IF(ISERROR(VLOOKUP(D102,EXCEL!C:C,1,FALSE)),"","excel"))</f>
        <v>excel</v>
      </c>
      <c r="I102" s="68" t="str">
        <f>IFERROR(IF(G102&lt;&gt;"",VLOOKUP(N102,SQL!D:H,4,FALSE),""),"")</f>
        <v/>
      </c>
      <c r="J102" s="9"/>
      <c r="K102" s="40"/>
      <c r="L102" s="9">
        <f>N(L101)+IFERROR(SIGN(SEARCH('Find Basic Commands'!$A$2,D:D,1)),0)*IF( 'Find Basic Commands'!$B$2="",1, IFERROR(SIGN(SEARCH('Find Basic Commands'!$B$2,D:D,1)),0)) *IF( 'Find Basic Commands'!$C$2="",1, IFERROR(SIGN(SEARCH('Find Basic Commands'!$C$2,D:D,1)),0))*IF( 'Find Basic Commands'!$D$2="",1, IFERROR(SIGN(SEARCH('Find Basic Commands'!$D$2,D:D,1)),0))</f>
        <v>0</v>
      </c>
      <c r="M102" s="53" t="e">
        <f>IF(G102&lt;&gt;"",VLOOKUP(N102,Basic!G:G,1,FALSE),"")</f>
        <v>#N/A</v>
      </c>
      <c r="N102" s="33" t="str">
        <f t="shared" si="4"/>
        <v>awk '{if ((p==0)&amp;&amp;match($0,"mytext")){p=3} else {if(p&lt;=2) {print $0} else {if ((p==3)&amp;&amp;match($0,"mysecondtext")) p=1}}}'</v>
      </c>
      <c r="O102" s="34" t="str">
        <f t="shared" si="5"/>
        <v/>
      </c>
      <c r="P102" s="35" t="e">
        <f>IF(G102&lt;&gt;"",VLOOKUP(N102,SQL!D:D,1,FALSE),"")</f>
        <v>#N/A</v>
      </c>
      <c r="Q102" s="115" t="str">
        <f>IFERROR(IF(G102&lt;&gt;"",INDEX(Unix!E:E,MATCH(SUBSTITUTE(G102,"+++++","!!!"),Unix!G:G,0),1,1),""),"")</f>
        <v xml:space="preserve"> delete section lines between begin 'mytext' and 'mysecondtext'</v>
      </c>
      <c r="R102" s="52"/>
    </row>
    <row r="103" spans="1:18" x14ac:dyDescent="0.25">
      <c r="A103" s="5"/>
      <c r="B103" s="30" t="s">
        <v>278</v>
      </c>
      <c r="C103" s="31"/>
      <c r="D103" s="32" t="s">
        <v>279</v>
      </c>
      <c r="E103" s="8" t="s">
        <v>284</v>
      </c>
      <c r="F103" s="52" t="s">
        <v>32</v>
      </c>
      <c r="G103" s="54" t="s">
        <v>637</v>
      </c>
      <c r="H103" s="42" t="str">
        <f>IF(N103="","",IF(ISERROR(VLOOKUP(D103,EXCEL!C:C,1,FALSE)),"","excel"))</f>
        <v/>
      </c>
      <c r="I103" s="68" t="str">
        <f>IFERROR(IF(G103&lt;&gt;"",VLOOKUP(N103,SQL!D:H,4,FALSE),""),"")</f>
        <v/>
      </c>
      <c r="J103" s="9"/>
      <c r="K103" s="40"/>
      <c r="L103" s="9">
        <f>N(L102)+IFERROR(SIGN(SEARCH('Find Basic Commands'!$A$2,D:D,1)),0)*IF( 'Find Basic Commands'!$B$2="",1, IFERROR(SIGN(SEARCH('Find Basic Commands'!$B$2,D:D,1)),0)) *IF( 'Find Basic Commands'!$C$2="",1, IFERROR(SIGN(SEARCH('Find Basic Commands'!$C$2,D:D,1)),0))*IF( 'Find Basic Commands'!$D$2="",1, IFERROR(SIGN(SEARCH('Find Basic Commands'!$D$2,D:D,1)),0))</f>
        <v>0</v>
      </c>
      <c r="M103" s="53" t="e">
        <f>IF(G103&lt;&gt;"",VLOOKUP(N103,Basic!G:G,1,FALSE),"")</f>
        <v>#N/A</v>
      </c>
      <c r="N103" s="33" t="str">
        <f t="shared" si="4"/>
        <v>tr '\n' '£' | sed 's/mytext.*mysecondtext//g' | tr '£' '\n'</v>
      </c>
      <c r="O103" s="34" t="str">
        <f t="shared" si="5"/>
        <v/>
      </c>
      <c r="P103" s="35" t="e">
        <f>IF(G103&lt;&gt;"",VLOOKUP(N103,SQL!D:D,1,FALSE),"")</f>
        <v>#N/A</v>
      </c>
      <c r="Q103" s="115" t="str">
        <f>IFERROR(IF(G103&lt;&gt;"",INDEX(Unix!E:E,MATCH(SUBSTITUTE(G103,"+++++","!!!"),Unix!G:G,0),1,1),""),"")</f>
        <v xml:space="preserve"> delete section lines between begin 'mytext' and end occurrence of 'mysecondtext'</v>
      </c>
      <c r="R103" s="52"/>
    </row>
    <row r="104" spans="1:18" x14ac:dyDescent="0.25">
      <c r="A104" s="5"/>
      <c r="B104" s="30"/>
      <c r="C104" s="31"/>
      <c r="D104" s="32" t="s">
        <v>498</v>
      </c>
      <c r="E104" s="7"/>
      <c r="F104" s="52"/>
      <c r="G104" s="54" t="s">
        <v>498</v>
      </c>
      <c r="H104" s="42" t="str">
        <f>IF(N104="","",IF(ISERROR(VLOOKUP(D104,EXCEL!C:C,1,FALSE)),"","excel"))</f>
        <v/>
      </c>
      <c r="I104" s="68" t="str">
        <f>IFERROR(IF(G104&lt;&gt;"",VLOOKUP(N104,SQL!D:H,4,FALSE),""),"")</f>
        <v/>
      </c>
      <c r="J104" s="9"/>
      <c r="K104" s="40"/>
      <c r="L104" s="9">
        <f>N(L103)+IFERROR(SIGN(SEARCH('Find Basic Commands'!$A$2,D:D,1)),0)*IF( 'Find Basic Commands'!$B$2="",1, IFERROR(SIGN(SEARCH('Find Basic Commands'!$B$2,D:D,1)),0)) *IF( 'Find Basic Commands'!$C$2="",1, IFERROR(SIGN(SEARCH('Find Basic Commands'!$C$2,D:D,1)),0))*IF( 'Find Basic Commands'!$D$2="",1, IFERROR(SIGN(SEARCH('Find Basic Commands'!$D$2,D:D,1)),0))</f>
        <v>0</v>
      </c>
      <c r="M104" s="53" t="str">
        <f>IF(G104&lt;&gt;"",VLOOKUP(N104,Basic!G:G,1,FALSE),"")</f>
        <v/>
      </c>
      <c r="N104" s="33" t="str">
        <f t="shared" si="4"/>
        <v/>
      </c>
      <c r="O104" s="34" t="str">
        <f t="shared" ref="O104:O135" si="6">IF(N104="","",IFERROR(IF(ROW()&lt;&gt;MATCH(N104,N:N,0),MATCH(N104,N:N,0),""),""))</f>
        <v/>
      </c>
      <c r="P104" s="35" t="str">
        <f>IF(G104&lt;&gt;"",VLOOKUP(N104,SQL!D:D,1,FALSE),"")</f>
        <v/>
      </c>
      <c r="Q104" s="115" t="str">
        <f>IFERROR(IF(G104&lt;&gt;"",INDEX(Unix!E:E,MATCH(SUBSTITUTE(G104,"+++++","!!!"),Unix!G:G,0),1,1),""),"")</f>
        <v/>
      </c>
      <c r="R104" s="52"/>
    </row>
    <row r="105" spans="1:18" x14ac:dyDescent="0.25">
      <c r="A105" s="5" t="s">
        <v>375</v>
      </c>
      <c r="B105" s="30"/>
      <c r="C105" s="31"/>
      <c r="D105" s="32" t="s">
        <v>498</v>
      </c>
      <c r="E105" s="7"/>
      <c r="F105" s="52"/>
      <c r="G105" s="54" t="s">
        <v>498</v>
      </c>
      <c r="H105" s="42" t="str">
        <f>IF(N105="","",IF(ISERROR(VLOOKUP(D105,EXCEL!C:C,1,FALSE)),"","excel"))</f>
        <v/>
      </c>
      <c r="I105" s="68" t="str">
        <f>IFERROR(IF(G105&lt;&gt;"",VLOOKUP(N105,SQL!D:H,4,FALSE),""),"")</f>
        <v/>
      </c>
      <c r="J105" s="9"/>
      <c r="K105" s="40"/>
      <c r="L105" s="9">
        <f>N(L104)+IFERROR(SIGN(SEARCH('Find Basic Commands'!$A$2,D:D,1)),0)*IF( 'Find Basic Commands'!$B$2="",1, IFERROR(SIGN(SEARCH('Find Basic Commands'!$B$2,D:D,1)),0)) *IF( 'Find Basic Commands'!$C$2="",1, IFERROR(SIGN(SEARCH('Find Basic Commands'!$C$2,D:D,1)),0))*IF( 'Find Basic Commands'!$D$2="",1, IFERROR(SIGN(SEARCH('Find Basic Commands'!$D$2,D:D,1)),0))</f>
        <v>0</v>
      </c>
      <c r="M105" s="53" t="str">
        <f>IF(G105&lt;&gt;"",VLOOKUP(N105,Basic!G:G,1,FALSE),"")</f>
        <v/>
      </c>
      <c r="N105" s="33" t="str">
        <f t="shared" si="4"/>
        <v/>
      </c>
      <c r="O105" s="34" t="str">
        <f t="shared" si="6"/>
        <v/>
      </c>
      <c r="P105" s="35" t="str">
        <f>IF(G105&lt;&gt;"",VLOOKUP(N105,SQL!D:D,1,FALSE),"")</f>
        <v/>
      </c>
      <c r="Q105" s="115" t="str">
        <f>IFERROR(IF(G105&lt;&gt;"",INDEX(Unix!E:E,MATCH(SUBSTITUTE(G105,"+++++","!!!"),Unix!G:G,0),1,1),""),"")</f>
        <v/>
      </c>
      <c r="R105" s="52"/>
    </row>
    <row r="106" spans="1:18" x14ac:dyDescent="0.25">
      <c r="B106" s="30" t="s">
        <v>76</v>
      </c>
      <c r="C106" s="31" t="s">
        <v>9</v>
      </c>
      <c r="D106" s="32" t="s">
        <v>2678</v>
      </c>
      <c r="E106" s="7" t="s">
        <v>81</v>
      </c>
      <c r="F106" s="52" t="s">
        <v>32</v>
      </c>
      <c r="G106" s="54" t="s">
        <v>212</v>
      </c>
      <c r="H106" s="42" t="str">
        <f>IF(N106="","",IF(ISERROR(VLOOKUP(D106,EXCEL!C:C,1,FALSE)),"","excel"))</f>
        <v>excel</v>
      </c>
      <c r="I106" s="68" t="str">
        <f>IFERROR(IF(G106&lt;&gt;"",VLOOKUP(N106,SQL!D:H,4,FALSE),""),"")</f>
        <v>SELECT REPLACE(mycolumn,'mytext','') FROM mytable</v>
      </c>
      <c r="J106" s="9"/>
      <c r="K106" s="40"/>
      <c r="L106" s="9">
        <f>N(L105)+IFERROR(SIGN(SEARCH('Find Basic Commands'!$A$2,D:D,1)),0)*IF( 'Find Basic Commands'!$B$2="",1, IFERROR(SIGN(SEARCH('Find Basic Commands'!$B$2,D:D,1)),0)) *IF( 'Find Basic Commands'!$C$2="",1, IFERROR(SIGN(SEARCH('Find Basic Commands'!$C$2,D:D,1)),0))*IF( 'Find Basic Commands'!$D$2="",1, IFERROR(SIGN(SEARCH('Find Basic Commands'!$D$2,D:D,1)),0))</f>
        <v>0</v>
      </c>
      <c r="M106" s="53" t="e">
        <f>IF(G106&lt;&gt;"",VLOOKUP(N106,Basic!G:G,1,FALSE),"")</f>
        <v>#N/A</v>
      </c>
      <c r="N106" s="33" t="str">
        <f t="shared" si="4"/>
        <v>sed 's/mytext//g'</v>
      </c>
      <c r="O106" s="34" t="str">
        <f t="shared" si="6"/>
        <v/>
      </c>
      <c r="P106" s="35" t="str">
        <f>IF(G106&lt;&gt;"",VLOOKUP(N106,SQL!D:D,1,FALSE),"")</f>
        <v>sed 's/mytext//g'</v>
      </c>
      <c r="Q106" s="115" t="str">
        <f>IFERROR(IF(G106&lt;&gt;"",INDEX(Unix!E:E,MATCH(SUBSTITUTE(G106,"+++++","!!!"),Unix!G:G,0),1,1),""),"")</f>
        <v xml:space="preserve"> delete 'mytext' on the line if found SSSS SELECT REPLACE(mycolumn,'mytext','') FROM mytable</v>
      </c>
      <c r="R106" s="52"/>
    </row>
    <row r="107" spans="1:18" x14ac:dyDescent="0.25">
      <c r="B107" s="30" t="s">
        <v>76</v>
      </c>
      <c r="C107" s="31" t="s">
        <v>9</v>
      </c>
      <c r="D107" s="32" t="s">
        <v>244</v>
      </c>
      <c r="E107" s="7" t="s">
        <v>83</v>
      </c>
      <c r="F107" s="52" t="s">
        <v>63</v>
      </c>
      <c r="G107" s="54" t="s">
        <v>594</v>
      </c>
      <c r="H107" s="42" t="str">
        <f>IF(N107="","",IF(ISERROR(VLOOKUP(D107,EXCEL!C:C,1,FALSE)),"","excel"))</f>
        <v>excel</v>
      </c>
      <c r="I107" s="68" t="str">
        <f>IFERROR(IF(G107&lt;&gt;"",VLOOKUP(N107,SQL!D:H,4,FALSE),""),"")</f>
        <v>UPDATE mytable SET mysecondcolumn = 'mynewtext'WHERE mycolumn = 'mytext'</v>
      </c>
      <c r="J107" s="9"/>
      <c r="K107" s="40"/>
      <c r="L107" s="9">
        <f>N(L106)+IFERROR(SIGN(SEARCH('Find Basic Commands'!$A$2,D:D,1)),0)*IF( 'Find Basic Commands'!$B$2="",1, IFERROR(SIGN(SEARCH('Find Basic Commands'!$B$2,D:D,1)),0)) *IF( 'Find Basic Commands'!$C$2="",1, IFERROR(SIGN(SEARCH('Find Basic Commands'!$C$2,D:D,1)),0))*IF( 'Find Basic Commands'!$D$2="",1, IFERROR(SIGN(SEARCH('Find Basic Commands'!$D$2,D:D,1)),0))</f>
        <v>0</v>
      </c>
      <c r="M107" s="53" t="e">
        <f>IF(G107&lt;&gt;"",VLOOKUP(N107,Basic!G:G,1,FALSE),"")</f>
        <v>#N/A</v>
      </c>
      <c r="N107" s="33" t="str">
        <f t="shared" si="4"/>
        <v>sed 's/mytext/mysecondtext/g'</v>
      </c>
      <c r="O107" s="34" t="str">
        <f t="shared" si="6"/>
        <v/>
      </c>
      <c r="P107" s="35" t="str">
        <f>IF(G107&lt;&gt;"",VLOOKUP(N107,SQL!D:D,1,FALSE),"")</f>
        <v>sed 's/mytext/mysecondtext/g'</v>
      </c>
      <c r="Q107" s="115" t="str">
        <f>IFERROR(IF(G107&lt;&gt;"",INDEX(Unix!E:E,MATCH(SUBSTITUTE(G107,"+++++","!!!"),Unix!G:G,0),1,1),""),"")</f>
        <v xml:space="preserve"> replace every 'mytext' with 'mysecondtext' SSSS UPDATE mytable SET mysecondcolumn = 'mynewtext'WHERE mycolumn = 'mytext'</v>
      </c>
      <c r="R107" s="52"/>
    </row>
    <row r="108" spans="1:18" x14ac:dyDescent="0.25">
      <c r="B108" s="30" t="s">
        <v>76</v>
      </c>
      <c r="C108" s="31" t="s">
        <v>9</v>
      </c>
      <c r="D108" s="32" t="s">
        <v>936</v>
      </c>
      <c r="E108" s="7" t="s">
        <v>84</v>
      </c>
      <c r="F108" s="52" t="s">
        <v>63</v>
      </c>
      <c r="G108" s="54" t="s">
        <v>638</v>
      </c>
      <c r="H108" s="42" t="str">
        <f>IF(N108="","",IF(ISERROR(VLOOKUP(D108,EXCEL!C:C,1,FALSE)),"","excel"))</f>
        <v>excel</v>
      </c>
      <c r="I108" s="68" t="str">
        <f>IFERROR(IF(G108&lt;&gt;"",VLOOKUP(N108,SQL!D:H,4,FALSE),""),"")</f>
        <v>SELECT REPLACE(mycolumn,'mytext','mysecondtext') FROM mytable</v>
      </c>
      <c r="J108" s="9"/>
      <c r="K108" s="40"/>
      <c r="L108" s="9">
        <f>N(L107)+IFERROR(SIGN(SEARCH('Find Basic Commands'!$A$2,D:D,1)),0)*IF( 'Find Basic Commands'!$B$2="",1, IFERROR(SIGN(SEARCH('Find Basic Commands'!$B$2,D:D,1)),0)) *IF( 'Find Basic Commands'!$C$2="",1, IFERROR(SIGN(SEARCH('Find Basic Commands'!$C$2,D:D,1)),0))*IF( 'Find Basic Commands'!$D$2="",1, IFERROR(SIGN(SEARCH('Find Basic Commands'!$D$2,D:D,1)),0))</f>
        <v>0</v>
      </c>
      <c r="M108" s="53" t="e">
        <f>IF(G108&lt;&gt;"",VLOOKUP(N108,Basic!G:G,1,FALSE),"")</f>
        <v>#N/A</v>
      </c>
      <c r="N108" s="33" t="str">
        <f t="shared" si="4"/>
        <v>sed 's/mytext/mysecondtext/gi'</v>
      </c>
      <c r="O108" s="34" t="str">
        <f t="shared" si="6"/>
        <v/>
      </c>
      <c r="P108" s="35" t="str">
        <f>IF(G108&lt;&gt;"",VLOOKUP(N108,SQL!D:D,1,FALSE),"")</f>
        <v>sed 's/mytext/mysecondtext/gi'</v>
      </c>
      <c r="Q108" s="115" t="str">
        <f>IFERROR(IF(G108&lt;&gt;"",INDEX(Unix!E:E,MATCH(SUBSTITUTE(G108,"+++++","!!!"),Unix!G:G,0),1,1),""),"")</f>
        <v xml:space="preserve"> replace every 'mytext' with 'mysecondtext', ignore case of 'mytext'  SSSS SELECT REPLACE(mycolumn,'mytext','mysecondtext') FROM mytable</v>
      </c>
      <c r="R108" s="52"/>
    </row>
    <row r="109" spans="1:18" x14ac:dyDescent="0.25">
      <c r="B109" s="30" t="s">
        <v>76</v>
      </c>
      <c r="C109" s="31" t="s">
        <v>9</v>
      </c>
      <c r="D109" s="32" t="s">
        <v>347</v>
      </c>
      <c r="E109" s="7" t="s">
        <v>346</v>
      </c>
      <c r="F109" s="52" t="s">
        <v>63</v>
      </c>
      <c r="G109" s="54" t="s">
        <v>639</v>
      </c>
      <c r="H109" s="42" t="str">
        <f>IF(N109="","",IF(ISERROR(VLOOKUP(D109,EXCEL!C:C,1,FALSE)),"","excel"))</f>
        <v>excel</v>
      </c>
      <c r="I109" s="68" t="str">
        <f>IFERROR(IF(G109&lt;&gt;"",VLOOKUP(N109,SQL!D:H,4,FALSE),""),"")</f>
        <v/>
      </c>
      <c r="J109" s="9"/>
      <c r="K109" s="40"/>
      <c r="L109" s="9">
        <f>N(L108)+IFERROR(SIGN(SEARCH('Find Basic Commands'!$A$2,D:D,1)),0)*IF( 'Find Basic Commands'!$B$2="",1, IFERROR(SIGN(SEARCH('Find Basic Commands'!$B$2,D:D,1)),0)) *IF( 'Find Basic Commands'!$C$2="",1, IFERROR(SIGN(SEARCH('Find Basic Commands'!$C$2,D:D,1)),0))*IF( 'Find Basic Commands'!$D$2="",1, IFERROR(SIGN(SEARCH('Find Basic Commands'!$D$2,D:D,1)),0))</f>
        <v>0</v>
      </c>
      <c r="M109" s="53" t="e">
        <f>IF(G109&lt;&gt;"",VLOOKUP(N109,Basic!G:G,1,FALSE),"")</f>
        <v>#N/A</v>
      </c>
      <c r="N109" s="33" t="str">
        <f t="shared" si="4"/>
        <v>sed '/mytext/c\mysecondtext'</v>
      </c>
      <c r="O109" s="34" t="str">
        <f t="shared" si="6"/>
        <v/>
      </c>
      <c r="P109" s="35" t="e">
        <f>IF(G109&lt;&gt;"",VLOOKUP(N109,SQL!D:D,1,FALSE),"")</f>
        <v>#N/A</v>
      </c>
      <c r="Q109" s="115" t="str">
        <f>IFERROR(IF(G109&lt;&gt;"",INDEX(Unix!E:E,MATCH(SUBSTITUTE(G109,"+++++","!!!"),Unix!G:G,0),1,1),""),"")</f>
        <v xml:space="preserve"> if 'mytext is found anywhere on line, replace whole line with 'mysecondtext'</v>
      </c>
      <c r="R109" s="52"/>
    </row>
    <row r="110" spans="1:18" x14ac:dyDescent="0.25">
      <c r="A110" s="5"/>
      <c r="B110" s="30" t="s">
        <v>213</v>
      </c>
      <c r="C110" s="31" t="s">
        <v>238</v>
      </c>
      <c r="D110" s="32" t="s">
        <v>62</v>
      </c>
      <c r="E110" s="7" t="s">
        <v>64</v>
      </c>
      <c r="F110" s="52" t="s">
        <v>63</v>
      </c>
      <c r="G110" s="54" t="s">
        <v>640</v>
      </c>
      <c r="H110" s="42" t="str">
        <f>IF(N110="","",IF(ISERROR(VLOOKUP(D110,EXCEL!C:C,1,FALSE)),"","excel"))</f>
        <v>excel</v>
      </c>
      <c r="I110" s="68" t="str">
        <f>IFERROR(IF(G110&lt;&gt;"",VLOOKUP(N110,SQL!D:H,4,FALSE),""),"")</f>
        <v/>
      </c>
      <c r="J110" s="9"/>
      <c r="K110" s="40"/>
      <c r="L110" s="9">
        <f>N(L109)+IFERROR(SIGN(SEARCH('Find Basic Commands'!$A$2,D:D,1)),0)*IF( 'Find Basic Commands'!$B$2="",1, IFERROR(SIGN(SEARCH('Find Basic Commands'!$B$2,D:D,1)),0)) *IF( 'Find Basic Commands'!$C$2="",1, IFERROR(SIGN(SEARCH('Find Basic Commands'!$C$2,D:D,1)),0))*IF( 'Find Basic Commands'!$D$2="",1, IFERROR(SIGN(SEARCH('Find Basic Commands'!$D$2,D:D,1)),0))</f>
        <v>0</v>
      </c>
      <c r="M110" s="53" t="e">
        <f>IF(G110&lt;&gt;"",VLOOKUP(N110,Basic!G:G,1,FALSE),"")</f>
        <v>#N/A</v>
      </c>
      <c r="N110" s="33" t="str">
        <f t="shared" si="4"/>
        <v>sed 's/mytext/mysecondtext/1'</v>
      </c>
      <c r="O110" s="34" t="str">
        <f t="shared" si="6"/>
        <v/>
      </c>
      <c r="P110" s="35" t="e">
        <f>IF(G110&lt;&gt;"",VLOOKUP(N110,SQL!D:D,1,FALSE),"")</f>
        <v>#N/A</v>
      </c>
      <c r="Q110" s="115" t="str">
        <f>IFERROR(IF(G110&lt;&gt;"",INDEX(Unix!E:E,MATCH(SUBSTITUTE(G110,"+++++","!!!"),Unix!G:G,0),1,1),""),"")</f>
        <v xml:space="preserve"> replace only the beginning occurrence of 'mytext' on each line with 'mysecondtext'</v>
      </c>
      <c r="R110" s="52"/>
    </row>
    <row r="111" spans="1:18" x14ac:dyDescent="0.25">
      <c r="A111" s="5"/>
      <c r="B111" s="30" t="s">
        <v>213</v>
      </c>
      <c r="C111" s="31" t="s">
        <v>238</v>
      </c>
      <c r="D111" s="32" t="s">
        <v>2605</v>
      </c>
      <c r="E111" s="7" t="s">
        <v>71</v>
      </c>
      <c r="F111" s="52" t="s">
        <v>39</v>
      </c>
      <c r="G111" s="54" t="s">
        <v>641</v>
      </c>
      <c r="H111" s="42" t="str">
        <f>IF(N111="","",IF(ISERROR(VLOOKUP(D111,EXCEL!C:C,1,FALSE)),"","excel"))</f>
        <v>excel</v>
      </c>
      <c r="I111" s="68" t="str">
        <f>IFERROR(IF(G111&lt;&gt;"",VLOOKUP(N111,SQL!D:H,4,FALSE),""),"")</f>
        <v>SELECT ('mytext') AS mynewcol,* FROM mytable</v>
      </c>
      <c r="J111" s="9"/>
      <c r="K111" s="40"/>
      <c r="L111" s="9">
        <f>N(L110)+IFERROR(SIGN(SEARCH('Find Basic Commands'!$A$2,D:D,1)),0)*IF( 'Find Basic Commands'!$B$2="",1, IFERROR(SIGN(SEARCH('Find Basic Commands'!$B$2,D:D,1)),0)) *IF( 'Find Basic Commands'!$C$2="",1, IFERROR(SIGN(SEARCH('Find Basic Commands'!$C$2,D:D,1)),0))*IF( 'Find Basic Commands'!$D$2="",1, IFERROR(SIGN(SEARCH('Find Basic Commands'!$D$2,D:D,1)),0))</f>
        <v>0</v>
      </c>
      <c r="M111" s="53" t="e">
        <f>IF(G111&lt;&gt;"",VLOOKUP(N111,Basic!G:G,1,FALSE),"")</f>
        <v>#N/A</v>
      </c>
      <c r="N111" s="33" t="str">
        <f t="shared" si="4"/>
        <v>sed 's/^/mytext /'</v>
      </c>
      <c r="O111" s="34" t="str">
        <f t="shared" si="6"/>
        <v/>
      </c>
      <c r="P111" s="35" t="str">
        <f>IF(G111&lt;&gt;"",VLOOKUP(N111,SQL!D:D,1,FALSE),"")</f>
        <v>sed 's/^/mytext /'</v>
      </c>
      <c r="Q111" s="115" t="str">
        <f>IFERROR(IF(G111&lt;&gt;"",INDEX(Unix!E:E,MATCH(SUBSTITUTE(G111,"+++++","!!!"),Unix!G:G,0),1,1),""),"")</f>
        <v xml:space="preserve"> insert 'mytext ' / column before beginning of the line ie: sed 's/^/ /' #indent lines SSSS SELECT ('mytext') AS mynewcol,* FROM mytable</v>
      </c>
      <c r="R111" s="52"/>
    </row>
    <row r="112" spans="1:18" x14ac:dyDescent="0.25">
      <c r="A112" s="5"/>
      <c r="B112" s="30" t="s">
        <v>213</v>
      </c>
      <c r="C112" s="31" t="s">
        <v>240</v>
      </c>
      <c r="D112" s="32" t="s">
        <v>2606</v>
      </c>
      <c r="E112" s="7" t="s">
        <v>370</v>
      </c>
      <c r="F112" s="52" t="s">
        <v>32</v>
      </c>
      <c r="G112" s="54" t="s">
        <v>584</v>
      </c>
      <c r="H112" s="42" t="str">
        <f>IF(N112="","",IF(ISERROR(VLOOKUP(D112,EXCEL!C:C,1,FALSE)),"","excel"))</f>
        <v>excel</v>
      </c>
      <c r="I112" s="68" t="str">
        <f>IFERROR(IF(G112&lt;&gt;"",VLOOKUP(N112,SQL!D:H,4,FALSE),""),"")</f>
        <v>SELECT IIF(LEFT(mycolumn, LEN('mytext')) = 'mytext' , SUBSTRING(mycolumn ,1+LEN('mytext'),999) ,mycolumn ),* from mytable</v>
      </c>
      <c r="J112" s="9"/>
      <c r="K112" s="40"/>
      <c r="L112" s="9">
        <f>N(L111)+IFERROR(SIGN(SEARCH('Find Basic Commands'!$A$2,D:D,1)),0)*IF( 'Find Basic Commands'!$B$2="",1, IFERROR(SIGN(SEARCH('Find Basic Commands'!$B$2,D:D,1)),0)) *IF( 'Find Basic Commands'!$C$2="",1, IFERROR(SIGN(SEARCH('Find Basic Commands'!$C$2,D:D,1)),0))*IF( 'Find Basic Commands'!$D$2="",1, IFERROR(SIGN(SEARCH('Find Basic Commands'!$D$2,D:D,1)),0))</f>
        <v>0</v>
      </c>
      <c r="M112" s="53" t="e">
        <f>IF(G112&lt;&gt;"",VLOOKUP(N112,Basic!G:G,1,FALSE),"")</f>
        <v>#N/A</v>
      </c>
      <c r="N112" s="33" t="str">
        <f t="shared" si="4"/>
        <v>sed 's/^mytext//'</v>
      </c>
      <c r="O112" s="34" t="str">
        <f t="shared" si="6"/>
        <v/>
      </c>
      <c r="P112" s="35" t="str">
        <f>IF(G112&lt;&gt;"",VLOOKUP(N112,SQL!D:D,1,FALSE),"")</f>
        <v>sed 's/^mytext//'</v>
      </c>
      <c r="Q112" s="115" t="str">
        <f>IFERROR(IF(G112&lt;&gt;"",INDEX(Unix!E:E,MATCH(SUBSTITUTE(G112,"+++++","!!!"),Unix!G:G,0),1,1),""),"")</f>
        <v xml:space="preserve"> delete 'mytext' if it is at the beginning of the line SSSS SELECT IIF(LEFT(mycolumn, LEN('mytext')) = 'mytext' , SUBSTRING(mycolumn ,1+LEN('mytext'),999) ,mycolumn ),* from mytable</v>
      </c>
      <c r="R112" s="52"/>
    </row>
    <row r="113" spans="1:18" x14ac:dyDescent="0.25">
      <c r="A113" s="5"/>
      <c r="B113" s="30" t="s">
        <v>214</v>
      </c>
      <c r="C113" s="31" t="s">
        <v>241</v>
      </c>
      <c r="D113" s="32" t="s">
        <v>2607</v>
      </c>
      <c r="E113" s="7" t="s">
        <v>371</v>
      </c>
      <c r="F113" s="52" t="s">
        <v>32</v>
      </c>
      <c r="G113" s="54" t="s">
        <v>585</v>
      </c>
      <c r="H113" s="42" t="str">
        <f>IF(N113="","",IF(ISERROR(VLOOKUP(D113,EXCEL!C:C,1,FALSE)),"","excel"))</f>
        <v>excel</v>
      </c>
      <c r="I113" s="68" t="str">
        <f>IFERROR(IF(G113&lt;&gt;"",VLOOKUP(N113,SQL!D:H,4,FALSE),""),"")</f>
        <v>SELECT IIF(RIGHT(mycolumn, LEN('mytext')) = 'mytext' , LEFT(mycolumn ,LEN(mycolumn)-LEN('mytext')) ,mycolumn) ,* from mytable</v>
      </c>
      <c r="J113" s="9"/>
      <c r="K113" s="40"/>
      <c r="L113" s="9">
        <f>N(L112)+IFERROR(SIGN(SEARCH('Find Basic Commands'!$A$2,D:D,1)),0)*IF( 'Find Basic Commands'!$B$2="",1, IFERROR(SIGN(SEARCH('Find Basic Commands'!$B$2,D:D,1)),0)) *IF( 'Find Basic Commands'!$C$2="",1, IFERROR(SIGN(SEARCH('Find Basic Commands'!$C$2,D:D,1)),0))*IF( 'Find Basic Commands'!$D$2="",1, IFERROR(SIGN(SEARCH('Find Basic Commands'!$D$2,D:D,1)),0))</f>
        <v>0</v>
      </c>
      <c r="M113" s="53" t="e">
        <f>IF(G113&lt;&gt;"",VLOOKUP(N113,Basic!G:G,1,FALSE),"")</f>
        <v>#N/A</v>
      </c>
      <c r="N113" s="33" t="str">
        <f t="shared" si="4"/>
        <v>sed 's/mytext$//'</v>
      </c>
      <c r="O113" s="34" t="str">
        <f t="shared" si="6"/>
        <v/>
      </c>
      <c r="P113" s="35" t="str">
        <f>IF(G113&lt;&gt;"",VLOOKUP(N113,SQL!D:D,1,FALSE),"")</f>
        <v>sed 's/mytext$//'</v>
      </c>
      <c r="Q113" s="115" t="str">
        <f>IFERROR(IF(G113&lt;&gt;"",INDEX(Unix!E:E,MATCH(SUBSTITUTE(G113,"+++++","!!!"),Unix!G:G,0),1,1),""),"")</f>
        <v xml:space="preserve"> delete 'mytext' if it is at the end of line SSSS SELECT IIF(RIGHT(mycolumn, LEN('mytext')) = 'mytext' , LEFT(mycolumn ,LEN(mycolumn)-LEN('mytext')) ,mycolumn) ,* from mytable</v>
      </c>
      <c r="R113" s="52"/>
    </row>
    <row r="114" spans="1:18" x14ac:dyDescent="0.25">
      <c r="A114" s="5"/>
      <c r="B114" s="30" t="s">
        <v>214</v>
      </c>
      <c r="C114" s="31" t="s">
        <v>239</v>
      </c>
      <c r="D114" s="32" t="s">
        <v>2608</v>
      </c>
      <c r="E114" s="7" t="s">
        <v>72</v>
      </c>
      <c r="F114" s="52" t="s">
        <v>39</v>
      </c>
      <c r="G114" s="54" t="s">
        <v>573</v>
      </c>
      <c r="H114" s="42" t="str">
        <f>IF(N114="","",IF(ISERROR(VLOOKUP(D114,EXCEL!C:C,1,FALSE)),"","excel"))</f>
        <v>excel</v>
      </c>
      <c r="I114" s="68" t="str">
        <f>IFERROR(IF(G114&lt;&gt;"",VLOOKUP(N114,SQL!D:H,4,FALSE),""),"")</f>
        <v>SELECT *,('mytext') AS mynewcol FROM mytable</v>
      </c>
      <c r="J114" s="9"/>
      <c r="K114" s="40"/>
      <c r="L114" s="9">
        <f>N(L113)+IFERROR(SIGN(SEARCH('Find Basic Commands'!$A$2,D:D,1)),0)*IF( 'Find Basic Commands'!$B$2="",1, IFERROR(SIGN(SEARCH('Find Basic Commands'!$B$2,D:D,1)),0)) *IF( 'Find Basic Commands'!$C$2="",1, IFERROR(SIGN(SEARCH('Find Basic Commands'!$C$2,D:D,1)),0))*IF( 'Find Basic Commands'!$D$2="",1, IFERROR(SIGN(SEARCH('Find Basic Commands'!$D$2,D:D,1)),0))</f>
        <v>0</v>
      </c>
      <c r="M114" s="53" t="e">
        <f>IF(G114&lt;&gt;"",VLOOKUP(N114,Basic!G:G,1,FALSE),"")</f>
        <v>#N/A</v>
      </c>
      <c r="N114" s="33" t="str">
        <f t="shared" si="4"/>
        <v>sed 's/.*/&amp;mytext/'</v>
      </c>
      <c r="O114" s="34" t="str">
        <f t="shared" si="6"/>
        <v/>
      </c>
      <c r="P114" s="35" t="str">
        <f>IF(G114&lt;&gt;"",VLOOKUP(N114,SQL!D:D,1,FALSE),"")</f>
        <v>sed 's/.*/&amp;mytext/'</v>
      </c>
      <c r="Q114" s="115" t="str">
        <f>IFERROR(IF(G114&lt;&gt;"",INDEX(Unix!E:E,MATCH(SUBSTITUTE(G114,"+++++","!!!"),Unix!G:G,0),1,1),""),"")</f>
        <v xml:space="preserve"> insert 'mytext' or column after the end of the line SSSS SELECT *,('mytext') AS mynewcol FROM mytable</v>
      </c>
      <c r="R114" s="52"/>
    </row>
    <row r="115" spans="1:18" x14ac:dyDescent="0.25">
      <c r="A115" s="5"/>
      <c r="B115" s="30" t="s">
        <v>214</v>
      </c>
      <c r="C115" s="31" t="s">
        <v>69</v>
      </c>
      <c r="D115" s="32" t="s">
        <v>87</v>
      </c>
      <c r="E115" s="7" t="s">
        <v>88</v>
      </c>
      <c r="F115" s="52" t="s">
        <v>63</v>
      </c>
      <c r="G115" s="54" t="s">
        <v>642</v>
      </c>
      <c r="H115" s="42" t="str">
        <f>IF(N115="","",IF(ISERROR(VLOOKUP(D115,EXCEL!C:C,1,FALSE)),"","excel"))</f>
        <v>excel</v>
      </c>
      <c r="I115" s="68" t="str">
        <f>IFERROR(IF(G115&lt;&gt;"",VLOOKUP(N115,SQL!D:H,4,FALSE),""),"")</f>
        <v>SELECT REPLACE(myendcolumn, 'mytext','mysecondtext') FROM mytable</v>
      </c>
      <c r="J115" s="9"/>
      <c r="K115" s="40"/>
      <c r="L115" s="9">
        <f>N(L114)+IFERROR(SIGN(SEARCH('Find Basic Commands'!$A$2,D:D,1)),0)*IF( 'Find Basic Commands'!$B$2="",1, IFERROR(SIGN(SEARCH('Find Basic Commands'!$B$2,D:D,1)),0)) *IF( 'Find Basic Commands'!$C$2="",1, IFERROR(SIGN(SEARCH('Find Basic Commands'!$C$2,D:D,1)),0))*IF( 'Find Basic Commands'!$D$2="",1, IFERROR(SIGN(SEARCH('Find Basic Commands'!$D$2,D:D,1)),0))</f>
        <v>0</v>
      </c>
      <c r="M115" s="53" t="e">
        <f>IF(G115&lt;&gt;"",VLOOKUP(N115,Basic!G:G,1,FALSE),"")</f>
        <v>#N/A</v>
      </c>
      <c r="N115" s="33" t="str">
        <f t="shared" si="4"/>
        <v>sed 's/\(.*\)mytext/\1mysecondtext/g'</v>
      </c>
      <c r="O115" s="34" t="str">
        <f t="shared" si="6"/>
        <v/>
      </c>
      <c r="P115" s="35" t="str">
        <f>IF(G115&lt;&gt;"",VLOOKUP(N115,SQL!D:D,1,FALSE),"")</f>
        <v>sed 's/\(.*\)mytext/\1mysecondtext/g'</v>
      </c>
      <c r="Q115" s="115" t="str">
        <f>IFERROR(IF(G115&lt;&gt;"",INDEX(Unix!E:E,MATCH(SUBSTITUTE(G115,"+++++","!!!"),Unix!G:G,0),1,1),""),"")</f>
        <v xml:space="preserve"> if 'mytext' is at the end on the line , replace with 'mysecondtext' SSSS SELECT REPLACE(myendcolumn, 'mytext','mysecondtext') FROM mytable</v>
      </c>
      <c r="R115" s="52"/>
    </row>
    <row r="116" spans="1:18" x14ac:dyDescent="0.25">
      <c r="B116" s="30"/>
      <c r="C116" s="31"/>
      <c r="D116" s="32" t="s">
        <v>498</v>
      </c>
      <c r="E116" s="7"/>
      <c r="F116" s="52"/>
      <c r="G116" s="54" t="s">
        <v>498</v>
      </c>
      <c r="H116" s="42" t="str">
        <f>IF(N116="","",IF(ISERROR(VLOOKUP(D116,EXCEL!C:C,1,FALSE)),"","excel"))</f>
        <v/>
      </c>
      <c r="I116" s="68" t="str">
        <f>IFERROR(IF(G116&lt;&gt;"",VLOOKUP(N116,SQL!D:H,4,FALSE),""),"")</f>
        <v/>
      </c>
      <c r="J116" s="9"/>
      <c r="K116" s="40"/>
      <c r="L116" s="9">
        <f>N(L115)+IFERROR(SIGN(SEARCH('Find Basic Commands'!$A$2,D:D,1)),0)*IF( 'Find Basic Commands'!$B$2="",1, IFERROR(SIGN(SEARCH('Find Basic Commands'!$B$2,D:D,1)),0)) *IF( 'Find Basic Commands'!$C$2="",1, IFERROR(SIGN(SEARCH('Find Basic Commands'!$C$2,D:D,1)),0))*IF( 'Find Basic Commands'!$D$2="",1, IFERROR(SIGN(SEARCH('Find Basic Commands'!$D$2,D:D,1)),0))</f>
        <v>0</v>
      </c>
      <c r="M116" s="53" t="str">
        <f>IF(G116&lt;&gt;"",VLOOKUP(N116,Basic!G:G,1,FALSE),"")</f>
        <v/>
      </c>
      <c r="N116" s="33" t="str">
        <f t="shared" si="4"/>
        <v/>
      </c>
      <c r="O116" s="34" t="str">
        <f t="shared" si="6"/>
        <v/>
      </c>
      <c r="P116" s="35" t="str">
        <f>IF(G116&lt;&gt;"",VLOOKUP(N116,SQL!D:D,1,FALSE),"")</f>
        <v/>
      </c>
      <c r="Q116" s="115" t="str">
        <f>IFERROR(IF(G116&lt;&gt;"",INDEX(Unix!E:E,MATCH(SUBSTITUTE(G116,"+++++","!!!"),Unix!G:G,0),1,1),""),"")</f>
        <v/>
      </c>
      <c r="R116" s="52"/>
    </row>
    <row r="117" spans="1:18" x14ac:dyDescent="0.25">
      <c r="A117" s="5" t="s">
        <v>217</v>
      </c>
      <c r="B117" s="30"/>
      <c r="C117" s="31"/>
      <c r="D117" s="32" t="s">
        <v>498</v>
      </c>
      <c r="E117" s="7"/>
      <c r="F117" s="52"/>
      <c r="G117" s="54" t="s">
        <v>498</v>
      </c>
      <c r="H117" s="42" t="str">
        <f>IF(N117="","",IF(ISERROR(VLOOKUP(D117,EXCEL!C:C,1,FALSE)),"","excel"))</f>
        <v/>
      </c>
      <c r="I117" s="68" t="str">
        <f>IFERROR(IF(G117&lt;&gt;"",VLOOKUP(N117,SQL!D:H,4,FALSE),""),"")</f>
        <v/>
      </c>
      <c r="J117" s="9"/>
      <c r="K117" s="40"/>
      <c r="L117" s="9">
        <f>N(L116)+IFERROR(SIGN(SEARCH('Find Basic Commands'!$A$2,D:D,1)),0)*IF( 'Find Basic Commands'!$B$2="",1, IFERROR(SIGN(SEARCH('Find Basic Commands'!$B$2,D:D,1)),0)) *IF( 'Find Basic Commands'!$C$2="",1, IFERROR(SIGN(SEARCH('Find Basic Commands'!$C$2,D:D,1)),0))*IF( 'Find Basic Commands'!$D$2="",1, IFERROR(SIGN(SEARCH('Find Basic Commands'!$D$2,D:D,1)),0))</f>
        <v>0</v>
      </c>
      <c r="M117" s="53" t="str">
        <f>IF(G117&lt;&gt;"",VLOOKUP(N117,Basic!G:G,1,FALSE),"")</f>
        <v/>
      </c>
      <c r="N117" s="33" t="str">
        <f t="shared" si="4"/>
        <v/>
      </c>
      <c r="O117" s="34" t="str">
        <f t="shared" si="6"/>
        <v/>
      </c>
      <c r="P117" s="35" t="str">
        <f>IF(G117&lt;&gt;"",VLOOKUP(N117,SQL!D:D,1,FALSE),"")</f>
        <v/>
      </c>
      <c r="Q117" s="115" t="str">
        <f>IFERROR(IF(G117&lt;&gt;"",INDEX(Unix!E:E,MATCH(SUBSTITUTE(G117,"+++++","!!!"),Unix!G:G,0),1,1),""),"")</f>
        <v/>
      </c>
      <c r="R117" s="52"/>
    </row>
    <row r="118" spans="1:18" x14ac:dyDescent="0.25">
      <c r="A118" s="5"/>
      <c r="B118" s="30" t="s">
        <v>105</v>
      </c>
      <c r="C118" s="31" t="s">
        <v>9</v>
      </c>
      <c r="D118" s="32" t="s">
        <v>2609</v>
      </c>
      <c r="E118" s="32" t="s">
        <v>106</v>
      </c>
      <c r="F118" s="52" t="s">
        <v>33</v>
      </c>
      <c r="G118" s="54" t="s">
        <v>577</v>
      </c>
      <c r="H118" s="42" t="str">
        <f>IF(N118="","",IF(ISERROR(VLOOKUP(D118,EXCEL!C:C,1,FALSE)),"","excel"))</f>
        <v>excel</v>
      </c>
      <c r="I118" s="68" t="str">
        <f>IFERROR(IF(G118&lt;&gt;"",VLOOKUP(N118,SQL!D:H,4,FALSE),""),"")</f>
        <v>SELECT mycolumn, SUBSTRING( mycolumn, CHARINDEX(' mytext',mycolumn) ,9999 ) FROM mytable</v>
      </c>
      <c r="J118" s="9"/>
      <c r="K118" s="40"/>
      <c r="L118" s="9">
        <f>N(L117)+IFERROR(SIGN(SEARCH('Find Basic Commands'!$A$2,D:D,1)),0)*IF( 'Find Basic Commands'!$B$2="",1, IFERROR(SIGN(SEARCH('Find Basic Commands'!$B$2,D:D,1)),0)) *IF( 'Find Basic Commands'!$C$2="",1, IFERROR(SIGN(SEARCH('Find Basic Commands'!$C$2,D:D,1)),0))*IF( 'Find Basic Commands'!$D$2="",1, IFERROR(SIGN(SEARCH('Find Basic Commands'!$D$2,D:D,1)),0))</f>
        <v>0</v>
      </c>
      <c r="M118" s="53" t="e">
        <f>IF(G118&lt;&gt;"",VLOOKUP(N118,Basic!G:G,1,FALSE),"")</f>
        <v>#N/A</v>
      </c>
      <c r="N118" s="33" t="str">
        <f t="shared" si="4"/>
        <v>sed 's/.*mytext//g'</v>
      </c>
      <c r="O118" s="34" t="str">
        <f t="shared" si="6"/>
        <v/>
      </c>
      <c r="P118" s="35" t="str">
        <f>IF(G118&lt;&gt;"",VLOOKUP(N118,SQL!D:D,1,FALSE),"")</f>
        <v>sed 's/.*mytext//g'</v>
      </c>
      <c r="Q118" s="115" t="str">
        <f>IFERROR(IF(G118&lt;&gt;"",INDEX(Unix!E:E,MATCH(SUBSTITUTE(G118,"+++++","!!!"),Unix!G:G,0),1,1),""),"")</f>
        <v xml:space="preserve"> delete everything before 'mytext' on the line, (select text after 'mytext') SSSS SELECT mycolumn, SUBSTRING( mycolumn, CHARINDEX(' mytext',mycolumn) ,9999 ) FROM mytable</v>
      </c>
      <c r="R118" s="52"/>
    </row>
    <row r="119" spans="1:18" x14ac:dyDescent="0.25">
      <c r="A119" s="5"/>
      <c r="B119" s="30" t="s">
        <v>105</v>
      </c>
      <c r="C119" s="31" t="s">
        <v>9</v>
      </c>
      <c r="D119" s="32" t="s">
        <v>2610</v>
      </c>
      <c r="E119" s="32" t="s">
        <v>107</v>
      </c>
      <c r="F119" s="52" t="s">
        <v>33</v>
      </c>
      <c r="G119" s="54" t="s">
        <v>576</v>
      </c>
      <c r="H119" s="42" t="str">
        <f>IF(N119="","",IF(ISERROR(VLOOKUP(D119,EXCEL!C:C,1,FALSE)),"","excel"))</f>
        <v>excel</v>
      </c>
      <c r="I119" s="68" t="str">
        <f>IFERROR(IF(G119&lt;&gt;"",VLOOKUP(N119,SQL!D:H,4,FALSE),""),"")</f>
        <v>SELECT LEFT( mycolumn, CHARINDEX( 'mytext', mycolumn + 'mytext')-1 ) FROM mytable</v>
      </c>
      <c r="J119" s="9"/>
      <c r="K119" s="40"/>
      <c r="L119" s="9">
        <f>N(L118)+IFERROR(SIGN(SEARCH('Find Basic Commands'!$A$2,D:D,1)),0)*IF( 'Find Basic Commands'!$B$2="",1, IFERROR(SIGN(SEARCH('Find Basic Commands'!$B$2,D:D,1)),0)) *IF( 'Find Basic Commands'!$C$2="",1, IFERROR(SIGN(SEARCH('Find Basic Commands'!$C$2,D:D,1)),0))*IF( 'Find Basic Commands'!$D$2="",1, IFERROR(SIGN(SEARCH('Find Basic Commands'!$D$2,D:D,1)),0))</f>
        <v>0</v>
      </c>
      <c r="M119" s="53" t="e">
        <f>IF(G119&lt;&gt;"",VLOOKUP(N119,Basic!G:G,1,FALSE),"")</f>
        <v>#N/A</v>
      </c>
      <c r="N119" s="33" t="str">
        <f t="shared" si="4"/>
        <v>sed 's/mytext.*//g'</v>
      </c>
      <c r="O119" s="34" t="str">
        <f t="shared" si="6"/>
        <v/>
      </c>
      <c r="P119" s="35" t="str">
        <f>IF(G119&lt;&gt;"",VLOOKUP(N119,SQL!D:D,1,FALSE),"")</f>
        <v>sed 's/mytext.*//g'</v>
      </c>
      <c r="Q119" s="115" t="str">
        <f>IFERROR(IF(G119&lt;&gt;"",INDEX(Unix!E:E,MATCH(SUBSTITUTE(G119,"+++++","!!!"),Unix!G:G,0),1,1),""),"")</f>
        <v xml:space="preserve"> select everything before 'mytext' on the line, (delete 'mytext' &amp; everything after) SSSS SELECT LEFT( mycolumn, CHARINDEX( 'mytext', mycolumn + 'mytext')-1 ) FROM mytable</v>
      </c>
      <c r="R119" s="52"/>
    </row>
    <row r="120" spans="1:18" x14ac:dyDescent="0.25">
      <c r="A120" s="5"/>
      <c r="B120" s="30" t="s">
        <v>97</v>
      </c>
      <c r="C120" s="31" t="s">
        <v>11</v>
      </c>
      <c r="D120" s="32" t="s">
        <v>937</v>
      </c>
      <c r="E120" s="32" t="s">
        <v>98</v>
      </c>
      <c r="F120" s="52" t="s">
        <v>33</v>
      </c>
      <c r="G120" s="54" t="s">
        <v>209</v>
      </c>
      <c r="H120" s="42" t="str">
        <f>IF(N120="","",IF(ISERROR(VLOOKUP(D120,EXCEL!C:C,1,FALSE)),"","excel"))</f>
        <v>excel</v>
      </c>
      <c r="I120" s="68" t="str">
        <f>IFERROR(IF(G120&lt;&gt;"",VLOOKUP(N120,SQL!D:H,4,FALSE),""),"")</f>
        <v>SELECT mycolumn FROM mytable WHERE LEFT( mycolumn, CHARINDEX( 'mysecondtext' , mycolumn)) LIKE '%mytext%'</v>
      </c>
      <c r="J120" s="9"/>
      <c r="K120" s="40"/>
      <c r="L120" s="9">
        <f>N(L119)+IFERROR(SIGN(SEARCH('Find Basic Commands'!$A$2,D:D,1)),0)*IF( 'Find Basic Commands'!$B$2="",1, IFERROR(SIGN(SEARCH('Find Basic Commands'!$B$2,D:D,1)),0)) *IF( 'Find Basic Commands'!$C$2="",1, IFERROR(SIGN(SEARCH('Find Basic Commands'!$C$2,D:D,1)),0))*IF( 'Find Basic Commands'!$D$2="",1, IFERROR(SIGN(SEARCH('Find Basic Commands'!$D$2,D:D,1)),0))</f>
        <v>0</v>
      </c>
      <c r="M120" s="53" t="e">
        <f>IF(G120&lt;&gt;"",VLOOKUP(N120,Basic!G:G,1,FALSE),"")</f>
        <v>#N/A</v>
      </c>
      <c r="N120" s="33" t="str">
        <f t="shared" si="4"/>
        <v>awk '$0 @/mytext.*mysecondtext/'</v>
      </c>
      <c r="O120" s="34" t="str">
        <f t="shared" si="6"/>
        <v/>
      </c>
      <c r="P120" s="35" t="str">
        <f>IF(G120&lt;&gt;"",VLOOKUP(N120,SQL!D:D,1,FALSE),"")</f>
        <v>awk '$0 @/mytext.*mysecondtext/'</v>
      </c>
      <c r="Q120" s="115" t="str">
        <f>IFERROR(IF(G120&lt;&gt;"",INDEX(Unix!E:E,MATCH(SUBSTITUTE(G120,"+++++","!!!"),Unix!G:G,0),1,1),""),"")</f>
        <v/>
      </c>
      <c r="R120" s="52"/>
    </row>
    <row r="121" spans="1:18" x14ac:dyDescent="0.25">
      <c r="A121" s="5"/>
      <c r="B121" s="30" t="s">
        <v>97</v>
      </c>
      <c r="C121" s="31" t="s">
        <v>11</v>
      </c>
      <c r="D121" s="32" t="s">
        <v>938</v>
      </c>
      <c r="E121" s="32" t="s">
        <v>99</v>
      </c>
      <c r="F121" s="52" t="s">
        <v>32</v>
      </c>
      <c r="G121" s="54" t="s">
        <v>643</v>
      </c>
      <c r="H121" s="42" t="str">
        <f>IF(N121="","",IF(ISERROR(VLOOKUP(D121,EXCEL!C:C,1,FALSE)),"","excel"))</f>
        <v>excel</v>
      </c>
      <c r="I121" s="68" t="str">
        <f>IFERROR(IF(G121&lt;&gt;"",VLOOKUP(N121,SQL!D:H,4,FALSE),""),"")</f>
        <v>SELECT mycolumn FROM mytable WHERE NOT LEFT( mycolumn, CHARINDEX( 'mysecondtext' , mycolumn)) LIKE '%mytext%'</v>
      </c>
      <c r="J121" s="9"/>
      <c r="K121" s="40"/>
      <c r="L121" s="9">
        <f>N(L120)+IFERROR(SIGN(SEARCH('Find Basic Commands'!$A$2,D:D,1)),0)*IF( 'Find Basic Commands'!$B$2="",1, IFERROR(SIGN(SEARCH('Find Basic Commands'!$B$2,D:D,1)),0)) *IF( 'Find Basic Commands'!$C$2="",1, IFERROR(SIGN(SEARCH('Find Basic Commands'!$C$2,D:D,1)),0))*IF( 'Find Basic Commands'!$D$2="",1, IFERROR(SIGN(SEARCH('Find Basic Commands'!$D$2,D:D,1)),0))</f>
        <v>0</v>
      </c>
      <c r="M121" s="53" t="e">
        <f>IF(G121&lt;&gt;"",VLOOKUP(N121,Basic!G:G,1,FALSE),"")</f>
        <v>#N/A</v>
      </c>
      <c r="N121" s="33" t="str">
        <f t="shared" si="4"/>
        <v>egrep -v 'mytext(.*?)mysecondtext'</v>
      </c>
      <c r="O121" s="34" t="str">
        <f t="shared" si="6"/>
        <v/>
      </c>
      <c r="P121" s="35" t="str">
        <f>IF(G121&lt;&gt;"",VLOOKUP(N121,SQL!D:D,1,FALSE),"")</f>
        <v>egrep -v 'mytext(.*?)mysecondtext'</v>
      </c>
      <c r="Q121" s="115" t="str">
        <f>IFERROR(IF(G121&lt;&gt;"",INDEX(Unix!E:E,MATCH(SUBSTITUTE(G121,"+++++","!!!"),Unix!G:G,0),1,1),""),"")</f>
        <v xml:space="preserve"> delete lines with 'mytext' before 'mysecondtext' ('mysecondtext' after 'mytext' SSSS SELECT mycolumn FROM mytable WHERE NOT LEFT( mycolumn, CHARINDEX( 'mysecondtext' , mycolumn)) LIKE '%mytext%'</v>
      </c>
      <c r="R121" s="52"/>
    </row>
    <row r="122" spans="1:18" x14ac:dyDescent="0.25">
      <c r="A122" s="5"/>
      <c r="B122" s="30" t="s">
        <v>105</v>
      </c>
      <c r="C122" s="31" t="s">
        <v>9</v>
      </c>
      <c r="D122" s="32" t="s">
        <v>341</v>
      </c>
      <c r="E122" s="7" t="s">
        <v>1013</v>
      </c>
      <c r="F122" s="52" t="s">
        <v>63</v>
      </c>
      <c r="G122" s="54" t="s">
        <v>331</v>
      </c>
      <c r="H122" s="42" t="str">
        <f>IF(N122="","",IF(ISERROR(VLOOKUP(D122,EXCEL!C:C,1,FALSE)),"","excel"))</f>
        <v>excel</v>
      </c>
      <c r="I122" s="68" t="str">
        <f>IFERROR(IF(G122&lt;&gt;"",VLOOKUP(N122,SQL!D:H,4,FALSE),""),"")</f>
        <v>SELECT mycolumn, CASE WHEN 0= CHARINDEX('mytext', mycolumn,1) THEN mycolumn ELSE LEFT(mycolumn ,CHARINDEX('mytext' ,mycolumn,1)-1) +'mysecondtext' END AS mynewcol FROM mytable</v>
      </c>
      <c r="J122" s="9"/>
      <c r="K122" s="40"/>
      <c r="L122" s="9">
        <f>N(L121)+IFERROR(SIGN(SEARCH('Find Basic Commands'!$A$2,D:D,1)),0)*IF( 'Find Basic Commands'!$B$2="",1, IFERROR(SIGN(SEARCH('Find Basic Commands'!$B$2,D:D,1)),0)) *IF( 'Find Basic Commands'!$C$2="",1, IFERROR(SIGN(SEARCH('Find Basic Commands'!$C$2,D:D,1)),0))*IF( 'Find Basic Commands'!$D$2="",1, IFERROR(SIGN(SEARCH('Find Basic Commands'!$D$2,D:D,1)),0))</f>
        <v>0</v>
      </c>
      <c r="M122" s="53" t="e">
        <f>IF(G122&lt;&gt;"",VLOOKUP(N122,Basic!G:G,1,FALSE),"")</f>
        <v>#N/A</v>
      </c>
      <c r="N122" s="33" t="str">
        <f t="shared" si="4"/>
        <v>sed -e 's/mytext.*/mysecondtext/'</v>
      </c>
      <c r="O122" s="34" t="str">
        <f t="shared" si="6"/>
        <v/>
      </c>
      <c r="P122" s="35" t="str">
        <f>IF(G122&lt;&gt;"",VLOOKUP(N122,SQL!D:D,1,FALSE),"")</f>
        <v>sed -e 's/mytext.*/mysecondtext/'</v>
      </c>
      <c r="Q122" s="115" t="str">
        <f>IFERROR(IF(G122&lt;&gt;"",INDEX(Unix!E:E,MATCH(SUBSTITUTE(G122,"+++++","!!!"),Unix!G:G,0),1,1),""),"")</f>
        <v xml:space="preserve"> replace everything after 'mytext' with 'mysecondtext'. replacing mytext and everything after mytext SSSS SELECT mycolumn, CASE WHEN 0= CHARINDEX('mytext', mycolumn,1) THEN mycolumn ELSE LEFT(mycolumn ,CHARINDEX('mytext' ,mycolumn,1)-1) +'mysecondtext' END AS mynewcol FROM mytable</v>
      </c>
      <c r="R122" s="52"/>
    </row>
    <row r="123" spans="1:18" x14ac:dyDescent="0.25">
      <c r="B123" s="30" t="s">
        <v>300</v>
      </c>
      <c r="C123" s="31" t="s">
        <v>299</v>
      </c>
      <c r="D123" s="32" t="s">
        <v>345</v>
      </c>
      <c r="E123" s="32" t="s">
        <v>295</v>
      </c>
      <c r="F123" s="52" t="s">
        <v>298</v>
      </c>
      <c r="G123" s="54" t="s">
        <v>644</v>
      </c>
      <c r="H123" s="42" t="str">
        <f>IF(N123="","",IF(ISERROR(VLOOKUP(D123,EXCEL!C:C,1,FALSE)),"","excel"))</f>
        <v>excel</v>
      </c>
      <c r="I123" s="68" t="str">
        <f>IFERROR(IF(G123&lt;&gt;"",VLOOKUP(N123,SQL!D:H,4,FALSE),""),"")</f>
        <v/>
      </c>
      <c r="J123" s="9"/>
      <c r="K123" s="40"/>
      <c r="L123" s="9">
        <f>N(L122)+IFERROR(SIGN(SEARCH('Find Basic Commands'!$A$2,D:D,1)),0)*IF( 'Find Basic Commands'!$B$2="",1, IFERROR(SIGN(SEARCH('Find Basic Commands'!$B$2,D:D,1)),0)) *IF( 'Find Basic Commands'!$C$2="",1, IFERROR(SIGN(SEARCH('Find Basic Commands'!$C$2,D:D,1)),0))*IF( 'Find Basic Commands'!$D$2="",1, IFERROR(SIGN(SEARCH('Find Basic Commands'!$D$2,D:D,1)),0))</f>
        <v>0</v>
      </c>
      <c r="M123" s="53" t="e">
        <f>IF(G123&lt;&gt;"",VLOOKUP(N123,Basic!G:G,1,FALSE),"")</f>
        <v>#N/A</v>
      </c>
      <c r="N123" s="33" t="str">
        <f t="shared" si="4"/>
        <v>sed 's/mytext/#+#/2'|sed 's/#+#.*//g'</v>
      </c>
      <c r="O123" s="34" t="str">
        <f t="shared" si="6"/>
        <v/>
      </c>
      <c r="P123" s="35" t="e">
        <f>IF(G123&lt;&gt;"",VLOOKUP(N123,SQL!D:D,1,FALSE),"")</f>
        <v>#N/A</v>
      </c>
      <c r="Q123" s="115" t="str">
        <f>IFERROR(IF(G123&lt;&gt;"",INDEX(Unix!E:E,MATCH(SUBSTITUTE(G123,"+++++","!!!"),Unix!G:G,0),1,1),""),"")</f>
        <v xml:space="preserve"> delete everything after second occurrence of 'mytext', select everything before 2nd occurrence of 'mytext'</v>
      </c>
      <c r="R123" s="52"/>
    </row>
    <row r="124" spans="1:18" x14ac:dyDescent="0.25">
      <c r="B124" s="30" t="s">
        <v>300</v>
      </c>
      <c r="C124" s="31" t="s">
        <v>299</v>
      </c>
      <c r="D124" s="32" t="s">
        <v>297</v>
      </c>
      <c r="E124" s="32" t="s">
        <v>296</v>
      </c>
      <c r="F124" s="52" t="s">
        <v>298</v>
      </c>
      <c r="G124" s="54" t="s">
        <v>645</v>
      </c>
      <c r="H124" s="42" t="str">
        <f>IF(N124="","",IF(ISERROR(VLOOKUP(D124,EXCEL!C:C,1,FALSE)),"","excel"))</f>
        <v>excel</v>
      </c>
      <c r="I124" s="68" t="str">
        <f>IFERROR(IF(G124&lt;&gt;"",VLOOKUP(N124,SQL!D:H,4,FALSE),""),"")</f>
        <v/>
      </c>
      <c r="J124" s="9"/>
      <c r="K124" s="40"/>
      <c r="L124" s="9">
        <f>N(L123)+IFERROR(SIGN(SEARCH('Find Basic Commands'!$A$2,D:D,1)),0)*IF( 'Find Basic Commands'!$B$2="",1, IFERROR(SIGN(SEARCH('Find Basic Commands'!$B$2,D:D,1)),0)) *IF( 'Find Basic Commands'!$C$2="",1, IFERROR(SIGN(SEARCH('Find Basic Commands'!$C$2,D:D,1)),0))*IF( 'Find Basic Commands'!$D$2="",1, IFERROR(SIGN(SEARCH('Find Basic Commands'!$D$2,D:D,1)),0))</f>
        <v>0</v>
      </c>
      <c r="M124" s="53" t="e">
        <f>IF(G124&lt;&gt;"",VLOOKUP(N124,Basic!G:G,1,FALSE),"")</f>
        <v>#N/A</v>
      </c>
      <c r="N124" s="33" t="str">
        <f t="shared" si="4"/>
        <v>sed 's/mytext/#+#/2'|sed 's/.*#+#//g'</v>
      </c>
      <c r="O124" s="34" t="str">
        <f t="shared" si="6"/>
        <v/>
      </c>
      <c r="P124" s="35" t="e">
        <f>IF(G124&lt;&gt;"",VLOOKUP(N124,SQL!D:D,1,FALSE),"")</f>
        <v>#N/A</v>
      </c>
      <c r="Q124" s="115" t="str">
        <f>IFERROR(IF(G124&lt;&gt;"",INDEX(Unix!E:E,MATCH(SUBSTITUTE(G124,"+++++","!!!"),Unix!G:G,0),1,1),""),"")</f>
        <v xml:space="preserve"> delete everything before second occurrence of 'mytext', select everything after 2nd occurrence of 'mytext'</v>
      </c>
      <c r="R124" s="52"/>
    </row>
    <row r="125" spans="1:18" x14ac:dyDescent="0.25">
      <c r="A125" s="5"/>
      <c r="B125" s="30" t="s">
        <v>97</v>
      </c>
      <c r="C125" s="31" t="s">
        <v>100</v>
      </c>
      <c r="D125" s="32" t="s">
        <v>102</v>
      </c>
      <c r="E125" s="7" t="s">
        <v>102</v>
      </c>
      <c r="F125" s="52" t="s">
        <v>39</v>
      </c>
      <c r="G125" s="54" t="s">
        <v>101</v>
      </c>
      <c r="H125" s="42" t="str">
        <f>IF(N125="","",IF(ISERROR(VLOOKUP(D125,EXCEL!C:C,1,FALSE)),"","excel"))</f>
        <v>excel</v>
      </c>
      <c r="I125" s="68" t="str">
        <f>IFERROR(IF(G125&lt;&gt;"",VLOOKUP(N125,SQL!D:H,4,FALSE),""),"")</f>
        <v>SELECT REPLACE(mycolumn, 'mytext','mysecondtextmytext') FROM mytable</v>
      </c>
      <c r="J125" s="9"/>
      <c r="K125" s="40"/>
      <c r="L125" s="9">
        <f>N(L124)+IFERROR(SIGN(SEARCH('Find Basic Commands'!$A$2,D:D,1)),0)*IF( 'Find Basic Commands'!$B$2="",1, IFERROR(SIGN(SEARCH('Find Basic Commands'!$B$2,D:D,1)),0)) *IF( 'Find Basic Commands'!$C$2="",1, IFERROR(SIGN(SEARCH('Find Basic Commands'!$C$2,D:D,1)),0))*IF( 'Find Basic Commands'!$D$2="",1, IFERROR(SIGN(SEARCH('Find Basic Commands'!$D$2,D:D,1)),0))</f>
        <v>0</v>
      </c>
      <c r="M125" s="53" t="e">
        <f>IF(G125&lt;&gt;"",VLOOKUP(N125,Basic!G:G,1,FALSE),"")</f>
        <v>#N/A</v>
      </c>
      <c r="N125" s="33" t="str">
        <f t="shared" si="4"/>
        <v>sed 's/mytext/mysecondtextmytext/g'</v>
      </c>
      <c r="O125" s="34" t="str">
        <f t="shared" si="6"/>
        <v/>
      </c>
      <c r="P125" s="35" t="str">
        <f>IF(G125&lt;&gt;"",VLOOKUP(N125,SQL!D:D,1,FALSE),"")</f>
        <v>sed 's/mytext/mysecondtextmytext/g'</v>
      </c>
      <c r="Q125" s="115" t="str">
        <f>IFERROR(IF(G125&lt;&gt;"",INDEX(Unix!E:E,MATCH(SUBSTITUTE(G125,"+++++","!!!"),Unix!G:G,0),1,1),""),"")</f>
        <v xml:space="preserve"> insert 'mysecondtext' before 'mytext' SSSS SELECT REPLACE(mycolumn, 'mytext','mysecondtextmytext') FROM mytable</v>
      </c>
      <c r="R125" s="52"/>
    </row>
    <row r="126" spans="1:18" x14ac:dyDescent="0.25">
      <c r="A126" s="5"/>
      <c r="B126" s="30" t="s">
        <v>97</v>
      </c>
      <c r="C126" s="31" t="s">
        <v>100</v>
      </c>
      <c r="D126" s="32" t="s">
        <v>289</v>
      </c>
      <c r="E126" s="7" t="s">
        <v>103</v>
      </c>
      <c r="F126" s="52" t="s">
        <v>39</v>
      </c>
      <c r="G126" s="54" t="s">
        <v>646</v>
      </c>
      <c r="H126" s="42" t="str">
        <f>IF(N126="","",IF(ISERROR(VLOOKUP(D126,EXCEL!C:C,1,FALSE)),"","excel"))</f>
        <v>excel</v>
      </c>
      <c r="I126" s="68" t="str">
        <f>IFERROR(IF(G126&lt;&gt;"",VLOOKUP(N126,SQL!D:H,4,FALSE),""),"")</f>
        <v>SELECT REPLACE(mycolumn, 'mytext','mytextmysecondtext') FROM mytable</v>
      </c>
      <c r="J126" s="9"/>
      <c r="K126" s="40"/>
      <c r="L126" s="9">
        <f>N(L125)+IFERROR(SIGN(SEARCH('Find Basic Commands'!$A$2,D:D,1)),0)*IF( 'Find Basic Commands'!$B$2="",1, IFERROR(SIGN(SEARCH('Find Basic Commands'!$B$2,D:D,1)),0)) *IF( 'Find Basic Commands'!$C$2="",1, IFERROR(SIGN(SEARCH('Find Basic Commands'!$C$2,D:D,1)),0))*IF( 'Find Basic Commands'!$D$2="",1, IFERROR(SIGN(SEARCH('Find Basic Commands'!$D$2,D:D,1)),0))</f>
        <v>0</v>
      </c>
      <c r="M126" s="53" t="e">
        <f>IF(G126&lt;&gt;"",VLOOKUP(N126,Basic!G:G,1,FALSE),"")</f>
        <v>#N/A</v>
      </c>
      <c r="N126" s="33" t="str">
        <f t="shared" si="4"/>
        <v>sed 's/mytext/mytextmysecondtext/g'</v>
      </c>
      <c r="O126" s="34" t="str">
        <f t="shared" si="6"/>
        <v/>
      </c>
      <c r="P126" s="35" t="str">
        <f>IF(G126&lt;&gt;"",VLOOKUP(N126,SQL!D:D,1,FALSE),"")</f>
        <v>sed 's/mytext/mytextmysecondtext/g'</v>
      </c>
      <c r="Q126" s="115" t="str">
        <f>IFERROR(IF(G126&lt;&gt;"",INDEX(Unix!E:E,MATCH(SUBSTITUTE(G126,"+++++","!!!"),Unix!G:G,0),1,1),""),"")</f>
        <v xml:space="preserve"> insert 'mysecondtext' after 'mytext' SSSS SELECT REPLACE(mycolumn, 'mytext','mytextmysecondtext') FROM mytable</v>
      </c>
      <c r="R126" s="52"/>
    </row>
    <row r="127" spans="1:18" x14ac:dyDescent="0.25">
      <c r="A127" s="5"/>
      <c r="B127" s="30" t="s">
        <v>30</v>
      </c>
      <c r="C127" s="31" t="s">
        <v>31</v>
      </c>
      <c r="D127" s="32" t="s">
        <v>2611</v>
      </c>
      <c r="E127" s="7" t="s">
        <v>288</v>
      </c>
      <c r="F127" s="52" t="s">
        <v>33</v>
      </c>
      <c r="G127" s="54" t="s">
        <v>647</v>
      </c>
      <c r="H127" s="42" t="str">
        <f>IF(N127="","",IF(ISERROR(VLOOKUP(D127,EXCEL!C:C,1,FALSE)),"","excel"))</f>
        <v>excel</v>
      </c>
      <c r="I127" s="68" t="str">
        <f>IFERROR(IF(G127&lt;&gt;"",VLOOKUP(N127,SQL!D:H,4,FALSE),""),"")</f>
        <v>SELECT *, SUBSTRING(LEFT( mycolumn, CHARINDEX('mysecondtext',mycolumn)-1),LEN('mytext') + CHARINDEX('mytext', mycolumn),999) AS mycol FROM mytable WHERE mycolumn LIKE '%mytext%' AND mycolumn LIKE '%mysecondtext%'</v>
      </c>
      <c r="J127" s="9"/>
      <c r="K127" s="40"/>
      <c r="L127" s="9">
        <f>N(L126)+IFERROR(SIGN(SEARCH('Find Basic Commands'!$A$2,D:D,1)),0)*IF( 'Find Basic Commands'!$B$2="",1, IFERROR(SIGN(SEARCH('Find Basic Commands'!$B$2,D:D,1)),0)) *IF( 'Find Basic Commands'!$C$2="",1, IFERROR(SIGN(SEARCH('Find Basic Commands'!$C$2,D:D,1)),0))*IF( 'Find Basic Commands'!$D$2="",1, IFERROR(SIGN(SEARCH('Find Basic Commands'!$D$2,D:D,1)),0))</f>
        <v>0</v>
      </c>
      <c r="M127" s="53" t="str">
        <f>IF(G127&lt;&gt;"",VLOOKUP(N127,Basic!G:G,1,FALSE),"")</f>
        <v>grep -o "mytext.*mysecondtext"</v>
      </c>
      <c r="N127" s="33" t="str">
        <f t="shared" si="4"/>
        <v>grep -o "mytext.*mysecondtext"</v>
      </c>
      <c r="O127" s="34" t="str">
        <f t="shared" si="6"/>
        <v/>
      </c>
      <c r="P127" s="35" t="str">
        <f>IF(G127&lt;&gt;"",VLOOKUP(N127,SQL!D:D,1,FALSE),"")</f>
        <v>grep -o "mytext.*mysecondtext"</v>
      </c>
      <c r="Q127" s="115" t="str">
        <f>IFERROR(IF(G127&lt;&gt;"",INDEX(Unix!E:E,MATCH(SUBSTITUTE(G127,"+++++","!!!"),Unix!G:G,0),1,1),""),"")</f>
        <v xml:space="preserve"> select text between 'mytext' and 'mysecondtext' on the line. delete before 'mytext' aswell as after 'mysecondtext', include mytext &amp; mysecondtext SSSS SELECT *, SUBSTRING(LEFT( mycolumn, CHARINDEX('mysecondtext',mycolumn)-1),LEN('mytext') + CHARINDEX('mytext', mycolumn),999) AS mycol FROM mytable WHERE mycolumn LIKE '%mytext%' AND mycolumn LIKE '%mysecondtext%'</v>
      </c>
      <c r="R127" s="52"/>
    </row>
    <row r="128" spans="1:18" x14ac:dyDescent="0.25">
      <c r="A128" s="5"/>
      <c r="B128" s="30" t="s">
        <v>30</v>
      </c>
      <c r="C128" s="31" t="s">
        <v>31</v>
      </c>
      <c r="D128" s="32" t="s">
        <v>2612</v>
      </c>
      <c r="E128" s="7" t="s">
        <v>280</v>
      </c>
      <c r="F128" s="52" t="s">
        <v>32</v>
      </c>
      <c r="G128" s="54" t="s">
        <v>287</v>
      </c>
      <c r="H128" s="42" t="str">
        <f>IF(N128="","",IF(ISERROR(VLOOKUP(D128,EXCEL!C:C,1,FALSE)),"","excel"))</f>
        <v>excel</v>
      </c>
      <c r="I128" s="68" t="str">
        <f>IFERROR(IF(G128&lt;&gt;"",VLOOKUP(N128,SQL!D:H,4,FALSE),""),"")</f>
        <v>SELECT *,LEFT(mycolumn,CHARINDEX('mytext',mycolumn)-1) + SUBSTRING(mycolumn,LEN('mysecondtext')+CHARINDEX('mysecondtext',mycolumn),999) AS mycol FROM mytable WHERE mycolumn LIKE '%mytext%' AND mycolumn LIKE '%mysecondtext%'</v>
      </c>
      <c r="J128" s="9"/>
      <c r="K128" s="40"/>
      <c r="L128" s="9">
        <f>N(L127)+IFERROR(SIGN(SEARCH('Find Basic Commands'!$A$2,D:D,1)),0)*IF( 'Find Basic Commands'!$B$2="",1, IFERROR(SIGN(SEARCH('Find Basic Commands'!$B$2,D:D,1)),0)) *IF( 'Find Basic Commands'!$C$2="",1, IFERROR(SIGN(SEARCH('Find Basic Commands'!$C$2,D:D,1)),0))*IF( 'Find Basic Commands'!$D$2="",1, IFERROR(SIGN(SEARCH('Find Basic Commands'!$D$2,D:D,1)),0))</f>
        <v>0</v>
      </c>
      <c r="M128" s="53" t="e">
        <f>IF(G128&lt;&gt;"",VLOOKUP(N128,Basic!G:G,1,FALSE),"")</f>
        <v>#N/A</v>
      </c>
      <c r="N128" s="33" t="str">
        <f t="shared" si="4"/>
        <v>sed 's/mytext.*mysecondtext//g'</v>
      </c>
      <c r="O128" s="34" t="str">
        <f t="shared" si="6"/>
        <v/>
      </c>
      <c r="P128" s="35" t="str">
        <f>IF(G128&lt;&gt;"",VLOOKUP(N128,SQL!D:D,1,FALSE),"")</f>
        <v>sed 's/mytext.*mysecondtext//g'</v>
      </c>
      <c r="Q128" s="115" t="str">
        <f>IFERROR(IF(G128&lt;&gt;"",INDEX(Unix!E:E,MATCH(SUBSTITUTE(G128,"+++++","!!!"),Unix!G:G,0),1,1),""),"")</f>
        <v xml:space="preserve"> delete the text between 'mytext' and 'mysecondtext' SSSS SELECT *,LEFT(mycolumn,CHARINDEX('mytext',mycolumn)-1) + SUBSTRING(mycolumn,LEN('mysecondtext')+CHARINDEX('mysecondtext',mycolumn),999) AS mycol FROM mytable WHERE mycolumn LIKE '%mytext%' AND mycolumn LIKE '%mysecondtext%'</v>
      </c>
      <c r="R128" s="52"/>
    </row>
    <row r="129" spans="1:18" s="52" customFormat="1" x14ac:dyDescent="0.25">
      <c r="A129" s="5"/>
      <c r="B129" s="30"/>
      <c r="C129" s="31"/>
      <c r="D129" s="32" t="s">
        <v>498</v>
      </c>
      <c r="E129" s="7"/>
      <c r="G129" s="54"/>
      <c r="H129" s="42" t="str">
        <f>IF(N129="","",IF(ISERROR(VLOOKUP(D129,EXCEL!C:C,1,FALSE)),"","excel"))</f>
        <v/>
      </c>
      <c r="I129" s="68" t="str">
        <f>IFERROR(IF(G129&lt;&gt;"",VLOOKUP(N129,SQL!D:H,4,FALSE),""),"")</f>
        <v/>
      </c>
      <c r="J129" s="9"/>
      <c r="K129" s="40"/>
      <c r="L129" s="9">
        <f>N(L128)+IFERROR(SIGN(SEARCH('Find Basic Commands'!$A$2,D:D,1)),0)*IF( 'Find Basic Commands'!$B$2="",1, IFERROR(SIGN(SEARCH('Find Basic Commands'!$B$2,D:D,1)),0)) *IF( 'Find Basic Commands'!$C$2="",1, IFERROR(SIGN(SEARCH('Find Basic Commands'!$C$2,D:D,1)),0))*IF( 'Find Basic Commands'!$D$2="",1, IFERROR(SIGN(SEARCH('Find Basic Commands'!$D$2,D:D,1)),0))</f>
        <v>0</v>
      </c>
      <c r="M129" s="53" t="str">
        <f>IF(G129&lt;&gt;"",VLOOKUP(N129,Basic!G:G,1,FALSE),"")</f>
        <v/>
      </c>
      <c r="N129" s="33" t="str">
        <f t="shared" si="4"/>
        <v/>
      </c>
      <c r="O129" s="34" t="str">
        <f t="shared" si="6"/>
        <v/>
      </c>
      <c r="P129" s="35" t="str">
        <f>IF(G129&lt;&gt;"",VLOOKUP(N129,SQL!D:D,1,FALSE),"")</f>
        <v/>
      </c>
      <c r="Q129" s="115" t="str">
        <f>IFERROR(IF(G129&lt;&gt;"",INDEX(Unix!E:E,MATCH(SUBSTITUTE(G129,"+++++","!!!"),Unix!G:G,0),1,1),""),"")</f>
        <v/>
      </c>
    </row>
    <row r="130" spans="1:18" x14ac:dyDescent="0.25">
      <c r="A130" s="5" t="s">
        <v>250</v>
      </c>
      <c r="B130" s="30"/>
      <c r="C130" s="31"/>
      <c r="D130" s="32"/>
      <c r="E130" s="32"/>
      <c r="F130" s="52"/>
      <c r="G130" s="54" t="s">
        <v>498</v>
      </c>
      <c r="H130" s="42" t="str">
        <f>IF(N130="","",IF(ISERROR(VLOOKUP(D130,EXCEL!C:C,1,FALSE)),"","excel"))</f>
        <v/>
      </c>
      <c r="I130" s="68" t="str">
        <f>IFERROR(IF(G130&lt;&gt;"",VLOOKUP(N130,SQL!D:H,4,FALSE),""),"")</f>
        <v/>
      </c>
      <c r="J130" s="9"/>
      <c r="K130" s="40"/>
      <c r="L130" s="9">
        <f>N(L129)+IFERROR(SIGN(SEARCH('Find Basic Commands'!$A$2,D:D,1)),0)*IF( 'Find Basic Commands'!$B$2="",1, IFERROR(SIGN(SEARCH('Find Basic Commands'!$B$2,D:D,1)),0)) *IF( 'Find Basic Commands'!$C$2="",1, IFERROR(SIGN(SEARCH('Find Basic Commands'!$C$2,D:D,1)),0))*IF( 'Find Basic Commands'!$D$2="",1, IFERROR(SIGN(SEARCH('Find Basic Commands'!$D$2,D:D,1)),0))</f>
        <v>0</v>
      </c>
      <c r="M130" s="53" t="str">
        <f>IF(G130&lt;&gt;"",VLOOKUP(N130,Basic!G:G,1,FALSE),"")</f>
        <v/>
      </c>
      <c r="N130" s="33" t="str">
        <f t="shared" si="4"/>
        <v/>
      </c>
      <c r="O130" s="34" t="str">
        <f t="shared" si="6"/>
        <v/>
      </c>
      <c r="P130" s="35" t="str">
        <f>IF(G130&lt;&gt;"",VLOOKUP(N130,SQL!D:D,1,FALSE),"")</f>
        <v/>
      </c>
      <c r="Q130" s="115" t="str">
        <f>IFERROR(IF(G130&lt;&gt;"",INDEX(Unix!E:E,MATCH(SUBSTITUTE(G130,"+++++","!!!"),Unix!G:G,0),1,1),""),"")</f>
        <v/>
      </c>
      <c r="R130" s="52"/>
    </row>
    <row r="131" spans="1:18" s="52" customFormat="1" x14ac:dyDescent="0.25">
      <c r="A131" s="3"/>
      <c r="B131" s="30" t="s">
        <v>1</v>
      </c>
      <c r="C131" s="31" t="s">
        <v>292</v>
      </c>
      <c r="D131" s="32" t="s">
        <v>294</v>
      </c>
      <c r="E131" s="32" t="s">
        <v>293</v>
      </c>
      <c r="F131" s="52" t="s">
        <v>32</v>
      </c>
      <c r="G131" s="54" t="s">
        <v>649</v>
      </c>
      <c r="H131" s="42" t="str">
        <f>IF(N131="","",IF(ISERROR(VLOOKUP(D131,EXCEL!C:C,1,FALSE)),"","excel"))</f>
        <v/>
      </c>
      <c r="I131" s="68" t="str">
        <f>IFERROR(IF(G131&lt;&gt;"",VLOOKUP(N131,SQL!D:H,4,FALSE),""),"")</f>
        <v>SELECT CASE WHEN 0= COALESCE ( NULLIF( PATINDEX( '%mytext%' ,mycolumn ),0),0) THEN mycolumn ELSE '' END FROM mytable</v>
      </c>
      <c r="J131" s="9"/>
      <c r="K131" s="40"/>
      <c r="L131" s="9">
        <f>N(L130)+IFERROR(SIGN(SEARCH('Find Basic Commands'!$A$2,D:D,1)),0)*IF( 'Find Basic Commands'!$B$2="",1, IFERROR(SIGN(SEARCH('Find Basic Commands'!$B$2,D:D,1)),0)) *IF( 'Find Basic Commands'!$C$2="",1, IFERROR(SIGN(SEARCH('Find Basic Commands'!$C$2,D:D,1)),0))*IF( 'Find Basic Commands'!$D$2="",1, IFERROR(SIGN(SEARCH('Find Basic Commands'!$D$2,D:D,1)),0))</f>
        <v>0</v>
      </c>
      <c r="M131" s="53" t="e">
        <f>IF(G131&lt;&gt;"",VLOOKUP(N131,Basic!G:G,1,FALSE),"")</f>
        <v>#N/A</v>
      </c>
      <c r="N131" s="33" t="str">
        <f t="shared" si="4"/>
        <v>sed 's/[^` ]*mytext*[^ ]*//g'</v>
      </c>
      <c r="O131" s="34" t="str">
        <f t="shared" si="6"/>
        <v/>
      </c>
      <c r="P131" s="35" t="str">
        <f>IF(G131&lt;&gt;"",VLOOKUP(N131,SQL!D:D,1,FALSE),"")</f>
        <v>sed 's/[^` ]*mytext*[^ ]*//g'</v>
      </c>
      <c r="Q131" s="115" t="str">
        <f>IFERROR(IF(G131&lt;&gt;"",INDEX(Unix!E:E,MATCH(SUBSTITUTE(G131,"+++++","!!!"),Unix!G:G,0),1,1),""),"")</f>
        <v xml:space="preserve"> delete words/columns anywhere on the line, with 'mytext' somewhere inside/between the word ie: will delete words such as 'allmytext' or 'mytexting' or 'mytext' SSSS SELECT CASE WHEN 0= COALESCE ( NULLIF( PATINDEX( '%mytext%' ,mycolumn ),0),0) THEN mycolumn ELSE '' END FROM mytable</v>
      </c>
    </row>
    <row r="132" spans="1:18" x14ac:dyDescent="0.25">
      <c r="A132" s="5"/>
      <c r="B132" s="30" t="s">
        <v>3</v>
      </c>
      <c r="C132" s="31" t="s">
        <v>222</v>
      </c>
      <c r="D132" s="32" t="s">
        <v>219</v>
      </c>
      <c r="E132" s="7" t="s">
        <v>235</v>
      </c>
      <c r="F132" s="52" t="s">
        <v>33</v>
      </c>
      <c r="G132" s="54" t="s">
        <v>652</v>
      </c>
      <c r="H132" s="42" t="str">
        <f>IF(N132="","",IF(ISERROR(VLOOKUP(D132,EXCEL!C:C,1,FALSE)),"","excel"))</f>
        <v>excel</v>
      </c>
      <c r="I132" s="68" t="str">
        <f>IFERROR(IF(G132&lt;&gt;"",VLOOKUP(N132,SQL!D:H,4,FALSE),""),"")</f>
        <v>SELECT * FROM mytable WHERE LEFT( mycolumn ,LEN( 'mytext')) = 'mytext'</v>
      </c>
      <c r="J132" s="9"/>
      <c r="K132" s="40"/>
      <c r="L132" s="9">
        <f>N(L131)+IFERROR(SIGN(SEARCH('Find Basic Commands'!$A$2,D:D,1)),0)*IF( 'Find Basic Commands'!$B$2="",1, IFERROR(SIGN(SEARCH('Find Basic Commands'!$B$2,D:D,1)),0)) *IF( 'Find Basic Commands'!$C$2="",1, IFERROR(SIGN(SEARCH('Find Basic Commands'!$C$2,D:D,1)),0))*IF( 'Find Basic Commands'!$D$2="",1, IFERROR(SIGN(SEARCH('Find Basic Commands'!$D$2,D:D,1)),0))</f>
        <v>1</v>
      </c>
      <c r="M132" s="53" t="e">
        <f>IF(G132&lt;&gt;"",VLOOKUP(N132,Basic!G:G,1,FALSE),"")</f>
        <v>#N/A</v>
      </c>
      <c r="N132" s="33" t="str">
        <f t="shared" si="4"/>
        <v>awk '{if($1 == "mytext") print $0}'</v>
      </c>
      <c r="O132" s="34" t="str">
        <f t="shared" si="6"/>
        <v/>
      </c>
      <c r="P132" s="35" t="str">
        <f>IF(G132&lt;&gt;"",VLOOKUP(N132,SQL!D:D,1,FALSE),"")</f>
        <v>awk '{if($1 == "mytext") print $0}'</v>
      </c>
      <c r="Q132" s="115" t="str">
        <f>IFERROR(IF(G132&lt;&gt;"",INDEX(Unix!E:E,MATCH(SUBSTITUTE(G132,"+++++","!!!"),Unix!G:G,0),1,1),""),"")</f>
        <v xml:space="preserve"> select line if begin column is 'mytext' SSSS SELECT * FROM mytable WHERE LEFT( mycolumn ,LEN( 'mytext')) = 'mytext'</v>
      </c>
      <c r="R132" s="52"/>
    </row>
    <row r="133" spans="1:18" ht="16.5" customHeight="1" x14ac:dyDescent="0.25">
      <c r="A133" s="5"/>
      <c r="B133" s="30" t="s">
        <v>3</v>
      </c>
      <c r="C133" s="31" t="s">
        <v>222</v>
      </c>
      <c r="D133" s="32" t="s">
        <v>877</v>
      </c>
      <c r="E133" s="7" t="s">
        <v>156</v>
      </c>
      <c r="F133" s="52" t="s">
        <v>33</v>
      </c>
      <c r="G133" s="54" t="s">
        <v>208</v>
      </c>
      <c r="H133" s="42" t="str">
        <f>IF(N133="","",IF(ISERROR(VLOOKUP(D133,EXCEL!C:C,1,FALSE)),"","excel"))</f>
        <v>excel</v>
      </c>
      <c r="I133" s="68" t="str">
        <f>IFERROR(IF(G133&lt;&gt;"",VLOOKUP(N133,SQL!D:H,4,FALSE),""),"")</f>
        <v/>
      </c>
      <c r="J133" s="9"/>
      <c r="K133" s="40"/>
      <c r="L133" s="9">
        <f>N(L132)+IFERROR(SIGN(SEARCH('Find Basic Commands'!$A$2,D:D,1)),0)*IF( 'Find Basic Commands'!$B$2="",1, IFERROR(SIGN(SEARCH('Find Basic Commands'!$B$2,D:D,1)),0)) *IF( 'Find Basic Commands'!$C$2="",1, IFERROR(SIGN(SEARCH('Find Basic Commands'!$C$2,D:D,1)),0))*IF( 'Find Basic Commands'!$D$2="",1, IFERROR(SIGN(SEARCH('Find Basic Commands'!$D$2,D:D,1)),0))</f>
        <v>2</v>
      </c>
      <c r="M133" s="53" t="e">
        <f>IF(G133&lt;&gt;"",VLOOKUP(N133,Basic!G:G,1,FALSE),"")</f>
        <v>#N/A</v>
      </c>
      <c r="N133" s="33" t="str">
        <f t="shared" si="4"/>
        <v>egrep '\bmytext\w*\b'</v>
      </c>
      <c r="O133" s="34" t="str">
        <f t="shared" si="6"/>
        <v/>
      </c>
      <c r="P133" s="35" t="e">
        <f>IF(G133&lt;&gt;"",VLOOKUP(N133,SQL!D:D,1,FALSE),"")</f>
        <v>#N/A</v>
      </c>
      <c r="Q133" s="115" t="str">
        <f>IFERROR(IF(G133&lt;&gt;"",INDEX(Unix!E:E,MATCH(SUBSTITUTE(G133,"+++++","!!!"),Unix!G:G,0),1,1),""),"")</f>
        <v xml:space="preserve"> select line with word/column beginning with 'mytext' ie: 'mytextualisation '</v>
      </c>
      <c r="R133" s="52"/>
    </row>
    <row r="134" spans="1:18" x14ac:dyDescent="0.25">
      <c r="A134" s="5"/>
      <c r="B134" s="30" t="s">
        <v>3</v>
      </c>
      <c r="C134" s="31" t="s">
        <v>358</v>
      </c>
      <c r="D134" s="32" t="s">
        <v>357</v>
      </c>
      <c r="E134" s="7" t="s">
        <v>359</v>
      </c>
      <c r="F134" s="52" t="s">
        <v>39</v>
      </c>
      <c r="G134" s="54" t="s">
        <v>360</v>
      </c>
      <c r="H134" s="42" t="str">
        <f>IF(N134="","",IF(ISERROR(VLOOKUP(D134,EXCEL!C:C,1,FALSE)),"","excel"))</f>
        <v>excel</v>
      </c>
      <c r="I134" s="68" t="str">
        <f>IFERROR(IF(G134&lt;&gt;"",VLOOKUP(N134,SQL!D:H,4,FALSE),""),"")</f>
        <v>SELECT (CASE WHEN mycolumn LIKE '%mytext%' THEN 'mysecondtext' ELSE '' END)+ mycolumn as mynewcol ,* FROM mytable</v>
      </c>
      <c r="J134" s="9"/>
      <c r="K134" s="40"/>
      <c r="L134" s="9">
        <f>N(L133)+IFERROR(SIGN(SEARCH('Find Basic Commands'!$A$2,D:D,1)),0)*IF( 'Find Basic Commands'!$B$2="",1, IFERROR(SIGN(SEARCH('Find Basic Commands'!$B$2,D:D,1)),0)) *IF( 'Find Basic Commands'!$C$2="",1, IFERROR(SIGN(SEARCH('Find Basic Commands'!$C$2,D:D,1)),0))*IF( 'Find Basic Commands'!$D$2="",1, IFERROR(SIGN(SEARCH('Find Basic Commands'!$D$2,D:D,1)),0))</f>
        <v>3</v>
      </c>
      <c r="M134" s="53" t="e">
        <f>IF(G134&lt;&gt;"",VLOOKUP(N134,Basic!G:G,1,FALSE),"")</f>
        <v>#N/A</v>
      </c>
      <c r="N134" s="33" t="str">
        <f t="shared" ref="N134:N193" si="7">SUBSTITUTE(TRIM(G134),"~","@")</f>
        <v>awk '$0 @/mytext/{print "mysecondtext " $0}'</v>
      </c>
      <c r="O134" s="34" t="str">
        <f t="shared" si="6"/>
        <v/>
      </c>
      <c r="P134" s="35" t="str">
        <f>IF(G134&lt;&gt;"",VLOOKUP(N134,SQL!D:D,1,FALSE),"")</f>
        <v>awk '$0 @/mytext/{print "mysecondtext " $0}'</v>
      </c>
      <c r="Q134" s="115" t="str">
        <f>IFERROR(IF(G134&lt;&gt;"",INDEX(Unix!E:E,MATCH(SUBSTITUTE(G134,"+++++","!!!"),Unix!G:G,0),1,1),""),"")</f>
        <v/>
      </c>
      <c r="R134" s="52"/>
    </row>
    <row r="135" spans="1:18" s="29" customFormat="1" x14ac:dyDescent="0.25">
      <c r="A135" s="3"/>
      <c r="B135" s="30" t="s">
        <v>3</v>
      </c>
      <c r="C135" s="31" t="s">
        <v>222</v>
      </c>
      <c r="D135" s="32" t="s">
        <v>2606</v>
      </c>
      <c r="E135" s="32" t="s">
        <v>248</v>
      </c>
      <c r="F135" s="52" t="s">
        <v>32</v>
      </c>
      <c r="G135" s="54" t="s">
        <v>584</v>
      </c>
      <c r="H135" s="42" t="str">
        <f>IF(N135="","",IF(ISERROR(VLOOKUP(D135,EXCEL!C:C,1,FALSE)),"","excel"))</f>
        <v>excel</v>
      </c>
      <c r="I135" s="68" t="str">
        <f>IFERROR(IF(G135&lt;&gt;"",VLOOKUP(N135,SQL!D:H,4,FALSE),""),"")</f>
        <v>SELECT IIF(LEFT(mycolumn, LEN('mytext')) = 'mytext' , SUBSTRING(mycolumn ,1+LEN('mytext'),999) ,mycolumn ),* from mytable</v>
      </c>
      <c r="J135" s="9"/>
      <c r="K135" s="40"/>
      <c r="L135" s="9">
        <f>N(L134)+IFERROR(SIGN(SEARCH('Find Basic Commands'!$A$2,D:D,1)),0)*IF( 'Find Basic Commands'!$B$2="",1, IFERROR(SIGN(SEARCH('Find Basic Commands'!$B$2,D:D,1)),0)) *IF( 'Find Basic Commands'!$C$2="",1, IFERROR(SIGN(SEARCH('Find Basic Commands'!$C$2,D:D,1)),0))*IF( 'Find Basic Commands'!$D$2="",1, IFERROR(SIGN(SEARCH('Find Basic Commands'!$D$2,D:D,1)),0))</f>
        <v>3</v>
      </c>
      <c r="M135" s="53" t="e">
        <f>IF(G135&lt;&gt;"",VLOOKUP(N135,Basic!G:G,1,FALSE),"")</f>
        <v>#N/A</v>
      </c>
      <c r="N135" s="33" t="str">
        <f t="shared" si="7"/>
        <v>sed 's/^mytext//'</v>
      </c>
      <c r="O135" s="34">
        <f t="shared" si="6"/>
        <v>112</v>
      </c>
      <c r="P135" s="35" t="str">
        <f>IF(G135&lt;&gt;"",VLOOKUP(N135,SQL!D:D,1,FALSE),"")</f>
        <v>sed 's/^mytext//'</v>
      </c>
      <c r="Q135" s="115" t="str">
        <f>IFERROR(IF(G135&lt;&gt;"",INDEX(Unix!E:E,MATCH(SUBSTITUTE(G135,"+++++","!!!"),Unix!G:G,0),1,1),""),"")</f>
        <v xml:space="preserve"> delete 'mytext' if it is at the beginning of the line SSSS SELECT IIF(LEFT(mycolumn, LEN('mytext')) = 'mytext' , SUBSTRING(mycolumn ,1+LEN('mytext'),999) ,mycolumn ),* from mytable</v>
      </c>
      <c r="R135" s="52"/>
    </row>
    <row r="136" spans="1:18" s="52" customFormat="1" x14ac:dyDescent="0.25">
      <c r="A136" s="5"/>
      <c r="B136" s="30" t="s">
        <v>3</v>
      </c>
      <c r="C136" s="31" t="s">
        <v>2401</v>
      </c>
      <c r="D136" s="32" t="s">
        <v>888</v>
      </c>
      <c r="E136" s="32" t="s">
        <v>888</v>
      </c>
      <c r="F136" s="52" t="s">
        <v>39</v>
      </c>
      <c r="G136" s="54" t="s">
        <v>2395</v>
      </c>
      <c r="H136" s="42" t="str">
        <f>IF(N136="","",IF(ISERROR(VLOOKUP(D136,EXCEL!C:C,1,FALSE)),"","excel"))</f>
        <v>excel</v>
      </c>
      <c r="I136" s="68" t="str">
        <f>IFERROR(IF(G136&lt;&gt;"",VLOOKUP(N136,SQL!D:H,4,FALSE),""),"")</f>
        <v>SELECT IIF(0&lt; CHARINDEX(' ',mycolumn,1), SUBSTRING( mycolumn,0 ,CHARINDEX( ' ',mycolumn+' '))+ 'mytext' + SUBSTRING( mycolumn,CHARINDEX( ' ',mycolumn+' '),999) + mycolumn ,mycolumn),* from mytable</v>
      </c>
      <c r="J136" s="9"/>
      <c r="K136" s="40"/>
      <c r="L136" s="9">
        <f>N(L135)+IFERROR(SIGN(SEARCH('Find Basic Commands'!$A$2,D:D,1)),0)*IF( 'Find Basic Commands'!$B$2="",1, IFERROR(SIGN(SEARCH('Find Basic Commands'!$B$2,D:D,1)),0)) *IF( 'Find Basic Commands'!$C$2="",1, IFERROR(SIGN(SEARCH('Find Basic Commands'!$C$2,D:D,1)),0))*IF( 'Find Basic Commands'!$D$2="",1, IFERROR(SIGN(SEARCH('Find Basic Commands'!$D$2,D:D,1)),0))</f>
        <v>4</v>
      </c>
      <c r="M136" s="53" t="e">
        <f>IF(G136&lt;&gt;"",VLOOKUP(N136,Basic!G:G,1,FALSE),"")</f>
        <v>#N/A</v>
      </c>
      <c r="N136" s="33" t="str">
        <f t="shared" si="7"/>
        <v>awk '{$1=$1"mytext";print $0}'</v>
      </c>
      <c r="O136" s="34" t="str">
        <f t="shared" ref="O136:O167" si="8">IF(N136="","",IFERROR(IF(ROW()&lt;&gt;MATCH(N136,N:N,0),MATCH(N136,N:N,0),""),""))</f>
        <v/>
      </c>
      <c r="P136" s="35" t="str">
        <f>IF(G136&lt;&gt;"",VLOOKUP(N136,SQL!D:D,1,FALSE),"")</f>
        <v>awk '{$1=$1"mytext";print $0}'</v>
      </c>
      <c r="Q136" s="115" t="str">
        <f>IFERROR(IF(G136&lt;&gt;"",INDEX(Unix!E:E,MATCH(SUBSTITUTE(G136,"+++++","!!!"),Unix!G:G,0),1,1),""),"")</f>
        <v/>
      </c>
    </row>
    <row r="137" spans="1:18" s="52" customFormat="1" x14ac:dyDescent="0.25">
      <c r="A137" s="5"/>
      <c r="B137" s="30" t="s">
        <v>2</v>
      </c>
      <c r="C137" s="31" t="s">
        <v>229</v>
      </c>
      <c r="D137" s="32" t="s">
        <v>224</v>
      </c>
      <c r="E137" s="7" t="s">
        <v>57</v>
      </c>
      <c r="F137" s="52" t="s">
        <v>33</v>
      </c>
      <c r="G137" s="54" t="s">
        <v>225</v>
      </c>
      <c r="H137" s="42" t="str">
        <f>IF(N137="","",IF(ISERROR(VLOOKUP(D137,EXCEL!C:C,1,FALSE)),"","excel"))</f>
        <v>excel</v>
      </c>
      <c r="I137" s="68" t="str">
        <f>IFERROR(IF(G137&lt;&gt;"",VLOOKUP(N137,SQL!D:H,4,FALSE),""),"")</f>
        <v>SELECT * FROM mytable WHERE mysecondcolumn = 'mytext'</v>
      </c>
      <c r="J137" s="9"/>
      <c r="K137" s="40"/>
      <c r="L137" s="9">
        <f>N(L136)+IFERROR(SIGN(SEARCH('Find Basic Commands'!$A$2,D:D,1)),0)*IF( 'Find Basic Commands'!$B$2="",1, IFERROR(SIGN(SEARCH('Find Basic Commands'!$B$2,D:D,1)),0)) *IF( 'Find Basic Commands'!$C$2="",1, IFERROR(SIGN(SEARCH('Find Basic Commands'!$C$2,D:D,1)),0))*IF( 'Find Basic Commands'!$D$2="",1, IFERROR(SIGN(SEARCH('Find Basic Commands'!$D$2,D:D,1)),0))</f>
        <v>4</v>
      </c>
      <c r="M137" s="53" t="e">
        <f>IF(G137&lt;&gt;"",VLOOKUP(N137,Basic!G:G,1,FALSE),"")</f>
        <v>#N/A</v>
      </c>
      <c r="N137" s="33" t="str">
        <f t="shared" si="7"/>
        <v>awk '{if($2 == "mytext") print $0}'</v>
      </c>
      <c r="O137" s="34" t="str">
        <f t="shared" si="8"/>
        <v/>
      </c>
      <c r="P137" s="35" t="str">
        <f>IF(G137&lt;&gt;"",VLOOKUP(N137,SQL!D:D,1,FALSE),"")</f>
        <v>awk '{if($2 == "mytext") print $0}'</v>
      </c>
      <c r="Q137" s="115" t="str">
        <f>IFERROR(IF(G137&lt;&gt;"",INDEX(Unix!E:E,MATCH(SUBSTITUTE(G137,"+++++","!!!"),Unix!G:G,0),1,1),""),"")</f>
        <v xml:space="preserve"> select line if second column is 'mytext' SSSS SELECT * FROM mytable WHERE mysecondcolumn = 'mytext'</v>
      </c>
    </row>
    <row r="138" spans="1:18" s="52" customFormat="1" x14ac:dyDescent="0.25">
      <c r="A138" s="5"/>
      <c r="B138" s="30" t="s">
        <v>2</v>
      </c>
      <c r="C138" s="31" t="s">
        <v>229</v>
      </c>
      <c r="D138" s="32" t="s">
        <v>290</v>
      </c>
      <c r="E138" s="7" t="s">
        <v>841</v>
      </c>
      <c r="F138" s="52" t="s">
        <v>33</v>
      </c>
      <c r="G138" s="54" t="s">
        <v>226</v>
      </c>
      <c r="H138" s="42" t="str">
        <f>IF(N138="","",IF(ISERROR(VLOOKUP(D138,EXCEL!C:C,1,FALSE)),"","excel"))</f>
        <v/>
      </c>
      <c r="I138" s="68" t="str">
        <f>IFERROR(IF(G138&lt;&gt;"",VLOOKUP(N138,SQL!D:H,4,FALSE),""),"")</f>
        <v>SELECT * FROM mytable WHERE mysecondcolumn = 'mytext'</v>
      </c>
      <c r="J138" s="9"/>
      <c r="K138" s="40"/>
      <c r="L138" s="9">
        <f>N(L137)+IFERROR(SIGN(SEARCH('Find Basic Commands'!$A$2,D:D,1)),0)*IF( 'Find Basic Commands'!$B$2="",1, IFERROR(SIGN(SEARCH('Find Basic Commands'!$B$2,D:D,1)),0)) *IF( 'Find Basic Commands'!$C$2="",1, IFERROR(SIGN(SEARCH('Find Basic Commands'!$C$2,D:D,1)),0))*IF( 'Find Basic Commands'!$D$2="",1, IFERROR(SIGN(SEARCH('Find Basic Commands'!$D$2,D:D,1)),0))</f>
        <v>4</v>
      </c>
      <c r="M138" s="53" t="e">
        <f>IF(G138&lt;&gt;"",VLOOKUP(N138,Basic!G:G,1,FALSE),"")</f>
        <v>#N/A</v>
      </c>
      <c r="N138" s="33" t="str">
        <f t="shared" si="7"/>
        <v>awk -v v="|" 'BEGIN{FS=OFS=v}{if($2=="mytext")print$0}'</v>
      </c>
      <c r="O138" s="34" t="str">
        <f t="shared" si="8"/>
        <v/>
      </c>
      <c r="P138" s="35" t="str">
        <f>IF(G138&lt;&gt;"",VLOOKUP(N138,SQL!D:D,1,FALSE),"")</f>
        <v>awk -v v="|" 'BEGIN{FS=OFS=v}{if($2=="mytext")print$0}'</v>
      </c>
      <c r="Q138" s="115" t="str">
        <f>IFERROR(IF(G138&lt;&gt;"",INDEX(Unix!E:E,MATCH(SUBSTITUTE(G138,"+++++","!!!"),Unix!G:G,0),1,1),""),"")</f>
        <v xml:space="preserve"> select line if second column is 'mytext', but column mydelimiter is '|' SSSS SELECT * FROM mytable WHERE mysecondcolumn = 'mytext'</v>
      </c>
    </row>
    <row r="139" spans="1:18" s="52" customFormat="1" x14ac:dyDescent="0.25">
      <c r="A139" s="5"/>
      <c r="B139" s="30" t="s">
        <v>2</v>
      </c>
      <c r="C139" s="31" t="s">
        <v>229</v>
      </c>
      <c r="D139" s="32" t="s">
        <v>234</v>
      </c>
      <c r="E139" s="7" t="s">
        <v>237</v>
      </c>
      <c r="F139" s="52" t="s">
        <v>32</v>
      </c>
      <c r="G139" s="54" t="s">
        <v>687</v>
      </c>
      <c r="H139" s="42" t="str">
        <f>IF(N139="","",IF(ISERROR(VLOOKUP(D139,EXCEL!C:C,1,FALSE)),"","excel"))</f>
        <v>excel</v>
      </c>
      <c r="I139" s="68" t="str">
        <f>IFERROR(IF(G139&lt;&gt;"",VLOOKUP(N139,SQL!D:H,4,FALSE),""),"")</f>
        <v>DELETE * FROM mytable WHERE mysecondcolumn = 'mytext'</v>
      </c>
      <c r="J139" s="9"/>
      <c r="K139" s="40"/>
      <c r="L139" s="9">
        <f>N(L138)+IFERROR(SIGN(SEARCH('Find Basic Commands'!$A$2,D:D,1)),0)*IF( 'Find Basic Commands'!$B$2="",1, IFERROR(SIGN(SEARCH('Find Basic Commands'!$B$2,D:D,1)),0)) *IF( 'Find Basic Commands'!$C$2="",1, IFERROR(SIGN(SEARCH('Find Basic Commands'!$C$2,D:D,1)),0))*IF( 'Find Basic Commands'!$D$2="",1, IFERROR(SIGN(SEARCH('Find Basic Commands'!$D$2,D:D,1)),0))</f>
        <v>4</v>
      </c>
      <c r="M139" s="53" t="e">
        <f>IF(G139&lt;&gt;"",VLOOKUP(N139,Basic!G:G,1,FALSE),"")</f>
        <v>#N/A</v>
      </c>
      <c r="N139" s="33" t="str">
        <f t="shared" si="7"/>
        <v>awk '{if($2 !@/mytext/)print}'</v>
      </c>
      <c r="O139" s="34" t="str">
        <f t="shared" si="8"/>
        <v/>
      </c>
      <c r="P139" s="35" t="str">
        <f>IF(G139&lt;&gt;"",VLOOKUP(N139,SQL!D:D,1,FALSE),"")</f>
        <v>awk '{if($2 !@/mytext/)print}'</v>
      </c>
      <c r="Q139" s="115" t="str">
        <f>IFERROR(IF(G139&lt;&gt;"",INDEX(Unix!E:E,MATCH(SUBSTITUTE(G139,"+++++","!!!"),Unix!G:G,0),1,1),""),"")</f>
        <v/>
      </c>
    </row>
    <row r="140" spans="1:18" s="52" customFormat="1" x14ac:dyDescent="0.25">
      <c r="A140" s="5"/>
      <c r="B140" s="30" t="s">
        <v>227</v>
      </c>
      <c r="C140" s="31" t="s">
        <v>231</v>
      </c>
      <c r="D140" s="32" t="s">
        <v>233</v>
      </c>
      <c r="E140" s="7" t="s">
        <v>835</v>
      </c>
      <c r="F140" s="52" t="s">
        <v>33</v>
      </c>
      <c r="G140" s="54" t="s">
        <v>688</v>
      </c>
      <c r="H140" s="42" t="str">
        <f>IF(N140="","",IF(ISERROR(VLOOKUP(D140,EXCEL!C:C,1,FALSE)),"","excel"))</f>
        <v>excel</v>
      </c>
      <c r="I140" s="68" t="str">
        <f>IFERROR(IF(G140&lt;&gt;"",VLOOKUP(N140,SQL!D:H,4,FALSE),""),"")</f>
        <v>SELECT * FROM mytable WHERE mysecondcolumn LIKE 'mytext%'</v>
      </c>
      <c r="J140" s="9"/>
      <c r="K140" s="40"/>
      <c r="L140" s="9">
        <f>N(L139)+IFERROR(SIGN(SEARCH('Find Basic Commands'!$A$2,D:D,1)),0)*IF( 'Find Basic Commands'!$B$2="",1, IFERROR(SIGN(SEARCH('Find Basic Commands'!$B$2,D:D,1)),0)) *IF( 'Find Basic Commands'!$C$2="",1, IFERROR(SIGN(SEARCH('Find Basic Commands'!$C$2,D:D,1)),0))*IF( 'Find Basic Commands'!$D$2="",1, IFERROR(SIGN(SEARCH('Find Basic Commands'!$D$2,D:D,1)),0))</f>
        <v>5</v>
      </c>
      <c r="M140" s="53" t="e">
        <f>IF(G140&lt;&gt;"",VLOOKUP(N140,Basic!G:G,1,FALSE),"")</f>
        <v>#N/A</v>
      </c>
      <c r="N140" s="33" t="str">
        <f t="shared" si="7"/>
        <v>awk '{if ($2 @/^mytext/) print}'</v>
      </c>
      <c r="O140" s="34" t="str">
        <f t="shared" si="8"/>
        <v/>
      </c>
      <c r="P140" s="35" t="str">
        <f>IF(G140&lt;&gt;"",VLOOKUP(N140,SQL!D:D,1,FALSE),"")</f>
        <v>awk '{if ($2 @/^mytext/) print}'</v>
      </c>
      <c r="Q140" s="115" t="str">
        <f>IFERROR(IF(G140&lt;&gt;"",INDEX(Unix!E:E,MATCH(SUBSTITUTE(G140,"+++++","!!!"),Unix!G:G,0),1,1),""),"")</f>
        <v/>
      </c>
    </row>
    <row r="141" spans="1:18" s="52" customFormat="1" x14ac:dyDescent="0.25">
      <c r="A141" s="5"/>
      <c r="B141" s="30" t="s">
        <v>228</v>
      </c>
      <c r="C141" s="31" t="s">
        <v>230</v>
      </c>
      <c r="D141" s="32" t="s">
        <v>232</v>
      </c>
      <c r="E141" s="7" t="s">
        <v>836</v>
      </c>
      <c r="F141" s="52" t="s">
        <v>33</v>
      </c>
      <c r="G141" s="54" t="s">
        <v>689</v>
      </c>
      <c r="H141" s="42" t="str">
        <f>IF(N141="","",IF(ISERROR(VLOOKUP(D141,EXCEL!C:C,1,FALSE)),"","excel"))</f>
        <v>excel</v>
      </c>
      <c r="I141" s="68" t="str">
        <f>IFERROR(IF(G141&lt;&gt;"",VLOOKUP(N141,SQL!D:H,4,FALSE),""),"")</f>
        <v>SELECT * FROM mytable WHERE mysecondcolumn LIKE '%mytext'</v>
      </c>
      <c r="J141" s="9"/>
      <c r="K141" s="40"/>
      <c r="L141" s="9">
        <f>N(L140)+IFERROR(SIGN(SEARCH('Find Basic Commands'!$A$2,D:D,1)),0)*IF( 'Find Basic Commands'!$B$2="",1, IFERROR(SIGN(SEARCH('Find Basic Commands'!$B$2,D:D,1)),0)) *IF( 'Find Basic Commands'!$C$2="",1, IFERROR(SIGN(SEARCH('Find Basic Commands'!$C$2,D:D,1)),0))*IF( 'Find Basic Commands'!$D$2="",1, IFERROR(SIGN(SEARCH('Find Basic Commands'!$D$2,D:D,1)),0))</f>
        <v>5</v>
      </c>
      <c r="M141" s="53" t="e">
        <f>IF(G141&lt;&gt;"",VLOOKUP(N141,Basic!G:G,1,FALSE),"")</f>
        <v>#N/A</v>
      </c>
      <c r="N141" s="33" t="str">
        <f t="shared" si="7"/>
        <v>awk '{if ($2 @/mytext$/) print}'</v>
      </c>
      <c r="O141" s="34" t="str">
        <f t="shared" si="8"/>
        <v/>
      </c>
      <c r="P141" s="35" t="str">
        <f>IF(G141&lt;&gt;"",VLOOKUP(N141,SQL!D:D,1,FALSE),"")</f>
        <v>awk '{if ($2 @/mytext$/) print}'</v>
      </c>
      <c r="Q141" s="115" t="str">
        <f>IFERROR(IF(G141&lt;&gt;"",INDEX(Unix!E:E,MATCH(SUBSTITUTE(G141,"+++++","!!!"),Unix!G:G,0),1,1),""),"")</f>
        <v/>
      </c>
    </row>
    <row r="142" spans="1:18" s="52" customFormat="1" x14ac:dyDescent="0.25">
      <c r="A142" s="5"/>
      <c r="B142" s="30" t="s">
        <v>220</v>
      </c>
      <c r="C142" s="31" t="s">
        <v>223</v>
      </c>
      <c r="D142" s="32" t="s">
        <v>221</v>
      </c>
      <c r="E142" s="7" t="s">
        <v>236</v>
      </c>
      <c r="F142" s="52" t="s">
        <v>33</v>
      </c>
      <c r="G142" s="54" t="s">
        <v>653</v>
      </c>
      <c r="H142" s="42" t="str">
        <f>IF(N142="","",IF(ISERROR(VLOOKUP(D142,EXCEL!C:C,1,FALSE)),"","excel"))</f>
        <v>excel</v>
      </c>
      <c r="I142" s="68" t="str">
        <f>IFERROR(IF(G142&lt;&gt;"",VLOOKUP(N142,SQL!D:H,4,FALSE),""),"")</f>
        <v>SELECT * FROM mytable WHERE right(mycolumn,len('mytext')) = 'mytext'</v>
      </c>
      <c r="J142" s="9"/>
      <c r="K142" s="40"/>
      <c r="L142" s="9">
        <f>N(L141)+IFERROR(SIGN(SEARCH('Find Basic Commands'!$A$2,D:D,1)),0)*IF( 'Find Basic Commands'!$B$2="",1, IFERROR(SIGN(SEARCH('Find Basic Commands'!$B$2,D:D,1)),0)) *IF( 'Find Basic Commands'!$C$2="",1, IFERROR(SIGN(SEARCH('Find Basic Commands'!$C$2,D:D,1)),0))*IF( 'Find Basic Commands'!$D$2="",1, IFERROR(SIGN(SEARCH('Find Basic Commands'!$D$2,D:D,1)),0))</f>
        <v>5</v>
      </c>
      <c r="M142" s="53" t="e">
        <f>IF(G142&lt;&gt;"",VLOOKUP(N142,Basic!G:G,1,FALSE),"")</f>
        <v>#N/A</v>
      </c>
      <c r="N142" s="33" t="str">
        <f t="shared" si="7"/>
        <v>awk '{if($NF == "mytext") print $0}'</v>
      </c>
      <c r="O142" s="34" t="str">
        <f t="shared" si="8"/>
        <v/>
      </c>
      <c r="P142" s="35" t="str">
        <f>IF(G142&lt;&gt;"",VLOOKUP(N142,SQL!D:D,1,FALSE),"")</f>
        <v>awk '{if($NF == "mytext") print $0}'</v>
      </c>
      <c r="Q142" s="115" t="str">
        <f>IFERROR(IF(G142&lt;&gt;"",INDEX(Unix!E:E,MATCH(SUBSTITUTE(G142,"+++++","!!!"),Unix!G:G,0),1,1),""),"")</f>
        <v xml:space="preserve"> select line if end column is 'mytext' SSSS SELECT * FROM mytable WHERE right(mycolumn,len('mytext')) = 'mytext'</v>
      </c>
    </row>
    <row r="143" spans="1:18" s="16" customFormat="1" x14ac:dyDescent="0.25">
      <c r="A143" s="13"/>
      <c r="B143" s="14" t="s">
        <v>220</v>
      </c>
      <c r="C143" s="15" t="s">
        <v>223</v>
      </c>
      <c r="D143" s="32" t="s">
        <v>887</v>
      </c>
      <c r="E143" s="8" t="s">
        <v>157</v>
      </c>
      <c r="F143" s="16" t="s">
        <v>33</v>
      </c>
      <c r="G143" s="54" t="s">
        <v>654</v>
      </c>
      <c r="H143" s="42" t="str">
        <f>IF(N143="","",IF(ISERROR(VLOOKUP(D143,EXCEL!C:C,1,FALSE)),"","excel"))</f>
        <v>excel</v>
      </c>
      <c r="I143" s="68" t="str">
        <f>IFERROR(IF(G143&lt;&gt;"",VLOOKUP(N143,SQL!D:H,4,FALSE),""),"")</f>
        <v>SELECT * FROM mytable WHERE (mycolumn+' ') LIKE '%mytext %'</v>
      </c>
      <c r="J143" s="9"/>
      <c r="K143" s="40"/>
      <c r="L143" s="9">
        <f>N(L142)+IFERROR(SIGN(SEARCH('Find Basic Commands'!$A$2,D:D,1)),0)*IF( 'Find Basic Commands'!$B$2="",1, IFERROR(SIGN(SEARCH('Find Basic Commands'!$B$2,D:D,1)),0)) *IF( 'Find Basic Commands'!$C$2="",1, IFERROR(SIGN(SEARCH('Find Basic Commands'!$C$2,D:D,1)),0))*IF( 'Find Basic Commands'!$D$2="",1, IFERROR(SIGN(SEARCH('Find Basic Commands'!$D$2,D:D,1)),0))</f>
        <v>5</v>
      </c>
      <c r="M143" s="53" t="e">
        <f>IF(G143&lt;&gt;"",VLOOKUP(N143,Basic!G:G,1,FALSE),"")</f>
        <v>#N/A</v>
      </c>
      <c r="N143" s="33" t="str">
        <f t="shared" si="7"/>
        <v>egrep '\b\w*mytext\b'</v>
      </c>
      <c r="O143" s="34" t="str">
        <f t="shared" si="8"/>
        <v/>
      </c>
      <c r="P143" s="35" t="str">
        <f>IF(G143&lt;&gt;"",VLOOKUP(N143,SQL!D:D,1,FALSE),"")</f>
        <v>egrep '\b\w*mytext\b'</v>
      </c>
      <c r="Q143" s="115" t="str">
        <f>IFERROR(IF(G143&lt;&gt;"",INDEX(Unix!E:E,MATCH(SUBSTITUTE(G143,"+++++","!!!"),Unix!G:G,0),1,1),""),"")</f>
        <v xml:space="preserve"> select line with word/column ending in 'mytext'. ie: find words/columns ending in 'ion' 'ing' SSSS SELECT * FROM mytable WHERE (mycolumn+' ') LIKE '%mytext %'</v>
      </c>
      <c r="R143" s="52"/>
    </row>
    <row r="144" spans="1:18" s="52" customFormat="1" x14ac:dyDescent="0.25">
      <c r="A144" s="3"/>
      <c r="B144" s="30" t="s">
        <v>1</v>
      </c>
      <c r="C144" s="2"/>
      <c r="D144" s="32" t="s">
        <v>344</v>
      </c>
      <c r="E144" s="7" t="s">
        <v>1014</v>
      </c>
      <c r="F144" s="52" t="s">
        <v>63</v>
      </c>
      <c r="G144" s="54" t="s">
        <v>336</v>
      </c>
      <c r="H144" s="42" t="str">
        <f>IF(N144="","",IF(ISERROR(VLOOKUP(D144,EXCEL!C:C,1,FALSE)),"","excel"))</f>
        <v>excel</v>
      </c>
      <c r="I144" s="68" t="str">
        <f>IFERROR(IF(G144&lt;&gt;"",VLOOKUP(N144,SQL!D:H,4,FALSE),""),"")</f>
        <v/>
      </c>
      <c r="J144" s="9"/>
      <c r="K144" s="40"/>
      <c r="L144" s="9">
        <f>N(L143)+IFERROR(SIGN(SEARCH('Find Basic Commands'!$A$2,D:D,1)),0)*IF( 'Find Basic Commands'!$B$2="",1, IFERROR(SIGN(SEARCH('Find Basic Commands'!$B$2,D:D,1)),0)) *IF( 'Find Basic Commands'!$C$2="",1, IFERROR(SIGN(SEARCH('Find Basic Commands'!$C$2,D:D,1)),0))*IF( 'Find Basic Commands'!$D$2="",1, IFERROR(SIGN(SEARCH('Find Basic Commands'!$D$2,D:D,1)),0))</f>
        <v>5</v>
      </c>
      <c r="M144" s="53" t="e">
        <f>IF(G144&lt;&gt;"",VLOOKUP(N144,Basic!G:G,1,FALSE),"")</f>
        <v>#N/A</v>
      </c>
      <c r="N144" s="33" t="str">
        <f t="shared" si="7"/>
        <v>awk '{gsub("\\&lt;[a-zA-Z0-9]*[a|A]\\&gt;", "mysecondtext" );print}'</v>
      </c>
      <c r="O144" s="34" t="str">
        <f t="shared" si="8"/>
        <v/>
      </c>
      <c r="P144" s="35" t="e">
        <f>IF(G144&lt;&gt;"",VLOOKUP(N144,SQL!D:D,1,FALSE),"")</f>
        <v>#N/A</v>
      </c>
      <c r="Q144" s="115" t="str">
        <f>IFERROR(IF(G144&lt;&gt;"",INDEX(Unix!E:E,MATCH(SUBSTITUTE(G144,"+++++","!!!"),Unix!G:G,0),1,1),""),"")</f>
        <v xml:space="preserve"> replace words/columns ending in character 'a' or 'A' with 'mysecondtext'</v>
      </c>
    </row>
    <row r="145" spans="1:18" s="52" customFormat="1" x14ac:dyDescent="0.25">
      <c r="A145" s="5"/>
      <c r="B145" s="30"/>
      <c r="C145" s="31"/>
      <c r="D145" s="32"/>
      <c r="E145" s="32"/>
      <c r="G145" s="54"/>
      <c r="H145" s="42" t="str">
        <f>IF(N145="","",IF(ISERROR(VLOOKUP(D145,EXCEL!C:C,1,FALSE)),"","excel"))</f>
        <v/>
      </c>
      <c r="I145" s="68" t="str">
        <f>IFERROR(IF(G145&lt;&gt;"",VLOOKUP(N145,SQL!D:H,4,FALSE),""),"")</f>
        <v/>
      </c>
      <c r="J145" s="9"/>
      <c r="K145" s="40"/>
      <c r="L145" s="9">
        <f>N(L144)+IFERROR(SIGN(SEARCH('Find Basic Commands'!$A$2,D:D,1)),0)*IF( 'Find Basic Commands'!$B$2="",1, IFERROR(SIGN(SEARCH('Find Basic Commands'!$B$2,D:D,1)),0)) *IF( 'Find Basic Commands'!$C$2="",1, IFERROR(SIGN(SEARCH('Find Basic Commands'!$C$2,D:D,1)),0))*IF( 'Find Basic Commands'!$D$2="",1, IFERROR(SIGN(SEARCH('Find Basic Commands'!$D$2,D:D,1)),0))</f>
        <v>5</v>
      </c>
      <c r="M145" s="53" t="str">
        <f>IF(G145&lt;&gt;"",VLOOKUP(N145,Basic!G:G,1,FALSE),"")</f>
        <v/>
      </c>
      <c r="N145" s="33" t="str">
        <f t="shared" si="7"/>
        <v/>
      </c>
      <c r="O145" s="34" t="str">
        <f t="shared" si="8"/>
        <v/>
      </c>
      <c r="P145" s="35" t="str">
        <f>IF(G145&lt;&gt;"",VLOOKUP(N145,SQL!D:D,1,FALSE),"")</f>
        <v/>
      </c>
      <c r="Q145" s="115" t="str">
        <f>IFERROR(IF(G145&lt;&gt;"",INDEX(Unix!E:E,MATCH(SUBSTITUTE(G145,"+++++","!!!"),Unix!G:G,0),1,1),""),"")</f>
        <v/>
      </c>
    </row>
    <row r="146" spans="1:18" x14ac:dyDescent="0.25">
      <c r="A146" s="5"/>
      <c r="B146" s="30" t="s">
        <v>12</v>
      </c>
      <c r="C146" s="31" t="s">
        <v>15</v>
      </c>
      <c r="D146" s="32"/>
      <c r="E146" s="7"/>
      <c r="F146" s="52"/>
      <c r="G146" s="54"/>
      <c r="H146" s="42" t="str">
        <f>IF(N146="","",IF(ISERROR(VLOOKUP(D146,EXCEL!C:C,1,FALSE)),"","excel"))</f>
        <v/>
      </c>
      <c r="I146" s="68" t="str">
        <f>IFERROR(IF(G146&lt;&gt;"",VLOOKUP(N146,SQL!D:H,4,FALSE),""),"")</f>
        <v/>
      </c>
      <c r="J146" s="9"/>
      <c r="K146" s="40"/>
      <c r="L146" s="9">
        <f>N(L145)+IFERROR(SIGN(SEARCH('Find Basic Commands'!$A$2,D:D,1)),0)*IF( 'Find Basic Commands'!$B$2="",1, IFERROR(SIGN(SEARCH('Find Basic Commands'!$B$2,D:D,1)),0)) *IF( 'Find Basic Commands'!$C$2="",1, IFERROR(SIGN(SEARCH('Find Basic Commands'!$C$2,D:D,1)),0))*IF( 'Find Basic Commands'!$D$2="",1, IFERROR(SIGN(SEARCH('Find Basic Commands'!$D$2,D:D,1)),0))</f>
        <v>5</v>
      </c>
      <c r="M146" s="53" t="str">
        <f>IF(G146&lt;&gt;"",VLOOKUP(N146,Basic!G:G,1,FALSE),"")</f>
        <v/>
      </c>
      <c r="N146" s="33" t="str">
        <f t="shared" si="7"/>
        <v/>
      </c>
      <c r="O146" s="34" t="str">
        <f t="shared" si="8"/>
        <v/>
      </c>
      <c r="P146" s="35" t="str">
        <f>IF(G146&lt;&gt;"",VLOOKUP(N146,SQL!D:D,1,FALSE),"")</f>
        <v/>
      </c>
      <c r="Q146" s="115" t="str">
        <f>IFERROR(IF(G146&lt;&gt;"",INDEX(Unix!E:E,MATCH(SUBSTITUTE(G146,"+++++","!!!"),Unix!G:G,0),1,1),""),"")</f>
        <v/>
      </c>
      <c r="R146" s="52"/>
    </row>
    <row r="147" spans="1:18" x14ac:dyDescent="0.25">
      <c r="A147" s="5"/>
      <c r="B147" s="30" t="s">
        <v>13</v>
      </c>
      <c r="C147" s="31" t="s">
        <v>16</v>
      </c>
      <c r="D147" s="32"/>
      <c r="E147" s="7"/>
      <c r="F147" s="52"/>
      <c r="G147" s="54"/>
      <c r="H147" s="42" t="str">
        <f>IF(N147="","",IF(ISERROR(VLOOKUP(D147,EXCEL!C:C,1,FALSE)),"","excel"))</f>
        <v/>
      </c>
      <c r="I147" s="68" t="str">
        <f>IFERROR(IF(G147&lt;&gt;"",VLOOKUP(N147,SQL!D:H,4,FALSE),""),"")</f>
        <v/>
      </c>
      <c r="J147" s="9"/>
      <c r="K147" s="40"/>
      <c r="L147" s="9">
        <f>N(L146)+IFERROR(SIGN(SEARCH('Find Basic Commands'!$A$2,D:D,1)),0)*IF( 'Find Basic Commands'!$B$2="",1, IFERROR(SIGN(SEARCH('Find Basic Commands'!$B$2,D:D,1)),0)) *IF( 'Find Basic Commands'!$C$2="",1, IFERROR(SIGN(SEARCH('Find Basic Commands'!$C$2,D:D,1)),0))*IF( 'Find Basic Commands'!$D$2="",1, IFERROR(SIGN(SEARCH('Find Basic Commands'!$D$2,D:D,1)),0))</f>
        <v>5</v>
      </c>
      <c r="M147" s="53" t="str">
        <f>IF(G147&lt;&gt;"",VLOOKUP(N147,Basic!G:G,1,FALSE),"")</f>
        <v/>
      </c>
      <c r="N147" s="33" t="str">
        <f t="shared" si="7"/>
        <v/>
      </c>
      <c r="O147" s="34" t="str">
        <f t="shared" si="8"/>
        <v/>
      </c>
      <c r="P147" s="35" t="str">
        <f>IF(G147&lt;&gt;"",VLOOKUP(N147,SQL!D:D,1,FALSE),"")</f>
        <v/>
      </c>
      <c r="Q147" s="115" t="str">
        <f>IFERROR(IF(G147&lt;&gt;"",INDEX(Unix!E:E,MATCH(SUBSTITUTE(G147,"+++++","!!!"),Unix!G:G,0),1,1),""),"")</f>
        <v/>
      </c>
      <c r="R147" s="52"/>
    </row>
    <row r="148" spans="1:18" x14ac:dyDescent="0.25">
      <c r="A148" s="5"/>
      <c r="B148" s="30" t="s">
        <v>14</v>
      </c>
      <c r="C148" s="31" t="s">
        <v>17</v>
      </c>
      <c r="D148" s="32" t="s">
        <v>498</v>
      </c>
      <c r="E148" s="7"/>
      <c r="F148" s="52" t="s">
        <v>32</v>
      </c>
      <c r="G148" s="54"/>
      <c r="H148" s="42" t="str">
        <f>IF(N148="","",IF(ISERROR(VLOOKUP(D148,EXCEL!C:C,1,FALSE)),"","excel"))</f>
        <v/>
      </c>
      <c r="I148" s="68" t="str">
        <f>IFERROR(IF(G148&lt;&gt;"",VLOOKUP(N148,SQL!D:H,4,FALSE),""),"")</f>
        <v/>
      </c>
      <c r="J148" s="9"/>
      <c r="K148" s="40"/>
      <c r="L148" s="9">
        <f>N(L147)+IFERROR(SIGN(SEARCH('Find Basic Commands'!$A$2,D:D,1)),0)*IF( 'Find Basic Commands'!$B$2="",1, IFERROR(SIGN(SEARCH('Find Basic Commands'!$B$2,D:D,1)),0)) *IF( 'Find Basic Commands'!$C$2="",1, IFERROR(SIGN(SEARCH('Find Basic Commands'!$C$2,D:D,1)),0))*IF( 'Find Basic Commands'!$D$2="",1, IFERROR(SIGN(SEARCH('Find Basic Commands'!$D$2,D:D,1)),0))</f>
        <v>5</v>
      </c>
      <c r="M148" s="53" t="str">
        <f>IF(G148&lt;&gt;"",VLOOKUP(N148,Basic!G:G,1,FALSE),"")</f>
        <v/>
      </c>
      <c r="N148" s="33" t="str">
        <f t="shared" si="7"/>
        <v/>
      </c>
      <c r="O148" s="34" t="str">
        <f t="shared" si="8"/>
        <v/>
      </c>
      <c r="P148" s="35" t="str">
        <f>IF(G148&lt;&gt;"",VLOOKUP(N148,SQL!D:D,1,FALSE),"")</f>
        <v/>
      </c>
      <c r="Q148" s="115" t="str">
        <f>IFERROR(IF(G148&lt;&gt;"",INDEX(Unix!E:E,MATCH(SUBSTITUTE(G148,"+++++","!!!"),Unix!G:G,0),1,1),""),"")</f>
        <v/>
      </c>
      <c r="R148" s="52"/>
    </row>
    <row r="149" spans="1:18" s="52" customFormat="1" x14ac:dyDescent="0.25">
      <c r="A149" s="3"/>
      <c r="B149" s="30"/>
      <c r="C149" s="2"/>
      <c r="D149" s="32"/>
      <c r="E149" s="7"/>
      <c r="G149" s="54"/>
      <c r="H149" s="42" t="str">
        <f>IF(N149="","",IF(ISERROR(VLOOKUP(D149,EXCEL!C:C,1,FALSE)),"","excel"))</f>
        <v/>
      </c>
      <c r="I149" s="68" t="str">
        <f>IFERROR(IF(G149&lt;&gt;"",VLOOKUP(N149,SQL!D:H,4,FALSE),""),"")</f>
        <v/>
      </c>
      <c r="J149" s="9"/>
      <c r="K149" s="40"/>
      <c r="L149" s="9">
        <f>N(L148)+IFERROR(SIGN(SEARCH('Find Basic Commands'!$A$2,D:D,1)),0)*IF( 'Find Basic Commands'!$B$2="",1, IFERROR(SIGN(SEARCH('Find Basic Commands'!$B$2,D:D,1)),0)) *IF( 'Find Basic Commands'!$C$2="",1, IFERROR(SIGN(SEARCH('Find Basic Commands'!$C$2,D:D,1)),0))*IF( 'Find Basic Commands'!$D$2="",1, IFERROR(SIGN(SEARCH('Find Basic Commands'!$D$2,D:D,1)),0))</f>
        <v>5</v>
      </c>
      <c r="M149" s="53" t="str">
        <f>IF(G149&lt;&gt;"",VLOOKUP(N149,Basic!G:G,1,FALSE),"")</f>
        <v/>
      </c>
      <c r="N149" s="33" t="str">
        <f t="shared" si="7"/>
        <v/>
      </c>
      <c r="O149" s="34" t="str">
        <f t="shared" si="8"/>
        <v/>
      </c>
      <c r="P149" s="35" t="str">
        <f>IF(G149&lt;&gt;"",VLOOKUP(N149,SQL!D:D,1,FALSE),"")</f>
        <v/>
      </c>
      <c r="Q149" s="115" t="str">
        <f>IFERROR(IF(G149&lt;&gt;"",INDEX(Unix!E:E,MATCH(SUBSTITUTE(G149,"+++++","!!!"),Unix!G:G,0),1,1),""),"")</f>
        <v/>
      </c>
    </row>
    <row r="150" spans="1:18" x14ac:dyDescent="0.25">
      <c r="A150" s="5" t="s">
        <v>521</v>
      </c>
      <c r="B150" s="30"/>
      <c r="D150" s="32" t="s">
        <v>498</v>
      </c>
      <c r="E150" s="32"/>
      <c r="F150" s="52"/>
      <c r="G150" s="54" t="s">
        <v>498</v>
      </c>
      <c r="H150" s="42" t="str">
        <f>IF(N150="","",IF(ISERROR(VLOOKUP(D150,EXCEL!C:C,1,FALSE)),"","excel"))</f>
        <v/>
      </c>
      <c r="I150" s="68" t="str">
        <f>IFERROR(IF(G150&lt;&gt;"",VLOOKUP(N150,SQL!D:H,4,FALSE),""),"")</f>
        <v/>
      </c>
      <c r="J150" s="9"/>
      <c r="K150" s="40"/>
      <c r="L150" s="9">
        <f>N(L149)+IFERROR(SIGN(SEARCH('Find Basic Commands'!$A$2,D:D,1)),0)*IF( 'Find Basic Commands'!$B$2="",1, IFERROR(SIGN(SEARCH('Find Basic Commands'!$B$2,D:D,1)),0)) *IF( 'Find Basic Commands'!$C$2="",1, IFERROR(SIGN(SEARCH('Find Basic Commands'!$C$2,D:D,1)),0))*IF( 'Find Basic Commands'!$D$2="",1, IFERROR(SIGN(SEARCH('Find Basic Commands'!$D$2,D:D,1)),0))</f>
        <v>5</v>
      </c>
      <c r="M150" s="53" t="str">
        <f>IF(G150&lt;&gt;"",VLOOKUP(N150,Basic!G:G,1,FALSE),"")</f>
        <v/>
      </c>
      <c r="N150" s="33" t="str">
        <f t="shared" si="7"/>
        <v/>
      </c>
      <c r="O150" s="34" t="str">
        <f t="shared" si="8"/>
        <v/>
      </c>
      <c r="P150" s="35" t="str">
        <f>IF(G150&lt;&gt;"",VLOOKUP(N150,SQL!D:D,1,FALSE),"")</f>
        <v/>
      </c>
      <c r="Q150" s="115" t="str">
        <f>IFERROR(IF(G150&lt;&gt;"",INDEX(Unix!E:E,MATCH(SUBSTITUTE(G150,"+++++","!!!"),Unix!G:G,0),1,1),""),"")</f>
        <v/>
      </c>
      <c r="R150" s="52"/>
    </row>
    <row r="151" spans="1:18" x14ac:dyDescent="0.25">
      <c r="A151" s="5"/>
      <c r="B151" s="30" t="s">
        <v>3</v>
      </c>
      <c r="C151" s="31" t="s">
        <v>1</v>
      </c>
      <c r="D151" s="32" t="s">
        <v>159</v>
      </c>
      <c r="E151" s="7" t="s">
        <v>158</v>
      </c>
      <c r="F151" s="52" t="s">
        <v>33</v>
      </c>
      <c r="G151" s="54" t="s">
        <v>165</v>
      </c>
      <c r="H151" s="42" t="str">
        <f>IF(N151="","",IF(ISERROR(VLOOKUP(D151,EXCEL!C:C,1,FALSE)),"","excel"))</f>
        <v>excel</v>
      </c>
      <c r="I151" s="68" t="str">
        <f>IFERROR(IF(G151&lt;&gt;"",VLOOKUP(N151,SQL!D:H,4,FALSE),""),"")</f>
        <v>SELECT SUBSTRING( mycolumn,0 ,CHARINDEX( ' ',mycolumn+' ')) FROM mytable</v>
      </c>
      <c r="J151" s="9"/>
      <c r="K151" s="40"/>
      <c r="L151" s="9">
        <f>N(L150)+IFERROR(SIGN(SEARCH('Find Basic Commands'!$A$2,D:D,1)),0)*IF( 'Find Basic Commands'!$B$2="",1, IFERROR(SIGN(SEARCH('Find Basic Commands'!$B$2,D:D,1)),0)) *IF( 'Find Basic Commands'!$C$2="",1, IFERROR(SIGN(SEARCH('Find Basic Commands'!$C$2,D:D,1)),0))*IF( 'Find Basic Commands'!$D$2="",1, IFERROR(SIGN(SEARCH('Find Basic Commands'!$D$2,D:D,1)),0))</f>
        <v>5</v>
      </c>
      <c r="M151" s="53" t="e">
        <f>IF(G151&lt;&gt;"",VLOOKUP(N151,Basic!G:G,1,FALSE),"")</f>
        <v>#N/A</v>
      </c>
      <c r="N151" s="33" t="str">
        <f t="shared" si="7"/>
        <v>awk '{print $1}'</v>
      </c>
      <c r="O151" s="34" t="str">
        <f t="shared" si="8"/>
        <v/>
      </c>
      <c r="P151" s="35" t="str">
        <f>IF(G151&lt;&gt;"",VLOOKUP(N151,SQL!D:D,1,FALSE),"")</f>
        <v>awk '{print $1}'</v>
      </c>
      <c r="Q151" s="115" t="str">
        <f>IFERROR(IF(G151&lt;&gt;"",INDEX(Unix!E:E,MATCH(SUBSTITUTE(G151,"+++++","!!!"),Unix!G:G,0),1,1),""),"")</f>
        <v xml:space="preserve"> select beginning column only SSSS SELECT SUBSTRING( mycolumn,0 ,CHARINDEX( ' ',mycolumn+' ')) FROM mytable</v>
      </c>
      <c r="R151" s="52"/>
    </row>
    <row r="152" spans="1:18" x14ac:dyDescent="0.25">
      <c r="B152" s="30" t="s">
        <v>3</v>
      </c>
      <c r="C152" s="31" t="s">
        <v>166</v>
      </c>
      <c r="D152" s="32" t="s">
        <v>160</v>
      </c>
      <c r="E152" s="32" t="s">
        <v>56</v>
      </c>
      <c r="F152" s="52" t="s">
        <v>32</v>
      </c>
      <c r="G152" s="54" t="s">
        <v>164</v>
      </c>
      <c r="H152" s="42" t="str">
        <f>IF(N152="","",IF(ISERROR(VLOOKUP(D152,EXCEL!C:C,1,FALSE)),"","excel"))</f>
        <v>excel</v>
      </c>
      <c r="I152" s="68" t="str">
        <f>IFERROR(IF(G152&lt;&gt;"",VLOOKUP(N152,SQL!D:H,4,FALSE),""),"")</f>
        <v>SELECT SUBSTRING( mycolumn ,PATINDEX( '% %' ,mycolumn +' ') ,999) FROM mytable</v>
      </c>
      <c r="J152" s="9"/>
      <c r="K152" s="40"/>
      <c r="L152" s="9">
        <f>N(L151)+IFERROR(SIGN(SEARCH('Find Basic Commands'!$A$2,D:D,1)),0)*IF( 'Find Basic Commands'!$B$2="",1, IFERROR(SIGN(SEARCH('Find Basic Commands'!$B$2,D:D,1)),0)) *IF( 'Find Basic Commands'!$C$2="",1, IFERROR(SIGN(SEARCH('Find Basic Commands'!$C$2,D:D,1)),0))*IF( 'Find Basic Commands'!$D$2="",1, IFERROR(SIGN(SEARCH('Find Basic Commands'!$D$2,D:D,1)),0))</f>
        <v>5</v>
      </c>
      <c r="M152" s="53" t="e">
        <f>IF(G152&lt;&gt;"",VLOOKUP(N152,Basic!G:G,1,FALSE),"")</f>
        <v>#N/A</v>
      </c>
      <c r="N152" s="33" t="str">
        <f t="shared" si="7"/>
        <v>awk '{$1="";print $0}'</v>
      </c>
      <c r="O152" s="34" t="str">
        <f t="shared" si="8"/>
        <v/>
      </c>
      <c r="P152" s="35" t="str">
        <f>IF(G152&lt;&gt;"",VLOOKUP(N152,SQL!D:D,1,FALSE),"")</f>
        <v>awk '{$1="";print $0}'</v>
      </c>
      <c r="Q152" s="115" t="str">
        <f>IFERROR(IF(G152&lt;&gt;"",INDEX(Unix!E:E,MATCH(SUBSTITUTE(G152,"+++++","!!!"),Unix!G:G,0),1,1),""),"")</f>
        <v xml:space="preserve"> delete beginning word / column SSSS SELECT SUBSTRING( mycolumn ,PATINDEX( '% %' ,mycolumn +' ') ,999) FROM mytable</v>
      </c>
      <c r="R152" s="52"/>
    </row>
    <row r="153" spans="1:18" s="52" customFormat="1" x14ac:dyDescent="0.25">
      <c r="A153" s="3"/>
      <c r="B153" s="30" t="s">
        <v>3</v>
      </c>
      <c r="C153" s="31" t="s">
        <v>166</v>
      </c>
      <c r="D153" s="32" t="s">
        <v>2465</v>
      </c>
      <c r="E153" s="7" t="s">
        <v>2464</v>
      </c>
      <c r="F153" s="52" t="s">
        <v>33</v>
      </c>
      <c r="G153" s="54" t="s">
        <v>2454</v>
      </c>
      <c r="H153" s="42" t="str">
        <f>IF(N153="","",IF(ISERROR(VLOOKUP(D153,EXCEL!C:C,1,FALSE)),"","excel"))</f>
        <v/>
      </c>
      <c r="I153" s="68" t="str">
        <f>IFERROR(IF(G153&lt;&gt;"",VLOOKUP(N153,SQL!D:H,4,FALSE),""),"")</f>
        <v>SELECT LEFT( mycolumn,88) FROM mytable</v>
      </c>
      <c r="J153" s="9"/>
      <c r="K153" s="40"/>
      <c r="L153" s="9">
        <f>N(L152)+IFERROR(SIGN(SEARCH('Find Basic Commands'!$A$2,D:D,1)),0)*IF( 'Find Basic Commands'!$B$2="",1, IFERROR(SIGN(SEARCH('Find Basic Commands'!$B$2,D:D,1)),0)) *IF( 'Find Basic Commands'!$C$2="",1, IFERROR(SIGN(SEARCH('Find Basic Commands'!$C$2,D:D,1)),0))*IF( 'Find Basic Commands'!$D$2="",1, IFERROR(SIGN(SEARCH('Find Basic Commands'!$D$2,D:D,1)),0))</f>
        <v>5</v>
      </c>
      <c r="M153" s="53" t="str">
        <f>IF(G153&lt;&gt;"",VLOOKUP(N153,Basic!G:G,1,FALSE),"")</f>
        <v>cut -c-88</v>
      </c>
      <c r="N153" s="33" t="str">
        <f t="shared" si="7"/>
        <v>cut -c-88</v>
      </c>
      <c r="O153" s="34" t="str">
        <f t="shared" si="8"/>
        <v/>
      </c>
      <c r="P153" s="35" t="str">
        <f>IF(G153&lt;&gt;"",VLOOKUP(N153,SQL!D:D,1,FALSE),"")</f>
        <v>cut -c-88</v>
      </c>
      <c r="Q153" s="115" t="str">
        <f>IFERROR(IF(G153&lt;&gt;"",INDEX(Unix!E:E,MATCH(SUBSTITUTE(G153,"+++++","!!!"),Unix!G:G,0),1,1),""),"")</f>
        <v xml:space="preserve"> only begin / less than 88 (fixed) characters ie: cat myfile.txt | cut -c-88 SSSS SELECT LEFT( mycolumn,88) FROM mytable</v>
      </c>
    </row>
    <row r="154" spans="1:18" s="52" customFormat="1" x14ac:dyDescent="0.25">
      <c r="A154" s="3"/>
      <c r="B154" s="30" t="s">
        <v>3</v>
      </c>
      <c r="C154" s="31" t="s">
        <v>222</v>
      </c>
      <c r="D154" s="32" t="s">
        <v>2606</v>
      </c>
      <c r="E154" s="32" t="s">
        <v>248</v>
      </c>
      <c r="F154" s="52" t="s">
        <v>32</v>
      </c>
      <c r="G154" s="54" t="s">
        <v>2412</v>
      </c>
      <c r="H154" s="42" t="str">
        <f>IF(N154="","",IF(ISERROR(VLOOKUP(D154,EXCEL!C:C,1,FALSE)),"","excel"))</f>
        <v>excel</v>
      </c>
      <c r="I154" s="68" t="str">
        <f>IFERROR(IF(G154&lt;&gt;"",VLOOKUP(N154,SQL!D:H,4,FALSE),""),"")</f>
        <v>SELECT IIF(LEFT(mycolumn, LEN('mytext')) = 'mytext' , SUBSTRING(mycolumn ,1+LEN('mytext'),999) ,mycolumn ),* from mytable</v>
      </c>
      <c r="J154" s="9"/>
      <c r="K154" s="40"/>
      <c r="L154" s="9">
        <f>N(L153)+IFERROR(SIGN(SEARCH('Find Basic Commands'!$A$2,D:D,1)),0)*IF( 'Find Basic Commands'!$B$2="",1, IFERROR(SIGN(SEARCH('Find Basic Commands'!$B$2,D:D,1)),0)) *IF( 'Find Basic Commands'!$C$2="",1, IFERROR(SIGN(SEARCH('Find Basic Commands'!$C$2,D:D,1)),0))*IF( 'Find Basic Commands'!$D$2="",1, IFERROR(SIGN(SEARCH('Find Basic Commands'!$D$2,D:D,1)),0))</f>
        <v>5</v>
      </c>
      <c r="M154" s="53" t="e">
        <f>IF(G154&lt;&gt;"",VLOOKUP(N154,Basic!G:G,1,FALSE),"")</f>
        <v>#N/A</v>
      </c>
      <c r="N154" s="33" t="str">
        <f t="shared" si="7"/>
        <v>sed 's/^mytext//'</v>
      </c>
      <c r="O154" s="34">
        <f t="shared" si="8"/>
        <v>112</v>
      </c>
      <c r="P154" s="35" t="str">
        <f>IF(G154&lt;&gt;"",VLOOKUP(N154,SQL!D:D,1,FALSE),"")</f>
        <v>sed 's/^mytext//'</v>
      </c>
      <c r="Q154" s="115" t="str">
        <f>IFERROR(IF(G154&lt;&gt;"",INDEX(Unix!E:E,MATCH(SUBSTITUTE(G154,"+++++","!!!"),Unix!G:G,0),1,1),""),"")</f>
        <v/>
      </c>
    </row>
    <row r="155" spans="1:18" x14ac:dyDescent="0.25">
      <c r="B155" s="30" t="s">
        <v>3</v>
      </c>
      <c r="C155" s="31" t="s">
        <v>166</v>
      </c>
      <c r="D155" s="32" t="s">
        <v>342</v>
      </c>
      <c r="E155" s="7" t="s">
        <v>351</v>
      </c>
      <c r="F155" s="52" t="s">
        <v>63</v>
      </c>
      <c r="G155" s="54" t="s">
        <v>333</v>
      </c>
      <c r="H155" s="42" t="str">
        <f>IF(N155="","",IF(ISERROR(VLOOKUP(D155,EXCEL!C:C,1,FALSE)),"","excel"))</f>
        <v>excel</v>
      </c>
      <c r="I155" s="68" t="str">
        <f>IFERROR(IF(G155&lt;&gt;"",VLOOKUP(N155,SQL!D:H,4,FALSE),""),"")</f>
        <v>SELECT IIF( mycolumn LIKE 'mytext%' ,'mysecondtext' + SUBSTRING( mycolumn ,LEN( 'mytext') +1 ,999), mycolumn) AS mynewcol,* FROM mytable</v>
      </c>
      <c r="J155" s="9"/>
      <c r="K155" s="40"/>
      <c r="L155" s="9">
        <f>N(L154)+IFERROR(SIGN(SEARCH('Find Basic Commands'!$A$2,D:D,1)),0)*IF( 'Find Basic Commands'!$B$2="",1, IFERROR(SIGN(SEARCH('Find Basic Commands'!$B$2,D:D,1)),0)) *IF( 'Find Basic Commands'!$C$2="",1, IFERROR(SIGN(SEARCH('Find Basic Commands'!$C$2,D:D,1)),0))*IF( 'Find Basic Commands'!$D$2="",1, IFERROR(SIGN(SEARCH('Find Basic Commands'!$D$2,D:D,1)),0))</f>
        <v>6</v>
      </c>
      <c r="M155" s="53" t="e">
        <f>IF(G155&lt;&gt;"",VLOOKUP(N155,Basic!G:G,1,FALSE),"")</f>
        <v>#N/A</v>
      </c>
      <c r="N155" s="33" t="str">
        <f t="shared" si="7"/>
        <v>awk '{if ($1 @/^mytext/) $1="mysecondtext";print $0}'</v>
      </c>
      <c r="O155" s="34" t="str">
        <f t="shared" si="8"/>
        <v/>
      </c>
      <c r="P155" s="35" t="str">
        <f>IF(G155&lt;&gt;"",VLOOKUP(N155,SQL!D:D,1,FALSE),"")</f>
        <v>awk '{if ($1 @/^mytext/) $1="mysecondtext";print $0}'</v>
      </c>
      <c r="Q155" s="115" t="str">
        <f>IFERROR(IF(G155&lt;&gt;"",INDEX(Unix!E:E,MATCH(SUBSTITUTE(G155,"+++++","!!!"),Unix!G:G,0),1,1),""),"")</f>
        <v/>
      </c>
      <c r="R155" s="52"/>
    </row>
    <row r="156" spans="1:18" s="52" customFormat="1" x14ac:dyDescent="0.25">
      <c r="A156" s="5"/>
      <c r="B156" s="30" t="s">
        <v>2</v>
      </c>
      <c r="C156" s="31" t="s">
        <v>161</v>
      </c>
      <c r="D156" s="32" t="s">
        <v>163</v>
      </c>
      <c r="E156" s="7" t="s">
        <v>162</v>
      </c>
      <c r="F156" s="52" t="s">
        <v>33</v>
      </c>
      <c r="G156" s="54" t="s">
        <v>578</v>
      </c>
      <c r="H156" s="42" t="str">
        <f>IF(N156="","",IF(ISERROR(VLOOKUP(D156,EXCEL!C:C,1,FALSE)),"","excel"))</f>
        <v>excel</v>
      </c>
      <c r="I156" s="68" t="str">
        <f>IFERROR(IF(G156&lt;&gt;"",VLOOKUP(N156,SQL!D:H,4,FALSE),""),"")</f>
        <v>SELECT mycolumn,REPLACE(X.i.value('.','VARCHAR(50)'),'|','') AS mydata FROM ( SELECT mycolumn, CONVERT(XML,'&lt;i&gt;'+ REPLACE(mycolumn+' | | | | | | | | |' ,' ','&lt;/i&gt;&lt;i&gt;')+'&lt;/i&gt;') AS mydata FROM mytable )X1 CROSS APPLY mydata.nodes('i[position()= 2 ]') AS X(i)</v>
      </c>
      <c r="J156" s="9"/>
      <c r="K156" s="40"/>
      <c r="L156" s="9">
        <f>N(L155)+IFERROR(SIGN(SEARCH('Find Basic Commands'!$A$2,D:D,1)),0)*IF( 'Find Basic Commands'!$B$2="",1, IFERROR(SIGN(SEARCH('Find Basic Commands'!$B$2,D:D,1)),0)) *IF( 'Find Basic Commands'!$C$2="",1, IFERROR(SIGN(SEARCH('Find Basic Commands'!$C$2,D:D,1)),0))*IF( 'Find Basic Commands'!$D$2="",1, IFERROR(SIGN(SEARCH('Find Basic Commands'!$D$2,D:D,1)),0))</f>
        <v>6</v>
      </c>
      <c r="M156" s="53" t="e">
        <f>IF(G156&lt;&gt;"",VLOOKUP(N156,Basic!G:G,1,FALSE),"")</f>
        <v>#N/A</v>
      </c>
      <c r="N156" s="33" t="str">
        <f t="shared" si="7"/>
        <v>awk '{print $2}'</v>
      </c>
      <c r="O156" s="34" t="str">
        <f t="shared" si="8"/>
        <v/>
      </c>
      <c r="P156" s="35" t="str">
        <f>IF(G156&lt;&gt;"",VLOOKUP(N156,SQL!D:D,1,FALSE),"")</f>
        <v>awk '{print $2}'</v>
      </c>
      <c r="Q156" s="115" t="str">
        <f>IFERROR(IF(G156&lt;&gt;"",INDEX(Unix!E:E,MATCH(SUBSTITUTE(G156,"+++++","!!!"),Unix!G:G,0),1,1),""),"")</f>
        <v xml:space="preserve"> select second column SSSS SELECT mycolumn,REPLACE(X.i.value('.','VARCHAR(50)'),'|','') AS mydata FROM ( SELECT mycolumn, CONVERT(XML,'&lt;i&gt;'+ REPLACE(mycolumn+' | | | | | | | | |' ,' ','&lt;/i&gt;&lt;i&gt;')+'&lt;/i&gt;') AS mydata FROM mytable )X1 CROSS APPLY mydata.nodes('i[position()= 2 ]') AS X(i)</v>
      </c>
    </row>
    <row r="157" spans="1:18" s="52" customFormat="1" x14ac:dyDescent="0.25">
      <c r="A157" s="3"/>
      <c r="B157" s="30" t="s">
        <v>2</v>
      </c>
      <c r="C157" s="31" t="s">
        <v>161</v>
      </c>
      <c r="D157" s="32" t="s">
        <v>939</v>
      </c>
      <c r="E157" s="7" t="s">
        <v>494</v>
      </c>
      <c r="F157" s="52" t="s">
        <v>33</v>
      </c>
      <c r="G157" s="54" t="s">
        <v>495</v>
      </c>
      <c r="H157" s="42" t="str">
        <f>IF(N157="","",IF(ISERROR(VLOOKUP(D157,EXCEL!C:C,1,FALSE)),"","excel"))</f>
        <v>excel</v>
      </c>
      <c r="I157" s="68" t="str">
        <f>IFERROR(IF(G157&lt;&gt;"",VLOOKUP(N157,SQL!D:H,4,FALSE),""),"")</f>
        <v/>
      </c>
      <c r="J157" s="9"/>
      <c r="K157" s="40"/>
      <c r="L157" s="9">
        <f>N(L156)+IFERROR(SIGN(SEARCH('Find Basic Commands'!$A$2,D:D,1)),0)*IF( 'Find Basic Commands'!$B$2="",1, IFERROR(SIGN(SEARCH('Find Basic Commands'!$B$2,D:D,1)),0)) *IF( 'Find Basic Commands'!$C$2="",1, IFERROR(SIGN(SEARCH('Find Basic Commands'!$C$2,D:D,1)),0))*IF( 'Find Basic Commands'!$D$2="",1, IFERROR(SIGN(SEARCH('Find Basic Commands'!$D$2,D:D,1)),0))</f>
        <v>6</v>
      </c>
      <c r="M157" s="53" t="e">
        <f>IF(G157&lt;&gt;"",VLOOKUP(N157,Basic!G:G,1,FALSE),"")</f>
        <v>#N/A</v>
      </c>
      <c r="N157" s="33" t="str">
        <f t="shared" si="7"/>
        <v>awk '{print $2}' FS=","</v>
      </c>
      <c r="O157" s="34" t="str">
        <f t="shared" si="8"/>
        <v/>
      </c>
      <c r="P157" s="35" t="e">
        <f>IF(G157&lt;&gt;"",VLOOKUP(N157,SQL!D:D,1,FALSE),"")</f>
        <v>#N/A</v>
      </c>
      <c r="Q157" s="115" t="str">
        <f>IFERROR(IF(G157&lt;&gt;"",INDEX(Unix!E:E,MATCH(SUBSTITUTE(G157,"+++++","!!!"),Unix!G:G,0),1,1),""),"")</f>
        <v xml:space="preserve"> select second column, but using ',' comma as mydelimiter</v>
      </c>
    </row>
    <row r="158" spans="1:18" x14ac:dyDescent="0.25">
      <c r="B158" s="30" t="s">
        <v>2</v>
      </c>
      <c r="C158" s="31" t="s">
        <v>365</v>
      </c>
      <c r="D158" s="32" t="s">
        <v>343</v>
      </c>
      <c r="E158" s="7" t="s">
        <v>364</v>
      </c>
      <c r="F158" s="52" t="s">
        <v>63</v>
      </c>
      <c r="G158" s="54" t="s">
        <v>334</v>
      </c>
      <c r="H158" s="42" t="str">
        <f>IF(N158="","",IF(ISERROR(VLOOKUP(D158,EXCEL!C:C,1,FALSE)),"","excel"))</f>
        <v/>
      </c>
      <c r="I158" s="68" t="str">
        <f>IFERROR(IF(G158&lt;&gt;"",VLOOKUP(N158,SQL!D:H,4,FALSE),""),"")</f>
        <v>UPDATE mytable SET mysecondcolumn = 'mysecondtext' WHERE (mysecondcolumn ='mytext')</v>
      </c>
      <c r="J158" s="9"/>
      <c r="K158" s="40"/>
      <c r="L158" s="9">
        <f>N(L157)+IFERROR(SIGN(SEARCH('Find Basic Commands'!$A$2,D:D,1)),0)*IF( 'Find Basic Commands'!$B$2="",1, IFERROR(SIGN(SEARCH('Find Basic Commands'!$B$2,D:D,1)),0)) *IF( 'Find Basic Commands'!$C$2="",1, IFERROR(SIGN(SEARCH('Find Basic Commands'!$C$2,D:D,1)),0))*IF( 'Find Basic Commands'!$D$2="",1, IFERROR(SIGN(SEARCH('Find Basic Commands'!$D$2,D:D,1)),0))</f>
        <v>6</v>
      </c>
      <c r="M158" s="53" t="e">
        <f>IF(G158&lt;&gt;"",VLOOKUP(N158,Basic!G:G,1,FALSE),"")</f>
        <v>#N/A</v>
      </c>
      <c r="N158" s="33" t="str">
        <f t="shared" si="7"/>
        <v>awk '{if ($2 @/^mytext/) $2="mysecondtext";print $0}'</v>
      </c>
      <c r="O158" s="34" t="str">
        <f t="shared" si="8"/>
        <v/>
      </c>
      <c r="P158" s="35" t="str">
        <f>IF(G158&lt;&gt;"",VLOOKUP(N158,SQL!D:D,1,FALSE),"")</f>
        <v>awk '{if ($2 @/^mytext/) $2="mysecondtext";print $0}'</v>
      </c>
      <c r="Q158" s="115" t="str">
        <f>IFERROR(IF(G158&lt;&gt;"",INDEX(Unix!E:E,MATCH(SUBSTITUTE(G158,"+++++","!!!"),Unix!G:G,0),1,1),""),"")</f>
        <v/>
      </c>
      <c r="R158" s="52"/>
    </row>
    <row r="159" spans="1:18" x14ac:dyDescent="0.25">
      <c r="B159" s="30" t="s">
        <v>2</v>
      </c>
      <c r="C159" s="31" t="s">
        <v>365</v>
      </c>
      <c r="D159" s="32" t="s">
        <v>940</v>
      </c>
      <c r="E159" s="7" t="s">
        <v>364</v>
      </c>
      <c r="F159" s="52" t="s">
        <v>63</v>
      </c>
      <c r="G159" s="54" t="s">
        <v>335</v>
      </c>
      <c r="H159" s="42" t="str">
        <f>IF(N159="","",IF(ISERROR(VLOOKUP(D159,EXCEL!C:C,1,FALSE)),"","excel"))</f>
        <v/>
      </c>
      <c r="I159" s="68" t="str">
        <f>IFERROR(IF(G159&lt;&gt;"",VLOOKUP(N159,SQL!D:H,4,FALSE),""),"")</f>
        <v>SELECT REPLACE(mysecondcolumn,'mytext','mysecondtext') FROM mytable</v>
      </c>
      <c r="J159" s="9"/>
      <c r="K159" s="40"/>
      <c r="L159" s="9">
        <f>N(L158)+IFERROR(SIGN(SEARCH('Find Basic Commands'!$A$2,D:D,1)),0)*IF( 'Find Basic Commands'!$B$2="",1, IFERROR(SIGN(SEARCH('Find Basic Commands'!$B$2,D:D,1)),0)) *IF( 'Find Basic Commands'!$C$2="",1, IFERROR(SIGN(SEARCH('Find Basic Commands'!$C$2,D:D,1)),0))*IF( 'Find Basic Commands'!$D$2="",1, IFERROR(SIGN(SEARCH('Find Basic Commands'!$D$2,D:D,1)),0))</f>
        <v>6</v>
      </c>
      <c r="M159" s="53" t="e">
        <f>IF(G159&lt;&gt;"",VLOOKUP(N159,Basic!G:G,1,FALSE),"")</f>
        <v>#N/A</v>
      </c>
      <c r="N159" s="33" t="str">
        <f t="shared" si="7"/>
        <v>awk '{gsub("mytext","mysecondtext",$2);print $0}'</v>
      </c>
      <c r="O159" s="34" t="str">
        <f t="shared" si="8"/>
        <v/>
      </c>
      <c r="P159" s="35" t="str">
        <f>IF(G159&lt;&gt;"",VLOOKUP(N159,SQL!D:D,1,FALSE),"")</f>
        <v>awk '{gsub("mytext","mysecondtext",$2);print $0}'</v>
      </c>
      <c r="Q159" s="115" t="str">
        <f>IFERROR(IF(G159&lt;&gt;"",INDEX(Unix!E:E,MATCH(SUBSTITUTE(G159,"+++++","!!!"),Unix!G:G,0),1,1),""),"")</f>
        <v xml:space="preserve"> if 'mytext' is anywhere in second column, replace with 'mysecondtext' ($NF if mytext is in end column) SSSS SELECT REPLACE(mysecondcolumn,'mytext','mysecondtext') FROM mytable</v>
      </c>
      <c r="R159" s="52"/>
    </row>
    <row r="160" spans="1:18" x14ac:dyDescent="0.25">
      <c r="A160" s="5"/>
      <c r="B160" s="30" t="s">
        <v>2</v>
      </c>
      <c r="C160" s="31" t="s">
        <v>161</v>
      </c>
      <c r="D160" s="32" t="s">
        <v>2411</v>
      </c>
      <c r="E160" s="7" t="s">
        <v>168</v>
      </c>
      <c r="F160" s="52" t="s">
        <v>32</v>
      </c>
      <c r="G160" s="54" t="s">
        <v>650</v>
      </c>
      <c r="H160" s="42" t="str">
        <f>IF(N160="","",IF(ISERROR(VLOOKUP(D160,EXCEL!C:C,1,FALSE)),"","excel"))</f>
        <v>excel</v>
      </c>
      <c r="I160" s="68" t="str">
        <f>IFERROR(IF(G160&lt;&gt;"",VLOOKUP(N160,SQL!D:H,4,FALSE),""),"")</f>
        <v/>
      </c>
      <c r="J160" s="9"/>
      <c r="K160" s="40"/>
      <c r="L160" s="9">
        <f>N(L159)+IFERROR(SIGN(SEARCH('Find Basic Commands'!$A$2,D:D,1)),0)*IF( 'Find Basic Commands'!$B$2="",1, IFERROR(SIGN(SEARCH('Find Basic Commands'!$B$2,D:D,1)),0)) *IF( 'Find Basic Commands'!$C$2="",1, IFERROR(SIGN(SEARCH('Find Basic Commands'!$C$2,D:D,1)),0))*IF( 'Find Basic Commands'!$D$2="",1, IFERROR(SIGN(SEARCH('Find Basic Commands'!$D$2,D:D,1)),0))</f>
        <v>6</v>
      </c>
      <c r="M160" s="53" t="e">
        <f>IF(G160&lt;&gt;"",VLOOKUP(N160,Basic!G:G,1,FALSE),"")</f>
        <v>#N/A</v>
      </c>
      <c r="N160" s="33" t="str">
        <f t="shared" si="7"/>
        <v>awk '{$2="";print $0}'</v>
      </c>
      <c r="O160" s="34" t="str">
        <f t="shared" si="8"/>
        <v/>
      </c>
      <c r="P160" s="35" t="e">
        <f>IF(G160&lt;&gt;"",VLOOKUP(N160,SQL!D:D,1,FALSE),"")</f>
        <v>#N/A</v>
      </c>
      <c r="Q160" s="115" t="str">
        <f>IFERROR(IF(G160&lt;&gt;"",INDEX(Unix!E:E,MATCH(SUBSTITUTE(G160,"+++++","!!!"),Unix!G:G,0),1,1),""),"")</f>
        <v xml:space="preserve"> delete second column / word (delimiter is spaces by default)</v>
      </c>
      <c r="R160" s="52"/>
    </row>
    <row r="161" spans="1:18" x14ac:dyDescent="0.25">
      <c r="A161" s="5"/>
      <c r="B161" s="30" t="s">
        <v>2</v>
      </c>
      <c r="C161" s="31" t="s">
        <v>6</v>
      </c>
      <c r="D161" s="32" t="s">
        <v>889</v>
      </c>
      <c r="E161" s="7" t="s">
        <v>247</v>
      </c>
      <c r="F161" s="52" t="s">
        <v>39</v>
      </c>
      <c r="G161" s="54" t="s">
        <v>651</v>
      </c>
      <c r="H161" s="42" t="str">
        <f>IF(N161="","",IF(ISERROR(VLOOKUP(D161,EXCEL!C:C,1,FALSE)),"","excel"))</f>
        <v>excel</v>
      </c>
      <c r="I161" s="68" t="str">
        <f>IFERROR(IF(G161&lt;&gt;"",VLOOKUP(N161,SQL!D:H,4,FALSE),""),"")</f>
        <v>SELECT 'mytext' + mysecondcolumn FROM mytable</v>
      </c>
      <c r="J161" s="9"/>
      <c r="K161" s="40"/>
      <c r="L161" s="9">
        <f>N(L160)+IFERROR(SIGN(SEARCH('Find Basic Commands'!$A$2,D:D,1)),0)*IF( 'Find Basic Commands'!$B$2="",1, IFERROR(SIGN(SEARCH('Find Basic Commands'!$B$2,D:D,1)),0)) *IF( 'Find Basic Commands'!$C$2="",1, IFERROR(SIGN(SEARCH('Find Basic Commands'!$C$2,D:D,1)),0))*IF( 'Find Basic Commands'!$D$2="",1, IFERROR(SIGN(SEARCH('Find Basic Commands'!$D$2,D:D,1)),0))</f>
        <v>6</v>
      </c>
      <c r="M161" s="53" t="e">
        <f>IF(G161&lt;&gt;"",VLOOKUP(N161,Basic!G:G,1,FALSE),"")</f>
        <v>#N/A</v>
      </c>
      <c r="N161" s="33" t="str">
        <f t="shared" si="7"/>
        <v>awk '{$2="mytext"$2;print $0}'</v>
      </c>
      <c r="O161" s="34" t="str">
        <f t="shared" si="8"/>
        <v/>
      </c>
      <c r="P161" s="35" t="str">
        <f>IF(G161&lt;&gt;"",VLOOKUP(N161,SQL!D:D,1,FALSE),"")</f>
        <v>awk '{$2="mytext"$2;print $0}'</v>
      </c>
      <c r="Q161" s="115" t="str">
        <f>IFERROR(IF(G161&lt;&gt;"",INDEX(Unix!E:E,MATCH(SUBSTITUTE(G161,"+++++","!!!"),Unix!G:G,0),1,1),""),"")</f>
        <v xml:space="preserve"> insert 'mytext' before second column TIP: to insert a new column use 'mytext ' SSSS SELECT 'mytext' + mysecondcolumn FROM mytable</v>
      </c>
      <c r="R161" s="52"/>
    </row>
    <row r="162" spans="1:18" x14ac:dyDescent="0.25">
      <c r="A162" s="5"/>
      <c r="B162" s="30" t="s">
        <v>2</v>
      </c>
      <c r="C162" s="31" t="s">
        <v>6</v>
      </c>
      <c r="D162" s="32" t="s">
        <v>151</v>
      </c>
      <c r="E162" s="32" t="s">
        <v>151</v>
      </c>
      <c r="F162" s="52" t="s">
        <v>39</v>
      </c>
      <c r="G162" s="54" t="s">
        <v>252</v>
      </c>
      <c r="H162" s="42" t="str">
        <f>IF(N162="","",IF(ISERROR(VLOOKUP(D162,EXCEL!C:C,1,FALSE)),"","excel"))</f>
        <v>excel</v>
      </c>
      <c r="I162" s="68" t="str">
        <f>IFERROR(IF(G162&lt;&gt;"",VLOOKUP(N162,SQL!D:H,4,FALSE),""),"")</f>
        <v>SELECT mysecondcolumn + 'mytext' FROM mytable</v>
      </c>
      <c r="J162" s="9"/>
      <c r="K162" s="40"/>
      <c r="L162" s="9">
        <f>N(L161)+IFERROR(SIGN(SEARCH('Find Basic Commands'!$A$2,D:D,1)),0)*IF( 'Find Basic Commands'!$B$2="",1, IFERROR(SIGN(SEARCH('Find Basic Commands'!$B$2,D:D,1)),0)) *IF( 'Find Basic Commands'!$C$2="",1, IFERROR(SIGN(SEARCH('Find Basic Commands'!$C$2,D:D,1)),0))*IF( 'Find Basic Commands'!$D$2="",1, IFERROR(SIGN(SEARCH('Find Basic Commands'!$D$2,D:D,1)),0))</f>
        <v>6</v>
      </c>
      <c r="M162" s="53" t="e">
        <f>IF(G162&lt;&gt;"",VLOOKUP(N162,Basic!G:G,1,FALSE),"")</f>
        <v>#N/A</v>
      </c>
      <c r="N162" s="33" t="str">
        <f t="shared" si="7"/>
        <v>awk '{$2=$2"mytext";print $0}'</v>
      </c>
      <c r="O162" s="34" t="str">
        <f t="shared" si="8"/>
        <v/>
      </c>
      <c r="P162" s="35" t="str">
        <f>IF(G162&lt;&gt;"",VLOOKUP(N162,SQL!D:D,1,FALSE),"")</f>
        <v>awk '{$2=$2"mytext";print $0}'</v>
      </c>
      <c r="Q162" s="115" t="str">
        <f>IFERROR(IF(G162&lt;&gt;"",INDEX(Unix!E:E,MATCH(SUBSTITUTE(G162,"+++++","!!!"),Unix!G:G,0),1,1),""),"")</f>
        <v xml:space="preserve"> insert 'mytext' after second column. TIP: to insert a new column use ' mytext' SSSS SELECT mysecondcolumn + 'mytext' FROM mytable</v>
      </c>
      <c r="R162" s="52"/>
    </row>
    <row r="163" spans="1:18" s="52" customFormat="1" x14ac:dyDescent="0.25">
      <c r="A163" s="3"/>
      <c r="B163" s="30" t="s">
        <v>2</v>
      </c>
      <c r="C163" s="31"/>
      <c r="D163" s="32" t="s">
        <v>2459</v>
      </c>
      <c r="E163" s="7" t="s">
        <v>2725</v>
      </c>
      <c r="F163" s="52" t="s">
        <v>63</v>
      </c>
      <c r="G163" s="54" t="s">
        <v>2456</v>
      </c>
      <c r="H163" s="42" t="str">
        <f>IF(N163="","",IF(ISERROR(VLOOKUP(D163,EXCEL!C:C,1,FALSE)),"","excel"))</f>
        <v/>
      </c>
      <c r="I163" s="68" t="str">
        <f>IFERROR(IF(G163&lt;&gt;"",VLOOKUP(N163,SQL!D:H,4,FALSE),""),"")</f>
        <v/>
      </c>
      <c r="J163" s="9"/>
      <c r="K163" s="40"/>
      <c r="L163" s="9">
        <f>N(L162)+IFERROR(SIGN(SEARCH('Find Basic Commands'!$A$2,D:D,1)),0)*IF( 'Find Basic Commands'!$B$2="",1, IFERROR(SIGN(SEARCH('Find Basic Commands'!$B$2,D:D,1)),0)) *IF( 'Find Basic Commands'!$C$2="",1, IFERROR(SIGN(SEARCH('Find Basic Commands'!$C$2,D:D,1)),0))*IF( 'Find Basic Commands'!$D$2="",1, IFERROR(SIGN(SEARCH('Find Basic Commands'!$D$2,D:D,1)),0))</f>
        <v>6</v>
      </c>
      <c r="M163" s="53" t="e">
        <f>IF(G163&lt;&gt;"",VLOOKUP(N163,Basic!G:G,1,FALSE),"")</f>
        <v>#N/A</v>
      </c>
      <c r="N163" s="33" t="str">
        <f t="shared" si="7"/>
        <v>awk '{gsub(/,/,"mytext",$2);print $0}'</v>
      </c>
      <c r="O163" s="34" t="str">
        <f t="shared" si="8"/>
        <v/>
      </c>
      <c r="P163" s="35" t="e">
        <f>IF(G163&lt;&gt;"",VLOOKUP(N163,SQL!D:D,1,FALSE),"")</f>
        <v>#N/A</v>
      </c>
      <c r="Q163" s="115" t="str">
        <f>IFERROR(IF(G163&lt;&gt;"",INDEX(Unix!E:E,MATCH(SUBSTITUTE(G163,"+++++","!!!"),Unix!G:G,0),1,1),""),"")</f>
        <v xml:space="preserve"> replace comma ',' (mychar) with 'mytext' in second column 2</v>
      </c>
    </row>
    <row r="164" spans="1:18" x14ac:dyDescent="0.25">
      <c r="A164" s="5"/>
      <c r="B164" s="30" t="s">
        <v>310</v>
      </c>
      <c r="C164" s="31" t="s">
        <v>6</v>
      </c>
      <c r="D164" s="32" t="s">
        <v>2613</v>
      </c>
      <c r="E164" s="7" t="s">
        <v>313</v>
      </c>
      <c r="F164" s="52" t="s">
        <v>39</v>
      </c>
      <c r="G164" s="54" t="s">
        <v>104</v>
      </c>
      <c r="H164" s="42" t="str">
        <f>IF(N164="","",IF(ISERROR(VLOOKUP(D164,EXCEL!C:C,1,FALSE)),"","excel"))</f>
        <v/>
      </c>
      <c r="I164" s="68" t="str">
        <f>IFERROR(IF(G164&lt;&gt;"",VLOOKUP(N164,SQL!D:H,4,FALSE),""),"")</f>
        <v>SELECT REPLACE(mysecondcolumn,'mytext','mysecondtextmytext') FROM mytable</v>
      </c>
      <c r="J164" s="9"/>
      <c r="K164" s="40"/>
      <c r="L164" s="9">
        <f>N(L163)+IFERROR(SIGN(SEARCH('Find Basic Commands'!$A$2,D:D,1)),0)*IF( 'Find Basic Commands'!$B$2="",1, IFERROR(SIGN(SEARCH('Find Basic Commands'!$B$2,D:D,1)),0)) *IF( 'Find Basic Commands'!$C$2="",1, IFERROR(SIGN(SEARCH('Find Basic Commands'!$C$2,D:D,1)),0))*IF( 'Find Basic Commands'!$D$2="",1, IFERROR(SIGN(SEARCH('Find Basic Commands'!$D$2,D:D,1)),0))</f>
        <v>6</v>
      </c>
      <c r="M164" s="53" t="e">
        <f>IF(G164&lt;&gt;"",VLOOKUP(N164,Basic!G:G,1,FALSE),"")</f>
        <v>#N/A</v>
      </c>
      <c r="N164" s="33" t="str">
        <f t="shared" si="7"/>
        <v>awk '{if ($2 @/mytext/){$2="mysecondtext" $2;print $0}else print $0}'</v>
      </c>
      <c r="O164" s="34" t="str">
        <f t="shared" si="8"/>
        <v/>
      </c>
      <c r="P164" s="35" t="str">
        <f>IF(G164&lt;&gt;"",VLOOKUP(N164,SQL!D:D,1,FALSE),"")</f>
        <v>awk '{if ($2 @/mytext/){$2="mysecondtext" $2;print $0}else print $0}'</v>
      </c>
      <c r="Q164" s="115" t="str">
        <f>IFERROR(IF(G164&lt;&gt;"",INDEX(Unix!E:E,MATCH(SUBSTITUTE(G164,"+++++","!!!"),Unix!G:G,0),1,1),""),"")</f>
        <v/>
      </c>
      <c r="R164" s="52"/>
    </row>
    <row r="165" spans="1:18" x14ac:dyDescent="0.25">
      <c r="A165" s="5"/>
      <c r="B165" s="30" t="s">
        <v>309</v>
      </c>
      <c r="C165" s="31" t="s">
        <v>6</v>
      </c>
      <c r="D165" s="32" t="s">
        <v>2614</v>
      </c>
      <c r="E165" s="7" t="s">
        <v>312</v>
      </c>
      <c r="F165" s="52" t="s">
        <v>39</v>
      </c>
      <c r="G165" s="54" t="s">
        <v>311</v>
      </c>
      <c r="H165" s="42" t="str">
        <f>IF(N165="","",IF(ISERROR(VLOOKUP(D165,EXCEL!C:C,1,FALSE)),"","excel"))</f>
        <v/>
      </c>
      <c r="I165" s="68" t="str">
        <f>IFERROR(IF(G165&lt;&gt;"",VLOOKUP(N165,SQL!D:H,4,FALSE),""),"")</f>
        <v>SELECT REPLACE(mysecondcolumn,'mytext','mytextmysecondtext') FROM mytable</v>
      </c>
      <c r="J165" s="9"/>
      <c r="K165" s="40"/>
      <c r="L165" s="9">
        <f>N(L164)+IFERROR(SIGN(SEARCH('Find Basic Commands'!$A$2,D:D,1)),0)*IF( 'Find Basic Commands'!$B$2="",1, IFERROR(SIGN(SEARCH('Find Basic Commands'!$B$2,D:D,1)),0)) *IF( 'Find Basic Commands'!$C$2="",1, IFERROR(SIGN(SEARCH('Find Basic Commands'!$C$2,D:D,1)),0))*IF( 'Find Basic Commands'!$D$2="",1, IFERROR(SIGN(SEARCH('Find Basic Commands'!$D$2,D:D,1)),0))</f>
        <v>6</v>
      </c>
      <c r="M165" s="53" t="e">
        <f>IF(G165&lt;&gt;"",VLOOKUP(N165,Basic!G:G,1,FALSE),"")</f>
        <v>#N/A</v>
      </c>
      <c r="N165" s="33" t="str">
        <f t="shared" si="7"/>
        <v>awk '{if ($2 @/mytext/){$2=$2 "mysecondtext";print $0}else print $0}'</v>
      </c>
      <c r="O165" s="34" t="str">
        <f t="shared" si="8"/>
        <v/>
      </c>
      <c r="P165" s="35" t="str">
        <f>IF(G165&lt;&gt;"",VLOOKUP(N165,SQL!D:D,1,FALSE),"")</f>
        <v>awk '{if ($2 @/mytext/){$2=$2 "mysecondtext";print $0}else print $0}'</v>
      </c>
      <c r="Q165" s="115" t="str">
        <f>IFERROR(IF(G165&lt;&gt;"",INDEX(Unix!E:E,MATCH(SUBSTITUTE(G165,"+++++","!!!"),Unix!G:G,0),1,1),""),"")</f>
        <v/>
      </c>
      <c r="R165" s="52"/>
    </row>
    <row r="166" spans="1:18" s="52" customFormat="1" x14ac:dyDescent="0.25">
      <c r="A166" s="3"/>
      <c r="B166" s="90" t="s">
        <v>926</v>
      </c>
      <c r="C166" s="31" t="s">
        <v>251</v>
      </c>
      <c r="D166" s="32" t="s">
        <v>925</v>
      </c>
      <c r="E166" s="7" t="s">
        <v>554</v>
      </c>
      <c r="F166" s="52" t="s">
        <v>33</v>
      </c>
      <c r="G166" s="54" t="s">
        <v>570</v>
      </c>
      <c r="H166" s="42" t="str">
        <f>IF(N166="","",IF(ISERROR(VLOOKUP(D166,EXCEL!C:C,1,FALSE)),"","excel"))</f>
        <v>excel</v>
      </c>
      <c r="I166" s="68" t="str">
        <f>IFERROR(IF(G166&lt;&gt;"",VLOOKUP(N166,SQL!D:H,4,FALSE),""),"")</f>
        <v>SELECT LEFT(mycolumn,2-1)+SUBSTRING ( mycolumn ,1+8,999), * FROM mytable</v>
      </c>
      <c r="J166" s="9"/>
      <c r="K166" s="40"/>
      <c r="L166" s="9">
        <f>N(L165)+IFERROR(SIGN(SEARCH('Find Basic Commands'!$A$2,D:D,1)),0)*IF( 'Find Basic Commands'!$B$2="",1, IFERROR(SIGN(SEARCH('Find Basic Commands'!$B$2,D:D,1)),0)) *IF( 'Find Basic Commands'!$C$2="",1, IFERROR(SIGN(SEARCH('Find Basic Commands'!$C$2,D:D,1)),0))*IF( 'Find Basic Commands'!$D$2="",1, IFERROR(SIGN(SEARCH('Find Basic Commands'!$D$2,D:D,1)),0))</f>
        <v>6</v>
      </c>
      <c r="M166" s="53" t="e">
        <f>IF(G166&lt;&gt;"",VLOOKUP(N166,Basic!G:G,1,FALSE),"")</f>
        <v>#N/A</v>
      </c>
      <c r="N166" s="33" t="str">
        <f t="shared" si="7"/>
        <v>cut -d ' ' -f2-8</v>
      </c>
      <c r="O166" s="34" t="str">
        <f t="shared" si="8"/>
        <v/>
      </c>
      <c r="P166" s="35" t="str">
        <f>IF(G166&lt;&gt;"",VLOOKUP(N166,SQL!D:D,1,FALSE),"")</f>
        <v>cut -d ' ' -f2-8</v>
      </c>
      <c r="Q166" s="115" t="str">
        <f>IFERROR(IF(G166&lt;&gt;"",INDEX(Unix!E:E,MATCH(SUBSTITUTE(G166,"+++++","!!!"),Unix!G:G,0),1,1),""),"")</f>
        <v xml:space="preserve"> delete between second (fixed) character and 8th character SSSS SELECT LEFT(mycolumn,2-1)+SUBSTRING ( mycolumn ,1+8,999), * FROM mytable</v>
      </c>
    </row>
    <row r="167" spans="1:18" s="52" customFormat="1" x14ac:dyDescent="0.25">
      <c r="A167" s="5"/>
      <c r="B167" s="30" t="s">
        <v>7</v>
      </c>
      <c r="C167" s="31" t="s">
        <v>8</v>
      </c>
      <c r="D167" s="32" t="s">
        <v>245</v>
      </c>
      <c r="E167" s="7" t="s">
        <v>246</v>
      </c>
      <c r="F167" s="52" t="s">
        <v>33</v>
      </c>
      <c r="G167" s="54" t="s">
        <v>648</v>
      </c>
      <c r="H167" s="42" t="str">
        <f>IF(N167="","",IF(ISERROR(VLOOKUP(D167,EXCEL!C:C,1,FALSE)),"","excel"))</f>
        <v>excel</v>
      </c>
      <c r="I167" s="68" t="str">
        <f>IFERROR(IF(G167&lt;&gt;"",VLOOKUP(N167,SQL!D:H,4,FALSE),""),"")</f>
        <v/>
      </c>
      <c r="J167" s="9"/>
      <c r="K167" s="40"/>
      <c r="L167" s="9">
        <f>N(L166)+IFERROR(SIGN(SEARCH('Find Basic Commands'!$A$2,D:D,1)),0)*IF( 'Find Basic Commands'!$B$2="",1, IFERROR(SIGN(SEARCH('Find Basic Commands'!$B$2,D:D,1)),0)) *IF( 'Find Basic Commands'!$C$2="",1, IFERROR(SIGN(SEARCH('Find Basic Commands'!$C$2,D:D,1)),0))*IF( 'Find Basic Commands'!$D$2="",1, IFERROR(SIGN(SEARCH('Find Basic Commands'!$D$2,D:D,1)),0))</f>
        <v>6</v>
      </c>
      <c r="M167" s="53" t="e">
        <f>IF(G167&lt;&gt;"",VLOOKUP(N167,Basic!G:G,1,FALSE),"")</f>
        <v>#N/A</v>
      </c>
      <c r="N167" s="33" t="str">
        <f t="shared" si="7"/>
        <v>awk '{print $(NF-1)}'</v>
      </c>
      <c r="O167" s="34" t="str">
        <f t="shared" si="8"/>
        <v/>
      </c>
      <c r="P167" s="35" t="e">
        <f>IF(G167&lt;&gt;"",VLOOKUP(N167,SQL!D:D,1,FALSE),"")</f>
        <v>#N/A</v>
      </c>
      <c r="Q167" s="115" t="str">
        <f>IFERROR(IF(G167&lt;&gt;"",INDEX(Unix!E:E,MATCH(SUBSTITUTE(G167,"+++++","!!!"),Unix!G:G,0),1,1),""),"")</f>
        <v xml:space="preserve"> select only the second from end column , delete all other columns</v>
      </c>
    </row>
    <row r="168" spans="1:18" x14ac:dyDescent="0.25">
      <c r="A168" s="5"/>
      <c r="B168" s="30" t="s">
        <v>220</v>
      </c>
      <c r="C168" s="31" t="s">
        <v>5</v>
      </c>
      <c r="D168" s="32" t="s">
        <v>2615</v>
      </c>
      <c r="E168" s="7" t="s">
        <v>220</v>
      </c>
      <c r="F168" s="52" t="s">
        <v>33</v>
      </c>
      <c r="G168" s="54" t="s">
        <v>571</v>
      </c>
      <c r="H168" s="42" t="str">
        <f>IF(N168="","",IF(ISERROR(VLOOKUP(D168,EXCEL!C:C,1,FALSE)),"","excel"))</f>
        <v>excel</v>
      </c>
      <c r="I168" s="68" t="str">
        <f>IFERROR(IF(G168&lt;&gt;"",VLOOKUP(N168,SQL!D:H,4,FALSE),""),"")</f>
        <v>SELECT LTRIM( RIGHT( mycolumn, CHARINDEX(' ', REVERSE( ' ' +mycolumn)))) FROM mytable</v>
      </c>
      <c r="J168" s="9"/>
      <c r="K168" s="40"/>
      <c r="L168" s="9">
        <f>N(L167)+IFERROR(SIGN(SEARCH('Find Basic Commands'!$A$2,D:D,1)),0)*IF( 'Find Basic Commands'!$B$2="",1, IFERROR(SIGN(SEARCH('Find Basic Commands'!$B$2,D:D,1)),0)) *IF( 'Find Basic Commands'!$C$2="",1, IFERROR(SIGN(SEARCH('Find Basic Commands'!$C$2,D:D,1)),0))*IF( 'Find Basic Commands'!$D$2="",1, IFERROR(SIGN(SEARCH('Find Basic Commands'!$D$2,D:D,1)),0))</f>
        <v>6</v>
      </c>
      <c r="M168" s="53" t="e">
        <f>IF(G168&lt;&gt;"",VLOOKUP(N168,Basic!G:G,1,FALSE),"")</f>
        <v>#N/A</v>
      </c>
      <c r="N168" s="33" t="str">
        <f t="shared" si="7"/>
        <v>awk '{print $NF}'</v>
      </c>
      <c r="O168" s="34" t="str">
        <f t="shared" ref="O168:O199" si="9">IF(N168="","",IFERROR(IF(ROW()&lt;&gt;MATCH(N168,N:N,0),MATCH(N168,N:N,0),""),""))</f>
        <v/>
      </c>
      <c r="P168" s="35" t="str">
        <f>IF(G168&lt;&gt;"",VLOOKUP(N168,SQL!D:D,1,FALSE),"")</f>
        <v>awk '{print $NF}'</v>
      </c>
      <c r="Q168" s="115" t="str">
        <f>IFERROR(IF(G168&lt;&gt;"",INDEX(Unix!E:E,MATCH(SUBSTITUTE(G168,"+++++","!!!"),Unix!G:G,0),1,1),""),"")</f>
        <v xml:space="preserve"> select only the end column, delete all columns before the end column SSSS SELECT LTRIM( RIGHT( mycolumn, CHARINDEX(' ', REVERSE( ' ' +mycolumn)))) FROM mytable</v>
      </c>
      <c r="R168" s="52"/>
    </row>
    <row r="169" spans="1:18" x14ac:dyDescent="0.25">
      <c r="A169" s="5"/>
      <c r="B169" s="30" t="s">
        <v>220</v>
      </c>
      <c r="C169" s="31" t="s">
        <v>167</v>
      </c>
      <c r="D169" s="32" t="s">
        <v>170</v>
      </c>
      <c r="E169" s="7" t="s">
        <v>246</v>
      </c>
      <c r="F169" s="52" t="s">
        <v>33</v>
      </c>
      <c r="G169" s="54" t="s">
        <v>575</v>
      </c>
      <c r="H169" s="42" t="str">
        <f>IF(N169="","",IF(ISERROR(VLOOKUP(D169,EXCEL!C:C,1,FALSE)),"","excel"))</f>
        <v>excel</v>
      </c>
      <c r="I169" s="68" t="str">
        <f>IFERROR(IF(G169&lt;&gt;"",VLOOKUP(N169,SQL!D:H,4,FALSE),""),"")</f>
        <v>SELECT mycolumn,myendcolumn FROM mytable</v>
      </c>
      <c r="J169" s="9"/>
      <c r="K169" s="40"/>
      <c r="L169" s="9">
        <f>N(L168)+IFERROR(SIGN(SEARCH('Find Basic Commands'!$A$2,D:D,1)),0)*IF( 'Find Basic Commands'!$B$2="",1, IFERROR(SIGN(SEARCH('Find Basic Commands'!$B$2,D:D,1)),0)) *IF( 'Find Basic Commands'!$C$2="",1, IFERROR(SIGN(SEARCH('Find Basic Commands'!$C$2,D:D,1)),0))*IF( 'Find Basic Commands'!$D$2="",1, IFERROR(SIGN(SEARCH('Find Basic Commands'!$D$2,D:D,1)),0))</f>
        <v>6</v>
      </c>
      <c r="M169" s="53" t="e">
        <f>IF(G169&lt;&gt;"",VLOOKUP(N169,Basic!G:G,1,FALSE),"")</f>
        <v>#N/A</v>
      </c>
      <c r="N169" s="33" t="str">
        <f t="shared" si="7"/>
        <v>awk '{print $2,$NF}'</v>
      </c>
      <c r="O169" s="34" t="str">
        <f t="shared" si="9"/>
        <v/>
      </c>
      <c r="P169" s="35" t="str">
        <f>IF(G169&lt;&gt;"",VLOOKUP(N169,SQL!D:D,1,FALSE),"")</f>
        <v>awk '{print $2,$NF}'</v>
      </c>
      <c r="Q169" s="115" t="str">
        <f>IFERROR(IF(G169&lt;&gt;"",INDEX(Unix!E:E,MATCH(SUBSTITUTE(G169,"+++++","!!!"),Unix!G:G,0),1,1),""),"")</f>
        <v xml:space="preserve"> select second column and end column SSSS SELECT mycolumn,myendcolumn FROM mytable</v>
      </c>
      <c r="R169" s="52"/>
    </row>
    <row r="170" spans="1:18" x14ac:dyDescent="0.25">
      <c r="A170" s="5"/>
      <c r="B170" s="30" t="s">
        <v>220</v>
      </c>
      <c r="C170" s="31" t="s">
        <v>5</v>
      </c>
      <c r="D170" s="32" t="s">
        <v>890</v>
      </c>
      <c r="E170" s="7" t="s">
        <v>169</v>
      </c>
      <c r="F170" s="52" t="s">
        <v>32</v>
      </c>
      <c r="G170" s="54" t="s">
        <v>572</v>
      </c>
      <c r="H170" s="42" t="str">
        <f>IF(N170="","",IF(ISERROR(VLOOKUP(D170,EXCEL!C:C,1,FALSE)),"","excel"))</f>
        <v>excel</v>
      </c>
      <c r="I170" s="68" t="str">
        <f>IFERROR(IF(G170&lt;&gt;"",VLOOKUP(N170,SQL!D:H,4,FALSE),""),"")</f>
        <v>SELECT REVERSE( SUBSTRING( REVERSE( ' '+ mycolumn) ,CHARINDEX( ' ',REVERSE( ' '+ mycolumn)) ,999)) FROM mytable</v>
      </c>
      <c r="J170" s="9"/>
      <c r="K170" s="40"/>
      <c r="L170" s="9">
        <f>N(L169)+IFERROR(SIGN(SEARCH('Find Basic Commands'!$A$2,D:D,1)),0)*IF( 'Find Basic Commands'!$B$2="",1, IFERROR(SIGN(SEARCH('Find Basic Commands'!$B$2,D:D,1)),0)) *IF( 'Find Basic Commands'!$C$2="",1, IFERROR(SIGN(SEARCH('Find Basic Commands'!$C$2,D:D,1)),0))*IF( 'Find Basic Commands'!$D$2="",1, IFERROR(SIGN(SEARCH('Find Basic Commands'!$D$2,D:D,1)),0))</f>
        <v>6</v>
      </c>
      <c r="M170" s="53" t="e">
        <f>IF(G170&lt;&gt;"",VLOOKUP(N170,Basic!G:G,1,FALSE),"")</f>
        <v>#N/A</v>
      </c>
      <c r="N170" s="33" t="str">
        <f t="shared" si="7"/>
        <v>awk '{$NF="";print $0}'</v>
      </c>
      <c r="O170" s="34" t="str">
        <f t="shared" si="9"/>
        <v/>
      </c>
      <c r="P170" s="35" t="str">
        <f>IF(G170&lt;&gt;"",VLOOKUP(N170,SQL!D:D,1,FALSE),"")</f>
        <v>awk '{$NF="";print $0}'</v>
      </c>
      <c r="Q170" s="115" t="str">
        <f>IFERROR(IF(G170&lt;&gt;"",INDEX(Unix!E:E,MATCH(SUBSTITUTE(G170,"+++++","!!!"),Unix!G:G,0),1,1),""),"")</f>
        <v xml:space="preserve"> delete end word / end column SSSS SELECT REVERSE( SUBSTRING( REVERSE( ' '+ mycolumn) ,CHARINDEX( ' ',REVERSE( ' '+ mycolumn)) ,999)) FROM mytable</v>
      </c>
      <c r="R170" s="52"/>
    </row>
    <row r="171" spans="1:18" x14ac:dyDescent="0.25">
      <c r="A171" s="5"/>
      <c r="B171" s="30" t="s">
        <v>220</v>
      </c>
      <c r="C171" s="31" t="s">
        <v>5</v>
      </c>
      <c r="D171" s="32" t="s">
        <v>941</v>
      </c>
      <c r="E171" s="7" t="s">
        <v>512</v>
      </c>
      <c r="F171" s="52" t="s">
        <v>32</v>
      </c>
      <c r="G171" s="54" t="s">
        <v>574</v>
      </c>
      <c r="H171" s="42" t="str">
        <f>IF(N171="","",IF(ISERROR(VLOOKUP(D171,EXCEL!C:C,1,FALSE)),"","excel"))</f>
        <v>excel</v>
      </c>
      <c r="I171" s="68" t="str">
        <f>IFERROR(IF(G171&lt;&gt;"",VLOOKUP(N171,SQL!D:H,4,FALSE),""),"")</f>
        <v>SELECT REVERSE( SUBSTRING( REVERSE( ',' +mycolumn) ,CHARINDEX( ',', REVERSE( ',' +mycolumn)) ,999)) FROM mytable</v>
      </c>
      <c r="J171" s="9"/>
      <c r="K171" s="40"/>
      <c r="L171" s="9">
        <f>N(L170)+IFERROR(SIGN(SEARCH('Find Basic Commands'!$A$2,D:D,1)),0)*IF( 'Find Basic Commands'!$B$2="",1, IFERROR(SIGN(SEARCH('Find Basic Commands'!$B$2,D:D,1)),0)) *IF( 'Find Basic Commands'!$C$2="",1, IFERROR(SIGN(SEARCH('Find Basic Commands'!$C$2,D:D,1)),0))*IF( 'Find Basic Commands'!$D$2="",1, IFERROR(SIGN(SEARCH('Find Basic Commands'!$D$2,D:D,1)),0))</f>
        <v>6</v>
      </c>
      <c r="M171" s="53" t="e">
        <f>IF(G171&lt;&gt;"",VLOOKUP(N171,Basic!G:G,1,FALSE),"")</f>
        <v>#N/A</v>
      </c>
      <c r="N171" s="33" t="str">
        <f t="shared" si="7"/>
        <v>awk -v v="," 'BEGIN{FS=OFS=v}{$NF="";print $0}'</v>
      </c>
      <c r="O171" s="34" t="str">
        <f t="shared" si="9"/>
        <v/>
      </c>
      <c r="P171" s="35" t="str">
        <f>IF(G171&lt;&gt;"",VLOOKUP(N171,SQL!D:D,1,FALSE),"")</f>
        <v>awk -v v="," 'BEGIN{FS=OFS=v}{$NF="";print $0}'</v>
      </c>
      <c r="Q171" s="115" t="str">
        <f>IFERROR(IF(G171&lt;&gt;"",INDEX(Unix!E:E,MATCH(SUBSTITUTE(G171,"+++++","!!!"),Unix!G:G,0),1,1),""),"")</f>
        <v xml:space="preserve"> delete end word / end column with comma ',' as mydelimiter SSSS SELECT REVERSE( SUBSTRING( REVERSE( ',' +mycolumn) ,CHARINDEX( ',', REVERSE( ',' +mycolumn)) ,999)) FROM mytable</v>
      </c>
      <c r="R171" s="52"/>
    </row>
    <row r="172" spans="1:18" s="52" customFormat="1" x14ac:dyDescent="0.25">
      <c r="A172" s="3"/>
      <c r="B172" s="30" t="s">
        <v>220</v>
      </c>
      <c r="C172" s="31" t="s">
        <v>223</v>
      </c>
      <c r="D172" s="32" t="s">
        <v>386</v>
      </c>
      <c r="E172" s="32" t="s">
        <v>387</v>
      </c>
      <c r="F172" s="52" t="s">
        <v>63</v>
      </c>
      <c r="G172" s="54" t="s">
        <v>690</v>
      </c>
      <c r="H172" s="42" t="str">
        <f>IF(N172="","",IF(ISERROR(VLOOKUP(D172,EXCEL!C:C,1,FALSE)),"","excel"))</f>
        <v>excel</v>
      </c>
      <c r="I172" s="68" t="str">
        <f>IFERROR(IF(G172&lt;&gt;"",VLOOKUP(N172,SQL!D:H,4,FALSE),""),"")</f>
        <v>SELECT IIF(mycolumn LIKE '%mytext',LEFT(mycolumn,LEN(mycolumn) -LEN( 'mytext'))+ 'mysecondtext', mycolumn) AS mynewcol,* FROM mytable</v>
      </c>
      <c r="J172" s="9"/>
      <c r="K172" s="40"/>
      <c r="L172" s="9">
        <f>N(L171)+IFERROR(SIGN(SEARCH('Find Basic Commands'!$A$2,D:D,1)),0)*IF( 'Find Basic Commands'!$B$2="",1, IFERROR(SIGN(SEARCH('Find Basic Commands'!$B$2,D:D,1)),0)) *IF( 'Find Basic Commands'!$C$2="",1, IFERROR(SIGN(SEARCH('Find Basic Commands'!$C$2,D:D,1)),0))*IF( 'Find Basic Commands'!$D$2="",1, IFERROR(SIGN(SEARCH('Find Basic Commands'!$D$2,D:D,1)),0))</f>
        <v>6</v>
      </c>
      <c r="M172" s="53" t="e">
        <f>IF(G172&lt;&gt;"",VLOOKUP(N172,Basic!G:G,1,FALSE),"")</f>
        <v>#N/A</v>
      </c>
      <c r="N172" s="33" t="str">
        <f t="shared" si="7"/>
        <v>awk '{if($NF @/^mytext/)$NF="mysecondtext";print $0}'</v>
      </c>
      <c r="O172" s="34" t="str">
        <f t="shared" si="9"/>
        <v/>
      </c>
      <c r="P172" s="35" t="str">
        <f>IF(G172&lt;&gt;"",VLOOKUP(N172,SQL!D:D,1,FALSE),"")</f>
        <v>awk '{if($NF @/^mytext/)$NF="mysecondtext";print $0}'</v>
      </c>
      <c r="Q172" s="115" t="str">
        <f>IFERROR(IF(G172&lt;&gt;"",INDEX(Unix!E:E,MATCH(SUBSTITUTE(G172,"+++++","!!!"),Unix!G:G,0),1,1),""),"")</f>
        <v/>
      </c>
    </row>
    <row r="173" spans="1:18" s="52" customFormat="1" x14ac:dyDescent="0.25">
      <c r="A173" s="3"/>
      <c r="B173" s="30" t="s">
        <v>220</v>
      </c>
      <c r="C173" s="31" t="s">
        <v>222</v>
      </c>
      <c r="D173" s="32" t="s">
        <v>2606</v>
      </c>
      <c r="E173" s="32" t="s">
        <v>248</v>
      </c>
      <c r="F173" s="52" t="s">
        <v>32</v>
      </c>
      <c r="G173" s="54" t="s">
        <v>584</v>
      </c>
      <c r="H173" s="42" t="str">
        <f>IF(N173="","",IF(ISERROR(VLOOKUP(D173,EXCEL!C:C,1,FALSE)),"","excel"))</f>
        <v>excel</v>
      </c>
      <c r="I173" s="68" t="str">
        <f>IFERROR(IF(G173&lt;&gt;"",VLOOKUP(N173,SQL!D:H,4,FALSE),""),"")</f>
        <v>SELECT IIF(LEFT(mycolumn, LEN('mytext')) = 'mytext' , SUBSTRING(mycolumn ,1+LEN('mytext'),999) ,mycolumn ),* from mytable</v>
      </c>
      <c r="J173" s="9"/>
      <c r="K173" s="40"/>
      <c r="L173" s="9">
        <f>N(L172)+IFERROR(SIGN(SEARCH('Find Basic Commands'!$A$2,D:D,1)),0)*IF( 'Find Basic Commands'!$B$2="",1, IFERROR(SIGN(SEARCH('Find Basic Commands'!$B$2,D:D,1)),0)) *IF( 'Find Basic Commands'!$C$2="",1, IFERROR(SIGN(SEARCH('Find Basic Commands'!$C$2,D:D,1)),0))*IF( 'Find Basic Commands'!$D$2="",1, IFERROR(SIGN(SEARCH('Find Basic Commands'!$D$2,D:D,1)),0))</f>
        <v>6</v>
      </c>
      <c r="M173" s="53" t="e">
        <f>IF(G173&lt;&gt;"",VLOOKUP(N173,Basic!G:G,1,FALSE),"")</f>
        <v>#N/A</v>
      </c>
      <c r="N173" s="33" t="str">
        <f t="shared" si="7"/>
        <v>sed 's/^mytext//'</v>
      </c>
      <c r="O173" s="34">
        <f t="shared" si="9"/>
        <v>112</v>
      </c>
      <c r="P173" s="35" t="str">
        <f>IF(G173&lt;&gt;"",VLOOKUP(N173,SQL!D:D,1,FALSE),"")</f>
        <v>sed 's/^mytext//'</v>
      </c>
      <c r="Q173" s="115" t="str">
        <f>IFERROR(IF(G173&lt;&gt;"",INDEX(Unix!E:E,MATCH(SUBSTITUTE(G173,"+++++","!!!"),Unix!G:G,0),1,1),""),"")</f>
        <v xml:space="preserve"> delete 'mytext' if it is at the beginning of the line SSSS SELECT IIF(LEFT(mycolumn, LEN('mytext')) = 'mytext' , SUBSTRING(mycolumn ,1+LEN('mytext'),999) ,mycolumn ),* from mytable</v>
      </c>
    </row>
    <row r="174" spans="1:18" s="52" customFormat="1" x14ac:dyDescent="0.25">
      <c r="A174" s="5"/>
      <c r="B174" s="26"/>
      <c r="C174" s="31"/>
      <c r="D174" s="32" t="s">
        <v>498</v>
      </c>
      <c r="E174" s="7"/>
      <c r="G174" s="54"/>
      <c r="H174" s="42" t="str">
        <f>IF(N174="","",IF(ISERROR(VLOOKUP(D174,EXCEL!C:C,1,FALSE)),"","excel"))</f>
        <v/>
      </c>
      <c r="I174" s="68" t="str">
        <f>IFERROR(IF(G174&lt;&gt;"",VLOOKUP(N174,SQL!D:H,4,FALSE),""),"")</f>
        <v/>
      </c>
      <c r="J174" s="9"/>
      <c r="K174" s="40"/>
      <c r="L174" s="9">
        <f>N(L173)+IFERROR(SIGN(SEARCH('Find Basic Commands'!$A$2,D:D,1)),0)*IF( 'Find Basic Commands'!$B$2="",1, IFERROR(SIGN(SEARCH('Find Basic Commands'!$B$2,D:D,1)),0)) *IF( 'Find Basic Commands'!$C$2="",1, IFERROR(SIGN(SEARCH('Find Basic Commands'!$C$2,D:D,1)),0))*IF( 'Find Basic Commands'!$D$2="",1, IFERROR(SIGN(SEARCH('Find Basic Commands'!$D$2,D:D,1)),0))</f>
        <v>6</v>
      </c>
      <c r="M174" s="53" t="str">
        <f>IF(G174&lt;&gt;"",VLOOKUP(N174,Basic!G:G,1,FALSE),"")</f>
        <v/>
      </c>
      <c r="N174" s="33" t="str">
        <f t="shared" si="7"/>
        <v/>
      </c>
      <c r="O174" s="34" t="str">
        <f t="shared" si="9"/>
        <v/>
      </c>
      <c r="P174" s="35" t="str">
        <f>IF(G174&lt;&gt;"",VLOOKUP(N174,SQL!D:D,1,FALSE),"")</f>
        <v/>
      </c>
      <c r="Q174" s="115" t="str">
        <f>IFERROR(IF(G174&lt;&gt;"",INDEX(Unix!E:E,MATCH(SUBSTITUTE(G174,"+++++","!!!"),Unix!G:G,0),1,1),""),"")</f>
        <v/>
      </c>
    </row>
    <row r="175" spans="1:18" x14ac:dyDescent="0.25">
      <c r="A175" s="5" t="s">
        <v>350</v>
      </c>
      <c r="B175" s="30"/>
      <c r="C175" s="31"/>
      <c r="D175" s="32" t="s">
        <v>498</v>
      </c>
      <c r="E175" s="7"/>
      <c r="F175" s="52"/>
      <c r="G175" s="54"/>
      <c r="H175" s="42" t="str">
        <f>IF(N175="","",IF(ISERROR(VLOOKUP(D175,EXCEL!C:C,1,FALSE)),"","excel"))</f>
        <v/>
      </c>
      <c r="I175" s="68" t="str">
        <f>IFERROR(IF(G175&lt;&gt;"",VLOOKUP(N175,SQL!D:H,4,FALSE),""),"")</f>
        <v/>
      </c>
      <c r="J175" s="9"/>
      <c r="K175" s="40"/>
      <c r="L175" s="9">
        <f>N(L174)+IFERROR(SIGN(SEARCH('Find Basic Commands'!$A$2,D:D,1)),0)*IF( 'Find Basic Commands'!$B$2="",1, IFERROR(SIGN(SEARCH('Find Basic Commands'!$B$2,D:D,1)),0)) *IF( 'Find Basic Commands'!$C$2="",1, IFERROR(SIGN(SEARCH('Find Basic Commands'!$C$2,D:D,1)),0))*IF( 'Find Basic Commands'!$D$2="",1, IFERROR(SIGN(SEARCH('Find Basic Commands'!$D$2,D:D,1)),0))</f>
        <v>6</v>
      </c>
      <c r="M175" s="53" t="str">
        <f>IF(G175&lt;&gt;"",VLOOKUP(N175,Basic!G:G,1,FALSE),"")</f>
        <v/>
      </c>
      <c r="N175" s="33" t="str">
        <f t="shared" si="7"/>
        <v/>
      </c>
      <c r="O175" s="34" t="str">
        <f t="shared" si="9"/>
        <v/>
      </c>
      <c r="P175" s="35" t="str">
        <f>IF(G175&lt;&gt;"",VLOOKUP(N175,SQL!D:D,1,FALSE),"")</f>
        <v/>
      </c>
      <c r="Q175" s="115" t="str">
        <f>IFERROR(IF(G175&lt;&gt;"",INDEX(Unix!E:E,MATCH(SUBSTITUTE(G175,"+++++","!!!"),Unix!G:G,0),1,1),""),"")</f>
        <v/>
      </c>
      <c r="R175" s="52"/>
    </row>
    <row r="176" spans="1:18" x14ac:dyDescent="0.25">
      <c r="A176" s="5"/>
      <c r="B176" s="30" t="s">
        <v>350</v>
      </c>
      <c r="C176" s="31" t="s">
        <v>1010</v>
      </c>
      <c r="D176" s="32" t="s">
        <v>2466</v>
      </c>
      <c r="E176" s="7" t="s">
        <v>496</v>
      </c>
      <c r="F176" s="52" t="s">
        <v>33</v>
      </c>
      <c r="G176" s="54" t="s">
        <v>691</v>
      </c>
      <c r="H176" s="42" t="str">
        <f>IF(N176="","",IF(ISERROR(VLOOKUP(D176,EXCEL!C:C,1,FALSE)),"","excel"))</f>
        <v>excel</v>
      </c>
      <c r="I176" s="68" t="str">
        <f>IFERROR(IF(G176&lt;&gt;"",VLOOKUP(N176,SQL!D:H,4,FALSE),""),"")</f>
        <v>SELECT * FROM #temp WHERE LEN(REPLACE( mycolumn, 'mytext','?'))- LEN(REPLACE( mycolumn, 'text',''))&gt;=2</v>
      </c>
      <c r="J176" s="9"/>
      <c r="K176" s="40"/>
      <c r="L176" s="9">
        <f>N(L175)+IFERROR(SIGN(SEARCH('Find Basic Commands'!$A$2,D:D,1)),0)*IF( 'Find Basic Commands'!$B$2="",1, IFERROR(SIGN(SEARCH('Find Basic Commands'!$B$2,D:D,1)),0)) *IF( 'Find Basic Commands'!$C$2="",1, IFERROR(SIGN(SEARCH('Find Basic Commands'!$C$2,D:D,1)),0))*IF( 'Find Basic Commands'!$D$2="",1, IFERROR(SIGN(SEARCH('Find Basic Commands'!$D$2,D:D,1)),0))</f>
        <v>6</v>
      </c>
      <c r="M176" s="53" t="e">
        <f>IF(G176&lt;&gt;"",VLOOKUP(N176,Basic!G:G,1,FALSE),"")</f>
        <v>#N/A</v>
      </c>
      <c r="N176" s="33" t="str">
        <f t="shared" si="7"/>
        <v>awk '$0 @/mytext.*mytext/'</v>
      </c>
      <c r="O176" s="34" t="str">
        <f t="shared" si="9"/>
        <v/>
      </c>
      <c r="P176" s="35" t="str">
        <f>IF(G176&lt;&gt;"",VLOOKUP(N176,SQL!D:D,1,FALSE),"")</f>
        <v>awk '$0 @/mytext.*mytext/'</v>
      </c>
      <c r="Q176" s="115" t="str">
        <f>IFERROR(IF(G176&lt;&gt;"",INDEX(Unix!E:E,MATCH(SUBSTITUTE(G176,"+++++","!!!"),Unix!G:G,0),1,1),""),"")</f>
        <v/>
      </c>
      <c r="R176" s="52"/>
    </row>
    <row r="177" spans="1:18" x14ac:dyDescent="0.25">
      <c r="A177" s="5"/>
      <c r="B177" s="30" t="s">
        <v>350</v>
      </c>
      <c r="C177" s="31" t="s">
        <v>1010</v>
      </c>
      <c r="D177" s="32" t="s">
        <v>2616</v>
      </c>
      <c r="E177" s="7" t="s">
        <v>853</v>
      </c>
      <c r="F177" s="52" t="s">
        <v>63</v>
      </c>
      <c r="G177" s="54" t="s">
        <v>329</v>
      </c>
      <c r="H177" s="42" t="str">
        <f>IF(N177="","",IF(ISERROR(VLOOKUP(D177,EXCEL!C:C,1,FALSE)),"","excel"))</f>
        <v>excel</v>
      </c>
      <c r="I177" s="68" t="str">
        <f>IFERROR(IF(G177&lt;&gt;"",VLOOKUP(N177,SQL!D:H,4,FALSE),""),"")</f>
        <v/>
      </c>
      <c r="J177" s="9"/>
      <c r="K177" s="40"/>
      <c r="L177" s="9">
        <f>N(L176)+IFERROR(SIGN(SEARCH('Find Basic Commands'!$A$2,D:D,1)),0)*IF( 'Find Basic Commands'!$B$2="",1, IFERROR(SIGN(SEARCH('Find Basic Commands'!$B$2,D:D,1)),0)) *IF( 'Find Basic Commands'!$C$2="",1, IFERROR(SIGN(SEARCH('Find Basic Commands'!$C$2,D:D,1)),0))*IF( 'Find Basic Commands'!$D$2="",1, IFERROR(SIGN(SEARCH('Find Basic Commands'!$D$2,D:D,1)),0))</f>
        <v>6</v>
      </c>
      <c r="M177" s="53" t="e">
        <f>IF(G177&lt;&gt;"",VLOOKUP(N177,Basic!G:G,1,FALSE),"")</f>
        <v>#N/A</v>
      </c>
      <c r="N177" s="33" t="str">
        <f t="shared" si="7"/>
        <v>sed 's/mytext/mysecondtext/2'</v>
      </c>
      <c r="O177" s="34" t="str">
        <f t="shared" si="9"/>
        <v/>
      </c>
      <c r="P177" s="35" t="e">
        <f>IF(G177&lt;&gt;"",VLOOKUP(N177,SQL!D:D,1,FALSE),"")</f>
        <v>#N/A</v>
      </c>
      <c r="Q177" s="115" t="str">
        <f>IFERROR(IF(G177&lt;&gt;"",INDEX(Unix!E:E,MATCH(SUBSTITUTE(G177,"+++++","!!!"),Unix!G:G,0),1,1),""),"")</f>
        <v xml:space="preserve"> replace only the second occurrence of 'mytext' on each line with 'mysecondtext'</v>
      </c>
      <c r="R177" s="52"/>
    </row>
    <row r="178" spans="1:18" x14ac:dyDescent="0.25">
      <c r="A178" s="5"/>
      <c r="B178" s="30" t="s">
        <v>350</v>
      </c>
      <c r="C178" s="31" t="s">
        <v>1011</v>
      </c>
      <c r="D178" s="32" t="s">
        <v>340</v>
      </c>
      <c r="E178" s="7" t="s">
        <v>854</v>
      </c>
      <c r="F178" s="52" t="s">
        <v>63</v>
      </c>
      <c r="G178" s="54" t="s">
        <v>330</v>
      </c>
      <c r="H178" s="42" t="str">
        <f>IF(N178="","",IF(ISERROR(VLOOKUP(D178,EXCEL!C:C,1,FALSE)),"","excel"))</f>
        <v/>
      </c>
      <c r="I178" s="68" t="str">
        <f>IFERROR(IF(G178&lt;&gt;"",VLOOKUP(N178,SQL!D:H,4,FALSE),""),"")</f>
        <v/>
      </c>
      <c r="J178" s="9"/>
      <c r="K178" s="40"/>
      <c r="L178" s="9">
        <f>N(L177)+IFERROR(SIGN(SEARCH('Find Basic Commands'!$A$2,D:D,1)),0)*IF( 'Find Basic Commands'!$B$2="",1, IFERROR(SIGN(SEARCH('Find Basic Commands'!$B$2,D:D,1)),0)) *IF( 'Find Basic Commands'!$C$2="",1, IFERROR(SIGN(SEARCH('Find Basic Commands'!$C$2,D:D,1)),0))*IF( 'Find Basic Commands'!$D$2="",1, IFERROR(SIGN(SEARCH('Find Basic Commands'!$D$2,D:D,1)),0))</f>
        <v>6</v>
      </c>
      <c r="M178" s="53" t="e">
        <f>IF(G178&lt;&gt;"",VLOOKUP(N178,Basic!G:G,1,FALSE),"")</f>
        <v>#N/A</v>
      </c>
      <c r="N178" s="33" t="str">
        <f t="shared" si="7"/>
        <v>rev | sed 's/mychar/mysecondchar/1' | rev</v>
      </c>
      <c r="O178" s="34" t="str">
        <f t="shared" si="9"/>
        <v/>
      </c>
      <c r="P178" s="35" t="e">
        <f>IF(G178&lt;&gt;"",VLOOKUP(N178,SQL!D:D,1,FALSE),"")</f>
        <v>#N/A</v>
      </c>
      <c r="Q178" s="115" t="str">
        <f>IFERROR(IF(G178&lt;&gt;"",INDEX(Unix!E:E,MATCH(SUBSTITUTE(G178,"+++++","!!!"),Unix!G:G,0),1,1),""),"")</f>
        <v xml:space="preserve"> replace end occurrence of 'mychar' with mysecondchar</v>
      </c>
      <c r="R178" s="52"/>
    </row>
    <row r="179" spans="1:18" x14ac:dyDescent="0.25">
      <c r="A179" s="5"/>
      <c r="B179" s="30" t="s">
        <v>350</v>
      </c>
      <c r="C179" s="31" t="s">
        <v>1010</v>
      </c>
      <c r="D179" s="32" t="s">
        <v>2617</v>
      </c>
      <c r="E179" s="7" t="s">
        <v>855</v>
      </c>
      <c r="F179" s="52" t="s">
        <v>63</v>
      </c>
      <c r="G179" s="54" t="s">
        <v>692</v>
      </c>
      <c r="H179" s="42" t="str">
        <f>IF(N179="","",IF(ISERROR(VLOOKUP(D179,EXCEL!C:C,1,FALSE)),"","excel"))</f>
        <v/>
      </c>
      <c r="I179" s="68" t="str">
        <f>IFERROR(IF(G179&lt;&gt;"",VLOOKUP(N179,SQL!D:H,4,FALSE),""),"")</f>
        <v/>
      </c>
      <c r="J179" s="9"/>
      <c r="K179" s="40"/>
      <c r="L179" s="9">
        <f>N(L178)+IFERROR(SIGN(SEARCH('Find Basic Commands'!$A$2,D:D,1)),0)*IF( 'Find Basic Commands'!$B$2="",1, IFERROR(SIGN(SEARCH('Find Basic Commands'!$B$2,D:D,1)),0)) *IF( 'Find Basic Commands'!$C$2="",1, IFERROR(SIGN(SEARCH('Find Basic Commands'!$C$2,D:D,1)),0))*IF( 'Find Basic Commands'!$D$2="",1, IFERROR(SIGN(SEARCH('Find Basic Commands'!$D$2,D:D,1)),0))</f>
        <v>6</v>
      </c>
      <c r="M179" s="53" t="e">
        <f>IF(G179&lt;&gt;"",VLOOKUP(N179,Basic!G:G,1,FALSE),"")</f>
        <v>#N/A</v>
      </c>
      <c r="N179" s="33" t="str">
        <f t="shared" si="7"/>
        <v>awk '$0 @/mytext/{n+=1}{if (n==2){sub("mytext","mysecondtext",$0)};print}'</v>
      </c>
      <c r="O179" s="34" t="str">
        <f t="shared" si="9"/>
        <v/>
      </c>
      <c r="P179" s="35" t="e">
        <f>IF(G179&lt;&gt;"",VLOOKUP(N179,SQL!D:D,1,FALSE),"")</f>
        <v>#N/A</v>
      </c>
      <c r="Q179" s="115" t="str">
        <f>IFERROR(IF(G179&lt;&gt;"",INDEX(Unix!E:E,MATCH(SUBSTITUTE(G179,"+++++","!!!"),Unix!G:G,0),1,1),""),"")</f>
        <v/>
      </c>
      <c r="R179" s="52"/>
    </row>
    <row r="180" spans="1:18" s="52" customFormat="1" x14ac:dyDescent="0.25">
      <c r="A180" s="5"/>
      <c r="B180" s="30"/>
      <c r="C180" s="31"/>
      <c r="D180" s="32" t="s">
        <v>498</v>
      </c>
      <c r="E180" s="7"/>
      <c r="G180" s="54"/>
      <c r="H180" s="42" t="str">
        <f>IF(N180="","",IF(ISERROR(VLOOKUP(D180,EXCEL!C:C,1,FALSE)),"","excel"))</f>
        <v/>
      </c>
      <c r="I180" s="68" t="str">
        <f>IFERROR(IF(G180&lt;&gt;"",VLOOKUP(N180,SQL!D:H,4,FALSE),""),"")</f>
        <v/>
      </c>
      <c r="J180" s="9"/>
      <c r="K180" s="40"/>
      <c r="L180" s="9">
        <f>N(L179)+IFERROR(SIGN(SEARCH('Find Basic Commands'!$A$2,D:D,1)),0)*IF( 'Find Basic Commands'!$B$2="",1, IFERROR(SIGN(SEARCH('Find Basic Commands'!$B$2,D:D,1)),0)) *IF( 'Find Basic Commands'!$C$2="",1, IFERROR(SIGN(SEARCH('Find Basic Commands'!$C$2,D:D,1)),0))*IF( 'Find Basic Commands'!$D$2="",1, IFERROR(SIGN(SEARCH('Find Basic Commands'!$D$2,D:D,1)),0))</f>
        <v>6</v>
      </c>
      <c r="M180" s="53" t="str">
        <f>IF(G180&lt;&gt;"",VLOOKUP(N180,Basic!G:G,1,FALSE),"")</f>
        <v/>
      </c>
      <c r="N180" s="33" t="str">
        <f t="shared" si="7"/>
        <v/>
      </c>
      <c r="O180" s="34" t="str">
        <f t="shared" si="9"/>
        <v/>
      </c>
      <c r="P180" s="35" t="str">
        <f>IF(G180&lt;&gt;"",VLOOKUP(N180,SQL!D:D,1,FALSE),"")</f>
        <v/>
      </c>
      <c r="Q180" s="115" t="str">
        <f>IFERROR(IF(G180&lt;&gt;"",INDEX(Unix!E:E,MATCH(SUBSTITUTE(G180,"+++++","!!!"),Unix!G:G,0),1,1),""),"")</f>
        <v/>
      </c>
    </row>
    <row r="181" spans="1:18" x14ac:dyDescent="0.25">
      <c r="A181" s="5" t="s">
        <v>18</v>
      </c>
      <c r="B181" s="30"/>
      <c r="C181" s="31"/>
      <c r="D181" s="32" t="s">
        <v>498</v>
      </c>
      <c r="E181" s="7"/>
      <c r="F181" s="52"/>
      <c r="G181" s="54"/>
      <c r="H181" s="42" t="str">
        <f>IF(N181="","",IF(ISERROR(VLOOKUP(D181,EXCEL!C:C,1,FALSE)),"","excel"))</f>
        <v/>
      </c>
      <c r="I181" s="68" t="str">
        <f>IFERROR(IF(G181&lt;&gt;"",VLOOKUP(N181,SQL!D:H,4,FALSE),""),"")</f>
        <v/>
      </c>
      <c r="J181" s="9"/>
      <c r="K181" s="40"/>
      <c r="L181" s="9">
        <f>N(L180)+IFERROR(SIGN(SEARCH('Find Basic Commands'!$A$2,D:D,1)),0)*IF( 'Find Basic Commands'!$B$2="",1, IFERROR(SIGN(SEARCH('Find Basic Commands'!$B$2,D:D,1)),0)) *IF( 'Find Basic Commands'!$C$2="",1, IFERROR(SIGN(SEARCH('Find Basic Commands'!$C$2,D:D,1)),0))*IF( 'Find Basic Commands'!$D$2="",1, IFERROR(SIGN(SEARCH('Find Basic Commands'!$D$2,D:D,1)),0))</f>
        <v>6</v>
      </c>
      <c r="M181" s="53" t="str">
        <f>IF(G181&lt;&gt;"",VLOOKUP(N181,Basic!G:G,1,FALSE),"")</f>
        <v/>
      </c>
      <c r="N181" s="33" t="str">
        <f t="shared" si="7"/>
        <v/>
      </c>
      <c r="O181" s="34" t="str">
        <f t="shared" si="9"/>
        <v/>
      </c>
      <c r="P181" s="35" t="str">
        <f>IF(G181&lt;&gt;"",VLOOKUP(N181,SQL!D:D,1,FALSE),"")</f>
        <v/>
      </c>
      <c r="Q181" s="115" t="str">
        <f>IFERROR(IF(G181&lt;&gt;"",INDEX(Unix!E:E,MATCH(SUBSTITUTE(G181,"+++++","!!!"),Unix!G:G,0),1,1),""),"")</f>
        <v/>
      </c>
      <c r="R181" s="52"/>
    </row>
    <row r="182" spans="1:18" x14ac:dyDescent="0.25">
      <c r="B182" s="30" t="s">
        <v>18</v>
      </c>
      <c r="D182" s="32" t="s">
        <v>133</v>
      </c>
      <c r="E182" s="32" t="s">
        <v>128</v>
      </c>
      <c r="F182" s="52" t="s">
        <v>32</v>
      </c>
      <c r="G182" s="54" t="s">
        <v>655</v>
      </c>
      <c r="H182" s="42" t="str">
        <f>IF(N182="","",IF(ISERROR(VLOOKUP(D182,EXCEL!C:C,1,FALSE)),"","excel"))</f>
        <v>excel</v>
      </c>
      <c r="I182" s="68" t="str">
        <f>IFERROR(IF(G182&lt;&gt;"",VLOOKUP(N182,SQL!D:H,4,FALSE),""),"")</f>
        <v>SELECT * FROM mytable WHERE LTRIM(RTRIM(ISNULL(mycolumn,'')))&lt;&gt;''</v>
      </c>
      <c r="J182" s="9"/>
      <c r="K182" s="40"/>
      <c r="L182" s="9">
        <f>N(L181)+IFERROR(SIGN(SEARCH('Find Basic Commands'!$A$2,D:D,1)),0)*IF( 'Find Basic Commands'!$B$2="",1, IFERROR(SIGN(SEARCH('Find Basic Commands'!$B$2,D:D,1)),0)) *IF( 'Find Basic Commands'!$C$2="",1, IFERROR(SIGN(SEARCH('Find Basic Commands'!$C$2,D:D,1)),0))*IF( 'Find Basic Commands'!$D$2="",1, IFERROR(SIGN(SEARCH('Find Basic Commands'!$D$2,D:D,1)),0))</f>
        <v>6</v>
      </c>
      <c r="M182" s="53" t="str">
        <f>IF(G182&lt;&gt;"",VLOOKUP(N182,Basic!G:G,1,FALSE),"")</f>
        <v>awk NF</v>
      </c>
      <c r="N182" s="33" t="str">
        <f t="shared" si="7"/>
        <v>awk NF</v>
      </c>
      <c r="O182" s="34" t="str">
        <f t="shared" si="9"/>
        <v/>
      </c>
      <c r="P182" s="35" t="str">
        <f>IF(G182&lt;&gt;"",VLOOKUP(N182,SQL!D:D,1,FALSE),"")</f>
        <v>awk NF</v>
      </c>
      <c r="Q182" s="115" t="str">
        <f>IFERROR(IF(G182&lt;&gt;"",INDEX(Unix!E:E,MATCH(SUBSTITUTE(G182,"+++++","!!!"),Unix!G:G,0),1,1),""),"")</f>
        <v xml:space="preserve"> truly delete blanklines which may have some spaces or tabs or no spaces at all SSSS SELECT * FROM mytable WHERE LTRIM(RTRIM(ISNULL(mycolumn,'')))&lt;&gt;''</v>
      </c>
      <c r="R182" s="52"/>
    </row>
    <row r="183" spans="1:18" x14ac:dyDescent="0.25">
      <c r="B183" s="30" t="s">
        <v>18</v>
      </c>
      <c r="D183" s="32" t="s">
        <v>303</v>
      </c>
      <c r="E183" s="32" t="s">
        <v>304</v>
      </c>
      <c r="F183" s="52" t="s">
        <v>39</v>
      </c>
      <c r="G183" s="54" t="s">
        <v>656</v>
      </c>
      <c r="H183" s="42" t="str">
        <f>IF(N183="","",IF(ISERROR(VLOOKUP(D183,EXCEL!C:C,1,FALSE)),"","excel"))</f>
        <v/>
      </c>
      <c r="I183" s="68" t="str">
        <f>IFERROR(IF(G183&lt;&gt;"",VLOOKUP(N183,SQL!D:H,4,FALSE),""),"")</f>
        <v>SELECT '' UNION ALL SELECT mycolumn FROM mytable</v>
      </c>
      <c r="J183" s="9"/>
      <c r="K183" s="40"/>
      <c r="L183" s="9">
        <f>N(L182)+IFERROR(SIGN(SEARCH('Find Basic Commands'!$A$2,D:D,1)),0)*IF( 'Find Basic Commands'!$B$2="",1, IFERROR(SIGN(SEARCH('Find Basic Commands'!$B$2,D:D,1)),0)) *IF( 'Find Basic Commands'!$C$2="",1, IFERROR(SIGN(SEARCH('Find Basic Commands'!$C$2,D:D,1)),0))*IF( 'Find Basic Commands'!$D$2="",1, IFERROR(SIGN(SEARCH('Find Basic Commands'!$D$2,D:D,1)),0))</f>
        <v>6</v>
      </c>
      <c r="M183" s="53" t="e">
        <f>IF(G183&lt;&gt;"",VLOOKUP(N183,Basic!G:G,1,FALSE),"")</f>
        <v>#N/A</v>
      </c>
      <c r="N183" s="33" t="str">
        <f t="shared" si="7"/>
        <v>sed '1i\\n'</v>
      </c>
      <c r="O183" s="34" t="str">
        <f t="shared" si="9"/>
        <v/>
      </c>
      <c r="P183" s="35" t="str">
        <f>IF(G183&lt;&gt;"",VLOOKUP(N183,SQL!D:D,1,FALSE),"")</f>
        <v>sed '1i\\n'</v>
      </c>
      <c r="Q183" s="115" t="str">
        <f>IFERROR(IF(G183&lt;&gt;"",INDEX(Unix!E:E,MATCH(SUBSTITUTE(G183,"+++++","!!!"),Unix!G:G,0),1,1),""),"")</f>
        <v xml:space="preserve"> insert blankline above beginning of all the lines SSSS SELECT '' UNION ALL SELECT mycolumn FROM mytable</v>
      </c>
      <c r="R183" s="52"/>
    </row>
    <row r="184" spans="1:18" x14ac:dyDescent="0.25">
      <c r="A184" s="5"/>
      <c r="B184" s="30" t="s">
        <v>18</v>
      </c>
      <c r="D184" s="32" t="s">
        <v>129</v>
      </c>
      <c r="E184" s="32" t="s">
        <v>130</v>
      </c>
      <c r="F184" s="52" t="s">
        <v>39</v>
      </c>
      <c r="G184" s="54" t="s">
        <v>657</v>
      </c>
      <c r="H184" s="42" t="str">
        <f>IF(N184="","",IF(ISERROR(VLOOKUP(D184,EXCEL!C:C,1,FALSE)),"","excel"))</f>
        <v/>
      </c>
      <c r="I184" s="68" t="str">
        <f>IFERROR(IF(G184&lt;&gt;"",VLOOKUP(N184,SQL!D:H,4,FALSE),""),"")</f>
        <v/>
      </c>
      <c r="J184" s="9"/>
      <c r="K184" s="40"/>
      <c r="L184" s="9">
        <f>N(L183)+IFERROR(SIGN(SEARCH('Find Basic Commands'!$A$2,D:D,1)),0)*IF( 'Find Basic Commands'!$B$2="",1, IFERROR(SIGN(SEARCH('Find Basic Commands'!$B$2,D:D,1)),0)) *IF( 'Find Basic Commands'!$C$2="",1, IFERROR(SIGN(SEARCH('Find Basic Commands'!$C$2,D:D,1)),0))*IF( 'Find Basic Commands'!$D$2="",1, IFERROR(SIGN(SEARCH('Find Basic Commands'!$D$2,D:D,1)),0))</f>
        <v>6</v>
      </c>
      <c r="M184" s="53" t="e">
        <f>IF(G184&lt;&gt;"",VLOOKUP(N184,Basic!G:G,1,FALSE),"")</f>
        <v>#N/A</v>
      </c>
      <c r="N184" s="33" t="str">
        <f t="shared" si="7"/>
        <v>sed '/mytext/{x;p;x;}'</v>
      </c>
      <c r="O184" s="34" t="str">
        <f t="shared" si="9"/>
        <v/>
      </c>
      <c r="P184" s="35" t="e">
        <f>IF(G184&lt;&gt;"",VLOOKUP(N184,SQL!D:D,1,FALSE),"")</f>
        <v>#N/A</v>
      </c>
      <c r="Q184" s="115" t="str">
        <f>IFERROR(IF(G184&lt;&gt;"",INDEX(Unix!E:E,MATCH(SUBSTITUTE(G184,"+++++","!!!"),Unix!G:G,0),1,1),""),"")</f>
        <v xml:space="preserve"> insert a blankline above a line with 'mytext' on it</v>
      </c>
      <c r="R184" s="52"/>
    </row>
    <row r="185" spans="1:18" x14ac:dyDescent="0.25">
      <c r="A185" s="5"/>
      <c r="B185" s="30" t="s">
        <v>18</v>
      </c>
      <c r="D185" s="32" t="s">
        <v>132</v>
      </c>
      <c r="E185" s="32" t="s">
        <v>131</v>
      </c>
      <c r="F185" s="52" t="s">
        <v>39</v>
      </c>
      <c r="G185" s="54" t="s">
        <v>658</v>
      </c>
      <c r="H185" s="42" t="str">
        <f>IF(N185="","",IF(ISERROR(VLOOKUP(D185,EXCEL!C:C,1,FALSE)),"","excel"))</f>
        <v/>
      </c>
      <c r="I185" s="68" t="str">
        <f>IFERROR(IF(G185&lt;&gt;"",VLOOKUP(N185,SQL!D:H,4,FALSE),""),"")</f>
        <v/>
      </c>
      <c r="J185" s="9"/>
      <c r="K185" s="40"/>
      <c r="L185" s="9">
        <f>N(L184)+IFERROR(SIGN(SEARCH('Find Basic Commands'!$A$2,D:D,1)),0)*IF( 'Find Basic Commands'!$B$2="",1, IFERROR(SIGN(SEARCH('Find Basic Commands'!$B$2,D:D,1)),0)) *IF( 'Find Basic Commands'!$C$2="",1, IFERROR(SIGN(SEARCH('Find Basic Commands'!$C$2,D:D,1)),0))*IF( 'Find Basic Commands'!$D$2="",1, IFERROR(SIGN(SEARCH('Find Basic Commands'!$D$2,D:D,1)),0))</f>
        <v>6</v>
      </c>
      <c r="M185" s="53" t="e">
        <f>IF(G185&lt;&gt;"",VLOOKUP(N185,Basic!G:G,1,FALSE),"")</f>
        <v>#N/A</v>
      </c>
      <c r="N185" s="33" t="str">
        <f t="shared" si="7"/>
        <v>sed '/mytext/G'</v>
      </c>
      <c r="O185" s="34" t="str">
        <f t="shared" si="9"/>
        <v/>
      </c>
      <c r="P185" s="35" t="e">
        <f>IF(G185&lt;&gt;"",VLOOKUP(N185,SQL!D:D,1,FALSE),"")</f>
        <v>#N/A</v>
      </c>
      <c r="Q185" s="115" t="str">
        <f>IFERROR(IF(G185&lt;&gt;"",INDEX(Unix!E:E,MATCH(SUBSTITUTE(G185,"+++++","!!!"),Unix!G:G,0),1,1),""),"")</f>
        <v xml:space="preserve"> insert a blankline below lines with 'mytext' on the line</v>
      </c>
      <c r="R185" s="52"/>
    </row>
    <row r="186" spans="1:18" x14ac:dyDescent="0.25">
      <c r="B186" s="30" t="s">
        <v>18</v>
      </c>
      <c r="D186" s="32" t="s">
        <v>276</v>
      </c>
      <c r="E186" s="32" t="s">
        <v>134</v>
      </c>
      <c r="F186" s="52" t="s">
        <v>32</v>
      </c>
      <c r="G186" s="54" t="s">
        <v>659</v>
      </c>
      <c r="H186" s="42" t="str">
        <f>IF(N186="","",IF(ISERROR(VLOOKUP(D186,EXCEL!C:C,1,FALSE)),"","excel"))</f>
        <v/>
      </c>
      <c r="I186" s="68" t="str">
        <f>IFERROR(IF(G186&lt;&gt;"",VLOOKUP(N186,SQL!D:H,4,FALSE),""),"")</f>
        <v/>
      </c>
      <c r="J186" s="9"/>
      <c r="K186" s="40"/>
      <c r="L186" s="9">
        <f>N(L185)+IFERROR(SIGN(SEARCH('Find Basic Commands'!$A$2,D:D,1)),0)*IF( 'Find Basic Commands'!$B$2="",1, IFERROR(SIGN(SEARCH('Find Basic Commands'!$B$2,D:D,1)),0)) *IF( 'Find Basic Commands'!$C$2="",1, IFERROR(SIGN(SEARCH('Find Basic Commands'!$C$2,D:D,1)),0))*IF( 'Find Basic Commands'!$D$2="",1, IFERROR(SIGN(SEARCH('Find Basic Commands'!$D$2,D:D,1)),0))</f>
        <v>6</v>
      </c>
      <c r="M186" s="53" t="e">
        <f>IF(G186&lt;&gt;"",VLOOKUP(N186,Basic!G:G,1,FALSE),"")</f>
        <v>#N/A</v>
      </c>
      <c r="N186" s="33" t="str">
        <f t="shared" si="7"/>
        <v>sed '/./,$!d;s/[ \t]*$//'</v>
      </c>
      <c r="O186" s="34" t="str">
        <f t="shared" si="9"/>
        <v/>
      </c>
      <c r="P186" s="35" t="e">
        <f>IF(G186&lt;&gt;"",VLOOKUP(N186,SQL!D:D,1,FALSE),"")</f>
        <v>#N/A</v>
      </c>
      <c r="Q186" s="115" t="str">
        <f>IFERROR(IF(G186&lt;&gt;"",INDEX(Unix!E:E,MATCH(SUBSTITUTE(G186,"+++++","!!!"),Unix!G:G,0),1,1),""),"")</f>
        <v xml:space="preserve"> delete leading/beginning blanklines aswell as ending/trailing blanklines ie: cat myfile.txt | sed '/./,$!d;s/[ \t]*$//'</v>
      </c>
      <c r="R186" s="52"/>
    </row>
    <row r="187" spans="1:18" x14ac:dyDescent="0.25">
      <c r="A187" s="5"/>
      <c r="B187" s="30" t="s">
        <v>18</v>
      </c>
      <c r="D187" s="32" t="s">
        <v>2618</v>
      </c>
      <c r="E187" s="32" t="s">
        <v>308</v>
      </c>
      <c r="F187" s="52" t="s">
        <v>39</v>
      </c>
      <c r="G187" s="54" t="s">
        <v>660</v>
      </c>
      <c r="H187" s="42" t="str">
        <f>IF(N187="","",IF(ISERROR(VLOOKUP(D187,EXCEL!C:C,1,FALSE)),"","excel"))</f>
        <v/>
      </c>
      <c r="I187" s="68" t="str">
        <f>IFERROR(IF(G187&lt;&gt;"",VLOOKUP(N187,SQL!D:H,4,FALSE),""),"")</f>
        <v>SELECT mycolumn FROM mytable UNION ALL SELECT ''</v>
      </c>
      <c r="J187" s="9"/>
      <c r="K187" s="40"/>
      <c r="L187" s="9">
        <f>N(L186)+IFERROR(SIGN(SEARCH('Find Basic Commands'!$A$2,D:D,1)),0)*IF( 'Find Basic Commands'!$B$2="",1, IFERROR(SIGN(SEARCH('Find Basic Commands'!$B$2,D:D,1)),0)) *IF( 'Find Basic Commands'!$C$2="",1, IFERROR(SIGN(SEARCH('Find Basic Commands'!$C$2,D:D,1)),0))*IF( 'Find Basic Commands'!$D$2="",1, IFERROR(SIGN(SEARCH('Find Basic Commands'!$D$2,D:D,1)),0))</f>
        <v>6</v>
      </c>
      <c r="M187" s="53" t="e">
        <f>IF(G187&lt;&gt;"",VLOOKUP(N187,Basic!G:G,1,FALSE),"")</f>
        <v>#N/A</v>
      </c>
      <c r="N187" s="33" t="str">
        <f t="shared" si="7"/>
        <v>sed '$ a\'</v>
      </c>
      <c r="O187" s="34" t="str">
        <f t="shared" si="9"/>
        <v/>
      </c>
      <c r="P187" s="35" t="str">
        <f>IF(G187&lt;&gt;"",VLOOKUP(N187,SQL!D:D,1,FALSE),"")</f>
        <v>sed '$ a\'</v>
      </c>
      <c r="Q187" s="115" t="str">
        <f>IFERROR(IF(G187&lt;&gt;"",INDEX(Unix!E:E,MATCH(SUBSTITUTE(G187,"+++++","!!!"),Unix!G:G,0),1,1),""),"")</f>
        <v xml:space="preserve"> insert blankline below the end of all the lines SSSS SELECT mycolumn FROM mytable UNION ALL SELECT ''</v>
      </c>
      <c r="R187" s="52"/>
    </row>
    <row r="188" spans="1:18" x14ac:dyDescent="0.25">
      <c r="A188" s="5"/>
      <c r="B188" s="30" t="s">
        <v>18</v>
      </c>
      <c r="D188" s="32" t="s">
        <v>348</v>
      </c>
      <c r="E188" s="7" t="s">
        <v>349</v>
      </c>
      <c r="F188" s="52" t="s">
        <v>63</v>
      </c>
      <c r="G188" s="54" t="s">
        <v>332</v>
      </c>
      <c r="H188" s="42" t="str">
        <f>IF(N188="","",IF(ISERROR(VLOOKUP(D188,EXCEL!C:C,1,FALSE)),"","excel"))</f>
        <v/>
      </c>
      <c r="I188" s="68" t="str">
        <f>IFERROR(IF(G188&lt;&gt;"",VLOOKUP(N188,SQL!D:H,4,FALSE),""),"")</f>
        <v>SELECT CASE(LTRIM(ISNULL(mycolumn,''))) WHEN '' THEN 'mytext' ELSE mycolumn END</v>
      </c>
      <c r="J188" s="9"/>
      <c r="K188" s="40"/>
      <c r="L188" s="9">
        <f>N(L187)+IFERROR(SIGN(SEARCH('Find Basic Commands'!$A$2,D:D,1)),0)*IF( 'Find Basic Commands'!$B$2="",1, IFERROR(SIGN(SEARCH('Find Basic Commands'!$B$2,D:D,1)),0)) *IF( 'Find Basic Commands'!$C$2="",1, IFERROR(SIGN(SEARCH('Find Basic Commands'!$C$2,D:D,1)),0))*IF( 'Find Basic Commands'!$D$2="",1, IFERROR(SIGN(SEARCH('Find Basic Commands'!$D$2,D:D,1)),0))</f>
        <v>6</v>
      </c>
      <c r="M188" s="53" t="e">
        <f>IF(G188&lt;&gt;"",VLOOKUP(N188,Basic!G:G,1,FALSE),"")</f>
        <v>#N/A</v>
      </c>
      <c r="N188" s="33" t="str">
        <f t="shared" si="7"/>
        <v>sed 's/^$/mytext/g'</v>
      </c>
      <c r="O188" s="34" t="str">
        <f t="shared" si="9"/>
        <v/>
      </c>
      <c r="P188" s="35" t="str">
        <f>IF(G188&lt;&gt;"",VLOOKUP(N188,SQL!D:D,1,FALSE),"")</f>
        <v>sed 's/^$/mytext/g'</v>
      </c>
      <c r="Q188" s="115" t="str">
        <f>IFERROR(IF(G188&lt;&gt;"",INDEX(Unix!E:E,MATCH(SUBSTITUTE(G188,"+++++","!!!"),Unix!G:G,0),1,1),""),"")</f>
        <v xml:space="preserve"> replace blanklines with 'mytext'. insert 'mytext' TIP:may need to ensure is truly blankline SSSS SELECT CASE(LTRIM(ISNULL(mycolumn,''))) WHEN '' THEN 'mytext' ELSE mycolumn END  </v>
      </c>
      <c r="R188" s="52"/>
    </row>
    <row r="189" spans="1:18" x14ac:dyDescent="0.25">
      <c r="A189" s="5"/>
      <c r="B189" s="30"/>
      <c r="D189" s="32" t="s">
        <v>498</v>
      </c>
      <c r="E189" s="7"/>
      <c r="F189" s="52"/>
      <c r="G189" s="54" t="s">
        <v>498</v>
      </c>
      <c r="H189" s="42" t="str">
        <f>IF(N189="","",IF(ISERROR(VLOOKUP(D189,EXCEL!C:C,1,FALSE)),"","excel"))</f>
        <v/>
      </c>
      <c r="I189" s="68" t="str">
        <f>IFERROR(IF(G189&lt;&gt;"",VLOOKUP(N189,SQL!D:H,4,FALSE),""),"")</f>
        <v/>
      </c>
      <c r="J189" s="9"/>
      <c r="K189" s="40"/>
      <c r="L189" s="9">
        <f>N(L188)+IFERROR(SIGN(SEARCH('Find Basic Commands'!$A$2,D:D,1)),0)*IF( 'Find Basic Commands'!$B$2="",1, IFERROR(SIGN(SEARCH('Find Basic Commands'!$B$2,D:D,1)),0)) *IF( 'Find Basic Commands'!$C$2="",1, IFERROR(SIGN(SEARCH('Find Basic Commands'!$C$2,D:D,1)),0))*IF( 'Find Basic Commands'!$D$2="",1, IFERROR(SIGN(SEARCH('Find Basic Commands'!$D$2,D:D,1)),0))</f>
        <v>6</v>
      </c>
      <c r="M189" s="53" t="str">
        <f>IF(G189&lt;&gt;"",VLOOKUP(N189,Basic!G:G,1,FALSE),"")</f>
        <v/>
      </c>
      <c r="N189" s="33" t="str">
        <f t="shared" si="7"/>
        <v/>
      </c>
      <c r="O189" s="34" t="str">
        <f t="shared" si="9"/>
        <v/>
      </c>
      <c r="P189" s="35" t="str">
        <f>IF(G189&lt;&gt;"",VLOOKUP(N189,SQL!D:D,1,FALSE),"")</f>
        <v/>
      </c>
      <c r="Q189" s="115" t="str">
        <f>IFERROR(IF(G189&lt;&gt;"",INDEX(Unix!E:E,MATCH(SUBSTITUTE(G189,"+++++","!!!"),Unix!G:G,0),1,1),""),"")</f>
        <v/>
      </c>
      <c r="R189" s="52"/>
    </row>
    <row r="190" spans="1:18" x14ac:dyDescent="0.25">
      <c r="A190" s="5" t="s">
        <v>258</v>
      </c>
      <c r="B190" s="30"/>
      <c r="D190" s="32" t="s">
        <v>498</v>
      </c>
      <c r="E190" s="32"/>
      <c r="F190" s="52"/>
      <c r="G190" s="54" t="s">
        <v>498</v>
      </c>
      <c r="H190" s="42" t="str">
        <f>IF(N190="","",IF(ISERROR(VLOOKUP(D190,EXCEL!C:C,1,FALSE)),"","excel"))</f>
        <v/>
      </c>
      <c r="I190" s="68" t="str">
        <f>IFERROR(IF(G190&lt;&gt;"",VLOOKUP(N190,SQL!D:H,4,FALSE),""),"")</f>
        <v/>
      </c>
      <c r="J190" s="9"/>
      <c r="K190" s="40"/>
      <c r="L190" s="9">
        <f>N(L189)+IFERROR(SIGN(SEARCH('Find Basic Commands'!$A$2,D:D,1)),0)*IF( 'Find Basic Commands'!$B$2="",1, IFERROR(SIGN(SEARCH('Find Basic Commands'!$B$2,D:D,1)),0)) *IF( 'Find Basic Commands'!$C$2="",1, IFERROR(SIGN(SEARCH('Find Basic Commands'!$C$2,D:D,1)),0))*IF( 'Find Basic Commands'!$D$2="",1, IFERROR(SIGN(SEARCH('Find Basic Commands'!$D$2,D:D,1)),0))</f>
        <v>6</v>
      </c>
      <c r="M190" s="53" t="str">
        <f>IF(G190&lt;&gt;"",VLOOKUP(N190,Basic!G:G,1,FALSE),"")</f>
        <v/>
      </c>
      <c r="N190" s="33" t="str">
        <f t="shared" si="7"/>
        <v/>
      </c>
      <c r="O190" s="34" t="str">
        <f t="shared" si="9"/>
        <v/>
      </c>
      <c r="P190" s="35" t="str">
        <f>IF(G190&lt;&gt;"",VLOOKUP(N190,SQL!D:D,1,FALSE),"")</f>
        <v/>
      </c>
      <c r="Q190" s="115" t="str">
        <f>IFERROR(IF(G190&lt;&gt;"",INDEX(Unix!E:E,MATCH(SUBSTITUTE(G190,"+++++","!!!"),Unix!G:G,0),1,1),""),"")</f>
        <v/>
      </c>
      <c r="R190" s="52"/>
    </row>
    <row r="191" spans="1:18" x14ac:dyDescent="0.25">
      <c r="A191" s="5"/>
      <c r="B191" s="30" t="s">
        <v>320</v>
      </c>
      <c r="C191" s="31" t="s">
        <v>118</v>
      </c>
      <c r="D191" s="32" t="s">
        <v>458</v>
      </c>
      <c r="E191" s="7" t="s">
        <v>116</v>
      </c>
      <c r="F191" s="52" t="s">
        <v>32</v>
      </c>
      <c r="G191" s="54" t="s">
        <v>580</v>
      </c>
      <c r="H191" s="42" t="str">
        <f>IF(N191="","",IF(ISERROR(VLOOKUP(D191,EXCEL!C:C,1,FALSE)),"","excel"))</f>
        <v>excel</v>
      </c>
      <c r="I191" s="68" t="str">
        <f>IFERROR(IF(G191&lt;&gt;"",VLOOKUP(N191,SQL!D:H,4,FALSE),""),"")</f>
        <v>SELECT LTRIM(RTRIM(mycolumn)) FROM mytable</v>
      </c>
      <c r="J191" s="9"/>
      <c r="K191" s="40"/>
      <c r="L191" s="9">
        <f>N(L190)+IFERROR(SIGN(SEARCH('Find Basic Commands'!$A$2,D:D,1)),0)*IF( 'Find Basic Commands'!$B$2="",1, IFERROR(SIGN(SEARCH('Find Basic Commands'!$B$2,D:D,1)),0)) *IF( 'Find Basic Commands'!$C$2="",1, IFERROR(SIGN(SEARCH('Find Basic Commands'!$C$2,D:D,1)),0))*IF( 'Find Basic Commands'!$D$2="",1, IFERROR(SIGN(SEARCH('Find Basic Commands'!$D$2,D:D,1)),0))</f>
        <v>6</v>
      </c>
      <c r="M191" s="53" t="e">
        <f>IF(G191&lt;&gt;"",VLOOKUP(N191,Basic!G:G,1,FALSE),"")</f>
        <v>#N/A</v>
      </c>
      <c r="N191" s="33" t="str">
        <f t="shared" si="7"/>
        <v>sed 's/^[ \t]*//;s/[ \t]*$//'</v>
      </c>
      <c r="O191" s="34" t="str">
        <f t="shared" si="9"/>
        <v/>
      </c>
      <c r="P191" s="35" t="str">
        <f>IF(G191&lt;&gt;"",VLOOKUP(N191,SQL!D:D,1,FALSE),"")</f>
        <v>sed 's/^[ \t]*//;s/[ \t]*$//'</v>
      </c>
      <c r="Q191" s="115" t="str">
        <f>IFERROR(IF(G191&lt;&gt;"",INDEX(Unix!E:E,MATCH(SUBSTITUTE(G191,"+++++","!!!"),Unix!G:G,0),1,1),""),"")</f>
        <v xml:space="preserve"> delete leading/beginning space aswell as ending/trailing spaces on the line(left align, trim ) SSSS SELECT LTRIM(RTRIM(mycolumn)) FROM mytable</v>
      </c>
      <c r="R191" s="52"/>
    </row>
    <row r="192" spans="1:18" x14ac:dyDescent="0.25">
      <c r="B192" s="30" t="s">
        <v>321</v>
      </c>
      <c r="C192" s="31" t="s">
        <v>118</v>
      </c>
      <c r="D192" s="32" t="s">
        <v>257</v>
      </c>
      <c r="E192" s="7" t="s">
        <v>115</v>
      </c>
      <c r="F192" s="52" t="s">
        <v>32</v>
      </c>
      <c r="G192" s="54" t="s">
        <v>581</v>
      </c>
      <c r="H192" s="42" t="str">
        <f>IF(N192="","",IF(ISERROR(VLOOKUP(D192,EXCEL!C:C,1,FALSE)),"","excel"))</f>
        <v>excel</v>
      </c>
      <c r="I192" s="68" t="str">
        <f>IFERROR(IF(G192&lt;&gt;"",VLOOKUP(N192,SQL!D:H,4,FALSE),""),"")</f>
        <v>SELECT LTRIM(mycolumn) FROM mytable</v>
      </c>
      <c r="J192" s="9"/>
      <c r="K192" s="40"/>
      <c r="L192" s="9">
        <f>N(L191)+IFERROR(SIGN(SEARCH('Find Basic Commands'!$A$2,D:D,1)),0)*IF( 'Find Basic Commands'!$B$2="",1, IFERROR(SIGN(SEARCH('Find Basic Commands'!$B$2,D:D,1)),0)) *IF( 'Find Basic Commands'!$C$2="",1, IFERROR(SIGN(SEARCH('Find Basic Commands'!$C$2,D:D,1)),0))*IF( 'Find Basic Commands'!$D$2="",1, IFERROR(SIGN(SEARCH('Find Basic Commands'!$D$2,D:D,1)),0))</f>
        <v>6</v>
      </c>
      <c r="M192" s="53" t="e">
        <f>IF(G192&lt;&gt;"",VLOOKUP(N192,Basic!G:G,1,FALSE),"")</f>
        <v>#N/A</v>
      </c>
      <c r="N192" s="33" t="str">
        <f t="shared" si="7"/>
        <v>sed -e 's/^[ \t]*//'</v>
      </c>
      <c r="O192" s="34" t="str">
        <f t="shared" si="9"/>
        <v/>
      </c>
      <c r="P192" s="35" t="str">
        <f>IF(G192&lt;&gt;"",VLOOKUP(N192,SQL!D:D,1,FALSE),"")</f>
        <v>sed -e 's/^[ \t]*//'</v>
      </c>
      <c r="Q192" s="115" t="str">
        <f>IFERROR(IF(G192&lt;&gt;"",INDEX(Unix!E:E,MATCH(SUBSTITUTE(G192,"+++++","!!!"),Unix!G:G,0),1,1),""),"")</f>
        <v xml:space="preserve"> left align /justify, delete beginning/leading spaces and or tabs on each line SSSS SELECT LTRIM(mycolumn) FROM mytable</v>
      </c>
      <c r="R192" s="52"/>
    </row>
    <row r="193" spans="1:18" x14ac:dyDescent="0.25">
      <c r="B193" s="30" t="s">
        <v>322</v>
      </c>
      <c r="C193" s="31" t="s">
        <v>118</v>
      </c>
      <c r="D193" s="32" t="s">
        <v>891</v>
      </c>
      <c r="E193" s="7" t="s">
        <v>117</v>
      </c>
      <c r="F193" s="52" t="s">
        <v>32</v>
      </c>
      <c r="G193" s="54" t="s">
        <v>582</v>
      </c>
      <c r="H193" s="42" t="str">
        <f>IF(N193="","",IF(ISERROR(VLOOKUP(D193,EXCEL!C:C,1,FALSE)),"","excel"))</f>
        <v>excel</v>
      </c>
      <c r="I193" s="68" t="str">
        <f>IFERROR(IF(G193&lt;&gt;"",VLOOKUP(N193,SQL!D:H,4,FALSE),""),"")</f>
        <v>SELECT RTRIM(mycolumn) FROM mytable</v>
      </c>
      <c r="J193" s="9"/>
      <c r="K193" s="40"/>
      <c r="L193" s="9">
        <f>N(L192)+IFERROR(SIGN(SEARCH('Find Basic Commands'!$A$2,D:D,1)),0)*IF( 'Find Basic Commands'!$B$2="",1, IFERROR(SIGN(SEARCH('Find Basic Commands'!$B$2,D:D,1)),0)) *IF( 'Find Basic Commands'!$C$2="",1, IFERROR(SIGN(SEARCH('Find Basic Commands'!$C$2,D:D,1)),0))*IF( 'Find Basic Commands'!$D$2="",1, IFERROR(SIGN(SEARCH('Find Basic Commands'!$D$2,D:D,1)),0))</f>
        <v>6</v>
      </c>
      <c r="M193" s="53" t="e">
        <f>IF(G193&lt;&gt;"",VLOOKUP(N193,Basic!G:G,1,FALSE),"")</f>
        <v>#N/A</v>
      </c>
      <c r="N193" s="33" t="str">
        <f t="shared" si="7"/>
        <v>sed 's/[ \t]*$//'</v>
      </c>
      <c r="O193" s="34" t="str">
        <f t="shared" si="9"/>
        <v/>
      </c>
      <c r="P193" s="35" t="str">
        <f>IF(G193&lt;&gt;"",VLOOKUP(N193,SQL!D:D,1,FALSE),"")</f>
        <v>sed 's/[ \t]*$//'</v>
      </c>
      <c r="Q193" s="115" t="str">
        <f>IFERROR(IF(G193&lt;&gt;"",INDEX(Unix!E:E,MATCH(SUBSTITUTE(G193,"+++++","!!!"),Unix!G:G,0),1,1),""),"")</f>
        <v xml:space="preserve"> delete spaces or tabs at end of each line. right align. also deletes extra spaces on blanklines SSSS SELECT RTRIM(mycolumn) FROM mytable</v>
      </c>
      <c r="R193" s="52"/>
    </row>
    <row r="194" spans="1:18" x14ac:dyDescent="0.25">
      <c r="B194" s="30" t="s">
        <v>253</v>
      </c>
      <c r="C194" s="31" t="s">
        <v>256</v>
      </c>
      <c r="D194" s="32" t="s">
        <v>254</v>
      </c>
      <c r="E194" s="32" t="s">
        <v>255</v>
      </c>
      <c r="F194" s="52" t="s">
        <v>32</v>
      </c>
      <c r="G194" s="54" t="s">
        <v>583</v>
      </c>
      <c r="H194" s="42" t="str">
        <f>IF(N194="","",IF(ISERROR(VLOOKUP(D194,EXCEL!C:C,1,FALSE)),"","excel"))</f>
        <v>excel</v>
      </c>
      <c r="I194" s="68" t="str">
        <f>IFERROR(IF(G194&lt;&gt;"",VLOOKUP(N194,SQL!D:H,4,FALSE),""),"")</f>
        <v>SELECT RTRIM(LTRIM( REPLACE(REPLACE(REPLACE( mycolumn ,' ','&lt;&gt;'),'&gt;&lt;',''),'&lt;&gt;',' '))) FROM mytable</v>
      </c>
      <c r="J194" s="9"/>
      <c r="K194" s="40"/>
      <c r="L194" s="9">
        <f>N(L193)+IFERROR(SIGN(SEARCH('Find Basic Commands'!$A$2,D:D,1)),0)*IF( 'Find Basic Commands'!$B$2="",1, IFERROR(SIGN(SEARCH('Find Basic Commands'!$B$2,D:D,1)),0)) *IF( 'Find Basic Commands'!$C$2="",1, IFERROR(SIGN(SEARCH('Find Basic Commands'!$C$2,D:D,1)),0))*IF( 'Find Basic Commands'!$D$2="",1, IFERROR(SIGN(SEARCH('Find Basic Commands'!$D$2,D:D,1)),0))</f>
        <v>6</v>
      </c>
      <c r="M194" s="53" t="e">
        <f>IF(G194&lt;&gt;"",VLOOKUP(N194,Basic!G:G,1,FALSE),"")</f>
        <v>#N/A</v>
      </c>
      <c r="N194" s="33" t="str">
        <f t="shared" ref="N194:N257" si="10">SUBSTITUTE(TRIM(G194),"~","@")</f>
        <v>awk -v OFS=" " '$1=$1'</v>
      </c>
      <c r="O194" s="34" t="str">
        <f t="shared" si="9"/>
        <v/>
      </c>
      <c r="P194" s="35" t="str">
        <f>IF(G194&lt;&gt;"",VLOOKUP(N194,SQL!D:D,1,FALSE),"")</f>
        <v>awk -v OFS=" " '$1=$1'</v>
      </c>
      <c r="Q194" s="115" t="str">
        <f>IFERROR(IF(G194&lt;&gt;"",INDEX(Unix!E:E,MATCH(SUBSTITUTE(G194,"+++++","!!!"),Unix!G:G,0),1,1),""),"")</f>
        <v xml:space="preserve"> delete/replace multiple/duplicate/consecutive spaces with single space/blank  SSSS SELECT RTRIM(LTRIM( REPLACE(REPLACE(REPLACE( mycolumn ,' ','&lt;&gt;'),'&gt;&lt;',''),'&lt;&gt;',' '))) FROM mytable</v>
      </c>
      <c r="R194" s="52"/>
    </row>
    <row r="195" spans="1:18" x14ac:dyDescent="0.25">
      <c r="B195" s="30"/>
      <c r="C195" s="31"/>
      <c r="D195" s="32" t="s">
        <v>498</v>
      </c>
      <c r="E195" s="32"/>
      <c r="F195" s="52"/>
      <c r="G195" s="54" t="s">
        <v>498</v>
      </c>
      <c r="H195" s="42" t="str">
        <f>IF(N195="","",IF(ISERROR(VLOOKUP(D195,EXCEL!C:C,1,FALSE)),"","excel"))</f>
        <v/>
      </c>
      <c r="I195" s="68" t="str">
        <f>IFERROR(IF(G195&lt;&gt;"",VLOOKUP(N195,SQL!D:H,4,FALSE),""),"")</f>
        <v/>
      </c>
      <c r="J195" s="9"/>
      <c r="K195" s="40"/>
      <c r="L195" s="9">
        <f>N(L194)+IFERROR(SIGN(SEARCH('Find Basic Commands'!$A$2,D:D,1)),0)*IF( 'Find Basic Commands'!$B$2="",1, IFERROR(SIGN(SEARCH('Find Basic Commands'!$B$2,D:D,1)),0)) *IF( 'Find Basic Commands'!$C$2="",1, IFERROR(SIGN(SEARCH('Find Basic Commands'!$C$2,D:D,1)),0))*IF( 'Find Basic Commands'!$D$2="",1, IFERROR(SIGN(SEARCH('Find Basic Commands'!$D$2,D:D,1)),0))</f>
        <v>6</v>
      </c>
      <c r="M195" s="53" t="str">
        <f>IF(G195&lt;&gt;"",VLOOKUP(N195,Basic!G:G,1,FALSE),"")</f>
        <v/>
      </c>
      <c r="N195" s="33" t="str">
        <f t="shared" si="10"/>
        <v/>
      </c>
      <c r="O195" s="34" t="str">
        <f t="shared" si="9"/>
        <v/>
      </c>
      <c r="P195" s="35" t="str">
        <f>IF(G195&lt;&gt;"",VLOOKUP(N195,SQL!D:D,1,FALSE),"")</f>
        <v/>
      </c>
      <c r="Q195" s="115" t="str">
        <f>IFERROR(IF(G195&lt;&gt;"",INDEX(Unix!E:E,MATCH(SUBSTITUTE(G195,"+++++","!!!"),Unix!G:G,0),1,1),""),"")</f>
        <v/>
      </c>
      <c r="R195" s="52"/>
    </row>
    <row r="196" spans="1:18" x14ac:dyDescent="0.25">
      <c r="A196" s="5" t="s">
        <v>19</v>
      </c>
      <c r="B196" s="30"/>
      <c r="D196" s="32" t="s">
        <v>498</v>
      </c>
      <c r="E196" s="32"/>
      <c r="F196" s="52"/>
      <c r="G196" s="54" t="s">
        <v>498</v>
      </c>
      <c r="H196" s="42" t="str">
        <f>IF(N196="","",IF(ISERROR(VLOOKUP(D196,EXCEL!C:C,1,FALSE)),"","excel"))</f>
        <v/>
      </c>
      <c r="I196" s="68" t="str">
        <f>IFERROR(IF(G196&lt;&gt;"",VLOOKUP(N196,SQL!D:H,4,FALSE),""),"")</f>
        <v/>
      </c>
      <c r="J196" s="9"/>
      <c r="K196" s="40"/>
      <c r="L196" s="9">
        <f>N(L195)+IFERROR(SIGN(SEARCH('Find Basic Commands'!$A$2,D:D,1)),0)*IF( 'Find Basic Commands'!$B$2="",1, IFERROR(SIGN(SEARCH('Find Basic Commands'!$B$2,D:D,1)),0)) *IF( 'Find Basic Commands'!$C$2="",1, IFERROR(SIGN(SEARCH('Find Basic Commands'!$C$2,D:D,1)),0))*IF( 'Find Basic Commands'!$D$2="",1, IFERROR(SIGN(SEARCH('Find Basic Commands'!$D$2,D:D,1)),0))</f>
        <v>6</v>
      </c>
      <c r="M196" s="53" t="str">
        <f>IF(G196&lt;&gt;"",VLOOKUP(N196,Basic!G:G,1,FALSE),"")</f>
        <v/>
      </c>
      <c r="N196" s="33" t="str">
        <f t="shared" si="10"/>
        <v/>
      </c>
      <c r="O196" s="34" t="str">
        <f t="shared" si="9"/>
        <v/>
      </c>
      <c r="P196" s="35" t="str">
        <f>IF(G196&lt;&gt;"",VLOOKUP(N196,SQL!D:D,1,FALSE),"")</f>
        <v/>
      </c>
      <c r="Q196" s="115" t="str">
        <f>IFERROR(IF(G196&lt;&gt;"",INDEX(Unix!E:E,MATCH(SUBSTITUTE(G196,"+++++","!!!"),Unix!G:G,0),1,1),""),"")</f>
        <v/>
      </c>
      <c r="R196" s="52"/>
    </row>
    <row r="197" spans="1:18" x14ac:dyDescent="0.25">
      <c r="B197" s="30" t="s">
        <v>19</v>
      </c>
      <c r="C197" s="31" t="s">
        <v>317</v>
      </c>
      <c r="D197" s="32" t="s">
        <v>2619</v>
      </c>
      <c r="E197" s="32" t="s">
        <v>19</v>
      </c>
      <c r="F197" s="52" t="s">
        <v>33</v>
      </c>
      <c r="G197" s="54" t="s">
        <v>586</v>
      </c>
      <c r="H197" s="42" t="str">
        <f>IF(N197="","",IF(ISERROR(VLOOKUP(D197,EXCEL!C:C,1,FALSE)),"","excel"))</f>
        <v>excel</v>
      </c>
      <c r="I197" s="68" t="str">
        <f>IFERROR(IF(G197&lt;&gt;"",VLOOKUP(N197,SQL!D:H,4,FALSE),""),"")</f>
        <v>SELECT * FROM mytable WHERE mycolumn LIKE '%[0-9]%'</v>
      </c>
      <c r="J197" s="9"/>
      <c r="K197" s="40"/>
      <c r="L197" s="9">
        <f>N(L196)+IFERROR(SIGN(SEARCH('Find Basic Commands'!$A$2,D:D,1)),0)*IF( 'Find Basic Commands'!$B$2="",1, IFERROR(SIGN(SEARCH('Find Basic Commands'!$B$2,D:D,1)),0)) *IF( 'Find Basic Commands'!$C$2="",1, IFERROR(SIGN(SEARCH('Find Basic Commands'!$C$2,D:D,1)),0))*IF( 'Find Basic Commands'!$D$2="",1, IFERROR(SIGN(SEARCH('Find Basic Commands'!$D$2,D:D,1)),0))</f>
        <v>6</v>
      </c>
      <c r="M197" s="53" t="e">
        <f>IF(G197&lt;&gt;"",VLOOKUP(N197,Basic!G:G,1,FALSE),"")</f>
        <v>#N/A</v>
      </c>
      <c r="N197" s="33" t="str">
        <f t="shared" si="10"/>
        <v>egrep '[0-9]'</v>
      </c>
      <c r="O197" s="34" t="str">
        <f t="shared" si="9"/>
        <v/>
      </c>
      <c r="P197" s="35" t="str">
        <f>IF(G197&lt;&gt;"",VLOOKUP(N197,SQL!D:D,1,FALSE),"")</f>
        <v>egrep '[0-9]'</v>
      </c>
      <c r="Q197" s="115" t="str">
        <f>IFERROR(IF(G197&lt;&gt;"",INDEX(Unix!E:E,MATCH(SUBSTITUTE(G197,"+++++","!!!"),Unix!G:G,0),1,1),""),"")</f>
        <v xml:space="preserve"> select lines with a number (range) somewhere on the line SSSS SELECT * FROM mytable WHERE mycolumn LIKE '%[0-9]%'</v>
      </c>
      <c r="R197" s="52"/>
    </row>
    <row r="198" spans="1:18" x14ac:dyDescent="0.25">
      <c r="B198" s="30" t="s">
        <v>519</v>
      </c>
      <c r="C198" s="31" t="s">
        <v>520</v>
      </c>
      <c r="D198" s="32" t="s">
        <v>892</v>
      </c>
      <c r="E198" s="32" t="s">
        <v>19</v>
      </c>
      <c r="F198" s="52" t="s">
        <v>33</v>
      </c>
      <c r="G198" s="54" t="s">
        <v>661</v>
      </c>
      <c r="H198" s="42" t="str">
        <f>IF(N198="","",IF(ISERROR(VLOOKUP(D198,EXCEL!C:C,1,FALSE)),"","excel"))</f>
        <v>excel</v>
      </c>
      <c r="I198" s="68" t="str">
        <f>IFERROR(IF(G198&lt;&gt;"",VLOOKUP(N198,SQL!D:H,4,FALSE),""),"")</f>
        <v/>
      </c>
      <c r="J198" s="9"/>
      <c r="K198" s="40"/>
      <c r="L198" s="9">
        <f>N(L197)+IFERROR(SIGN(SEARCH('Find Basic Commands'!$A$2,D:D,1)),0)*IF( 'Find Basic Commands'!$B$2="",1, IFERROR(SIGN(SEARCH('Find Basic Commands'!$B$2,D:D,1)),0)) *IF( 'Find Basic Commands'!$C$2="",1, IFERROR(SIGN(SEARCH('Find Basic Commands'!$C$2,D:D,1)),0))*IF( 'Find Basic Commands'!$D$2="",1, IFERROR(SIGN(SEARCH('Find Basic Commands'!$D$2,D:D,1)),0))</f>
        <v>6</v>
      </c>
      <c r="M198" s="53" t="e">
        <f>IF(G198&lt;&gt;"",VLOOKUP(N198,Basic!G:G,1,FALSE),"")</f>
        <v>#N/A</v>
      </c>
      <c r="N198" s="33" t="str">
        <f t="shared" si="10"/>
        <v>grep '[0-9]\{2,\}'</v>
      </c>
      <c r="O198" s="34" t="str">
        <f t="shared" si="9"/>
        <v/>
      </c>
      <c r="P198" s="35" t="e">
        <f>IF(G198&lt;&gt;"",VLOOKUP(N198,SQL!D:D,1,FALSE),"")</f>
        <v>#N/A</v>
      </c>
      <c r="Q198" s="115" t="str">
        <f>IFERROR(IF(G198&lt;&gt;"",INDEX(Unix!E:E,MATCH(SUBSTITUTE(G198,"+++++","!!!"),Unix!G:G,0),1,1),""),"")</f>
        <v xml:space="preserve"> lines with atleast 2 consecutive numbers/digits, or more (length)</v>
      </c>
      <c r="R198" s="52"/>
    </row>
    <row r="199" spans="1:18" x14ac:dyDescent="0.25">
      <c r="B199" s="30" t="s">
        <v>19</v>
      </c>
      <c r="C199" s="31" t="s">
        <v>317</v>
      </c>
      <c r="D199" s="32" t="s">
        <v>2620</v>
      </c>
      <c r="E199" s="32" t="s">
        <v>135</v>
      </c>
      <c r="F199" s="52" t="s">
        <v>32</v>
      </c>
      <c r="G199" s="54" t="s">
        <v>587</v>
      </c>
      <c r="H199" s="42" t="str">
        <f>IF(N199="","",IF(ISERROR(VLOOKUP(D199,EXCEL!C:C,1,FALSE)),"","excel"))</f>
        <v>excel</v>
      </c>
      <c r="I199" s="68" t="str">
        <f>IFERROR(IF(G199&lt;&gt;"",VLOOKUP(N199,SQL!D:H,4,FALSE),""),"")</f>
        <v>SELECT * FROM mytable WHERE NOT mycolumn LIKE '%[0-9]%'</v>
      </c>
      <c r="J199" s="9"/>
      <c r="K199" s="40"/>
      <c r="L199" s="9">
        <f>N(L198)+IFERROR(SIGN(SEARCH('Find Basic Commands'!$A$2,D:D,1)),0)*IF( 'Find Basic Commands'!$B$2="",1, IFERROR(SIGN(SEARCH('Find Basic Commands'!$B$2,D:D,1)),0)) *IF( 'Find Basic Commands'!$C$2="",1, IFERROR(SIGN(SEARCH('Find Basic Commands'!$C$2,D:D,1)),0))*IF( 'Find Basic Commands'!$D$2="",1, IFERROR(SIGN(SEARCH('Find Basic Commands'!$D$2,D:D,1)),0))</f>
        <v>6</v>
      </c>
      <c r="M199" s="53" t="e">
        <f>IF(G199&lt;&gt;"",VLOOKUP(N199,Basic!G:G,1,FALSE),"")</f>
        <v>#N/A</v>
      </c>
      <c r="N199" s="33" t="str">
        <f t="shared" si="10"/>
        <v>grep -v '[0-9]'</v>
      </c>
      <c r="O199" s="34" t="str">
        <f t="shared" si="9"/>
        <v/>
      </c>
      <c r="P199" s="35" t="str">
        <f>IF(G199&lt;&gt;"",VLOOKUP(N199,SQL!D:D,1,FALSE),"")</f>
        <v>grep -v '[0-9]'</v>
      </c>
      <c r="Q199" s="115" t="str">
        <f>IFERROR(IF(G199&lt;&gt;"",INDEX(Unix!E:E,MATCH(SUBSTITUTE(G199,"+++++","!!!"),Unix!G:G,0),1,1),""),"")</f>
        <v xml:space="preserve"> delete lines with a number (range) somewhere on the line SSSS SELECT * FROM mytable WHERE NOT mycolumn LIKE '%[0-9]%'</v>
      </c>
      <c r="R199" s="52"/>
    </row>
    <row r="200" spans="1:18" x14ac:dyDescent="0.25">
      <c r="A200" s="5"/>
      <c r="B200" s="30" t="s">
        <v>318</v>
      </c>
      <c r="C200" s="31" t="s">
        <v>20</v>
      </c>
      <c r="D200" s="32" t="s">
        <v>316</v>
      </c>
      <c r="E200" s="7" t="s">
        <v>120</v>
      </c>
      <c r="F200" s="52" t="s">
        <v>33</v>
      </c>
      <c r="G200" s="54" t="s">
        <v>662</v>
      </c>
      <c r="H200" s="42" t="str">
        <f>IF(N200="","",IF(ISERROR(VLOOKUP(D200,EXCEL!C:C,1,FALSE)),"","excel"))</f>
        <v/>
      </c>
      <c r="I200" s="68" t="str">
        <f>IFERROR(IF(G200&lt;&gt;"",VLOOKUP(N200,SQL!D:H,4,FALSE),""),"")</f>
        <v/>
      </c>
      <c r="J200" s="9"/>
      <c r="K200" s="40"/>
      <c r="L200" s="9">
        <f>N(L199)+IFERROR(SIGN(SEARCH('Find Basic Commands'!$A$2,D:D,1)),0)*IF( 'Find Basic Commands'!$B$2="",1, IFERROR(SIGN(SEARCH('Find Basic Commands'!$B$2,D:D,1)),0)) *IF( 'Find Basic Commands'!$C$2="",1, IFERROR(SIGN(SEARCH('Find Basic Commands'!$C$2,D:D,1)),0))*IF( 'Find Basic Commands'!$D$2="",1, IFERROR(SIGN(SEARCH('Find Basic Commands'!$D$2,D:D,1)),0))</f>
        <v>6</v>
      </c>
      <c r="M200" s="53" t="e">
        <f>IF(G200&lt;&gt;"",VLOOKUP(N200,Basic!G:G,1,FALSE),"")</f>
        <v>#N/A</v>
      </c>
      <c r="N200" s="33" t="str">
        <f t="shared" si="10"/>
        <v>awk '{for(i=1;i&lt;=NF;i++)if(($i+0)&gt; 2.0){print $0;i=NF}}'</v>
      </c>
      <c r="O200" s="34" t="str">
        <f t="shared" ref="O200:O231" si="11">IF(N200="","",IFERROR(IF(ROW()&lt;&gt;MATCH(N200,N:N,0),MATCH(N200,N:N,0),""),""))</f>
        <v/>
      </c>
      <c r="P200" s="35" t="e">
        <f>IF(G200&lt;&gt;"",VLOOKUP(N200,SQL!D:D,1,FALSE),"")</f>
        <v>#N/A</v>
      </c>
      <c r="Q200" s="115" t="str">
        <f>IFERROR(IF(G200&lt;&gt;"",INDEX(Unix!E:E,MATCH(SUBSTITUTE(G200,"+++++","!!!"),Unix!G:G,0),1,1),""),"")</f>
        <v xml:space="preserve"> if a number on the line is greater than 2.0 ,select whole line. range TIP: number must be 1234 &amp; not 1,234, must have space infront, no negative numbers &amp; may need need to delete commas first and replace () for negative numbers</v>
      </c>
      <c r="R200" s="52"/>
    </row>
    <row r="201" spans="1:18" x14ac:dyDescent="0.25">
      <c r="A201" s="5"/>
      <c r="B201" s="30" t="s">
        <v>319</v>
      </c>
      <c r="C201" s="31" t="s">
        <v>146</v>
      </c>
      <c r="D201" s="32" t="s">
        <v>145</v>
      </c>
      <c r="E201" s="7" t="s">
        <v>119</v>
      </c>
      <c r="F201" s="52" t="s">
        <v>33</v>
      </c>
      <c r="G201" s="54" t="s">
        <v>663</v>
      </c>
      <c r="H201" s="42" t="str">
        <f>IF(N201="","",IF(ISERROR(VLOOKUP(D201,EXCEL!C:C,1,FALSE)),"","excel"))</f>
        <v/>
      </c>
      <c r="I201" s="68" t="str">
        <f>IFERROR(IF(G201&lt;&gt;"",VLOOKUP(N201,SQL!D:H,4,FALSE),""),"")</f>
        <v/>
      </c>
      <c r="J201" s="9"/>
      <c r="K201" s="40"/>
      <c r="L201" s="9">
        <f>N(L200)+IFERROR(SIGN(SEARCH('Find Basic Commands'!$A$2,D:D,1)),0)*IF( 'Find Basic Commands'!$B$2="",1, IFERROR(SIGN(SEARCH('Find Basic Commands'!$B$2,D:D,1)),0)) *IF( 'Find Basic Commands'!$C$2="",1, IFERROR(SIGN(SEARCH('Find Basic Commands'!$C$2,D:D,1)),0))*IF( 'Find Basic Commands'!$D$2="",1, IFERROR(SIGN(SEARCH('Find Basic Commands'!$D$2,D:D,1)),0))</f>
        <v>6</v>
      </c>
      <c r="M201" s="53" t="e">
        <f>IF(G201&lt;&gt;"",VLOOKUP(N201,Basic!G:G,1,FALSE),"")</f>
        <v>#N/A</v>
      </c>
      <c r="N201" s="33" t="str">
        <f t="shared" si="10"/>
        <v>awk '{for(i=1;i&lt;=NF;i++)if(($i+0)&lt; 2.0){print $0;i=NF}}'</v>
      </c>
      <c r="O201" s="34" t="str">
        <f t="shared" si="11"/>
        <v/>
      </c>
      <c r="P201" s="35" t="e">
        <f>IF(G201&lt;&gt;"",VLOOKUP(N201,SQL!D:D,1,FALSE),"")</f>
        <v>#N/A</v>
      </c>
      <c r="Q201" s="115" t="str">
        <f>IFERROR(IF(G201&lt;&gt;"",INDEX(Unix!E:E,MATCH(SUBSTITUTE(G201,"+++++","!!!"),Unix!G:G,0),1,1),""),"")</f>
        <v xml:space="preserve"> if a number on the line is less than 2.0 ,select whole line. range TIP: number must be 1234 &amp; not 1,234, must have space infront, no negative numbers &amp; may need need to delete commas first</v>
      </c>
      <c r="R201" s="52"/>
    </row>
    <row r="202" spans="1:18" x14ac:dyDescent="0.25">
      <c r="B202" s="30" t="s">
        <v>515</v>
      </c>
      <c r="C202" s="31" t="s">
        <v>516</v>
      </c>
      <c r="D202" s="32" t="s">
        <v>514</v>
      </c>
      <c r="E202" s="32" t="s">
        <v>1015</v>
      </c>
      <c r="F202" s="52" t="s">
        <v>33</v>
      </c>
      <c r="G202" s="54" t="s">
        <v>513</v>
      </c>
      <c r="H202" s="42" t="str">
        <f>IF(N202="","",IF(ISERROR(VLOOKUP(D202,EXCEL!C:C,1,FALSE)),"","excel"))</f>
        <v>excel</v>
      </c>
      <c r="I202" s="68" t="str">
        <f>IFERROR(IF(G202&lt;&gt;"",VLOOKUP(N202,SQL!D:H,4,FALSE),""),"")</f>
        <v/>
      </c>
      <c r="J202" s="9"/>
      <c r="K202" s="40"/>
      <c r="L202" s="9">
        <f>N(L201)+IFERROR(SIGN(SEARCH('Find Basic Commands'!$A$2,D:D,1)),0)*IF( 'Find Basic Commands'!$B$2="",1, IFERROR(SIGN(SEARCH('Find Basic Commands'!$B$2,D:D,1)),0)) *IF( 'Find Basic Commands'!$C$2="",1, IFERROR(SIGN(SEARCH('Find Basic Commands'!$C$2,D:D,1)),0))*IF( 'Find Basic Commands'!$D$2="",1, IFERROR(SIGN(SEARCH('Find Basic Commands'!$D$2,D:D,1)),0))</f>
        <v>6</v>
      </c>
      <c r="M202" s="53" t="e">
        <f>IF(G202&lt;&gt;"",VLOOKUP(N202,Basic!G:G,1,FALSE),"")</f>
        <v>#N/A</v>
      </c>
      <c r="N202" s="33" t="str">
        <f t="shared" si="10"/>
        <v>grep '[0-9]\{2\}mytext'</v>
      </c>
      <c r="O202" s="34" t="str">
        <f t="shared" si="11"/>
        <v/>
      </c>
      <c r="P202" s="35" t="e">
        <f>IF(G202&lt;&gt;"",VLOOKUP(N202,SQL!D:D,1,FALSE),"")</f>
        <v>#N/A</v>
      </c>
      <c r="Q202" s="115" t="str">
        <f>IFERROR(IF(G202&lt;&gt;"",INDEX(Unix!E:E,MATCH(SUBSTITUTE(G202,"+++++","!!!"),Unix!G:G,0),1,1),""),"")</f>
        <v xml:space="preserve"> lines with atleast 2 numbers before mytext. mytext is after atleast 2 numbers</v>
      </c>
      <c r="R202" s="52"/>
    </row>
    <row r="203" spans="1:18" x14ac:dyDescent="0.25">
      <c r="A203" s="5"/>
      <c r="B203" s="30" t="s">
        <v>125</v>
      </c>
      <c r="C203" s="31" t="s">
        <v>34</v>
      </c>
      <c r="D203" s="32" t="s">
        <v>122</v>
      </c>
      <c r="E203" s="7" t="s">
        <v>124</v>
      </c>
      <c r="F203" s="52" t="s">
        <v>33</v>
      </c>
      <c r="G203" s="54" t="s">
        <v>314</v>
      </c>
      <c r="H203" s="42" t="str">
        <f>IF(N203="","",IF(ISERROR(VLOOKUP(D203,EXCEL!C:C,1,FALSE)),"","excel"))</f>
        <v>excel</v>
      </c>
      <c r="I203" s="68" t="str">
        <f>IFERROR(IF(G203&lt;&gt;"",VLOOKUP(N203,SQL!D:H,4,FALSE),""),"")</f>
        <v>SELECT * FROM mytable WHERE mycolumn &gt; 2.0</v>
      </c>
      <c r="J203" s="9"/>
      <c r="K203" s="40"/>
      <c r="L203" s="9">
        <f>N(L202)+IFERROR(SIGN(SEARCH('Find Basic Commands'!$A$2,D:D,1)),0)*IF( 'Find Basic Commands'!$B$2="",1, IFERROR(SIGN(SEARCH('Find Basic Commands'!$B$2,D:D,1)),0)) *IF( 'Find Basic Commands'!$C$2="",1, IFERROR(SIGN(SEARCH('Find Basic Commands'!$C$2,D:D,1)),0))*IF( 'Find Basic Commands'!$D$2="",1, IFERROR(SIGN(SEARCH('Find Basic Commands'!$D$2,D:D,1)),0))</f>
        <v>6</v>
      </c>
      <c r="M203" s="53" t="e">
        <f>IF(G203&lt;&gt;"",VLOOKUP(N203,Basic!G:G,1,FALSE),"")</f>
        <v>#N/A</v>
      </c>
      <c r="N203" s="33" t="str">
        <f t="shared" si="10"/>
        <v>awk '{if(($1+0) &gt; 2.0) print $0}'</v>
      </c>
      <c r="O203" s="34" t="str">
        <f t="shared" si="11"/>
        <v/>
      </c>
      <c r="P203" s="35" t="str">
        <f>IF(G203&lt;&gt;"",VLOOKUP(N203,SQL!D:D,1,FALSE),"")</f>
        <v>awk '{if(($1+0) &gt; 2.0) print $0}'</v>
      </c>
      <c r="Q203" s="115" t="str">
        <f>IFERROR(IF(G203&lt;&gt;"",INDEX(Unix!E:E,MATCH(SUBSTITUTE(G203,"+++++","!!!"),Unix!G:G,0),1,1),""),"")</f>
        <v xml:space="preserve"> select line if begin column has a number/value : is greater than 2.0 SSSS SELECT * FROM mytable WHERE mycolumn &gt; 2.0</v>
      </c>
      <c r="R203" s="52"/>
    </row>
    <row r="204" spans="1:18" x14ac:dyDescent="0.25">
      <c r="A204" s="5"/>
      <c r="B204" s="30" t="s">
        <v>58</v>
      </c>
      <c r="C204" s="31" t="s">
        <v>21</v>
      </c>
      <c r="D204" s="32" t="s">
        <v>123</v>
      </c>
      <c r="E204" s="7" t="s">
        <v>121</v>
      </c>
      <c r="F204" s="52" t="s">
        <v>33</v>
      </c>
      <c r="G204" s="54" t="s">
        <v>664</v>
      </c>
      <c r="H204" s="42" t="str">
        <f>IF(N204="","",IF(ISERROR(VLOOKUP(D204,EXCEL!C:C,1,FALSE)),"","excel"))</f>
        <v>excel</v>
      </c>
      <c r="I204" s="68" t="str">
        <f>IFERROR(IF(G204&lt;&gt;"",VLOOKUP(N204,SQL!D:H,4,FALSE),""),"")</f>
        <v/>
      </c>
      <c r="J204" s="9"/>
      <c r="K204" s="40"/>
      <c r="L204" s="9">
        <f>N(L203)+IFERROR(SIGN(SEARCH('Find Basic Commands'!$A$2,D:D,1)),0)*IF( 'Find Basic Commands'!$B$2="",1, IFERROR(SIGN(SEARCH('Find Basic Commands'!$B$2,D:D,1)),0)) *IF( 'Find Basic Commands'!$C$2="",1, IFERROR(SIGN(SEARCH('Find Basic Commands'!$C$2,D:D,1)),0))*IF( 'Find Basic Commands'!$D$2="",1, IFERROR(SIGN(SEARCH('Find Basic Commands'!$D$2,D:D,1)),0))</f>
        <v>6</v>
      </c>
      <c r="M204" s="53" t="e">
        <f>IF(G204&lt;&gt;"",VLOOKUP(N204,Basic!G:G,1,FALSE),"")</f>
        <v>#N/A</v>
      </c>
      <c r="N204" s="33" t="str">
        <f t="shared" si="10"/>
        <v>awk '{if(($2+0) &gt; 2.0)print $0}'</v>
      </c>
      <c r="O204" s="34" t="str">
        <f t="shared" si="11"/>
        <v/>
      </c>
      <c r="P204" s="35" t="e">
        <f>IF(G204&lt;&gt;"",VLOOKUP(N204,SQL!D:D,1,FALSE),"")</f>
        <v>#N/A</v>
      </c>
      <c r="Q204" s="115" t="str">
        <f>IFERROR(IF(G204&lt;&gt;"",INDEX(Unix!E:E,MATCH(SUBSTITUTE(G204,"+++++","!!!"),Unix!G:G,0),1,1),""),"")</f>
        <v xml:space="preserve"> if second column has a number/value : is greater than 2.0, select whole line. TIP: '&gt; 0' is the same as selecting the whole line) (flip '&gt;' sign to make smaller) ie: greater than 2013. TIP:check for any interfering punctuation</v>
      </c>
      <c r="R204" s="52"/>
    </row>
    <row r="205" spans="1:18" x14ac:dyDescent="0.25">
      <c r="A205" s="5"/>
      <c r="B205" s="30" t="s">
        <v>126</v>
      </c>
      <c r="C205" s="31" t="s">
        <v>34</v>
      </c>
      <c r="D205" s="32" t="s">
        <v>315</v>
      </c>
      <c r="E205" s="7" t="s">
        <v>127</v>
      </c>
      <c r="F205" s="52" t="s">
        <v>33</v>
      </c>
      <c r="G205" s="54" t="s">
        <v>665</v>
      </c>
      <c r="H205" s="42" t="str">
        <f>IF(N205="","",IF(ISERROR(VLOOKUP(D205,EXCEL!C:C,1,FALSE)),"","excel"))</f>
        <v/>
      </c>
      <c r="I205" s="68" t="str">
        <f>IFERROR(IF(G205&lt;&gt;"",VLOOKUP(N205,SQL!D:H,4,FALSE),""),"")</f>
        <v/>
      </c>
      <c r="J205" s="9"/>
      <c r="K205" s="40"/>
      <c r="L205" s="9">
        <f>N(L204)+IFERROR(SIGN(SEARCH('Find Basic Commands'!$A$2,D:D,1)),0)*IF( 'Find Basic Commands'!$B$2="",1, IFERROR(SIGN(SEARCH('Find Basic Commands'!$B$2,D:D,1)),0)) *IF( 'Find Basic Commands'!$C$2="",1, IFERROR(SIGN(SEARCH('Find Basic Commands'!$C$2,D:D,1)),0))*IF( 'Find Basic Commands'!$D$2="",1, IFERROR(SIGN(SEARCH('Find Basic Commands'!$D$2,D:D,1)),0))</f>
        <v>6</v>
      </c>
      <c r="M205" s="53" t="e">
        <f>IF(G205&lt;&gt;"",VLOOKUP(N205,Basic!G:G,1,FALSE),"")</f>
        <v>#N/A</v>
      </c>
      <c r="N205" s="33" t="str">
        <f t="shared" si="10"/>
        <v>awk '($NF+0) &gt;= 2.0'</v>
      </c>
      <c r="O205" s="34" t="str">
        <f t="shared" si="11"/>
        <v/>
      </c>
      <c r="P205" s="35" t="e">
        <f>IF(G205&lt;&gt;"",VLOOKUP(N205,SQL!D:D,1,FALSE),"")</f>
        <v>#N/A</v>
      </c>
      <c r="Q205" s="115" t="str">
        <f>IFERROR(IF(G205&lt;&gt;"",INDEX(Unix!E:E,MATCH(SUBSTITUTE(G205,"+++++","!!!"),Unix!G:G,0),1,1),""),"")</f>
        <v xml:space="preserve"> select line if end column has a number/value : is greater or equals than 2.0</v>
      </c>
      <c r="R205" s="52"/>
    </row>
    <row r="206" spans="1:18" x14ac:dyDescent="0.25">
      <c r="A206" s="5"/>
      <c r="B206" s="30" t="s">
        <v>19</v>
      </c>
      <c r="C206" s="31" t="s">
        <v>317</v>
      </c>
      <c r="D206" s="32" t="s">
        <v>2535</v>
      </c>
      <c r="E206" s="7" t="s">
        <v>19</v>
      </c>
      <c r="F206" s="52" t="s">
        <v>33</v>
      </c>
      <c r="G206" s="54" t="s">
        <v>2534</v>
      </c>
      <c r="H206" s="42" t="str">
        <f>IF(N206="","",IF(ISERROR(VLOOKUP(D206,EXCEL!C:C,1,FALSE)),"","excel"))</f>
        <v>excel</v>
      </c>
      <c r="I206" s="68" t="str">
        <f>IFERROR(IF(G206&lt;&gt;"",VLOOKUP(N206,SQL!D:H,4,FALSE),""),"")</f>
        <v>SELECT dbo.fnStripChars(mycolumn, '^0-9') FROM mytable</v>
      </c>
      <c r="J206" s="9"/>
      <c r="K206" s="40"/>
      <c r="L206" s="9">
        <f>N(L205)+IFERROR(SIGN(SEARCH('Find Basic Commands'!$A$2,D:D,1)),0)*IF( 'Find Basic Commands'!$B$2="",1, IFERROR(SIGN(SEARCH('Find Basic Commands'!$B$2,D:D,1)),0)) *IF( 'Find Basic Commands'!$C$2="",1, IFERROR(SIGN(SEARCH('Find Basic Commands'!$C$2,D:D,1)),0))*IF( 'Find Basic Commands'!$D$2="",1, IFERROR(SIGN(SEARCH('Find Basic Commands'!$D$2,D:D,1)),0))</f>
        <v>6</v>
      </c>
      <c r="M206" s="53" t="e">
        <f>IF(G206&lt;&gt;"",VLOOKUP(N206,Basic!G:G,1,FALSE),"")</f>
        <v>#N/A</v>
      </c>
      <c r="N206" s="33" t="str">
        <f t="shared" si="10"/>
        <v>tr -dc '[:digit:]'</v>
      </c>
      <c r="O206" s="34" t="str">
        <f t="shared" si="11"/>
        <v/>
      </c>
      <c r="P206" s="35" t="str">
        <f>IF(G206&lt;&gt;"",VLOOKUP(N206,SQL!D:D,1,FALSE),"")</f>
        <v>tr -dc '[:digit:]'</v>
      </c>
      <c r="Q206" s="115" t="str">
        <f>IFERROR(IF(G206&lt;&gt;"",INDEX(Unix!E:E,MATCH(SUBSTITUTE(G206,"+++++","!!!"),Unix!G:G,0),1,1),""),"")</f>
        <v xml:space="preserve"> delete all text/characters, select numbers SSSS SELECT dbo.fnStripChars(mycolumn, '^0-9') FROM mytable</v>
      </c>
      <c r="R206" s="52"/>
    </row>
    <row r="207" spans="1:18" x14ac:dyDescent="0.25">
      <c r="A207" s="5"/>
      <c r="B207" s="30" t="s">
        <v>19</v>
      </c>
      <c r="C207" s="31" t="s">
        <v>137</v>
      </c>
      <c r="D207" s="32" t="s">
        <v>136</v>
      </c>
      <c r="E207" s="32" t="s">
        <v>135</v>
      </c>
      <c r="F207" s="52" t="s">
        <v>32</v>
      </c>
      <c r="G207" s="54" t="s">
        <v>666</v>
      </c>
      <c r="H207" s="42" t="str">
        <f>IF(N207="","",IF(ISERROR(VLOOKUP(D207,EXCEL!C:C,1,FALSE)),"","excel"))</f>
        <v>excel</v>
      </c>
      <c r="I207" s="68" t="str">
        <f>IFERROR(IF(G207&lt;&gt;"",VLOOKUP(N207,SQL!D:H,4,FALSE),""),"")</f>
        <v>SELECT REPLACE( REPLACE( REPLACE( REPLACE( REPLACE( REPLACE( REPLACE( REPLACE( REPLACE( REPLACE( mycolumn,'0','') ,'1', ''), '2', ''), '3', ''), '4','') ,'5' ,'') ,'6',''),'7',''),'8',''),'9','') FROM mytable</v>
      </c>
      <c r="J207" s="9"/>
      <c r="K207" s="40"/>
      <c r="L207" s="9">
        <f>N(L206)+IFERROR(SIGN(SEARCH('Find Basic Commands'!$A$2,D:D,1)),0)*IF( 'Find Basic Commands'!$B$2="",1, IFERROR(SIGN(SEARCH('Find Basic Commands'!$B$2,D:D,1)),0)) *IF( 'Find Basic Commands'!$C$2="",1, IFERROR(SIGN(SEARCH('Find Basic Commands'!$C$2,D:D,1)),0))*IF( 'Find Basic Commands'!$D$2="",1, IFERROR(SIGN(SEARCH('Find Basic Commands'!$D$2,D:D,1)),0))</f>
        <v>6</v>
      </c>
      <c r="M207" s="53" t="e">
        <f>IF(G207&lt;&gt;"",VLOOKUP(N207,Basic!G:G,1,FALSE),"")</f>
        <v>#N/A</v>
      </c>
      <c r="N207" s="33" t="str">
        <f t="shared" si="10"/>
        <v>sed 's/[0-9]//g'</v>
      </c>
      <c r="O207" s="34" t="str">
        <f t="shared" si="11"/>
        <v/>
      </c>
      <c r="P207" s="35" t="str">
        <f>IF(G207&lt;&gt;"",VLOOKUP(N207,SQL!D:D,1,FALSE),"")</f>
        <v>sed 's/[0-9]//g'</v>
      </c>
      <c r="Q207" s="115" t="str">
        <f>IFERROR(IF(G207&lt;&gt;"",INDEX(Unix!E:E,MATCH(SUBSTITUTE(G207,"+++++","!!!"),Unix!G:G,0),1,1),""),"")</f>
        <v xml:space="preserve"> delete all numbers/digits SSSS SELECT REPLACE( REPLACE( REPLACE( REPLACE( REPLACE( REPLACE( REPLACE( REPLACE( REPLACE( REPLACE( mycolumn,'0','') ,'1', ''), '2', ''), '3', ''), '4','') ,'5' ,'') ,'6',''),'7',''),'8',''),'9','') FROM mytable</v>
      </c>
      <c r="R207" s="52"/>
    </row>
    <row r="208" spans="1:18" x14ac:dyDescent="0.25">
      <c r="A208" s="5"/>
      <c r="B208" s="30" t="s">
        <v>19</v>
      </c>
      <c r="C208" s="31" t="s">
        <v>317</v>
      </c>
      <c r="D208" s="32" t="s">
        <v>2621</v>
      </c>
      <c r="E208" s="32" t="s">
        <v>135</v>
      </c>
      <c r="F208" s="52" t="s">
        <v>32</v>
      </c>
      <c r="G208" s="54" t="s">
        <v>667</v>
      </c>
      <c r="H208" s="42" t="str">
        <f>IF(N208="","",IF(ISERROR(VLOOKUP(D208,EXCEL!C:C,1,FALSE)),"","excel"))</f>
        <v>excel</v>
      </c>
      <c r="I208" s="68" t="str">
        <f>IFERROR(IF(G208&lt;&gt;"",VLOOKUP(N208,SQL!D:H,4,FALSE),""),"")</f>
        <v>GO CREATE FUNCTION [dbo].[fnStripNum] (@Txt varchar(100)) RETURNS varchar(100) AS BEGIN DECLARE @Res varchar(100) SET @Res = '' IF @Txt LIKE '%[0-9]%' BEGIN SELECT @Res = @Res + SUBSTRING( @Txt,N.ID,1) FROM dbo.T100 N WHERE N.ID &lt;= LEN(@Txt) AND SUBSTRING( @Txt ,N.ID,1) LIKE '[^0-9]' END ELSE BEGIN SET @Res = @Txt END RETURN @Res END GO SELECT dbo.fnStripNum(mycolumn) from mytable --use table T100. create function only once!</v>
      </c>
      <c r="J208" s="9"/>
      <c r="K208" s="40"/>
      <c r="L208" s="9">
        <f>N(L207)+IFERROR(SIGN(SEARCH('Find Basic Commands'!$A$2,D:D,1)),0)*IF( 'Find Basic Commands'!$B$2="",1, IFERROR(SIGN(SEARCH('Find Basic Commands'!$B$2,D:D,1)),0)) *IF( 'Find Basic Commands'!$C$2="",1, IFERROR(SIGN(SEARCH('Find Basic Commands'!$C$2,D:D,1)),0))*IF( 'Find Basic Commands'!$D$2="",1, IFERROR(SIGN(SEARCH('Find Basic Commands'!$D$2,D:D,1)),0))</f>
        <v>6</v>
      </c>
      <c r="M208" s="53" t="e">
        <f>IF(G208&lt;&gt;"",VLOOKUP(N208,Basic!G:G,1,FALSE),"")</f>
        <v>#N/A</v>
      </c>
      <c r="N208" s="33" t="str">
        <f t="shared" si="10"/>
        <v>tr -d '[:digit:]'</v>
      </c>
      <c r="O208" s="34" t="str">
        <f t="shared" si="11"/>
        <v/>
      </c>
      <c r="P208" s="35" t="str">
        <f>IF(G208&lt;&gt;"",VLOOKUP(N208,SQL!D:D,1,FALSE),"")</f>
        <v>tr -d '[:digit:]'</v>
      </c>
      <c r="Q208" s="115" t="str">
        <f>IFERROR(IF(G208&lt;&gt;"",INDEX(Unix!E:E,MATCH(SUBSTITUTE(G208,"+++++","!!!"),Unix!G:G,0),1,1),""),"")</f>
        <v xml:space="preserve"> delete all numbers on the line (range of characters 0-9) SSSS GO CREATE FUNCTION [dbo].[fnStripNum] (@Txt varchar(100)) RETURNS varchar(100) AS BEGIN DECLARE @Res varchar(100) SET @Res = '' IF @Txt LIKE '%[0-9]%' BEGIN SELECT @Res = @Res + SUBSTRING( @Txt,N.ID,1) FROM dbo.T100 N WHERE N.ID &lt;= LEN(@Txt) AND SUBSTRING( @Txt ,N.ID,1) LIKE '[^0-9]' END ELSE BEGIN SET @Res = @Txt END RETURN @Res END GO SELECT dbo.fnStripNum(mycolumn) from mytable --use table T100. create function only once!</v>
      </c>
      <c r="R208" s="52"/>
    </row>
    <row r="209" spans="1:18" x14ac:dyDescent="0.25">
      <c r="A209" s="5"/>
      <c r="B209" s="30" t="s">
        <v>19</v>
      </c>
      <c r="C209" s="31" t="s">
        <v>946</v>
      </c>
      <c r="D209" s="32" t="s">
        <v>2622</v>
      </c>
      <c r="E209" s="32" t="s">
        <v>1016</v>
      </c>
      <c r="F209" s="52" t="s">
        <v>33</v>
      </c>
      <c r="G209" s="54" t="s">
        <v>945</v>
      </c>
      <c r="H209" s="42" t="str">
        <f>IF(N209="","",IF(ISERROR(VLOOKUP(D209,EXCEL!C:C,1,FALSE)),"","excel"))</f>
        <v>excel</v>
      </c>
      <c r="I209" s="68" t="str">
        <f>IFERROR(IF(G209&lt;&gt;"",VLOOKUP(N209,SQL!D:H,4,FALSE),""),"")</f>
        <v>SELECT CAST( LEFT( mycolumn +'A', PATINDEX( '%[^0-9]%' ,mycolumn +'A')- 1) AS BIGINT) ,mycolumn FROM mytable</v>
      </c>
      <c r="J209" s="9"/>
      <c r="K209" s="40"/>
      <c r="L209" s="9">
        <f>N(L208)+IFERROR(SIGN(SEARCH('Find Basic Commands'!$A$2,D:D,1)),0)*IF( 'Find Basic Commands'!$B$2="",1, IFERROR(SIGN(SEARCH('Find Basic Commands'!$B$2,D:D,1)),0)) *IF( 'Find Basic Commands'!$C$2="",1, IFERROR(SIGN(SEARCH('Find Basic Commands'!$C$2,D:D,1)),0))*IF( 'Find Basic Commands'!$D$2="",1, IFERROR(SIGN(SEARCH('Find Basic Commands'!$D$2,D:D,1)),0))</f>
        <v>6</v>
      </c>
      <c r="M209" s="53" t="e">
        <f>IF(G209&lt;&gt;"",VLOOKUP(N209,Basic!G:G,1,FALSE),"")</f>
        <v>#N/A</v>
      </c>
      <c r="N209" s="33" t="str">
        <f t="shared" si="10"/>
        <v>sed 's/[^0-9].*//g'</v>
      </c>
      <c r="O209" s="34" t="str">
        <f t="shared" si="11"/>
        <v/>
      </c>
      <c r="P209" s="35" t="str">
        <f>IF(G209&lt;&gt;"",VLOOKUP(N209,SQL!D:D,1,FALSE),"")</f>
        <v>sed 's/[^0-9].*//g'</v>
      </c>
      <c r="Q209" s="115" t="str">
        <f>IFERROR(IF(G209&lt;&gt;"",INDEX(Unix!E:E,MATCH(SUBSTITUTE(G209,"+++++","!!!"),Unix!G:G,0),1,1),""),"")</f>
        <v/>
      </c>
      <c r="R209" s="52"/>
    </row>
    <row r="210" spans="1:18" s="52" customFormat="1" x14ac:dyDescent="0.25">
      <c r="A210" s="5"/>
      <c r="B210" s="30"/>
      <c r="C210" s="31"/>
      <c r="D210" s="32" t="s">
        <v>2462</v>
      </c>
      <c r="E210" s="7"/>
      <c r="G210" s="54" t="s">
        <v>2455</v>
      </c>
      <c r="H210" s="42" t="str">
        <f>IF(N210="","",IF(ISERROR(VLOOKUP(D210,EXCEL!C:C,1,FALSE)),"","excel"))</f>
        <v/>
      </c>
      <c r="I210" s="68" t="str">
        <f>IFERROR(IF(G210&lt;&gt;"",VLOOKUP(N210,SQL!D:H,4,FALSE),""),"")</f>
        <v/>
      </c>
      <c r="J210" s="9"/>
      <c r="K210" s="40"/>
      <c r="L210" s="9">
        <f>N(L209)+IFERROR(SIGN(SEARCH('Find Basic Commands'!$A$2,D:D,1)),0)*IF( 'Find Basic Commands'!$B$2="",1, IFERROR(SIGN(SEARCH('Find Basic Commands'!$B$2,D:D,1)),0)) *IF( 'Find Basic Commands'!$C$2="",1, IFERROR(SIGN(SEARCH('Find Basic Commands'!$C$2,D:D,1)),0))*IF( 'Find Basic Commands'!$D$2="",1, IFERROR(SIGN(SEARCH('Find Basic Commands'!$D$2,D:D,1)),0))</f>
        <v>6</v>
      </c>
      <c r="M210" s="53" t="e">
        <f>IF(G210&lt;&gt;"",VLOOKUP(N210,Basic!G:G,1,FALSE),"")</f>
        <v>#N/A</v>
      </c>
      <c r="N210" s="33" t="str">
        <f t="shared" si="10"/>
        <v>egrep '\b[0-9]{2,}\b'</v>
      </c>
      <c r="O210" s="34" t="str">
        <f t="shared" si="11"/>
        <v/>
      </c>
      <c r="P210" s="35" t="e">
        <f>IF(G210&lt;&gt;"",VLOOKUP(N210,SQL!D:D,1,FALSE),"")</f>
        <v>#N/A</v>
      </c>
      <c r="Q210" s="115" t="str">
        <f>IFERROR(IF(G210&lt;&gt;"",INDEX(Unix!E:E,MATCH(SUBSTITUTE(G210,"+++++","!!!"),Unix!G:G,0),1,1),""),"")</f>
        <v xml:space="preserve"> lines have a numbers with length of 2 or consecutive more/greater numbers (second), somewhere on the line</v>
      </c>
    </row>
    <row r="211" spans="1:18" x14ac:dyDescent="0.25">
      <c r="A211" s="3" t="s">
        <v>242</v>
      </c>
      <c r="B211" s="30"/>
      <c r="D211" s="32" t="s">
        <v>498</v>
      </c>
      <c r="E211" s="32"/>
      <c r="F211" s="52"/>
      <c r="G211" s="54" t="s">
        <v>498</v>
      </c>
      <c r="H211" s="42" t="str">
        <f>IF(N211="","",IF(ISERROR(VLOOKUP(D211,EXCEL!C:C,1,FALSE)),"","excel"))</f>
        <v/>
      </c>
      <c r="I211" s="68" t="str">
        <f>IFERROR(IF(G211&lt;&gt;"",VLOOKUP(N211,SQL!D:H,4,FALSE),""),"")</f>
        <v/>
      </c>
      <c r="J211" s="9"/>
      <c r="K211" s="40"/>
      <c r="L211" s="9">
        <f>N(L210)+IFERROR(SIGN(SEARCH('Find Basic Commands'!$A$2,D:D,1)),0)*IF( 'Find Basic Commands'!$B$2="",1, IFERROR(SIGN(SEARCH('Find Basic Commands'!$B$2,D:D,1)),0)) *IF( 'Find Basic Commands'!$C$2="",1, IFERROR(SIGN(SEARCH('Find Basic Commands'!$C$2,D:D,1)),0))*IF( 'Find Basic Commands'!$D$2="",1, IFERROR(SIGN(SEARCH('Find Basic Commands'!$D$2,D:D,1)),0))</f>
        <v>6</v>
      </c>
      <c r="M211" s="53" t="str">
        <f>IF(G211&lt;&gt;"",VLOOKUP(N211,Basic!G:G,1,FALSE),"")</f>
        <v/>
      </c>
      <c r="N211" s="33" t="str">
        <f t="shared" si="10"/>
        <v/>
      </c>
      <c r="O211" s="34" t="str">
        <f t="shared" si="11"/>
        <v/>
      </c>
      <c r="P211" s="35" t="str">
        <f>IF(G211&lt;&gt;"",VLOOKUP(N211,SQL!D:D,1,FALSE),"")</f>
        <v/>
      </c>
      <c r="Q211" s="115" t="str">
        <f>IFERROR(IF(G211&lt;&gt;"",INDEX(Unix!E:E,MATCH(SUBSTITUTE(G211,"+++++","!!!"),Unix!G:G,0),1,1),""),"")</f>
        <v/>
      </c>
      <c r="R211" s="52"/>
    </row>
    <row r="212" spans="1:18" x14ac:dyDescent="0.25">
      <c r="A212" s="5"/>
      <c r="B212" s="30" t="s">
        <v>242</v>
      </c>
      <c r="C212" s="31" t="s">
        <v>260</v>
      </c>
      <c r="D212" s="32" t="s">
        <v>243</v>
      </c>
      <c r="E212" s="7" t="s">
        <v>60</v>
      </c>
      <c r="F212" s="52" t="s">
        <v>39</v>
      </c>
      <c r="G212" s="54" t="s">
        <v>668</v>
      </c>
      <c r="H212" s="42" t="str">
        <f>IF(N212="","",IF(ISERROR(VLOOKUP(D212,EXCEL!C:C,1,FALSE)),"","excel"))</f>
        <v>excel</v>
      </c>
      <c r="I212" s="68" t="str">
        <f>IFERROR(IF(G212&lt;&gt;"",VLOOKUP(N212,SQL!D:H,4,FALSE),""),"")</f>
        <v>SELECT ROW_NUMBER() OVER (ORDER BY (SELECT 100)) AS myrow,* FROM mytable</v>
      </c>
      <c r="J212" s="9"/>
      <c r="K212" s="40"/>
      <c r="L212" s="9">
        <f>N(L211)+IFERROR(SIGN(SEARCH('Find Basic Commands'!$A$2,D:D,1)),0)*IF( 'Find Basic Commands'!$B$2="",1, IFERROR(SIGN(SEARCH('Find Basic Commands'!$B$2,D:D,1)),0)) *IF( 'Find Basic Commands'!$C$2="",1, IFERROR(SIGN(SEARCH('Find Basic Commands'!$C$2,D:D,1)),0))*IF( 'Find Basic Commands'!$D$2="",1, IFERROR(SIGN(SEARCH('Find Basic Commands'!$D$2,D:D,1)),0))</f>
        <v>6</v>
      </c>
      <c r="M212" s="53" t="str">
        <f>IF(G212&lt;&gt;"",VLOOKUP(N212,Basic!G:G,1,FALSE),"")</f>
        <v>nl -ba</v>
      </c>
      <c r="N212" s="33" t="str">
        <f t="shared" si="10"/>
        <v>nl -ba</v>
      </c>
      <c r="O212" s="34" t="str">
        <f t="shared" si="11"/>
        <v/>
      </c>
      <c r="P212" s="35" t="str">
        <f>IF(G212&lt;&gt;"",VLOOKUP(N212,SQL!D:D,1,FALSE),"")</f>
        <v>nl -ba</v>
      </c>
      <c r="Q212" s="115" t="str">
        <f>IFERROR(IF(G212&lt;&gt;"",INDEX(Unix!E:E,MATCH(SUBSTITUTE(G212,"+++++","!!!"),Unix!G:G,0),1,1),""),"")</f>
        <v xml:space="preserve"> insert linenumbers at the beginning of each line ie: find out linenumbers with 'mytext' : cat myfile.txt| nl -ba |fgrep 'mytext' SSSS SELECT ROW_NUMBER() OVER (ORDER BY (SELECT 100)) AS myrow,* FROM mytable</v>
      </c>
      <c r="R212" s="52"/>
    </row>
    <row r="213" spans="1:18" x14ac:dyDescent="0.25">
      <c r="A213" s="5"/>
      <c r="B213" s="30" t="s">
        <v>242</v>
      </c>
      <c r="C213" s="31" t="s">
        <v>259</v>
      </c>
      <c r="D213" s="32" t="s">
        <v>261</v>
      </c>
      <c r="E213" s="7" t="s">
        <v>262</v>
      </c>
      <c r="F213" s="52" t="s">
        <v>33</v>
      </c>
      <c r="G213" s="54" t="s">
        <v>277</v>
      </c>
      <c r="H213" s="42" t="str">
        <f>IF(N213="","",IF(ISERROR(VLOOKUP(D213,EXCEL!C:C,1,FALSE)),"","excel"))</f>
        <v>excel</v>
      </c>
      <c r="I213" s="68" t="str">
        <f>IFERROR(IF(G213&lt;&gt;"",VLOOKUP(N213,SQL!D:H,4,FALSE),""),"")</f>
        <v>SELECT * FROM (SELECT ROW_NUMBER() OVER (ORDER BY mycolumn) AS myrow, * FROM mytable ) X WHERE mycolumn ='mytext'</v>
      </c>
      <c r="J213" s="9"/>
      <c r="K213" s="40"/>
      <c r="L213" s="9">
        <f>N(L212)+IFERROR(SIGN(SEARCH('Find Basic Commands'!$A$2,D:D,1)),0)*IF( 'Find Basic Commands'!$B$2="",1, IFERROR(SIGN(SEARCH('Find Basic Commands'!$B$2,D:D,1)),0)) *IF( 'Find Basic Commands'!$C$2="",1, IFERROR(SIGN(SEARCH('Find Basic Commands'!$C$2,D:D,1)),0))*IF( 'Find Basic Commands'!$D$2="",1, IFERROR(SIGN(SEARCH('Find Basic Commands'!$D$2,D:D,1)),0))</f>
        <v>6</v>
      </c>
      <c r="M213" s="53" t="e">
        <f>IF(G213&lt;&gt;"",VLOOKUP(N213,Basic!G:G,1,FALSE),"")</f>
        <v>#N/A</v>
      </c>
      <c r="N213" s="33" t="str">
        <f t="shared" si="10"/>
        <v>fgrep -n 'mytext'</v>
      </c>
      <c r="O213" s="34" t="str">
        <f t="shared" si="11"/>
        <v/>
      </c>
      <c r="P213" s="35" t="str">
        <f>IF(G213&lt;&gt;"",VLOOKUP(N213,SQL!D:D,1,FALSE),"")</f>
        <v>fgrep -n 'mytext'</v>
      </c>
      <c r="Q213" s="115" t="str">
        <f>IFERROR(IF(G213&lt;&gt;"",INDEX(Unix!E:E,MATCH(SUBSTITUTE(G213,"+++++","!!!"),Unix!G:G,0),1,1),""),"")</f>
        <v xml:space="preserve"> select lines with 'mytext' include linenumbers (usefull for large files &amp; can delete section of lines , from fixed linenumbers ) SSSS SELECT * FROM (SELECT ROW_NUMBER() OVER (ORDER BY mycolumn) AS myrow, * FROM mytable ) X WHERE mycolumn ='mytext'</v>
      </c>
      <c r="R213" s="52"/>
    </row>
    <row r="214" spans="1:18" x14ac:dyDescent="0.25">
      <c r="A214" s="5"/>
      <c r="B214" s="30"/>
      <c r="C214" s="31"/>
      <c r="D214" s="32" t="s">
        <v>498</v>
      </c>
      <c r="E214" s="7"/>
      <c r="F214" s="52"/>
      <c r="G214" s="54" t="s">
        <v>498</v>
      </c>
      <c r="H214" s="42" t="str">
        <f>IF(N214="","",IF(ISERROR(VLOOKUP(D214,EXCEL!C:C,1,FALSE)),"","excel"))</f>
        <v/>
      </c>
      <c r="I214" s="68" t="str">
        <f>IFERROR(IF(G214&lt;&gt;"",VLOOKUP(N214,SQL!D:H,4,FALSE),""),"")</f>
        <v/>
      </c>
      <c r="J214" s="9"/>
      <c r="K214" s="40"/>
      <c r="L214" s="9">
        <f>N(L213)+IFERROR(SIGN(SEARCH('Find Basic Commands'!$A$2,D:D,1)),0)*IF( 'Find Basic Commands'!$B$2="",1, IFERROR(SIGN(SEARCH('Find Basic Commands'!$B$2,D:D,1)),0)) *IF( 'Find Basic Commands'!$C$2="",1, IFERROR(SIGN(SEARCH('Find Basic Commands'!$C$2,D:D,1)),0))*IF( 'Find Basic Commands'!$D$2="",1, IFERROR(SIGN(SEARCH('Find Basic Commands'!$D$2,D:D,1)),0))</f>
        <v>6</v>
      </c>
      <c r="M214" s="53" t="str">
        <f>IF(G214&lt;&gt;"",VLOOKUP(N214,Basic!G:G,1,FALSE),"")</f>
        <v/>
      </c>
      <c r="N214" s="33" t="str">
        <f t="shared" si="10"/>
        <v/>
      </c>
      <c r="O214" s="34" t="str">
        <f t="shared" si="11"/>
        <v/>
      </c>
      <c r="P214" s="35" t="str">
        <f>IF(G214&lt;&gt;"",VLOOKUP(N214,SQL!D:D,1,FALSE),"")</f>
        <v/>
      </c>
      <c r="Q214" s="115" t="str">
        <f>IFERROR(IF(G214&lt;&gt;"",INDEX(Unix!E:E,MATCH(SUBSTITUTE(G214,"+++++","!!!"),Unix!G:G,0),1,1),""),"")</f>
        <v/>
      </c>
      <c r="R214" s="52"/>
    </row>
    <row r="215" spans="1:18" x14ac:dyDescent="0.25">
      <c r="A215" s="5" t="s">
        <v>43</v>
      </c>
      <c r="B215" s="30"/>
      <c r="D215" s="32" t="s">
        <v>498</v>
      </c>
      <c r="E215" s="32"/>
      <c r="F215" s="52"/>
      <c r="G215" s="54" t="s">
        <v>498</v>
      </c>
      <c r="H215" s="42" t="str">
        <f>IF(N215="","",IF(ISERROR(VLOOKUP(D215,EXCEL!C:C,1,FALSE)),"","excel"))</f>
        <v/>
      </c>
      <c r="I215" s="68" t="str">
        <f>IFERROR(IF(G215&lt;&gt;"",VLOOKUP(N215,SQL!D:H,4,FALSE),""),"")</f>
        <v/>
      </c>
      <c r="J215" s="9"/>
      <c r="K215" s="40"/>
      <c r="L215" s="9">
        <f>N(L214)+IFERROR(SIGN(SEARCH('Find Basic Commands'!$A$2,D:D,1)),0)*IF( 'Find Basic Commands'!$B$2="",1, IFERROR(SIGN(SEARCH('Find Basic Commands'!$B$2,D:D,1)),0)) *IF( 'Find Basic Commands'!$C$2="",1, IFERROR(SIGN(SEARCH('Find Basic Commands'!$C$2,D:D,1)),0))*IF( 'Find Basic Commands'!$D$2="",1, IFERROR(SIGN(SEARCH('Find Basic Commands'!$D$2,D:D,1)),0))</f>
        <v>6</v>
      </c>
      <c r="M215" s="53" t="str">
        <f>IF(G215&lt;&gt;"",VLOOKUP(N215,Basic!G:G,1,FALSE),"")</f>
        <v/>
      </c>
      <c r="N215" s="33" t="str">
        <f t="shared" si="10"/>
        <v/>
      </c>
      <c r="O215" s="34" t="str">
        <f t="shared" si="11"/>
        <v/>
      </c>
      <c r="P215" s="35" t="str">
        <f>IF(G215&lt;&gt;"",VLOOKUP(N215,SQL!D:D,1,FALSE),"")</f>
        <v/>
      </c>
      <c r="Q215" s="115" t="str">
        <f>IFERROR(IF(G215&lt;&gt;"",INDEX(Unix!E:E,MATCH(SUBSTITUTE(G215,"+++++","!!!"),Unix!G:G,0),1,1),""),"")</f>
        <v/>
      </c>
      <c r="R215" s="52"/>
    </row>
    <row r="216" spans="1:18" x14ac:dyDescent="0.25">
      <c r="B216" s="30" t="s">
        <v>43</v>
      </c>
      <c r="C216" s="31" t="s">
        <v>138</v>
      </c>
      <c r="D216" s="32" t="s">
        <v>893</v>
      </c>
      <c r="E216" s="32" t="s">
        <v>139</v>
      </c>
      <c r="F216" s="52" t="s">
        <v>33</v>
      </c>
      <c r="G216" s="54" t="s">
        <v>669</v>
      </c>
      <c r="H216" s="42" t="str">
        <f>IF(N216="","",IF(ISERROR(VLOOKUP(D216,EXCEL!C:C,1,FALSE)),"","excel"))</f>
        <v/>
      </c>
      <c r="I216" s="68" t="str">
        <f>IFERROR(IF(G216&lt;&gt;"",VLOOKUP(N216,SQL!D:H,4,FALSE),""),"")</f>
        <v/>
      </c>
      <c r="J216" s="9"/>
      <c r="K216" s="40"/>
      <c r="L216" s="9">
        <f>N(L215)+IFERROR(SIGN(SEARCH('Find Basic Commands'!$A$2,D:D,1)),0)*IF( 'Find Basic Commands'!$B$2="",1, IFERROR(SIGN(SEARCH('Find Basic Commands'!$B$2,D:D,1)),0)) *IF( 'Find Basic Commands'!$C$2="",1, IFERROR(SIGN(SEARCH('Find Basic Commands'!$C$2,D:D,1)),0))*IF( 'Find Basic Commands'!$D$2="",1, IFERROR(SIGN(SEARCH('Find Basic Commands'!$D$2,D:D,1)),0))</f>
        <v>6</v>
      </c>
      <c r="M216" s="53" t="e">
        <f>IF(G216&lt;&gt;"",VLOOKUP(N216,Basic!G:G,1,FALSE),"")</f>
        <v>#N/A</v>
      </c>
      <c r="N216" s="33" t="str">
        <f t="shared" si="10"/>
        <v>egrep '\&lt;\w{2,}\&gt;'</v>
      </c>
      <c r="O216" s="34" t="str">
        <f t="shared" si="11"/>
        <v/>
      </c>
      <c r="P216" s="35" t="e">
        <f>IF(G216&lt;&gt;"",VLOOKUP(N216,SQL!D:D,1,FALSE),"")</f>
        <v>#N/A</v>
      </c>
      <c r="Q216" s="115" t="str">
        <f>IFERROR(IF(G216&lt;&gt;"",INDEX(Unix!E:E,MATCH(SUBSTITUTE(G216,"+++++","!!!"),Unix!G:G,0),1,1),""),"")</f>
        <v xml:space="preserve"> select lines with a words/column of length of 2 characters or more (second)</v>
      </c>
      <c r="R216" s="52"/>
    </row>
    <row r="217" spans="1:18" x14ac:dyDescent="0.25">
      <c r="B217" s="30" t="s">
        <v>43</v>
      </c>
      <c r="C217" s="31" t="s">
        <v>138</v>
      </c>
      <c r="D217" s="32" t="s">
        <v>894</v>
      </c>
      <c r="E217" s="32" t="s">
        <v>152</v>
      </c>
      <c r="F217" s="52" t="s">
        <v>33</v>
      </c>
      <c r="G217" s="54" t="s">
        <v>670</v>
      </c>
      <c r="H217" s="42" t="str">
        <f>IF(N217="","",IF(ISERROR(VLOOKUP(D217,EXCEL!C:C,1,FALSE)),"","excel"))</f>
        <v>excel</v>
      </c>
      <c r="I217" s="68" t="str">
        <f>IFERROR(IF(G217&lt;&gt;"",VLOOKUP(N217,SQL!D:H,4,FALSE),""),"")</f>
        <v/>
      </c>
      <c r="J217" s="9"/>
      <c r="K217" s="40"/>
      <c r="L217" s="9">
        <f>N(L216)+IFERROR(SIGN(SEARCH('Find Basic Commands'!$A$2,D:D,1)),0)*IF( 'Find Basic Commands'!$B$2="",1, IFERROR(SIGN(SEARCH('Find Basic Commands'!$B$2,D:D,1)),0)) *IF( 'Find Basic Commands'!$C$2="",1, IFERROR(SIGN(SEARCH('Find Basic Commands'!$C$2,D:D,1)),0))*IF( 'Find Basic Commands'!$D$2="",1, IFERROR(SIGN(SEARCH('Find Basic Commands'!$D$2,D:D,1)),0))</f>
        <v>6</v>
      </c>
      <c r="M217" s="53" t="e">
        <f>IF(G217&lt;&gt;"",VLOOKUP(N217,Basic!G:G,1,FALSE),"")</f>
        <v>#N/A</v>
      </c>
      <c r="N217" s="33" t="str">
        <f t="shared" si="10"/>
        <v>awk 'NF &gt; 2'</v>
      </c>
      <c r="O217" s="34" t="str">
        <f t="shared" si="11"/>
        <v/>
      </c>
      <c r="P217" s="35" t="e">
        <f>IF(G217&lt;&gt;"",VLOOKUP(N217,SQL!D:D,1,FALSE),"")</f>
        <v>#N/A</v>
      </c>
      <c r="Q217" s="115" t="str">
        <f>IFERROR(IF(G217&lt;&gt;"",INDEX(Unix!E:E,MATCH(SUBSTITUTE(G217,"+++++","!!!"),Unix!G:G,0),1,1),""),"")</f>
        <v xml:space="preserve"> select line with more than/greater 2 columns length (delete lines with begin and second columns) length</v>
      </c>
      <c r="R217" s="52"/>
    </row>
    <row r="218" spans="1:18" x14ac:dyDescent="0.25">
      <c r="A218" s="5"/>
      <c r="B218" s="30" t="s">
        <v>43</v>
      </c>
      <c r="C218" s="31" t="s">
        <v>138</v>
      </c>
      <c r="D218" s="32" t="s">
        <v>153</v>
      </c>
      <c r="E218" s="7" t="s">
        <v>154</v>
      </c>
      <c r="F218" s="52" t="s">
        <v>33</v>
      </c>
      <c r="G218" s="54" t="s">
        <v>671</v>
      </c>
      <c r="H218" s="42" t="str">
        <f>IF(N218="","",IF(ISERROR(VLOOKUP(D218,EXCEL!C:C,1,FALSE)),"","excel"))</f>
        <v/>
      </c>
      <c r="I218" s="68" t="str">
        <f>IFERROR(IF(G218&lt;&gt;"",VLOOKUP(N218,SQL!D:H,4,FALSE),""),"")</f>
        <v/>
      </c>
      <c r="J218" s="9"/>
      <c r="K218" s="40"/>
      <c r="L218" s="9">
        <f>N(L217)+IFERROR(SIGN(SEARCH('Find Basic Commands'!$A$2,D:D,1)),0)*IF( 'Find Basic Commands'!$B$2="",1, IFERROR(SIGN(SEARCH('Find Basic Commands'!$B$2,D:D,1)),0)) *IF( 'Find Basic Commands'!$C$2="",1, IFERROR(SIGN(SEARCH('Find Basic Commands'!$C$2,D:D,1)),0))*IF( 'Find Basic Commands'!$D$2="",1, IFERROR(SIGN(SEARCH('Find Basic Commands'!$D$2,D:D,1)),0))</f>
        <v>6</v>
      </c>
      <c r="M218" s="53" t="e">
        <f>IF(G218&lt;&gt;"",VLOOKUP(N218,Basic!G:G,1,FALSE),"")</f>
        <v>#N/A</v>
      </c>
      <c r="N218" s="33" t="str">
        <f t="shared" si="10"/>
        <v>egrep '\&lt;\w{2,8}\&gt;'</v>
      </c>
      <c r="O218" s="34" t="str">
        <f t="shared" si="11"/>
        <v/>
      </c>
      <c r="P218" s="35" t="e">
        <f>IF(G218&lt;&gt;"",VLOOKUP(N218,SQL!D:D,1,FALSE),"")</f>
        <v>#N/A</v>
      </c>
      <c r="Q218" s="115" t="str">
        <f>IFERROR(IF(G218&lt;&gt;"",INDEX(Unix!E:E,MATCH(SUBSTITUTE(G218,"+++++","!!!"),Unix!G:G,0),1,1),""),"")</f>
        <v xml:space="preserve"> select lines with word/column of length of 2 to 8 characters (second)</v>
      </c>
      <c r="R218" s="52"/>
    </row>
    <row r="219" spans="1:18" x14ac:dyDescent="0.25">
      <c r="A219" s="5"/>
      <c r="B219" s="30" t="s">
        <v>43</v>
      </c>
      <c r="C219" s="31" t="s">
        <v>301</v>
      </c>
      <c r="D219" s="32" t="s">
        <v>942</v>
      </c>
      <c r="E219" s="7" t="s">
        <v>302</v>
      </c>
      <c r="F219" s="52" t="s">
        <v>33</v>
      </c>
      <c r="G219" s="54" t="s">
        <v>672</v>
      </c>
      <c r="H219" s="42" t="str">
        <f>IF(N219="","",IF(ISERROR(VLOOKUP(D219,EXCEL!C:C,1,FALSE)),"","excel"))</f>
        <v>excel</v>
      </c>
      <c r="I219" s="68" t="str">
        <f>IFERROR(IF(G219&lt;&gt;"",VLOOKUP(N219,SQL!D:H,4,FALSE),""),"")</f>
        <v>SELECT * FROM mytable WHERE LEN(CAST(mycolumn AS VARCHAR))&gt;2</v>
      </c>
      <c r="J219" s="9"/>
      <c r="K219" s="40"/>
      <c r="L219" s="9">
        <f>N(L218)+IFERROR(SIGN(SEARCH('Find Basic Commands'!$A$2,D:D,1)),0)*IF( 'Find Basic Commands'!$B$2="",1, IFERROR(SIGN(SEARCH('Find Basic Commands'!$B$2,D:D,1)),0)) *IF( 'Find Basic Commands'!$C$2="",1, IFERROR(SIGN(SEARCH('Find Basic Commands'!$C$2,D:D,1)),0))*IF( 'Find Basic Commands'!$D$2="",1, IFERROR(SIGN(SEARCH('Find Basic Commands'!$D$2,D:D,1)),0))</f>
        <v>6</v>
      </c>
      <c r="M219" s="53" t="e">
        <f>IF(G219&lt;&gt;"",VLOOKUP(N219,Basic!G:G,1,FALSE),"")</f>
        <v>#N/A</v>
      </c>
      <c r="N219" s="33" t="str">
        <f t="shared" si="10"/>
        <v>awk 'length &gt; 2'</v>
      </c>
      <c r="O219" s="34" t="str">
        <f t="shared" si="11"/>
        <v/>
      </c>
      <c r="P219" s="35" t="str">
        <f>IF(G219&lt;&gt;"",VLOOKUP(N219,SQL!D:D,1,FALSE),"")</f>
        <v>awk 'length &gt; 2'</v>
      </c>
      <c r="Q219" s="115" t="str">
        <f>IFERROR(IF(G219&lt;&gt;"",INDEX(Unix!E:E,MATCH(SUBSTITUTE(G219,"+++++","!!!"),Unix!G:G,0),1,1),""),"")</f>
        <v xml:space="preserve"> select line greater than (fixed) 2 characters length (second) , delete lines smaller than 1 2 ( &lt; less than) SSSS SELECT * FROM mytable WHERE LEN(CAST(mycolumn AS VARCHAR))&gt;2</v>
      </c>
      <c r="R219" s="52"/>
    </row>
    <row r="220" spans="1:18" x14ac:dyDescent="0.25">
      <c r="A220" s="5"/>
      <c r="B220" s="30"/>
      <c r="C220" s="31"/>
      <c r="D220" s="32" t="s">
        <v>498</v>
      </c>
      <c r="E220" s="7"/>
      <c r="F220" s="52"/>
      <c r="G220" s="54" t="s">
        <v>498</v>
      </c>
      <c r="H220" s="42" t="str">
        <f>IF(N220="","",IF(ISERROR(VLOOKUP(D220,EXCEL!C:C,1,FALSE)),"","excel"))</f>
        <v/>
      </c>
      <c r="I220" s="68" t="str">
        <f>IFERROR(IF(G220&lt;&gt;"",VLOOKUP(N220,SQL!D:H,4,FALSE),""),"")</f>
        <v/>
      </c>
      <c r="J220" s="9"/>
      <c r="K220" s="40"/>
      <c r="L220" s="9">
        <f>N(L219)+IFERROR(SIGN(SEARCH('Find Basic Commands'!$A$2,D:D,1)),0)*IF( 'Find Basic Commands'!$B$2="",1, IFERROR(SIGN(SEARCH('Find Basic Commands'!$B$2,D:D,1)),0)) *IF( 'Find Basic Commands'!$C$2="",1, IFERROR(SIGN(SEARCH('Find Basic Commands'!$C$2,D:D,1)),0))*IF( 'Find Basic Commands'!$D$2="",1, IFERROR(SIGN(SEARCH('Find Basic Commands'!$D$2,D:D,1)),0))</f>
        <v>6</v>
      </c>
      <c r="M220" s="53" t="str">
        <f>IF(G220&lt;&gt;"",VLOOKUP(N220,Basic!G:G,1,FALSE),"")</f>
        <v/>
      </c>
      <c r="N220" s="33" t="str">
        <f t="shared" si="10"/>
        <v/>
      </c>
      <c r="O220" s="34" t="str">
        <f t="shared" si="11"/>
        <v/>
      </c>
      <c r="P220" s="35" t="str">
        <f>IF(G220&lt;&gt;"",VLOOKUP(N220,SQL!D:D,1,FALSE),"")</f>
        <v/>
      </c>
      <c r="Q220" s="115" t="str">
        <f>IFERROR(IF(G220&lt;&gt;"",INDEX(Unix!E:E,MATCH(SUBSTITUTE(G220,"+++++","!!!"),Unix!G:G,0),1,1),""),"")</f>
        <v/>
      </c>
      <c r="R220" s="52"/>
    </row>
    <row r="221" spans="1:18" x14ac:dyDescent="0.25">
      <c r="A221" s="5" t="s">
        <v>218</v>
      </c>
      <c r="B221" s="30"/>
      <c r="C221" s="31"/>
      <c r="D221" s="32" t="s">
        <v>498</v>
      </c>
      <c r="E221" s="7"/>
      <c r="F221" s="52"/>
      <c r="G221" s="54" t="s">
        <v>498</v>
      </c>
      <c r="H221" s="42" t="str">
        <f>IF(N221="","",IF(ISERROR(VLOOKUP(D221,EXCEL!C:C,1,FALSE)),"","excel"))</f>
        <v/>
      </c>
      <c r="I221" s="68" t="str">
        <f>IFERROR(IF(G221&lt;&gt;"",VLOOKUP(N221,SQL!D:H,4,FALSE),""),"")</f>
        <v/>
      </c>
      <c r="J221" s="9"/>
      <c r="K221" s="40"/>
      <c r="L221" s="9">
        <f>N(L220)+IFERROR(SIGN(SEARCH('Find Basic Commands'!$A$2,D:D,1)),0)*IF( 'Find Basic Commands'!$B$2="",1, IFERROR(SIGN(SEARCH('Find Basic Commands'!$B$2,D:D,1)),0)) *IF( 'Find Basic Commands'!$C$2="",1, IFERROR(SIGN(SEARCH('Find Basic Commands'!$C$2,D:D,1)),0))*IF( 'Find Basic Commands'!$D$2="",1, IFERROR(SIGN(SEARCH('Find Basic Commands'!$D$2,D:D,1)),0))</f>
        <v>6</v>
      </c>
      <c r="M221" s="53" t="str">
        <f>IF(G221&lt;&gt;"",VLOOKUP(N221,Basic!G:G,1,FALSE),"")</f>
        <v/>
      </c>
      <c r="N221" s="33" t="str">
        <f t="shared" si="10"/>
        <v/>
      </c>
      <c r="O221" s="34" t="str">
        <f t="shared" si="11"/>
        <v/>
      </c>
      <c r="P221" s="35" t="str">
        <f>IF(G221&lt;&gt;"",VLOOKUP(N221,SQL!D:D,1,FALSE),"")</f>
        <v/>
      </c>
      <c r="Q221" s="115" t="str">
        <f>IFERROR(IF(G221&lt;&gt;"",INDEX(Unix!E:E,MATCH(SUBSTITUTE(G221,"+++++","!!!"),Unix!G:G,0),1,1),""),"")</f>
        <v/>
      </c>
      <c r="R221" s="52"/>
    </row>
    <row r="222" spans="1:18" x14ac:dyDescent="0.25">
      <c r="A222" s="5"/>
      <c r="B222" s="30" t="s">
        <v>140</v>
      </c>
      <c r="D222" s="32" t="s">
        <v>2591</v>
      </c>
      <c r="E222" s="7" t="s">
        <v>517</v>
      </c>
      <c r="F222" s="52" t="s">
        <v>39</v>
      </c>
      <c r="G222" s="54" t="s">
        <v>673</v>
      </c>
      <c r="H222" s="42" t="str">
        <f>IF(N222="","",IF(ISERROR(VLOOKUP(D222,EXCEL!C:C,1,FALSE)),"","excel"))</f>
        <v>excel</v>
      </c>
      <c r="I222" s="68" t="str">
        <f>IFERROR(IF(G222&lt;&gt;"",VLOOKUP(N222,SQL!D:H,4,FALSE),""),"")</f>
        <v/>
      </c>
      <c r="J222" s="9"/>
      <c r="K222" s="40"/>
      <c r="L222" s="9">
        <f>N(L221)+IFERROR(SIGN(SEARCH('Find Basic Commands'!$A$2,D:D,1)),0)*IF( 'Find Basic Commands'!$B$2="",1, IFERROR(SIGN(SEARCH('Find Basic Commands'!$B$2,D:D,1)),0)) *IF( 'Find Basic Commands'!$C$2="",1, IFERROR(SIGN(SEARCH('Find Basic Commands'!$C$2,D:D,1)),0))*IF( 'Find Basic Commands'!$D$2="",1, IFERROR(SIGN(SEARCH('Find Basic Commands'!$D$2,D:D,1)),0))</f>
        <v>6</v>
      </c>
      <c r="M222" s="53" t="e">
        <f>IF(G222&lt;&gt;"",VLOOKUP(N222,Basic!G:G,1,FALSE),"")</f>
        <v>#N/A</v>
      </c>
      <c r="N222" s="33" t="str">
        <f t="shared" si="10"/>
        <v>sed 's/mytext/\nmytext/g'</v>
      </c>
      <c r="O222" s="34" t="str">
        <f t="shared" si="11"/>
        <v/>
      </c>
      <c r="P222" s="35" t="e">
        <f>IF(G222&lt;&gt;"",VLOOKUP(N222,SQL!D:D,1,FALSE),"")</f>
        <v>#N/A</v>
      </c>
      <c r="Q222" s="115" t="str">
        <f>IFERROR(IF(G222&lt;&gt;"",INDEX(Unix!E:E,MATCH(SUBSTITUTE(G222,"+++++","!!!"),Unix!G:G,0),1,1),""),"")</f>
        <v xml:space="preserve"> insert newline before 'mytext'. split the line before mytext so every mytext is at the beginning of the line</v>
      </c>
      <c r="R222" s="52"/>
    </row>
    <row r="223" spans="1:18" x14ac:dyDescent="0.25">
      <c r="A223" s="5"/>
      <c r="B223" s="30" t="s">
        <v>140</v>
      </c>
      <c r="D223" s="32" t="s">
        <v>141</v>
      </c>
      <c r="E223" s="7" t="s">
        <v>142</v>
      </c>
      <c r="F223" s="52" t="s">
        <v>39</v>
      </c>
      <c r="G223" s="54" t="s">
        <v>674</v>
      </c>
      <c r="H223" s="42" t="str">
        <f>IF(N223="","",IF(ISERROR(VLOOKUP(D223,EXCEL!C:C,1,FALSE)),"","excel"))</f>
        <v/>
      </c>
      <c r="I223" s="68" t="str">
        <f>IFERROR(IF(G223&lt;&gt;"",VLOOKUP(N223,SQL!D:H,4,FALSE),""),"")</f>
        <v/>
      </c>
      <c r="J223" s="9"/>
      <c r="K223" s="40"/>
      <c r="L223" s="9">
        <f>N(L222)+IFERROR(SIGN(SEARCH('Find Basic Commands'!$A$2,D:D,1)),0)*IF( 'Find Basic Commands'!$B$2="",1, IFERROR(SIGN(SEARCH('Find Basic Commands'!$B$2,D:D,1)),0)) *IF( 'Find Basic Commands'!$C$2="",1, IFERROR(SIGN(SEARCH('Find Basic Commands'!$C$2,D:D,1)),0))*IF( 'Find Basic Commands'!$D$2="",1, IFERROR(SIGN(SEARCH('Find Basic Commands'!$D$2,D:D,1)),0))</f>
        <v>6</v>
      </c>
      <c r="M223" s="53" t="e">
        <f>IF(G223&lt;&gt;"",VLOOKUP(N223,Basic!G:G,1,FALSE),"")</f>
        <v>#N/A</v>
      </c>
      <c r="N223" s="33" t="str">
        <f t="shared" si="10"/>
        <v>sed 's/mytext/mytext\n/g'</v>
      </c>
      <c r="O223" s="34" t="str">
        <f t="shared" si="11"/>
        <v/>
      </c>
      <c r="P223" s="35" t="e">
        <f>IF(G223&lt;&gt;"",VLOOKUP(N223,SQL!D:D,1,FALSE),"")</f>
        <v>#N/A</v>
      </c>
      <c r="Q223" s="115" t="str">
        <f>IFERROR(IF(G223&lt;&gt;"",INDEX(Unix!E:E,MATCH(SUBSTITUTE(G223,"+++++","!!!"),Unix!G:G,0),1,1),""),"")</f>
        <v xml:space="preserve"> insert newline after 'mytext'. split the line after mytext</v>
      </c>
      <c r="R223" s="52"/>
    </row>
    <row r="224" spans="1:18" x14ac:dyDescent="0.25">
      <c r="A224" s="5"/>
      <c r="B224" s="30" t="s">
        <v>140</v>
      </c>
      <c r="D224" s="32" t="s">
        <v>355</v>
      </c>
      <c r="E224" s="7" t="s">
        <v>518</v>
      </c>
      <c r="F224" s="52" t="s">
        <v>63</v>
      </c>
      <c r="G224" s="54" t="s">
        <v>483</v>
      </c>
      <c r="H224" s="42" t="str">
        <f>IF(N224="","",IF(ISERROR(VLOOKUP(D224,EXCEL!C:C,1,FALSE)),"","excel"))</f>
        <v>excel</v>
      </c>
      <c r="I224" s="68" t="str">
        <f>IFERROR(IF(G224&lt;&gt;"",VLOOKUP(N224,SQL!D:H,4,FALSE),""),"")</f>
        <v>SELECT t1.mycolumn, SPLIT.t1.value('.', 'VARCHAR(100)') AS mynew FROM (SELECT mycolumn ,CAST('&lt;M&gt;' + REPLACE(mysecondcolumn, ',', '&lt;/M&gt;&lt;M&gt;') + '&lt;/M&gt;' AS XML) AS mynew FROM mytable) AS t1 CROSS APPLY mynew.nodes ('/M') AS SPLIT(t1)</v>
      </c>
      <c r="J224" s="9"/>
      <c r="K224" s="40"/>
      <c r="L224" s="9">
        <f>N(L223)+IFERROR(SIGN(SEARCH('Find Basic Commands'!$A$2,D:D,1)),0)*IF( 'Find Basic Commands'!$B$2="",1, IFERROR(SIGN(SEARCH('Find Basic Commands'!$B$2,D:D,1)),0)) *IF( 'Find Basic Commands'!$C$2="",1, IFERROR(SIGN(SEARCH('Find Basic Commands'!$C$2,D:D,1)),0))*IF( 'Find Basic Commands'!$D$2="",1, IFERROR(SIGN(SEARCH('Find Basic Commands'!$D$2,D:D,1)),0))</f>
        <v>6</v>
      </c>
      <c r="M224" s="53" t="e">
        <f>IF(G224&lt;&gt;"",VLOOKUP(N224,Basic!G:G,1,FALSE),"")</f>
        <v>#N/A</v>
      </c>
      <c r="N224" s="33" t="str">
        <f t="shared" si="10"/>
        <v>tr ' ' '\n'</v>
      </c>
      <c r="O224" s="34" t="str">
        <f t="shared" si="11"/>
        <v/>
      </c>
      <c r="P224" s="35" t="str">
        <f>IF(G224&lt;&gt;"",VLOOKUP(N224,SQL!D:D,1,FALSE),"")</f>
        <v>tr ' ' '\n'</v>
      </c>
      <c r="Q224" s="115" t="str">
        <f>IFERROR(IF(G224&lt;&gt;"",INDEX(Unix!E:E,MATCH(SUBSTITUTE(G224,"+++++","!!!"),Unix!G:G,0),1,1),""),"")</f>
        <v xml:space="preserve"> replace spaces with newlines, convert/split text to a single list of words/products TIP:may need to replace punctuation with spaces first SSSS SELECT t1.mycolumn, SPLIT.t1.value('.', 'VARCHAR(100)') AS mynew FROM (SELECT mycolumn ,CAST('&lt;M&gt;' + REPLACE(mysecondcolumn, ',', '&lt;/M&gt;&lt;M&gt;') + '&lt;/M&gt;' AS XML) AS mynew FROM  mytable) AS t1 CROSS APPLY mynew.nodes ('/M') AS SPLIT(t1)</v>
      </c>
      <c r="R224" s="52"/>
    </row>
    <row r="225" spans="1:18" s="52" customFormat="1" x14ac:dyDescent="0.25">
      <c r="A225" s="5"/>
      <c r="B225" s="30" t="s">
        <v>140</v>
      </c>
      <c r="C225" s="2"/>
      <c r="D225" s="32" t="s">
        <v>2461</v>
      </c>
      <c r="E225" s="7" t="s">
        <v>2715</v>
      </c>
      <c r="F225" s="52" t="s">
        <v>63</v>
      </c>
      <c r="G225" s="54" t="s">
        <v>2458</v>
      </c>
      <c r="H225" s="42" t="str">
        <f>IF(N225="","",IF(ISERROR(VLOOKUP(D225,EXCEL!C:C,1,FALSE)),"","excel"))</f>
        <v>excel</v>
      </c>
      <c r="I225" s="68" t="str">
        <f>IFERROR(IF(G225&lt;&gt;"",VLOOKUP(N225,SQL!D:H,4,FALSE),""),"")</f>
        <v>;WITH mytmp( mynewlist, mycolumn) AS (SELECT LEFT(mycolumn, CHARINDEX(',' ,mycolumn+',')-1) ,STUFF(mycolumn, 1, CHARINDEX(',' ,mycolumn+','), '') FROM mytable UNION all SELECT LEFT(mycolumn, CHARINDEX(',' ,mycolumn+',')-1) ,STUFF(mycolumn, 1, CHARINDEX(',' ,mycolumn+','), '') FROM mytmp WHERE mycolumn &gt; '' ) SELECT mynewlist FROM mytmp -- mycolumn must be VARCHAR(MAX)</v>
      </c>
      <c r="J225" s="9"/>
      <c r="K225" s="40"/>
      <c r="L225" s="9">
        <f>N(L224)+IFERROR(SIGN(SEARCH('Find Basic Commands'!$A$2,D:D,1)),0)*IF( 'Find Basic Commands'!$B$2="",1, IFERROR(SIGN(SEARCH('Find Basic Commands'!$B$2,D:D,1)),0)) *IF( 'Find Basic Commands'!$C$2="",1, IFERROR(SIGN(SEARCH('Find Basic Commands'!$C$2,D:D,1)),0))*IF( 'Find Basic Commands'!$D$2="",1, IFERROR(SIGN(SEARCH('Find Basic Commands'!$D$2,D:D,1)),0))</f>
        <v>6</v>
      </c>
      <c r="M225" s="53" t="e">
        <f>IF(G225&lt;&gt;"",VLOOKUP(N225,Basic!G:G,1,FALSE),"")</f>
        <v>#N/A</v>
      </c>
      <c r="N225" s="33" t="str">
        <f t="shared" si="10"/>
        <v>tr ',' '\n'</v>
      </c>
      <c r="O225" s="34" t="str">
        <f t="shared" si="11"/>
        <v/>
      </c>
      <c r="P225" s="35" t="str">
        <f>IF(G225&lt;&gt;"",VLOOKUP(N225,SQL!D:D,1,FALSE),"")</f>
        <v>tr ',' '\n'</v>
      </c>
      <c r="Q225" s="115" t="str">
        <f>IFERROR(IF(G225&lt;&gt;"",INDEX(Unix!E:E,MATCH(SUBSTITUTE(G225,"+++++","!!!"),Unix!G:G,0),1,1),""),"")</f>
        <v xml:space="preserve"> replace commas (mydelimiter = ',') with a newline ie: split all text with commas into a table of words/columns (structure) SSSS ;WITH mytmp( mynewlist, mycolumn) AS (SELECT LEFT(mycolumn, CHARINDEX(',' ,mycolumn+',')-1) ,STUFF(mycolumn, 1, CHARINDEX(',' ,mycolumn+','), '') FROM mytable UNION all SELECT LEFT(mycolumn, CHARINDEX(',' ,mycolumn+',')-1) ,STUFF(mycolumn, 1, CHARINDEX(',' ,mycolumn+','), '') FROM mytmp WHERE mycolumn &gt; '' ) SELECT mynewlist FROM mytmp -- mycolumn must be VARCHAR(MAX)</v>
      </c>
    </row>
    <row r="226" spans="1:18" s="52" customFormat="1" ht="15" x14ac:dyDescent="0.25">
      <c r="B226" s="30" t="s">
        <v>140</v>
      </c>
      <c r="C226" s="2"/>
      <c r="D226" s="32" t="s">
        <v>2460</v>
      </c>
      <c r="E226" s="7" t="s">
        <v>2716</v>
      </c>
      <c r="F226" s="52" t="s">
        <v>33</v>
      </c>
      <c r="G226" s="54" t="s">
        <v>2457</v>
      </c>
      <c r="H226" s="42" t="str">
        <f>IF(N226="","",IF(ISERROR(VLOOKUP(D226,EXCEL!C:C,1,FALSE)),"","excel"))</f>
        <v>excel</v>
      </c>
      <c r="I226" s="68" t="str">
        <f>IFERROR(IF(G226&lt;&gt;"",VLOOKUP(N226,SQL!D:H,4,FALSE),""),"")</f>
        <v>SELECT t1.mycolumn,mycol = REPLACE ((SELECT t2.mysecondcolumn AS 'data()' FROM mytable AS t2 WHERE t1.mycolumn = t2.mycolumn FOR XML PATH('')), ' ', ', ') FROM mytable AS t1 GROUP BY mycolumn</v>
      </c>
      <c r="J226" s="9"/>
      <c r="K226" s="40"/>
      <c r="L226" s="9">
        <f>N(L225)+IFERROR(SIGN(SEARCH('Find Basic Commands'!$A$2,D:D,1)),0)*IF( 'Find Basic Commands'!$B$2="",1, IFERROR(SIGN(SEARCH('Find Basic Commands'!$B$2,D:D,1)),0)) *IF( 'Find Basic Commands'!$C$2="",1, IFERROR(SIGN(SEARCH('Find Basic Commands'!$C$2,D:D,1)),0))*IF( 'Find Basic Commands'!$D$2="",1, IFERROR(SIGN(SEARCH('Find Basic Commands'!$D$2,D:D,1)),0))</f>
        <v>6</v>
      </c>
      <c r="M226" s="53" t="e">
        <f>IF(G226&lt;&gt;"",VLOOKUP(N226,Basic!G:G,1,FALSE),"")</f>
        <v>#N/A</v>
      </c>
      <c r="N226" s="33" t="str">
        <f t="shared" si="10"/>
        <v>tr '\n' ' '</v>
      </c>
      <c r="O226" s="34" t="str">
        <f t="shared" si="11"/>
        <v/>
      </c>
      <c r="P226" s="35" t="str">
        <f>IF(G226&lt;&gt;"",VLOOKUP(N226,SQL!D:D,1,FALSE),"")</f>
        <v>tr '\n' ' '</v>
      </c>
      <c r="Q226" s="115" t="str">
        <f>IFERROR(IF(G226&lt;&gt;"",INDEX(Unix!E:E,MATCH(SUBSTITUTE(G226,"+++++","!!!"),Unix!G:G,0),1,1),""),"")</f>
        <v xml:space="preserve"> replace /delete newlines with spaces, convert list into a long single line TIP: if windows, us \r (carriage return (13)) instead of \n (10) SSSS SELECT t1.mycolumn,mycol = REPLACE ((SELECT t2.mysecondcolumn AS 'data()' FROM mytable AS t2 WHERE t1.mycolumn = t2.mycolumn FOR XML PATH('')), ' ', ', ') FROM mytable AS t1 GROUP BY mycolumn</v>
      </c>
    </row>
    <row r="227" spans="1:18" s="52" customFormat="1" ht="15" x14ac:dyDescent="0.25">
      <c r="B227" s="30"/>
      <c r="C227" s="2"/>
      <c r="D227" s="32"/>
      <c r="E227" s="7"/>
      <c r="G227" s="54"/>
      <c r="H227" s="42" t="str">
        <f>IF(N227="","",IF(ISERROR(VLOOKUP(D227,EXCEL!C:C,1,FALSE)),"","excel"))</f>
        <v/>
      </c>
      <c r="I227" s="68" t="str">
        <f>IFERROR(IF(G227&lt;&gt;"",VLOOKUP(N227,SQL!D:H,4,FALSE),""),"")</f>
        <v/>
      </c>
      <c r="J227" s="9"/>
      <c r="K227" s="40"/>
      <c r="L227" s="9">
        <f>N(L226)+IFERROR(SIGN(SEARCH('Find Basic Commands'!$A$2,D:D,1)),0)*IF( 'Find Basic Commands'!$B$2="",1, IFERROR(SIGN(SEARCH('Find Basic Commands'!$B$2,D:D,1)),0)) *IF( 'Find Basic Commands'!$C$2="",1, IFERROR(SIGN(SEARCH('Find Basic Commands'!$C$2,D:D,1)),0))*IF( 'Find Basic Commands'!$D$2="",1, IFERROR(SIGN(SEARCH('Find Basic Commands'!$D$2,D:D,1)),0))</f>
        <v>6</v>
      </c>
      <c r="M227" s="53" t="str">
        <f>IF(G227&lt;&gt;"",VLOOKUP(N227,Basic!G:G,1,FALSE),"")</f>
        <v/>
      </c>
      <c r="N227" s="33" t="str">
        <f t="shared" si="10"/>
        <v/>
      </c>
      <c r="O227" s="34" t="str">
        <f t="shared" si="11"/>
        <v/>
      </c>
      <c r="P227" s="35" t="str">
        <f>IF(G227&lt;&gt;"",VLOOKUP(N227,SQL!D:D,1,FALSE),"")</f>
        <v/>
      </c>
      <c r="Q227" s="115" t="str">
        <f>IFERROR(IF(G227&lt;&gt;"",INDEX(Unix!E:E,MATCH(SUBSTITUTE(G227,"+++++","!!!"),Unix!G:G,0),1,1),""),"")</f>
        <v/>
      </c>
    </row>
    <row r="228" spans="1:18" x14ac:dyDescent="0.25">
      <c r="A228" s="5" t="s">
        <v>197</v>
      </c>
      <c r="B228" s="30"/>
      <c r="C228" s="31"/>
      <c r="D228" s="32" t="s">
        <v>498</v>
      </c>
      <c r="E228" s="7"/>
      <c r="F228" s="52"/>
      <c r="G228" s="54" t="s">
        <v>498</v>
      </c>
      <c r="H228" s="42" t="str">
        <f>IF(N228="","",IF(ISERROR(VLOOKUP(D228,EXCEL!C:C,1,FALSE)),"","excel"))</f>
        <v/>
      </c>
      <c r="I228" s="68" t="str">
        <f>IFERROR(IF(G228&lt;&gt;"",VLOOKUP(N228,SQL!D:H,4,FALSE),""),"")</f>
        <v/>
      </c>
      <c r="J228" s="9"/>
      <c r="K228" s="40"/>
      <c r="L228" s="9">
        <f>N(L227)+IFERROR(SIGN(SEARCH('Find Basic Commands'!$A$2,D:D,1)),0)*IF( 'Find Basic Commands'!$B$2="",1, IFERROR(SIGN(SEARCH('Find Basic Commands'!$B$2,D:D,1)),0)) *IF( 'Find Basic Commands'!$C$2="",1, IFERROR(SIGN(SEARCH('Find Basic Commands'!$C$2,D:D,1)),0))*IF( 'Find Basic Commands'!$D$2="",1, IFERROR(SIGN(SEARCH('Find Basic Commands'!$D$2,D:D,1)),0))</f>
        <v>6</v>
      </c>
      <c r="M228" s="53" t="str">
        <f>IF(G228&lt;&gt;"",VLOOKUP(N228,Basic!G:G,1,FALSE),"")</f>
        <v/>
      </c>
      <c r="N228" s="33" t="str">
        <f t="shared" si="10"/>
        <v/>
      </c>
      <c r="O228" s="34" t="str">
        <f t="shared" si="11"/>
        <v/>
      </c>
      <c r="P228" s="35" t="str">
        <f>IF(G228&lt;&gt;"",VLOOKUP(N228,SQL!D:D,1,FALSE),"")</f>
        <v/>
      </c>
      <c r="Q228" s="115" t="str">
        <f>IFERROR(IF(G228&lt;&gt;"",INDEX(Unix!E:E,MATCH(SUBSTITUTE(G228,"+++++","!!!"),Unix!G:G,0),1,1),""),"")</f>
        <v/>
      </c>
      <c r="R228" s="52"/>
    </row>
    <row r="229" spans="1:18" x14ac:dyDescent="0.25">
      <c r="A229" s="5"/>
      <c r="B229" s="30" t="s">
        <v>186</v>
      </c>
      <c r="C229" s="31" t="s">
        <v>189</v>
      </c>
      <c r="D229" s="32" t="s">
        <v>895</v>
      </c>
      <c r="E229" s="7" t="s">
        <v>833</v>
      </c>
      <c r="F229" s="52" t="s">
        <v>33</v>
      </c>
      <c r="G229" s="54" t="s">
        <v>675</v>
      </c>
      <c r="H229" s="42" t="str">
        <f>IF(N229="","",IF(ISERROR(VLOOKUP(D229,EXCEL!C:C,1,FALSE)),"","excel"))</f>
        <v>excel</v>
      </c>
      <c r="I229" s="68" t="str">
        <f>IFERROR(IF(G229&lt;&gt;"",VLOOKUP(N229,SQL!D:H,4,FALSE),""),"")</f>
        <v>SELECT LEFT( mycolumn,2) FROM mytable</v>
      </c>
      <c r="J229" s="9"/>
      <c r="K229" s="40"/>
      <c r="L229" s="9">
        <f>N(L228)+IFERROR(SIGN(SEARCH('Find Basic Commands'!$A$2,D:D,1)),0)*IF( 'Find Basic Commands'!$B$2="",1, IFERROR(SIGN(SEARCH('Find Basic Commands'!$B$2,D:D,1)),0)) *IF( 'Find Basic Commands'!$C$2="",1, IFERROR(SIGN(SEARCH('Find Basic Commands'!$C$2,D:D,1)),0))*IF( 'Find Basic Commands'!$D$2="",1, IFERROR(SIGN(SEARCH('Find Basic Commands'!$D$2,D:D,1)),0))</f>
        <v>6</v>
      </c>
      <c r="M229" s="53" t="str">
        <f>IF(G229&lt;&gt;"",VLOOKUP(N229,Basic!G:G,1,FALSE),"")</f>
        <v>cut -c-2</v>
      </c>
      <c r="N229" s="33" t="str">
        <f t="shared" si="10"/>
        <v>cut -c-2</v>
      </c>
      <c r="O229" s="34" t="str">
        <f t="shared" si="11"/>
        <v/>
      </c>
      <c r="P229" s="35" t="str">
        <f>IF(G229&lt;&gt;"",VLOOKUP(N229,SQL!D:D,1,FALSE),"")</f>
        <v>cut -c-2</v>
      </c>
      <c r="Q229" s="115" t="str">
        <f>IFERROR(IF(G229&lt;&gt;"",INDEX(Unix!E:E,MATCH(SUBSTITUTE(G229,"+++++","!!!"),Unix!G:G,0),1,1),""),"")</f>
        <v xml:space="preserve"> only select beginning and second characters. ie: cut -c-77 to quickly view text, beginning 77 characters (not wrap long lines) SSSS SELECT LEFT( mycolumn,2) FROM mytable</v>
      </c>
      <c r="R229" s="52"/>
    </row>
    <row r="230" spans="1:18" x14ac:dyDescent="0.25">
      <c r="A230" s="5"/>
      <c r="B230" s="30" t="s">
        <v>187</v>
      </c>
      <c r="C230" s="31" t="s">
        <v>190</v>
      </c>
      <c r="D230" s="32" t="s">
        <v>265</v>
      </c>
      <c r="E230" s="7" t="s">
        <v>554</v>
      </c>
      <c r="F230" s="52" t="s">
        <v>33</v>
      </c>
      <c r="G230" s="54" t="s">
        <v>266</v>
      </c>
      <c r="H230" s="42" t="str">
        <f>IF(N230="","",IF(ISERROR(VLOOKUP(D230,EXCEL!C:C,1,FALSE)),"","excel"))</f>
        <v>excel</v>
      </c>
      <c r="I230" s="68" t="str">
        <f>IFERROR(IF(G230&lt;&gt;"",VLOOKUP(N230,SQL!D:H,4,FALSE),""),"")</f>
        <v>SELECT SUBSTRING(mycolumn,2,8-2) FROM mytable</v>
      </c>
      <c r="J230" s="9"/>
      <c r="K230" s="40"/>
      <c r="L230" s="9">
        <f>N(L229)+IFERROR(SIGN(SEARCH('Find Basic Commands'!$A$2,D:D,1)),0)*IF( 'Find Basic Commands'!$B$2="",1, IFERROR(SIGN(SEARCH('Find Basic Commands'!$B$2,D:D,1)),0)) *IF( 'Find Basic Commands'!$C$2="",1, IFERROR(SIGN(SEARCH('Find Basic Commands'!$C$2,D:D,1)),0))*IF( 'Find Basic Commands'!$D$2="",1, IFERROR(SIGN(SEARCH('Find Basic Commands'!$D$2,D:D,1)),0))</f>
        <v>6</v>
      </c>
      <c r="M230" s="53" t="str">
        <f>IF(G230&lt;&gt;"",VLOOKUP(N230,Basic!G:G,1,FALSE),"")</f>
        <v>cut -c-2-88</v>
      </c>
      <c r="N230" s="33" t="str">
        <f t="shared" si="10"/>
        <v>cut -c-2-88</v>
      </c>
      <c r="O230" s="34" t="str">
        <f t="shared" si="11"/>
        <v/>
      </c>
      <c r="P230" s="35" t="str">
        <f>IF(G230&lt;&gt;"",VLOOKUP(N230,SQL!D:D,1,FALSE),"")</f>
        <v>cut -c-2-88</v>
      </c>
      <c r="Q230" s="115" t="str">
        <f>IFERROR(IF(G230&lt;&gt;"",INDEX(Unix!E:E,MATCH(SUBSTITUTE(G230,"+++++","!!!"),Unix!G:G,0),1,1),""),"")</f>
        <v xml:space="preserve"> delete character(s) before 2, select between character 2 (second) and 88. delete after 88th (fixed) SSSS SELECT SUBSTRING(mycolumn,2,8-2) FROM mytable</v>
      </c>
      <c r="R230" s="52"/>
    </row>
    <row r="231" spans="1:18" x14ac:dyDescent="0.25">
      <c r="A231" s="5"/>
      <c r="B231" s="30" t="s">
        <v>188</v>
      </c>
      <c r="C231" s="31" t="s">
        <v>264</v>
      </c>
      <c r="D231" s="32" t="s">
        <v>263</v>
      </c>
      <c r="E231" s="7" t="s">
        <v>834</v>
      </c>
      <c r="F231" s="52" t="s">
        <v>32</v>
      </c>
      <c r="G231" s="54" t="s">
        <v>676</v>
      </c>
      <c r="H231" s="42" t="str">
        <f>IF(N231="","",IF(ISERROR(VLOOKUP(D231,EXCEL!C:C,1,FALSE)),"","excel"))</f>
        <v>excel</v>
      </c>
      <c r="I231" s="68" t="str">
        <f>IFERROR(IF(G231&lt;&gt;"",VLOOKUP(N231,SQL!D:H,4,FALSE),""),"")</f>
        <v>SELECT LEFT( mycolumn,CASE WHEN 0 &gt; LEN( mycolumn) -2 THEN 0 ELSE LEN( mycolumn) -2 END) FROM mytable</v>
      </c>
      <c r="J231" s="9"/>
      <c r="K231" s="40"/>
      <c r="L231" s="9">
        <f>N(L230)+IFERROR(SIGN(SEARCH('Find Basic Commands'!$A$2,D:D,1)),0)*IF( 'Find Basic Commands'!$B$2="",1, IFERROR(SIGN(SEARCH('Find Basic Commands'!$B$2,D:D,1)),0)) *IF( 'Find Basic Commands'!$C$2="",1, IFERROR(SIGN(SEARCH('Find Basic Commands'!$C$2,D:D,1)),0))*IF( 'Find Basic Commands'!$D$2="",1, IFERROR(SIGN(SEARCH('Find Basic Commands'!$D$2,D:D,1)),0))</f>
        <v>6</v>
      </c>
      <c r="M231" s="53" t="e">
        <f>IF(G231&lt;&gt;"",VLOOKUP(N231,Basic!G:G,1,FALSE),"")</f>
        <v>#N/A</v>
      </c>
      <c r="N231" s="33" t="str">
        <f t="shared" si="10"/>
        <v>sed 's/..$//'</v>
      </c>
      <c r="O231" s="34" t="str">
        <f t="shared" si="11"/>
        <v/>
      </c>
      <c r="P231" s="35" t="str">
        <f>IF(G231&lt;&gt;"",VLOOKUP(N231,SQL!D:D,1,FALSE),"")</f>
        <v>sed 's/..$//'</v>
      </c>
      <c r="Q231" s="115" t="str">
        <f>IFERROR(IF(G231&lt;&gt;"",INDEX(Unix!E:E,MATCH(SUBSTITUTE(G231,"+++++","!!!"),Unix!G:G,0),1,1),""),"")</f>
        <v xml:space="preserve"> delete the end 2 (fixed) characters on each line. (end &amp; second from end character) SSSS SELECT LEFT( mycolumn,CASE WHEN 0 &gt; LEN( mycolumn) -2 THEN 0 ELSE LEN( mycolumn) -2 END) FROM mytable</v>
      </c>
      <c r="R231" s="52"/>
    </row>
    <row r="232" spans="1:18" x14ac:dyDescent="0.25">
      <c r="A232" s="5"/>
      <c r="B232" s="30"/>
      <c r="C232" s="31"/>
      <c r="D232" s="32" t="s">
        <v>498</v>
      </c>
      <c r="E232" s="7"/>
      <c r="F232" s="52"/>
      <c r="G232" s="54" t="s">
        <v>498</v>
      </c>
      <c r="H232" s="42" t="str">
        <f>IF(N232="","",IF(ISERROR(VLOOKUP(D232,EXCEL!C:C,1,FALSE)),"","excel"))</f>
        <v/>
      </c>
      <c r="I232" s="68" t="str">
        <f>IFERROR(IF(G232&lt;&gt;"",VLOOKUP(N232,SQL!D:H,4,FALSE),""),"")</f>
        <v/>
      </c>
      <c r="J232" s="9"/>
      <c r="K232" s="40"/>
      <c r="L232" s="9">
        <f>N(L231)+IFERROR(SIGN(SEARCH('Find Basic Commands'!$A$2,D:D,1)),0)*IF( 'Find Basic Commands'!$B$2="",1, IFERROR(SIGN(SEARCH('Find Basic Commands'!$B$2,D:D,1)),0)) *IF( 'Find Basic Commands'!$C$2="",1, IFERROR(SIGN(SEARCH('Find Basic Commands'!$C$2,D:D,1)),0))*IF( 'Find Basic Commands'!$D$2="",1, IFERROR(SIGN(SEARCH('Find Basic Commands'!$D$2,D:D,1)),0))</f>
        <v>6</v>
      </c>
      <c r="M232" s="53" t="str">
        <f>IF(G232&lt;&gt;"",VLOOKUP(N232,Basic!G:G,1,FALSE),"")</f>
        <v/>
      </c>
      <c r="N232" s="33" t="str">
        <f t="shared" si="10"/>
        <v/>
      </c>
      <c r="O232" s="34" t="str">
        <f t="shared" ref="O232:O263" si="12">IF(N232="","",IFERROR(IF(ROW()&lt;&gt;MATCH(N232,N:N,0),MATCH(N232,N:N,0),""),""))</f>
        <v/>
      </c>
      <c r="P232" s="35" t="str">
        <f>IF(G232&lt;&gt;"",VLOOKUP(N232,SQL!D:D,1,FALSE),"")</f>
        <v/>
      </c>
      <c r="Q232" s="115" t="str">
        <f>IFERROR(IF(G232&lt;&gt;"",INDEX(Unix!E:E,MATCH(SUBSTITUTE(G232,"+++++","!!!"),Unix!G:G,0),1,1),""),"")</f>
        <v/>
      </c>
      <c r="R232" s="52"/>
    </row>
    <row r="233" spans="1:18" x14ac:dyDescent="0.25">
      <c r="A233" s="5" t="s">
        <v>44</v>
      </c>
      <c r="B233" s="30"/>
      <c r="C233" s="31"/>
      <c r="D233" s="32" t="s">
        <v>498</v>
      </c>
      <c r="E233" s="7"/>
      <c r="F233" s="52"/>
      <c r="G233" s="54" t="s">
        <v>498</v>
      </c>
      <c r="H233" s="42" t="str">
        <f>IF(N233="","",IF(ISERROR(VLOOKUP(D233,EXCEL!C:C,1,FALSE)),"","excel"))</f>
        <v/>
      </c>
      <c r="I233" s="68" t="str">
        <f>IFERROR(IF(G233&lt;&gt;"",VLOOKUP(N233,SQL!D:H,4,FALSE),""),"")</f>
        <v/>
      </c>
      <c r="J233" s="9"/>
      <c r="K233" s="40"/>
      <c r="L233" s="9">
        <f>N(L232)+IFERROR(SIGN(SEARCH('Find Basic Commands'!$A$2,D:D,1)),0)*IF( 'Find Basic Commands'!$B$2="",1, IFERROR(SIGN(SEARCH('Find Basic Commands'!$B$2,D:D,1)),0)) *IF( 'Find Basic Commands'!$C$2="",1, IFERROR(SIGN(SEARCH('Find Basic Commands'!$C$2,D:D,1)),0))*IF( 'Find Basic Commands'!$D$2="",1, IFERROR(SIGN(SEARCH('Find Basic Commands'!$D$2,D:D,1)),0))</f>
        <v>6</v>
      </c>
      <c r="M233" s="53" t="str">
        <f>IF(G233&lt;&gt;"",VLOOKUP(N233,Basic!G:G,1,FALSE),"")</f>
        <v/>
      </c>
      <c r="N233" s="33" t="str">
        <f t="shared" si="10"/>
        <v/>
      </c>
      <c r="O233" s="34" t="str">
        <f t="shared" si="12"/>
        <v/>
      </c>
      <c r="P233" s="35" t="str">
        <f>IF(G233&lt;&gt;"",VLOOKUP(N233,SQL!D:D,1,FALSE),"")</f>
        <v/>
      </c>
      <c r="Q233" s="115" t="str">
        <f>IFERROR(IF(G233&lt;&gt;"",INDEX(Unix!E:E,MATCH(SUBSTITUTE(G233,"+++++","!!!"),Unix!G:G,0),1,1),""),"")</f>
        <v/>
      </c>
      <c r="R233" s="52"/>
    </row>
    <row r="234" spans="1:18" x14ac:dyDescent="0.25">
      <c r="B234" s="30" t="s">
        <v>45</v>
      </c>
      <c r="C234" s="31" t="s">
        <v>270</v>
      </c>
      <c r="D234" s="32" t="s">
        <v>45</v>
      </c>
      <c r="E234" s="7" t="s">
        <v>44</v>
      </c>
      <c r="F234" s="52" t="s">
        <v>33</v>
      </c>
      <c r="G234" s="54" t="s">
        <v>44</v>
      </c>
      <c r="H234" s="42" t="str">
        <f>IF(N234="","",IF(ISERROR(VLOOKUP(D234,EXCEL!C:C,1,FALSE)),"","excel"))</f>
        <v>excel</v>
      </c>
      <c r="I234" s="68" t="str">
        <f>IFERROR(IF(G234&lt;&gt;"",VLOOKUP(N234,SQL!D:H,4,FALSE),""),"")</f>
        <v>SELECT * FROM mytable ORDER BY CONVERT(binary(25),mycolumn) ASC</v>
      </c>
      <c r="J234" s="9"/>
      <c r="K234" s="40"/>
      <c r="L234" s="9">
        <f>N(L233)+IFERROR(SIGN(SEARCH('Find Basic Commands'!$A$2,D:D,1)),0)*IF( 'Find Basic Commands'!$B$2="",1, IFERROR(SIGN(SEARCH('Find Basic Commands'!$B$2,D:D,1)),0)) *IF( 'Find Basic Commands'!$C$2="",1, IFERROR(SIGN(SEARCH('Find Basic Commands'!$C$2,D:D,1)),0))*IF( 'Find Basic Commands'!$D$2="",1, IFERROR(SIGN(SEARCH('Find Basic Commands'!$D$2,D:D,1)),0))</f>
        <v>6</v>
      </c>
      <c r="M234" s="53" t="str">
        <f>IF(G234&lt;&gt;"",VLOOKUP(N234,Basic!G:G,1,FALSE),"")</f>
        <v>sort</v>
      </c>
      <c r="N234" s="33" t="str">
        <f t="shared" si="10"/>
        <v>sort</v>
      </c>
      <c r="O234" s="34" t="str">
        <f t="shared" si="12"/>
        <v/>
      </c>
      <c r="P234" s="35" t="str">
        <f>IF(G234&lt;&gt;"",VLOOKUP(N234,SQL!D:D,1,FALSE),"")</f>
        <v>sort</v>
      </c>
      <c r="Q234" s="115" t="str">
        <f>IFERROR(IF(G234&lt;&gt;"",INDEX(Unix!E:E,MATCH(SUBSTITUTE(G234,"+++++","!!!"),Unix!G:G,0),1,1),""),"")</f>
        <v xml:space="preserve"> sort lines</v>
      </c>
      <c r="R234" s="52"/>
    </row>
    <row r="235" spans="1:18" x14ac:dyDescent="0.25">
      <c r="B235" s="30" t="s">
        <v>45</v>
      </c>
      <c r="C235" s="31" t="s">
        <v>270</v>
      </c>
      <c r="D235" s="32" t="s">
        <v>273</v>
      </c>
      <c r="E235" s="7" t="s">
        <v>274</v>
      </c>
      <c r="F235" s="52" t="s">
        <v>33</v>
      </c>
      <c r="G235" s="54" t="s">
        <v>677</v>
      </c>
      <c r="H235" s="42" t="str">
        <f>IF(N235="","",IF(ISERROR(VLOOKUP(D235,EXCEL!C:C,1,FALSE)),"","excel"))</f>
        <v>excel</v>
      </c>
      <c r="I235" s="68" t="str">
        <f>IFERROR(IF(G235&lt;&gt;"",VLOOKUP(N235,SQL!D:H,4,FALSE),""),"")</f>
        <v>SELECT * FROM mytable ORDER BY mycolumn ASC</v>
      </c>
      <c r="J235" s="9"/>
      <c r="K235" s="40"/>
      <c r="L235" s="9">
        <f>N(L234)+IFERROR(SIGN(SEARCH('Find Basic Commands'!$A$2,D:D,1)),0)*IF( 'Find Basic Commands'!$B$2="",1, IFERROR(SIGN(SEARCH('Find Basic Commands'!$B$2,D:D,1)),0)) *IF( 'Find Basic Commands'!$C$2="",1, IFERROR(SIGN(SEARCH('Find Basic Commands'!$C$2,D:D,1)),0))*IF( 'Find Basic Commands'!$D$2="",1, IFERROR(SIGN(SEARCH('Find Basic Commands'!$D$2,D:D,1)),0))</f>
        <v>6</v>
      </c>
      <c r="M235" s="53" t="str">
        <f>IF(G235&lt;&gt;"",VLOOKUP(N235,Basic!G:G,1,FALSE),"")</f>
        <v>sort -f</v>
      </c>
      <c r="N235" s="33" t="str">
        <f t="shared" si="10"/>
        <v>sort -f</v>
      </c>
      <c r="O235" s="34" t="str">
        <f t="shared" si="12"/>
        <v/>
      </c>
      <c r="P235" s="35" t="str">
        <f>IF(G235&lt;&gt;"",VLOOKUP(N235,SQL!D:D,1,FALSE),"")</f>
        <v>sort -f</v>
      </c>
      <c r="Q235" s="115" t="str">
        <f>IFERROR(IF(G235&lt;&gt;"",INDEX(Unix!E:E,MATCH(SUBSTITUTE(G235,"+++++","!!!"),Unix!G:G,0),1,1),""),"")</f>
        <v xml:space="preserve"> sort, but ignore case , uppercase or lowercase SSSS SELECT * FROM mytable ORDER BY mycolumn ASC</v>
      </c>
      <c r="R235" s="52"/>
    </row>
    <row r="236" spans="1:18" x14ac:dyDescent="0.25">
      <c r="B236" s="30" t="s">
        <v>45</v>
      </c>
      <c r="C236" s="31" t="s">
        <v>270</v>
      </c>
      <c r="D236" s="32" t="s">
        <v>2623</v>
      </c>
      <c r="E236" s="7" t="s">
        <v>275</v>
      </c>
      <c r="F236" s="52" t="s">
        <v>33</v>
      </c>
      <c r="G236" s="54" t="s">
        <v>678</v>
      </c>
      <c r="H236" s="42" t="str">
        <f>IF(N236="","",IF(ISERROR(VLOOKUP(D236,EXCEL!C:C,1,FALSE)),"","excel"))</f>
        <v/>
      </c>
      <c r="I236" s="68" t="str">
        <f>IFERROR(IF(G236&lt;&gt;"",VLOOKUP(N236,SQL!D:H,4,FALSE),""),"")</f>
        <v>SELECT * FROM mytable ORDER BY mycolumn</v>
      </c>
      <c r="J236" s="9"/>
      <c r="K236" s="40"/>
      <c r="L236" s="9">
        <f>N(L235)+IFERROR(SIGN(SEARCH('Find Basic Commands'!$A$2,D:D,1)),0)*IF( 'Find Basic Commands'!$B$2="",1, IFERROR(SIGN(SEARCH('Find Basic Commands'!$B$2,D:D,1)),0)) *IF( 'Find Basic Commands'!$C$2="",1, IFERROR(SIGN(SEARCH('Find Basic Commands'!$C$2,D:D,1)),0))*IF( 'Find Basic Commands'!$D$2="",1, IFERROR(SIGN(SEARCH('Find Basic Commands'!$D$2,D:D,1)),0))</f>
        <v>6</v>
      </c>
      <c r="M236" s="53" t="str">
        <f>IF(G236&lt;&gt;"",VLOOKUP(N236,Basic!G:G,1,FALSE),"")</f>
        <v>sort -n</v>
      </c>
      <c r="N236" s="33" t="str">
        <f t="shared" si="10"/>
        <v>sort -n</v>
      </c>
      <c r="O236" s="34" t="str">
        <f t="shared" si="12"/>
        <v/>
      </c>
      <c r="P236" s="35" t="str">
        <f>IF(G236&lt;&gt;"",VLOOKUP(N236,SQL!D:D,1,FALSE),"")</f>
        <v>sort -n</v>
      </c>
      <c r="Q236" s="115" t="str">
        <f>IFERROR(IF(G236&lt;&gt;"",INDEX(Unix!E:E,MATCH(SUBSTITUTE(G236,"+++++","!!!"),Unix!G:G,0),1,1),""),"")</f>
        <v xml:space="preserve"> sort by numbers ie: look at beginning column as numeric values and sort TIP: if there are punctuation characters, sort may not work &amp; delete them SSSS SELECT * FROM mytable ORDER BY mycolumn</v>
      </c>
      <c r="R236" s="52"/>
    </row>
    <row r="237" spans="1:18" x14ac:dyDescent="0.25">
      <c r="B237" s="30" t="s">
        <v>45</v>
      </c>
      <c r="C237" s="31" t="s">
        <v>270</v>
      </c>
      <c r="D237" s="32" t="s">
        <v>271</v>
      </c>
      <c r="E237" s="7" t="s">
        <v>46</v>
      </c>
      <c r="F237" s="52" t="s">
        <v>33</v>
      </c>
      <c r="G237" s="54" t="s">
        <v>679</v>
      </c>
      <c r="H237" s="42" t="str">
        <f>IF(N237="","",IF(ISERROR(VLOOKUP(D237,EXCEL!C:C,1,FALSE)),"","excel"))</f>
        <v/>
      </c>
      <c r="I237" s="68" t="str">
        <f>IFERROR(IF(G237&lt;&gt;"",VLOOKUP(N237,SQL!D:H,4,FALSE),""),"")</f>
        <v>SELECT * FROM mytable ORDER BY mysecondcolumn</v>
      </c>
      <c r="J237" s="9"/>
      <c r="K237" s="40"/>
      <c r="L237" s="9">
        <f>N(L236)+IFERROR(SIGN(SEARCH('Find Basic Commands'!$A$2,D:D,1)),0)*IF( 'Find Basic Commands'!$B$2="",1, IFERROR(SIGN(SEARCH('Find Basic Commands'!$B$2,D:D,1)),0)) *IF( 'Find Basic Commands'!$C$2="",1, IFERROR(SIGN(SEARCH('Find Basic Commands'!$C$2,D:D,1)),0))*IF( 'Find Basic Commands'!$D$2="",1, IFERROR(SIGN(SEARCH('Find Basic Commands'!$D$2,D:D,1)),0))</f>
        <v>6</v>
      </c>
      <c r="M237" s="53" t="str">
        <f>IF(G237&lt;&gt;"",VLOOKUP(N237,Basic!G:G,1,FALSE),"")</f>
        <v>sort -k2</v>
      </c>
      <c r="N237" s="33" t="str">
        <f t="shared" si="10"/>
        <v>sort -k2</v>
      </c>
      <c r="O237" s="34" t="str">
        <f t="shared" si="12"/>
        <v/>
      </c>
      <c r="P237" s="35" t="str">
        <f>IF(G237&lt;&gt;"",VLOOKUP(N237,SQL!D:D,1,FALSE),"")</f>
        <v>sort -k2</v>
      </c>
      <c r="Q237" s="115" t="str">
        <f>IFERROR(IF(G237&lt;&gt;"",INDEX(Unix!E:E,MATCH(SUBSTITUTE(G237,"+++++","!!!"),Unix!G:G,0),1,1),""),"")</f>
        <v xml:space="preserve"> sort on the second column TIP:beware of multiple spaces between columns SSSS SELECT * FROM mytable ORDER BY mysecondcolumn</v>
      </c>
      <c r="R237" s="52"/>
    </row>
    <row r="238" spans="1:18" x14ac:dyDescent="0.25">
      <c r="A238" s="5"/>
      <c r="B238" s="30" t="s">
        <v>45</v>
      </c>
      <c r="C238" s="31" t="s">
        <v>270</v>
      </c>
      <c r="D238" s="32" t="s">
        <v>291</v>
      </c>
      <c r="E238" s="7" t="s">
        <v>272</v>
      </c>
      <c r="F238" s="52" t="s">
        <v>33</v>
      </c>
      <c r="G238" s="54" t="s">
        <v>680</v>
      </c>
      <c r="H238" s="42" t="str">
        <f>IF(N238="","",IF(ISERROR(VLOOKUP(D238,EXCEL!C:C,1,FALSE)),"","excel"))</f>
        <v/>
      </c>
      <c r="I238" s="68" t="str">
        <f>IFERROR(IF(G238&lt;&gt;"",VLOOKUP(N238,SQL!D:H,4,FALSE),""),"")</f>
        <v/>
      </c>
      <c r="J238" s="9"/>
      <c r="K238" s="40"/>
      <c r="L238" s="9">
        <f>N(L237)+IFERROR(SIGN(SEARCH('Find Basic Commands'!$A$2,D:D,1)),0)*IF( 'Find Basic Commands'!$B$2="",1, IFERROR(SIGN(SEARCH('Find Basic Commands'!$B$2,D:D,1)),0)) *IF( 'Find Basic Commands'!$C$2="",1, IFERROR(SIGN(SEARCH('Find Basic Commands'!$C$2,D:D,1)),0))*IF( 'Find Basic Commands'!$D$2="",1, IFERROR(SIGN(SEARCH('Find Basic Commands'!$D$2,D:D,1)),0))</f>
        <v>6</v>
      </c>
      <c r="M238" s="53" t="str">
        <f>IF(G238&lt;&gt;"",VLOOKUP(N238,Basic!G:G,1,FALSE),"")</f>
        <v>sort -t":" -k2</v>
      </c>
      <c r="N238" s="33" t="str">
        <f t="shared" si="10"/>
        <v>sort -t":" -k2</v>
      </c>
      <c r="O238" s="34" t="str">
        <f t="shared" si="12"/>
        <v/>
      </c>
      <c r="P238" s="35" t="e">
        <f>IF(G238&lt;&gt;"",VLOOKUP(N238,SQL!D:D,1,FALSE),"")</f>
        <v>#N/A</v>
      </c>
      <c r="Q238" s="115" t="str">
        <f>IFERROR(IF(G238&lt;&gt;"",INDEX(Unix!E:E,MATCH(SUBSTITUTE(G238,"+++++","!!!"),Unix!G:G,0),1,1),""),"")</f>
        <v xml:space="preserve"> sort text by second column, ":" is mydelimiter</v>
      </c>
      <c r="R238" s="52"/>
    </row>
    <row r="239" spans="1:18" x14ac:dyDescent="0.25">
      <c r="A239" s="5"/>
      <c r="B239" s="30"/>
      <c r="C239" s="31"/>
      <c r="D239" s="32" t="s">
        <v>498</v>
      </c>
      <c r="E239" s="7"/>
      <c r="F239" s="52"/>
      <c r="G239" s="54" t="s">
        <v>498</v>
      </c>
      <c r="H239" s="42" t="str">
        <f>IF(N239="","",IF(ISERROR(VLOOKUP(D239,EXCEL!C:C,1,FALSE)),"","excel"))</f>
        <v/>
      </c>
      <c r="I239" s="68" t="str">
        <f>IFERROR(IF(G239&lt;&gt;"",VLOOKUP(N239,SQL!D:H,4,FALSE),""),"")</f>
        <v/>
      </c>
      <c r="J239" s="9"/>
      <c r="K239" s="40"/>
      <c r="L239" s="9">
        <f>N(L238)+IFERROR(SIGN(SEARCH('Find Basic Commands'!$A$2,D:D,1)),0)*IF( 'Find Basic Commands'!$B$2="",1, IFERROR(SIGN(SEARCH('Find Basic Commands'!$B$2,D:D,1)),0)) *IF( 'Find Basic Commands'!$C$2="",1, IFERROR(SIGN(SEARCH('Find Basic Commands'!$C$2,D:D,1)),0))*IF( 'Find Basic Commands'!$D$2="",1, IFERROR(SIGN(SEARCH('Find Basic Commands'!$D$2,D:D,1)),0))</f>
        <v>6</v>
      </c>
      <c r="M239" s="53" t="str">
        <f>IF(G239&lt;&gt;"",VLOOKUP(N239,Basic!G:G,1,FALSE),"")</f>
        <v/>
      </c>
      <c r="N239" s="33" t="str">
        <f t="shared" si="10"/>
        <v/>
      </c>
      <c r="O239" s="34" t="str">
        <f t="shared" si="12"/>
        <v/>
      </c>
      <c r="P239" s="35" t="str">
        <f>IF(G239&lt;&gt;"",VLOOKUP(N239,SQL!D:D,1,FALSE),"")</f>
        <v/>
      </c>
      <c r="Q239" s="115" t="str">
        <f>IFERROR(IF(G239&lt;&gt;"",INDEX(Unix!E:E,MATCH(SUBSTITUTE(G239,"+++++","!!!"),Unix!G:G,0),1,1),""),"")</f>
        <v/>
      </c>
      <c r="R239" s="52"/>
    </row>
    <row r="240" spans="1:18" x14ac:dyDescent="0.25">
      <c r="A240" s="5" t="s">
        <v>25</v>
      </c>
      <c r="B240" s="30"/>
      <c r="C240" s="31"/>
      <c r="D240" s="32" t="s">
        <v>498</v>
      </c>
      <c r="E240" s="7"/>
      <c r="F240" s="52"/>
      <c r="G240" s="54" t="s">
        <v>498</v>
      </c>
      <c r="H240" s="42" t="str">
        <f>IF(N240="","",IF(ISERROR(VLOOKUP(D240,EXCEL!C:C,1,FALSE)),"","excel"))</f>
        <v/>
      </c>
      <c r="I240" s="68" t="str">
        <f>IFERROR(IF(G240&lt;&gt;"",VLOOKUP(N240,SQL!D:H,4,FALSE),""),"")</f>
        <v/>
      </c>
      <c r="J240" s="9"/>
      <c r="K240" s="40"/>
      <c r="L240" s="9">
        <f>N(L239)+IFERROR(SIGN(SEARCH('Find Basic Commands'!$A$2,D:D,1)),0)*IF( 'Find Basic Commands'!$B$2="",1, IFERROR(SIGN(SEARCH('Find Basic Commands'!$B$2,D:D,1)),0)) *IF( 'Find Basic Commands'!$C$2="",1, IFERROR(SIGN(SEARCH('Find Basic Commands'!$C$2,D:D,1)),0))*IF( 'Find Basic Commands'!$D$2="",1, IFERROR(SIGN(SEARCH('Find Basic Commands'!$D$2,D:D,1)),0))</f>
        <v>6</v>
      </c>
      <c r="M240" s="53" t="str">
        <f>IF(G240&lt;&gt;"",VLOOKUP(N240,Basic!G:G,1,FALSE),"")</f>
        <v/>
      </c>
      <c r="N240" s="33" t="str">
        <f t="shared" si="10"/>
        <v/>
      </c>
      <c r="O240" s="34" t="str">
        <f t="shared" si="12"/>
        <v/>
      </c>
      <c r="P240" s="35" t="str">
        <f>IF(G240&lt;&gt;"",VLOOKUP(N240,SQL!D:D,1,FALSE),"")</f>
        <v/>
      </c>
      <c r="Q240" s="115" t="str">
        <f>IFERROR(IF(G240&lt;&gt;"",INDEX(Unix!E:E,MATCH(SUBSTITUTE(G240,"+++++","!!!"),Unix!G:G,0),1,1),""),"")</f>
        <v/>
      </c>
      <c r="R240" s="52"/>
    </row>
    <row r="241" spans="1:18" x14ac:dyDescent="0.25">
      <c r="B241" s="4" t="s">
        <v>26</v>
      </c>
      <c r="C241" s="31" t="s">
        <v>352</v>
      </c>
      <c r="D241" s="32" t="s">
        <v>2724</v>
      </c>
      <c r="E241" s="32" t="s">
        <v>353</v>
      </c>
      <c r="F241" s="52" t="s">
        <v>40</v>
      </c>
      <c r="G241" s="54" t="s">
        <v>681</v>
      </c>
      <c r="H241" s="42" t="str">
        <f>IF(N241="","",IF(ISERROR(VLOOKUP(D241,EXCEL!C:C,1,FALSE)),"","excel"))</f>
        <v>excel</v>
      </c>
      <c r="I241" s="68" t="str">
        <f>IFERROR(IF(G241&lt;&gt;"",VLOOKUP(N241,SQL!D:H,4,FALSE),""),"")</f>
        <v/>
      </c>
      <c r="J241" s="9"/>
      <c r="K241" s="40"/>
      <c r="L241" s="9">
        <f>N(L240)+IFERROR(SIGN(SEARCH('Find Basic Commands'!$A$2,D:D,1)),0)*IF( 'Find Basic Commands'!$B$2="",1, IFERROR(SIGN(SEARCH('Find Basic Commands'!$B$2,D:D,1)),0)) *IF( 'Find Basic Commands'!$C$2="",1, IFERROR(SIGN(SEARCH('Find Basic Commands'!$C$2,D:D,1)),0))*IF( 'Find Basic Commands'!$D$2="",1, IFERROR(SIGN(SEARCH('Find Basic Commands'!$D$2,D:D,1)),0))</f>
        <v>6</v>
      </c>
      <c r="M241" s="53" t="e">
        <f>IF(G241&lt;&gt;"",VLOOKUP(N241,Basic!G:G,1,FALSE),"")</f>
        <v>#N/A</v>
      </c>
      <c r="N241" s="33" t="str">
        <f t="shared" si="10"/>
        <v>tr -c [:alnum:] ' '| tr ' ' '\n'</v>
      </c>
      <c r="O241" s="34" t="str">
        <f t="shared" si="12"/>
        <v/>
      </c>
      <c r="P241" s="35" t="e">
        <f>IF(G241&lt;&gt;"",VLOOKUP(N241,SQL!D:D,1,FALSE),"")</f>
        <v>#N/A</v>
      </c>
      <c r="Q241" s="115" t="str">
        <f>IFERROR(IF(G241&lt;&gt;"",INDEX(Unix!E:E,MATCH(SUBSTITUTE(G241,"+++++","!!!"),Unix!G:G,0),1,1),""),"")</f>
        <v xml:space="preserve"> replace punctuation characters with spaces, then replaces spaces with newlines , split text to a long list of words/products</v>
      </c>
      <c r="R241" s="52"/>
    </row>
    <row r="242" spans="1:18" x14ac:dyDescent="0.25">
      <c r="B242" s="4" t="s">
        <v>26</v>
      </c>
      <c r="C242" s="31" t="s">
        <v>352</v>
      </c>
      <c r="D242" s="32" t="s">
        <v>328</v>
      </c>
      <c r="E242" s="7" t="s">
        <v>354</v>
      </c>
      <c r="F242" s="52" t="s">
        <v>63</v>
      </c>
      <c r="G242" s="54" t="s">
        <v>337</v>
      </c>
      <c r="H242" s="42" t="str">
        <f>IF(N242="","",IF(ISERROR(VLOOKUP(D242,EXCEL!C:C,1,FALSE)),"","excel"))</f>
        <v/>
      </c>
      <c r="I242" s="68" t="str">
        <f>IFERROR(IF(G242&lt;&gt;"",VLOOKUP(N242,SQL!D:H,4,FALSE),""),"")</f>
        <v/>
      </c>
      <c r="J242" s="9"/>
      <c r="K242" s="40"/>
      <c r="L242" s="9">
        <f>N(L241)+IFERROR(SIGN(SEARCH('Find Basic Commands'!$A$2,D:D,1)),0)*IF( 'Find Basic Commands'!$B$2="",1, IFERROR(SIGN(SEARCH('Find Basic Commands'!$B$2,D:D,1)),0)) *IF( 'Find Basic Commands'!$C$2="",1, IFERROR(SIGN(SEARCH('Find Basic Commands'!$C$2,D:D,1)),0))*IF( 'Find Basic Commands'!$D$2="",1, IFERROR(SIGN(SEARCH('Find Basic Commands'!$D$2,D:D,1)),0))</f>
        <v>6</v>
      </c>
      <c r="M242" s="53" t="e">
        <f>IF(G242&lt;&gt;"",VLOOKUP(N242,Basic!G:G,1,FALSE),"")</f>
        <v>#N/A</v>
      </c>
      <c r="N242" s="33" t="str">
        <f t="shared" si="10"/>
        <v>awk '{gsub(/,/, "mytext", $2) ; print $0}'</v>
      </c>
      <c r="O242" s="34" t="str">
        <f t="shared" si="12"/>
        <v/>
      </c>
      <c r="P242" s="35" t="e">
        <f>IF(G242&lt;&gt;"",VLOOKUP(N242,SQL!D:D,1,FALSE),"")</f>
        <v>#N/A</v>
      </c>
      <c r="Q242" s="115" t="str">
        <f>IFERROR(IF(G242&lt;&gt;"",INDEX(Unix!E:E,MATCH(SUBSTITUTE(G242,"+++++","!!!"),Unix!G:G,0),1,1),""),"")</f>
        <v/>
      </c>
      <c r="R242" s="52"/>
    </row>
    <row r="243" spans="1:18" x14ac:dyDescent="0.25">
      <c r="B243" s="4" t="s">
        <v>26</v>
      </c>
      <c r="C243" s="31" t="s">
        <v>352</v>
      </c>
      <c r="D243" s="32" t="s">
        <v>2723</v>
      </c>
      <c r="E243" s="32" t="s">
        <v>2398</v>
      </c>
      <c r="F243" s="52" t="s">
        <v>63</v>
      </c>
      <c r="G243" s="54" t="s">
        <v>2397</v>
      </c>
      <c r="H243" s="42" t="str">
        <f>IF(N243="","",IF(ISERROR(VLOOKUP(D243,EXCEL!C:C,1,FALSE)),"","excel"))</f>
        <v/>
      </c>
      <c r="I243" s="68" t="str">
        <f>IFERROR(IF(G243&lt;&gt;"",VLOOKUP(N243,SQL!D:H,4,FALSE),""),"")</f>
        <v>GO CREATE FUNCTION [dbo].[fnStripChars](@Res NVARCHAR(MAX), @Patrn VARCHAR(255)) RETURNS NVARCHAR(MAX)AS BEGIN SET @Patrn = '%['+@Patrn+']%' WHILE PatIndex(@Patrn, @Res)&gt;0 SET @Res = Stuff(@Res, PatIndex(@Patrn, @Res), 1, '') RETURN @Res END GO SELECT dbo.fnStripChars(mycolumn, '^a-z0-9') FROM mytable</v>
      </c>
      <c r="J243" s="9"/>
      <c r="K243" s="40"/>
      <c r="L243" s="9">
        <f>N(L242)+IFERROR(SIGN(SEARCH('Find Basic Commands'!$A$2,D:D,1)),0)*IF( 'Find Basic Commands'!$B$2="",1, IFERROR(SIGN(SEARCH('Find Basic Commands'!$B$2,D:D,1)),0)) *IF( 'Find Basic Commands'!$C$2="",1, IFERROR(SIGN(SEARCH('Find Basic Commands'!$C$2,D:D,1)),0))*IF( 'Find Basic Commands'!$D$2="",1, IFERROR(SIGN(SEARCH('Find Basic Commands'!$D$2,D:D,1)),0))</f>
        <v>6</v>
      </c>
      <c r="M243" s="53" t="e">
        <f>IF(G243&lt;&gt;"",VLOOKUP(N243,Basic!G:G,1,FALSE),"")</f>
        <v>#N/A</v>
      </c>
      <c r="N243" s="33" t="str">
        <f t="shared" si="10"/>
        <v>sed 's/[^a-z0-9A-Z]/ /g'</v>
      </c>
      <c r="O243" s="34" t="str">
        <f t="shared" si="12"/>
        <v/>
      </c>
      <c r="P243" s="35" t="str">
        <f>IF(G243&lt;&gt;"",VLOOKUP(N243,SQL!D:D,1,FALSE),"")</f>
        <v>sed 's/[^a-z0-9A-Z]/ /g'</v>
      </c>
      <c r="Q243" s="115" t="str">
        <f>IFERROR(IF(G243&lt;&gt;"",INDEX(Unix!E:E,MATCH(SUBSTITUTE(G243,"+++++","!!!"),Unix!G:G,0),1,1),""),"")</f>
        <v xml:space="preserve"> replace punctuation with space (delete all punctuation) SSSS GO CREATE FUNCTION [dbo].[fnStripChars](@Res NVARCHAR(MAX), @Patrn VARCHAR(255)) RETURNS NVARCHAR(MAX)AS BEGIN SET @Patrn = '%['+@Patrn+']%' WHILE PatIndex(@Patrn, @Res)&gt;0 SET @Res = Stuff(@Res, PatIndex(@Patrn, @Res), 1, '') RETURN @Res END GO SELECT dbo.fnStripChars(mycolumn, '^a-z0-9') FROM mytable</v>
      </c>
      <c r="R243" s="52"/>
    </row>
    <row r="244" spans="1:18" x14ac:dyDescent="0.25">
      <c r="A244" s="5"/>
      <c r="B244" s="30"/>
      <c r="D244" s="32"/>
      <c r="E244" s="7"/>
      <c r="F244" s="52"/>
      <c r="G244" s="54"/>
      <c r="H244" s="42" t="str">
        <f>IF(N244="","",IF(ISERROR(VLOOKUP(D244,EXCEL!C:C,1,FALSE)),"","excel"))</f>
        <v/>
      </c>
      <c r="I244" s="68" t="str">
        <f>IFERROR(IF(G244&lt;&gt;"",VLOOKUP(N244,SQL!D:H,4,FALSE),""),"")</f>
        <v/>
      </c>
      <c r="J244" s="9"/>
      <c r="K244" s="40"/>
      <c r="L244" s="9">
        <f>N(L243)+IFERROR(SIGN(SEARCH('Find Basic Commands'!$A$2,D:D,1)),0)*IF( 'Find Basic Commands'!$B$2="",1, IFERROR(SIGN(SEARCH('Find Basic Commands'!$B$2,D:D,1)),0)) *IF( 'Find Basic Commands'!$C$2="",1, IFERROR(SIGN(SEARCH('Find Basic Commands'!$C$2,D:D,1)),0))*IF( 'Find Basic Commands'!$D$2="",1, IFERROR(SIGN(SEARCH('Find Basic Commands'!$D$2,D:D,1)),0))</f>
        <v>6</v>
      </c>
      <c r="M244" s="53" t="str">
        <f>IF(G244&lt;&gt;"",VLOOKUP(N244,Basic!G:G,1,FALSE),"")</f>
        <v/>
      </c>
      <c r="N244" s="33" t="str">
        <f t="shared" si="10"/>
        <v/>
      </c>
      <c r="O244" s="34" t="str">
        <f t="shared" si="12"/>
        <v/>
      </c>
      <c r="P244" s="35" t="str">
        <f>IF(G244&lt;&gt;"",VLOOKUP(N244,SQL!D:D,1,FALSE),"")</f>
        <v/>
      </c>
      <c r="Q244" s="115" t="str">
        <f>IFERROR(IF(G244&lt;&gt;"",INDEX(Unix!E:E,MATCH(SUBSTITUTE(G244,"+++++","!!!"),Unix!G:G,0),1,1),""),"")</f>
        <v/>
      </c>
      <c r="R244" s="52"/>
    </row>
    <row r="245" spans="1:18" s="52" customFormat="1" x14ac:dyDescent="0.25">
      <c r="A245" s="5" t="s">
        <v>51</v>
      </c>
      <c r="B245" s="30"/>
      <c r="C245" s="2"/>
      <c r="D245" s="32"/>
      <c r="E245" s="7"/>
      <c r="G245" s="54"/>
      <c r="H245" s="42" t="str">
        <f>IF(N245="","",IF(ISERROR(VLOOKUP(D245,EXCEL!C:C,1,FALSE)),"","excel"))</f>
        <v/>
      </c>
      <c r="I245" s="68" t="str">
        <f>IFERROR(IF(G245&lt;&gt;"",VLOOKUP(N245,SQL!D:H,4,FALSE),""),"")</f>
        <v/>
      </c>
      <c r="J245" s="9"/>
      <c r="K245" s="40"/>
      <c r="L245" s="9">
        <f>N(L244)+IFERROR(SIGN(SEARCH('Find Basic Commands'!$A$2,D:D,1)),0)*IF( 'Find Basic Commands'!$B$2="",1, IFERROR(SIGN(SEARCH('Find Basic Commands'!$B$2,D:D,1)),0)) *IF( 'Find Basic Commands'!$C$2="",1, IFERROR(SIGN(SEARCH('Find Basic Commands'!$C$2,D:D,1)),0))*IF( 'Find Basic Commands'!$D$2="",1, IFERROR(SIGN(SEARCH('Find Basic Commands'!$D$2,D:D,1)),0))</f>
        <v>6</v>
      </c>
      <c r="M245" s="53" t="str">
        <f>IF(G245&lt;&gt;"",VLOOKUP(N245,Basic!G:G,1,FALSE),"")</f>
        <v/>
      </c>
      <c r="N245" s="33" t="str">
        <f t="shared" si="10"/>
        <v/>
      </c>
      <c r="O245" s="34" t="str">
        <f t="shared" si="12"/>
        <v/>
      </c>
      <c r="P245" s="35" t="str">
        <f>IF(G245&lt;&gt;"",VLOOKUP(N245,SQL!D:D,1,FALSE),"")</f>
        <v/>
      </c>
      <c r="Q245" s="115" t="str">
        <f>IFERROR(IF(G245&lt;&gt;"",INDEX(Unix!E:E,MATCH(SUBSTITUTE(G245,"+++++","!!!"),Unix!G:G,0),1,1),""),"")</f>
        <v/>
      </c>
    </row>
    <row r="246" spans="1:18" s="52" customFormat="1" x14ac:dyDescent="0.25">
      <c r="A246" s="5"/>
      <c r="B246" s="30" t="s">
        <v>27</v>
      </c>
      <c r="C246" s="2"/>
      <c r="D246" s="32" t="s">
        <v>498</v>
      </c>
      <c r="E246" s="32"/>
      <c r="G246" s="54" t="s">
        <v>498</v>
      </c>
      <c r="H246" s="42" t="str">
        <f>IF(N246="","",IF(ISERROR(VLOOKUP(D246,EXCEL!C:C,1,FALSE)),"","excel"))</f>
        <v/>
      </c>
      <c r="I246" s="68" t="str">
        <f>IFERROR(IF(G246&lt;&gt;"",VLOOKUP(N246,SQL!D:H,4,FALSE),""),"")</f>
        <v/>
      </c>
      <c r="J246" s="9"/>
      <c r="K246" s="40"/>
      <c r="L246" s="9">
        <f>N(L245)+IFERROR(SIGN(SEARCH('Find Basic Commands'!$A$2,D:D,1)),0)*IF( 'Find Basic Commands'!$B$2="",1, IFERROR(SIGN(SEARCH('Find Basic Commands'!$B$2,D:D,1)),0)) *IF( 'Find Basic Commands'!$C$2="",1, IFERROR(SIGN(SEARCH('Find Basic Commands'!$C$2,D:D,1)),0))*IF( 'Find Basic Commands'!$D$2="",1, IFERROR(SIGN(SEARCH('Find Basic Commands'!$D$2,D:D,1)),0))</f>
        <v>6</v>
      </c>
      <c r="M246" s="53" t="str">
        <f>IF(G246&lt;&gt;"",VLOOKUP(N246,Basic!G:G,1,FALSE),"")</f>
        <v/>
      </c>
      <c r="N246" s="33" t="str">
        <f t="shared" si="10"/>
        <v/>
      </c>
      <c r="O246" s="34" t="str">
        <f t="shared" si="12"/>
        <v/>
      </c>
      <c r="P246" s="35" t="str">
        <f>IF(G246&lt;&gt;"",VLOOKUP(N246,SQL!D:D,1,FALSE),"")</f>
        <v/>
      </c>
      <c r="Q246" s="115" t="str">
        <f>IFERROR(IF(G246&lt;&gt;"",INDEX(Unix!E:E,MATCH(SUBSTITUTE(G246,"+++++","!!!"),Unix!G:G,0),1,1),""),"")</f>
        <v/>
      </c>
    </row>
    <row r="247" spans="1:18" s="52" customFormat="1" x14ac:dyDescent="0.25">
      <c r="A247" s="5"/>
      <c r="B247" s="30" t="s">
        <v>28</v>
      </c>
      <c r="C247" s="2"/>
      <c r="D247" s="32" t="s">
        <v>498</v>
      </c>
      <c r="E247" s="32"/>
      <c r="F247" s="52" t="s">
        <v>59</v>
      </c>
      <c r="G247" s="54" t="s">
        <v>498</v>
      </c>
      <c r="H247" s="42" t="str">
        <f>IF(N247="","",IF(ISERROR(VLOOKUP(D247,EXCEL!C:C,1,FALSE)),"","excel"))</f>
        <v/>
      </c>
      <c r="I247" s="68" t="str">
        <f>IFERROR(IF(G247&lt;&gt;"",VLOOKUP(N247,SQL!D:H,4,FALSE),""),"")</f>
        <v/>
      </c>
      <c r="J247" s="9"/>
      <c r="K247" s="40"/>
      <c r="L247" s="9">
        <f>N(L246)+IFERROR(SIGN(SEARCH('Find Basic Commands'!$A$2,D:D,1)),0)*IF( 'Find Basic Commands'!$B$2="",1, IFERROR(SIGN(SEARCH('Find Basic Commands'!$B$2,D:D,1)),0)) *IF( 'Find Basic Commands'!$C$2="",1, IFERROR(SIGN(SEARCH('Find Basic Commands'!$C$2,D:D,1)),0))*IF( 'Find Basic Commands'!$D$2="",1, IFERROR(SIGN(SEARCH('Find Basic Commands'!$D$2,D:D,1)),0))</f>
        <v>6</v>
      </c>
      <c r="M247" s="53" t="str">
        <f>IF(G247&lt;&gt;"",VLOOKUP(N247,Basic!G:G,1,FALSE),"")</f>
        <v/>
      </c>
      <c r="N247" s="33" t="str">
        <f t="shared" si="10"/>
        <v/>
      </c>
      <c r="O247" s="34" t="str">
        <f t="shared" si="12"/>
        <v/>
      </c>
      <c r="P247" s="35" t="str">
        <f>IF(G247&lt;&gt;"",VLOOKUP(N247,SQL!D:D,1,FALSE),"")</f>
        <v/>
      </c>
      <c r="Q247" s="115" t="str">
        <f>IFERROR(IF(G247&lt;&gt;"",INDEX(Unix!E:E,MATCH(SUBSTITUTE(G247,"+++++","!!!"),Unix!G:G,0),1,1),""),"")</f>
        <v/>
      </c>
    </row>
    <row r="248" spans="1:18" s="52" customFormat="1" x14ac:dyDescent="0.25">
      <c r="A248" s="5"/>
      <c r="B248" s="30" t="s">
        <v>29</v>
      </c>
      <c r="C248" s="2"/>
      <c r="D248" s="32" t="s">
        <v>498</v>
      </c>
      <c r="E248" s="32"/>
      <c r="F248" s="52" t="s">
        <v>33</v>
      </c>
      <c r="G248" s="54" t="s">
        <v>498</v>
      </c>
      <c r="H248" s="42" t="str">
        <f>IF(N248="","",IF(ISERROR(VLOOKUP(D248,EXCEL!C:C,1,FALSE)),"","excel"))</f>
        <v/>
      </c>
      <c r="I248" s="68" t="str">
        <f>IFERROR(IF(G248&lt;&gt;"",VLOOKUP(N248,SQL!D:H,4,FALSE),""),"")</f>
        <v/>
      </c>
      <c r="J248" s="9"/>
      <c r="K248" s="40"/>
      <c r="L248" s="9">
        <f>N(L247)+IFERROR(SIGN(SEARCH('Find Basic Commands'!$A$2,D:D,1)),0)*IF( 'Find Basic Commands'!$B$2="",1, IFERROR(SIGN(SEARCH('Find Basic Commands'!$B$2,D:D,1)),0)) *IF( 'Find Basic Commands'!$C$2="",1, IFERROR(SIGN(SEARCH('Find Basic Commands'!$C$2,D:D,1)),0))*IF( 'Find Basic Commands'!$D$2="",1, IFERROR(SIGN(SEARCH('Find Basic Commands'!$D$2,D:D,1)),0))</f>
        <v>6</v>
      </c>
      <c r="M248" s="53" t="str">
        <f>IF(G248&lt;&gt;"",VLOOKUP(N248,Basic!G:G,1,FALSE),"")</f>
        <v/>
      </c>
      <c r="N248" s="33" t="str">
        <f t="shared" si="10"/>
        <v/>
      </c>
      <c r="O248" s="34" t="str">
        <f t="shared" si="12"/>
        <v/>
      </c>
      <c r="P248" s="35" t="str">
        <f>IF(G248&lt;&gt;"",VLOOKUP(N248,SQL!D:D,1,FALSE),"")</f>
        <v/>
      </c>
      <c r="Q248" s="115" t="str">
        <f>IFERROR(IF(G248&lt;&gt;"",INDEX(Unix!E:E,MATCH(SUBSTITUTE(G248,"+++++","!!!"),Unix!G:G,0),1,1),""),"")</f>
        <v/>
      </c>
    </row>
    <row r="249" spans="1:18" x14ac:dyDescent="0.25">
      <c r="A249" s="5"/>
      <c r="B249" s="30"/>
      <c r="D249" s="32" t="s">
        <v>498</v>
      </c>
      <c r="E249" s="32"/>
      <c r="F249" s="52"/>
      <c r="G249" s="54" t="s">
        <v>498</v>
      </c>
      <c r="H249" s="42" t="str">
        <f>IF(N249="","",IF(ISERROR(VLOOKUP(D249,EXCEL!C:C,1,FALSE)),"","excel"))</f>
        <v/>
      </c>
      <c r="I249" s="68" t="str">
        <f>IFERROR(IF(G249&lt;&gt;"",VLOOKUP(N249,SQL!D:H,4,FALSE),""),"")</f>
        <v/>
      </c>
      <c r="J249" s="9"/>
      <c r="K249" s="40"/>
      <c r="L249" s="9">
        <f>N(L248)+IFERROR(SIGN(SEARCH('Find Basic Commands'!$A$2,D:D,1)),0)*IF( 'Find Basic Commands'!$B$2="",1, IFERROR(SIGN(SEARCH('Find Basic Commands'!$B$2,D:D,1)),0)) *IF( 'Find Basic Commands'!$C$2="",1, IFERROR(SIGN(SEARCH('Find Basic Commands'!$C$2,D:D,1)),0))*IF( 'Find Basic Commands'!$D$2="",1, IFERROR(SIGN(SEARCH('Find Basic Commands'!$D$2,D:D,1)),0))</f>
        <v>6</v>
      </c>
      <c r="M249" s="53" t="str">
        <f>IF(G249&lt;&gt;"",VLOOKUP(N249,Basic!G:G,1,FALSE),"")</f>
        <v/>
      </c>
      <c r="N249" s="33" t="str">
        <f t="shared" si="10"/>
        <v/>
      </c>
      <c r="O249" s="34" t="str">
        <f t="shared" si="12"/>
        <v/>
      </c>
      <c r="P249" s="35" t="str">
        <f>IF(G249&lt;&gt;"",VLOOKUP(N249,SQL!D:D,1,FALSE),"")</f>
        <v/>
      </c>
      <c r="Q249" s="115" t="str">
        <f>IFERROR(IF(G249&lt;&gt;"",INDEX(Unix!E:E,MATCH(SUBSTITUTE(G249,"+++++","!!!"),Unix!G:G,0),1,1),""),"")</f>
        <v/>
      </c>
      <c r="R249" s="52"/>
    </row>
    <row r="250" spans="1:18" x14ac:dyDescent="0.25">
      <c r="A250" s="5" t="s">
        <v>48</v>
      </c>
      <c r="B250" s="30"/>
      <c r="D250" s="32" t="s">
        <v>498</v>
      </c>
      <c r="E250" s="32"/>
      <c r="F250" s="52"/>
      <c r="G250" s="54" t="s">
        <v>498</v>
      </c>
      <c r="H250" s="42" t="str">
        <f>IF(N250="","",IF(ISERROR(VLOOKUP(D250,EXCEL!C:C,1,FALSE)),"","excel"))</f>
        <v/>
      </c>
      <c r="I250" s="68" t="str">
        <f>IFERROR(IF(G250&lt;&gt;"",VLOOKUP(N250,SQL!D:H,4,FALSE),""),"")</f>
        <v/>
      </c>
      <c r="J250" s="9"/>
      <c r="K250" s="40"/>
      <c r="L250" s="9">
        <f>N(L249)+IFERROR(SIGN(SEARCH('Find Basic Commands'!$A$2,D:D,1)),0)*IF( 'Find Basic Commands'!$B$2="",1, IFERROR(SIGN(SEARCH('Find Basic Commands'!$B$2,D:D,1)),0)) *IF( 'Find Basic Commands'!$C$2="",1, IFERROR(SIGN(SEARCH('Find Basic Commands'!$C$2,D:D,1)),0))*IF( 'Find Basic Commands'!$D$2="",1, IFERROR(SIGN(SEARCH('Find Basic Commands'!$D$2,D:D,1)),0))</f>
        <v>6</v>
      </c>
      <c r="M250" s="53" t="str">
        <f>IF(G250&lt;&gt;"",VLOOKUP(N250,Basic!G:G,1,FALSE),"")</f>
        <v/>
      </c>
      <c r="N250" s="33" t="str">
        <f t="shared" si="10"/>
        <v/>
      </c>
      <c r="O250" s="34" t="str">
        <f t="shared" si="12"/>
        <v/>
      </c>
      <c r="P250" s="35" t="str">
        <f>IF(G250&lt;&gt;"",VLOOKUP(N250,SQL!D:D,1,FALSE),"")</f>
        <v/>
      </c>
      <c r="Q250" s="115" t="str">
        <f>IFERROR(IF(G250&lt;&gt;"",INDEX(Unix!E:E,MATCH(SUBSTITUTE(G250,"+++++","!!!"),Unix!G:G,0),1,1),""),"")</f>
        <v/>
      </c>
      <c r="R250" s="52"/>
    </row>
    <row r="251" spans="1:18" x14ac:dyDescent="0.25">
      <c r="B251" s="30" t="s">
        <v>48</v>
      </c>
      <c r="C251" s="31"/>
      <c r="D251" s="32" t="s">
        <v>283</v>
      </c>
      <c r="E251" s="7" t="s">
        <v>48</v>
      </c>
      <c r="F251" s="52" t="s">
        <v>39</v>
      </c>
      <c r="G251" s="54" t="s">
        <v>143</v>
      </c>
      <c r="H251" s="42" t="str">
        <f>IF(N251="","",IF(ISERROR(VLOOKUP(D251,EXCEL!C:C,1,FALSE)),"","excel"))</f>
        <v>excel</v>
      </c>
      <c r="I251" s="68" t="str">
        <f>IFERROR(IF(G251&lt;&gt;"",VLOOKUP(N251,SQL!D:H,4,FALSE),""),"")</f>
        <v>SELECT * FROM mytable; OUTPUT TO 'c:\\muppix\\myfile.txt' FORMAT TEXT QUOTE '"' WITH COLUMN NAMES</v>
      </c>
      <c r="J251" s="9"/>
      <c r="K251" s="40"/>
      <c r="L251" s="9">
        <f>N(L250)+IFERROR(SIGN(SEARCH('Find Basic Commands'!$A$2,D:D,1)),0)*IF( 'Find Basic Commands'!$B$2="",1, IFERROR(SIGN(SEARCH('Find Basic Commands'!$B$2,D:D,1)),0)) *IF( 'Find Basic Commands'!$C$2="",1, IFERROR(SIGN(SEARCH('Find Basic Commands'!$C$2,D:D,1)),0))*IF( 'Find Basic Commands'!$D$2="",1, IFERROR(SIGN(SEARCH('Find Basic Commands'!$D$2,D:D,1)),0))</f>
        <v>6</v>
      </c>
      <c r="M251" s="53" t="str">
        <f>IF(G251&lt;&gt;"",VLOOKUP(N251,Basic!G:G,1,FALSE),"")</f>
        <v>&gt;myfile.txt</v>
      </c>
      <c r="N251" s="33" t="str">
        <f t="shared" si="10"/>
        <v>&gt;myfile.txt</v>
      </c>
      <c r="O251" s="34" t="str">
        <f t="shared" si="12"/>
        <v/>
      </c>
      <c r="P251" s="35" t="str">
        <f>IF(G251&lt;&gt;"",VLOOKUP(N251,SQL!D:D,1,FALSE),"")</f>
        <v>&gt;myfile.txt</v>
      </c>
      <c r="Q251" s="115" t="str">
        <f>IFERROR(IF(G251&lt;&gt;"",INDEX(Unix!E:E,MATCH(SUBSTITUTE(G251,"+++++","!!!"),Unix!G:G,0),1,1),""),"")</f>
        <v xml:space="preserve"> save results to myfile.txt in this directory (TIP: pls note there is no "|" with this command ) ie: ls -al &gt;myfile.txt SSSS SELECT * FROM mytable; OUTPUT TO 'c:\\muppix\\myfile.txt' FORMAT TEXT QUOTE '"' WITH COLUMN NAMES</v>
      </c>
      <c r="R251" s="52"/>
    </row>
    <row r="252" spans="1:18" x14ac:dyDescent="0.25">
      <c r="B252" s="30" t="s">
        <v>362</v>
      </c>
      <c r="C252" s="31"/>
      <c r="D252" s="32" t="s">
        <v>2624</v>
      </c>
      <c r="E252" s="7" t="s">
        <v>842</v>
      </c>
      <c r="F252" s="52" t="s">
        <v>39</v>
      </c>
      <c r="G252" s="54" t="s">
        <v>144</v>
      </c>
      <c r="H252" s="42" t="str">
        <f>IF(N252="","",IF(ISERROR(VLOOKUP(D252,EXCEL!C:C,1,FALSE)),"","excel"))</f>
        <v/>
      </c>
      <c r="I252" s="68" t="str">
        <f>IFERROR(IF(G252&lt;&gt;"",VLOOKUP(N252,SQL!D:H,4,FALSE),""),"")</f>
        <v>INSERT INTO mytable SELECT * FROM mysecondtable</v>
      </c>
      <c r="J252" s="9"/>
      <c r="K252" s="40"/>
      <c r="L252" s="9">
        <f>N(L251)+IFERROR(SIGN(SEARCH('Find Basic Commands'!$A$2,D:D,1)),0)*IF( 'Find Basic Commands'!$B$2="",1, IFERROR(SIGN(SEARCH('Find Basic Commands'!$B$2,D:D,1)),0)) *IF( 'Find Basic Commands'!$C$2="",1, IFERROR(SIGN(SEARCH('Find Basic Commands'!$C$2,D:D,1)),0))*IF( 'Find Basic Commands'!$D$2="",1, IFERROR(SIGN(SEARCH('Find Basic Commands'!$D$2,D:D,1)),0))</f>
        <v>6</v>
      </c>
      <c r="M252" s="53" t="str">
        <f>IF(G252&lt;&gt;"",VLOOKUP(N252,Basic!G:G,1,FALSE),"")</f>
        <v>&gt;&gt;myfile.txt</v>
      </c>
      <c r="N252" s="33" t="str">
        <f t="shared" si="10"/>
        <v>&gt;&gt;myfile.txt</v>
      </c>
      <c r="O252" s="34" t="str">
        <f t="shared" si="12"/>
        <v/>
      </c>
      <c r="P252" s="35" t="str">
        <f>IF(G252&lt;&gt;"",VLOOKUP(N252,SQL!D:D,1,FALSE),"")</f>
        <v>&gt;&gt;myfile.txt</v>
      </c>
      <c r="Q252" s="115" t="str">
        <f>IFERROR(IF(G252&lt;&gt;"",INDEX(Unix!E:E,MATCH(SUBSTITUTE(G252,"+++++","!!!"),Unix!G:G,0),1,1),""),"")</f>
        <v xml:space="preserve"> insert lines of the result below end of myfile.txt and save (even if it doesnt exist yet) ie: grep mytext * &gt;&gt;myfile.txt SSSS INSERT INTO mytable SELECT * FROM mysecondtable</v>
      </c>
      <c r="R252" s="52"/>
    </row>
    <row r="253" spans="1:18" x14ac:dyDescent="0.25">
      <c r="A253" s="5"/>
      <c r="B253" s="30" t="s">
        <v>323</v>
      </c>
      <c r="D253" s="32" t="s">
        <v>943</v>
      </c>
      <c r="E253" s="32" t="s">
        <v>323</v>
      </c>
      <c r="F253" s="52" t="s">
        <v>39</v>
      </c>
      <c r="G253" s="54" t="s">
        <v>324</v>
      </c>
      <c r="H253" s="42" t="str">
        <f>IF(N253="","",IF(ISERROR(VLOOKUP(D253,EXCEL!C:C,1,FALSE)),"","excel"))</f>
        <v/>
      </c>
      <c r="I253" s="68" t="str">
        <f>IFERROR(IF(G253&lt;&gt;"",VLOOKUP(N253,SQL!D:H,4,FALSE),""),"")</f>
        <v/>
      </c>
      <c r="J253" s="9"/>
      <c r="K253" s="40"/>
      <c r="L253" s="9">
        <f>N(L252)+IFERROR(SIGN(SEARCH('Find Basic Commands'!$A$2,D:D,1)),0)*IF( 'Find Basic Commands'!$B$2="",1, IFERROR(SIGN(SEARCH('Find Basic Commands'!$B$2,D:D,1)),0)) *IF( 'Find Basic Commands'!$C$2="",1, IFERROR(SIGN(SEARCH('Find Basic Commands'!$C$2,D:D,1)),0))*IF( 'Find Basic Commands'!$D$2="",1, IFERROR(SIGN(SEARCH('Find Basic Commands'!$D$2,D:D,1)),0))</f>
        <v>6</v>
      </c>
      <c r="M253" s="53" t="str">
        <f>IF(G253&lt;&gt;"",VLOOKUP(N253,Basic!G:G,1,FALSE),"")</f>
        <v>&gt;myspreadsheet.csv</v>
      </c>
      <c r="N253" s="33" t="str">
        <f t="shared" si="10"/>
        <v>&gt;myspreadsheet.csv</v>
      </c>
      <c r="O253" s="34" t="str">
        <f t="shared" si="12"/>
        <v/>
      </c>
      <c r="P253" s="35" t="e">
        <f>IF(G253&lt;&gt;"",VLOOKUP(N253,SQL!D:D,1,FALSE),"")</f>
        <v>#N/A</v>
      </c>
      <c r="Q253" s="115" t="str">
        <f>IFERROR(IF(G253&lt;&gt;"",INDEX(Unix!E:E,MATCH(SUBSTITUTE(G253,"+++++","!!!"),Unix!G:G,0),1,1),""),"")</f>
        <v>save results to spreadsheet. needs column delimiters, such as | ; ,</v>
      </c>
      <c r="R253" s="52"/>
    </row>
    <row r="254" spans="1:18" x14ac:dyDescent="0.25">
      <c r="A254" s="5"/>
      <c r="B254" s="30" t="s">
        <v>323</v>
      </c>
      <c r="D254" s="32" t="s">
        <v>2625</v>
      </c>
      <c r="E254" s="32" t="s">
        <v>323</v>
      </c>
      <c r="F254" s="52" t="s">
        <v>39</v>
      </c>
      <c r="G254" s="54" t="s">
        <v>363</v>
      </c>
      <c r="H254" s="42" t="str">
        <f>IF(N254="","",IF(ISERROR(VLOOKUP(D254,EXCEL!C:C,1,FALSE)),"","excel"))</f>
        <v/>
      </c>
      <c r="I254" s="68" t="str">
        <f>IFERROR(IF(G254&lt;&gt;"",VLOOKUP(N254,SQL!D:H,4,FALSE),""),"")</f>
        <v>SELECT * FROM mytable; OUTPUT TO 'c:\\muppix\\myspreadsheet.csv' FORMAT TEXT QUOTE '"' WITH COLUMN NAMES</v>
      </c>
      <c r="J254" s="9"/>
      <c r="K254" s="40"/>
      <c r="L254" s="9">
        <f>N(L253)+IFERROR(SIGN(SEARCH('Find Basic Commands'!$A$2,D:D,1)),0)*IF( 'Find Basic Commands'!$B$2="",1, IFERROR(SIGN(SEARCH('Find Basic Commands'!$B$2,D:D,1)),0)) *IF( 'Find Basic Commands'!$C$2="",1, IFERROR(SIGN(SEARCH('Find Basic Commands'!$C$2,D:D,1)),0))*IF( 'Find Basic Commands'!$D$2="",1, IFERROR(SIGN(SEARCH('Find Basic Commands'!$D$2,D:D,1)),0))</f>
        <v>6</v>
      </c>
      <c r="M254" s="53" t="str">
        <f>IF(G254&lt;&gt;"",VLOOKUP(N254,Basic!G:G,1,FALSE),"")</f>
        <v>&gt;/cygdrive/c:/muppix/myspreadsheet.csv</v>
      </c>
      <c r="N254" s="33" t="str">
        <f t="shared" si="10"/>
        <v>&gt;/cygdrive/c:/muppix/myspreadsheet.csv</v>
      </c>
      <c r="O254" s="34" t="str">
        <f t="shared" si="12"/>
        <v/>
      </c>
      <c r="P254" s="35" t="str">
        <f>IF(G254&lt;&gt;"",VLOOKUP(N254,SQL!D:D,1,FALSE),"")</f>
        <v>&gt;/cygdrive/c:/muppix/myspreadsheet.csv</v>
      </c>
      <c r="Q254" s="115" t="str">
        <f>IFERROR(IF(G254&lt;&gt;"",INDEX(Unix!E:E,MATCH(SUBSTITUTE(G254,"+++++","!!!"),Unix!G:G,0),1,1),""),"")</f>
        <v xml:space="preserve"> save results to excell/spreadsheet or msaccess database in this directory. TIP: ensure the columns have a delimiter such as "|" SSSS SELECT * FROM mytable; OUTPUT TO 'c:\\muppix\\myspreadsheet.csv' FORMAT TEXT QUOTE '"' WITH COLUMN NAMES</v>
      </c>
      <c r="R254" s="52"/>
    </row>
    <row r="255" spans="1:18" s="52" customFormat="1" x14ac:dyDescent="0.25">
      <c r="A255" s="5"/>
      <c r="B255" s="30"/>
      <c r="C255" s="2"/>
      <c r="D255" s="32"/>
      <c r="E255" s="32"/>
      <c r="G255" s="54"/>
      <c r="H255" s="42" t="str">
        <f>IF(N255="","",IF(ISERROR(VLOOKUP(D255,EXCEL!C:C,1,FALSE)),"","excel"))</f>
        <v/>
      </c>
      <c r="I255" s="68" t="str">
        <f>IFERROR(IF(G255&lt;&gt;"",VLOOKUP(N255,SQL!D:H,4,FALSE),""),"")</f>
        <v/>
      </c>
      <c r="J255" s="9"/>
      <c r="K255" s="40"/>
      <c r="L255" s="9">
        <f>N(L254)+IFERROR(SIGN(SEARCH('Find Basic Commands'!$A$2,D:D,1)),0)*IF( 'Find Basic Commands'!$B$2="",1, IFERROR(SIGN(SEARCH('Find Basic Commands'!$B$2,D:D,1)),0)) *IF( 'Find Basic Commands'!$C$2="",1, IFERROR(SIGN(SEARCH('Find Basic Commands'!$C$2,D:D,1)),0))*IF( 'Find Basic Commands'!$D$2="",1, IFERROR(SIGN(SEARCH('Find Basic Commands'!$D$2,D:D,1)),0))</f>
        <v>6</v>
      </c>
      <c r="M255" s="53" t="str">
        <f>IF(G255&lt;&gt;"",VLOOKUP(N255,Basic!G:G,1,FALSE),"")</f>
        <v/>
      </c>
      <c r="N255" s="33" t="str">
        <f t="shared" si="10"/>
        <v/>
      </c>
      <c r="O255" s="34" t="str">
        <f t="shared" si="12"/>
        <v/>
      </c>
      <c r="P255" s="35" t="str">
        <f>IF(G255&lt;&gt;"",VLOOKUP(N255,SQL!D:D,1,FALSE),"")</f>
        <v/>
      </c>
      <c r="Q255" s="115" t="str">
        <f>IFERROR(IF(G255&lt;&gt;"",INDEX(Unix!E:E,MATCH(SUBSTITUTE(G255,"+++++","!!!"),Unix!G:G,0),1,1),""),"")</f>
        <v/>
      </c>
    </row>
    <row r="256" spans="1:18" x14ac:dyDescent="0.25">
      <c r="A256" s="5" t="s">
        <v>49</v>
      </c>
      <c r="B256" s="30"/>
      <c r="D256" s="32" t="s">
        <v>498</v>
      </c>
      <c r="E256" s="32"/>
      <c r="F256" s="52"/>
      <c r="G256" s="54" t="s">
        <v>498</v>
      </c>
      <c r="H256" s="42" t="str">
        <f>IF(N256="","",IF(ISERROR(VLOOKUP(D256,EXCEL!C:C,1,FALSE)),"","excel"))</f>
        <v/>
      </c>
      <c r="I256" s="68" t="str">
        <f>IFERROR(IF(G256&lt;&gt;"",VLOOKUP(N256,SQL!D:H,4,FALSE),""),"")</f>
        <v/>
      </c>
      <c r="J256" s="9"/>
      <c r="K256" s="40"/>
      <c r="L256" s="9">
        <f>N(L255)+IFERROR(SIGN(SEARCH('Find Basic Commands'!$A$2,D:D,1)),0)*IF( 'Find Basic Commands'!$B$2="",1, IFERROR(SIGN(SEARCH('Find Basic Commands'!$B$2,D:D,1)),0)) *IF( 'Find Basic Commands'!$C$2="",1, IFERROR(SIGN(SEARCH('Find Basic Commands'!$C$2,D:D,1)),0))*IF( 'Find Basic Commands'!$D$2="",1, IFERROR(SIGN(SEARCH('Find Basic Commands'!$D$2,D:D,1)),0))</f>
        <v>6</v>
      </c>
      <c r="M256" s="53" t="str">
        <f>IF(G256&lt;&gt;"",VLOOKUP(N256,Basic!G:G,1,FALSE),"")</f>
        <v/>
      </c>
      <c r="N256" s="33" t="str">
        <f t="shared" si="10"/>
        <v/>
      </c>
      <c r="O256" s="34" t="str">
        <f t="shared" si="12"/>
        <v/>
      </c>
      <c r="P256" s="35" t="str">
        <f>IF(G256&lt;&gt;"",VLOOKUP(N256,SQL!D:D,1,FALSE),"")</f>
        <v/>
      </c>
      <c r="Q256" s="115" t="str">
        <f>IFERROR(IF(G256&lt;&gt;"",INDEX(Unix!E:E,MATCH(SUBSTITUTE(G256,"+++++","!!!"),Unix!G:G,0),1,1),""),"")</f>
        <v/>
      </c>
      <c r="R256" s="52"/>
    </row>
    <row r="257" spans="1:18" x14ac:dyDescent="0.25">
      <c r="B257" s="30" t="s">
        <v>325</v>
      </c>
      <c r="D257" s="32" t="s">
        <v>944</v>
      </c>
      <c r="E257" s="32" t="s">
        <v>49</v>
      </c>
      <c r="F257" s="52" t="s">
        <v>33</v>
      </c>
      <c r="G257" s="54" t="s">
        <v>682</v>
      </c>
      <c r="H257" s="42" t="str">
        <f>IF(N257="","",IF(ISERROR(VLOOKUP(D257,EXCEL!C:C,1,FALSE)),"","excel"))</f>
        <v/>
      </c>
      <c r="I257" s="68" t="str">
        <f>IFERROR(IF(G257&lt;&gt;"",VLOOKUP(N257,SQL!D:H,4,FALSE),""),"")</f>
        <v/>
      </c>
      <c r="J257" s="9"/>
      <c r="K257" s="40"/>
      <c r="L257" s="9">
        <f>N(L256)+IFERROR(SIGN(SEARCH('Find Basic Commands'!$A$2,D:D,1)),0)*IF( 'Find Basic Commands'!$B$2="",1, IFERROR(SIGN(SEARCH('Find Basic Commands'!$B$2,D:D,1)),0)) *IF( 'Find Basic Commands'!$C$2="",1, IFERROR(SIGN(SEARCH('Find Basic Commands'!$C$2,D:D,1)),0))*IF( 'Find Basic Commands'!$D$2="",1, IFERROR(SIGN(SEARCH('Find Basic Commands'!$D$2,D:D,1)),0))</f>
        <v>6</v>
      </c>
      <c r="M257" s="53" t="str">
        <f>IF(G257&lt;&gt;"",VLOOKUP(N257,Basic!G:G,1,FALSE),"")</f>
        <v>diff -w myfile mysecondfile</v>
      </c>
      <c r="N257" s="33" t="str">
        <f t="shared" si="10"/>
        <v>diff -w myfile mysecondfile</v>
      </c>
      <c r="O257" s="34" t="str">
        <f t="shared" si="12"/>
        <v/>
      </c>
      <c r="P257" s="35" t="e">
        <f>IF(G257&lt;&gt;"",VLOOKUP(N257,SQL!D:D,1,FALSE),"")</f>
        <v>#N/A</v>
      </c>
      <c r="Q257" s="115" t="str">
        <f>IFERROR(IF(G257&lt;&gt;"",INDEX(Unix!E:E,MATCH(SUBSTITUTE(G257,"+++++","!!!"),Unix!G:G,0),1,1),""),"")</f>
        <v xml:space="preserve"> select differences in 2 files, but ignore differences of extra spaces or tabs (white space) TIP: "&lt;" in the output means diff in 'myfile', "&gt;" differences in 'mysecondfile'</v>
      </c>
      <c r="R257" s="52"/>
    </row>
    <row r="258" spans="1:18" x14ac:dyDescent="0.25">
      <c r="A258" s="5"/>
      <c r="B258" s="30"/>
      <c r="C258" s="31"/>
      <c r="D258" s="32" t="s">
        <v>498</v>
      </c>
      <c r="E258" s="32"/>
      <c r="F258" s="52"/>
      <c r="G258" s="28" t="s">
        <v>498</v>
      </c>
      <c r="H258" s="42" t="str">
        <f>IF(N258="","",IF(ISERROR(VLOOKUP(D258,EXCEL!C:C,1,FALSE)),"","excel"))</f>
        <v/>
      </c>
      <c r="I258" s="68" t="str">
        <f>IFERROR(IF(G258&lt;&gt;"",VLOOKUP(N258,SQL!D:H,4,FALSE),""),"")</f>
        <v/>
      </c>
      <c r="J258" s="9"/>
      <c r="K258" s="40"/>
      <c r="L258" s="9">
        <f>N(L257)+IFERROR(SIGN(SEARCH('Find Basic Commands'!$A$2,D:D,1)),0)*IF( 'Find Basic Commands'!$B$2="",1, IFERROR(SIGN(SEARCH('Find Basic Commands'!$B$2,D:D,1)),0)) *IF( 'Find Basic Commands'!$C$2="",1, IFERROR(SIGN(SEARCH('Find Basic Commands'!$C$2,D:D,1)),0))*IF( 'Find Basic Commands'!$D$2="",1, IFERROR(SIGN(SEARCH('Find Basic Commands'!$D$2,D:D,1)),0))</f>
        <v>6</v>
      </c>
      <c r="M258" s="53" t="str">
        <f>IF(G258&lt;&gt;"",VLOOKUP(N258,Basic!G:G,1,FALSE),"")</f>
        <v/>
      </c>
      <c r="N258" s="33" t="str">
        <f t="shared" ref="N258:N269" si="13">SUBSTITUTE(TRIM(G258),"~","@")</f>
        <v/>
      </c>
      <c r="O258" s="34" t="str">
        <f t="shared" si="12"/>
        <v/>
      </c>
      <c r="P258" s="35" t="str">
        <f>IF(G258&lt;&gt;"",VLOOKUP(N258,SQL!D:D,1,FALSE),"")</f>
        <v/>
      </c>
      <c r="Q258" s="115" t="str">
        <f>IFERROR(IF(G258&lt;&gt;"",INDEX(Unix!E:E,MATCH(SUBSTITUTE(G258,"+++++","!!!"),Unix!G:G,0),1,1),""),"")</f>
        <v/>
      </c>
      <c r="R258" s="52"/>
    </row>
    <row r="259" spans="1:18" x14ac:dyDescent="0.25">
      <c r="A259" s="5" t="s">
        <v>38</v>
      </c>
      <c r="B259" s="30"/>
      <c r="C259" s="31"/>
      <c r="D259" s="32" t="s">
        <v>498</v>
      </c>
      <c r="E259" s="32"/>
      <c r="F259" s="52"/>
      <c r="G259" s="28" t="s">
        <v>498</v>
      </c>
      <c r="H259" s="42" t="str">
        <f>IF(N259="","",IF(ISERROR(VLOOKUP(D259,EXCEL!C:C,1,FALSE)),"","excel"))</f>
        <v/>
      </c>
      <c r="I259" s="68" t="str">
        <f>IFERROR(IF(G259&lt;&gt;"",VLOOKUP(N259,SQL!D:H,4,FALSE),""),"")</f>
        <v/>
      </c>
      <c r="J259" s="9"/>
      <c r="K259" s="40"/>
      <c r="L259" s="9">
        <f>N(L258)+IFERROR(SIGN(SEARCH('Find Basic Commands'!$A$2,D:D,1)),0)*IF( 'Find Basic Commands'!$B$2="",1, IFERROR(SIGN(SEARCH('Find Basic Commands'!$B$2,D:D,1)),0)) *IF( 'Find Basic Commands'!$C$2="",1, IFERROR(SIGN(SEARCH('Find Basic Commands'!$C$2,D:D,1)),0))*IF( 'Find Basic Commands'!$D$2="",1, IFERROR(SIGN(SEARCH('Find Basic Commands'!$D$2,D:D,1)),0))</f>
        <v>6</v>
      </c>
      <c r="M259" s="53" t="str">
        <f>IF(G259&lt;&gt;"",VLOOKUP(N259,Basic!G:G,1,FALSE),"")</f>
        <v/>
      </c>
      <c r="N259" s="33" t="str">
        <f t="shared" si="13"/>
        <v/>
      </c>
      <c r="O259" s="34" t="str">
        <f t="shared" si="12"/>
        <v/>
      </c>
      <c r="P259" s="35" t="str">
        <f>IF(G259&lt;&gt;"",VLOOKUP(N259,SQL!D:D,1,FALSE),"")</f>
        <v/>
      </c>
      <c r="Q259" s="115" t="str">
        <f>IFERROR(IF(G259&lt;&gt;"",INDEX(Unix!E:E,MATCH(SUBSTITUTE(G259,"+++++","!!!"),Unix!G:G,0),1,1),""),"")</f>
        <v/>
      </c>
      <c r="R259" s="52"/>
    </row>
    <row r="260" spans="1:18" x14ac:dyDescent="0.25">
      <c r="B260" s="30" t="s">
        <v>38</v>
      </c>
      <c r="D260" s="32" t="s">
        <v>912</v>
      </c>
      <c r="E260" s="32" t="s">
        <v>38</v>
      </c>
      <c r="F260" s="52" t="s">
        <v>33</v>
      </c>
      <c r="G260" s="54" t="s">
        <v>683</v>
      </c>
      <c r="H260" s="42" t="str">
        <f>IF(N260="","",IF(ISERROR(VLOOKUP(D260,EXCEL!C:C,1,FALSE)),"","excel"))</f>
        <v>excel</v>
      </c>
      <c r="I260" s="68" t="str">
        <f>IFERROR(IF(G260&lt;&gt;"",VLOOKUP(N260,SQL!D:H,4,FALSE),""),"")</f>
        <v>SELECT COUNT(*) FROM mytable</v>
      </c>
      <c r="J260" s="9"/>
      <c r="K260" s="40"/>
      <c r="L260" s="9">
        <f>N(L259)+IFERROR(SIGN(SEARCH('Find Basic Commands'!$A$2,D:D,1)),0)*IF( 'Find Basic Commands'!$B$2="",1, IFERROR(SIGN(SEARCH('Find Basic Commands'!$B$2,D:D,1)),0)) *IF( 'Find Basic Commands'!$C$2="",1, IFERROR(SIGN(SEARCH('Find Basic Commands'!$C$2,D:D,1)),0))*IF( 'Find Basic Commands'!$D$2="",1, IFERROR(SIGN(SEARCH('Find Basic Commands'!$D$2,D:D,1)),0))</f>
        <v>6</v>
      </c>
      <c r="M260" s="53" t="str">
        <f>IF(G260&lt;&gt;"",VLOOKUP(N260,Basic!G:G,1,FALSE),"")</f>
        <v>wc -lc</v>
      </c>
      <c r="N260" s="33" t="str">
        <f t="shared" si="13"/>
        <v>wc -lc</v>
      </c>
      <c r="O260" s="34" t="str">
        <f t="shared" si="12"/>
        <v/>
      </c>
      <c r="P260" s="35" t="str">
        <f>IF(G260&lt;&gt;"",VLOOKUP(N260,SQL!D:D,1,FALSE),"")</f>
        <v>wc -lc</v>
      </c>
      <c r="Q260" s="115" t="str">
        <f>IFERROR(IF(G260&lt;&gt;"",INDEX(Unix!E:E,MATCH(SUBSTITUTE(G260,"+++++","!!!"),Unix!G:G,0),1,1),""),"")</f>
        <v xml:space="preserve"> how many lines in the list / myfile ie: how many mytext found in myfile: cat myfile.txt | fgrep mytext | wc -lc SSSS SELECT COUNT(*) FROM mytable</v>
      </c>
      <c r="R260" s="52"/>
    </row>
    <row r="261" spans="1:18" x14ac:dyDescent="0.25">
      <c r="B261" s="30"/>
      <c r="D261" s="32" t="s">
        <v>498</v>
      </c>
      <c r="E261" s="32"/>
      <c r="F261" s="52"/>
      <c r="G261" s="54" t="s">
        <v>498</v>
      </c>
      <c r="H261" s="42" t="str">
        <f>IF(N261="","",IF(ISERROR(VLOOKUP(D261,EXCEL!C:C,1,FALSE)),"","excel"))</f>
        <v/>
      </c>
      <c r="I261" s="68" t="str">
        <f>IFERROR(IF(G261&lt;&gt;"",VLOOKUP(N261,SQL!D:H,4,FALSE),""),"")</f>
        <v/>
      </c>
      <c r="J261" s="9"/>
      <c r="K261" s="40"/>
      <c r="L261" s="9">
        <f>N(L260)+IFERROR(SIGN(SEARCH('Find Basic Commands'!$A$2,D:D,1)),0)*IF( 'Find Basic Commands'!$B$2="",1, IFERROR(SIGN(SEARCH('Find Basic Commands'!$B$2,D:D,1)),0)) *IF( 'Find Basic Commands'!$C$2="",1, IFERROR(SIGN(SEARCH('Find Basic Commands'!$C$2,D:D,1)),0))*IF( 'Find Basic Commands'!$D$2="",1, IFERROR(SIGN(SEARCH('Find Basic Commands'!$D$2,D:D,1)),0))</f>
        <v>6</v>
      </c>
      <c r="M261" s="53" t="str">
        <f>IF(G261&lt;&gt;"",VLOOKUP(N261,Basic!G:G,1,FALSE),"")</f>
        <v/>
      </c>
      <c r="N261" s="33" t="str">
        <f t="shared" si="13"/>
        <v/>
      </c>
      <c r="O261" s="34" t="str">
        <f t="shared" si="12"/>
        <v/>
      </c>
      <c r="P261" s="35" t="str">
        <f>IF(G261&lt;&gt;"",VLOOKUP(N261,SQL!D:D,1,FALSE),"")</f>
        <v/>
      </c>
      <c r="Q261" s="115" t="str">
        <f>IFERROR(IF(G261&lt;&gt;"",INDEX(Unix!E:E,MATCH(SUBSTITUTE(G261,"+++++","!!!"),Unix!G:G,0),1,1),""),"")</f>
        <v/>
      </c>
      <c r="R261" s="52"/>
    </row>
    <row r="262" spans="1:18" x14ac:dyDescent="0.25">
      <c r="A262" s="5" t="s">
        <v>417</v>
      </c>
      <c r="B262" s="30"/>
      <c r="D262" s="32" t="s">
        <v>498</v>
      </c>
      <c r="E262" s="32"/>
      <c r="F262" s="52"/>
      <c r="G262" s="54" t="s">
        <v>498</v>
      </c>
      <c r="H262" s="42" t="str">
        <f>IF(N262="","",IF(ISERROR(VLOOKUP(D262,EXCEL!C:C,1,FALSE)),"","excel"))</f>
        <v/>
      </c>
      <c r="I262" s="68" t="str">
        <f>IFERROR(IF(G262&lt;&gt;"",VLOOKUP(N262,SQL!D:H,4,FALSE),""),"")</f>
        <v/>
      </c>
      <c r="J262" s="9"/>
      <c r="K262" s="40"/>
      <c r="L262" s="9">
        <f>N(L261)+IFERROR(SIGN(SEARCH('Find Basic Commands'!$A$2,D:D,1)),0)*IF( 'Find Basic Commands'!$B$2="",1, IFERROR(SIGN(SEARCH('Find Basic Commands'!$B$2,D:D,1)),0)) *IF( 'Find Basic Commands'!$C$2="",1, IFERROR(SIGN(SEARCH('Find Basic Commands'!$C$2,D:D,1)),0))*IF( 'Find Basic Commands'!$D$2="",1, IFERROR(SIGN(SEARCH('Find Basic Commands'!$D$2,D:D,1)),0))</f>
        <v>6</v>
      </c>
      <c r="M262" s="53" t="str">
        <f>IF(G262&lt;&gt;"",VLOOKUP(N262,Basic!G:G,1,FALSE),"")</f>
        <v/>
      </c>
      <c r="N262" s="33" t="str">
        <f t="shared" si="13"/>
        <v/>
      </c>
      <c r="O262" s="34" t="str">
        <f t="shared" si="12"/>
        <v/>
      </c>
      <c r="P262" s="35" t="str">
        <f>IF(G262&lt;&gt;"",VLOOKUP(N262,SQL!D:D,1,FALSE),"")</f>
        <v/>
      </c>
      <c r="Q262" s="115" t="str">
        <f>IFERROR(IF(G262&lt;&gt;"",INDEX(Unix!E:E,MATCH(SUBSTITUTE(G262,"+++++","!!!"),Unix!G:G,0),1,1),""),"")</f>
        <v/>
      </c>
      <c r="R262" s="52"/>
    </row>
    <row r="263" spans="1:18" x14ac:dyDescent="0.25">
      <c r="B263" s="30" t="s">
        <v>420</v>
      </c>
      <c r="D263" s="32" t="s">
        <v>2626</v>
      </c>
      <c r="E263" s="32" t="s">
        <v>418</v>
      </c>
      <c r="F263" s="52" t="s">
        <v>33</v>
      </c>
      <c r="G263" s="54" t="s">
        <v>419</v>
      </c>
      <c r="H263" s="42" t="str">
        <f>IF(N263="","",IF(ISERROR(VLOOKUP(D263,EXCEL!C:C,1,FALSE)),"","excel"))</f>
        <v>excel</v>
      </c>
      <c r="I263" s="68" t="str">
        <f>IFERROR(IF(G263&lt;&gt;"",VLOOKUP(N263,SQL!D:H,4,FALSE),""),"")</f>
        <v>SELECT *,execquery.last_execution_time AS [DateTime], execsql.text AS [Script] FROM sys.dm_exec_query_stats AS execquery CROSS APPLY sys.dm_exec_sql_text(execquery.sql_handle) AS execsql ORDER BY execquery.last_execution_time DESC</v>
      </c>
      <c r="J263" s="9"/>
      <c r="K263" s="40"/>
      <c r="L263" s="9">
        <f>N(L262)+IFERROR(SIGN(SEARCH('Find Basic Commands'!$A$2,D:D,1)),0)*IF( 'Find Basic Commands'!$B$2="",1, IFERROR(SIGN(SEARCH('Find Basic Commands'!$B$2,D:D,1)),0)) *IF( 'Find Basic Commands'!$C$2="",1, IFERROR(SIGN(SEARCH('Find Basic Commands'!$C$2,D:D,1)),0))*IF( 'Find Basic Commands'!$D$2="",1, IFERROR(SIGN(SEARCH('Find Basic Commands'!$D$2,D:D,1)),0))</f>
        <v>6</v>
      </c>
      <c r="M263" s="53" t="e">
        <f>IF(G263&lt;&gt;"",VLOOKUP(N263,Basic!G:G,1,FALSE),"")</f>
        <v>#N/A</v>
      </c>
      <c r="N263" s="33" t="str">
        <f t="shared" si="13"/>
        <v>history 100</v>
      </c>
      <c r="O263" s="34" t="str">
        <f t="shared" si="12"/>
        <v/>
      </c>
      <c r="P263" s="35" t="str">
        <f>IF(G263&lt;&gt;"",VLOOKUP(N263,SQL!D:D,1,FALSE),"")</f>
        <v>history 100</v>
      </c>
      <c r="Q263" s="115" t="str">
        <f>IFERROR(IF(G263&lt;&gt;"",INDEX(Unix!E:E,MATCH(SUBSTITUTE(G263,"+++++","!!!"),Unix!G:G,0),1,1),""),"")</f>
        <v xml:space="preserve"> history of 100 mycommands I recently used in this terminal SSSS SELECT *,execquery.last_execution_time AS [DateTime], execsql.text AS [Script]  FROM sys.dm_exec_query_stats AS execquery CROSS APPLY sys.dm_exec_sql_text(execquery.sql_handle) AS execsql ORDER BY execquery.last_execution_time DESC</v>
      </c>
      <c r="R263" s="52"/>
    </row>
    <row r="264" spans="1:18" x14ac:dyDescent="0.25">
      <c r="B264" s="30" t="s">
        <v>182</v>
      </c>
      <c r="D264" s="32" t="s">
        <v>421</v>
      </c>
      <c r="E264" s="32" t="s">
        <v>422</v>
      </c>
      <c r="F264" s="52" t="s">
        <v>33</v>
      </c>
      <c r="G264" s="54" t="s">
        <v>684</v>
      </c>
      <c r="H264" s="42" t="str">
        <f>IF(N264="","",IF(ISERROR(VLOOKUP(D264,EXCEL!C:C,1,FALSE)),"","excel"))</f>
        <v/>
      </c>
      <c r="I264" s="68" t="str">
        <f>IFERROR(IF(G264&lt;&gt;"",VLOOKUP(N264,SQL!D:H,4,FALSE),""),"")</f>
        <v>SELECT TOP 10 * FROM mytable ORDER BY mycolumn ASC</v>
      </c>
      <c r="J264" s="9"/>
      <c r="K264" s="40"/>
      <c r="L264" s="9">
        <f>N(L263)+IFERROR(SIGN(SEARCH('Find Basic Commands'!$A$2,D:D,1)),0)*IF( 'Find Basic Commands'!$B$2="",1, IFERROR(SIGN(SEARCH('Find Basic Commands'!$B$2,D:D,1)),0)) *IF( 'Find Basic Commands'!$C$2="",1, IFERROR(SIGN(SEARCH('Find Basic Commands'!$C$2,D:D,1)),0))*IF( 'Find Basic Commands'!$D$2="",1, IFERROR(SIGN(SEARCH('Find Basic Commands'!$D$2,D:D,1)),0))</f>
        <v>6</v>
      </c>
      <c r="M264" s="53" t="e">
        <f>IF(G264&lt;&gt;"",VLOOKUP(N264,Basic!G:G,1,FALSE),"")</f>
        <v>#N/A</v>
      </c>
      <c r="N264" s="33" t="str">
        <f t="shared" si="13"/>
        <v>cat myfile.txt | head</v>
      </c>
      <c r="O264" s="34" t="str">
        <f t="shared" ref="O264:O269" si="14">IF(N264="","",IFERROR(IF(ROW()&lt;&gt;MATCH(N264,N:N,0),MATCH(N264,N:N,0),""),""))</f>
        <v/>
      </c>
      <c r="P264" s="35" t="str">
        <f>IF(G264&lt;&gt;"",VLOOKUP(N264,SQL!D:D,1,FALSE),"")</f>
        <v>cat myfile.txt | head</v>
      </c>
      <c r="Q264" s="115" t="str">
        <f>IFERROR(IF(G264&lt;&gt;"",INDEX(Unix!E:E,MATCH(SUBSTITUTE(G264,"+++++","!!!"),Unix!G:G,0),1,1),""),"")</f>
        <v xml:space="preserve"> begin 10 lines of file TIP: try all your commands on just these 20 lines ie: cat muppix.txt | head -20 SSSS SELECT TOP 10 * FROM mytable ORDER BY mycolumn ASC</v>
      </c>
      <c r="R264" s="52"/>
    </row>
    <row r="265" spans="1:18" x14ac:dyDescent="0.25">
      <c r="B265" s="30" t="s">
        <v>182</v>
      </c>
      <c r="D265" s="32" t="s">
        <v>423</v>
      </c>
      <c r="E265" s="32" t="s">
        <v>424</v>
      </c>
      <c r="F265" s="52" t="s">
        <v>33</v>
      </c>
      <c r="G265" s="54" t="s">
        <v>685</v>
      </c>
      <c r="H265" s="42" t="str">
        <f>IF(N265="","",IF(ISERROR(VLOOKUP(D265,EXCEL!C:C,1,FALSE)),"","excel"))</f>
        <v/>
      </c>
      <c r="I265" s="68" t="str">
        <f>IFERROR(IF(G265&lt;&gt;"",VLOOKUP(N265,SQL!D:H,4,FALSE),""),"")</f>
        <v>SELECT TOP 10 * FROM mytable ORDER BY mycolumn DESC</v>
      </c>
      <c r="J265" s="9"/>
      <c r="K265" s="40"/>
      <c r="L265" s="9">
        <f>N(L264)+IFERROR(SIGN(SEARCH('Find Basic Commands'!$A$2,D:D,1)),0)*IF( 'Find Basic Commands'!$B$2="",1, IFERROR(SIGN(SEARCH('Find Basic Commands'!$B$2,D:D,1)),0)) *IF( 'Find Basic Commands'!$C$2="",1, IFERROR(SIGN(SEARCH('Find Basic Commands'!$C$2,D:D,1)),0))*IF( 'Find Basic Commands'!$D$2="",1, IFERROR(SIGN(SEARCH('Find Basic Commands'!$D$2,D:D,1)),0))</f>
        <v>6</v>
      </c>
      <c r="M265" s="53" t="e">
        <f>IF(G265&lt;&gt;"",VLOOKUP(N265,Basic!G:G,1,FALSE),"")</f>
        <v>#N/A</v>
      </c>
      <c r="N265" s="33" t="str">
        <f t="shared" si="13"/>
        <v>cat myfile.txt | tail</v>
      </c>
      <c r="O265" s="34" t="str">
        <f t="shared" si="14"/>
        <v/>
      </c>
      <c r="P265" s="35" t="str">
        <f>IF(G265&lt;&gt;"",VLOOKUP(N265,SQL!D:D,1,FALSE),"")</f>
        <v>cat myfile.txt | tail</v>
      </c>
      <c r="Q265" s="115" t="str">
        <f>IFERROR(IF(G265&lt;&gt;"",INDEX(Unix!E:E,MATCH(SUBSTITUTE(G265,"+++++","!!!"),Unix!G:G,0),1,1),""),"")</f>
        <v xml:space="preserve"> end 10 lines of file TIP: use this subset of the file to try all your commands ie: cat muppix.txt | tail SSSS SELECT TOP 10 * FROM mytable ORDER BY mycolumn DESC</v>
      </c>
      <c r="R265" s="52"/>
    </row>
    <row r="266" spans="1:18" x14ac:dyDescent="0.25">
      <c r="B266" s="30" t="s">
        <v>182</v>
      </c>
      <c r="D266" s="32" t="s">
        <v>2627</v>
      </c>
      <c r="E266" s="32" t="s">
        <v>425</v>
      </c>
      <c r="F266" s="52" t="s">
        <v>33</v>
      </c>
      <c r="G266" s="54" t="s">
        <v>425</v>
      </c>
      <c r="H266" s="42" t="str">
        <f>IF(N266="","",IF(ISERROR(VLOOKUP(D266,EXCEL!C:C,1,FALSE)),"","excel"))</f>
        <v/>
      </c>
      <c r="I266" s="68" t="str">
        <f>IFERROR(IF(G266&lt;&gt;"",VLOOKUP(N266,SQL!D:H,4,FALSE),""),"")</f>
        <v/>
      </c>
      <c r="J266" s="9"/>
      <c r="K266" s="40"/>
      <c r="L266" s="9">
        <f>N(L265)+IFERROR(SIGN(SEARCH('Find Basic Commands'!$A$2,D:D,1)),0)*IF( 'Find Basic Commands'!$B$2="",1, IFERROR(SIGN(SEARCH('Find Basic Commands'!$B$2,D:D,1)),0)) *IF( 'Find Basic Commands'!$C$2="",1, IFERROR(SIGN(SEARCH('Find Basic Commands'!$C$2,D:D,1)),0))*IF( 'Find Basic Commands'!$D$2="",1, IFERROR(SIGN(SEARCH('Find Basic Commands'!$D$2,D:D,1)),0))</f>
        <v>6</v>
      </c>
      <c r="M266" s="53" t="e">
        <f>IF(G266&lt;&gt;"",VLOOKUP(N266,Basic!G:G,1,FALSE),"")</f>
        <v>#N/A</v>
      </c>
      <c r="N266" s="33" t="str">
        <f t="shared" si="13"/>
        <v>more</v>
      </c>
      <c r="O266" s="34" t="str">
        <f t="shared" si="14"/>
        <v/>
      </c>
      <c r="P266" s="35" t="e">
        <f>IF(G266&lt;&gt;"",VLOOKUP(N266,SQL!D:D,1,FALSE),"")</f>
        <v>#N/A</v>
      </c>
      <c r="Q266" s="115" t="str">
        <f>IFERROR(IF(G266&lt;&gt;"",INDEX(Unix!E:E,MATCH(SUBSTITUTE(G266,"+++++","!!!"),Unix!G:G,0),1,1),""),"")</f>
        <v xml:space="preserve"> view the results - scroll up/down ie: cat myfile.txt | more</v>
      </c>
      <c r="R266" s="52"/>
    </row>
    <row r="267" spans="1:18" ht="15" x14ac:dyDescent="0.25">
      <c r="A267" s="52"/>
      <c r="B267" s="30" t="s">
        <v>427</v>
      </c>
      <c r="D267" s="32" t="s">
        <v>2628</v>
      </c>
      <c r="E267" s="32" t="s">
        <v>426</v>
      </c>
      <c r="F267" s="52" t="s">
        <v>33</v>
      </c>
      <c r="G267" s="54" t="s">
        <v>686</v>
      </c>
      <c r="H267" s="42" t="str">
        <f>IF(N267="","",IF(ISERROR(VLOOKUP(D267,EXCEL!C:C,1,FALSE)),"","excel"))</f>
        <v/>
      </c>
      <c r="I267" s="68" t="str">
        <f>IFERROR(IF(G267&lt;&gt;"",VLOOKUP(N267,SQL!D:H,4,FALSE),""),"")</f>
        <v/>
      </c>
      <c r="J267" s="9"/>
      <c r="K267" s="40"/>
      <c r="L267" s="9">
        <f>N(L266)+IFERROR(SIGN(SEARCH('Find Basic Commands'!$A$2,D:D,1)),0)*IF( 'Find Basic Commands'!$B$2="",1, IFERROR(SIGN(SEARCH('Find Basic Commands'!$B$2,D:D,1)),0)) *IF( 'Find Basic Commands'!$C$2="",1, IFERROR(SIGN(SEARCH('Find Basic Commands'!$C$2,D:D,1)),0))*IF( 'Find Basic Commands'!$D$2="",1, IFERROR(SIGN(SEARCH('Find Basic Commands'!$D$2,D:D,1)),0))</f>
        <v>6</v>
      </c>
      <c r="M267" s="53" t="e">
        <f>IF(G267&lt;&gt;"",VLOOKUP(N267,Basic!G:G,1,FALSE),"")</f>
        <v>#N/A</v>
      </c>
      <c r="N267" s="33" t="str">
        <f t="shared" si="13"/>
        <v>less -I</v>
      </c>
      <c r="O267" s="34" t="str">
        <f t="shared" si="14"/>
        <v/>
      </c>
      <c r="P267" s="35" t="e">
        <f>IF(G267&lt;&gt;"",VLOOKUP(N267,SQL!D:D,1,FALSE),"")</f>
        <v>#N/A</v>
      </c>
      <c r="Q267" s="115" t="str">
        <f>IFERROR(IF(G267&lt;&gt;"",INDEX(Unix!E:E,MATCH(SUBSTITUTE(G267,"+++++","!!!"),Unix!G:G,0),1,1),""),"")</f>
        <v xml:space="preserve"> view &amp; edit the results (see below for less Ctrol keys) ie: cat myfile.txt | less</v>
      </c>
      <c r="R267" s="52"/>
    </row>
    <row r="268" spans="1:18" ht="15" x14ac:dyDescent="0.25">
      <c r="A268" s="52"/>
      <c r="B268" s="30"/>
      <c r="D268" s="32" t="s">
        <v>498</v>
      </c>
      <c r="E268" s="32"/>
      <c r="F268" s="52"/>
      <c r="G268" s="54" t="s">
        <v>498</v>
      </c>
      <c r="H268" s="42" t="str">
        <f>IF(N268="","",IF(ISERROR(VLOOKUP(D268,EXCEL!C:C,1,FALSE)),"","excel"))</f>
        <v/>
      </c>
      <c r="I268" s="68" t="str">
        <f>IFERROR(IF(G268&lt;&gt;"",VLOOKUP(N268,SQL!D:H,4,FALSE),""),"")</f>
        <v/>
      </c>
      <c r="J268" s="9"/>
      <c r="K268" s="40"/>
      <c r="L268" s="9">
        <f>N(L267)+IFERROR(SIGN(SEARCH('Find Basic Commands'!$A$2,D:D,1)),0)*IF( 'Find Basic Commands'!$B$2="",1, IFERROR(SIGN(SEARCH('Find Basic Commands'!$B$2,D:D,1)),0)) *IF( 'Find Basic Commands'!$C$2="",1, IFERROR(SIGN(SEARCH('Find Basic Commands'!$C$2,D:D,1)),0))*IF( 'Find Basic Commands'!$D$2="",1, IFERROR(SIGN(SEARCH('Find Basic Commands'!$D$2,D:D,1)),0))</f>
        <v>6</v>
      </c>
      <c r="M268" s="53" t="str">
        <f>IF(G268&lt;&gt;"",VLOOKUP(N268,Basic!G:G,1,FALSE),"")</f>
        <v/>
      </c>
      <c r="N268" s="33" t="str">
        <f t="shared" si="13"/>
        <v/>
      </c>
      <c r="O268" s="34" t="str">
        <f t="shared" si="14"/>
        <v/>
      </c>
      <c r="P268" s="35" t="str">
        <f>IF(G268&lt;&gt;"",VLOOKUP(N268,SQL!D:D,1,FALSE),"")</f>
        <v/>
      </c>
      <c r="Q268" s="115" t="str">
        <f>IFERROR(IF(G268&lt;&gt;"",INDEX(Unix!E:E,MATCH(SUBSTITUTE(G268,"+++++","!!!"),Unix!G:G,0),1,1),""),"")</f>
        <v/>
      </c>
      <c r="R268" s="52"/>
    </row>
    <row r="269" spans="1:18" ht="15" x14ac:dyDescent="0.25">
      <c r="A269" s="52"/>
      <c r="B269" s="30"/>
      <c r="D269" s="32" t="s">
        <v>498</v>
      </c>
      <c r="E269" s="32"/>
      <c r="F269" s="52"/>
      <c r="G269" s="54" t="s">
        <v>498</v>
      </c>
      <c r="H269" s="42" t="str">
        <f>IF(N269="","",IF(ISERROR(VLOOKUP(D269,EXCEL!C:C,1,FALSE)),"","excel"))</f>
        <v/>
      </c>
      <c r="I269" s="68" t="str">
        <f>IFERROR(IF(G269&lt;&gt;"",VLOOKUP(N269,SQL!D:H,4,FALSE),""),"")</f>
        <v/>
      </c>
      <c r="J269" s="9"/>
      <c r="K269" s="40"/>
      <c r="L269" s="9">
        <f>N(L268)+IFERROR(SIGN(SEARCH('Find Basic Commands'!$A$2,D:D,1)),0)*IF( 'Find Basic Commands'!$B$2="",1, IFERROR(SIGN(SEARCH('Find Basic Commands'!$B$2,D:D,1)),0)) *IF( 'Find Basic Commands'!$C$2="",1, IFERROR(SIGN(SEARCH('Find Basic Commands'!$C$2,D:D,1)),0))*IF( 'Find Basic Commands'!$D$2="",1, IFERROR(SIGN(SEARCH('Find Basic Commands'!$D$2,D:D,1)),0))</f>
        <v>6</v>
      </c>
      <c r="M269" s="53" t="str">
        <f>IF(G269&lt;&gt;"",VLOOKUP(N269,Basic!G:G,1,FALSE),"")</f>
        <v/>
      </c>
      <c r="N269" s="33" t="str">
        <f t="shared" si="13"/>
        <v/>
      </c>
      <c r="O269" s="34" t="str">
        <f t="shared" si="14"/>
        <v/>
      </c>
      <c r="P269" s="35" t="str">
        <f>IF(G269&lt;&gt;"",VLOOKUP(N269,SQL!D:D,1,FALSE),"")</f>
        <v/>
      </c>
      <c r="Q269" s="115" t="str">
        <f>IFERROR(IF(G269&lt;&gt;"",INDEX(Unix!E:E,MATCH(SUBSTITUTE(G269,"+++++","!!!"),Unix!G:G,0),1,1),""),"")</f>
        <v/>
      </c>
      <c r="R269" s="52"/>
    </row>
  </sheetData>
  <pageMargins left="0.7" right="0.7" top="0.75" bottom="0.75" header="0.3" footer="0.3"/>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FFFF00"/>
  </sheetPr>
  <dimension ref="A1:Y66"/>
  <sheetViews>
    <sheetView workbookViewId="0">
      <selection activeCell="A2" sqref="A2"/>
    </sheetView>
  </sheetViews>
  <sheetFormatPr defaultRowHeight="15" x14ac:dyDescent="0.25"/>
  <cols>
    <col min="1" max="1" width="14.7109375" customWidth="1"/>
    <col min="2" max="2" width="12.42578125" customWidth="1"/>
    <col min="3" max="3" width="13.7109375" customWidth="1"/>
    <col min="4" max="4" width="14.7109375" customWidth="1"/>
    <col min="5" max="5" width="7.5703125" customWidth="1"/>
    <col min="6" max="6" width="58.85546875" customWidth="1"/>
    <col min="7" max="7" width="32.85546875" customWidth="1"/>
    <col min="8" max="8" width="7.28515625" customWidth="1"/>
    <col min="9" max="9" width="31.140625" style="30" customWidth="1"/>
    <col min="10" max="10" width="5.28515625" style="69" customWidth="1"/>
    <col min="11" max="11" width="23.5703125" style="30" customWidth="1"/>
    <col min="14" max="14" width="16.5703125" customWidth="1"/>
    <col min="16" max="16" width="9.140625" style="52"/>
    <col min="19" max="19" width="29.140625" customWidth="1"/>
  </cols>
  <sheetData>
    <row r="1" spans="1:25" s="9" customFormat="1" ht="105" x14ac:dyDescent="0.25">
      <c r="A1" s="51" t="s">
        <v>2307</v>
      </c>
      <c r="B1" s="51" t="s">
        <v>1023</v>
      </c>
      <c r="C1" s="51" t="s">
        <v>1024</v>
      </c>
      <c r="D1" s="51" t="s">
        <v>1025</v>
      </c>
      <c r="E1" s="72" t="s">
        <v>921</v>
      </c>
      <c r="F1" s="73" t="s">
        <v>111</v>
      </c>
      <c r="G1" s="73" t="s">
        <v>462</v>
      </c>
      <c r="H1" s="73" t="s">
        <v>338</v>
      </c>
      <c r="I1" s="63" t="s">
        <v>339</v>
      </c>
      <c r="J1" s="66" t="s">
        <v>823</v>
      </c>
      <c r="K1" s="65" t="s">
        <v>457</v>
      </c>
      <c r="N1" s="102" t="s">
        <v>2306</v>
      </c>
      <c r="S1" s="116" t="s">
        <v>2582</v>
      </c>
      <c r="T1" s="51" t="s">
        <v>550</v>
      </c>
      <c r="U1" s="61" t="s">
        <v>2561</v>
      </c>
      <c r="V1" s="83" t="s">
        <v>2352</v>
      </c>
      <c r="W1" s="83"/>
      <c r="X1" s="83" t="s">
        <v>547</v>
      </c>
      <c r="Y1" s="82" t="s">
        <v>949</v>
      </c>
    </row>
    <row r="2" spans="1:25" x14ac:dyDescent="0.25">
      <c r="A2" s="120" t="s">
        <v>467</v>
      </c>
      <c r="B2" s="120" t="s">
        <v>1</v>
      </c>
      <c r="C2" s="120" t="s">
        <v>79</v>
      </c>
      <c r="D2" s="120"/>
      <c r="E2" s="52">
        <f t="shared" ref="E2:E7" si="0">IFERROR(VALUE(MID(U2,6,9)),"")</f>
        <v>136</v>
      </c>
      <c r="F2" s="33" t="str">
        <f>IFERROR(INDEX(Muppix!D:D,$E2,1,1),"")</f>
        <v>insert mytext after begin column</v>
      </c>
      <c r="G2" s="33" t="str">
        <f>IFERROR(INDEX(Muppix!E:E,$E2,1,1),"")</f>
        <v>insert mytext after begin column</v>
      </c>
      <c r="H2" s="33" t="str">
        <f>IFERROR(INDEX(Muppix!F:F,$E2,1,1),"")</f>
        <v>i</v>
      </c>
      <c r="I2" s="64" t="str">
        <f>IFERROR(INDEX(Muppix!G:G,E2,1,1),"")</f>
        <v xml:space="preserve">awk '{$1=$1"mytext";print $0}'      </v>
      </c>
      <c r="J2" s="67" t="str">
        <f>IFERROR(INDEX(Muppix!H:H,E2,1,1),"")</f>
        <v>excel</v>
      </c>
      <c r="K2" s="68" t="str">
        <f>IFERROR(INDEX(Muppix!I:I,E2,1,1),"")</f>
        <v>SELECT IIF(0&lt; CHARINDEX(' ',mycolumn,1), SUBSTRING( mycolumn,0 ,CHARINDEX( ' ',mycolumn+' '))+ 'mytext' + SUBSTRING( mycolumn,CHARINDEX( ' ',mycolumn+' '),999) + mycolumn ,mycolumn),* from mytable</v>
      </c>
      <c r="L2" s="52"/>
      <c r="M2" s="52"/>
      <c r="N2" s="71" t="s">
        <v>79</v>
      </c>
      <c r="O2" s="52" t="str">
        <f t="shared" ref="O2:O14" si="1">IF(OR($N2=A$2,N2=B$2,N2=C$2,N2=D$2),"",N2)</f>
        <v/>
      </c>
      <c r="P2" s="52" t="str">
        <f t="shared" ref="P2:P14" si="2">IF(O2="",N2,"")</f>
        <v>mytext</v>
      </c>
      <c r="Q2" s="52"/>
      <c r="R2" s="52"/>
      <c r="S2" s="131" t="str">
        <f>SUBSTITUTE(SUBSTITUTE(SUBSTITUTE(SUBSTITUTE(SUBSTITUTE(" "&amp;IFERROR(INDEX(Muppix!D:D,MATCH(ROW()-1,Muppix!L:L,0),1,1),"")," "&amp;A$2&amp;" ","")," "&amp;B$2&amp;" ","")," "&amp;C$2&amp;" ","")," "&amp;D$2&amp;" ","")," select ","")</f>
        <v>line ifcolumn is mytext</v>
      </c>
      <c r="T2" s="120" t="str">
        <f>1000+LEN(TRIM(SUBSTITUTE(SUBSTITUTE(S2,"select",""),"( ignore case )","")))&amp;1000+MATCH(ROW()-1,Muppix!L:L,0)</f>
        <v>10231132</v>
      </c>
      <c r="U2" s="119" t="str">
        <f>IF(TRIM(V2)&lt;&gt;"",V2,IF(TRIM(U3)&lt;&gt;"",U3,""))</f>
        <v>10171136</v>
      </c>
      <c r="V2" s="53" t="str">
        <f>IF(ROW()&gt;Y$4," ",IFERROR(INDEX(T:T,MATCH(ROW()+Y$2-1,X:X,0),1,1)," "))</f>
        <v>10171136</v>
      </c>
      <c r="W2" s="53" t="str">
        <f>IFERROR(IF(T2=""," ",IF(CODE(T2)&gt;91,"A"&amp;T2," "&amp;T2)&amp;"a" )," ")</f>
        <v xml:space="preserve"> 10231132a</v>
      </c>
      <c r="X2" s="53">
        <f>IF(W2&lt;&gt;" ",COUNTIF(W:W, "&lt;="&amp;W2),"")</f>
        <v>35</v>
      </c>
      <c r="Y2" s="82">
        <f>MIN(X:X)-1</f>
        <v>33</v>
      </c>
    </row>
    <row r="3" spans="1:25" s="52" customFormat="1" x14ac:dyDescent="0.25">
      <c r="E3" s="52">
        <f t="shared" si="0"/>
        <v>132</v>
      </c>
      <c r="F3" s="33" t="str">
        <f>IFERROR(INDEX(Muppix!D:D,$E3,1,1),"")</f>
        <v>select line if begin column is mytext</v>
      </c>
      <c r="G3" s="33" t="str">
        <f>IFERROR(INDEX(Muppix!E:E,$E3,1,1),"")</f>
        <v>line begin column mytext</v>
      </c>
      <c r="H3" s="33" t="str">
        <f>IFERROR(INDEX(Muppix!F:F,$E3,1,1),"")</f>
        <v>s</v>
      </c>
      <c r="I3" s="64" t="str">
        <f>IFERROR(INDEX(Muppix!G:G,E3,1,1),"")</f>
        <v>awk '{if($1 == "mytext") print $0}'</v>
      </c>
      <c r="J3" s="67" t="str">
        <f>IFERROR(INDEX(Muppix!H:H,E3,1,1),"")</f>
        <v>excel</v>
      </c>
      <c r="K3" s="68" t="str">
        <f>IFERROR(INDEX(Muppix!I:I,E3,1,1),"")</f>
        <v>SELECT * FROM mytable WHERE LEFT( mycolumn ,LEN( 'mytext')) = 'mytext'</v>
      </c>
      <c r="N3" s="71" t="s">
        <v>474</v>
      </c>
      <c r="O3" s="52" t="str">
        <f t="shared" si="1"/>
        <v>mysecondtext</v>
      </c>
      <c r="P3" s="52" t="str">
        <f t="shared" si="2"/>
        <v/>
      </c>
      <c r="S3" s="131" t="str">
        <f>SUBSTITUTE(SUBSTITUTE(SUBSTITUTE(SUBSTITUTE(SUBSTITUTE(" "&amp;IFERROR(INDEX(Muppix!D:D,MATCH(ROW()-1,Muppix!L:L,0),1,1),"")," "&amp;A$2&amp;" ","")," "&amp;B$2&amp;" ","")," "&amp;C$2&amp;" ","")," "&amp;D$2&amp;" ","")," select ","")</f>
        <v>line with any/ word begins with mytext</v>
      </c>
      <c r="T3" s="120" t="str">
        <f>1000+LEN(TRIM(SUBSTITUTE(SUBSTITUTE(S3,"select",""),"( ignore case )","")))&amp;1000+MATCH(ROW()-1,Muppix!L:L,0)</f>
        <v>10381133</v>
      </c>
      <c r="U3" s="119" t="str">
        <f t="shared" ref="U3:U40" si="3">IF(TRIM(V3)&lt;&gt;"",V3,IF(TRIM(U4)&lt;&gt;"",U4,""))</f>
        <v>10231132</v>
      </c>
      <c r="V3" s="53" t="str">
        <f t="shared" ref="V3:V40" si="4">IF(ROW()&gt;Y$4," ",IFERROR(INDEX(T:T,MATCH(ROW()+Y$2-1,X:X,0),1,1)," "))</f>
        <v>10231132</v>
      </c>
      <c r="W3" s="53" t="str">
        <f t="shared" ref="W3:W40" si="5">IFERROR(IF(T3=""," ",IF(CODE(T3)&gt;91,"A"&amp;T3," "&amp;T3)&amp;"a" )," ")</f>
        <v xml:space="preserve"> 10381133a</v>
      </c>
      <c r="X3" s="53">
        <f t="shared" ref="X3:X40" si="6">IF(W3&lt;&gt;" ",COUNTIF(W:W, "&lt;="&amp;W3),"")</f>
        <v>37</v>
      </c>
    </row>
    <row r="4" spans="1:25" s="52" customFormat="1" x14ac:dyDescent="0.25">
      <c r="A4" s="52" t="s">
        <v>2931</v>
      </c>
      <c r="E4" s="52">
        <f t="shared" si="0"/>
        <v>140</v>
      </c>
      <c r="F4" s="33" t="str">
        <f>IFERROR(INDEX(Muppix!D:D,$E4,1,1),"")</f>
        <v>select line if second column begins with mytext</v>
      </c>
      <c r="G4" s="33" t="str">
        <f>IFERROR(INDEX(Muppix!E:E,$E4,1,1),"")</f>
        <v>second column begin mytext</v>
      </c>
      <c r="H4" s="33" t="str">
        <f>IFERROR(INDEX(Muppix!F:F,$E4,1,1),"")</f>
        <v>s</v>
      </c>
      <c r="I4" s="64" t="str">
        <f>IFERROR(INDEX(Muppix!G:G,E4,1,1),"")</f>
        <v>awk '{if ($2 ~/^mytext/) print}'</v>
      </c>
      <c r="J4" s="67" t="str">
        <f>IFERROR(INDEX(Muppix!H:H,E4,1,1),"")</f>
        <v>excel</v>
      </c>
      <c r="K4" s="68" t="str">
        <f>IFERROR(INDEX(Muppix!I:I,E4,1,1),"")</f>
        <v>SELECT * FROM mytable WHERE mysecondcolumn LIKE 'mytext%'</v>
      </c>
      <c r="N4" s="71" t="s">
        <v>487</v>
      </c>
      <c r="O4" s="52" t="str">
        <f t="shared" si="1"/>
        <v>above</v>
      </c>
      <c r="P4" s="52" t="str">
        <f t="shared" si="2"/>
        <v/>
      </c>
      <c r="S4" s="131" t="str">
        <f>SUBSTITUTE(SUBSTITUTE(SUBSTITUTE(SUBSTITUTE(SUBSTITUTE(" "&amp;IFERROR(INDEX(Muppix!D:D,MATCH(ROW()-1,Muppix!L:L,0),1,1),"")," "&amp;A$2&amp;" ","")," "&amp;B$2&amp;" ","")," "&amp;C$2&amp;" ","")," "&amp;D$2&amp;" ","")," select ","")</f>
        <v xml:space="preserve"> if 'mytext'on line, insert word/column 'mysecondtext ' at beginning of line</v>
      </c>
      <c r="T4" s="120" t="str">
        <f>1000+LEN(TRIM(SUBSTITUTE(SUBSTITUTE(S4,"select",""),"( ignore case )","")))&amp;1000+MATCH(ROW()-1,Muppix!L:L,0)</f>
        <v>10751134</v>
      </c>
      <c r="U4" s="119" t="str">
        <f t="shared" si="3"/>
        <v>10321140</v>
      </c>
      <c r="V4" s="53" t="str">
        <f t="shared" si="4"/>
        <v>10321140</v>
      </c>
      <c r="W4" s="53" t="str">
        <f t="shared" si="5"/>
        <v xml:space="preserve"> 10751134a</v>
      </c>
      <c r="X4" s="53">
        <f t="shared" si="6"/>
        <v>39</v>
      </c>
      <c r="Y4" s="53">
        <f>MAX(X:X)-Y2+1</f>
        <v>7</v>
      </c>
    </row>
    <row r="5" spans="1:25" s="52" customFormat="1" x14ac:dyDescent="0.25">
      <c r="A5" s="52" t="s">
        <v>2930</v>
      </c>
      <c r="E5" s="52">
        <f t="shared" si="0"/>
        <v>133</v>
      </c>
      <c r="F5" s="33" t="str">
        <f>IFERROR(INDEX(Muppix!D:D,$E5,1,1),"")</f>
        <v>select line with any column / word begins with mytext</v>
      </c>
      <c r="G5" s="33" t="str">
        <f>IFERROR(INDEX(Muppix!E:E,$E5,1,1),"")</f>
        <v>column begin mytext</v>
      </c>
      <c r="H5" s="33" t="str">
        <f>IFERROR(INDEX(Muppix!F:F,$E5,1,1),"")</f>
        <v>s</v>
      </c>
      <c r="I5" s="64" t="str">
        <f>IFERROR(INDEX(Muppix!G:G,E5,1,1),"")</f>
        <v>egrep '\bmytext\w*\b'</v>
      </c>
      <c r="J5" s="67" t="str">
        <f>IFERROR(INDEX(Muppix!H:H,E5,1,1),"")</f>
        <v>excel</v>
      </c>
      <c r="K5" s="68" t="str">
        <f>IFERROR(INDEX(Muppix!I:I,E5,1,1),"")</f>
        <v/>
      </c>
      <c r="N5" s="71" t="s">
        <v>490</v>
      </c>
      <c r="O5" s="52" t="str">
        <f t="shared" si="1"/>
        <v>after</v>
      </c>
      <c r="P5" s="52" t="str">
        <f t="shared" si="2"/>
        <v/>
      </c>
      <c r="S5" s="131" t="str">
        <f>SUBSTITUTE(SUBSTITUTE(SUBSTITUTE(SUBSTITUTE(SUBSTITUTE(" "&amp;IFERROR(INDEX(Muppix!D:D,MATCH(ROW()-1,Muppix!L:L,0),1,1),"")," "&amp;A$2&amp;" ","")," "&amp;B$2&amp;" ","")," "&amp;C$2&amp;" ","")," "&amp;D$2&amp;" ","")," select ","")</f>
        <v xml:space="preserve"> insertaftercolumn</v>
      </c>
      <c r="T5" s="120" t="str">
        <f>1000+LEN(TRIM(SUBSTITUTE(SUBSTITUTE(S5,"select",""),"( ignore case )","")))&amp;1000+MATCH(ROW()-1,Muppix!L:L,0)</f>
        <v>10171136</v>
      </c>
      <c r="U5" s="119" t="str">
        <f t="shared" si="3"/>
        <v>10381133</v>
      </c>
      <c r="V5" s="53" t="str">
        <f t="shared" si="4"/>
        <v>10381133</v>
      </c>
      <c r="W5" s="53" t="str">
        <f t="shared" si="5"/>
        <v xml:space="preserve"> 10171136a</v>
      </c>
      <c r="X5" s="53">
        <f t="shared" si="6"/>
        <v>34</v>
      </c>
    </row>
    <row r="6" spans="1:25" s="52" customFormat="1" x14ac:dyDescent="0.25">
      <c r="A6" s="134" t="s">
        <v>2836</v>
      </c>
      <c r="B6" s="134" t="s">
        <v>2874</v>
      </c>
      <c r="C6" s="134" t="s">
        <v>2405</v>
      </c>
      <c r="D6" s="134" t="s">
        <v>2897</v>
      </c>
      <c r="E6" s="52">
        <f t="shared" si="0"/>
        <v>155</v>
      </c>
      <c r="F6" s="33" t="str">
        <f>IFERROR(INDEX(Muppix!D:D,$E6,1,1),"")</f>
        <v>if begin column is mytext, replace with mysecondtext</v>
      </c>
      <c r="G6" s="33" t="str">
        <f>IFERROR(INDEX(Muppix!E:E,$E6,1,1),"")</f>
        <v>mytext begin column replace mysecondtext</v>
      </c>
      <c r="H6" s="33" t="str">
        <f>IFERROR(INDEX(Muppix!F:F,$E6,1,1),"")</f>
        <v>r</v>
      </c>
      <c r="I6" s="64" t="str">
        <f>IFERROR(INDEX(Muppix!G:G,E6,1,1),"")</f>
        <v>awk '{if ($1 @/^mytext/) $1="mysecondtext";print $0}'</v>
      </c>
      <c r="J6" s="67" t="str">
        <f>IFERROR(INDEX(Muppix!H:H,E6,1,1),"")</f>
        <v>excel</v>
      </c>
      <c r="K6" s="68" t="str">
        <f>IFERROR(INDEX(Muppix!I:I,E6,1,1),"")</f>
        <v>SELECT IIF( mycolumn LIKE 'mytext%' ,'mysecondtext' + SUBSTRING( mycolumn ,LEN( 'mytext') +1 ,999), mycolumn) AS mynewcol,* FROM mytable</v>
      </c>
      <c r="N6" s="71" t="s">
        <v>466</v>
      </c>
      <c r="O6" s="52" t="str">
        <f t="shared" si="1"/>
        <v>aswell</v>
      </c>
      <c r="P6" s="52" t="str">
        <f t="shared" si="2"/>
        <v/>
      </c>
      <c r="S6" s="131" t="str">
        <f>SUBSTITUTE(SUBSTITUTE(SUBSTITUTE(SUBSTITUTE(SUBSTITUTE(" "&amp;IFERROR(INDEX(Muppix!D:D,MATCH(ROW()-1,Muppix!L:L,0),1,1),"")," "&amp;A$2&amp;" ","")," "&amp;B$2&amp;" ","")," "&amp;C$2&amp;" ","")," "&amp;D$2&amp;" ","")," select ","")</f>
        <v>line if secondbegins with mytext</v>
      </c>
      <c r="T6" s="120" t="str">
        <f>1000+LEN(TRIM(SUBSTITUTE(SUBSTITUTE(S6,"select",""),"( ignore case )","")))&amp;1000+MATCH(ROW()-1,Muppix!L:L,0)</f>
        <v>10321140</v>
      </c>
      <c r="U6" s="119" t="str">
        <f t="shared" si="3"/>
        <v>10451155</v>
      </c>
      <c r="V6" s="53" t="str">
        <f t="shared" si="4"/>
        <v>10451155</v>
      </c>
      <c r="W6" s="53" t="str">
        <f t="shared" si="5"/>
        <v xml:space="preserve"> 10321140a</v>
      </c>
      <c r="X6" s="53">
        <f t="shared" si="6"/>
        <v>36</v>
      </c>
    </row>
    <row r="7" spans="1:25" s="52" customFormat="1" x14ac:dyDescent="0.25">
      <c r="E7" s="52">
        <f t="shared" si="0"/>
        <v>134</v>
      </c>
      <c r="F7" s="33" t="str">
        <f>IFERROR(INDEX(Muppix!D:D,$E7,1,1),"")</f>
        <v>if 'mytext'on line, insert word/column 'mysecondtext ' at beginning of line</v>
      </c>
      <c r="G7" s="33" t="str">
        <f>IFERROR(INDEX(Muppix!E:E,$E7,1,1),"")</f>
        <v>mytext insert begin</v>
      </c>
      <c r="H7" s="33" t="str">
        <f>IFERROR(INDEX(Muppix!F:F,$E7,1,1),"")</f>
        <v>i</v>
      </c>
      <c r="I7" s="64" t="str">
        <f>IFERROR(INDEX(Muppix!G:G,E7,1,1),"")</f>
        <v xml:space="preserve">awk '$0 ~/mytext/{print "mysecondtext " $0}'  </v>
      </c>
      <c r="J7" s="67" t="str">
        <f>IFERROR(INDEX(Muppix!H:H,E7,1,1),"")</f>
        <v>excel</v>
      </c>
      <c r="K7" s="68" t="str">
        <f>IFERROR(INDEX(Muppix!I:I,E7,1,1),"")</f>
        <v>SELECT (CASE WHEN mycolumn LIKE '%mytext%' THEN 'mysecondtext' ELSE '' END)+ mycolumn as mynewcol ,* FROM mytable</v>
      </c>
      <c r="N7" s="71" t="s">
        <v>489</v>
      </c>
      <c r="O7" s="52" t="str">
        <f t="shared" si="1"/>
        <v>before</v>
      </c>
      <c r="P7" s="52" t="str">
        <f t="shared" si="2"/>
        <v/>
      </c>
      <c r="S7" s="131" t="str">
        <f>SUBSTITUTE(SUBSTITUTE(SUBSTITUTE(SUBSTITUTE(SUBSTITUTE(" "&amp;IFERROR(INDEX(Muppix!D:D,MATCH(ROW()-1,Muppix!L:L,0),1,1),"")," "&amp;A$2&amp;" ","")," "&amp;B$2&amp;" ","")," "&amp;C$2&amp;" ","")," "&amp;D$2&amp;" ","")," select ","")</f>
        <v xml:space="preserve"> ifcolumn is mytext, replace with mysecondtext</v>
      </c>
      <c r="T7" s="120" t="str">
        <f>1000+LEN(TRIM(SUBSTITUTE(SUBSTITUTE(S7,"select",""),"( ignore case )","")))&amp;1000+MATCH(ROW()-1,Muppix!L:L,0)</f>
        <v>10451155</v>
      </c>
      <c r="U7" s="119" t="str">
        <f t="shared" si="3"/>
        <v>10751134</v>
      </c>
      <c r="V7" s="53" t="str">
        <f t="shared" si="4"/>
        <v>10751134</v>
      </c>
      <c r="W7" s="53" t="str">
        <f t="shared" si="5"/>
        <v xml:space="preserve"> 10451155a</v>
      </c>
      <c r="X7" s="53">
        <f t="shared" si="6"/>
        <v>38</v>
      </c>
    </row>
    <row r="8" spans="1:25" x14ac:dyDescent="0.25">
      <c r="A8" s="52"/>
      <c r="B8" s="52"/>
      <c r="C8" s="52"/>
      <c r="D8" s="52"/>
      <c r="E8" s="52" t="str">
        <f>IFERROR(VALUE(MID(U8,6,9)),"")</f>
        <v/>
      </c>
      <c r="F8" s="33" t="str">
        <f>IFERROR(INDEX(Muppix!D:D,$E8,1,1),"")</f>
        <v/>
      </c>
      <c r="G8" s="33" t="str">
        <f>IFERROR(INDEX(Muppix!E:E,$E8,1,1),"")</f>
        <v/>
      </c>
      <c r="H8" s="33" t="str">
        <f>IFERROR(INDEX(Muppix!F:F,$E8,1,1),"")</f>
        <v/>
      </c>
      <c r="I8" s="64" t="str">
        <f>IFERROR(INDEX(Muppix!G:G,E8,1,1),"")</f>
        <v/>
      </c>
      <c r="J8" s="67" t="str">
        <f>IFERROR(INDEX(Muppix!H:H,E8,1,1),"")</f>
        <v/>
      </c>
      <c r="K8" s="68" t="str">
        <f>IFERROR(INDEX(Muppix!I:I,E8,1,1),"")</f>
        <v/>
      </c>
      <c r="L8" s="52"/>
      <c r="M8" s="52"/>
      <c r="N8" s="70" t="s">
        <v>467</v>
      </c>
      <c r="O8" s="52" t="str">
        <f t="shared" si="1"/>
        <v/>
      </c>
      <c r="P8" s="52" t="str">
        <f t="shared" si="2"/>
        <v>begin</v>
      </c>
      <c r="Q8" s="52"/>
      <c r="R8" s="52"/>
      <c r="S8" s="131" t="str">
        <f>SUBSTITUTE(SUBSTITUTE(SUBSTITUTE(SUBSTITUTE(SUBSTITUTE(" "&amp;IFERROR(INDEX(Muppix!D:D,MATCH(ROW()-1,Muppix!L:L,0),1,1),"")," "&amp;A$2&amp;" ","")," "&amp;B$2&amp;" ","")," "&amp;C$2&amp;" ","")," "&amp;D$2&amp;" ","")," select ","")</f>
        <v xml:space="preserve"> </v>
      </c>
      <c r="T8" s="120" t="e">
        <f>1000+LEN(TRIM(SUBSTITUTE(SUBSTITUTE(S8,"select",""),"( ignore case )","")))&amp;1000+MATCH(ROW()-1,Muppix!L:L,0)</f>
        <v>#N/A</v>
      </c>
      <c r="U8" s="119" t="str">
        <f t="shared" si="3"/>
        <v/>
      </c>
      <c r="V8" s="53" t="str">
        <f t="shared" si="4"/>
        <v xml:space="preserve"> </v>
      </c>
      <c r="W8" s="53" t="str">
        <f t="shared" si="5"/>
        <v xml:space="preserve"> </v>
      </c>
      <c r="X8" s="53" t="str">
        <f t="shared" si="6"/>
        <v/>
      </c>
      <c r="Y8" s="52"/>
    </row>
    <row r="9" spans="1:25" x14ac:dyDescent="0.25">
      <c r="A9" s="119" t="str">
        <f>VLOOKUP(A6,Translate!$B:$C,2,FALSE)</f>
        <v>select</v>
      </c>
      <c r="B9" s="119" t="str">
        <f>VLOOKUP(B6,Translate!$B:$C,2,FALSE)</f>
        <v>begin</v>
      </c>
      <c r="C9" s="119" t="str">
        <f>VLOOKUP(C6,Translate!$B:$C,2,FALSE)</f>
        <v>line</v>
      </c>
      <c r="D9" s="119" t="str">
        <f>VLOOKUP(D6,Translate!$B:$C,2,FALSE)</f>
        <v>mytext</v>
      </c>
      <c r="E9" s="52" t="str">
        <f t="shared" ref="E9:E40" si="7">IFERROR(VALUE(MID(U9,6,9)),"")</f>
        <v/>
      </c>
      <c r="F9" s="33" t="str">
        <f>IFERROR(INDEX(Muppix!D:D,$E9,1,1),"")</f>
        <v/>
      </c>
      <c r="G9" s="33" t="str">
        <f>IFERROR(INDEX(Muppix!E:E,$E9,1,1),"")</f>
        <v/>
      </c>
      <c r="H9" s="33" t="str">
        <f>IFERROR(INDEX(Muppix!F:F,$E9,1,1),"")</f>
        <v/>
      </c>
      <c r="I9" s="64" t="str">
        <f>IFERROR(INDEX(Muppix!G:G,E9,1,1),"")</f>
        <v/>
      </c>
      <c r="J9" s="67" t="str">
        <f>IFERROR(INDEX(Muppix!H:H,E9,1,1),"")</f>
        <v/>
      </c>
      <c r="K9" s="68" t="str">
        <f>IFERROR(INDEX(Muppix!I:I,E9,1,1),"")</f>
        <v/>
      </c>
      <c r="L9" s="52"/>
      <c r="M9" s="52"/>
      <c r="N9" s="70" t="s">
        <v>488</v>
      </c>
      <c r="O9" s="52" t="str">
        <f t="shared" si="1"/>
        <v>below</v>
      </c>
      <c r="P9" s="52" t="str">
        <f t="shared" si="2"/>
        <v/>
      </c>
      <c r="Q9" s="52"/>
      <c r="R9" s="52"/>
      <c r="S9" s="131" t="str">
        <f>SUBSTITUTE(SUBSTITUTE(SUBSTITUTE(SUBSTITUTE(SUBSTITUTE(" "&amp;IFERROR(INDEX(Muppix!D:D,MATCH(ROW()-1,Muppix!L:L,0),1,1),"")," "&amp;A$2&amp;" ","")," "&amp;B$2&amp;" ","")," "&amp;C$2&amp;" ","")," "&amp;D$2&amp;" ","")," select ","")</f>
        <v xml:space="preserve"> </v>
      </c>
      <c r="T9" s="120" t="e">
        <f>1000+LEN(TRIM(SUBSTITUTE(SUBSTITUTE(S9,"select",""),"( ignore case )","")))&amp;1000+MATCH(ROW()-1,Muppix!L:L,0)</f>
        <v>#N/A</v>
      </c>
      <c r="U9" s="119" t="str">
        <f t="shared" si="3"/>
        <v/>
      </c>
      <c r="V9" s="53" t="str">
        <f t="shared" si="4"/>
        <v xml:space="preserve"> </v>
      </c>
      <c r="W9" s="53" t="str">
        <f t="shared" si="5"/>
        <v xml:space="preserve"> </v>
      </c>
      <c r="X9" s="53" t="str">
        <f t="shared" si="6"/>
        <v/>
      </c>
      <c r="Y9" s="52"/>
    </row>
    <row r="10" spans="1:25" x14ac:dyDescent="0.25">
      <c r="A10" s="52"/>
      <c r="B10" s="52"/>
      <c r="C10" s="52"/>
      <c r="D10" s="52"/>
      <c r="E10" s="52" t="str">
        <f t="shared" si="7"/>
        <v/>
      </c>
      <c r="F10" s="33" t="str">
        <f>IFERROR(INDEX(Muppix!D:D,$E10,1,1),"")</f>
        <v/>
      </c>
      <c r="G10" s="33" t="str">
        <f>IFERROR(INDEX(Muppix!E:E,$E10,1,1),"")</f>
        <v/>
      </c>
      <c r="H10" s="33" t="str">
        <f>IFERROR(INDEX(Muppix!F:F,$E10,1,1),"")</f>
        <v/>
      </c>
      <c r="I10" s="64" t="str">
        <f>IFERROR(INDEX(Muppix!G:G,E10,1,1),"")</f>
        <v/>
      </c>
      <c r="J10" s="67" t="str">
        <f>IFERROR(INDEX(Muppix!H:H,E10,1,1),"")</f>
        <v/>
      </c>
      <c r="K10" s="68" t="str">
        <f>IFERROR(INDEX(Muppix!I:I,E10,1,1),"")</f>
        <v/>
      </c>
      <c r="L10" s="52"/>
      <c r="M10" s="52"/>
      <c r="N10" s="71" t="s">
        <v>18</v>
      </c>
      <c r="O10" s="52" t="str">
        <f t="shared" si="1"/>
        <v>blankline</v>
      </c>
      <c r="P10" s="52" t="str">
        <f t="shared" si="2"/>
        <v/>
      </c>
      <c r="Q10" s="52"/>
      <c r="R10" s="52"/>
      <c r="S10" s="131" t="str">
        <f>SUBSTITUTE(SUBSTITUTE(SUBSTITUTE(SUBSTITUTE(SUBSTITUTE(" "&amp;IFERROR(INDEX(Muppix!D:D,MATCH(ROW()-1,Muppix!L:L,0),1,1),"")," "&amp;A$2&amp;" ","")," "&amp;B$2&amp;" ","")," "&amp;C$2&amp;" ","")," "&amp;D$2&amp;" ","")," select ","")</f>
        <v xml:space="preserve"> </v>
      </c>
      <c r="T10" s="120" t="e">
        <f>1000+LEN(TRIM(SUBSTITUTE(SUBSTITUTE(S10,"select",""),"( ignore case )","")))&amp;1000+MATCH(ROW()-1,Muppix!L:L,0)</f>
        <v>#N/A</v>
      </c>
      <c r="U10" s="119" t="str">
        <f t="shared" si="3"/>
        <v/>
      </c>
      <c r="V10" s="53" t="str">
        <f t="shared" si="4"/>
        <v xml:space="preserve"> </v>
      </c>
      <c r="W10" s="53" t="str">
        <f t="shared" si="5"/>
        <v xml:space="preserve"> </v>
      </c>
      <c r="X10" s="53" t="str">
        <f t="shared" si="6"/>
        <v/>
      </c>
      <c r="Y10" s="52"/>
    </row>
    <row r="11" spans="1:25" x14ac:dyDescent="0.25">
      <c r="A11" s="52"/>
      <c r="B11" s="52"/>
      <c r="C11" s="52"/>
      <c r="D11" s="52"/>
      <c r="E11" s="52" t="str">
        <f t="shared" si="7"/>
        <v/>
      </c>
      <c r="F11" s="33" t="str">
        <f>IFERROR(INDEX(Muppix!D:D,$E11,1,1),"")</f>
        <v/>
      </c>
      <c r="G11" s="33" t="str">
        <f>IFERROR(INDEX(Muppix!E:E,$E11,1,1),"")</f>
        <v/>
      </c>
      <c r="H11" s="33" t="str">
        <f>IFERROR(INDEX(Muppix!F:F,$E11,1,1),"")</f>
        <v/>
      </c>
      <c r="I11" s="64" t="str">
        <f>IFERROR(INDEX(Muppix!G:G,E11,1,1),"")</f>
        <v/>
      </c>
      <c r="J11" s="67" t="str">
        <f>IFERROR(INDEX(Muppix!H:H,E11,1,1),"")</f>
        <v/>
      </c>
      <c r="K11" s="68" t="str">
        <f>IFERROR(INDEX(Muppix!I:I,E11,1,1),"")</f>
        <v/>
      </c>
      <c r="L11" s="52"/>
      <c r="M11" s="52"/>
      <c r="N11" s="71" t="s">
        <v>822</v>
      </c>
      <c r="O11" s="52" t="str">
        <f t="shared" si="1"/>
        <v>ignore</v>
      </c>
      <c r="P11" s="52" t="str">
        <f t="shared" si="2"/>
        <v/>
      </c>
      <c r="Q11" s="52"/>
      <c r="R11" s="52"/>
      <c r="S11" s="131" t="str">
        <f>SUBSTITUTE(SUBSTITUTE(SUBSTITUTE(SUBSTITUTE(SUBSTITUTE(" "&amp;IFERROR(INDEX(Muppix!D:D,MATCH(ROW()-1,Muppix!L:L,0),1,1),"")," "&amp;A$2&amp;" ","")," "&amp;B$2&amp;" ","")," "&amp;C$2&amp;" ","")," "&amp;D$2&amp;" ","")," select ","")</f>
        <v xml:space="preserve"> </v>
      </c>
      <c r="T11" s="120" t="e">
        <f>1000+LEN(TRIM(SUBSTITUTE(SUBSTITUTE(S11,"select",""),"( ignore case )","")))&amp;1000+MATCH(ROW()-1,Muppix!L:L,0)</f>
        <v>#N/A</v>
      </c>
      <c r="U11" s="119" t="str">
        <f t="shared" si="3"/>
        <v/>
      </c>
      <c r="V11" s="53" t="str">
        <f t="shared" si="4"/>
        <v xml:space="preserve"> </v>
      </c>
      <c r="W11" s="53" t="str">
        <f t="shared" si="5"/>
        <v xml:space="preserve"> </v>
      </c>
      <c r="X11" s="53" t="str">
        <f t="shared" si="6"/>
        <v/>
      </c>
      <c r="Y11" s="52"/>
    </row>
    <row r="12" spans="1:25" x14ac:dyDescent="0.25">
      <c r="A12" s="52"/>
      <c r="B12" s="52"/>
      <c r="C12" s="52"/>
      <c r="D12" s="52"/>
      <c r="E12" s="52" t="str">
        <f t="shared" si="7"/>
        <v/>
      </c>
      <c r="F12" s="33" t="str">
        <f>IFERROR(INDEX(Muppix!D:D,$E12,1,1),"")</f>
        <v/>
      </c>
      <c r="G12" s="33" t="str">
        <f>IFERROR(INDEX(Muppix!E:E,$E12,1,1),"")</f>
        <v/>
      </c>
      <c r="H12" s="33" t="str">
        <f>IFERROR(INDEX(Muppix!F:F,$E12,1,1),"")</f>
        <v/>
      </c>
      <c r="I12" s="64" t="str">
        <f>IFERROR(INDEX(Muppix!G:G,E12,1,1),"")</f>
        <v/>
      </c>
      <c r="J12" s="67" t="str">
        <f>IFERROR(INDEX(Muppix!H:H,E12,1,1),"")</f>
        <v/>
      </c>
      <c r="K12" s="68" t="str">
        <f>IFERROR(INDEX(Muppix!I:I,E12,1,1),"")</f>
        <v/>
      </c>
      <c r="L12" s="52"/>
      <c r="M12" s="52"/>
      <c r="N12" s="71" t="s">
        <v>0</v>
      </c>
      <c r="O12" s="52" t="str">
        <f t="shared" si="1"/>
        <v>line</v>
      </c>
      <c r="P12" s="52" t="str">
        <f t="shared" si="2"/>
        <v/>
      </c>
      <c r="Q12" s="52"/>
      <c r="R12" s="52"/>
      <c r="S12" s="131" t="str">
        <f>SUBSTITUTE(SUBSTITUTE(SUBSTITUTE(SUBSTITUTE(SUBSTITUTE(" "&amp;IFERROR(INDEX(Muppix!D:D,MATCH(ROW()-1,Muppix!L:L,0),1,1),"")," "&amp;A$2&amp;" ","")," "&amp;B$2&amp;" ","")," "&amp;C$2&amp;" ","")," "&amp;D$2&amp;" ","")," select ","")</f>
        <v xml:space="preserve"> </v>
      </c>
      <c r="T12" s="120" t="e">
        <f>1000+LEN(TRIM(SUBSTITUTE(SUBSTITUTE(S12,"select",""),"( ignore case )","")))&amp;1000+MATCH(ROW()-1,Muppix!L:L,0)</f>
        <v>#N/A</v>
      </c>
      <c r="U12" s="119" t="str">
        <f t="shared" si="3"/>
        <v/>
      </c>
      <c r="V12" s="53" t="str">
        <f t="shared" si="4"/>
        <v xml:space="preserve"> </v>
      </c>
      <c r="W12" s="53" t="str">
        <f t="shared" si="5"/>
        <v xml:space="preserve"> </v>
      </c>
      <c r="X12" s="53" t="str">
        <f t="shared" si="6"/>
        <v/>
      </c>
      <c r="Y12" s="52"/>
    </row>
    <row r="13" spans="1:25" x14ac:dyDescent="0.25">
      <c r="A13" s="52"/>
      <c r="B13" s="52"/>
      <c r="C13" s="52"/>
      <c r="D13" s="52"/>
      <c r="E13" s="52" t="str">
        <f t="shared" si="7"/>
        <v/>
      </c>
      <c r="F13" s="33" t="str">
        <f>IFERROR(INDEX(Muppix!D:D,$E13,1,1),"")</f>
        <v/>
      </c>
      <c r="G13" s="33" t="str">
        <f>IFERROR(INDEX(Muppix!E:E,$E13,1,1),"")</f>
        <v/>
      </c>
      <c r="H13" s="33" t="str">
        <f>IFERROR(INDEX(Muppix!F:F,$E13,1,1),"")</f>
        <v/>
      </c>
      <c r="I13" s="64" t="str">
        <f>IFERROR(INDEX(Muppix!G:G,E13,1,1),"")</f>
        <v/>
      </c>
      <c r="J13" s="67" t="str">
        <f>IFERROR(INDEX(Muppix!H:H,E13,1,1),"")</f>
        <v/>
      </c>
      <c r="K13" s="68" t="str">
        <f>IFERROR(INDEX(Muppix!I:I,E13,1,1),"")</f>
        <v/>
      </c>
      <c r="L13" s="52"/>
      <c r="M13" s="52"/>
      <c r="N13" s="71" t="s">
        <v>506</v>
      </c>
      <c r="O13" s="52" t="str">
        <f t="shared" si="1"/>
        <v>lines</v>
      </c>
      <c r="P13" s="52" t="str">
        <f t="shared" si="2"/>
        <v/>
      </c>
      <c r="Q13" s="52"/>
      <c r="R13" s="52"/>
      <c r="S13" s="131" t="str">
        <f>SUBSTITUTE(SUBSTITUTE(SUBSTITUTE(SUBSTITUTE(SUBSTITUTE(" "&amp;IFERROR(INDEX(Muppix!D:D,MATCH(ROW()-1,Muppix!L:L,0),1,1),"")," "&amp;A$2&amp;" ","")," "&amp;B$2&amp;" ","")," "&amp;C$2&amp;" ","")," "&amp;D$2&amp;" ","")," select ","")</f>
        <v xml:space="preserve"> </v>
      </c>
      <c r="T13" s="120" t="e">
        <f>1000+LEN(TRIM(SUBSTITUTE(SUBSTITUTE(S13,"select",""),"( ignore case )","")))&amp;1000+MATCH(ROW()-1,Muppix!L:L,0)</f>
        <v>#N/A</v>
      </c>
      <c r="U13" s="119" t="str">
        <f t="shared" si="3"/>
        <v/>
      </c>
      <c r="V13" s="53" t="str">
        <f t="shared" si="4"/>
        <v xml:space="preserve"> </v>
      </c>
      <c r="W13" s="53" t="str">
        <f t="shared" si="5"/>
        <v xml:space="preserve"> </v>
      </c>
      <c r="X13" s="53" t="str">
        <f t="shared" si="6"/>
        <v/>
      </c>
      <c r="Y13" s="52"/>
    </row>
    <row r="14" spans="1:25" x14ac:dyDescent="0.25">
      <c r="A14" s="52"/>
      <c r="B14" s="52"/>
      <c r="C14" s="52"/>
      <c r="D14" s="52"/>
      <c r="E14" s="52" t="str">
        <f t="shared" si="7"/>
        <v/>
      </c>
      <c r="F14" s="33" t="str">
        <f>IFERROR(INDEX(Muppix!D:D,$E14,1,1),"")</f>
        <v/>
      </c>
      <c r="G14" s="33" t="str">
        <f>IFERROR(INDEX(Muppix!E:E,$E14,1,1),"")</f>
        <v/>
      </c>
      <c r="H14" s="33" t="str">
        <f>IFERROR(INDEX(Muppix!F:F,$E14,1,1),"")</f>
        <v/>
      </c>
      <c r="I14" s="64" t="str">
        <f>IFERROR(INDEX(Muppix!G:G,E14,1,1),"")</f>
        <v/>
      </c>
      <c r="J14" s="67" t="str">
        <f>IFERROR(INDEX(Muppix!H:H,E14,1,1),"")</f>
        <v/>
      </c>
      <c r="K14" s="68" t="str">
        <f>IFERROR(INDEX(Muppix!I:I,E14,1,1),"")</f>
        <v/>
      </c>
      <c r="L14" s="52"/>
      <c r="M14" s="52"/>
      <c r="N14" s="71" t="s">
        <v>476</v>
      </c>
      <c r="O14" s="52" t="str">
        <f t="shared" si="1"/>
        <v>mydelimiter</v>
      </c>
      <c r="P14" s="52" t="str">
        <f t="shared" si="2"/>
        <v/>
      </c>
      <c r="Q14" s="52"/>
      <c r="R14" s="52"/>
      <c r="S14" s="131" t="str">
        <f>SUBSTITUTE(SUBSTITUTE(SUBSTITUTE(SUBSTITUTE(SUBSTITUTE(" "&amp;IFERROR(INDEX(Muppix!D:D,MATCH(ROW()-1,Muppix!L:L,0),1,1),"")," "&amp;A$2&amp;" ","")," "&amp;B$2&amp;" ","")," "&amp;C$2&amp;" ","")," "&amp;D$2&amp;" ","")," select ","")</f>
        <v xml:space="preserve"> </v>
      </c>
      <c r="T14" s="120" t="e">
        <f>1000+LEN(TRIM(SUBSTITUTE(SUBSTITUTE(S14,"select",""),"( ignore case )","")))&amp;1000+MATCH(ROW()-1,Muppix!L:L,0)</f>
        <v>#N/A</v>
      </c>
      <c r="U14" s="119" t="str">
        <f t="shared" si="3"/>
        <v/>
      </c>
      <c r="V14" s="53" t="str">
        <f t="shared" si="4"/>
        <v xml:space="preserve"> </v>
      </c>
      <c r="W14" s="53" t="str">
        <f t="shared" si="5"/>
        <v xml:space="preserve"> </v>
      </c>
      <c r="X14" s="53" t="str">
        <f t="shared" si="6"/>
        <v/>
      </c>
      <c r="Y14" s="52"/>
    </row>
    <row r="15" spans="1:25" x14ac:dyDescent="0.25">
      <c r="A15" s="52"/>
      <c r="B15" s="52"/>
      <c r="C15" s="52"/>
      <c r="D15" s="52"/>
      <c r="E15" s="52" t="str">
        <f t="shared" si="7"/>
        <v/>
      </c>
      <c r="F15" s="33" t="str">
        <f>IFERROR(INDEX(Muppix!D:D,$E15,1,1),"")</f>
        <v/>
      </c>
      <c r="G15" s="33" t="str">
        <f>IFERROR(INDEX(Muppix!E:E,$E15,1,1),"")</f>
        <v/>
      </c>
      <c r="H15" s="33" t="str">
        <f>IFERROR(INDEX(Muppix!F:F,$E15,1,1),"")</f>
        <v/>
      </c>
      <c r="I15" s="64" t="str">
        <f>IFERROR(INDEX(Muppix!G:G,E15,1,1),"")</f>
        <v/>
      </c>
      <c r="J15" s="67" t="str">
        <f>IFERROR(INDEX(Muppix!H:H,E15,1,1),"")</f>
        <v/>
      </c>
      <c r="K15" s="68" t="str">
        <f>IFERROR(INDEX(Muppix!I:I,E15,1,1),"")</f>
        <v/>
      </c>
      <c r="L15" s="52"/>
      <c r="M15" s="52"/>
      <c r="N15" s="71" t="s">
        <v>465</v>
      </c>
      <c r="O15" s="52" t="str">
        <f>IF(OR($N15=A$2,N15=B$2,N15=C$2,N15=D$2),"",N15)</f>
        <v>or</v>
      </c>
      <c r="P15" s="52" t="str">
        <f>IF(O15="",N15,"")</f>
        <v/>
      </c>
      <c r="Q15" s="52"/>
      <c r="R15" s="52"/>
      <c r="S15" s="131" t="str">
        <f>SUBSTITUTE(SUBSTITUTE(SUBSTITUTE(SUBSTITUTE(SUBSTITUTE(" "&amp;IFERROR(INDEX(Muppix!D:D,MATCH(ROW()-1,Muppix!L:L,0),1,1),"")," "&amp;A$2&amp;" ","")," "&amp;B$2&amp;" ","")," "&amp;C$2&amp;" ","")," "&amp;D$2&amp;" ","")," select ","")</f>
        <v xml:space="preserve"> </v>
      </c>
      <c r="T15" s="120" t="e">
        <f>1000+LEN(TRIM(SUBSTITUTE(SUBSTITUTE(S15,"select",""),"( ignore case )","")))&amp;1000+MATCH(ROW()-1,Muppix!L:L,0)</f>
        <v>#N/A</v>
      </c>
      <c r="U15" s="119" t="str">
        <f t="shared" si="3"/>
        <v/>
      </c>
      <c r="V15" s="53" t="str">
        <f t="shared" si="4"/>
        <v xml:space="preserve"> </v>
      </c>
      <c r="W15" s="53" t="str">
        <f t="shared" si="5"/>
        <v xml:space="preserve"> </v>
      </c>
      <c r="X15" s="53" t="str">
        <f t="shared" si="6"/>
        <v/>
      </c>
      <c r="Y15" s="52"/>
    </row>
    <row r="16" spans="1:25" x14ac:dyDescent="0.25">
      <c r="A16" s="52"/>
      <c r="B16" s="52"/>
      <c r="C16" s="52"/>
      <c r="D16" s="52"/>
      <c r="E16" s="52" t="str">
        <f t="shared" si="7"/>
        <v/>
      </c>
      <c r="F16" s="33" t="str">
        <f>IFERROR(INDEX(Muppix!D:D,$E16,1,1),"")</f>
        <v/>
      </c>
      <c r="G16" s="33" t="str">
        <f>IFERROR(INDEX(Muppix!E:E,$E16,1,1),"")</f>
        <v/>
      </c>
      <c r="H16" s="33" t="str">
        <f>IFERROR(INDEX(Muppix!F:F,$E16,1,1),"")</f>
        <v/>
      </c>
      <c r="I16" s="64" t="str">
        <f>IFERROR(INDEX(Muppix!G:G,E16,1,1),"")</f>
        <v/>
      </c>
      <c r="J16" s="67" t="str">
        <f>IFERROR(INDEX(Muppix!H:H,E16,1,1),"")</f>
        <v/>
      </c>
      <c r="K16" s="68" t="str">
        <f>IFERROR(INDEX(Muppix!I:I,E16,1,1),"")</f>
        <v/>
      </c>
      <c r="L16" s="52"/>
      <c r="M16" s="52"/>
      <c r="N16" s="71" t="s">
        <v>824</v>
      </c>
      <c r="O16" s="52" t="str">
        <f t="shared" ref="O16:O46" si="8">IF(OR($N16=A$2,N16=B$2,N16=C$2,N16=D$2),"",N16)</f>
        <v>second</v>
      </c>
      <c r="P16" s="52" t="str">
        <f t="shared" ref="P16:P46" si="9">IF(O16="",N16,"")</f>
        <v/>
      </c>
      <c r="Q16" s="52"/>
      <c r="R16" s="52"/>
      <c r="S16" s="131" t="str">
        <f>SUBSTITUTE(SUBSTITUTE(SUBSTITUTE(SUBSTITUTE(SUBSTITUTE(" "&amp;IFERROR(INDEX(Muppix!D:D,MATCH(ROW()-1,Muppix!L:L,0),1,1),"")," "&amp;A$2&amp;" ","")," "&amp;B$2&amp;" ","")," "&amp;C$2&amp;" ","")," "&amp;D$2&amp;" ","")," select ","")</f>
        <v xml:space="preserve"> </v>
      </c>
      <c r="T16" s="120" t="e">
        <f>1000+LEN(TRIM(SUBSTITUTE(SUBSTITUTE(S16,"select",""),"( ignore case )","")))&amp;1000+MATCH(ROW()-1,Muppix!L:L,0)</f>
        <v>#N/A</v>
      </c>
      <c r="U16" s="119" t="str">
        <f t="shared" si="3"/>
        <v/>
      </c>
      <c r="V16" s="53" t="str">
        <f t="shared" si="4"/>
        <v xml:space="preserve"> </v>
      </c>
      <c r="W16" s="53" t="str">
        <f t="shared" si="5"/>
        <v xml:space="preserve"> </v>
      </c>
      <c r="X16" s="53" t="str">
        <f t="shared" si="6"/>
        <v/>
      </c>
      <c r="Y16" s="52"/>
    </row>
    <row r="17" spans="1:25" x14ac:dyDescent="0.25">
      <c r="A17" s="52"/>
      <c r="B17" s="52"/>
      <c r="C17" s="52"/>
      <c r="D17" s="52"/>
      <c r="E17" s="52" t="str">
        <f t="shared" si="7"/>
        <v/>
      </c>
      <c r="F17" s="33" t="str">
        <f>IFERROR(INDEX(Muppix!D:D,$E17,1,1),"")</f>
        <v/>
      </c>
      <c r="G17" s="33" t="str">
        <f>IFERROR(INDEX(Muppix!E:E,$E17,1,1),"")</f>
        <v/>
      </c>
      <c r="H17" s="33" t="str">
        <f>IFERROR(INDEX(Muppix!F:F,$E17,1,1),"")</f>
        <v/>
      </c>
      <c r="I17" s="64" t="str">
        <f>IFERROR(INDEX(Muppix!G:G,E17,1,1),"")</f>
        <v/>
      </c>
      <c r="J17" s="67" t="str">
        <f>IFERROR(INDEX(Muppix!H:H,E17,1,1),"")</f>
        <v/>
      </c>
      <c r="K17" s="68" t="str">
        <f>IFERROR(INDEX(Muppix!I:I,E17,1,1),"")</f>
        <v/>
      </c>
      <c r="L17" s="52"/>
      <c r="M17" s="52"/>
      <c r="N17" s="71" t="s">
        <v>475</v>
      </c>
      <c r="O17" s="52" t="str">
        <f t="shared" si="8"/>
        <v>mythirdtext</v>
      </c>
      <c r="P17" s="52" t="str">
        <f t="shared" si="9"/>
        <v/>
      </c>
      <c r="Q17" s="52"/>
      <c r="R17" s="52"/>
      <c r="S17" s="131" t="str">
        <f>SUBSTITUTE(SUBSTITUTE(SUBSTITUTE(SUBSTITUTE(SUBSTITUTE(" "&amp;IFERROR(INDEX(Muppix!D:D,MATCH(ROW()-1,Muppix!L:L,0),1,1),"")," "&amp;A$2&amp;" ","")," "&amp;B$2&amp;" ","")," "&amp;C$2&amp;" ","")," "&amp;D$2&amp;" ","")," select ","")</f>
        <v xml:space="preserve"> </v>
      </c>
      <c r="T17" s="120" t="e">
        <f>1000+LEN(TRIM(SUBSTITUTE(SUBSTITUTE(S17,"select",""),"( ignore case )","")))&amp;1000+MATCH(ROW()-1,Muppix!L:L,0)</f>
        <v>#N/A</v>
      </c>
      <c r="U17" s="119" t="str">
        <f t="shared" si="3"/>
        <v/>
      </c>
      <c r="V17" s="53" t="str">
        <f t="shared" si="4"/>
        <v xml:space="preserve"> </v>
      </c>
      <c r="W17" s="53" t="str">
        <f t="shared" si="5"/>
        <v xml:space="preserve"> </v>
      </c>
      <c r="X17" s="53" t="str">
        <f t="shared" si="6"/>
        <v/>
      </c>
      <c r="Y17" s="52"/>
    </row>
    <row r="18" spans="1:25" x14ac:dyDescent="0.25">
      <c r="A18" s="52"/>
      <c r="B18" s="52"/>
      <c r="C18" s="52"/>
      <c r="D18" s="52"/>
      <c r="E18" s="52" t="str">
        <f t="shared" si="7"/>
        <v/>
      </c>
      <c r="F18" s="33" t="str">
        <f>IFERROR(INDEX(Muppix!D:D,$E18,1,1),"")</f>
        <v/>
      </c>
      <c r="G18" s="33" t="str">
        <f>IFERROR(INDEX(Muppix!E:E,$E18,1,1),"")</f>
        <v/>
      </c>
      <c r="H18" s="33" t="str">
        <f>IFERROR(INDEX(Muppix!F:F,$E18,1,1),"")</f>
        <v/>
      </c>
      <c r="I18" s="64" t="str">
        <f>IFERROR(INDEX(Muppix!G:G,E18,1,1),"")</f>
        <v/>
      </c>
      <c r="J18" s="67" t="str">
        <f>IFERROR(INDEX(Muppix!H:H,E18,1,1),"")</f>
        <v/>
      </c>
      <c r="K18" s="68" t="str">
        <f>IFERROR(INDEX(Muppix!I:I,E18,1,1),"")</f>
        <v/>
      </c>
      <c r="L18" s="52"/>
      <c r="M18" s="52"/>
      <c r="N18" s="71">
        <v>2</v>
      </c>
      <c r="O18" s="52">
        <f t="shared" si="8"/>
        <v>2</v>
      </c>
      <c r="P18" s="52" t="str">
        <f t="shared" si="9"/>
        <v/>
      </c>
      <c r="Q18" s="52"/>
      <c r="R18" s="52"/>
      <c r="S18" s="131" t="str">
        <f>SUBSTITUTE(SUBSTITUTE(SUBSTITUTE(SUBSTITUTE(SUBSTITUTE(" "&amp;IFERROR(INDEX(Muppix!D:D,MATCH(ROW()-1,Muppix!L:L,0),1,1),"")," "&amp;A$2&amp;" ","")," "&amp;B$2&amp;" ","")," "&amp;C$2&amp;" ","")," "&amp;D$2&amp;" ","")," select ","")</f>
        <v xml:space="preserve"> </v>
      </c>
      <c r="T18" s="120" t="e">
        <f>1000+LEN(TRIM(SUBSTITUTE(SUBSTITUTE(S18,"select",""),"( ignore case )","")))&amp;1000+MATCH(ROW()-1,Muppix!L:L,0)</f>
        <v>#N/A</v>
      </c>
      <c r="U18" s="119" t="str">
        <f t="shared" si="3"/>
        <v/>
      </c>
      <c r="V18" s="53" t="str">
        <f t="shared" si="4"/>
        <v xml:space="preserve"> </v>
      </c>
      <c r="W18" s="53" t="str">
        <f t="shared" si="5"/>
        <v xml:space="preserve"> </v>
      </c>
      <c r="X18" s="53" t="str">
        <f t="shared" si="6"/>
        <v/>
      </c>
      <c r="Y18" s="52"/>
    </row>
    <row r="19" spans="1:25" x14ac:dyDescent="0.25">
      <c r="A19" s="52"/>
      <c r="B19" s="52"/>
      <c r="C19" s="52"/>
      <c r="D19" s="52"/>
      <c r="E19" s="52" t="str">
        <f t="shared" si="7"/>
        <v/>
      </c>
      <c r="F19" s="33" t="str">
        <f>IFERROR(INDEX(Muppix!D:D,$E19,1,1),"")</f>
        <v/>
      </c>
      <c r="G19" s="33" t="str">
        <f>IFERROR(INDEX(Muppix!E:E,$E19,1,1),"")</f>
        <v/>
      </c>
      <c r="H19" s="33" t="str">
        <f>IFERROR(INDEX(Muppix!F:F,$E19,1,1),"")</f>
        <v/>
      </c>
      <c r="I19" s="64" t="str">
        <f>IFERROR(INDEX(Muppix!G:G,E19,1,1),"")</f>
        <v/>
      </c>
      <c r="J19" s="67" t="str">
        <f>IFERROR(INDEX(Muppix!H:H,E19,1,1),"")</f>
        <v/>
      </c>
      <c r="K19" s="68" t="str">
        <f>IFERROR(INDEX(Muppix!I:I,E19,1,1),"")</f>
        <v/>
      </c>
      <c r="L19" s="52"/>
      <c r="M19" s="52"/>
      <c r="N19" s="70" t="s">
        <v>1</v>
      </c>
      <c r="O19" s="52" t="str">
        <f t="shared" si="8"/>
        <v/>
      </c>
      <c r="P19" s="52" t="str">
        <f t="shared" si="9"/>
        <v>column</v>
      </c>
      <c r="Q19" s="52"/>
      <c r="R19" s="52"/>
      <c r="S19" s="131" t="str">
        <f>SUBSTITUTE(SUBSTITUTE(SUBSTITUTE(SUBSTITUTE(SUBSTITUTE(" "&amp;IFERROR(INDEX(Muppix!D:D,MATCH(ROW()-1,Muppix!L:L,0),1,1),"")," "&amp;A$2&amp;" ","")," "&amp;B$2&amp;" ","")," "&amp;C$2&amp;" ","")," "&amp;D$2&amp;" ","")," select ","")</f>
        <v xml:space="preserve"> </v>
      </c>
      <c r="T19" s="120" t="e">
        <f>1000+LEN(TRIM(SUBSTITUTE(SUBSTITUTE(S19,"select",""),"( ignore case )","")))&amp;1000+MATCH(ROW()-1,Muppix!L:L,0)</f>
        <v>#N/A</v>
      </c>
      <c r="U19" s="119" t="str">
        <f t="shared" si="3"/>
        <v/>
      </c>
      <c r="V19" s="53" t="str">
        <f t="shared" si="4"/>
        <v xml:space="preserve"> </v>
      </c>
      <c r="W19" s="53" t="str">
        <f t="shared" si="5"/>
        <v xml:space="preserve"> </v>
      </c>
      <c r="X19" s="53" t="str">
        <f t="shared" si="6"/>
        <v/>
      </c>
      <c r="Y19" s="52"/>
    </row>
    <row r="20" spans="1:25" x14ac:dyDescent="0.25">
      <c r="A20" s="52"/>
      <c r="B20" s="52"/>
      <c r="C20" s="52"/>
      <c r="D20" s="52"/>
      <c r="E20" s="52" t="str">
        <f t="shared" si="7"/>
        <v/>
      </c>
      <c r="F20" s="33" t="str">
        <f>IFERROR(INDEX(Muppix!D:D,$E20,1,1),"")</f>
        <v/>
      </c>
      <c r="G20" s="33" t="str">
        <f>IFERROR(INDEX(Muppix!E:E,$E20,1,1),"")</f>
        <v/>
      </c>
      <c r="H20" s="33" t="str">
        <f>IFERROR(INDEX(Muppix!F:F,$E20,1,1),"")</f>
        <v/>
      </c>
      <c r="I20" s="64" t="str">
        <f>IFERROR(INDEX(Muppix!G:G,E20,1,1),"")</f>
        <v/>
      </c>
      <c r="J20" s="67" t="str">
        <f>IFERROR(INDEX(Muppix!H:H,E20,1,1),"")</f>
        <v/>
      </c>
      <c r="K20" s="68" t="str">
        <f>IFERROR(INDEX(Muppix!I:I,E20,1,1),"")</f>
        <v/>
      </c>
      <c r="L20" s="52"/>
      <c r="M20" s="52"/>
      <c r="N20" s="71" t="s">
        <v>470</v>
      </c>
      <c r="O20" s="52" t="str">
        <f t="shared" si="8"/>
        <v>delete</v>
      </c>
      <c r="P20" s="52" t="str">
        <f t="shared" si="9"/>
        <v/>
      </c>
      <c r="Q20" s="52"/>
      <c r="R20" s="52"/>
      <c r="S20" s="131" t="str">
        <f>SUBSTITUTE(SUBSTITUTE(SUBSTITUTE(SUBSTITUTE(SUBSTITUTE(" "&amp;IFERROR(INDEX(Muppix!D:D,MATCH(ROW()-1,Muppix!L:L,0),1,1),"")," "&amp;A$2&amp;" ","")," "&amp;B$2&amp;" ","")," "&amp;C$2&amp;" ","")," "&amp;D$2&amp;" ","")," select ","")</f>
        <v xml:space="preserve"> </v>
      </c>
      <c r="T20" s="120" t="e">
        <f>1000+LEN(TRIM(SUBSTITUTE(SUBSTITUTE(S20,"select",""),"( ignore case )","")))&amp;1000+MATCH(ROW()-1,Muppix!L:L,0)</f>
        <v>#N/A</v>
      </c>
      <c r="U20" s="119" t="str">
        <f t="shared" si="3"/>
        <v/>
      </c>
      <c r="V20" s="53" t="str">
        <f t="shared" si="4"/>
        <v xml:space="preserve"> </v>
      </c>
      <c r="W20" s="53" t="str">
        <f t="shared" si="5"/>
        <v xml:space="preserve"> </v>
      </c>
      <c r="X20" s="53" t="str">
        <f t="shared" si="6"/>
        <v/>
      </c>
      <c r="Y20" s="52"/>
    </row>
    <row r="21" spans="1:25" x14ac:dyDescent="0.25">
      <c r="A21" s="52"/>
      <c r="B21" s="52"/>
      <c r="C21" s="9"/>
      <c r="D21" s="52"/>
      <c r="E21" s="52" t="str">
        <f t="shared" si="7"/>
        <v/>
      </c>
      <c r="F21" s="33" t="str">
        <f>IFERROR(INDEX(Muppix!D:D,$E21,1,1),"")</f>
        <v/>
      </c>
      <c r="G21" s="33" t="str">
        <f>IFERROR(INDEX(Muppix!E:E,$E21,1,1),"")</f>
        <v/>
      </c>
      <c r="H21" s="33" t="str">
        <f>IFERROR(INDEX(Muppix!F:F,$E21,1,1),"")</f>
        <v/>
      </c>
      <c r="I21" s="64" t="str">
        <f>IFERROR(INDEX(Muppix!G:G,E21,1,1),"")</f>
        <v/>
      </c>
      <c r="J21" s="67" t="str">
        <f>IFERROR(INDEX(Muppix!H:H,E21,1,1),"")</f>
        <v/>
      </c>
      <c r="K21" s="68" t="str">
        <f>IFERROR(INDEX(Muppix!I:I,E21,1,1),"")</f>
        <v/>
      </c>
      <c r="L21" s="52"/>
      <c r="M21" s="52"/>
      <c r="N21" s="71" t="s">
        <v>468</v>
      </c>
      <c r="O21" s="52" t="str">
        <f t="shared" si="8"/>
        <v>end</v>
      </c>
      <c r="P21" s="52" t="str">
        <f t="shared" si="9"/>
        <v/>
      </c>
      <c r="Q21" s="52"/>
      <c r="R21" s="52"/>
      <c r="S21" s="131" t="str">
        <f>SUBSTITUTE(SUBSTITUTE(SUBSTITUTE(SUBSTITUTE(SUBSTITUTE(" "&amp;IFERROR(INDEX(Muppix!D:D,MATCH(ROW()-1,Muppix!L:L,0),1,1),"")," "&amp;A$2&amp;" ","")," "&amp;B$2&amp;" ","")," "&amp;C$2&amp;" ","")," "&amp;D$2&amp;" ","")," select ","")</f>
        <v xml:space="preserve"> </v>
      </c>
      <c r="T21" s="120" t="e">
        <f>1000+LEN(TRIM(SUBSTITUTE(SUBSTITUTE(S21,"select",""),"( ignore case )","")))&amp;1000+MATCH(ROW()-1,Muppix!L:L,0)</f>
        <v>#N/A</v>
      </c>
      <c r="U21" s="119" t="str">
        <f t="shared" si="3"/>
        <v/>
      </c>
      <c r="V21" s="53" t="str">
        <f t="shared" si="4"/>
        <v xml:space="preserve"> </v>
      </c>
      <c r="W21" s="53" t="str">
        <f t="shared" si="5"/>
        <v xml:space="preserve"> </v>
      </c>
      <c r="X21" s="53" t="str">
        <f t="shared" si="6"/>
        <v/>
      </c>
      <c r="Y21" s="52"/>
    </row>
    <row r="22" spans="1:25" x14ac:dyDescent="0.25">
      <c r="A22" s="52"/>
      <c r="B22" s="52"/>
      <c r="C22" s="9"/>
      <c r="D22" s="52"/>
      <c r="E22" s="52" t="str">
        <f t="shared" si="7"/>
        <v/>
      </c>
      <c r="F22" s="33" t="str">
        <f>IFERROR(INDEX(Muppix!D:D,$E22,1,1),"")</f>
        <v/>
      </c>
      <c r="G22" s="33" t="str">
        <f>IFERROR(INDEX(Muppix!E:E,$E22,1,1),"")</f>
        <v/>
      </c>
      <c r="H22" s="33" t="str">
        <f>IFERROR(INDEX(Muppix!F:F,$E22,1,1),"")</f>
        <v/>
      </c>
      <c r="I22" s="64" t="str">
        <f>IFERROR(INDEX(Muppix!G:G,E22,1,1),"")</f>
        <v/>
      </c>
      <c r="J22" s="67" t="str">
        <f>IFERROR(INDEX(Muppix!H:H,E22,1,1),"")</f>
        <v/>
      </c>
      <c r="K22" s="68" t="str">
        <f>IFERROR(INDEX(Muppix!I:I,E22,1,1),"")</f>
        <v/>
      </c>
      <c r="L22" s="52"/>
      <c r="M22" s="52"/>
      <c r="N22" s="70" t="s">
        <v>469</v>
      </c>
      <c r="O22" s="52" t="str">
        <f t="shared" si="8"/>
        <v>between</v>
      </c>
      <c r="P22" s="52" t="str">
        <f t="shared" si="9"/>
        <v/>
      </c>
      <c r="Q22" s="52"/>
      <c r="R22" s="52"/>
      <c r="S22" s="131" t="str">
        <f>SUBSTITUTE(SUBSTITUTE(SUBSTITUTE(SUBSTITUTE(SUBSTITUTE(" "&amp;IFERROR(INDEX(Muppix!D:D,MATCH(ROW()-1,Muppix!L:L,0),1,1),"")," "&amp;A$2&amp;" ","")," "&amp;B$2&amp;" ","")," "&amp;C$2&amp;" ","")," "&amp;D$2&amp;" ","")," select ","")</f>
        <v xml:space="preserve"> </v>
      </c>
      <c r="T22" s="120" t="e">
        <f>1000+LEN(TRIM(SUBSTITUTE(SUBSTITUTE(S22,"select",""),"( ignore case )","")))&amp;1000+MATCH(ROW()-1,Muppix!L:L,0)</f>
        <v>#N/A</v>
      </c>
      <c r="U22" s="119" t="str">
        <f t="shared" si="3"/>
        <v/>
      </c>
      <c r="V22" s="53" t="str">
        <f t="shared" si="4"/>
        <v xml:space="preserve"> </v>
      </c>
      <c r="W22" s="53" t="str">
        <f t="shared" si="5"/>
        <v xml:space="preserve"> </v>
      </c>
      <c r="X22" s="53" t="str">
        <f t="shared" si="6"/>
        <v/>
      </c>
      <c r="Y22" s="52"/>
    </row>
    <row r="23" spans="1:25" x14ac:dyDescent="0.25">
      <c r="A23" s="52"/>
      <c r="B23" s="52"/>
      <c r="C23" s="52"/>
      <c r="D23" s="52"/>
      <c r="E23" s="52" t="str">
        <f t="shared" si="7"/>
        <v/>
      </c>
      <c r="F23" s="33" t="str">
        <f>IFERROR(INDEX(Muppix!D:D,$E23,1,1),"")</f>
        <v/>
      </c>
      <c r="G23" s="33" t="str">
        <f>IFERROR(INDEX(Muppix!E:E,$E23,1,1),"")</f>
        <v/>
      </c>
      <c r="H23" s="33" t="str">
        <f>IFERROR(INDEX(Muppix!F:F,$E23,1,1),"")</f>
        <v/>
      </c>
      <c r="I23" s="64" t="str">
        <f>IFERROR(INDEX(Muppix!G:G,E23,1,1),"")</f>
        <v/>
      </c>
      <c r="J23" s="67" t="str">
        <f>IFERROR(INDEX(Muppix!H:H,E23,1,1),"")</f>
        <v/>
      </c>
      <c r="K23" s="68" t="str">
        <f>IFERROR(INDEX(Muppix!I:I,E23,1,1),"")</f>
        <v/>
      </c>
      <c r="L23" s="52"/>
      <c r="M23" s="52"/>
      <c r="N23" s="70" t="s">
        <v>827</v>
      </c>
      <c r="O23" s="52" t="str">
        <f t="shared" si="8"/>
        <v>char</v>
      </c>
      <c r="P23" s="52" t="str">
        <f t="shared" si="9"/>
        <v/>
      </c>
      <c r="Q23" s="52"/>
      <c r="R23" s="52"/>
      <c r="S23" s="131" t="str">
        <f>SUBSTITUTE(SUBSTITUTE(SUBSTITUTE(SUBSTITUTE(SUBSTITUTE(" "&amp;IFERROR(INDEX(Muppix!D:D,MATCH(ROW()-1,Muppix!L:L,0),1,1),"")," "&amp;A$2&amp;" ","")," "&amp;B$2&amp;" ","")," "&amp;C$2&amp;" ","")," "&amp;D$2&amp;" ","")," select ","")</f>
        <v xml:space="preserve"> </v>
      </c>
      <c r="T23" s="120" t="e">
        <f>1000+LEN(TRIM(SUBSTITUTE(SUBSTITUTE(S23,"select",""),"( ignore case )","")))&amp;1000+MATCH(ROW()-1,Muppix!L:L,0)</f>
        <v>#N/A</v>
      </c>
      <c r="U23" s="119" t="str">
        <f t="shared" si="3"/>
        <v/>
      </c>
      <c r="V23" s="53" t="str">
        <f t="shared" si="4"/>
        <v xml:space="preserve"> </v>
      </c>
      <c r="W23" s="53" t="str">
        <f t="shared" si="5"/>
        <v xml:space="preserve"> </v>
      </c>
      <c r="X23" s="53" t="str">
        <f t="shared" si="6"/>
        <v/>
      </c>
      <c r="Y23" s="52"/>
    </row>
    <row r="24" spans="1:25" x14ac:dyDescent="0.25">
      <c r="A24" s="52"/>
      <c r="B24" s="52"/>
      <c r="C24" s="52"/>
      <c r="D24" s="52"/>
      <c r="E24" s="52" t="str">
        <f t="shared" si="7"/>
        <v/>
      </c>
      <c r="F24" s="33" t="str">
        <f>IFERROR(INDEX(Muppix!D:D,$E24,1,1),"")</f>
        <v/>
      </c>
      <c r="G24" s="33" t="str">
        <f>IFERROR(INDEX(Muppix!E:E,$E24,1,1),"")</f>
        <v/>
      </c>
      <c r="H24" s="33" t="str">
        <f>IFERROR(INDEX(Muppix!F:F,$E24,1,1),"")</f>
        <v/>
      </c>
      <c r="I24" s="64" t="str">
        <f>IFERROR(INDEX(Muppix!G:G,E24,1,1),"")</f>
        <v/>
      </c>
      <c r="J24" s="67" t="str">
        <f>IFERROR(INDEX(Muppix!H:H,E24,1,1),"")</f>
        <v/>
      </c>
      <c r="K24" s="68" t="str">
        <f>IFERROR(INDEX(Muppix!I:I,E24,1,1),"")</f>
        <v/>
      </c>
      <c r="L24" s="52"/>
      <c r="M24" s="52"/>
      <c r="N24" s="71" t="s">
        <v>478</v>
      </c>
      <c r="O24" s="52" t="str">
        <f t="shared" si="8"/>
        <v>days</v>
      </c>
      <c r="P24" s="52" t="str">
        <f t="shared" si="9"/>
        <v/>
      </c>
      <c r="Q24" s="52"/>
      <c r="R24" s="52"/>
      <c r="S24" s="131" t="str">
        <f>SUBSTITUTE(SUBSTITUTE(SUBSTITUTE(SUBSTITUTE(SUBSTITUTE(" "&amp;IFERROR(INDEX(Muppix!D:D,MATCH(ROW()-1,Muppix!L:L,0),1,1),"")," "&amp;A$2&amp;" ","")," "&amp;B$2&amp;" ","")," "&amp;C$2&amp;" ","")," "&amp;D$2&amp;" ","")," select ","")</f>
        <v xml:space="preserve"> </v>
      </c>
      <c r="T24" s="120" t="e">
        <f>1000+LEN(TRIM(SUBSTITUTE(SUBSTITUTE(S24,"select",""),"( ignore case )","")))&amp;1000+MATCH(ROW()-1,Muppix!L:L,0)</f>
        <v>#N/A</v>
      </c>
      <c r="U24" s="119" t="str">
        <f t="shared" si="3"/>
        <v/>
      </c>
      <c r="V24" s="53" t="str">
        <f t="shared" si="4"/>
        <v xml:space="preserve"> </v>
      </c>
      <c r="W24" s="53" t="str">
        <f t="shared" si="5"/>
        <v xml:space="preserve"> </v>
      </c>
      <c r="X24" s="53" t="str">
        <f t="shared" si="6"/>
        <v/>
      </c>
      <c r="Y24" s="52"/>
    </row>
    <row r="25" spans="1:25" x14ac:dyDescent="0.25">
      <c r="A25" s="52"/>
      <c r="B25" s="52"/>
      <c r="C25" s="52"/>
      <c r="D25" s="52"/>
      <c r="E25" s="52" t="str">
        <f t="shared" si="7"/>
        <v/>
      </c>
      <c r="F25" s="33" t="str">
        <f>IFERROR(INDEX(Muppix!D:D,$E25,1,1),"")</f>
        <v/>
      </c>
      <c r="G25" s="33" t="str">
        <f>IFERROR(INDEX(Muppix!E:E,$E25,1,1),"")</f>
        <v/>
      </c>
      <c r="H25" s="33" t="str">
        <f>IFERROR(INDEX(Muppix!F:F,$E25,1,1),"")</f>
        <v/>
      </c>
      <c r="I25" s="64" t="str">
        <f>IFERROR(INDEX(Muppix!G:G,E25,1,1),"")</f>
        <v/>
      </c>
      <c r="J25" s="67" t="str">
        <f>IFERROR(INDEX(Muppix!H:H,E25,1,1),"")</f>
        <v/>
      </c>
      <c r="K25" s="68" t="str">
        <f>IFERROR(INDEX(Muppix!I:I,E25,1,1),"")</f>
        <v/>
      </c>
      <c r="L25" s="52"/>
      <c r="M25" s="52"/>
      <c r="N25" s="71" t="s">
        <v>828</v>
      </c>
      <c r="O25" s="52" t="str">
        <f t="shared" si="8"/>
        <v>duplicate</v>
      </c>
      <c r="P25" s="52" t="str">
        <f t="shared" si="9"/>
        <v/>
      </c>
      <c r="Q25" s="52"/>
      <c r="R25" s="52"/>
      <c r="S25" s="131" t="str">
        <f>SUBSTITUTE(SUBSTITUTE(SUBSTITUTE(SUBSTITUTE(SUBSTITUTE(" "&amp;IFERROR(INDEX(Muppix!D:D,MATCH(ROW()-1,Muppix!L:L,0),1,1),"")," "&amp;A$2&amp;" ","")," "&amp;B$2&amp;" ","")," "&amp;C$2&amp;" ","")," "&amp;D$2&amp;" ","")," select ","")</f>
        <v xml:space="preserve"> </v>
      </c>
      <c r="T25" s="120" t="e">
        <f>1000+LEN(TRIM(SUBSTITUTE(SUBSTITUTE(S25,"select",""),"( ignore case )","")))&amp;1000+MATCH(ROW()-1,Muppix!L:L,0)</f>
        <v>#N/A</v>
      </c>
      <c r="U25" s="119" t="str">
        <f t="shared" si="3"/>
        <v/>
      </c>
      <c r="V25" s="53" t="str">
        <f t="shared" si="4"/>
        <v xml:space="preserve"> </v>
      </c>
      <c r="W25" s="53" t="str">
        <f t="shared" si="5"/>
        <v xml:space="preserve"> </v>
      </c>
      <c r="X25" s="53" t="str">
        <f t="shared" si="6"/>
        <v/>
      </c>
      <c r="Y25" s="52"/>
    </row>
    <row r="26" spans="1:25" x14ac:dyDescent="0.25">
      <c r="A26" s="52"/>
      <c r="B26" s="52"/>
      <c r="C26" s="52"/>
      <c r="D26" s="52"/>
      <c r="E26" s="52" t="str">
        <f t="shared" si="7"/>
        <v/>
      </c>
      <c r="F26" s="33" t="str">
        <f>IFERROR(INDEX(Muppix!D:D,$E26,1,1),"")</f>
        <v/>
      </c>
      <c r="G26" s="33" t="str">
        <f>IFERROR(INDEX(Muppix!E:E,$E26,1,1),"")</f>
        <v/>
      </c>
      <c r="H26" s="33" t="str">
        <f>IFERROR(INDEX(Muppix!F:F,$E26,1,1),"")</f>
        <v/>
      </c>
      <c r="I26" s="64" t="str">
        <f>IFERROR(INDEX(Muppix!G:G,E26,1,1),"")</f>
        <v/>
      </c>
      <c r="J26" s="67" t="str">
        <f>IFERROR(INDEX(Muppix!H:H,E26,1,1),"")</f>
        <v/>
      </c>
      <c r="K26" s="68" t="str">
        <f>IFERROR(INDEX(Muppix!I:I,E26,1,1),"")</f>
        <v/>
      </c>
      <c r="L26" s="52"/>
      <c r="M26" s="52"/>
      <c r="N26" s="71" t="s">
        <v>415</v>
      </c>
      <c r="O26" s="52" t="str">
        <f t="shared" si="8"/>
        <v>file</v>
      </c>
      <c r="P26" s="52" t="str">
        <f t="shared" si="9"/>
        <v/>
      </c>
      <c r="Q26" s="52"/>
      <c r="R26" s="52"/>
      <c r="S26" s="131" t="str">
        <f>SUBSTITUTE(SUBSTITUTE(SUBSTITUTE(SUBSTITUTE(SUBSTITUTE(" "&amp;IFERROR(INDEX(Muppix!D:D,MATCH(ROW()-1,Muppix!L:L,0),1,1),"")," "&amp;A$2&amp;" ","")," "&amp;B$2&amp;" ","")," "&amp;C$2&amp;" ","")," "&amp;D$2&amp;" ","")," select ","")</f>
        <v xml:space="preserve"> </v>
      </c>
      <c r="T26" s="120" t="e">
        <f>1000+LEN(TRIM(SUBSTITUTE(SUBSTITUTE(S26,"select",""),"( ignore case )","")))&amp;1000+MATCH(ROW()-1,Muppix!L:L,0)</f>
        <v>#N/A</v>
      </c>
      <c r="U26" s="119" t="str">
        <f t="shared" si="3"/>
        <v/>
      </c>
      <c r="V26" s="53" t="str">
        <f t="shared" si="4"/>
        <v xml:space="preserve"> </v>
      </c>
      <c r="W26" s="53" t="str">
        <f t="shared" si="5"/>
        <v xml:space="preserve"> </v>
      </c>
      <c r="X26" s="53" t="str">
        <f t="shared" si="6"/>
        <v/>
      </c>
      <c r="Y26" s="52"/>
    </row>
    <row r="27" spans="1:25" x14ac:dyDescent="0.25">
      <c r="A27" s="52"/>
      <c r="B27" s="52"/>
      <c r="C27" s="52"/>
      <c r="D27" s="52"/>
      <c r="E27" s="52" t="str">
        <f t="shared" si="7"/>
        <v/>
      </c>
      <c r="F27" s="33" t="str">
        <f>IFERROR(INDEX(Muppix!D:D,$E27,1,1),"")</f>
        <v/>
      </c>
      <c r="G27" s="33" t="str">
        <f>IFERROR(INDEX(Muppix!E:E,$E27,1,1),"")</f>
        <v/>
      </c>
      <c r="H27" s="33" t="str">
        <f>IFERROR(INDEX(Muppix!F:F,$E27,1,1),"")</f>
        <v/>
      </c>
      <c r="I27" s="64" t="str">
        <f>IFERROR(INDEX(Muppix!G:G,E27,1,1),"")</f>
        <v/>
      </c>
      <c r="J27" s="67" t="str">
        <f>IFERROR(INDEX(Muppix!H:H,E27,1,1),"")</f>
        <v/>
      </c>
      <c r="K27" s="68" t="str">
        <f>IFERROR(INDEX(Muppix!I:I,E27,1,1),"")</f>
        <v/>
      </c>
      <c r="L27" s="52"/>
      <c r="M27" s="52"/>
      <c r="N27" s="71" t="s">
        <v>826</v>
      </c>
      <c r="O27" s="52" t="str">
        <f t="shared" si="8"/>
        <v>fixed</v>
      </c>
      <c r="P27" s="52" t="str">
        <f t="shared" si="9"/>
        <v/>
      </c>
      <c r="Q27" s="52"/>
      <c r="R27" s="52"/>
      <c r="S27" s="131" t="str">
        <f>SUBSTITUTE(SUBSTITUTE(SUBSTITUTE(SUBSTITUTE(SUBSTITUTE(" "&amp;IFERROR(INDEX(Muppix!D:D,MATCH(ROW()-1,Muppix!L:L,0),1,1),"")," "&amp;A$2&amp;" ","")," "&amp;B$2&amp;" ","")," "&amp;C$2&amp;" ","")," "&amp;D$2&amp;" ","")," select ","")</f>
        <v xml:space="preserve"> </v>
      </c>
      <c r="T27" s="120" t="e">
        <f>1000+LEN(TRIM(SUBSTITUTE(SUBSTITUTE(S27,"select",""),"( ignore case )","")))&amp;1000+MATCH(ROW()-1,Muppix!L:L,0)</f>
        <v>#N/A</v>
      </c>
      <c r="U27" s="119" t="str">
        <f t="shared" si="3"/>
        <v/>
      </c>
      <c r="V27" s="53" t="str">
        <f t="shared" si="4"/>
        <v xml:space="preserve"> </v>
      </c>
      <c r="W27" s="53" t="str">
        <f t="shared" si="5"/>
        <v xml:space="preserve"> </v>
      </c>
      <c r="X27" s="53" t="str">
        <f t="shared" si="6"/>
        <v/>
      </c>
      <c r="Y27" s="52"/>
    </row>
    <row r="28" spans="1:25" x14ac:dyDescent="0.25">
      <c r="A28" s="52"/>
      <c r="B28" s="52"/>
      <c r="C28" s="52"/>
      <c r="D28" s="52"/>
      <c r="E28" s="52" t="str">
        <f t="shared" si="7"/>
        <v/>
      </c>
      <c r="F28" s="33" t="str">
        <f>IFERROR(INDEX(Muppix!D:D,$E28,1,1),"")</f>
        <v/>
      </c>
      <c r="G28" s="33" t="str">
        <f>IFERROR(INDEX(Muppix!E:E,$E28,1,1),"")</f>
        <v/>
      </c>
      <c r="H28" s="33" t="str">
        <f>IFERROR(INDEX(Muppix!F:F,$E28,1,1),"")</f>
        <v/>
      </c>
      <c r="I28" s="64" t="str">
        <f>IFERROR(INDEX(Muppix!G:G,E28,1,1),"")</f>
        <v/>
      </c>
      <c r="J28" s="67" t="str">
        <f>IFERROR(INDEX(Muppix!H:H,E28,1,1),"")</f>
        <v/>
      </c>
      <c r="K28" s="68" t="str">
        <f>IFERROR(INDEX(Muppix!I:I,E28,1,1),"")</f>
        <v/>
      </c>
      <c r="L28" s="52"/>
      <c r="M28" s="52"/>
      <c r="N28" s="71" t="s">
        <v>50</v>
      </c>
      <c r="O28" s="52" t="str">
        <f t="shared" si="8"/>
        <v>goto</v>
      </c>
      <c r="P28" s="52" t="str">
        <f t="shared" si="9"/>
        <v/>
      </c>
      <c r="Q28" s="52"/>
      <c r="R28" s="52"/>
      <c r="S28" s="131" t="str">
        <f>SUBSTITUTE(SUBSTITUTE(SUBSTITUTE(SUBSTITUTE(SUBSTITUTE(" "&amp;IFERROR(INDEX(Muppix!D:D,MATCH(ROW()-1,Muppix!L:L,0),1,1),"")," "&amp;A$2&amp;" ","")," "&amp;B$2&amp;" ","")," "&amp;C$2&amp;" ","")," "&amp;D$2&amp;" ","")," select ","")</f>
        <v xml:space="preserve"> </v>
      </c>
      <c r="T28" s="120" t="e">
        <f>1000+LEN(TRIM(SUBSTITUTE(SUBSTITUTE(S28,"select",""),"( ignore case )","")))&amp;1000+MATCH(ROW()-1,Muppix!L:L,0)</f>
        <v>#N/A</v>
      </c>
      <c r="U28" s="119" t="str">
        <f t="shared" si="3"/>
        <v/>
      </c>
      <c r="V28" s="53" t="str">
        <f t="shared" si="4"/>
        <v xml:space="preserve"> </v>
      </c>
      <c r="W28" s="53" t="str">
        <f t="shared" si="5"/>
        <v xml:space="preserve"> </v>
      </c>
      <c r="X28" s="53" t="str">
        <f t="shared" si="6"/>
        <v/>
      </c>
      <c r="Y28" s="52"/>
    </row>
    <row r="29" spans="1:25" x14ac:dyDescent="0.25">
      <c r="A29" s="52"/>
      <c r="B29" s="52"/>
      <c r="C29" s="52"/>
      <c r="D29" s="52"/>
      <c r="E29" s="52" t="str">
        <f t="shared" si="7"/>
        <v/>
      </c>
      <c r="F29" s="33" t="str">
        <f>IFERROR(INDEX(Muppix!D:D,$E29,1,1),"")</f>
        <v/>
      </c>
      <c r="G29" s="33" t="str">
        <f>IFERROR(INDEX(Muppix!E:E,$E29,1,1),"")</f>
        <v/>
      </c>
      <c r="H29" s="33" t="str">
        <f>IFERROR(INDEX(Muppix!F:F,$E29,1,1),"")</f>
        <v/>
      </c>
      <c r="I29" s="64" t="str">
        <f>IFERROR(INDEX(Muppix!G:G,E29,1,1),"")</f>
        <v/>
      </c>
      <c r="J29" s="67" t="str">
        <f>IFERROR(INDEX(Muppix!H:H,E29,1,1),"")</f>
        <v/>
      </c>
      <c r="K29" s="68" t="str">
        <f>IFERROR(INDEX(Muppix!I:I,E29,1,1),"")</f>
        <v/>
      </c>
      <c r="L29" s="52"/>
      <c r="M29" s="52"/>
      <c r="N29" s="71" t="s">
        <v>831</v>
      </c>
      <c r="O29" s="52" t="str">
        <f t="shared" si="8"/>
        <v>greater</v>
      </c>
      <c r="P29" s="52" t="str">
        <f t="shared" si="9"/>
        <v/>
      </c>
      <c r="Q29" s="52"/>
      <c r="R29" s="52"/>
      <c r="S29" s="131" t="str">
        <f>SUBSTITUTE(SUBSTITUTE(SUBSTITUTE(SUBSTITUTE(SUBSTITUTE(" "&amp;IFERROR(INDEX(Muppix!D:D,MATCH(ROW()-1,Muppix!L:L,0),1,1),"")," "&amp;A$2&amp;" ","")," "&amp;B$2&amp;" ","")," "&amp;C$2&amp;" ","")," "&amp;D$2&amp;" ","")," select ","")</f>
        <v xml:space="preserve"> </v>
      </c>
      <c r="T29" s="120" t="e">
        <f>1000+LEN(TRIM(SUBSTITUTE(SUBSTITUTE(S29,"select",""),"( ignore case )","")))&amp;1000+MATCH(ROW()-1,Muppix!L:L,0)</f>
        <v>#N/A</v>
      </c>
      <c r="U29" s="119" t="str">
        <f t="shared" si="3"/>
        <v/>
      </c>
      <c r="V29" s="53" t="str">
        <f t="shared" si="4"/>
        <v xml:space="preserve"> </v>
      </c>
      <c r="W29" s="53" t="str">
        <f t="shared" si="5"/>
        <v xml:space="preserve"> </v>
      </c>
      <c r="X29" s="53" t="str">
        <f t="shared" si="6"/>
        <v/>
      </c>
      <c r="Y29" s="52"/>
    </row>
    <row r="30" spans="1:25" x14ac:dyDescent="0.25">
      <c r="A30" s="52"/>
      <c r="B30" s="52"/>
      <c r="C30" s="52"/>
      <c r="D30" s="52"/>
      <c r="E30" s="52" t="str">
        <f t="shared" si="7"/>
        <v/>
      </c>
      <c r="F30" s="33" t="str">
        <f>IFERROR(INDEX(Muppix!D:D,$E30,1,1),"")</f>
        <v/>
      </c>
      <c r="G30" s="33" t="str">
        <f>IFERROR(INDEX(Muppix!E:E,$E30,1,1),"")</f>
        <v/>
      </c>
      <c r="H30" s="33" t="str">
        <f>IFERROR(INDEX(Muppix!F:F,$E30,1,1),"")</f>
        <v/>
      </c>
      <c r="I30" s="64" t="str">
        <f>IFERROR(INDEX(Muppix!G:G,E30,1,1),"")</f>
        <v/>
      </c>
      <c r="J30" s="67" t="str">
        <f>IFERROR(INDEX(Muppix!H:H,E30,1,1),"")</f>
        <v/>
      </c>
      <c r="K30" s="68" t="str">
        <f>IFERROR(INDEX(Muppix!I:I,E30,1,1),"")</f>
        <v/>
      </c>
      <c r="L30" s="52"/>
      <c r="M30" s="52"/>
      <c r="N30" s="71" t="s">
        <v>418</v>
      </c>
      <c r="O30" s="52" t="str">
        <f t="shared" si="8"/>
        <v>history</v>
      </c>
      <c r="P30" s="52" t="str">
        <f t="shared" si="9"/>
        <v/>
      </c>
      <c r="Q30" s="52"/>
      <c r="R30" s="52"/>
      <c r="S30" s="131" t="str">
        <f>SUBSTITUTE(SUBSTITUTE(SUBSTITUTE(SUBSTITUTE(SUBSTITUTE(" "&amp;IFERROR(INDEX(Muppix!D:D,MATCH(ROW()-1,Muppix!L:L,0),1,1),"")," "&amp;A$2&amp;" ","")," "&amp;B$2&amp;" ","")," "&amp;C$2&amp;" ","")," "&amp;D$2&amp;" ","")," select ","")</f>
        <v xml:space="preserve"> </v>
      </c>
      <c r="T30" s="120" t="e">
        <f>1000+LEN(TRIM(SUBSTITUTE(SUBSTITUTE(S30,"select",""),"( ignore case )","")))&amp;1000+MATCH(ROW()-1,Muppix!L:L,0)</f>
        <v>#N/A</v>
      </c>
      <c r="U30" s="119" t="str">
        <f t="shared" si="3"/>
        <v/>
      </c>
      <c r="V30" s="53" t="str">
        <f t="shared" si="4"/>
        <v xml:space="preserve"> </v>
      </c>
      <c r="W30" s="53" t="str">
        <f t="shared" si="5"/>
        <v xml:space="preserve"> </v>
      </c>
      <c r="X30" s="53" t="str">
        <f t="shared" si="6"/>
        <v/>
      </c>
      <c r="Y30" s="52"/>
    </row>
    <row r="31" spans="1:25" x14ac:dyDescent="0.25">
      <c r="A31" s="52"/>
      <c r="B31" s="52"/>
      <c r="C31" s="52"/>
      <c r="D31" s="52"/>
      <c r="E31" s="52" t="str">
        <f t="shared" si="7"/>
        <v/>
      </c>
      <c r="F31" s="33" t="str">
        <f>IFERROR(INDEX(Muppix!D:D,$E31,1,1),"")</f>
        <v/>
      </c>
      <c r="G31" s="33" t="str">
        <f>IFERROR(INDEX(Muppix!E:E,$E31,1,1),"")</f>
        <v/>
      </c>
      <c r="H31" s="33" t="str">
        <f>IFERROR(INDEX(Muppix!F:F,$E31,1,1),"")</f>
        <v/>
      </c>
      <c r="I31" s="64" t="str">
        <f>IFERROR(INDEX(Muppix!G:G,E31,1,1),"")</f>
        <v/>
      </c>
      <c r="J31" s="67" t="str">
        <f>IFERROR(INDEX(Muppix!H:H,E31,1,1),"")</f>
        <v/>
      </c>
      <c r="K31" s="68" t="str">
        <f>IFERROR(INDEX(Muppix!I:I,E31,1,1),"")</f>
        <v/>
      </c>
      <c r="L31" s="52"/>
      <c r="M31" s="52"/>
      <c r="N31" s="71" t="s">
        <v>38</v>
      </c>
      <c r="O31" s="52" t="str">
        <f t="shared" si="8"/>
        <v>how many</v>
      </c>
      <c r="P31" s="52" t="str">
        <f t="shared" si="9"/>
        <v/>
      </c>
      <c r="Q31" s="52"/>
      <c r="R31" s="52"/>
      <c r="S31" s="131" t="str">
        <f>SUBSTITUTE(SUBSTITUTE(SUBSTITUTE(SUBSTITUTE(SUBSTITUTE(" "&amp;IFERROR(INDEX(Muppix!D:D,MATCH(ROW()-1,Muppix!L:L,0),1,1),"")," "&amp;A$2&amp;" ","")," "&amp;B$2&amp;" ","")," "&amp;C$2&amp;" ","")," "&amp;D$2&amp;" ","")," select ","")</f>
        <v xml:space="preserve"> </v>
      </c>
      <c r="T31" s="120" t="e">
        <f>1000+LEN(TRIM(SUBSTITUTE(SUBSTITUTE(S31,"select",""),"( ignore case )","")))&amp;1000+MATCH(ROW()-1,Muppix!L:L,0)</f>
        <v>#N/A</v>
      </c>
      <c r="U31" s="119" t="str">
        <f t="shared" si="3"/>
        <v/>
      </c>
      <c r="V31" s="53" t="str">
        <f t="shared" si="4"/>
        <v xml:space="preserve"> </v>
      </c>
      <c r="W31" s="53" t="str">
        <f t="shared" si="5"/>
        <v xml:space="preserve"> </v>
      </c>
      <c r="X31" s="53" t="str">
        <f t="shared" si="6"/>
        <v/>
      </c>
      <c r="Y31" s="52"/>
    </row>
    <row r="32" spans="1:25" x14ac:dyDescent="0.25">
      <c r="A32" s="52"/>
      <c r="B32" s="52"/>
      <c r="C32" s="9"/>
      <c r="D32" s="52"/>
      <c r="E32" s="52" t="str">
        <f t="shared" si="7"/>
        <v/>
      </c>
      <c r="F32" s="33" t="str">
        <f>IFERROR(INDEX(Muppix!D:D,$E32,1,1),"")</f>
        <v/>
      </c>
      <c r="G32" s="33" t="str">
        <f>IFERROR(INDEX(Muppix!E:E,$E32,1,1),"")</f>
        <v/>
      </c>
      <c r="H32" s="33" t="str">
        <f>IFERROR(INDEX(Muppix!F:F,$E32,1,1),"")</f>
        <v/>
      </c>
      <c r="I32" s="64" t="str">
        <f>IFERROR(INDEX(Muppix!G:G,E32,1,1),"")</f>
        <v/>
      </c>
      <c r="J32" s="67" t="str">
        <f>IFERROR(INDEX(Muppix!H:H,E32,1,1),"")</f>
        <v/>
      </c>
      <c r="K32" s="68" t="str">
        <f>IFERROR(INDEX(Muppix!I:I,E32,1,1),"")</f>
        <v/>
      </c>
      <c r="L32" s="52"/>
      <c r="M32" s="52"/>
      <c r="N32" s="71" t="s">
        <v>472</v>
      </c>
      <c r="O32" s="52" t="str">
        <f t="shared" si="8"/>
        <v>insert</v>
      </c>
      <c r="P32" s="52" t="str">
        <f t="shared" si="9"/>
        <v/>
      </c>
      <c r="Q32" s="52"/>
      <c r="R32" s="52"/>
      <c r="S32" s="131" t="str">
        <f>SUBSTITUTE(SUBSTITUTE(SUBSTITUTE(SUBSTITUTE(SUBSTITUTE(" "&amp;IFERROR(INDEX(Muppix!D:D,MATCH(ROW()-1,Muppix!L:L,0),1,1),"")," "&amp;A$2&amp;" ","")," "&amp;B$2&amp;" ","")," "&amp;C$2&amp;" ","")," "&amp;D$2&amp;" ","")," select ","")</f>
        <v xml:space="preserve"> </v>
      </c>
      <c r="T32" s="120" t="e">
        <f>1000+LEN(TRIM(SUBSTITUTE(SUBSTITUTE(S32,"select",""),"( ignore case )","")))&amp;1000+MATCH(ROW()-1,Muppix!L:L,0)</f>
        <v>#N/A</v>
      </c>
      <c r="U32" s="119" t="str">
        <f t="shared" si="3"/>
        <v/>
      </c>
      <c r="V32" s="53" t="str">
        <f t="shared" si="4"/>
        <v xml:space="preserve"> </v>
      </c>
      <c r="W32" s="53" t="str">
        <f t="shared" si="5"/>
        <v xml:space="preserve"> </v>
      </c>
      <c r="X32" s="53" t="str">
        <f t="shared" si="6"/>
        <v/>
      </c>
      <c r="Y32" s="52"/>
    </row>
    <row r="33" spans="1:25" x14ac:dyDescent="0.25">
      <c r="A33" s="52"/>
      <c r="B33" s="52"/>
      <c r="C33" s="52"/>
      <c r="D33" s="52"/>
      <c r="E33" s="52" t="str">
        <f t="shared" si="7"/>
        <v/>
      </c>
      <c r="F33" s="33" t="str">
        <f>IFERROR(INDEX(Muppix!D:D,$E33,1,1),"")</f>
        <v/>
      </c>
      <c r="G33" s="33" t="str">
        <f>IFERROR(INDEX(Muppix!E:E,$E33,1,1),"")</f>
        <v/>
      </c>
      <c r="H33" s="33" t="str">
        <f>IFERROR(INDEX(Muppix!F:F,$E33,1,1),"")</f>
        <v/>
      </c>
      <c r="I33" s="64" t="str">
        <f>IFERROR(INDEX(Muppix!G:G,E33,1,1),"")</f>
        <v/>
      </c>
      <c r="J33" s="67" t="str">
        <f>IFERROR(INDEX(Muppix!H:H,E33,1,1),"")</f>
        <v/>
      </c>
      <c r="K33" s="68" t="str">
        <f>IFERROR(INDEX(Muppix!I:I,E33,1,1),"")</f>
        <v/>
      </c>
      <c r="L33" s="52"/>
      <c r="M33" s="52"/>
      <c r="N33" s="71" t="s">
        <v>486</v>
      </c>
      <c r="O33" s="52" t="str">
        <f t="shared" si="8"/>
        <v>last</v>
      </c>
      <c r="P33" s="52" t="str">
        <f t="shared" si="9"/>
        <v/>
      </c>
      <c r="Q33" s="52"/>
      <c r="R33" s="52"/>
      <c r="S33" s="131" t="str">
        <f>SUBSTITUTE(SUBSTITUTE(SUBSTITUTE(SUBSTITUTE(SUBSTITUTE(" "&amp;IFERROR(INDEX(Muppix!D:D,MATCH(ROW()-1,Muppix!L:L,0),1,1),"")," "&amp;A$2&amp;" ","")," "&amp;B$2&amp;" ","")," "&amp;C$2&amp;" ","")," "&amp;D$2&amp;" ","")," select ","")</f>
        <v xml:space="preserve"> </v>
      </c>
      <c r="T33" s="120" t="e">
        <f>1000+LEN(TRIM(SUBSTITUTE(SUBSTITUTE(S33,"select",""),"( ignore case )","")))&amp;1000+MATCH(ROW()-1,Muppix!L:L,0)</f>
        <v>#N/A</v>
      </c>
      <c r="U33" s="119" t="str">
        <f t="shared" si="3"/>
        <v/>
      </c>
      <c r="V33" s="53" t="str">
        <f t="shared" si="4"/>
        <v xml:space="preserve"> </v>
      </c>
      <c r="W33" s="53" t="str">
        <f t="shared" si="5"/>
        <v xml:space="preserve"> </v>
      </c>
      <c r="X33" s="53" t="str">
        <f t="shared" si="6"/>
        <v/>
      </c>
      <c r="Y33" s="52"/>
    </row>
    <row r="34" spans="1:25" x14ac:dyDescent="0.25">
      <c r="A34" s="52"/>
      <c r="B34" s="52"/>
      <c r="C34" s="52"/>
      <c r="D34" s="52"/>
      <c r="E34" s="52" t="str">
        <f t="shared" si="7"/>
        <v/>
      </c>
      <c r="F34" s="33" t="str">
        <f>IFERROR(INDEX(Muppix!D:D,$E34,1,1),"")</f>
        <v/>
      </c>
      <c r="G34" s="33" t="str">
        <f>IFERROR(INDEX(Muppix!E:E,$E34,1,1),"")</f>
        <v/>
      </c>
      <c r="H34" s="33" t="str">
        <f>IFERROR(INDEX(Muppix!F:F,$E34,1,1),"")</f>
        <v/>
      </c>
      <c r="I34" s="64" t="str">
        <f>IFERROR(INDEX(Muppix!G:G,E34,1,1),"")</f>
        <v/>
      </c>
      <c r="J34" s="67" t="str">
        <f>IFERROR(INDEX(Muppix!H:H,E34,1,1),"")</f>
        <v/>
      </c>
      <c r="K34" s="68" t="str">
        <f>IFERROR(INDEX(Muppix!I:I,E34,1,1),"")</f>
        <v/>
      </c>
      <c r="L34" s="52"/>
      <c r="M34" s="52"/>
      <c r="N34" s="71" t="s">
        <v>43</v>
      </c>
      <c r="O34" s="52" t="str">
        <f t="shared" si="8"/>
        <v>length</v>
      </c>
      <c r="P34" s="52" t="str">
        <f t="shared" si="9"/>
        <v/>
      </c>
      <c r="Q34" s="52"/>
      <c r="R34" s="52"/>
      <c r="S34" s="131" t="str">
        <f>SUBSTITUTE(SUBSTITUTE(SUBSTITUTE(SUBSTITUTE(SUBSTITUTE(" "&amp;IFERROR(INDEX(Muppix!D:D,MATCH(ROW()-1,Muppix!L:L,0),1,1),"")," "&amp;A$2&amp;" ","")," "&amp;B$2&amp;" ","")," "&amp;C$2&amp;" ","")," "&amp;D$2&amp;" ","")," select ","")</f>
        <v xml:space="preserve"> </v>
      </c>
      <c r="T34" s="120" t="e">
        <f>1000+LEN(TRIM(SUBSTITUTE(SUBSTITUTE(S34,"select",""),"( ignore case )","")))&amp;1000+MATCH(ROW()-1,Muppix!L:L,0)</f>
        <v>#N/A</v>
      </c>
      <c r="U34" s="119" t="str">
        <f t="shared" si="3"/>
        <v/>
      </c>
      <c r="V34" s="53" t="str">
        <f t="shared" si="4"/>
        <v xml:space="preserve"> </v>
      </c>
      <c r="W34" s="53" t="str">
        <f t="shared" si="5"/>
        <v xml:space="preserve"> </v>
      </c>
      <c r="X34" s="53" t="str">
        <f t="shared" si="6"/>
        <v/>
      </c>
      <c r="Y34" s="52"/>
    </row>
    <row r="35" spans="1:25" x14ac:dyDescent="0.25">
      <c r="A35" s="52"/>
      <c r="B35" s="52"/>
      <c r="C35" s="9"/>
      <c r="D35" s="52"/>
      <c r="E35" s="52" t="str">
        <f t="shared" si="7"/>
        <v/>
      </c>
      <c r="F35" s="33" t="str">
        <f>IFERROR(INDEX(Muppix!D:D,$E35,1,1),"")</f>
        <v/>
      </c>
      <c r="G35" s="33" t="str">
        <f>IFERROR(INDEX(Muppix!E:E,$E35,1,1),"")</f>
        <v/>
      </c>
      <c r="H35" s="33" t="str">
        <f>IFERROR(INDEX(Muppix!F:F,$E35,1,1),"")</f>
        <v/>
      </c>
      <c r="I35" s="64" t="str">
        <f>IFERROR(INDEX(Muppix!G:G,E35,1,1),"")</f>
        <v/>
      </c>
      <c r="J35" s="67" t="str">
        <f>IFERROR(INDEX(Muppix!H:H,E35,1,1),"")</f>
        <v/>
      </c>
      <c r="K35" s="68" t="str">
        <f>IFERROR(INDEX(Muppix!I:I,E35,1,1),"")</f>
        <v/>
      </c>
      <c r="L35" s="52"/>
      <c r="M35" s="52"/>
      <c r="N35" s="71" t="s">
        <v>242</v>
      </c>
      <c r="O35" s="52" t="str">
        <f t="shared" si="8"/>
        <v>linenumber</v>
      </c>
      <c r="P35" s="52" t="str">
        <f t="shared" si="9"/>
        <v/>
      </c>
      <c r="Q35" s="52"/>
      <c r="R35" s="52"/>
      <c r="S35" s="131" t="str">
        <f>SUBSTITUTE(SUBSTITUTE(SUBSTITUTE(SUBSTITUTE(SUBSTITUTE(" "&amp;IFERROR(INDEX(Muppix!D:D,MATCH(ROW()-1,Muppix!L:L,0),1,1),"")," "&amp;A$2&amp;" ","")," "&amp;B$2&amp;" ","")," "&amp;C$2&amp;" ","")," "&amp;D$2&amp;" ","")," select ","")</f>
        <v xml:space="preserve"> </v>
      </c>
      <c r="T35" s="120" t="e">
        <f>1000+LEN(TRIM(SUBSTITUTE(SUBSTITUTE(S35,"select",""),"( ignore case )","")))&amp;1000+MATCH(ROW()-1,Muppix!L:L,0)</f>
        <v>#N/A</v>
      </c>
      <c r="U35" s="119" t="str">
        <f t="shared" si="3"/>
        <v/>
      </c>
      <c r="V35" s="53" t="str">
        <f t="shared" si="4"/>
        <v xml:space="preserve"> </v>
      </c>
      <c r="W35" s="53" t="str">
        <f t="shared" si="5"/>
        <v xml:space="preserve"> </v>
      </c>
      <c r="X35" s="53" t="str">
        <f t="shared" si="6"/>
        <v/>
      </c>
      <c r="Y35" s="52"/>
    </row>
    <row r="36" spans="1:25" x14ac:dyDescent="0.25">
      <c r="A36" s="52"/>
      <c r="B36" s="52"/>
      <c r="C36" s="9"/>
      <c r="D36" s="52"/>
      <c r="E36" s="52" t="str">
        <f t="shared" si="7"/>
        <v/>
      </c>
      <c r="F36" s="33" t="str">
        <f>IFERROR(INDEX(Muppix!D:D,$E36,1,1),"")</f>
        <v/>
      </c>
      <c r="G36" s="33" t="str">
        <f>IFERROR(INDEX(Muppix!E:E,$E36,1,1),"")</f>
        <v/>
      </c>
      <c r="H36" s="33" t="str">
        <f>IFERROR(INDEX(Muppix!F:F,$E36,1,1),"")</f>
        <v/>
      </c>
      <c r="I36" s="64" t="str">
        <f>IFERROR(INDEX(Muppix!G:G,E36,1,1),"")</f>
        <v/>
      </c>
      <c r="J36" s="67" t="str">
        <f>IFERROR(INDEX(Muppix!H:H,E36,1,1),"")</f>
        <v/>
      </c>
      <c r="K36" s="68" t="str">
        <f>IFERROR(INDEX(Muppix!I:I,E36,1,1),"")</f>
        <v/>
      </c>
      <c r="L36" s="52"/>
      <c r="M36" s="52"/>
      <c r="N36" s="71" t="s">
        <v>829</v>
      </c>
      <c r="O36" s="52" t="str">
        <f t="shared" si="8"/>
        <v>minute</v>
      </c>
      <c r="P36" s="52" t="str">
        <f t="shared" si="9"/>
        <v/>
      </c>
      <c r="Q36" s="52"/>
      <c r="R36" s="52"/>
      <c r="S36" s="131" t="str">
        <f>SUBSTITUTE(SUBSTITUTE(SUBSTITUTE(SUBSTITUTE(SUBSTITUTE(" "&amp;IFERROR(INDEX(Muppix!D:D,MATCH(ROW()-1,Muppix!L:L,0),1,1),"")," "&amp;A$2&amp;" ","")," "&amp;B$2&amp;" ","")," "&amp;C$2&amp;" ","")," "&amp;D$2&amp;" ","")," select ","")</f>
        <v xml:space="preserve"> </v>
      </c>
      <c r="T36" s="120" t="e">
        <f>1000+LEN(TRIM(SUBSTITUTE(SUBSTITUTE(S36,"select",""),"( ignore case )","")))&amp;1000+MATCH(ROW()-1,Muppix!L:L,0)</f>
        <v>#N/A</v>
      </c>
      <c r="U36" s="119" t="str">
        <f t="shared" si="3"/>
        <v/>
      </c>
      <c r="V36" s="53" t="str">
        <f t="shared" si="4"/>
        <v xml:space="preserve"> </v>
      </c>
      <c r="W36" s="53" t="str">
        <f t="shared" si="5"/>
        <v xml:space="preserve"> </v>
      </c>
      <c r="X36" s="53" t="str">
        <f t="shared" si="6"/>
        <v/>
      </c>
      <c r="Y36" s="52"/>
    </row>
    <row r="37" spans="1:25" x14ac:dyDescent="0.25">
      <c r="A37" s="52"/>
      <c r="B37" s="52"/>
      <c r="C37" s="52"/>
      <c r="D37" s="52"/>
      <c r="E37" s="52" t="str">
        <f t="shared" si="7"/>
        <v/>
      </c>
      <c r="F37" s="33" t="str">
        <f>IFERROR(INDEX(Muppix!D:D,$E37,1,1),"")</f>
        <v/>
      </c>
      <c r="G37" s="33" t="str">
        <f>IFERROR(INDEX(Muppix!E:E,$E37,1,1),"")</f>
        <v/>
      </c>
      <c r="H37" s="33" t="str">
        <f>IFERROR(INDEX(Muppix!F:F,$E37,1,1),"")</f>
        <v/>
      </c>
      <c r="I37" s="64" t="str">
        <f>IFERROR(INDEX(Muppix!G:G,E37,1,1),"")</f>
        <v/>
      </c>
      <c r="J37" s="67" t="str">
        <f>IFERROR(INDEX(Muppix!H:H,E37,1,1),"")</f>
        <v/>
      </c>
      <c r="K37" s="68" t="str">
        <f>IFERROR(INDEX(Muppix!I:I,E37,1,1),"")</f>
        <v/>
      </c>
      <c r="L37" s="52"/>
      <c r="M37" s="52"/>
      <c r="N37" s="71" t="s">
        <v>400</v>
      </c>
      <c r="O37" s="52" t="str">
        <f t="shared" si="8"/>
        <v>mydir</v>
      </c>
      <c r="P37" s="52" t="str">
        <f t="shared" si="9"/>
        <v/>
      </c>
      <c r="Q37" s="52"/>
      <c r="R37" s="52"/>
      <c r="S37" s="131" t="str">
        <f>SUBSTITUTE(SUBSTITUTE(SUBSTITUTE(SUBSTITUTE(SUBSTITUTE(" "&amp;IFERROR(INDEX(Muppix!D:D,MATCH(ROW()-1,Muppix!L:L,0),1,1),"")," "&amp;A$2&amp;" ","")," "&amp;B$2&amp;" ","")," "&amp;C$2&amp;" ","")," "&amp;D$2&amp;" ","")," select ","")</f>
        <v xml:space="preserve"> </v>
      </c>
      <c r="T37" s="120" t="e">
        <f>1000+LEN(TRIM(SUBSTITUTE(SUBSTITUTE(S37,"select",""),"( ignore case )","")))&amp;1000+MATCH(ROW()-1,Muppix!L:L,0)</f>
        <v>#N/A</v>
      </c>
      <c r="U37" s="119" t="str">
        <f t="shared" si="3"/>
        <v/>
      </c>
      <c r="V37" s="53" t="str">
        <f t="shared" si="4"/>
        <v xml:space="preserve"> </v>
      </c>
      <c r="W37" s="53" t="str">
        <f t="shared" si="5"/>
        <v xml:space="preserve"> </v>
      </c>
      <c r="X37" s="53" t="str">
        <f t="shared" si="6"/>
        <v/>
      </c>
      <c r="Y37" s="52"/>
    </row>
    <row r="38" spans="1:25" x14ac:dyDescent="0.25">
      <c r="A38" s="52"/>
      <c r="B38" s="52"/>
      <c r="C38" s="52"/>
      <c r="D38" s="52"/>
      <c r="E38" s="52" t="str">
        <f t="shared" si="7"/>
        <v/>
      </c>
      <c r="F38" s="33" t="str">
        <f>IFERROR(INDEX(Muppix!D:D,$E38,1,1),"")</f>
        <v/>
      </c>
      <c r="G38" s="33" t="str">
        <f>IFERROR(INDEX(Muppix!E:E,$E38,1,1),"")</f>
        <v/>
      </c>
      <c r="H38" s="33" t="str">
        <f>IFERROR(INDEX(Muppix!F:F,$E38,1,1),"")</f>
        <v/>
      </c>
      <c r="I38" s="64" t="str">
        <f>IFERROR(INDEX(Muppix!G:G,E38,1,1),"")</f>
        <v/>
      </c>
      <c r="J38" s="67" t="str">
        <f>IFERROR(INDEX(Muppix!H:H,E38,1,1),"")</f>
        <v/>
      </c>
      <c r="K38" s="68" t="str">
        <f>IFERROR(INDEX(Muppix!I:I,E38,1,1),"")</f>
        <v/>
      </c>
      <c r="L38" s="52"/>
      <c r="M38" s="52"/>
      <c r="N38" s="71" t="s">
        <v>830</v>
      </c>
      <c r="O38" s="52" t="str">
        <f t="shared" si="8"/>
        <v>mydrive</v>
      </c>
      <c r="P38" s="52" t="str">
        <f t="shared" si="9"/>
        <v/>
      </c>
      <c r="Q38" s="52"/>
      <c r="R38" s="52"/>
      <c r="S38" s="131" t="str">
        <f>SUBSTITUTE(SUBSTITUTE(SUBSTITUTE(SUBSTITUTE(SUBSTITUTE(" "&amp;IFERROR(INDEX(Muppix!D:D,MATCH(ROW()-1,Muppix!L:L,0),1,1),"")," "&amp;A$2&amp;" ","")," "&amp;B$2&amp;" ","")," "&amp;C$2&amp;" ","")," "&amp;D$2&amp;" ","")," select ","")</f>
        <v xml:space="preserve"> </v>
      </c>
      <c r="T38" s="120" t="e">
        <f>1000+LEN(TRIM(SUBSTITUTE(SUBSTITUTE(S38,"select",""),"( ignore case )","")))&amp;1000+MATCH(ROW()-1,Muppix!L:L,0)</f>
        <v>#N/A</v>
      </c>
      <c r="U38" s="119" t="str">
        <f t="shared" si="3"/>
        <v/>
      </c>
      <c r="V38" s="53" t="str">
        <f t="shared" si="4"/>
        <v xml:space="preserve"> </v>
      </c>
      <c r="W38" s="53" t="str">
        <f t="shared" si="5"/>
        <v xml:space="preserve"> </v>
      </c>
      <c r="X38" s="53" t="str">
        <f t="shared" si="6"/>
        <v/>
      </c>
      <c r="Y38" s="52"/>
    </row>
    <row r="39" spans="1:25" x14ac:dyDescent="0.25">
      <c r="A39" s="52"/>
      <c r="B39" s="52"/>
      <c r="C39" s="52"/>
      <c r="D39" s="52"/>
      <c r="E39" s="52" t="str">
        <f t="shared" si="7"/>
        <v/>
      </c>
      <c r="F39" s="33" t="str">
        <f>IFERROR(INDEX(Muppix!D:D,$E39,1,1),"")</f>
        <v/>
      </c>
      <c r="G39" s="33" t="str">
        <f>IFERROR(INDEX(Muppix!E:E,$E39,1,1),"")</f>
        <v/>
      </c>
      <c r="H39" s="33" t="str">
        <f>IFERROR(INDEX(Muppix!F:F,$E39,1,1),"")</f>
        <v/>
      </c>
      <c r="I39" s="64" t="str">
        <f>IFERROR(INDEX(Muppix!G:G,E39,1,1),"")</f>
        <v/>
      </c>
      <c r="J39" s="67" t="str">
        <f>IFERROR(INDEX(Muppix!H:H,E39,1,1),"")</f>
        <v/>
      </c>
      <c r="K39" s="68" t="str">
        <f>IFERROR(INDEX(Muppix!I:I,E39,1,1),"")</f>
        <v/>
      </c>
      <c r="L39" s="52"/>
      <c r="M39" s="52"/>
      <c r="N39" s="71" t="s">
        <v>440</v>
      </c>
      <c r="O39" s="52" t="str">
        <f t="shared" si="8"/>
        <v>myextention</v>
      </c>
      <c r="P39" s="52" t="str">
        <f t="shared" si="9"/>
        <v/>
      </c>
      <c r="Q39" s="52"/>
      <c r="R39" s="52"/>
      <c r="S39" s="131" t="str">
        <f>SUBSTITUTE(SUBSTITUTE(SUBSTITUTE(SUBSTITUTE(SUBSTITUTE(" "&amp;IFERROR(INDEX(Muppix!D:D,MATCH(ROW()-1,Muppix!L:L,0),1,1),"")," "&amp;A$2&amp;" ","")," "&amp;B$2&amp;" ","")," "&amp;C$2&amp;" ","")," "&amp;D$2&amp;" ","")," select ","")</f>
        <v xml:space="preserve"> </v>
      </c>
      <c r="T39" s="120" t="e">
        <f>1000+LEN(TRIM(SUBSTITUTE(SUBSTITUTE(S39,"select",""),"( ignore case )","")))&amp;1000+MATCH(ROW()-1,Muppix!L:L,0)</f>
        <v>#N/A</v>
      </c>
      <c r="U39" s="119" t="str">
        <f t="shared" si="3"/>
        <v/>
      </c>
      <c r="V39" s="53" t="str">
        <f t="shared" si="4"/>
        <v xml:space="preserve"> </v>
      </c>
      <c r="W39" s="53" t="str">
        <f t="shared" si="5"/>
        <v xml:space="preserve"> </v>
      </c>
      <c r="X39" s="53" t="str">
        <f t="shared" si="6"/>
        <v/>
      </c>
      <c r="Y39" s="52"/>
    </row>
    <row r="40" spans="1:25" x14ac:dyDescent="0.25">
      <c r="A40" s="52"/>
      <c r="B40" s="52"/>
      <c r="C40" s="52"/>
      <c r="D40" s="52"/>
      <c r="E40" s="52" t="str">
        <f t="shared" si="7"/>
        <v/>
      </c>
      <c r="F40" s="33" t="str">
        <f>IFERROR(INDEX(Muppix!D:D,$E40,1,1),"")</f>
        <v/>
      </c>
      <c r="G40" s="33" t="str">
        <f>IFERROR(INDEX(Muppix!E:E,$E40,1,1),"")</f>
        <v/>
      </c>
      <c r="H40" s="33" t="str">
        <f>IFERROR(INDEX(Muppix!F:F,$E40,1,1),"")</f>
        <v/>
      </c>
      <c r="I40" s="64" t="str">
        <f>IFERROR(INDEX(Muppix!G:G,E40,1,1),"")</f>
        <v/>
      </c>
      <c r="J40" s="67" t="str">
        <f>IFERROR(INDEX(Muppix!H:H,E40,1,1),"")</f>
        <v/>
      </c>
      <c r="K40" s="68" t="str">
        <f>IFERROR(INDEX(Muppix!I:I,E40,1,1),"")</f>
        <v/>
      </c>
      <c r="L40" s="52"/>
      <c r="M40" s="52"/>
      <c r="N40" s="71" t="s">
        <v>473</v>
      </c>
      <c r="O40" s="52" t="str">
        <f t="shared" si="8"/>
        <v>myfile</v>
      </c>
      <c r="P40" s="52" t="str">
        <f t="shared" si="9"/>
        <v/>
      </c>
      <c r="Q40" s="52"/>
      <c r="R40" s="52"/>
      <c r="S40" s="131" t="str">
        <f>SUBSTITUTE(SUBSTITUTE(SUBSTITUTE(SUBSTITUTE(SUBSTITUTE(" "&amp;IFERROR(INDEX(Muppix!D:D,MATCH(ROW()-1,Muppix!L:L,0),1,1),"")," "&amp;A$2&amp;" ","")," "&amp;B$2&amp;" ","")," "&amp;C$2&amp;" ","")," "&amp;D$2&amp;" ","")," select ","")</f>
        <v xml:space="preserve"> </v>
      </c>
      <c r="T40" s="120" t="e">
        <f>1000+LEN(TRIM(SUBSTITUTE(SUBSTITUTE(S40,"select",""),"( ignore case )","")))&amp;1000+MATCH(ROW()-1,Muppix!L:L,0)</f>
        <v>#N/A</v>
      </c>
      <c r="U40" s="119" t="str">
        <f t="shared" si="3"/>
        <v/>
      </c>
      <c r="V40" s="53" t="str">
        <f t="shared" si="4"/>
        <v xml:space="preserve"> </v>
      </c>
      <c r="W40" s="53" t="str">
        <f t="shared" si="5"/>
        <v xml:space="preserve"> </v>
      </c>
      <c r="X40" s="53" t="str">
        <f t="shared" si="6"/>
        <v/>
      </c>
      <c r="Y40" s="52"/>
    </row>
    <row r="41" spans="1:25" x14ac:dyDescent="0.25">
      <c r="A41" s="52"/>
      <c r="B41" s="52"/>
      <c r="C41" s="52"/>
      <c r="D41" s="52"/>
      <c r="E41" s="52"/>
      <c r="F41" s="52"/>
      <c r="G41" s="52"/>
      <c r="H41" s="52"/>
      <c r="L41" s="52"/>
      <c r="M41" s="52"/>
      <c r="N41" s="71" t="s">
        <v>155</v>
      </c>
      <c r="O41" s="52" t="str">
        <f t="shared" si="8"/>
        <v>mylist</v>
      </c>
      <c r="P41" s="52" t="str">
        <f t="shared" si="9"/>
        <v/>
      </c>
      <c r="Q41" s="52"/>
      <c r="R41" s="52"/>
      <c r="S41" s="52"/>
      <c r="T41" s="52"/>
      <c r="U41" s="52"/>
      <c r="V41" s="128"/>
      <c r="W41" s="52"/>
      <c r="X41" s="52"/>
      <c r="Y41" s="52"/>
    </row>
    <row r="42" spans="1:25" x14ac:dyDescent="0.25">
      <c r="A42" s="52"/>
      <c r="B42" s="52"/>
      <c r="C42" s="52"/>
      <c r="D42" s="52"/>
      <c r="E42" s="52"/>
      <c r="F42" s="52"/>
      <c r="G42" s="52"/>
      <c r="H42" s="52"/>
      <c r="L42" s="52"/>
      <c r="M42" s="52"/>
      <c r="N42" s="71" t="s">
        <v>28</v>
      </c>
      <c r="O42" s="52" t="str">
        <f t="shared" si="8"/>
        <v>newline</v>
      </c>
      <c r="P42" s="52" t="str">
        <f t="shared" si="9"/>
        <v/>
      </c>
      <c r="Q42" s="52"/>
      <c r="R42" s="52"/>
      <c r="S42" s="52"/>
      <c r="T42" s="52"/>
      <c r="U42" s="52"/>
      <c r="V42" s="128"/>
      <c r="W42" s="52"/>
      <c r="X42" s="52"/>
      <c r="Y42" s="52"/>
    </row>
    <row r="43" spans="1:25" x14ac:dyDescent="0.25">
      <c r="A43" s="52"/>
      <c r="B43" s="52"/>
      <c r="C43" s="52"/>
      <c r="D43" s="52"/>
      <c r="E43" s="52"/>
      <c r="F43" s="52"/>
      <c r="G43" s="52"/>
      <c r="H43" s="52"/>
      <c r="L43" s="52"/>
      <c r="M43" s="52"/>
      <c r="N43" s="71" t="s">
        <v>2288</v>
      </c>
      <c r="O43" s="52" t="str">
        <f t="shared" si="8"/>
        <v>directory</v>
      </c>
      <c r="P43" s="52" t="str">
        <f t="shared" si="9"/>
        <v/>
      </c>
      <c r="Q43" s="52"/>
      <c r="R43" s="52"/>
      <c r="S43" s="52"/>
      <c r="T43" s="52"/>
      <c r="U43" s="52"/>
      <c r="V43" s="128"/>
      <c r="W43" s="52"/>
      <c r="X43" s="52"/>
      <c r="Y43" s="52"/>
    </row>
    <row r="44" spans="1:25" x14ac:dyDescent="0.25">
      <c r="A44" s="52"/>
      <c r="B44" s="52"/>
      <c r="C44" s="52"/>
      <c r="D44" s="52"/>
      <c r="E44" s="52"/>
      <c r="F44" s="52"/>
      <c r="G44" s="52"/>
      <c r="H44" s="52"/>
      <c r="L44" s="52"/>
      <c r="M44" s="52"/>
      <c r="N44" s="71" t="s">
        <v>2818</v>
      </c>
      <c r="O44" s="52" t="str">
        <f t="shared" si="8"/>
        <v>group</v>
      </c>
      <c r="P44" s="52" t="str">
        <f t="shared" si="9"/>
        <v/>
      </c>
      <c r="Q44" s="52"/>
      <c r="R44" s="52"/>
      <c r="S44" s="52"/>
      <c r="T44" s="52"/>
      <c r="U44" s="52"/>
      <c r="V44" s="128"/>
      <c r="W44" s="52"/>
      <c r="X44" s="52"/>
      <c r="Y44" s="52"/>
    </row>
    <row r="45" spans="1:25" x14ac:dyDescent="0.25">
      <c r="A45" s="52"/>
      <c r="B45" s="52"/>
      <c r="C45" s="52"/>
      <c r="D45" s="52"/>
      <c r="E45" s="52"/>
      <c r="F45" s="52"/>
      <c r="G45" s="52"/>
      <c r="H45" s="52"/>
      <c r="L45" s="52"/>
      <c r="M45" s="52"/>
      <c r="N45" s="71" t="s">
        <v>2842</v>
      </c>
      <c r="O45" s="52" t="str">
        <f t="shared" si="8"/>
        <v>list</v>
      </c>
      <c r="P45" s="52" t="str">
        <f t="shared" si="9"/>
        <v/>
      </c>
      <c r="Q45" s="52"/>
      <c r="R45" s="52"/>
      <c r="S45" s="52"/>
      <c r="T45" s="52"/>
      <c r="U45" s="52"/>
      <c r="V45" s="128"/>
      <c r="W45" s="52"/>
      <c r="X45" s="52"/>
      <c r="Y45" s="52"/>
    </row>
    <row r="46" spans="1:25" x14ac:dyDescent="0.25">
      <c r="A46" s="52"/>
      <c r="B46" s="52"/>
      <c r="C46" s="52"/>
      <c r="D46" s="52"/>
      <c r="E46" s="52"/>
      <c r="F46" s="52"/>
      <c r="G46" s="52"/>
      <c r="H46" s="52"/>
      <c r="L46" s="52"/>
      <c r="M46" s="52"/>
      <c r="N46" s="70" t="s">
        <v>471</v>
      </c>
      <c r="O46" s="52" t="str">
        <f t="shared" si="8"/>
        <v>replace</v>
      </c>
      <c r="P46" s="52" t="str">
        <f t="shared" si="9"/>
        <v/>
      </c>
      <c r="Q46" s="52"/>
      <c r="R46" s="52"/>
      <c r="S46" s="52"/>
      <c r="T46" s="52"/>
      <c r="U46" s="52"/>
      <c r="V46" s="128"/>
      <c r="W46" s="52"/>
      <c r="X46" s="52"/>
      <c r="Y46" s="52"/>
    </row>
    <row r="47" spans="1:25" x14ac:dyDescent="0.25">
      <c r="A47" s="52"/>
      <c r="B47" s="52"/>
      <c r="C47" s="52"/>
      <c r="D47" s="52"/>
      <c r="E47" s="52"/>
      <c r="F47" s="52"/>
      <c r="G47" s="52"/>
      <c r="H47" s="52"/>
      <c r="L47" s="52"/>
      <c r="M47" s="52"/>
      <c r="N47" s="71"/>
      <c r="O47" s="52"/>
      <c r="Q47" s="52"/>
      <c r="R47" s="52"/>
      <c r="S47" s="52"/>
      <c r="T47" s="52"/>
      <c r="U47" s="52"/>
      <c r="V47" s="128"/>
      <c r="W47" s="52"/>
      <c r="X47" s="52"/>
      <c r="Y47" s="52"/>
    </row>
    <row r="48" spans="1:25" x14ac:dyDescent="0.25">
      <c r="A48" s="52"/>
      <c r="B48" s="52"/>
      <c r="C48" s="52"/>
      <c r="D48" s="52"/>
      <c r="E48" s="52"/>
      <c r="F48" s="52"/>
      <c r="G48" s="52"/>
      <c r="H48" s="52"/>
      <c r="L48" s="52"/>
      <c r="M48" s="52"/>
      <c r="N48" s="71"/>
      <c r="O48" s="52"/>
      <c r="Q48" s="52"/>
      <c r="R48" s="52"/>
      <c r="S48" s="52"/>
      <c r="T48" s="52"/>
      <c r="U48" s="52"/>
      <c r="V48" s="128"/>
      <c r="W48" s="52"/>
      <c r="X48" s="52"/>
      <c r="Y48" s="52"/>
    </row>
    <row r="49" spans="1:25" x14ac:dyDescent="0.25">
      <c r="A49" s="52"/>
      <c r="B49" s="52"/>
      <c r="C49" s="52"/>
      <c r="D49" s="52"/>
      <c r="E49" s="52"/>
      <c r="F49" s="52"/>
      <c r="G49" s="52"/>
      <c r="H49" s="52"/>
      <c r="L49" s="52"/>
      <c r="M49" s="52"/>
      <c r="N49" s="71"/>
      <c r="O49" s="52"/>
      <c r="Q49" s="52"/>
      <c r="R49" s="52"/>
      <c r="S49" s="52"/>
      <c r="T49" s="52"/>
      <c r="U49" s="52"/>
      <c r="V49" s="128"/>
      <c r="W49" s="52"/>
      <c r="X49" s="52"/>
      <c r="Y49" s="52"/>
    </row>
    <row r="50" spans="1:25" x14ac:dyDescent="0.25">
      <c r="A50" s="52"/>
      <c r="B50" s="52"/>
      <c r="C50" s="52"/>
      <c r="D50" s="52"/>
      <c r="E50" s="52"/>
      <c r="F50" s="52"/>
      <c r="G50" s="52"/>
      <c r="H50" s="52"/>
      <c r="L50" s="52"/>
      <c r="M50" s="52"/>
      <c r="N50" s="71"/>
      <c r="O50" s="52"/>
      <c r="Q50" s="52"/>
      <c r="R50" s="52"/>
      <c r="S50" s="52"/>
      <c r="T50" s="52"/>
      <c r="U50" s="52"/>
      <c r="V50" s="128"/>
      <c r="W50" s="52"/>
      <c r="X50" s="52"/>
      <c r="Y50" s="52"/>
    </row>
    <row r="51" spans="1:25" x14ac:dyDescent="0.25">
      <c r="A51" s="52"/>
      <c r="B51" s="52"/>
      <c r="C51" s="52"/>
      <c r="D51" s="52"/>
      <c r="E51" s="52"/>
      <c r="F51" s="52"/>
      <c r="G51" s="52"/>
      <c r="H51" s="52"/>
      <c r="L51" s="52"/>
      <c r="M51" s="52"/>
      <c r="N51" s="71"/>
      <c r="O51" s="52"/>
      <c r="Q51" s="52"/>
      <c r="R51" s="52"/>
      <c r="S51" s="52"/>
      <c r="T51" s="52"/>
      <c r="U51" s="52"/>
      <c r="V51" s="128"/>
      <c r="W51" s="52"/>
      <c r="X51" s="52"/>
      <c r="Y51" s="52"/>
    </row>
    <row r="52" spans="1:25" x14ac:dyDescent="0.25">
      <c r="A52" s="52"/>
      <c r="B52" s="52"/>
      <c r="C52" s="52"/>
      <c r="D52" s="52"/>
      <c r="E52" s="52"/>
      <c r="F52" s="52"/>
      <c r="G52" s="52"/>
      <c r="H52" s="52"/>
      <c r="L52" s="52"/>
      <c r="M52" s="52"/>
      <c r="N52" s="71"/>
      <c r="O52" s="52"/>
      <c r="Q52" s="52"/>
      <c r="R52" s="52"/>
      <c r="S52" s="52"/>
      <c r="T52" s="52"/>
      <c r="U52" s="52"/>
      <c r="V52" s="128"/>
      <c r="W52" s="52"/>
      <c r="X52" s="52"/>
      <c r="Y52" s="52"/>
    </row>
    <row r="53" spans="1:25" x14ac:dyDescent="0.25">
      <c r="A53" s="52"/>
      <c r="B53" s="52"/>
      <c r="C53" s="52"/>
      <c r="D53" s="52"/>
      <c r="E53" s="52"/>
      <c r="F53" s="52"/>
      <c r="G53" s="52"/>
      <c r="H53" s="52"/>
      <c r="L53" s="52"/>
      <c r="M53" s="52"/>
      <c r="N53" s="71"/>
      <c r="O53" s="52"/>
      <c r="Q53" s="52"/>
      <c r="R53" s="52"/>
      <c r="S53" s="52"/>
      <c r="T53" s="52"/>
      <c r="U53" s="52"/>
      <c r="V53" s="128"/>
      <c r="W53" s="52"/>
      <c r="X53" s="52"/>
      <c r="Y53" s="52"/>
    </row>
    <row r="54" spans="1:25" x14ac:dyDescent="0.25">
      <c r="C54" s="52"/>
    </row>
    <row r="55" spans="1:25" x14ac:dyDescent="0.25">
      <c r="C55" s="52"/>
    </row>
    <row r="56" spans="1:25" x14ac:dyDescent="0.25">
      <c r="C56" s="52"/>
    </row>
    <row r="57" spans="1:25" x14ac:dyDescent="0.25">
      <c r="C57" s="52"/>
    </row>
    <row r="58" spans="1:25" x14ac:dyDescent="0.25">
      <c r="C58" s="52"/>
    </row>
    <row r="59" spans="1:25" x14ac:dyDescent="0.25">
      <c r="C59" s="9"/>
    </row>
    <row r="60" spans="1:25" x14ac:dyDescent="0.25">
      <c r="C60" s="52"/>
    </row>
    <row r="61" spans="1:25" x14ac:dyDescent="0.25">
      <c r="C61" s="52"/>
    </row>
    <row r="62" spans="1:25" x14ac:dyDescent="0.25">
      <c r="C62" s="52"/>
    </row>
    <row r="64" spans="1:25" x14ac:dyDescent="0.25">
      <c r="C64" s="52"/>
    </row>
    <row r="66" spans="3:3" x14ac:dyDescent="0.25">
      <c r="C66" s="52"/>
    </row>
  </sheetData>
  <sortState ref="C19:C31">
    <sortCondition ref="C19"/>
  </sortState>
  <dataValidations count="4">
    <dataValidation type="list" allowBlank="1" showInputMessage="1" showErrorMessage="1" sqref="A7:D7">
      <formula1>$N$2:$N$53</formula1>
    </dataValidation>
    <dataValidation type="list" allowBlank="1" showInputMessage="1" showErrorMessage="1" sqref="C2">
      <formula1>$N:$N</formula1>
    </dataValidation>
    <dataValidation type="list" allowBlank="1" showInputMessage="1" showErrorMessage="1" sqref="A2:B2">
      <formula1>$N:$N</formula1>
    </dataValidation>
    <dataValidation type="list" allowBlank="1" showInputMessage="1" showErrorMessage="1" sqref="D2">
      <formula1>$N$2:$N$100</formula1>
    </dataValidation>
  </dataValidations>
  <pageMargins left="0.7" right="0.7" top="0.75" bottom="0.75" header="0.3" footer="0.3"/>
  <pageSetup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002060"/>
  </sheetPr>
  <dimension ref="A1:KP15814"/>
  <sheetViews>
    <sheetView workbookViewId="0">
      <pane ySplit="2100" topLeftCell="A15" activePane="bottomLeft"/>
      <selection activeCell="IJ1" sqref="IJ1:IJ1048576"/>
      <selection pane="bottomLeft" activeCell="A27" sqref="A27"/>
    </sheetView>
  </sheetViews>
  <sheetFormatPr defaultRowHeight="15" x14ac:dyDescent="0.25"/>
  <cols>
    <col min="1" max="1" width="8.28515625" style="29" customWidth="1"/>
    <col min="2" max="2" width="14.42578125" customWidth="1"/>
    <col min="3" max="3" width="81.140625" customWidth="1"/>
    <col min="4" max="4" width="14.85546875" customWidth="1"/>
    <col min="5" max="5" width="19.85546875" customWidth="1"/>
    <col min="6" max="6" width="31.7109375" customWidth="1"/>
    <col min="7" max="7" width="33" customWidth="1"/>
    <col min="8" max="8" width="35" customWidth="1"/>
    <col min="21" max="21" width="9.140625" style="29"/>
    <col min="23" max="23" width="30.42578125" style="29" customWidth="1"/>
    <col min="24" max="24" width="9.140625" style="29"/>
    <col min="25" max="25" width="20.85546875" style="29" customWidth="1"/>
    <col min="26" max="26" width="17.140625" style="29" customWidth="1"/>
    <col min="27" max="27" width="6.5703125" style="29" customWidth="1"/>
    <col min="28" max="28" width="6.5703125" style="52" customWidth="1"/>
    <col min="29" max="29" width="9.140625" style="29"/>
    <col min="30" max="30" width="9.140625" style="52"/>
    <col min="31" max="31" width="19.5703125" style="52" customWidth="1"/>
    <col min="32" max="32" width="22.5703125" style="52" customWidth="1"/>
    <col min="33" max="33" width="5.7109375" style="52" customWidth="1"/>
    <col min="34" max="34" width="9.140625" style="52"/>
    <col min="35" max="35" width="19.5703125" style="52" customWidth="1"/>
    <col min="36" max="36" width="9.140625" style="52"/>
    <col min="37" max="37" width="29.5703125" style="52" customWidth="1"/>
    <col min="38" max="38" width="23" style="52" customWidth="1"/>
    <col min="39" max="40" width="9.140625" style="52"/>
    <col min="41" max="41" width="16.42578125" customWidth="1"/>
    <col min="43" max="43" width="23.28515625" customWidth="1"/>
    <col min="44" max="44" width="24.5703125" style="29" customWidth="1"/>
    <col min="45" max="45" width="6.5703125" style="29" customWidth="1"/>
    <col min="46" max="46" width="9.140625" style="52"/>
    <col min="47" max="47" width="24.5703125" style="52" customWidth="1"/>
    <col min="48" max="49" width="9.140625" style="52"/>
    <col min="50" max="50" width="21.7109375" style="52" customWidth="1"/>
    <col min="51" max="51" width="22.140625" style="52" customWidth="1"/>
    <col min="52" max="54" width="9.140625" style="52"/>
    <col min="55" max="55" width="19.28515625" style="52" customWidth="1"/>
    <col min="56" max="56" width="9.140625" style="52"/>
    <col min="57" max="57" width="11.7109375" style="52" customWidth="1"/>
    <col min="58" max="58" width="21.140625" style="52" customWidth="1"/>
    <col min="59" max="59" width="21.5703125" style="52" customWidth="1"/>
    <col min="60" max="61" width="6.42578125" style="52" customWidth="1"/>
    <col min="62" max="62" width="9.140625" style="52"/>
    <col min="63" max="63" width="18.42578125" style="52" customWidth="1"/>
    <col min="64" max="65" width="9.140625" style="52"/>
    <col min="66" max="66" width="21.7109375" style="52" customWidth="1"/>
    <col min="67" max="67" width="22.140625" style="52" customWidth="1"/>
    <col min="68" max="72" width="9.140625" style="52"/>
    <col min="73" max="73" width="24.28515625" customWidth="1"/>
    <col min="75" max="75" width="15.85546875" style="52" customWidth="1"/>
    <col min="76" max="76" width="16.85546875" customWidth="1"/>
    <col min="77" max="77" width="23" customWidth="1"/>
    <col min="78" max="78" width="7.42578125" customWidth="1"/>
    <col min="79" max="80" width="8.85546875" style="52" customWidth="1"/>
    <col min="81" max="81" width="20.5703125" style="52" customWidth="1"/>
    <col min="82" max="83" width="8.85546875" style="52" customWidth="1"/>
    <col min="84" max="84" width="22.85546875" style="52" customWidth="1"/>
    <col min="85" max="85" width="20.7109375" style="52" customWidth="1"/>
    <col min="86" max="87" width="7" style="52" customWidth="1"/>
    <col min="88" max="88" width="9.140625" style="52"/>
    <col min="89" max="89" width="30.42578125" customWidth="1"/>
    <col min="91" max="91" width="19.7109375" customWidth="1"/>
    <col min="92" max="92" width="19.7109375" style="52" customWidth="1"/>
    <col min="93" max="93" width="5.7109375" style="52" customWidth="1"/>
    <col min="94" max="94" width="14.5703125" customWidth="1"/>
    <col min="96" max="96" width="9.140625" style="52"/>
    <col min="97" max="97" width="19.5703125" customWidth="1"/>
    <col min="98" max="98" width="14" style="107" customWidth="1"/>
    <col min="99" max="99" width="21" style="107" customWidth="1"/>
    <col min="100" max="100" width="6.28515625" style="107" customWidth="1"/>
    <col min="101" max="101" width="18.140625" style="107" customWidth="1"/>
    <col min="102" max="102" width="14" style="107" customWidth="1"/>
    <col min="103" max="104" width="9.140625" style="107"/>
    <col min="105" max="105" width="6.42578125" style="52" customWidth="1"/>
    <col min="106" max="106" width="24" style="52" customWidth="1"/>
    <col min="107" max="107" width="14" style="107" customWidth="1"/>
    <col min="108" max="108" width="21" style="107" customWidth="1"/>
    <col min="109" max="109" width="6.28515625" style="107" customWidth="1"/>
    <col min="110" max="110" width="6.42578125" style="52" customWidth="1"/>
    <col min="111" max="111" width="18.28515625" style="52" customWidth="1"/>
    <col min="112" max="112" width="9.7109375" style="52" customWidth="1"/>
    <col min="113" max="113" width="21.42578125" style="52" customWidth="1"/>
    <col min="114" max="114" width="4.85546875" style="52" customWidth="1"/>
    <col min="115" max="115" width="6.42578125" style="52" customWidth="1"/>
    <col min="116" max="116" width="13.7109375" style="52" customWidth="1"/>
    <col min="117" max="117" width="19.7109375" customWidth="1"/>
    <col min="118" max="118" width="22.140625" style="52" customWidth="1"/>
    <col min="119" max="119" width="14" style="52" customWidth="1"/>
    <col min="120" max="120" width="9.140625" style="52"/>
    <col min="148" max="148" width="11.5703125" style="52" customWidth="1"/>
    <col min="149" max="150" width="9.140625" style="52"/>
    <col min="151" max="151" width="18.140625" style="128" customWidth="1"/>
    <col min="152" max="152" width="9.5703125" style="52" customWidth="1"/>
    <col min="153" max="155" width="9.140625" style="52"/>
    <col min="157" max="158" width="9.140625" style="52"/>
    <col min="159" max="159" width="18.140625" style="128" customWidth="1"/>
    <col min="160" max="160" width="9.5703125" style="52" customWidth="1"/>
    <col min="161" max="163" width="9.140625" style="52"/>
    <col min="164" max="164" width="16.42578125" style="52" customWidth="1"/>
    <col min="165" max="167" width="9.140625" style="52"/>
    <col min="168" max="168" width="9" style="52"/>
    <col min="169" max="169" width="19.85546875" style="52" customWidth="1"/>
    <col min="170" max="170" width="11.28515625" style="52" customWidth="1"/>
    <col min="171" max="171" width="16.85546875" style="52" customWidth="1"/>
    <col min="172" max="172" width="31.42578125" style="52" customWidth="1"/>
    <col min="173" max="173" width="6.42578125" style="121" customWidth="1"/>
    <col min="174" max="177" width="10.42578125" style="52" customWidth="1"/>
    <col min="178" max="178" width="7.5703125" style="52" customWidth="1"/>
    <col min="179" max="179" width="10.42578125" customWidth="1"/>
    <col min="180" max="180" width="10.42578125" style="52" customWidth="1"/>
    <col min="181" max="181" width="20.140625" style="52" customWidth="1"/>
    <col min="182" max="182" width="26.7109375" style="52" customWidth="1"/>
    <col min="183" max="183" width="7.5703125" style="52" customWidth="1"/>
    <col min="184" max="184" width="8" style="52" customWidth="1"/>
    <col min="185" max="185" width="20" style="52" customWidth="1"/>
    <col min="186" max="186" width="7.28515625" style="52" customWidth="1"/>
    <col min="187" max="187" width="12.42578125" style="52" customWidth="1"/>
    <col min="188" max="188" width="10.42578125" style="52" customWidth="1"/>
    <col min="189" max="189" width="11" style="52" customWidth="1"/>
    <col min="190" max="190" width="18.140625" style="52" customWidth="1"/>
    <col min="191" max="193" width="9.140625" style="52"/>
    <col min="194" max="194" width="16.85546875" style="52" customWidth="1"/>
    <col min="195" max="195" width="13" style="52" customWidth="1"/>
    <col min="196" max="196" width="15.42578125" style="52" customWidth="1"/>
    <col min="197" max="197" width="17.5703125" style="52" customWidth="1"/>
    <col min="199" max="199" width="15.7109375" customWidth="1"/>
    <col min="202" max="202" width="24" style="52" customWidth="1"/>
    <col min="203" max="203" width="16" style="52" customWidth="1"/>
    <col min="204" max="205" width="9.140625" style="52"/>
    <col min="206" max="206" width="15.85546875" customWidth="1"/>
    <col min="207" max="207" width="13.5703125" customWidth="1"/>
    <col min="208" max="208" width="13.5703125" style="52" customWidth="1"/>
    <col min="209" max="209" width="26.7109375" style="52" customWidth="1"/>
    <col min="210" max="210" width="19.5703125" style="52" customWidth="1"/>
    <col min="213" max="213" width="16" customWidth="1"/>
    <col min="214" max="214" width="9.140625" style="52"/>
    <col min="215" max="215" width="14.140625" style="52" customWidth="1"/>
    <col min="216" max="216" width="19.140625" style="52" customWidth="1"/>
    <col min="217" max="217" width="19.85546875" style="52" customWidth="1"/>
    <col min="218" max="218" width="9.140625" style="52"/>
    <col min="222" max="222" width="16.42578125" customWidth="1"/>
    <col min="225" max="225" width="23.85546875" customWidth="1"/>
    <col min="226" max="226" width="27.7109375" customWidth="1"/>
    <col min="230" max="231" width="9.140625" style="52"/>
    <col min="232" max="232" width="15.85546875" style="52" customWidth="1"/>
    <col min="233" max="233" width="13.28515625" style="119" customWidth="1"/>
    <col min="234" max="234" width="12.85546875" style="53" customWidth="1"/>
    <col min="235" max="235" width="19" style="53" customWidth="1"/>
    <col min="236" max="236" width="13.42578125" customWidth="1"/>
    <col min="238" max="240" width="9.140625" style="52"/>
    <col min="241" max="241" width="12.85546875" style="119" customWidth="1"/>
    <col min="242" max="242" width="13.42578125" style="53" customWidth="1"/>
    <col min="243" max="243" width="15.7109375" style="53" customWidth="1"/>
    <col min="244" max="244" width="19.5703125" style="53" customWidth="1"/>
    <col min="245" max="245" width="13.42578125" style="52" customWidth="1"/>
    <col min="246" max="256" width="9.140625" style="52"/>
    <col min="259" max="259" width="13.7109375" style="52" customWidth="1"/>
    <col min="260" max="267" width="6.42578125" style="52" customWidth="1"/>
    <col min="268" max="268" width="10.42578125" style="52" customWidth="1"/>
    <col min="269" max="269" width="9.85546875" style="52" customWidth="1"/>
    <col min="270" max="277" width="9.140625" style="52"/>
    <col min="278" max="278" width="6.7109375" style="52" customWidth="1"/>
  </cols>
  <sheetData>
    <row r="1" spans="1:302" s="9" customFormat="1" ht="73.5" customHeight="1" x14ac:dyDescent="0.25">
      <c r="A1" s="9" t="s">
        <v>1026</v>
      </c>
      <c r="B1" s="9" t="s">
        <v>917</v>
      </c>
      <c r="C1" s="9" t="s">
        <v>919</v>
      </c>
      <c r="E1" s="9" t="s">
        <v>812</v>
      </c>
      <c r="F1" s="121" t="s">
        <v>550</v>
      </c>
      <c r="G1" s="119" t="s">
        <v>2492</v>
      </c>
      <c r="H1" s="119" t="s">
        <v>2492</v>
      </c>
      <c r="W1" s="9" t="str">
        <f>+C40</f>
        <v>select begin lines above and including 1st occurrence of mytext,( ignore case ) delete all lines below</v>
      </c>
      <c r="X1" s="51" t="s">
        <v>552</v>
      </c>
      <c r="Y1" s="51" t="s">
        <v>550</v>
      </c>
      <c r="Z1" s="61" t="s">
        <v>2343</v>
      </c>
      <c r="AA1" s="51">
        <v>1</v>
      </c>
      <c r="AB1" s="52"/>
      <c r="AC1" s="9" t="str">
        <f>+C38</f>
        <v>select all lines above mytext, delete lines below</v>
      </c>
      <c r="AD1" s="51" t="s">
        <v>552</v>
      </c>
      <c r="AE1" s="51" t="s">
        <v>550</v>
      </c>
      <c r="AF1" s="61" t="s">
        <v>2344</v>
      </c>
      <c r="AG1" s="51">
        <v>1</v>
      </c>
      <c r="AI1" s="9" t="str">
        <f>+C44</f>
        <v>select all lines below mytext to end line, delete begin lines above mytext</v>
      </c>
      <c r="AJ1" s="51" t="s">
        <v>552</v>
      </c>
      <c r="AK1" s="51" t="s">
        <v>550</v>
      </c>
      <c r="AL1" s="61" t="s">
        <v>2344</v>
      </c>
      <c r="AM1" s="51">
        <v>1</v>
      </c>
      <c r="AO1" s="9" t="str">
        <f>+C44</f>
        <v>select all lines below mytext to end line, delete begin lines above mytext</v>
      </c>
      <c r="AP1" s="51" t="s">
        <v>552</v>
      </c>
      <c r="AQ1" s="51" t="s">
        <v>550</v>
      </c>
      <c r="AR1" s="61" t="s">
        <v>2344</v>
      </c>
      <c r="AS1" s="51">
        <v>0</v>
      </c>
      <c r="AU1" s="9" t="str">
        <f>+C47</f>
        <v>select line with mytext, include aswell as  beginning and second lines above each mytext - near Address Pattern</v>
      </c>
      <c r="AV1" s="51" t="s">
        <v>552</v>
      </c>
      <c r="AW1" s="51" t="s">
        <v>794</v>
      </c>
      <c r="AX1" s="51" t="s">
        <v>550</v>
      </c>
      <c r="AY1" s="61" t="s">
        <v>2345</v>
      </c>
      <c r="AZ1" s="51" t="s">
        <v>903</v>
      </c>
      <c r="BA1" s="51" t="s">
        <v>903</v>
      </c>
      <c r="BC1" s="9" t="str">
        <f>+C51</f>
        <v>select line with mytext, include aswell as  beginning and second lines below each mytext - near Address Pattern ie: 1st 2 lines after wegsite has "Buy" : sed s/Buy/Buy\n#/g | grep -A2 "#"</v>
      </c>
      <c r="BD1" s="51" t="s">
        <v>552</v>
      </c>
      <c r="BE1" s="51" t="s">
        <v>794</v>
      </c>
      <c r="BF1" s="51" t="s">
        <v>550</v>
      </c>
      <c r="BG1" s="61" t="s">
        <v>2346</v>
      </c>
      <c r="BH1" s="51" t="s">
        <v>903</v>
      </c>
      <c r="BI1" s="51" t="s">
        <v>903</v>
      </c>
      <c r="BK1" s="9" t="str">
        <f>+C55</f>
        <v>select mytext, include aswell as  beginning and second fixed lines above &amp; below mytext - near Address Pattern</v>
      </c>
      <c r="BL1" s="51" t="s">
        <v>552</v>
      </c>
      <c r="BM1" s="51" t="s">
        <v>794</v>
      </c>
      <c r="BN1" s="51" t="s">
        <v>550</v>
      </c>
      <c r="BO1" s="61" t="s">
        <v>2347</v>
      </c>
      <c r="BP1" s="51" t="s">
        <v>903</v>
      </c>
      <c r="BQ1" s="51" t="s">
        <v>2341</v>
      </c>
      <c r="BR1" s="51" t="s">
        <v>2340</v>
      </c>
      <c r="BU1" s="9" t="str">
        <f>+C180</f>
        <v>select section of lines between mytext to mysecondtext</v>
      </c>
      <c r="BV1" s="51" t="s">
        <v>552</v>
      </c>
      <c r="BW1" s="51" t="s">
        <v>566</v>
      </c>
      <c r="BX1" s="51" t="s">
        <v>550</v>
      </c>
      <c r="BY1" s="61" t="s">
        <v>2348</v>
      </c>
      <c r="BZ1" s="51">
        <v>0</v>
      </c>
      <c r="CA1" s="51" t="s">
        <v>2308</v>
      </c>
      <c r="CB1" s="52"/>
      <c r="CC1" s="9" t="str">
        <f>+C184</f>
        <v>delete section of lines between mytext &amp; mysecondtext</v>
      </c>
      <c r="CD1" s="51" t="s">
        <v>552</v>
      </c>
      <c r="CE1" s="51" t="s">
        <v>566</v>
      </c>
      <c r="CF1" s="51" t="s">
        <v>550</v>
      </c>
      <c r="CG1" s="61" t="s">
        <v>2349</v>
      </c>
      <c r="CH1" s="51">
        <v>0</v>
      </c>
      <c r="CI1" s="51" t="s">
        <v>2308</v>
      </c>
      <c r="CJ1" s="52"/>
      <c r="CK1" s="9" t="str">
        <f>+C573</f>
        <v>select mytext &amp; insert linenumber beginning of line</v>
      </c>
      <c r="CL1" s="51" t="s">
        <v>552</v>
      </c>
      <c r="CM1" s="51" t="s">
        <v>550</v>
      </c>
      <c r="CN1" s="61" t="s">
        <v>2350</v>
      </c>
      <c r="CO1" s="51" t="s">
        <v>903</v>
      </c>
      <c r="CP1" s="51" t="s">
        <v>903</v>
      </c>
      <c r="CS1" s="9" t="str">
        <f>+C30</f>
        <v>delete duplicate lines ( sorts &amp; then deletes duplicates )</v>
      </c>
      <c r="CT1" s="51" t="s">
        <v>550</v>
      </c>
      <c r="CU1" s="110" t="s">
        <v>2374</v>
      </c>
      <c r="CV1" s="103" t="s">
        <v>2371</v>
      </c>
      <c r="CW1" s="110" t="s">
        <v>2372</v>
      </c>
      <c r="CX1" s="103"/>
      <c r="CY1" s="82" t="s">
        <v>547</v>
      </c>
      <c r="CZ1" s="82" t="s">
        <v>2373</v>
      </c>
      <c r="DB1" s="9" t="str">
        <f>+C32</f>
        <v>delete duplicate lines ( sorts &amp; then deletes duplicates )</v>
      </c>
      <c r="DC1" s="51" t="s">
        <v>550</v>
      </c>
      <c r="DD1" s="110" t="s">
        <v>2669</v>
      </c>
      <c r="DE1" s="103" t="s">
        <v>2371</v>
      </c>
      <c r="DG1" s="9" t="str">
        <f>+C607</f>
        <v xml:space="preserve"> replace newlines with spaces, convert list into a long single line</v>
      </c>
      <c r="DH1" s="51" t="s">
        <v>550</v>
      </c>
      <c r="DI1" s="61" t="s">
        <v>2720</v>
      </c>
      <c r="DJ1" s="83" t="s">
        <v>547</v>
      </c>
      <c r="DK1" s="83" t="s">
        <v>547</v>
      </c>
      <c r="DM1" s="9" t="str">
        <f>+C36</f>
        <v>select duplicate lines</v>
      </c>
      <c r="DN1" s="51" t="s">
        <v>550</v>
      </c>
      <c r="DO1" s="61" t="s">
        <v>2351</v>
      </c>
      <c r="DP1" s="83" t="s">
        <v>547</v>
      </c>
      <c r="ER1" s="9" t="str">
        <f>+C630</f>
        <v>sort lines</v>
      </c>
      <c r="ES1" s="51" t="s">
        <v>550</v>
      </c>
      <c r="ET1" s="61" t="s">
        <v>2561</v>
      </c>
      <c r="EU1" s="83" t="s">
        <v>2352</v>
      </c>
      <c r="EV1" s="83"/>
      <c r="EW1" s="83" t="s">
        <v>547</v>
      </c>
      <c r="EX1" s="82" t="s">
        <v>949</v>
      </c>
      <c r="EZ1" s="9" t="str">
        <f>+C635</f>
        <v>sort lines ignore case</v>
      </c>
      <c r="FA1" s="51" t="s">
        <v>550</v>
      </c>
      <c r="FB1" s="61" t="s">
        <v>2561</v>
      </c>
      <c r="FC1" s="83" t="s">
        <v>2352</v>
      </c>
      <c r="FD1" s="83"/>
      <c r="FE1" s="83" t="s">
        <v>547</v>
      </c>
      <c r="FF1" s="82" t="s">
        <v>949</v>
      </c>
      <c r="FH1" s="9" t="str">
        <f>+C484</f>
        <v>delete all blanklines</v>
      </c>
      <c r="FI1" s="51" t="s">
        <v>550</v>
      </c>
      <c r="FJ1" s="61" t="s">
        <v>2353</v>
      </c>
      <c r="FK1" s="83">
        <f>ROW()</f>
        <v>1</v>
      </c>
      <c r="FM1" s="9" t="str">
        <f>+C591</f>
        <v>split line before mytext, so that all lines begin with mytext, insert newline before mytext</v>
      </c>
      <c r="FN1" s="51" t="s">
        <v>1020</v>
      </c>
      <c r="FO1" s="51" t="s">
        <v>550</v>
      </c>
      <c r="FP1" s="61" t="s">
        <v>2575</v>
      </c>
      <c r="FQ1" s="51" t="s">
        <v>2576</v>
      </c>
      <c r="FR1" s="51" t="s">
        <v>2577</v>
      </c>
      <c r="FS1" s="51" t="s">
        <v>140</v>
      </c>
      <c r="FT1" s="51" t="s">
        <v>1028</v>
      </c>
      <c r="FU1" s="51" t="s">
        <v>2565</v>
      </c>
      <c r="FV1" s="51" t="s">
        <v>2566</v>
      </c>
      <c r="FW1" s="51" t="s">
        <v>2568</v>
      </c>
      <c r="FX1" s="121" t="s">
        <v>2567</v>
      </c>
      <c r="FZ1" s="9" t="str">
        <f>+C595</f>
        <v>replace spaces with newlines, split text to a long list of words/products TIP:may need to replace punctuation with spaces first</v>
      </c>
      <c r="GA1" s="130" t="s">
        <v>555</v>
      </c>
      <c r="GB1" s="51" t="s">
        <v>550</v>
      </c>
      <c r="GC1" s="61" t="s">
        <v>2354</v>
      </c>
      <c r="GD1" s="51" t="s">
        <v>1028</v>
      </c>
      <c r="GE1" s="51" t="s">
        <v>2565</v>
      </c>
      <c r="GF1" s="51" t="s">
        <v>2566</v>
      </c>
      <c r="GG1" s="51" t="s">
        <v>2568</v>
      </c>
      <c r="GH1" s="121" t="s">
        <v>2567</v>
      </c>
      <c r="GJ1" s="9" t="str">
        <f>+C648</f>
        <v>how many lines are there</v>
      </c>
      <c r="GK1" s="92" t="s">
        <v>550</v>
      </c>
      <c r="GL1" s="93" t="s">
        <v>2355</v>
      </c>
      <c r="GM1" s="92" t="s">
        <v>909</v>
      </c>
      <c r="GO1" s="9" t="str">
        <f>+C28</f>
        <v>select ( fixed ) begin and second lines ( above ), delete lines below second line</v>
      </c>
      <c r="GP1" s="92" t="s">
        <v>782</v>
      </c>
      <c r="GQ1" s="92" t="s">
        <v>550</v>
      </c>
      <c r="GR1" s="94" t="s">
        <v>2356</v>
      </c>
      <c r="GT1" s="9" t="str">
        <f>+C338</f>
        <v>delete line if second column is mytext</v>
      </c>
      <c r="GU1" s="121" t="s">
        <v>1020</v>
      </c>
      <c r="GV1" s="121" t="s">
        <v>556</v>
      </c>
      <c r="GW1" s="121" t="s">
        <v>550</v>
      </c>
      <c r="GX1" s="119" t="s">
        <v>2357</v>
      </c>
      <c r="GY1" s="121" t="s">
        <v>2330</v>
      </c>
      <c r="HA1" s="9" t="str">
        <f>C335</f>
        <v>select line if second column is mytext</v>
      </c>
      <c r="HB1" s="121" t="s">
        <v>1020</v>
      </c>
      <c r="HC1" s="121" t="s">
        <v>556</v>
      </c>
      <c r="HD1" s="121" t="s">
        <v>550</v>
      </c>
      <c r="HE1" s="119" t="s">
        <v>2358</v>
      </c>
      <c r="HF1" s="121" t="s">
        <v>2330</v>
      </c>
      <c r="HH1" s="9" t="str">
        <f>+C341</f>
        <v>select line if second column begins with mytext</v>
      </c>
      <c r="HI1" s="121" t="s">
        <v>1020</v>
      </c>
      <c r="HJ1" s="121" t="s">
        <v>556</v>
      </c>
      <c r="HK1" s="121" t="s">
        <v>550</v>
      </c>
      <c r="HL1" s="119" t="s">
        <v>2359</v>
      </c>
      <c r="HM1" s="121" t="s">
        <v>2330</v>
      </c>
      <c r="HQ1" s="9" t="str">
        <f>+C346</f>
        <v>select line if second column ends with mytext</v>
      </c>
      <c r="HR1" s="121" t="s">
        <v>1020</v>
      </c>
      <c r="HS1" s="121" t="s">
        <v>556</v>
      </c>
      <c r="HT1" s="121" t="s">
        <v>550</v>
      </c>
      <c r="HU1" s="119" t="s">
        <v>2360</v>
      </c>
      <c r="HV1" s="121" t="s">
        <v>2330</v>
      </c>
      <c r="HX1" s="9" t="str">
        <f>+C133</f>
        <v>select line with mytext aswell as mysecondtext ( ignore case )</v>
      </c>
      <c r="HY1" s="83" t="s">
        <v>552</v>
      </c>
      <c r="HZ1" s="83" t="s">
        <v>566</v>
      </c>
      <c r="IA1" s="83" t="s">
        <v>550</v>
      </c>
      <c r="IB1" s="61" t="s">
        <v>2640</v>
      </c>
      <c r="IC1" s="53" t="s">
        <v>180</v>
      </c>
      <c r="ID1" s="53" t="s">
        <v>547</v>
      </c>
      <c r="IF1" s="9" t="str">
        <f>+C143</f>
        <v>select line with mytext &amp; mysecondtext aswell as mythirdtext( ignore case )</v>
      </c>
      <c r="IG1" s="83" t="s">
        <v>552</v>
      </c>
      <c r="IH1" s="83" t="s">
        <v>566</v>
      </c>
      <c r="II1" s="83" t="s">
        <v>716</v>
      </c>
      <c r="IJ1" s="83" t="s">
        <v>550</v>
      </c>
      <c r="IK1" s="61" t="s">
        <v>2640</v>
      </c>
      <c r="IL1" s="53" t="s">
        <v>180</v>
      </c>
      <c r="IM1" s="53" t="s">
        <v>547</v>
      </c>
      <c r="IQ1" s="9" t="str">
        <f>+C389</f>
        <v>select second column only</v>
      </c>
      <c r="IR1" s="52"/>
      <c r="IS1" s="121" t="s">
        <v>556</v>
      </c>
      <c r="IT1" s="121" t="s">
        <v>556</v>
      </c>
      <c r="IU1" s="121" t="s">
        <v>556</v>
      </c>
      <c r="IV1" s="121" t="s">
        <v>556</v>
      </c>
      <c r="IW1" s="121" t="s">
        <v>556</v>
      </c>
      <c r="IX1" s="121" t="s">
        <v>556</v>
      </c>
      <c r="IY1" s="121" t="s">
        <v>556</v>
      </c>
      <c r="JA1" s="52"/>
      <c r="JB1" s="52"/>
      <c r="JC1" s="52"/>
      <c r="JD1" s="52"/>
      <c r="JE1" s="52"/>
      <c r="JF1" s="52"/>
      <c r="JG1" s="52"/>
      <c r="JH1" s="52"/>
      <c r="JI1" s="52"/>
      <c r="JJ1" s="52"/>
      <c r="JK1" s="52"/>
      <c r="JL1" s="52"/>
      <c r="JM1" s="52"/>
      <c r="JN1" s="52"/>
      <c r="JO1" s="52"/>
      <c r="JP1" s="52"/>
      <c r="JQ1" s="52"/>
      <c r="JR1" s="52"/>
      <c r="JS1" s="52"/>
      <c r="JT1" s="52"/>
      <c r="JU1" s="52"/>
      <c r="JV1" s="9" t="str">
        <f>+C153</f>
        <v xml:space="preserve">select lines with any of  texts in  file mylist.txt - 'mytext' or 'mysecondtext' or 'mythirdtext' </v>
      </c>
      <c r="JW1" s="123" t="s">
        <v>155</v>
      </c>
      <c r="JX1" s="126" t="str">
        <f>SUBSTITUTE(SUBSTITUTE(ADDRESS(1,COLUMN()),"$",""),"1","")</f>
        <v>JX</v>
      </c>
      <c r="JY1" s="126" t="str">
        <f>SUBSTITUTE(SUBSTITUTE(ADDRESS(1,COLUMN()),"$",""),"1","")</f>
        <v>JY</v>
      </c>
      <c r="JZ1" s="125" t="s">
        <v>2540</v>
      </c>
      <c r="KA1" s="125" t="s">
        <v>2541</v>
      </c>
      <c r="KB1" s="125" t="s">
        <v>2542</v>
      </c>
      <c r="KC1" s="125" t="s">
        <v>2543</v>
      </c>
      <c r="KD1" s="125" t="s">
        <v>2544</v>
      </c>
      <c r="KE1" s="125" t="s">
        <v>2545</v>
      </c>
      <c r="KF1" s="125" t="s">
        <v>2546</v>
      </c>
      <c r="KG1" s="125" t="s">
        <v>2547</v>
      </c>
      <c r="KH1" s="127" t="s">
        <v>2578</v>
      </c>
      <c r="KI1" s="124" t="s">
        <v>2552</v>
      </c>
      <c r="KJ1" s="124" t="s">
        <v>2553</v>
      </c>
      <c r="KK1" s="124" t="s">
        <v>2554</v>
      </c>
      <c r="KL1" s="124" t="s">
        <v>2555</v>
      </c>
      <c r="KM1" s="124" t="s">
        <v>2556</v>
      </c>
      <c r="KN1" s="124" t="s">
        <v>2557</v>
      </c>
      <c r="KO1" s="124" t="s">
        <v>2558</v>
      </c>
      <c r="KP1" s="124" t="s">
        <v>2559</v>
      </c>
    </row>
    <row r="2" spans="1:302" x14ac:dyDescent="0.25">
      <c r="A2" s="52"/>
      <c r="B2" s="52"/>
      <c r="C2" s="52"/>
      <c r="D2" s="52"/>
      <c r="E2" s="52"/>
      <c r="F2" s="120" t="s">
        <v>1027</v>
      </c>
      <c r="G2" s="52" t="str">
        <f>SUBSTITUTE(SUBSTITUTE(SUBSTITUTE(SUBSTITUTE(SUBSTITUTE(SUBSTITUTE(SUBSTITUTE(SUBSTITUTE(SUBSTITUTE(SUBSTITUTE(SUBSTITUTE(SUBSTITUTE(SUBSTITUTE(SUBSTITUTE(SUBSTITUTE(SUBSTITUTE(SUBSTITUTE(SUBSTITUTE(SUBSTITUTE(SUBSTITUTE(SUBSTITUTE(SUBSTITUTE(SUBSTITUTE(SUBSTITUTE(SUBSTITUTE(SUBSTITUTE(H2,"A"," "),"B", " "),"C", " "),"D", " "),"E", " "),"F", " "),"G", " "),"H", " "),"I", " "),"J", " "),"K", " "),"L", " "),"M", " "),"N", " "),"O", " "),"P", " "),"Q", " "),"R", " "),"S", " "),"T", " "),"U", " "),"V", " "),"W", " "),"X", " "),"Y", " "),"Z", " ")</f>
        <v xml:space="preserve">       13 30                         </v>
      </c>
      <c r="H2" s="119" t="str">
        <f>UPPER(SUBSTITUTE(SUBSTITUTE(SUBSTITUTE(SUBSTITUTE(SUBSTITUTE(SUBSTITUTE(SUBSTITUTE(SUBSTITUTE(SUBSTITUTE(SUBSTITUTE(SUBSTITUTE(SUBSTITUTE(SUBSTITUTE(SUBSTITUTE(SUBSTITUTE(SUBSTITUTE(SUBSTITUTE(SUBSTITUTE(SUBSTITUTE(SUBSTITUTE(SUBSTITUTE(SUBSTITUTE(SUBSTITUTE(SUBSTITUTE(SUBSTITUTE(SUBSTITUTE(SUBSTITUTE(F2,"."," "),"=",""),"!",""),"("," "),")"," "),"["," "),"]"," "),":"," "),"'"," "),"*"," "),","," "),"{"," "),"}"," "),"\"," "),";"," "),""""," "),"#"," "),"/"," "),"%"," "),"+"," "),"?"," "),"-"," "),"%"," "),"^"," "),"_"," "),"@"," "),"&amp;"," "))</f>
        <v xml:space="preserve"> LINE  13 30  MYTEXT     PUNCTUATION </v>
      </c>
      <c r="I2" s="52"/>
      <c r="J2" s="52"/>
      <c r="K2" s="52"/>
      <c r="L2" s="52"/>
      <c r="M2" s="52"/>
      <c r="N2" s="52"/>
      <c r="O2" s="52"/>
      <c r="P2" s="52"/>
      <c r="Q2" s="52"/>
      <c r="R2" s="52"/>
      <c r="S2" s="52"/>
      <c r="T2" s="52"/>
      <c r="U2" s="52"/>
      <c r="V2" s="52"/>
      <c r="W2" s="52"/>
      <c r="X2" s="120" t="s">
        <v>79</v>
      </c>
      <c r="Y2" s="120" t="s">
        <v>720</v>
      </c>
      <c r="Z2" s="119" t="str">
        <f t="shared" ref="Z2:Z11" si="0">IF(AA1=1,Y2,"")</f>
        <v xml:space="preserve">top </v>
      </c>
      <c r="AA2" s="52">
        <f t="shared" ref="AA2:AA11" si="1">IF(AA1=0,0,IF(ISERROR(SEARCH(X$2,Y2,1)),AA1,0))</f>
        <v>1</v>
      </c>
      <c r="AC2" s="52"/>
      <c r="AD2" s="120" t="s">
        <v>79</v>
      </c>
      <c r="AE2" s="120" t="s">
        <v>720</v>
      </c>
      <c r="AF2" s="119" t="str">
        <f>IF(AG2=1,AE2,"")</f>
        <v xml:space="preserve">top </v>
      </c>
      <c r="AG2" s="52">
        <f t="shared" ref="AG2:AG11" si="2">IF(AG1=0,0,IF(ISERROR(SEARCH(AD$2,AE2,1)),AG1,0))</f>
        <v>1</v>
      </c>
      <c r="AJ2" s="120" t="s">
        <v>79</v>
      </c>
      <c r="AK2" s="120" t="s">
        <v>720</v>
      </c>
      <c r="AL2" s="119" t="str">
        <f t="shared" ref="AL2:AL11" si="3">IF(AM1=0,AK2,"")</f>
        <v/>
      </c>
      <c r="AM2" s="52">
        <f>IF(ISERROR(SEARCH(AJ$2,AK2,1)),AM1,0)</f>
        <v>1</v>
      </c>
      <c r="AO2" s="52"/>
      <c r="AP2" s="120" t="s">
        <v>79</v>
      </c>
      <c r="AQ2" s="120" t="s">
        <v>720</v>
      </c>
      <c r="AR2" s="119" t="str">
        <f t="shared" ref="AR2:AR11" si="4">IF(AS2=1,AQ2,"")</f>
        <v/>
      </c>
      <c r="AS2" s="52">
        <f t="shared" ref="AS2:AS11" si="5">IF(AS1=1,1,SIGN(MAX(0,IFERROR(SEARCH(AP$2,AQ2,1),0),AS1)))</f>
        <v>0</v>
      </c>
      <c r="AV2" s="120" t="s">
        <v>79</v>
      </c>
      <c r="AW2" s="120">
        <v>2</v>
      </c>
      <c r="AX2" s="120" t="s">
        <v>720</v>
      </c>
      <c r="AY2" s="119" t="str">
        <f t="shared" ref="AY2:AY20" si="6">IF(BA2&lt;&gt;0,AX2,"")</f>
        <v/>
      </c>
      <c r="AZ2" s="52">
        <f t="shared" ref="AZ2:AZ7" si="7">IFERROR(SIGN(SEARCH(AV$2,AX2,1)),0)</f>
        <v>0</v>
      </c>
      <c r="BA2" s="52">
        <f>IF(AZ2=1,1, IF(AND(BA3 &lt;=  AW$2,BA3&lt;&gt;0),1+N(BA3),0))</f>
        <v>0</v>
      </c>
      <c r="BD2" s="120" t="s">
        <v>79</v>
      </c>
      <c r="BE2" s="120">
        <v>2</v>
      </c>
      <c r="BF2" s="120" t="s">
        <v>720</v>
      </c>
      <c r="BG2" s="119" t="str">
        <f>IF(BI2&lt;&gt;0,BF2,"")</f>
        <v/>
      </c>
      <c r="BH2" s="52">
        <f t="shared" ref="BH2:BH7" si="8">IFERROR(SIGN(SEARCH(BD$2,BF2,1)),0)</f>
        <v>0</v>
      </c>
      <c r="BI2" s="52">
        <f t="shared" ref="BI2:BI20" si="9">IF(BH2=1,1, IF(AND(BI1 &lt;=  BE$2,BI1&lt;&gt;0),1+N(BI1),0))</f>
        <v>0</v>
      </c>
      <c r="BL2" s="120" t="s">
        <v>79</v>
      </c>
      <c r="BM2" s="120">
        <v>2</v>
      </c>
      <c r="BN2" s="120" t="s">
        <v>720</v>
      </c>
      <c r="BO2" s="119" t="str">
        <f>IF(OR(BQ2&lt;&gt;0,BR2&lt;&gt;0),BN2,"")</f>
        <v/>
      </c>
      <c r="BP2" s="52">
        <f t="shared" ref="BP2:BP7" si="10">IFERROR(SIGN(SEARCH(BL$2,BN2,1)),0)</f>
        <v>0</v>
      </c>
      <c r="BQ2" s="52">
        <f t="shared" ref="BQ2:BQ20" si="11">IF(BP2=1,1, IF(AND(BQ1 &lt;=  BM$2,BQ1&lt;&gt;0),1+N(BQ1),0))</f>
        <v>0</v>
      </c>
      <c r="BR2" s="52">
        <f>IF(BP2=1,1, IF(AND(BR3 &lt;=  BM$2,BR3&lt;&gt;0),1+N(BR3),0))</f>
        <v>0</v>
      </c>
      <c r="BU2" s="52"/>
      <c r="BV2" s="120" t="s">
        <v>79</v>
      </c>
      <c r="BW2" s="120" t="s">
        <v>474</v>
      </c>
      <c r="BX2" s="120" t="s">
        <v>720</v>
      </c>
      <c r="BY2" s="119" t="str">
        <f t="shared" ref="BY2:BY14" si="12">IF(BY1="","",IFERROR(INDEX(BX:BX,MATCH(ROW()-1,CA:CA,0),1,1),""))</f>
        <v>line with mytext</v>
      </c>
      <c r="BZ2" s="52">
        <f t="shared" ref="BZ2:BZ14" si="13">SIGN(MAX(0,IFERROR(SEARCH(BV$2,BX2,1),0),BZ1))+ IF(BZ1=1,IFERROR(SEARCH(BW$2,BX1,1),0),IF(BZ1&gt;1,BZ1,0))</f>
        <v>0</v>
      </c>
      <c r="CA2" s="52">
        <f>IF(BZ2=1,1+N(CA1),0)</f>
        <v>0</v>
      </c>
      <c r="CD2" s="120" t="s">
        <v>79</v>
      </c>
      <c r="CE2" s="120" t="s">
        <v>474</v>
      </c>
      <c r="CF2" s="120" t="s">
        <v>720</v>
      </c>
      <c r="CG2" s="119" t="str">
        <f t="shared" ref="CG2:CG14" si="14">IF(CG1="","",IFERROR(INDEX(CF:CF,MATCH(ROW()-1,CI:CI,0),1,1),""))</f>
        <v xml:space="preserve">top </v>
      </c>
      <c r="CH2" s="52">
        <f t="shared" ref="CH2:CH14" si="15">SIGN(MAX(0,IFERROR(SEARCH(CD$2,CF2,1),0),CH1))+ IF(CH1=1,IFERROR(SEARCH(CE$2,CF1,1),0),IF(CH1&gt;1,CH1,0))</f>
        <v>0</v>
      </c>
      <c r="CI2" s="52">
        <f>IF(CH2&lt;&gt;1,1+N(CI1),N(CI1))</f>
        <v>1</v>
      </c>
      <c r="CK2" s="52"/>
      <c r="CL2" s="120" t="s">
        <v>79</v>
      </c>
      <c r="CM2" s="120" t="s">
        <v>527</v>
      </c>
      <c r="CN2" s="120" t="str">
        <f t="shared" ref="CN2:CN10" si="16">IF(CN1="","",IFERROR(INDEX(CP:CP,MATCH(ROW()-1,CO:CO,0),1,1),""))</f>
        <v>5  mytext</v>
      </c>
      <c r="CO2" s="121">
        <f t="shared" ref="CO2:CO10" si="17">IF(ISERROR(CP2),N(CO1),1+N(CO1))</f>
        <v>0</v>
      </c>
      <c r="CP2" s="121" t="e">
        <f t="shared" ref="CP2:CP10" si="18">ROW()*SIGN(FIND(CL$2,CM2,1))&amp; "  " &amp;CM2</f>
        <v>#VALUE!</v>
      </c>
      <c r="CQ2" s="52"/>
      <c r="CS2" s="52"/>
      <c r="CT2" s="120" t="s">
        <v>710</v>
      </c>
      <c r="CU2" s="104" t="str">
        <f t="shared" ref="CU2:CU18" si="19">IF(CU1="","",IFERROR(VLOOKUP(ROW()-1,CV:CW,2,FALSE),""))</f>
        <v>aaa</v>
      </c>
      <c r="CV2" s="105">
        <f t="shared" ref="CV2:CV13" si="20">IF(TRIM(CW2)&lt;&gt;"",1,0)+N(CV1)</f>
        <v>1</v>
      </c>
      <c r="CW2" s="104" t="str">
        <f t="shared" ref="CW2:CW18" si="21">IF( ROW() &gt; CZ$4+2,"",SUBSTITUTE(MID(IFERROR(INDEX(CX:CX,MATCH(ROW()+CZ$2-2,CY:CY,0),1,1),""),2,9999),"+!+",""))</f>
        <v>aaa</v>
      </c>
      <c r="CX2" s="106" t="str">
        <f t="shared" ref="CX2:CX11" si="22">IF(CT2="","",TRIM(IFERROR(IF(CODE(CT2)&gt;91," a"&amp;CT2,"z"&amp;CT2)," ")&amp;IF(CT2&lt;&gt;"","+!+","")))</f>
        <v>z111 222 4444+!+</v>
      </c>
      <c r="CY2" s="106">
        <f t="shared" ref="CY2:CY18" si="23">IF(CX2&lt;&gt;"",COUNTIF(CX:CX, "&lt;="&amp;CX2),"")</f>
        <v>15</v>
      </c>
      <c r="CZ2" s="82">
        <f>MIN(CY:CY)</f>
        <v>9</v>
      </c>
      <c r="DC2" s="120" t="s">
        <v>710</v>
      </c>
      <c r="DD2" s="104" t="str">
        <f t="shared" ref="DD2:DD18" si="24">IF(DD1="","",IFERROR(INDEX(DC:DC,MATCH(ROW()-1,DE:DE,0),1,1),""))</f>
        <v>111 222    4444</v>
      </c>
      <c r="DE2" s="105">
        <f t="shared" ref="DE2:DE18" si="25">IF(""=TRIM(DC2),0,IF(ROW()=MATCH(DC2,DC:DC,0),1,0))+N(DE1)</f>
        <v>1</v>
      </c>
      <c r="DH2" s="120" t="s">
        <v>2721</v>
      </c>
      <c r="DI2" s="119" t="str">
        <f>+DK2</f>
        <v>one is 1 two three four 555 is five almost last text</v>
      </c>
      <c r="DJ2" s="53">
        <f t="shared" ref="DJ2:DJ10" si="26">IF(DH2&lt;&gt;"",ROW(),"")</f>
        <v>2</v>
      </c>
      <c r="DK2" s="53" t="str">
        <f t="shared" ref="DK2:DK11" si="27">IF(MAX(DJ:DJ)=DJ2,DH2,IF( MAX(DJ:DJ)&gt; DJ2,DH2&amp;" "&amp;DK3,DK3))</f>
        <v>one is 1 two three four 555 is five almost last text</v>
      </c>
      <c r="DM2" s="52"/>
      <c r="DN2" s="120" t="s">
        <v>709</v>
      </c>
      <c r="DO2" s="119" t="str">
        <f t="shared" ref="DO2:DO15" si="28">IF(DO1="","",IFERROR(INDEX(DN:DN,MATCH(ROW()-1,DP:DP,0),1,1),""))</f>
        <v>mytext on the line</v>
      </c>
      <c r="DP2" s="53">
        <f t="shared" ref="DP2:DP15" si="29">IF(OR(""=TRIM(DN2), 1=COUNTIF(DN:DN,DN2)),0,1)+N(DP1)</f>
        <v>1</v>
      </c>
      <c r="DQ2" s="52"/>
      <c r="DR2" s="52"/>
      <c r="DS2" s="52"/>
      <c r="DT2" s="52"/>
      <c r="DU2" s="52"/>
      <c r="DV2" s="52"/>
      <c r="DW2" s="52"/>
      <c r="DX2" s="52"/>
      <c r="DY2" s="52"/>
      <c r="DZ2" s="52"/>
      <c r="EA2" s="52"/>
      <c r="EB2" s="52"/>
      <c r="EC2" s="52"/>
      <c r="ED2" s="52"/>
      <c r="EE2" s="52"/>
      <c r="EF2" s="52"/>
      <c r="EG2" s="52"/>
      <c r="EH2" s="52"/>
      <c r="EI2" s="52"/>
      <c r="EJ2" s="52"/>
      <c r="EK2" s="52"/>
      <c r="EL2" s="52"/>
      <c r="EM2" s="52"/>
      <c r="EN2" s="52"/>
      <c r="EO2" s="52"/>
      <c r="EP2" s="52"/>
      <c r="EQ2" s="52"/>
      <c r="ES2" s="120"/>
      <c r="ET2" s="119" t="str">
        <f t="shared" ref="ET2:ET7" si="30">IF(TRIM(EU2)&lt;&gt;"",EU2,IF(TRIM(ET3)&lt;&gt;"",ET3,""))</f>
        <v xml:space="preserve">  A start</v>
      </c>
      <c r="EU2" s="53" t="str">
        <f t="shared" ref="EU2:EU23" si="31">IF(ROW()&gt;EX$4," ",IFERROR(INDEX(ES:ES,MATCH(ROW()+EX$2-1,EW:EW,0),1,1)," "))</f>
        <v xml:space="preserve">  A start</v>
      </c>
      <c r="EV2" s="53" t="str">
        <f>IFERROR(IF(ES2=""," ",IF(CODE(ES2)&gt;91,"A"&amp;ES2," "&amp;ES2)&amp;"a" )," ")</f>
        <v xml:space="preserve"> </v>
      </c>
      <c r="EW2" s="53" t="str">
        <f t="shared" ref="EW2:EW23" si="32">IF(EV2&lt;&gt;" ",COUNTIF(EV:EV, "&lt;="&amp;EV2),"")</f>
        <v/>
      </c>
      <c r="EX2" s="82">
        <f>MIN(EW:EW)-1</f>
        <v>6</v>
      </c>
      <c r="EY2" s="9"/>
      <c r="EZ2" s="52"/>
      <c r="FA2" s="120"/>
      <c r="FB2" s="119" t="str">
        <f t="shared" ref="FB2:FB19" si="33">IF(FC2&lt;&gt;"",FC2,IF(FB3&lt;&gt;"",FB3,""))</f>
        <v xml:space="preserve">  A start</v>
      </c>
      <c r="FC2" s="53" t="str">
        <f t="shared" ref="FC2:FC29" si="34">IF(ROW()&gt; FF$4+1,"", IFERROR(INDEX(FA:FA,MATCH(ROW()+FF$2-1,FE:FE,0),1,1),""))</f>
        <v xml:space="preserve">  A start</v>
      </c>
      <c r="FD2" s="53" t="str">
        <f>IF(LEN(FA2)&gt;0,FA2," ")</f>
        <v xml:space="preserve"> </v>
      </c>
      <c r="FE2" s="53" t="str">
        <f t="shared" ref="FE2:FE29" si="35">IF(FD2&lt;&gt;" ",COUNTIF(FD:FD, "&lt;="&amp;FD2),"")</f>
        <v/>
      </c>
      <c r="FF2" s="82">
        <f>MIN(FE:FE)-1</f>
        <v>11</v>
      </c>
      <c r="FI2" s="120" t="s">
        <v>527</v>
      </c>
      <c r="FJ2" s="119" t="str">
        <f t="shared" ref="FJ2:FJ13" si="36">IF(FJ1="","",IFERROR(INDEX(FI:FI,MATCH(ROW(),FK:FK,0),1,1),""))</f>
        <v>geeshan</v>
      </c>
      <c r="FK2" s="53">
        <f t="shared" ref="FK2:FK8" si="37">IF(TRIM(FI2)&lt;&gt;"",1+FK1,FK1)</f>
        <v>2</v>
      </c>
      <c r="FN2" s="120" t="s">
        <v>79</v>
      </c>
      <c r="FO2" s="58"/>
      <c r="FP2" s="44" t="str">
        <f t="shared" ref="FP2:FP20" si="38">IF(FP1="","",INDEX(FR:FR,MATCH(ROW()+1,FQ:FQ,0)-1,1,1))</f>
        <v>mytext, mydir, mycolumn causeless,joy golden,orb</v>
      </c>
      <c r="FQ2" s="48">
        <f>IF(FS2="",N(FQ1)+1,IF(LEFT(FS2,LEN(FN$2))=FN$2,1,0)+N(FQ1))</f>
        <v>0</v>
      </c>
      <c r="FR2" s="121" t="str">
        <f t="shared" ref="FR2:FR20" si="39">IF(FQ2&lt;&gt;FQ1,FS2,IF(FS2="",FR1,FR1&amp;" "&amp;FS2))</f>
        <v>and</v>
      </c>
      <c r="FS2" s="121" t="str">
        <f t="shared" ref="FS2:FS20" si="40">IF(FX2="","",TRIM(SUBSTITUTE(IFERROR(LEFT(FX2,FIND(" ",FX2&amp;" ",1)-1),FX2),"|"," ")))</f>
        <v>and</v>
      </c>
      <c r="FT2" s="121">
        <f t="shared" ref="FT2:FT20" si="41">SIGN(LEN(TRIM(FU2)))+N(FT1)</f>
        <v>0</v>
      </c>
      <c r="FU2" s="121" t="str">
        <f>IF(TRIM(FO2)="","",IF(""=TRIM(FN$2),FO2,IF(""=TRIM(FO2),"",SUBSTITUTE(SUBSTITUTE(FO2," ","|"),FN$2," "))))</f>
        <v/>
      </c>
      <c r="FV2" s="121">
        <f>N(FV1)+IF(ISERROR(FIND(" ",FX1,1)),1,0)</f>
        <v>1</v>
      </c>
      <c r="FW2" s="121" t="str">
        <f t="shared" ref="FW2:FW20" si="42">IF(FX1="","",IF(FV2&lt;&gt;FV1,IFERROR(TRIM(VLOOKUP(FV2,FT:FU,2,FALSE)),""),""))</f>
        <v>and</v>
      </c>
      <c r="FX2" s="121" t="str">
        <f t="shared" ref="FX2:FX20" si="43">IF(FX1="","",IF(FV2&lt;&gt;FV1,FW2,TRIM(MID(FX1,FIND(" ",FX1,1),99999))))</f>
        <v>and</v>
      </c>
      <c r="GA2" s="120" t="s">
        <v>522</v>
      </c>
      <c r="GB2" s="58" t="s">
        <v>2641</v>
      </c>
      <c r="GC2" s="119" t="str">
        <f t="shared" ref="GC2:GC20" si="44">IF(GH2="","",TRIM(SUBSTITUTE(IFERROR(LEFT(GH2,FIND(" ",GH2&amp;" ",1)-1),GH2),"|"," ")))</f>
        <v>RA_ABB_DataVault.RawVault.LS_Risicogroep_Bedrijven_Klant_CRO_Financieringsgroeplid RA_ABB_DataVault . RawVault . HS_Risicobeoordeling_Bedrijven_CRO_HistorieFinancieringsaanvraag</v>
      </c>
      <c r="GD2" s="121">
        <f t="shared" ref="GD2:GD20" si="45">SIGN(LEN(TRIM(GE2)))+N(GD1)</f>
        <v>1</v>
      </c>
      <c r="GE2" s="121" t="str">
        <f t="shared" ref="GE2:GE20" si="46">IF(TRIM(GB2)="","",IF(""=TRIM(GA$2),GB2,IF(""=TRIM(GB2),"",SUBSTITUTE(SUBSTITUTE(GB2," ","|"),GA$2," "))))</f>
        <v>RA_ABB_DataVault.RawVault.LS_Risicogroep_Bedrijven_Klant_CRO_Financieringsgroeplid|RA_ABB_DataVault|.|RawVault|.|HS_Risicobeoordeling_Bedrijven_CRO_HistorieFinancieringsaanvraag</v>
      </c>
      <c r="GF2" s="121">
        <f>N(GF1)+IF(ISERROR(FIND(" ",GH1,1)),1,0)</f>
        <v>1</v>
      </c>
      <c r="GG2" s="121" t="str">
        <f t="shared" ref="GG2:GG20" si="47">IF(GH1="","",IF(GF2&lt;&gt;GF1,IFERROR(TRIM(VLOOKUP(GF2,GD:GE,2,FALSE)),""),""))</f>
        <v>RA_ABB_DataVault.RawVault.LS_Risicogroep_Bedrijven_Klant_CRO_Financieringsgroeplid|RA_ABB_DataVault|.|RawVault|.|HS_Risicobeoordeling_Bedrijven_CRO_HistorieFinancieringsaanvraag</v>
      </c>
      <c r="GH2" s="121" t="str">
        <f t="shared" ref="GH2:GH16" si="48">IF(GH1="","",IF(GF2&lt;&gt;GF1,GG2,TRIM(MID(GH1,FIND(" ",GH1,1),99999))))</f>
        <v>RA_ABB_DataVault.RawVault.LS_Risicogroep_Bedrijven_Klant_CRO_Financieringsgroeplid|RA_ABB_DataVault|.|RawVault|.|HS_Risicobeoordeling_Bedrijven_CRO_HistorieFinancieringsaanvraag</v>
      </c>
      <c r="GK2" s="86" t="s">
        <v>910</v>
      </c>
      <c r="GL2" s="85">
        <f>MAX(GM:GM)</f>
        <v>15</v>
      </c>
      <c r="GM2" s="84">
        <f t="shared" ref="GM2:GM21" si="49">IF(GK2&lt;&gt;"",ROW(),"")</f>
        <v>2</v>
      </c>
      <c r="GP2" s="86">
        <v>2</v>
      </c>
      <c r="GQ2" s="86" t="s">
        <v>910</v>
      </c>
      <c r="GR2" s="89" t="str">
        <f>IF(AND(GP$2&gt;=ROW()-1,""&lt;&gt;TRIM(GQ2)),GQ2,"")</f>
        <v>mytext,mydir, mycolumn</v>
      </c>
      <c r="GS2" s="52"/>
      <c r="GU2" s="56" t="s">
        <v>79</v>
      </c>
      <c r="GV2" s="56">
        <v>2</v>
      </c>
      <c r="GW2" s="58" t="s">
        <v>2329</v>
      </c>
      <c r="GX2" s="119" t="str">
        <f t="shared" ref="GX2:GX11" si="50">IF(GW2="","",IF(GY2&lt;&gt;GU$2,GW2,""))</f>
        <v/>
      </c>
      <c r="GY2" s="121" t="str">
        <f>IF(GW2="","",TRIM(IFERROR(MID(  LEFT(" "&amp;TRIM(GW2)&amp;" ",  FIND(CHAR(240),SUBSTITUTE(" "&amp;TRIM(GW2)&amp;" " &amp; CODE(240)&amp;" "," ",CHAR(240),GV$2+1),1)    -1 ),1+FIND(CHAR(240),SUBSTITUTE(" "&amp;TRIM(GW2)&amp;" " &amp; CODE(240)," ",CHAR(240),GV$2),1),999),"")))</f>
        <v>mytext</v>
      </c>
      <c r="HB2" s="56" t="s">
        <v>79</v>
      </c>
      <c r="HC2" s="56">
        <v>2</v>
      </c>
      <c r="HD2" s="58" t="s">
        <v>2329</v>
      </c>
      <c r="HE2" s="119" t="str">
        <f>IF(HF2=HB$2,HD2,"")</f>
        <v>Begin mytext in 2nd column</v>
      </c>
      <c r="HF2" s="121" t="str">
        <f t="shared" ref="HF2:HF7" si="51">IF(HD2="","",TRIM(IFERROR(MID(  LEFT(" "&amp;TRIM(HD2)&amp;" ",  FIND(CHAR(240),SUBSTITUTE(" "&amp;TRIM(HD2)&amp;" " &amp; CODE(240)&amp;" "," ",CHAR(240),HC$2+1),1)    -1 ),1+FIND(CHAR(240),SUBSTITUTE(" "&amp;TRIM(HD2)&amp;" " &amp; CODE(240)," ",CHAR(240),HC$2),1),999),"")))</f>
        <v>mytext</v>
      </c>
      <c r="HI2" s="56" t="s">
        <v>79</v>
      </c>
      <c r="HJ2" s="56">
        <v>2</v>
      </c>
      <c r="HK2" s="58" t="s">
        <v>2335</v>
      </c>
      <c r="HL2" s="119" t="str">
        <f t="shared" ref="HL2:HL11" si="52">IF(HM2="","",IF(LEFT(HM2,LEN(HI$2))=HI$2,HK2,""))</f>
        <v/>
      </c>
      <c r="HM2" s="121" t="str">
        <f t="shared" ref="HM2:HM11" si="53">IF(HK2="","",TRIM(IFERROR(MID(LEFT(" "&amp;TRIM(HK2)&amp;" ",FIND(CHAR(240),SUBSTITUTE(" "&amp;TRIM(HK2)&amp;" "&amp;CODE(240)&amp;" "," ",CHAR(240),HJ$2+1),1)-1),1+FIND(CHAR(240),SUBSTITUTE(" "&amp;TRIM(HK2)&amp;" "&amp;CODE(240)," ",CHAR(240),HJ$2),1),999),"")))</f>
        <v>endinginmytext</v>
      </c>
      <c r="HN2" s="52"/>
      <c r="HO2" s="52"/>
      <c r="HP2" s="52"/>
      <c r="HQ2" s="52"/>
      <c r="HR2" s="56" t="s">
        <v>79</v>
      </c>
      <c r="HS2" s="56">
        <v>2</v>
      </c>
      <c r="HT2" s="58" t="s">
        <v>2335</v>
      </c>
      <c r="HU2" s="119" t="str">
        <f>IF(HV2="","",IF(RIGHT(HV2,LEN(HR$2))=HR$2,HT2,""))</f>
        <v>so endinginmytext in 2nd column</v>
      </c>
      <c r="HV2" s="121" t="str">
        <f t="shared" ref="HV2:HV7" si="54">IF(HT2="","",TRIM(IFERROR(MID(LEFT(" "&amp;TRIM(HT2)&amp;" ",FIND(CHAR(240),SUBSTITUTE(" "&amp;TRIM(HT2)&amp;" "&amp;CODE(240)&amp;" "," ",CHAR(240),HS$2+1),1)-1),1+FIND(CHAR(240),SUBSTITUTE(" "&amp;TRIM(HT2)&amp;" "&amp;CODE(240)," ",CHAR(240),HS$2),1),999),"")))</f>
        <v>endinginmytext</v>
      </c>
      <c r="HY2" s="120" t="s">
        <v>79</v>
      </c>
      <c r="HZ2" s="120" t="s">
        <v>474</v>
      </c>
      <c r="IA2" s="120" t="s">
        <v>2495</v>
      </c>
      <c r="IB2" s="119" t="str">
        <f t="shared" ref="IB2:IB18" si="55">IF(IB1="","",IFERROR(VLOOKUP(ROW()-1,IC:ID,2,FALSE),""))</f>
        <v xml:space="preserve">mytext, mydir, mycolumn - </v>
      </c>
      <c r="IC2" s="53">
        <f t="shared" ref="IC2:IC18" si="56">IF(ID2&lt;&gt;"",1,0)+N(IC1)</f>
        <v>1</v>
      </c>
      <c r="ID2" s="53" t="str">
        <f>IF(AND(NOT(ISERROR(SEARCH(HX$2,IA2))),    NOT(ISERROR(SEARCH(HY$2,IA2))) ),IA2,"")</f>
        <v xml:space="preserve">mytext, mydir, mycolumn - </v>
      </c>
      <c r="IG2" s="120" t="s">
        <v>79</v>
      </c>
      <c r="IH2" s="120" t="s">
        <v>474</v>
      </c>
      <c r="II2" s="120" t="s">
        <v>475</v>
      </c>
      <c r="IJ2" s="120" t="s">
        <v>2495</v>
      </c>
      <c r="IK2" s="119" t="str">
        <f t="shared" ref="IK2:IK18" si="57">IF(IK1="","",IFERROR(VLOOKUP(ROW()-1,IL:IM,2,FALSE),""))</f>
        <v>mysecondtext is also like mytext and mythirdtext</v>
      </c>
      <c r="IL2" s="53">
        <f t="shared" ref="IL2:IL18" si="58">IF(IM2&lt;&gt;"",1,0)+N(IL1)</f>
        <v>0</v>
      </c>
      <c r="IM2" s="53" t="str">
        <f t="shared" ref="IM2:IM5" si="59">IF(AND(NOT(ISERROR(SEARCH(IG$2,IJ2))),    NOT(ISERROR(SEARCH(IH$2,IJ2))),    NOT(ISERROR(SEARCH(II$2,IJ2))) ),IJ2,"")</f>
        <v/>
      </c>
      <c r="IR2" s="121" t="s">
        <v>550</v>
      </c>
      <c r="IS2" s="56">
        <v>1</v>
      </c>
      <c r="IT2" s="56">
        <f t="shared" ref="IT2:IY2" si="60">+IS2+1</f>
        <v>2</v>
      </c>
      <c r="IU2" s="56">
        <f t="shared" si="60"/>
        <v>3</v>
      </c>
      <c r="IV2" s="56">
        <f t="shared" si="60"/>
        <v>4</v>
      </c>
      <c r="IW2" s="56">
        <f t="shared" si="60"/>
        <v>5</v>
      </c>
      <c r="IX2" s="56">
        <f t="shared" si="60"/>
        <v>6</v>
      </c>
      <c r="IY2" s="56">
        <f t="shared" si="60"/>
        <v>7</v>
      </c>
      <c r="JS2" s="52"/>
      <c r="JT2" s="52"/>
      <c r="JU2" s="52"/>
      <c r="JV2" s="52"/>
      <c r="JW2" s="120" t="s">
        <v>695</v>
      </c>
      <c r="JX2" s="120" t="s">
        <v>695</v>
      </c>
      <c r="JY2" s="120" t="s">
        <v>2569</v>
      </c>
      <c r="JZ2" s="119" t="str">
        <f t="shared" ref="JZ2:JZ17" si="61">IFERROR(IF(KI2="","",INDEX(JY:JY,KI2,1,1)),"")</f>
        <v>one 1</v>
      </c>
      <c r="KA2" s="119">
        <f t="shared" ref="KA2:KA17" ca="1" si="62">IFERROR(IF(KJ2="","",INDEX(JY:JY,KJ2,1,1)),"")</f>
        <v>11</v>
      </c>
      <c r="KB2" s="119">
        <f t="shared" ref="KB2:KB17" ca="1" si="63">IFERROR(IF(KK2="","",INDEX(JY:JY,KK2,1,1)),"")</f>
        <v>111</v>
      </c>
      <c r="KC2" s="119" t="str">
        <f t="shared" ref="KC2:KC17" ca="1" si="64">IFERROR(IF(KL2="","",INDEX(JY:JY,KL2,1,1)),"")</f>
        <v/>
      </c>
      <c r="KD2" s="119" t="str">
        <f t="shared" ref="KD2:KD17" ca="1" si="65">IFERROR(IF(KM2="","",INDEX(JY:JY,KM2,1,1)),"")</f>
        <v/>
      </c>
      <c r="KE2" s="119" t="str">
        <f t="shared" ref="KE2:KE17" ca="1" si="66">IFERROR(IF(KN2="","",INDEX(JY:JY,KN2,1,1)),"")</f>
        <v/>
      </c>
      <c r="KF2" s="119" t="str">
        <f t="shared" ref="KF2:KF17" ca="1" si="67">IFERROR(IF(KO2="","",INDEX(JY:JY,KO2,1,1)),"")</f>
        <v/>
      </c>
      <c r="KG2" s="119" t="str">
        <f t="shared" ref="KG2:KG17" ca="1" si="68">IFERROR(IF(KP2="","",INDEX(JY:JY,KP2,1,1)),"")</f>
        <v/>
      </c>
      <c r="KH2" s="52">
        <f t="shared" ref="KH2:KH17" si="69">IF(JX2="","",COUNTIF(JX:JX,JX2))</f>
        <v>3</v>
      </c>
      <c r="KI2" s="128">
        <f t="shared" ref="KI2:KI17" si="70">IF(JW2="","",MATCH(JW2,JX:JX,0))</f>
        <v>2</v>
      </c>
      <c r="KJ2" s="128">
        <f t="shared" ref="KJ2:KJ17" ca="1" si="71">IF(KI2="","",IFERROR(KI2+MATCH(JW2,INDIRECT(JX$1&amp;(KI2+1)&amp;":"&amp;JX$1&amp;10000      ),0),""))</f>
        <v>5</v>
      </c>
      <c r="KK2" s="52">
        <f t="shared" ref="KK2:KK17" ca="1" si="72">IF(KJ2="","",IFERROR(KJ2+MATCH(JW2,INDIRECT(JX$1&amp;(KJ2+1)&amp;":"&amp;JX$1&amp;10000       ),0),""))</f>
        <v>11</v>
      </c>
      <c r="KL2" s="52" t="str">
        <f t="shared" ref="KL2:KL17" ca="1" si="73">IF(KK2="","",IFERROR(KK2+MATCH(JW2,INDIRECT(JX$1&amp;(KK2+1)&amp;":"&amp;JX$1&amp;10000       ),0),""))</f>
        <v/>
      </c>
      <c r="KM2" s="52" t="str">
        <f t="shared" ref="KM2:KM17" ca="1" si="74">IF(KL2="","",IFERROR(KL2+MATCH(JW2,INDIRECT(JX$1&amp;(KL2+1)&amp;":"&amp;JX$1&amp;10000       ),0),""))</f>
        <v/>
      </c>
      <c r="KN2" s="52" t="str">
        <f t="shared" ref="KN2:KN17" ca="1" si="75">IF(KM2="","",IFERROR(KM2+MATCH(JW2,INDIRECT(JX$1&amp;(KM2+1)&amp;":"&amp;JX$1&amp;10000       ),0),""))</f>
        <v/>
      </c>
      <c r="KO2" s="52" t="str">
        <f t="shared" ref="KO2:KO17" ca="1" si="76">IF(KN2="","",IFERROR(KN2+MATCH(JW2,INDIRECT(JX$1&amp;(KN2+1)&amp;":"&amp;JX$1&amp;10000   ),0),""))</f>
        <v/>
      </c>
      <c r="KP2" s="52" t="str">
        <f t="shared" ref="KP2:KP17" ca="1" si="77">IF(KO2="","",IFERROR(KO2+MATCH(JW2,INDIRECT(JX$1&amp;(KO2+1)&amp;":"&amp;JX$1&amp;10000   ),0),""))</f>
        <v/>
      </c>
    </row>
    <row r="3" spans="1:302" s="29" customFormat="1" x14ac:dyDescent="0.25">
      <c r="A3" s="52"/>
      <c r="B3" s="52"/>
      <c r="C3" s="52"/>
      <c r="D3" s="52" t="s">
        <v>918</v>
      </c>
      <c r="E3" s="52"/>
      <c r="F3" s="52"/>
      <c r="G3" s="52"/>
      <c r="H3" s="52"/>
      <c r="I3" s="52"/>
      <c r="J3" s="52"/>
      <c r="K3" s="52"/>
      <c r="L3" s="52"/>
      <c r="M3" s="52"/>
      <c r="N3" s="52"/>
      <c r="O3" s="52"/>
      <c r="P3" s="52"/>
      <c r="Q3" s="52"/>
      <c r="R3" s="52"/>
      <c r="S3" s="52"/>
      <c r="T3" s="52"/>
      <c r="U3" s="52"/>
      <c r="V3" s="52"/>
      <c r="W3" s="52"/>
      <c r="X3" s="52"/>
      <c r="Y3" s="120" t="s">
        <v>721</v>
      </c>
      <c r="Z3" s="119" t="str">
        <f t="shared" si="0"/>
        <v>data information</v>
      </c>
      <c r="AA3" s="52">
        <f t="shared" si="1"/>
        <v>1</v>
      </c>
      <c r="AB3" s="52"/>
      <c r="AC3" s="52"/>
      <c r="AD3" s="52"/>
      <c r="AE3" s="120" t="s">
        <v>721</v>
      </c>
      <c r="AF3" s="119" t="str">
        <f>IF(AG3=1,AE3,"")</f>
        <v>data information</v>
      </c>
      <c r="AG3" s="52">
        <f t="shared" si="2"/>
        <v>1</v>
      </c>
      <c r="AH3" s="52"/>
      <c r="AI3" s="52"/>
      <c r="AJ3" s="52"/>
      <c r="AK3" s="120" t="s">
        <v>721</v>
      </c>
      <c r="AL3" s="119" t="str">
        <f t="shared" si="3"/>
        <v/>
      </c>
      <c r="AM3" s="52">
        <f>IF(ISERROR(SEARCH(AJ$2,AK3,1)),AM2,0)</f>
        <v>1</v>
      </c>
      <c r="AN3" s="52"/>
      <c r="AO3" s="52"/>
      <c r="AP3" s="52"/>
      <c r="AQ3" s="120" t="s">
        <v>721</v>
      </c>
      <c r="AR3" s="119" t="str">
        <f t="shared" si="4"/>
        <v/>
      </c>
      <c r="AS3" s="52">
        <f t="shared" si="5"/>
        <v>0</v>
      </c>
      <c r="AT3" s="52"/>
      <c r="AU3" s="52"/>
      <c r="AV3" s="52"/>
      <c r="AW3" s="52"/>
      <c r="AX3" s="120" t="s">
        <v>721</v>
      </c>
      <c r="AY3" s="119" t="str">
        <f t="shared" si="6"/>
        <v/>
      </c>
      <c r="AZ3" s="52">
        <f t="shared" si="7"/>
        <v>0</v>
      </c>
      <c r="BA3" s="52">
        <f>IF(AZ3=1,1, IF(AND(BA4 &lt;=  AW$2,BA4&lt;&gt;0),1+N(BA4),0))</f>
        <v>0</v>
      </c>
      <c r="BB3" s="52"/>
      <c r="BC3" s="52"/>
      <c r="BD3" s="52"/>
      <c r="BE3" s="52"/>
      <c r="BF3" s="120" t="s">
        <v>721</v>
      </c>
      <c r="BG3" s="119" t="str">
        <f>IF(BI3&lt;&gt;0,BF3,"")</f>
        <v/>
      </c>
      <c r="BH3" s="52">
        <f t="shared" si="8"/>
        <v>0</v>
      </c>
      <c r="BI3" s="52">
        <f t="shared" si="9"/>
        <v>0</v>
      </c>
      <c r="BJ3" s="52"/>
      <c r="BK3" s="52"/>
      <c r="BL3" s="52"/>
      <c r="BM3" s="52"/>
      <c r="BN3" s="120" t="s">
        <v>721</v>
      </c>
      <c r="BO3" s="119" t="str">
        <f>IF(OR(BQ3&lt;&gt;0,BR3&lt;&gt;0),BN3,"")</f>
        <v/>
      </c>
      <c r="BP3" s="52">
        <f t="shared" si="10"/>
        <v>0</v>
      </c>
      <c r="BQ3" s="52">
        <f t="shared" si="11"/>
        <v>0</v>
      </c>
      <c r="BR3" s="52">
        <f>IF(BP3=1,1, IF(AND(BR4 &lt;=  BM$2,BR4&lt;&gt;0),1+N(BR4),0))</f>
        <v>0</v>
      </c>
      <c r="BS3" s="52"/>
      <c r="BT3" s="52"/>
      <c r="BU3" s="52"/>
      <c r="BV3" s="52"/>
      <c r="BW3" s="52"/>
      <c r="BX3" s="120" t="s">
        <v>721</v>
      </c>
      <c r="BY3" s="119" t="str">
        <f t="shared" si="12"/>
        <v>somethings</v>
      </c>
      <c r="BZ3" s="52">
        <f t="shared" si="13"/>
        <v>0</v>
      </c>
      <c r="CA3" s="52">
        <f>IF(BZ3=1,1+N(CA2),0)</f>
        <v>0</v>
      </c>
      <c r="CB3" s="52"/>
      <c r="CC3" s="52"/>
      <c r="CD3" s="52"/>
      <c r="CE3" s="52"/>
      <c r="CF3" s="120" t="s">
        <v>721</v>
      </c>
      <c r="CG3" s="119" t="str">
        <f t="shared" si="14"/>
        <v>data information</v>
      </c>
      <c r="CH3" s="52">
        <f t="shared" si="15"/>
        <v>0</v>
      </c>
      <c r="CI3" s="52">
        <f>IF(CH3&lt;&gt;1,1+N(CI2),N(CI2))</f>
        <v>2</v>
      </c>
      <c r="CJ3" s="52"/>
      <c r="CK3" s="52"/>
      <c r="CL3" s="52"/>
      <c r="CM3" s="120" t="s">
        <v>528</v>
      </c>
      <c r="CN3" s="120" t="str">
        <f t="shared" si="16"/>
        <v>8  petrie mytext</v>
      </c>
      <c r="CO3" s="121">
        <f t="shared" si="17"/>
        <v>0</v>
      </c>
      <c r="CP3" s="121" t="e">
        <f t="shared" si="18"/>
        <v>#VALUE!</v>
      </c>
      <c r="CQ3" s="52"/>
      <c r="CR3" s="52"/>
      <c r="CS3" s="52"/>
      <c r="CT3" s="120" t="s">
        <v>544</v>
      </c>
      <c r="CU3" s="104" t="str">
        <f t="shared" si="19"/>
        <v>mytext on the line</v>
      </c>
      <c r="CV3" s="105">
        <f t="shared" si="20"/>
        <v>2</v>
      </c>
      <c r="CW3" s="104" t="str">
        <f t="shared" si="21"/>
        <v>mytext on the line</v>
      </c>
      <c r="CX3" s="106" t="str">
        <f t="shared" si="22"/>
        <v>ano mytext at the beginning+!+</v>
      </c>
      <c r="CY3" s="106">
        <f t="shared" si="23"/>
        <v>11</v>
      </c>
      <c r="CZ3" s="107"/>
      <c r="DA3" s="52"/>
      <c r="DB3" s="52"/>
      <c r="DC3" s="120" t="s">
        <v>544</v>
      </c>
      <c r="DD3" s="104" t="str">
        <f t="shared" si="24"/>
        <v>no mytext at the beginning</v>
      </c>
      <c r="DE3" s="105">
        <f t="shared" si="25"/>
        <v>2</v>
      </c>
      <c r="DF3" s="52"/>
      <c r="DG3" s="52"/>
      <c r="DH3" s="120"/>
      <c r="DI3" s="52"/>
      <c r="DJ3" s="53" t="str">
        <f t="shared" si="26"/>
        <v/>
      </c>
      <c r="DK3" s="53" t="str">
        <f t="shared" si="27"/>
        <v>two three four 555 is five almost last text</v>
      </c>
      <c r="DL3" s="52"/>
      <c r="DM3" s="52"/>
      <c r="DN3" s="120" t="s">
        <v>710</v>
      </c>
      <c r="DO3" s="119" t="str">
        <f t="shared" si="28"/>
        <v>111 222    4444</v>
      </c>
      <c r="DP3" s="53">
        <f t="shared" si="29"/>
        <v>2</v>
      </c>
      <c r="DQ3" s="52"/>
      <c r="DR3" s="52"/>
      <c r="DS3" s="52"/>
      <c r="DT3" s="52"/>
      <c r="DU3" s="52"/>
      <c r="DV3" s="52"/>
      <c r="DW3" s="52"/>
      <c r="DX3" s="52"/>
      <c r="DY3" s="52"/>
      <c r="DZ3" s="52"/>
      <c r="EA3" s="52"/>
      <c r="EB3" s="52"/>
      <c r="EC3" s="52"/>
      <c r="ED3" s="52"/>
      <c r="EE3" s="52"/>
      <c r="EF3" s="52"/>
      <c r="EG3" s="52"/>
      <c r="EH3" s="52"/>
      <c r="EI3" s="52"/>
      <c r="EJ3" s="52"/>
      <c r="EK3" s="52"/>
      <c r="EL3" s="52"/>
      <c r="EM3" s="52"/>
      <c r="EN3" s="52"/>
      <c r="EO3" s="52"/>
      <c r="EP3" s="52"/>
      <c r="EQ3" s="52"/>
      <c r="ER3" s="52"/>
      <c r="ES3" s="120" t="s">
        <v>528</v>
      </c>
      <c r="ET3" s="119" t="str">
        <f t="shared" si="30"/>
        <v>AAA</v>
      </c>
      <c r="EU3" s="53" t="str">
        <f t="shared" si="31"/>
        <v>AAA</v>
      </c>
      <c r="EV3" s="53" t="str">
        <f>IFERROR(IF(ES3=""," ",IF(CODE(ES3)&gt;91,"A"&amp;ES3," "&amp;ES3)&amp;"a" )," ")</f>
        <v>Ataraa</v>
      </c>
      <c r="EW3" s="53">
        <f t="shared" si="32"/>
        <v>21</v>
      </c>
      <c r="EX3" s="52"/>
      <c r="EY3" s="52"/>
      <c r="EZ3" s="52"/>
      <c r="FA3" s="120" t="s">
        <v>528</v>
      </c>
      <c r="FB3" s="119" t="str">
        <f t="shared" si="33"/>
        <v>AAA</v>
      </c>
      <c r="FC3" s="53" t="str">
        <f t="shared" si="34"/>
        <v>AAA</v>
      </c>
      <c r="FD3" s="53" t="str">
        <f t="shared" ref="FD3:FD23" si="78">IF(LEN(FA3)&gt;0,FA3," ")</f>
        <v>tara</v>
      </c>
      <c r="FE3" s="53">
        <f t="shared" si="35"/>
        <v>27</v>
      </c>
      <c r="FF3" s="52"/>
      <c r="FG3" s="52"/>
      <c r="FH3" s="52"/>
      <c r="FI3" s="120" t="s">
        <v>528</v>
      </c>
      <c r="FJ3" s="119" t="str">
        <f t="shared" si="36"/>
        <v>tara</v>
      </c>
      <c r="FK3" s="53">
        <f t="shared" si="37"/>
        <v>3</v>
      </c>
      <c r="FL3" s="52"/>
      <c r="FM3" s="52"/>
      <c r="FN3" s="52"/>
      <c r="FO3" s="120"/>
      <c r="FP3" s="44" t="str">
        <f t="shared" si="38"/>
        <v>mytext ,gift and</v>
      </c>
      <c r="FQ3" s="48">
        <f t="shared" ref="FQ3:FQ20" si="79">IF(FS3="",FQ2+1,IF(LEFT(FS3,LEN(FN$2))=FN$2,1,0)+FQ2)</f>
        <v>1</v>
      </c>
      <c r="FR3" s="121" t="str">
        <f t="shared" si="39"/>
        <v/>
      </c>
      <c r="FS3" s="121" t="str">
        <f t="shared" si="40"/>
        <v/>
      </c>
      <c r="FT3" s="121">
        <f t="shared" si="41"/>
        <v>0</v>
      </c>
      <c r="FU3" s="121" t="str">
        <f>IF(""=TRIM(FO3),"",SUBSTITUTE(SUBSTITUTE(FO3," ","|"),FN$2," "&amp;FN$2))</f>
        <v/>
      </c>
      <c r="FV3" s="121">
        <f t="shared" ref="FV3:FV20" si="80">N(FV2)+IF(ISERROR(FIND(" ",FX2,1)),1,0)</f>
        <v>2</v>
      </c>
      <c r="FW3" s="121" t="str">
        <f t="shared" si="42"/>
        <v>| mytext,||||||mydir,|mycolumn</v>
      </c>
      <c r="FX3" s="121" t="str">
        <f t="shared" si="43"/>
        <v>| mytext,||||||mydir,|mycolumn</v>
      </c>
      <c r="FY3" s="52"/>
      <c r="FZ3" s="52"/>
      <c r="GA3" s="52"/>
      <c r="GB3" s="120" t="s">
        <v>2642</v>
      </c>
      <c r="GC3" s="119" t="str">
        <f t="shared" si="44"/>
        <v>RA_ABB_DataVault.SBV_Zakelijk.SBV_Zakelijk RA_ABB_DataVault . RawVault . HS_Risicogroep_Bedrijven_CRO_Risicogroep</v>
      </c>
      <c r="GD3" s="121">
        <f t="shared" si="45"/>
        <v>2</v>
      </c>
      <c r="GE3" s="121" t="str">
        <f t="shared" si="46"/>
        <v>RA_ABB_DataVault.SBV_Zakelijk.SBV_Zakelijk|RA_ABB_DataVault|.|RawVault|.|HS_Risicogroep_Bedrijven_CRO_Risicogroep</v>
      </c>
      <c r="GF3" s="121">
        <f t="shared" ref="GF3:GF20" si="81">N(GF2)+IF(ISERROR(FIND(" ",GH2,1)),1,0)</f>
        <v>2</v>
      </c>
      <c r="GG3" s="121" t="str">
        <f t="shared" si="47"/>
        <v>RA_ABB_DataVault.SBV_Zakelijk.SBV_Zakelijk|RA_ABB_DataVault|.|RawVault|.|HS_Risicogroep_Bedrijven_CRO_Risicogroep</v>
      </c>
      <c r="GH3" s="121" t="str">
        <f t="shared" si="48"/>
        <v>RA_ABB_DataVault.SBV_Zakelijk.SBV_Zakelijk|RA_ABB_DataVault|.|RawVault|.|HS_Risicogroep_Bedrijven_CRO_Risicogroep</v>
      </c>
      <c r="GI3" s="52"/>
      <c r="GJ3" s="52"/>
      <c r="GK3" s="87" t="s">
        <v>911</v>
      </c>
      <c r="GL3" s="52"/>
      <c r="GM3" s="84">
        <f t="shared" si="49"/>
        <v>3</v>
      </c>
      <c r="GN3" s="52"/>
      <c r="GO3" s="52"/>
      <c r="GP3" s="52"/>
      <c r="GQ3" s="87" t="s">
        <v>913</v>
      </c>
      <c r="GR3" s="89" t="str">
        <f t="shared" ref="GR3:GR19" si="82">IF(AND(GP$2&gt;=ROW()-1,""&lt;&gt;TRIM(GQ3)),GQ3,"")</f>
        <v>mydir myfile</v>
      </c>
      <c r="GS3" s="52"/>
      <c r="GT3" s="52"/>
      <c r="GU3" s="52"/>
      <c r="GV3" s="52"/>
      <c r="GW3" s="120" t="s">
        <v>526</v>
      </c>
      <c r="GX3" s="119" t="str">
        <f t="shared" si="50"/>
        <v>one    ,two,   three</v>
      </c>
      <c r="GY3" s="121" t="str">
        <f>IF(GW3="","",TRIM(IFERROR(MID(  LEFT(" "&amp;TRIM(GW3)&amp;" ",  FIND(CHAR(240),SUBSTITUTE(" "&amp;TRIM(GW3)&amp;" " &amp; CODE(240)&amp;" "," ",CHAR(240),GV$2+1),1)    -1 ),1+FIND(CHAR(240),SUBSTITUTE(" "&amp;TRIM(GW3)&amp;" " &amp; CODE(240)," ",CHAR(240),GV$2),1),999),"")))</f>
        <v>,two,</v>
      </c>
      <c r="GZ3" s="52"/>
      <c r="HA3" s="52"/>
      <c r="HB3" s="52"/>
      <c r="HC3" s="52"/>
      <c r="HD3" s="120" t="s">
        <v>526</v>
      </c>
      <c r="HE3" s="119" t="str">
        <f>IF(HF3=HB$2,HD3,"")</f>
        <v/>
      </c>
      <c r="HF3" s="121" t="str">
        <f t="shared" si="51"/>
        <v>,two,</v>
      </c>
      <c r="HG3" s="52"/>
      <c r="HH3" s="52"/>
      <c r="HI3" s="52"/>
      <c r="HJ3" s="52"/>
      <c r="HK3" s="120" t="s">
        <v>526</v>
      </c>
      <c r="HL3" s="119" t="str">
        <f t="shared" si="52"/>
        <v/>
      </c>
      <c r="HM3" s="121" t="str">
        <f t="shared" si="53"/>
        <v>,two,</v>
      </c>
      <c r="HN3" s="52"/>
      <c r="HO3" s="52"/>
      <c r="HP3" s="52"/>
      <c r="HQ3" s="52"/>
      <c r="HR3" s="52"/>
      <c r="HS3" s="52"/>
      <c r="HT3" s="120" t="s">
        <v>526</v>
      </c>
      <c r="HU3" s="119" t="str">
        <f>IF(HV3="","",IF(RIGHT(HV3,LEN(HR$2))=HR$2,HT3,""))</f>
        <v/>
      </c>
      <c r="HV3" s="121" t="str">
        <f t="shared" si="54"/>
        <v>,two,</v>
      </c>
      <c r="HW3" s="52"/>
      <c r="HX3" s="52"/>
      <c r="HY3" s="52"/>
      <c r="HZ3" s="52"/>
      <c r="IA3" s="120" t="s">
        <v>2496</v>
      </c>
      <c r="IB3" s="119" t="str">
        <f t="shared" si="55"/>
        <v>mysecondtext is also like mytext</v>
      </c>
      <c r="IC3" s="53">
        <f t="shared" si="56"/>
        <v>1</v>
      </c>
      <c r="ID3" s="53" t="str">
        <f t="shared" ref="ID3:ID18" si="83">IF(AND(NOT(ISERROR(SEARCH(HX$2,IA3))),    NOT(ISERROR(SEARCH(HY$2,IA3))) ),IA3,"")</f>
        <v/>
      </c>
      <c r="IE3" s="52"/>
      <c r="IF3" s="52"/>
      <c r="IG3" s="52"/>
      <c r="IH3" s="52"/>
      <c r="II3" s="52"/>
      <c r="IJ3" s="120" t="s">
        <v>2496</v>
      </c>
      <c r="IK3" s="119" t="str">
        <f t="shared" si="57"/>
        <v/>
      </c>
      <c r="IL3" s="53">
        <f t="shared" si="58"/>
        <v>0</v>
      </c>
      <c r="IM3" s="53" t="str">
        <f t="shared" si="59"/>
        <v/>
      </c>
      <c r="IN3" s="52"/>
      <c r="IO3" s="52"/>
      <c r="IP3" s="52"/>
      <c r="IQ3" s="52"/>
      <c r="IR3" s="58" t="s">
        <v>2318</v>
      </c>
      <c r="IS3" s="119" t="str">
        <f t="shared" ref="IS3:IS8" si="84">IF(IR3="","",TRIM(IFERROR(MID(LEFT(" "&amp;TRIM(IR3)&amp;" ",FIND(CHAR(240),SUBSTITUTE(" "&amp;TRIM(IR3)&amp;" "&amp;CODE(240)&amp;" "," ",CHAR(240),IS$2+1),1)-1),1+FIND(CHAR(240),SUBSTITUTE(" "&amp;TRIM(IR3)&amp;" "&amp;CODE(240)," ",CHAR(240),IS$2),1),999),"")))</f>
        <v>Accrual,</v>
      </c>
      <c r="IT3" s="119" t="str">
        <f t="shared" ref="IT3:IT8" si="85">IF(IS3="","",TRIM(IFERROR(MID(LEFT(" "&amp;TRIM(IR3)&amp;" ",FIND(CHAR(240),SUBSTITUTE(" "&amp;TRIM(IR3)&amp;" "&amp;CODE(240)&amp;" "," ",CHAR(240),IT$2+1),1)-1),1+FIND(CHAR(240),SUBSTITUTE(" "&amp;TRIM(IR3)&amp;" "&amp;CODE(240)," ",CHAR(240),IT$2),1),999),"")))</f>
        <v>Bullet</v>
      </c>
      <c r="IU3" s="119" t="str">
        <f t="shared" ref="IU3:IU8" si="86">IF(IT3="","",TRIM(IFERROR(MID(LEFT(" "&amp;TRIM(IR3)&amp;" ",FIND(CHAR(240),SUBSTITUTE(" "&amp;TRIM(IR3)&amp;" "&amp;CODE(240)&amp;" "," ",CHAR(240),IU$2+1),1)-1),1+FIND(CHAR(240),SUBSTITUTE(" "&amp;TRIM(IR3)&amp;" "&amp;CODE(240)," ",CHAR(240),IU$2),1),999),"")))</f>
        <v>,Custom</v>
      </c>
      <c r="IV3" s="119" t="str">
        <f t="shared" ref="IV3:IV8" si="87">IF(IU3="","",TRIM(IFERROR(MID(LEFT(" "&amp;TRIM(IR3)&amp;" ",FIND(CHAR(240),SUBSTITUTE(" "&amp;TRIM(IR3)&amp;" "&amp;CODE(240)&amp;" "," ",CHAR(240),IV$2+1),1)-1),1+FIND(CHAR(240),SUBSTITUTE(" "&amp;TRIM(IR3)&amp;" "&amp;CODE(240)," ",CHAR(240),IV$2),1),999),"")))</f>
        <v>Mortgage,</v>
      </c>
      <c r="IW3" s="119" t="str">
        <f t="shared" ref="IW3:IW8" si="88">IF(IV3="","",TRIM(IFERROR(MID(LEFT(" "&amp;TRIM(IR3)&amp;" ",FIND(CHAR(240),SUBSTITUTE(" "&amp;TRIM(IR3)&amp;" "&amp;CODE(240)&amp;" "," ",CHAR(240),IW$2+1),1)-1),1+FIND(CHAR(240),SUBSTITUTE(" "&amp;TRIM(IR3)&amp;" "&amp;CODE(240)," ",CHAR(240),IW$2),1),999),"")))</f>
        <v>Custom</v>
      </c>
      <c r="IX3" s="119" t="str">
        <f t="shared" ref="IX3:IX8" si="89">IF(IW3="","",TRIM(IFERROR(MID(LEFT(" "&amp;TRIM(IR3)&amp;" ",FIND(CHAR(240),SUBSTITUTE(" "&amp;TRIM(IR3)&amp;" "&amp;CODE(240)&amp;" "," ",CHAR(240),IX$2+1),1)-1),1+FIND(CHAR(240),SUBSTITUTE(" "&amp;TRIM(IR3)&amp;" "&amp;CODE(240)," ",CHAR(240),IX$2),1),999),"")))</f>
        <v>Schedule,</v>
      </c>
      <c r="IY3" s="119" t="str">
        <f t="shared" ref="IY3:IY8" si="90">IF(IX3="","",TRIM(IFERROR(MID(LEFT(" "&amp;TRIM(IR3)&amp;" ",FIND(CHAR(240),SUBSTITUTE(" "&amp;TRIM(IR3)&amp;" "&amp;CODE(240)&amp;" "," ",CHAR(240),IY$2+1),1)-1),1+FIND(CHAR(240),SUBSTITUTE(" "&amp;TRIM(IR3)&amp;" "&amp;CODE(240)," ",CHAR(240),IY$2),1),999),"")))</f>
        <v>Indexed,</v>
      </c>
      <c r="IZ3" s="52"/>
      <c r="JA3" s="52"/>
      <c r="JB3" s="52"/>
      <c r="JC3" s="52"/>
      <c r="JD3" s="52"/>
      <c r="JE3" s="52"/>
      <c r="JF3" s="52"/>
      <c r="JG3" s="52"/>
      <c r="JH3" s="52"/>
      <c r="JI3" s="52"/>
      <c r="JJ3" s="52"/>
      <c r="JK3" s="52"/>
      <c r="JL3" s="52"/>
      <c r="JM3" s="52"/>
      <c r="JN3" s="52"/>
      <c r="JO3" s="52"/>
      <c r="JP3" s="52"/>
      <c r="JQ3" s="52"/>
      <c r="JR3" s="52"/>
      <c r="JS3" s="52"/>
      <c r="JT3" s="52"/>
      <c r="JU3" s="52"/>
      <c r="JV3" s="52"/>
      <c r="JW3" s="120" t="s">
        <v>2548</v>
      </c>
      <c r="JX3" s="120" t="s">
        <v>2548</v>
      </c>
      <c r="JY3" s="120" t="s">
        <v>2570</v>
      </c>
      <c r="JZ3" s="119" t="str">
        <f t="shared" si="61"/>
        <v>two 22</v>
      </c>
      <c r="KA3" s="119" t="str">
        <f t="shared" ca="1" si="62"/>
        <v>two two 22</v>
      </c>
      <c r="KB3" s="119">
        <f t="shared" ca="1" si="63"/>
        <v>222</v>
      </c>
      <c r="KC3" s="119">
        <f t="shared" ca="1" si="64"/>
        <v>2.2222</v>
      </c>
      <c r="KD3" s="119">
        <f t="shared" ca="1" si="65"/>
        <v>200</v>
      </c>
      <c r="KE3" s="119">
        <f t="shared" ca="1" si="66"/>
        <v>21212</v>
      </c>
      <c r="KF3" s="119">
        <f t="shared" ca="1" si="67"/>
        <v>2121</v>
      </c>
      <c r="KG3" s="119">
        <f t="shared" ca="1" si="68"/>
        <v>222</v>
      </c>
      <c r="KH3" s="52">
        <f t="shared" si="69"/>
        <v>8</v>
      </c>
      <c r="KI3" s="128">
        <f t="shared" si="70"/>
        <v>3</v>
      </c>
      <c r="KJ3" s="128">
        <f t="shared" ca="1" si="71"/>
        <v>8</v>
      </c>
      <c r="KK3" s="52">
        <f t="shared" ca="1" si="72"/>
        <v>9</v>
      </c>
      <c r="KL3" s="52">
        <f t="shared" ca="1" si="73"/>
        <v>12</v>
      </c>
      <c r="KM3" s="52">
        <f t="shared" ca="1" si="74"/>
        <v>13</v>
      </c>
      <c r="KN3" s="52">
        <f t="shared" ca="1" si="75"/>
        <v>14</v>
      </c>
      <c r="KO3" s="52">
        <f t="shared" ca="1" si="76"/>
        <v>16</v>
      </c>
      <c r="KP3" s="52">
        <f t="shared" ca="1" si="77"/>
        <v>17</v>
      </c>
    </row>
    <row r="4" spans="1:302" s="29" customFormat="1" x14ac:dyDescent="0.25">
      <c r="A4" s="52"/>
      <c r="B4" s="52"/>
      <c r="C4" s="52"/>
      <c r="D4" s="120" t="s">
        <v>813</v>
      </c>
      <c r="E4" s="120"/>
      <c r="F4" s="120"/>
      <c r="G4" s="52"/>
      <c r="H4" s="52"/>
      <c r="I4" s="52"/>
      <c r="J4" s="52"/>
      <c r="K4" s="52"/>
      <c r="L4" s="52"/>
      <c r="M4" s="52"/>
      <c r="N4" s="52"/>
      <c r="O4" s="52"/>
      <c r="P4" s="52"/>
      <c r="Q4" s="52"/>
      <c r="R4" s="52"/>
      <c r="S4" s="52"/>
      <c r="T4" s="52"/>
      <c r="U4" s="52"/>
      <c r="V4" s="52"/>
      <c r="W4" s="52"/>
      <c r="X4" s="52"/>
      <c r="Y4" s="120" t="s">
        <v>819</v>
      </c>
      <c r="Z4" s="119" t="str">
        <f t="shared" si="0"/>
        <v>still not there</v>
      </c>
      <c r="AA4" s="52">
        <f t="shared" si="1"/>
        <v>1</v>
      </c>
      <c r="AB4" s="52"/>
      <c r="AC4" s="52"/>
      <c r="AD4" s="52"/>
      <c r="AE4" s="120" t="s">
        <v>819</v>
      </c>
      <c r="AF4" s="119" t="str">
        <f>IF(AG4=1,AE4,"")</f>
        <v>still not there</v>
      </c>
      <c r="AG4" s="52">
        <f t="shared" si="2"/>
        <v>1</v>
      </c>
      <c r="AH4" s="52"/>
      <c r="AI4" s="52"/>
      <c r="AJ4" s="52"/>
      <c r="AK4" s="120" t="s">
        <v>819</v>
      </c>
      <c r="AL4" s="119" t="str">
        <f t="shared" si="3"/>
        <v/>
      </c>
      <c r="AM4" s="52">
        <f>IF(ISERROR(SEARCH(AJ$2,AK4,1)),AM3,0)</f>
        <v>1</v>
      </c>
      <c r="AN4" s="52"/>
      <c r="AO4" s="52"/>
      <c r="AP4" s="52"/>
      <c r="AQ4" s="120" t="s">
        <v>819</v>
      </c>
      <c r="AR4" s="119" t="str">
        <f t="shared" si="4"/>
        <v/>
      </c>
      <c r="AS4" s="52">
        <f t="shared" si="5"/>
        <v>0</v>
      </c>
      <c r="AT4" s="52"/>
      <c r="AU4" s="52"/>
      <c r="AV4" s="52"/>
      <c r="AW4" s="52"/>
      <c r="AX4" s="120" t="s">
        <v>819</v>
      </c>
      <c r="AY4" s="119" t="str">
        <f t="shared" si="6"/>
        <v>still not there</v>
      </c>
      <c r="AZ4" s="52">
        <f t="shared" si="7"/>
        <v>0</v>
      </c>
      <c r="BA4" s="52">
        <f>IF(AZ4=1,1, IF(AND(BA5 &lt;=  AW$2,BA5&lt;&gt;0),1+N(BA5),0))</f>
        <v>3</v>
      </c>
      <c r="BB4" s="52"/>
      <c r="BC4" s="52"/>
      <c r="BD4" s="52"/>
      <c r="BE4" s="52"/>
      <c r="BF4" s="120" t="s">
        <v>819</v>
      </c>
      <c r="BG4" s="119" t="str">
        <f>IF(BI4&lt;&gt;0,BF4,"")</f>
        <v/>
      </c>
      <c r="BH4" s="52">
        <f t="shared" si="8"/>
        <v>0</v>
      </c>
      <c r="BI4" s="52">
        <f t="shared" si="9"/>
        <v>0</v>
      </c>
      <c r="BJ4" s="52"/>
      <c r="BK4" s="52"/>
      <c r="BL4" s="52"/>
      <c r="BM4" s="52"/>
      <c r="BN4" s="120" t="s">
        <v>819</v>
      </c>
      <c r="BO4" s="119" t="str">
        <f t="shared" ref="BO4:BO20" si="91">IF(OR(BQ4&lt;&gt;0,BR4&lt;&gt;0),BN4,"")</f>
        <v>still not there</v>
      </c>
      <c r="BP4" s="52">
        <f t="shared" si="10"/>
        <v>0</v>
      </c>
      <c r="BQ4" s="52">
        <f t="shared" si="11"/>
        <v>0</v>
      </c>
      <c r="BR4" s="52">
        <f>IF(BP4=1,1, IF(AND(BR5 &lt;=  BM$2,BR5&lt;&gt;0),1+N(BR5),0))</f>
        <v>3</v>
      </c>
      <c r="BS4" s="52"/>
      <c r="BT4" s="52"/>
      <c r="BU4" s="52"/>
      <c r="BV4" s="52"/>
      <c r="BW4" s="52"/>
      <c r="BX4" s="120" t="s">
        <v>819</v>
      </c>
      <c r="BY4" s="119" t="str">
        <f t="shared" si="12"/>
        <v>another line with mytext</v>
      </c>
      <c r="BZ4" s="52">
        <f t="shared" si="13"/>
        <v>0</v>
      </c>
      <c r="CA4" s="52">
        <f>IF(BZ4=1,1+N(CA3),0)</f>
        <v>0</v>
      </c>
      <c r="CB4" s="52"/>
      <c r="CC4" s="52"/>
      <c r="CD4" s="52"/>
      <c r="CE4" s="52"/>
      <c r="CF4" s="120" t="s">
        <v>819</v>
      </c>
      <c r="CG4" s="119" t="str">
        <f t="shared" si="14"/>
        <v>still not there</v>
      </c>
      <c r="CH4" s="52">
        <f t="shared" si="15"/>
        <v>0</v>
      </c>
      <c r="CI4" s="52">
        <f>IF(CH4&lt;&gt;1,1+N(CI3),N(CI3))</f>
        <v>3</v>
      </c>
      <c r="CJ4" s="52"/>
      <c r="CK4" s="52"/>
      <c r="CL4" s="52"/>
      <c r="CM4" s="120"/>
      <c r="CN4" s="120" t="str">
        <f t="shared" si="16"/>
        <v/>
      </c>
      <c r="CO4" s="121">
        <f t="shared" si="17"/>
        <v>0</v>
      </c>
      <c r="CP4" s="121" t="e">
        <f t="shared" si="18"/>
        <v>#VALUE!</v>
      </c>
      <c r="CQ4" s="52"/>
      <c r="CR4" s="52"/>
      <c r="CS4" s="52"/>
      <c r="CT4" s="120" t="s">
        <v>709</v>
      </c>
      <c r="CU4" s="104" t="str">
        <f t="shared" si="19"/>
        <v>no mytext at the beginning</v>
      </c>
      <c r="CV4" s="105">
        <f t="shared" si="20"/>
        <v>3</v>
      </c>
      <c r="CW4" s="104" t="str">
        <f t="shared" si="21"/>
        <v>no mytext at the beginning</v>
      </c>
      <c r="CX4" s="106" t="str">
        <f t="shared" si="22"/>
        <v>amytext on the line+!+</v>
      </c>
      <c r="CY4" s="106">
        <f t="shared" si="23"/>
        <v>10</v>
      </c>
      <c r="CZ4" s="106">
        <f>MAX(CY:CY)-CZ2</f>
        <v>8</v>
      </c>
      <c r="DA4" s="52"/>
      <c r="DB4" s="52"/>
      <c r="DC4" s="120" t="s">
        <v>709</v>
      </c>
      <c r="DD4" s="104" t="str">
        <f t="shared" si="24"/>
        <v>mytext on the line</v>
      </c>
      <c r="DE4" s="105">
        <f t="shared" si="25"/>
        <v>3</v>
      </c>
      <c r="DF4" s="52"/>
      <c r="DG4" s="52"/>
      <c r="DH4" s="120" t="s">
        <v>2548</v>
      </c>
      <c r="DI4" s="52"/>
      <c r="DJ4" s="53">
        <f t="shared" si="26"/>
        <v>4</v>
      </c>
      <c r="DK4" s="53" t="str">
        <f t="shared" si="27"/>
        <v>two three four 555 is five almost last text</v>
      </c>
      <c r="DL4" s="52"/>
      <c r="DM4" s="52"/>
      <c r="DN4" s="120" t="s">
        <v>544</v>
      </c>
      <c r="DO4" s="119" t="str">
        <f t="shared" si="28"/>
        <v>mytext on the line</v>
      </c>
      <c r="DP4" s="53">
        <f t="shared" si="29"/>
        <v>2</v>
      </c>
      <c r="DQ4" s="52"/>
      <c r="DR4" s="52"/>
      <c r="DS4" s="52"/>
      <c r="DT4" s="52"/>
      <c r="DU4" s="52"/>
      <c r="DV4" s="52"/>
      <c r="DW4" s="52"/>
      <c r="DX4" s="52"/>
      <c r="DY4" s="52"/>
      <c r="DZ4" s="52"/>
      <c r="EA4" s="52"/>
      <c r="EB4" s="52"/>
      <c r="EC4" s="52"/>
      <c r="ED4" s="52"/>
      <c r="EE4" s="52"/>
      <c r="EF4" s="52"/>
      <c r="EG4" s="52"/>
      <c r="EH4" s="52"/>
      <c r="EI4" s="52"/>
      <c r="EJ4" s="52"/>
      <c r="EK4" s="52"/>
      <c r="EL4" s="52"/>
      <c r="EM4" s="52"/>
      <c r="EN4" s="52"/>
      <c r="EO4" s="52"/>
      <c r="EP4" s="52"/>
      <c r="EQ4" s="52"/>
      <c r="ER4" s="52"/>
      <c r="ES4" s="120" t="s">
        <v>529</v>
      </c>
      <c r="ET4" s="119" t="str">
        <f t="shared" si="30"/>
        <v>aaab</v>
      </c>
      <c r="EU4" s="53" t="str">
        <f t="shared" si="31"/>
        <v>aaab</v>
      </c>
      <c r="EV4" s="53" t="str">
        <f t="shared" ref="EV4:EV23" si="92">IFERROR(IF(ES4=""," ",IF(CODE(ES4)&gt;91,"A"&amp;ES4," "&amp;ES4)&amp;"a" )," ")</f>
        <v>Acharliea</v>
      </c>
      <c r="EW4" s="53">
        <f t="shared" si="32"/>
        <v>13</v>
      </c>
      <c r="EX4" s="53">
        <f>MAX(EW:EW)-EX2+1</f>
        <v>17</v>
      </c>
      <c r="EY4" s="52"/>
      <c r="EZ4" s="52"/>
      <c r="FA4" s="120" t="s">
        <v>529</v>
      </c>
      <c r="FB4" s="119" t="str">
        <f t="shared" si="33"/>
        <v>aaab</v>
      </c>
      <c r="FC4" s="53" t="str">
        <f t="shared" si="34"/>
        <v>aaab</v>
      </c>
      <c r="FD4" s="53" t="str">
        <f t="shared" si="78"/>
        <v>charlie</v>
      </c>
      <c r="FE4" s="53">
        <f t="shared" si="35"/>
        <v>19</v>
      </c>
      <c r="FF4" s="53">
        <f>MAX(FE:FE)-FF2</f>
        <v>17</v>
      </c>
      <c r="FG4" s="52"/>
      <c r="FH4" s="52"/>
      <c r="FI4" s="120" t="s">
        <v>464</v>
      </c>
      <c r="FJ4" s="119" t="str">
        <f t="shared" si="36"/>
        <v>charlie</v>
      </c>
      <c r="FK4" s="53">
        <f t="shared" si="37"/>
        <v>3</v>
      </c>
      <c r="FL4" s="52"/>
      <c r="FM4" s="52"/>
      <c r="FN4" s="52"/>
      <c r="FO4" s="58" t="s">
        <v>2579</v>
      </c>
      <c r="FP4" s="44" t="str">
        <f t="shared" si="38"/>
        <v>mytext is here one,two,three,four,what are we waiting for ?</v>
      </c>
      <c r="FQ4" s="48">
        <f t="shared" si="79"/>
        <v>2</v>
      </c>
      <c r="FR4" s="121" t="str">
        <f t="shared" si="39"/>
        <v>mytext, mydir, mycolumn</v>
      </c>
      <c r="FS4" s="121" t="str">
        <f t="shared" si="40"/>
        <v>mytext, mydir, mycolumn</v>
      </c>
      <c r="FT4" s="121">
        <f t="shared" si="41"/>
        <v>1</v>
      </c>
      <c r="FU4" s="121" t="str">
        <f>IF(""=TRIM(FO4),"",SUBSTITUTE(SUBSTITUTE(FO4," ","|"),FN$2," "&amp;FN$2))</f>
        <v>and</v>
      </c>
      <c r="FV4" s="121">
        <f t="shared" si="80"/>
        <v>2</v>
      </c>
      <c r="FW4" s="121" t="str">
        <f t="shared" si="42"/>
        <v/>
      </c>
      <c r="FX4" s="121" t="str">
        <f t="shared" si="43"/>
        <v>mytext,||||||mydir,|mycolumn</v>
      </c>
      <c r="FY4" s="52"/>
      <c r="FZ4" s="52"/>
      <c r="GA4" s="52"/>
      <c r="GB4" s="120" t="s">
        <v>2643</v>
      </c>
      <c r="GC4" s="119" t="str">
        <f t="shared" si="44"/>
        <v>RA_ABB_DataVault.RawVault.LS_Klant_Arrangement_SIE_CustomerArrangement RA_ABB_Custom . Custom . CLIQ</v>
      </c>
      <c r="GD4" s="121">
        <f t="shared" si="45"/>
        <v>3</v>
      </c>
      <c r="GE4" s="121" t="str">
        <f t="shared" si="46"/>
        <v>RA_ABB_DataVault.RawVault.LS_Klant_Arrangement_SIE_CustomerArrangement|RA_ABB_Custom|.|Custom|.|CLIQ</v>
      </c>
      <c r="GF4" s="121">
        <f t="shared" si="81"/>
        <v>3</v>
      </c>
      <c r="GG4" s="121" t="str">
        <f t="shared" si="47"/>
        <v>RA_ABB_DataVault.RawVault.LS_Klant_Arrangement_SIE_CustomerArrangement|RA_ABB_Custom|.|Custom|.|CLIQ</v>
      </c>
      <c r="GH4" s="121" t="str">
        <f t="shared" si="48"/>
        <v>RA_ABB_DataVault.RawVault.LS_Klant_Arrangement_SIE_CustomerArrangement|RA_ABB_Custom|.|Custom|.|CLIQ</v>
      </c>
      <c r="GI4" s="52"/>
      <c r="GJ4" s="52"/>
      <c r="GK4" s="86" t="s">
        <v>699</v>
      </c>
      <c r="GL4" s="52"/>
      <c r="GM4" s="84">
        <f t="shared" si="49"/>
        <v>4</v>
      </c>
      <c r="GN4" s="52"/>
      <c r="GO4" s="52"/>
      <c r="GP4" s="52"/>
      <c r="GQ4" s="86" t="s">
        <v>699</v>
      </c>
      <c r="GR4" s="89" t="str">
        <f t="shared" si="82"/>
        <v/>
      </c>
      <c r="GS4" s="52"/>
      <c r="GT4" s="52"/>
      <c r="GU4" s="52"/>
      <c r="GV4" s="52"/>
      <c r="GW4" s="120" t="s">
        <v>535</v>
      </c>
      <c r="GX4" s="119" t="str">
        <f t="shared" si="50"/>
        <v xml:space="preserve"> 111  ,  2222 ,  333   ,44444</v>
      </c>
      <c r="GY4" s="121" t="str">
        <f>IF(GW4="","",TRIM(IFERROR(MID(  LEFT(" "&amp;TRIM(GW4)&amp;" ",  FIND(CHAR(240),SUBSTITUTE(" "&amp;TRIM(GW4)&amp;" " &amp; CODE(240)&amp;" "," ",CHAR(240),GV$2+1),1)    -1 ),1+FIND(CHAR(240),SUBSTITUTE(" "&amp;TRIM(GW4)&amp;" " &amp; CODE(240)," ",CHAR(240),GV$2),1),999),"")))</f>
        <v>,</v>
      </c>
      <c r="GZ4" s="52"/>
      <c r="HA4" s="52"/>
      <c r="HB4" s="52"/>
      <c r="HC4" s="52"/>
      <c r="HD4" s="120" t="s">
        <v>535</v>
      </c>
      <c r="HE4" s="119" t="str">
        <f>IF(HF4=HB$2,HD4,"")</f>
        <v/>
      </c>
      <c r="HF4" s="121" t="str">
        <f t="shared" si="51"/>
        <v>,</v>
      </c>
      <c r="HG4" s="52"/>
      <c r="HH4" s="52"/>
      <c r="HI4" s="52"/>
      <c r="HJ4" s="52"/>
      <c r="HK4" s="120" t="s">
        <v>535</v>
      </c>
      <c r="HL4" s="119" t="str">
        <f t="shared" si="52"/>
        <v/>
      </c>
      <c r="HM4" s="121" t="str">
        <f t="shared" si="53"/>
        <v>,</v>
      </c>
      <c r="HN4" s="52"/>
      <c r="HO4" s="52"/>
      <c r="HP4" s="52"/>
      <c r="HQ4" s="52"/>
      <c r="HR4" s="52"/>
      <c r="HS4" s="52"/>
      <c r="HT4" s="120" t="s">
        <v>535</v>
      </c>
      <c r="HU4" s="119" t="str">
        <f>IF(HV4="","",IF(RIGHT(HV4,LEN(HR$2))=HR$2,HT4,""))</f>
        <v/>
      </c>
      <c r="HV4" s="121" t="str">
        <f t="shared" si="54"/>
        <v>,</v>
      </c>
      <c r="HW4" s="52"/>
      <c r="HX4" s="52"/>
      <c r="HY4" s="52"/>
      <c r="HZ4" s="52"/>
      <c r="IA4" s="120" t="s">
        <v>2497</v>
      </c>
      <c r="IB4" s="119" t="str">
        <f t="shared" si="55"/>
        <v xml:space="preserve"> mytext and also mysecondtext</v>
      </c>
      <c r="IC4" s="53">
        <f t="shared" si="56"/>
        <v>1</v>
      </c>
      <c r="ID4" s="53" t="str">
        <f t="shared" si="83"/>
        <v/>
      </c>
      <c r="IE4" s="52"/>
      <c r="IF4" s="52"/>
      <c r="IG4" s="52"/>
      <c r="IH4" s="52"/>
      <c r="II4" s="52"/>
      <c r="IJ4" s="120" t="s">
        <v>2497</v>
      </c>
      <c r="IK4" s="119" t="str">
        <f t="shared" si="57"/>
        <v/>
      </c>
      <c r="IL4" s="53">
        <f t="shared" si="58"/>
        <v>0</v>
      </c>
      <c r="IM4" s="53" t="str">
        <f t="shared" si="59"/>
        <v/>
      </c>
      <c r="IN4" s="52"/>
      <c r="IO4" s="52"/>
      <c r="IP4" s="52"/>
      <c r="IQ4" s="52"/>
      <c r="IR4" s="120" t="s">
        <v>526</v>
      </c>
      <c r="IS4" s="119" t="str">
        <f t="shared" si="84"/>
        <v>one</v>
      </c>
      <c r="IT4" s="119" t="str">
        <f t="shared" si="85"/>
        <v>,two,</v>
      </c>
      <c r="IU4" s="119" t="str">
        <f t="shared" si="86"/>
        <v>three</v>
      </c>
      <c r="IV4" s="119" t="str">
        <f t="shared" si="87"/>
        <v/>
      </c>
      <c r="IW4" s="119" t="str">
        <f t="shared" si="88"/>
        <v/>
      </c>
      <c r="IX4" s="119" t="str">
        <f t="shared" si="89"/>
        <v/>
      </c>
      <c r="IY4" s="119" t="str">
        <f t="shared" si="90"/>
        <v/>
      </c>
      <c r="IZ4" s="52"/>
      <c r="JA4" s="52"/>
      <c r="JB4" s="52"/>
      <c r="JC4" s="52"/>
      <c r="JD4" s="52"/>
      <c r="JE4" s="52"/>
      <c r="JF4" s="52"/>
      <c r="JG4" s="52"/>
      <c r="JH4" s="52"/>
      <c r="JI4" s="52"/>
      <c r="JJ4" s="52"/>
      <c r="JK4" s="52"/>
      <c r="JL4" s="52"/>
      <c r="JM4" s="52"/>
      <c r="JN4" s="52"/>
      <c r="JO4" s="52"/>
      <c r="JP4" s="52"/>
      <c r="JQ4" s="52"/>
      <c r="JR4" s="52"/>
      <c r="JS4" s="52"/>
      <c r="JT4" s="52"/>
      <c r="JU4" s="52"/>
      <c r="JV4" s="52"/>
      <c r="JW4" s="120" t="s">
        <v>806</v>
      </c>
      <c r="JX4" s="120" t="s">
        <v>806</v>
      </c>
      <c r="JY4" s="120" t="s">
        <v>2571</v>
      </c>
      <c r="JZ4" s="119" t="str">
        <f t="shared" si="61"/>
        <v>3 free</v>
      </c>
      <c r="KA4" s="119" t="str">
        <f t="shared" ca="1" si="62"/>
        <v>three three</v>
      </c>
      <c r="KB4" s="119" t="str">
        <f t="shared" ca="1" si="63"/>
        <v/>
      </c>
      <c r="KC4" s="119" t="str">
        <f t="shared" ca="1" si="64"/>
        <v/>
      </c>
      <c r="KD4" s="119" t="str">
        <f t="shared" ca="1" si="65"/>
        <v/>
      </c>
      <c r="KE4" s="119" t="str">
        <f t="shared" ca="1" si="66"/>
        <v/>
      </c>
      <c r="KF4" s="119" t="str">
        <f t="shared" ca="1" si="67"/>
        <v/>
      </c>
      <c r="KG4" s="119" t="str">
        <f t="shared" ca="1" si="68"/>
        <v/>
      </c>
      <c r="KH4" s="52">
        <f t="shared" si="69"/>
        <v>2</v>
      </c>
      <c r="KI4" s="128">
        <f t="shared" si="70"/>
        <v>4</v>
      </c>
      <c r="KJ4" s="128">
        <f t="shared" ca="1" si="71"/>
        <v>15</v>
      </c>
      <c r="KK4" s="52" t="str">
        <f t="shared" ca="1" si="72"/>
        <v/>
      </c>
      <c r="KL4" s="52" t="str">
        <f t="shared" ca="1" si="73"/>
        <v/>
      </c>
      <c r="KM4" s="52" t="str">
        <f t="shared" ca="1" si="74"/>
        <v/>
      </c>
      <c r="KN4" s="52" t="str">
        <f t="shared" ca="1" si="75"/>
        <v/>
      </c>
      <c r="KO4" s="52" t="str">
        <f t="shared" ca="1" si="76"/>
        <v/>
      </c>
      <c r="KP4" s="52" t="str">
        <f t="shared" ca="1" si="77"/>
        <v/>
      </c>
    </row>
    <row r="5" spans="1:302" s="29" customFormat="1" x14ac:dyDescent="0.25">
      <c r="A5" s="52"/>
      <c r="B5" s="52"/>
      <c r="C5" s="52"/>
      <c r="D5" s="119" t="s">
        <v>814</v>
      </c>
      <c r="E5" s="119"/>
      <c r="F5" s="119"/>
      <c r="G5" s="52"/>
      <c r="H5" s="52"/>
      <c r="I5" s="52"/>
      <c r="J5" s="52"/>
      <c r="K5" s="52"/>
      <c r="L5" s="52"/>
      <c r="M5" s="52"/>
      <c r="N5" s="52"/>
      <c r="O5" s="52"/>
      <c r="P5" s="52"/>
      <c r="Q5" s="52"/>
      <c r="R5" s="52"/>
      <c r="S5" s="52"/>
      <c r="T5" s="52"/>
      <c r="U5" s="52"/>
      <c r="V5" s="52"/>
      <c r="W5" s="52"/>
      <c r="X5" s="52"/>
      <c r="Y5" s="120" t="s">
        <v>808</v>
      </c>
      <c r="Z5" s="119" t="str">
        <f t="shared" si="0"/>
        <v>somethings</v>
      </c>
      <c r="AA5" s="52">
        <f t="shared" si="1"/>
        <v>1</v>
      </c>
      <c r="AB5" s="52"/>
      <c r="AC5" s="52"/>
      <c r="AD5" s="52"/>
      <c r="AE5" s="120" t="s">
        <v>808</v>
      </c>
      <c r="AF5" s="119" t="str">
        <f>IF(AG5=1,AE5,"")</f>
        <v>somethings</v>
      </c>
      <c r="AG5" s="52">
        <f t="shared" si="2"/>
        <v>1</v>
      </c>
      <c r="AH5" s="52"/>
      <c r="AI5" s="52"/>
      <c r="AJ5" s="52"/>
      <c r="AK5" s="120" t="s">
        <v>808</v>
      </c>
      <c r="AL5" s="119" t="str">
        <f t="shared" si="3"/>
        <v/>
      </c>
      <c r="AM5" s="52">
        <f>IF(ISERROR(SEARCH(AJ$2,AK5,1)),AM4,0)</f>
        <v>1</v>
      </c>
      <c r="AN5" s="52"/>
      <c r="AO5" s="52"/>
      <c r="AP5" s="52"/>
      <c r="AQ5" s="120" t="s">
        <v>808</v>
      </c>
      <c r="AR5" s="119" t="str">
        <f t="shared" si="4"/>
        <v/>
      </c>
      <c r="AS5" s="52">
        <f t="shared" si="5"/>
        <v>0</v>
      </c>
      <c r="AT5" s="52"/>
      <c r="AU5" s="52"/>
      <c r="AV5" s="52"/>
      <c r="AW5" s="52"/>
      <c r="AX5" s="120" t="s">
        <v>808</v>
      </c>
      <c r="AY5" s="119" t="str">
        <f t="shared" si="6"/>
        <v>somethings</v>
      </c>
      <c r="AZ5" s="52">
        <f t="shared" si="7"/>
        <v>0</v>
      </c>
      <c r="BA5" s="52">
        <f>IF(AZ5=1,1, IF(AND(BA6 &lt;=  AW$2,BA6&lt;&gt;0),1+N(BA6),0))</f>
        <v>2</v>
      </c>
      <c r="BB5" s="52"/>
      <c r="BC5" s="52"/>
      <c r="BD5" s="52"/>
      <c r="BE5" s="52"/>
      <c r="BF5" s="120" t="s">
        <v>808</v>
      </c>
      <c r="BG5" s="119" t="str">
        <f>IF(BI5&lt;&gt;0,BF5,"")</f>
        <v/>
      </c>
      <c r="BH5" s="52">
        <f t="shared" si="8"/>
        <v>0</v>
      </c>
      <c r="BI5" s="52">
        <f t="shared" si="9"/>
        <v>0</v>
      </c>
      <c r="BJ5" s="52"/>
      <c r="BK5" s="52"/>
      <c r="BL5" s="52"/>
      <c r="BM5" s="52"/>
      <c r="BN5" s="120" t="s">
        <v>808</v>
      </c>
      <c r="BO5" s="119" t="str">
        <f t="shared" si="91"/>
        <v>somethings</v>
      </c>
      <c r="BP5" s="52">
        <f t="shared" si="10"/>
        <v>0</v>
      </c>
      <c r="BQ5" s="52">
        <f t="shared" si="11"/>
        <v>0</v>
      </c>
      <c r="BR5" s="52">
        <f>IF(BP5=1,1, IF(AND(BR6 &lt;=  BM$2,BR6&lt;&gt;0),1+N(BR6),0))</f>
        <v>2</v>
      </c>
      <c r="BS5" s="52"/>
      <c r="BT5" s="52"/>
      <c r="BU5" s="52"/>
      <c r="BV5" s="52"/>
      <c r="BW5" s="52"/>
      <c r="BX5" s="120" t="s">
        <v>808</v>
      </c>
      <c r="BY5" s="119" t="str">
        <f t="shared" si="12"/>
        <v>down to mysecondtext</v>
      </c>
      <c r="BZ5" s="52">
        <f t="shared" si="13"/>
        <v>0</v>
      </c>
      <c r="CA5" s="52">
        <f>IF(BZ5=1,1+N(CA4),0)</f>
        <v>0</v>
      </c>
      <c r="CB5" s="52"/>
      <c r="CC5" s="52"/>
      <c r="CD5" s="52"/>
      <c r="CE5" s="52"/>
      <c r="CF5" s="120" t="s">
        <v>808</v>
      </c>
      <c r="CG5" s="119" t="str">
        <f t="shared" si="14"/>
        <v>somethings</v>
      </c>
      <c r="CH5" s="52">
        <f t="shared" si="15"/>
        <v>0</v>
      </c>
      <c r="CI5" s="52">
        <f>IF(CH5&lt;&gt;1,1+N(CI4),N(CI4))</f>
        <v>4</v>
      </c>
      <c r="CJ5" s="52"/>
      <c r="CK5" s="52"/>
      <c r="CL5" s="52"/>
      <c r="CM5" s="120" t="s">
        <v>79</v>
      </c>
      <c r="CN5" s="120" t="str">
        <f t="shared" si="16"/>
        <v/>
      </c>
      <c r="CO5" s="121">
        <f t="shared" si="17"/>
        <v>1</v>
      </c>
      <c r="CP5" s="121" t="str">
        <f t="shared" si="18"/>
        <v>5  mytext</v>
      </c>
      <c r="CQ5" s="52"/>
      <c r="CR5" s="52"/>
      <c r="CS5" s="52"/>
      <c r="CT5" s="120" t="s">
        <v>710</v>
      </c>
      <c r="CU5" s="104" t="str">
        <f t="shared" si="19"/>
        <v>some lines</v>
      </c>
      <c r="CV5" s="105">
        <f t="shared" si="20"/>
        <v>4</v>
      </c>
      <c r="CW5" s="104" t="str">
        <f t="shared" si="21"/>
        <v>some lines</v>
      </c>
      <c r="CX5" s="106" t="str">
        <f t="shared" si="22"/>
        <v>z111 222 4444+!+</v>
      </c>
      <c r="CY5" s="106">
        <f t="shared" si="23"/>
        <v>15</v>
      </c>
      <c r="CZ5" s="107"/>
      <c r="DA5" s="52"/>
      <c r="DB5" s="52"/>
      <c r="DC5" s="120" t="s">
        <v>710</v>
      </c>
      <c r="DD5" s="104" t="str">
        <f t="shared" si="24"/>
        <v>some lines</v>
      </c>
      <c r="DE5" s="105">
        <f t="shared" si="25"/>
        <v>3</v>
      </c>
      <c r="DF5" s="52"/>
      <c r="DG5" s="52"/>
      <c r="DH5" s="120" t="s">
        <v>806</v>
      </c>
      <c r="DI5" s="52"/>
      <c r="DJ5" s="53">
        <f t="shared" si="26"/>
        <v>5</v>
      </c>
      <c r="DK5" s="53" t="str">
        <f t="shared" si="27"/>
        <v>three four 555 is five almost last text</v>
      </c>
      <c r="DL5" s="52"/>
      <c r="DM5" s="52"/>
      <c r="DN5" s="120" t="s">
        <v>709</v>
      </c>
      <c r="DO5" s="119" t="str">
        <f t="shared" si="28"/>
        <v>111 222    4444</v>
      </c>
      <c r="DP5" s="53">
        <f t="shared" si="29"/>
        <v>3</v>
      </c>
      <c r="DQ5" s="52"/>
      <c r="DR5" s="52"/>
      <c r="DS5" s="52"/>
      <c r="DT5" s="52"/>
      <c r="DU5" s="52"/>
      <c r="DV5" s="52"/>
      <c r="DW5" s="52"/>
      <c r="DX5" s="52"/>
      <c r="DY5" s="52"/>
      <c r="DZ5" s="52"/>
      <c r="EA5" s="52"/>
      <c r="EB5" s="52"/>
      <c r="EC5" s="52"/>
      <c r="ED5" s="52"/>
      <c r="EE5" s="52"/>
      <c r="EF5" s="52"/>
      <c r="EG5" s="52"/>
      <c r="EH5" s="52"/>
      <c r="EI5" s="52"/>
      <c r="EJ5" s="52"/>
      <c r="EK5" s="52"/>
      <c r="EL5" s="52"/>
      <c r="EM5" s="52"/>
      <c r="EN5" s="52"/>
      <c r="EO5" s="52"/>
      <c r="EP5" s="52"/>
      <c r="EQ5" s="52"/>
      <c r="ER5" s="52"/>
      <c r="ES5" s="120" t="s">
        <v>530</v>
      </c>
      <c r="ET5" s="119" t="str">
        <f t="shared" si="30"/>
        <v>alex</v>
      </c>
      <c r="EU5" s="53" t="str">
        <f t="shared" si="31"/>
        <v>alex</v>
      </c>
      <c r="EV5" s="53" t="str">
        <f t="shared" si="92"/>
        <v>Apetriea</v>
      </c>
      <c r="EW5" s="53">
        <f t="shared" si="32"/>
        <v>20</v>
      </c>
      <c r="EX5" s="52"/>
      <c r="EY5" s="52"/>
      <c r="EZ5" s="52"/>
      <c r="FA5" s="120" t="s">
        <v>530</v>
      </c>
      <c r="FB5" s="119" t="str">
        <f t="shared" si="33"/>
        <v>alex</v>
      </c>
      <c r="FC5" s="53" t="str">
        <f t="shared" si="34"/>
        <v>alex</v>
      </c>
      <c r="FD5" s="53" t="str">
        <f t="shared" si="78"/>
        <v>petrie</v>
      </c>
      <c r="FE5" s="53">
        <f t="shared" si="35"/>
        <v>26</v>
      </c>
      <c r="FF5" s="52"/>
      <c r="FG5" s="52"/>
      <c r="FH5" s="52"/>
      <c r="FI5" s="120" t="s">
        <v>529</v>
      </c>
      <c r="FJ5" s="119" t="str">
        <f t="shared" si="36"/>
        <v>petrie</v>
      </c>
      <c r="FK5" s="53">
        <f t="shared" si="37"/>
        <v>4</v>
      </c>
      <c r="FL5" s="52"/>
      <c r="FM5" s="52"/>
      <c r="FN5" s="52"/>
      <c r="FO5" s="120"/>
      <c r="FP5" s="44" t="str">
        <f t="shared" si="38"/>
        <v/>
      </c>
      <c r="FQ5" s="48">
        <f t="shared" si="79"/>
        <v>2</v>
      </c>
      <c r="FR5" s="121" t="str">
        <f t="shared" si="39"/>
        <v>mytext, mydir, mycolumn causeless,joy</v>
      </c>
      <c r="FS5" s="121" t="str">
        <f t="shared" si="40"/>
        <v>causeless,joy</v>
      </c>
      <c r="FT5" s="121">
        <f t="shared" si="41"/>
        <v>1</v>
      </c>
      <c r="FU5" s="121" t="str">
        <f>IF(""=TRIM(FO5),"",SUBSTITUTE(SUBSTITUTE(FO5," ","|"),FN$2," "&amp;FN$2))</f>
        <v/>
      </c>
      <c r="FV5" s="121">
        <f t="shared" si="80"/>
        <v>3</v>
      </c>
      <c r="FW5" s="121" t="str">
        <f t="shared" si="42"/>
        <v>causeless,joy</v>
      </c>
      <c r="FX5" s="121" t="str">
        <f t="shared" si="43"/>
        <v>causeless,joy</v>
      </c>
      <c r="FY5" s="52"/>
      <c r="FZ5" s="52"/>
      <c r="GA5" s="52"/>
      <c r="GB5" s="58" t="s">
        <v>2644</v>
      </c>
      <c r="GC5" s="119" t="str">
        <f t="shared" si="44"/>
        <v>RA_ABB_DataVault.SBV_Zakelijk.SBV_Zakelijk RA_ABB_Custom . Custom . SME_Derivaten</v>
      </c>
      <c r="GD5" s="121">
        <f t="shared" si="45"/>
        <v>4</v>
      </c>
      <c r="GE5" s="121" t="str">
        <f t="shared" si="46"/>
        <v>RA_ABB_DataVault.SBV_Zakelijk.SBV_Zakelijk|RA_ABB_Custom|.|Custom|.|SME_Derivaten</v>
      </c>
      <c r="GF5" s="121">
        <f t="shared" si="81"/>
        <v>4</v>
      </c>
      <c r="GG5" s="121" t="str">
        <f t="shared" si="47"/>
        <v>RA_ABB_DataVault.SBV_Zakelijk.SBV_Zakelijk|RA_ABB_Custom|.|Custom|.|SME_Derivaten</v>
      </c>
      <c r="GH5" s="121" t="str">
        <f t="shared" si="48"/>
        <v>RA_ABB_DataVault.SBV_Zakelijk.SBV_Zakelijk|RA_ABB_Custom|.|Custom|.|SME_Derivaten</v>
      </c>
      <c r="GI5" s="52"/>
      <c r="GJ5" s="52"/>
      <c r="GK5" s="87" t="s">
        <v>865</v>
      </c>
      <c r="GL5" s="52"/>
      <c r="GM5" s="84">
        <f t="shared" si="49"/>
        <v>5</v>
      </c>
      <c r="GN5" s="52"/>
      <c r="GO5" s="52"/>
      <c r="GP5" s="52"/>
      <c r="GQ5" s="87" t="s">
        <v>865</v>
      </c>
      <c r="GR5" s="89" t="str">
        <f t="shared" si="82"/>
        <v/>
      </c>
      <c r="GS5" s="52"/>
      <c r="GT5" s="52"/>
      <c r="GU5" s="52"/>
      <c r="GV5" s="52"/>
      <c r="GW5" s="87" t="s">
        <v>865</v>
      </c>
      <c r="GX5" s="119" t="str">
        <f t="shared" si="50"/>
        <v>golden,orb,gift</v>
      </c>
      <c r="GY5" s="121" t="str">
        <f>IF(GW5="","",TRIM(IFERROR(MID(  LEFT(" "&amp;TRIM(GW5)&amp;" ",  FIND(CHAR(240),SUBSTITUTE(" "&amp;TRIM(GW5)&amp;" " &amp; CODE(240)&amp;" "," ",CHAR(240),GV$2+1),1)    -1 ),1+FIND(CHAR(240),SUBSTITUTE(" "&amp;TRIM(GW5)&amp;" " &amp; CODE(240)," ",CHAR(240),GV$2),1),999),"")))</f>
        <v/>
      </c>
      <c r="GZ5" s="52"/>
      <c r="HA5" s="52"/>
      <c r="HB5" s="52"/>
      <c r="HC5" s="52"/>
      <c r="HD5" s="87" t="s">
        <v>865</v>
      </c>
      <c r="HE5" s="119" t="str">
        <f t="shared" ref="HE5:HE11" si="93">IF(HF5=HB$2,HD5,"")</f>
        <v/>
      </c>
      <c r="HF5" s="121" t="str">
        <f t="shared" si="51"/>
        <v/>
      </c>
      <c r="HG5" s="52"/>
      <c r="HH5" s="52"/>
      <c r="HI5" s="52"/>
      <c r="HJ5" s="52"/>
      <c r="HK5" s="87" t="s">
        <v>865</v>
      </c>
      <c r="HL5" s="119" t="str">
        <f t="shared" si="52"/>
        <v/>
      </c>
      <c r="HM5" s="121" t="str">
        <f t="shared" si="53"/>
        <v/>
      </c>
      <c r="HN5" s="52"/>
      <c r="HO5" s="52"/>
      <c r="HP5" s="52"/>
      <c r="HQ5" s="52"/>
      <c r="HR5" s="52"/>
      <c r="HS5" s="52"/>
      <c r="HT5" s="87" t="s">
        <v>865</v>
      </c>
      <c r="HU5" s="119" t="str">
        <f>IF(HV5="","",IF(RIGHT(HV5,LEN(HR$2))=HR$2,HT5,""))</f>
        <v/>
      </c>
      <c r="HV5" s="121" t="str">
        <f t="shared" si="54"/>
        <v/>
      </c>
      <c r="HW5" s="52"/>
      <c r="HX5" s="52"/>
      <c r="HY5" s="52"/>
      <c r="HZ5" s="52"/>
      <c r="IA5" s="120" t="s">
        <v>2498</v>
      </c>
      <c r="IB5" s="119" t="str">
        <f t="shared" si="55"/>
        <v/>
      </c>
      <c r="IC5" s="53">
        <f t="shared" si="56"/>
        <v>1</v>
      </c>
      <c r="ID5" s="53" t="str">
        <f t="shared" si="83"/>
        <v/>
      </c>
      <c r="IE5" s="52"/>
      <c r="IF5" s="52"/>
      <c r="IG5" s="52"/>
      <c r="IH5" s="52"/>
      <c r="II5" s="52"/>
      <c r="IJ5" s="120" t="s">
        <v>2498</v>
      </c>
      <c r="IK5" s="119" t="str">
        <f t="shared" si="57"/>
        <v/>
      </c>
      <c r="IL5" s="53">
        <f t="shared" si="58"/>
        <v>0</v>
      </c>
      <c r="IM5" s="53" t="str">
        <f t="shared" si="59"/>
        <v/>
      </c>
      <c r="IN5" s="52"/>
      <c r="IO5" s="52"/>
      <c r="IP5" s="52"/>
      <c r="IQ5" s="52"/>
      <c r="IR5" s="120" t="s">
        <v>2319</v>
      </c>
      <c r="IS5" s="119" t="str">
        <f t="shared" si="84"/>
        <v>111</v>
      </c>
      <c r="IT5" s="119" t="str">
        <f t="shared" si="85"/>
        <v>,2222,</v>
      </c>
      <c r="IU5" s="119" t="str">
        <f t="shared" si="86"/>
        <v>333</v>
      </c>
      <c r="IV5" s="119" t="str">
        <f t="shared" si="87"/>
        <v>,44444</v>
      </c>
      <c r="IW5" s="119" t="str">
        <f t="shared" si="88"/>
        <v/>
      </c>
      <c r="IX5" s="119" t="str">
        <f t="shared" si="89"/>
        <v/>
      </c>
      <c r="IY5" s="119" t="str">
        <f t="shared" si="90"/>
        <v/>
      </c>
      <c r="IZ5" s="52"/>
      <c r="JA5" s="52"/>
      <c r="JB5" s="52"/>
      <c r="JC5" s="52"/>
      <c r="JD5" s="52"/>
      <c r="JE5" s="52"/>
      <c r="JF5" s="52"/>
      <c r="JG5" s="52"/>
      <c r="JH5" s="52"/>
      <c r="JI5" s="52"/>
      <c r="JJ5" s="52"/>
      <c r="JK5" s="52"/>
      <c r="JL5" s="52"/>
      <c r="JM5" s="52"/>
      <c r="JN5" s="52"/>
      <c r="JO5" s="52"/>
      <c r="JP5" s="52"/>
      <c r="JQ5" s="52"/>
      <c r="JR5" s="52"/>
      <c r="JS5" s="52"/>
      <c r="JT5" s="52"/>
      <c r="JU5" s="52"/>
      <c r="JV5" s="52"/>
      <c r="JW5" s="120" t="s">
        <v>2549</v>
      </c>
      <c r="JX5" s="120" t="s">
        <v>695</v>
      </c>
      <c r="JY5" s="120">
        <v>11</v>
      </c>
      <c r="JZ5" s="119">
        <f t="shared" si="61"/>
        <v>4</v>
      </c>
      <c r="KA5" s="119" t="str">
        <f t="shared" ca="1" si="62"/>
        <v/>
      </c>
      <c r="KB5" s="119" t="str">
        <f t="shared" ca="1" si="63"/>
        <v/>
      </c>
      <c r="KC5" s="119" t="str">
        <f t="shared" ca="1" si="64"/>
        <v/>
      </c>
      <c r="KD5" s="119" t="str">
        <f t="shared" ca="1" si="65"/>
        <v/>
      </c>
      <c r="KE5" s="119" t="str">
        <f t="shared" ca="1" si="66"/>
        <v/>
      </c>
      <c r="KF5" s="119" t="str">
        <f t="shared" ca="1" si="67"/>
        <v/>
      </c>
      <c r="KG5" s="119" t="str">
        <f t="shared" ca="1" si="68"/>
        <v/>
      </c>
      <c r="KH5" s="52">
        <f t="shared" si="69"/>
        <v>3</v>
      </c>
      <c r="KI5" s="128">
        <f t="shared" si="70"/>
        <v>6</v>
      </c>
      <c r="KJ5" s="128" t="str">
        <f t="shared" ca="1" si="71"/>
        <v/>
      </c>
      <c r="KK5" s="52" t="str">
        <f t="shared" ca="1" si="72"/>
        <v/>
      </c>
      <c r="KL5" s="52" t="str">
        <f t="shared" ca="1" si="73"/>
        <v/>
      </c>
      <c r="KM5" s="52" t="str">
        <f t="shared" ca="1" si="74"/>
        <v/>
      </c>
      <c r="KN5" s="52" t="str">
        <f t="shared" ca="1" si="75"/>
        <v/>
      </c>
      <c r="KO5" s="52" t="str">
        <f t="shared" ca="1" si="76"/>
        <v/>
      </c>
      <c r="KP5" s="52" t="str">
        <f t="shared" ca="1" si="77"/>
        <v/>
      </c>
    </row>
    <row r="6" spans="1:302" s="29" customFormat="1" x14ac:dyDescent="0.25">
      <c r="A6" s="52"/>
      <c r="B6" s="52"/>
      <c r="C6" s="52"/>
      <c r="D6" s="121" t="s">
        <v>916</v>
      </c>
      <c r="E6" s="121"/>
      <c r="F6" s="121"/>
      <c r="G6" s="52"/>
      <c r="H6" s="52"/>
      <c r="I6" s="52"/>
      <c r="J6" s="52"/>
      <c r="K6" s="52"/>
      <c r="L6" s="52"/>
      <c r="M6" s="52"/>
      <c r="N6" s="52"/>
      <c r="O6" s="52"/>
      <c r="P6" s="52"/>
      <c r="Q6" s="52"/>
      <c r="R6" s="52"/>
      <c r="S6" s="52"/>
      <c r="T6" s="52"/>
      <c r="U6" s="52"/>
      <c r="V6" s="52"/>
      <c r="W6" s="52"/>
      <c r="X6" s="52"/>
      <c r="Y6" s="120" t="s">
        <v>86</v>
      </c>
      <c r="Z6" s="119" t="str">
        <f t="shared" si="0"/>
        <v>line with mytext</v>
      </c>
      <c r="AA6" s="52">
        <f t="shared" si="1"/>
        <v>0</v>
      </c>
      <c r="AB6" s="52"/>
      <c r="AC6" s="52"/>
      <c r="AD6" s="52"/>
      <c r="AE6" s="120" t="s">
        <v>86</v>
      </c>
      <c r="AF6" s="119" t="str">
        <f t="shared" ref="AF6:AF11" si="94">IF(AG6=1,AE6,"")</f>
        <v/>
      </c>
      <c r="AG6" s="52">
        <f t="shared" si="2"/>
        <v>0</v>
      </c>
      <c r="AH6" s="52"/>
      <c r="AI6" s="52"/>
      <c r="AJ6" s="52"/>
      <c r="AK6" s="120" t="s">
        <v>86</v>
      </c>
      <c r="AL6" s="119" t="str">
        <f t="shared" si="3"/>
        <v/>
      </c>
      <c r="AM6" s="52">
        <f>IF(ISERROR(SEARCH(AJ$2,AK6,1)),AM5,0)</f>
        <v>0</v>
      </c>
      <c r="AN6" s="52"/>
      <c r="AO6" s="52"/>
      <c r="AP6" s="52"/>
      <c r="AQ6" s="120" t="s">
        <v>86</v>
      </c>
      <c r="AR6" s="119" t="str">
        <f t="shared" si="4"/>
        <v>line with mytext</v>
      </c>
      <c r="AS6" s="52">
        <f t="shared" si="5"/>
        <v>1</v>
      </c>
      <c r="AT6" s="52"/>
      <c r="AU6" s="52"/>
      <c r="AV6" s="52"/>
      <c r="AW6" s="52"/>
      <c r="AX6" s="120" t="s">
        <v>86</v>
      </c>
      <c r="AY6" s="119" t="str">
        <f t="shared" si="6"/>
        <v>line with mytext</v>
      </c>
      <c r="AZ6" s="52">
        <f t="shared" si="7"/>
        <v>1</v>
      </c>
      <c r="BA6" s="52">
        <f>IF(AZ6=1,1, IF(AND(BA7 &lt;=  AW$2,BA7&lt;&gt;0),1+N(BA7),0))</f>
        <v>1</v>
      </c>
      <c r="BB6" s="52"/>
      <c r="BC6" s="52"/>
      <c r="BD6" s="52"/>
      <c r="BE6" s="52"/>
      <c r="BF6" s="120" t="s">
        <v>86</v>
      </c>
      <c r="BG6" s="119" t="str">
        <f>IF(BI6&lt;&gt;0,BF6,"")</f>
        <v>line with mytext</v>
      </c>
      <c r="BH6" s="52">
        <f t="shared" si="8"/>
        <v>1</v>
      </c>
      <c r="BI6" s="52">
        <f t="shared" si="9"/>
        <v>1</v>
      </c>
      <c r="BJ6" s="52"/>
      <c r="BK6" s="52"/>
      <c r="BL6" s="52"/>
      <c r="BM6" s="52"/>
      <c r="BN6" s="120" t="s">
        <v>86</v>
      </c>
      <c r="BO6" s="119" t="str">
        <f t="shared" si="91"/>
        <v>line with mytext</v>
      </c>
      <c r="BP6" s="52">
        <f t="shared" si="10"/>
        <v>1</v>
      </c>
      <c r="BQ6" s="52">
        <f>IF(BP6=1,1, IF(AND(BQ5 &lt;=  BM$2,BQ5&lt;&gt;0),1+N(BQ5),0))</f>
        <v>1</v>
      </c>
      <c r="BR6" s="52">
        <f>IF(BP6=1,1, IF(AND(BR7 &lt;=  BM$2,BR7&lt;&gt;0),1+N(BR7),0))</f>
        <v>1</v>
      </c>
      <c r="BS6" s="52"/>
      <c r="BT6" s="52"/>
      <c r="BU6" s="52"/>
      <c r="BV6" s="52"/>
      <c r="BW6" s="52"/>
      <c r="BX6" s="120" t="s">
        <v>86</v>
      </c>
      <c r="BY6" s="119" t="str">
        <f t="shared" si="12"/>
        <v/>
      </c>
      <c r="BZ6" s="52">
        <f t="shared" si="13"/>
        <v>1</v>
      </c>
      <c r="CA6" s="52">
        <f>IF(BZ6=1,1+N(CA5),0)</f>
        <v>1</v>
      </c>
      <c r="CB6" s="52"/>
      <c r="CC6" s="52"/>
      <c r="CD6" s="52"/>
      <c r="CE6" s="52"/>
      <c r="CF6" s="120" t="s">
        <v>86</v>
      </c>
      <c r="CG6" s="119" t="str">
        <f t="shared" si="14"/>
        <v>aaa</v>
      </c>
      <c r="CH6" s="52">
        <f t="shared" si="15"/>
        <v>1</v>
      </c>
      <c r="CI6" s="52">
        <f>IF(CH6&lt;&gt;1,1+N(CI5),N(CI5))</f>
        <v>4</v>
      </c>
      <c r="CJ6" s="52"/>
      <c r="CK6" s="52"/>
      <c r="CL6" s="52"/>
      <c r="CM6" s="120" t="s">
        <v>529</v>
      </c>
      <c r="CN6" s="120" t="str">
        <f t="shared" si="16"/>
        <v/>
      </c>
      <c r="CO6" s="121">
        <f t="shared" si="17"/>
        <v>1</v>
      </c>
      <c r="CP6" s="121" t="e">
        <f t="shared" si="18"/>
        <v>#VALUE!</v>
      </c>
      <c r="CQ6" s="52"/>
      <c r="CR6" s="52"/>
      <c r="CS6" s="52"/>
      <c r="CT6" s="120" t="s">
        <v>2310</v>
      </c>
      <c r="CU6" s="104" t="str">
        <f t="shared" si="19"/>
        <v>111 222 4444</v>
      </c>
      <c r="CV6" s="105">
        <f t="shared" si="20"/>
        <v>4</v>
      </c>
      <c r="CW6" s="104" t="str">
        <f t="shared" si="21"/>
        <v/>
      </c>
      <c r="CX6" s="106" t="str">
        <f t="shared" si="22"/>
        <v>asome lines+!+</v>
      </c>
      <c r="CY6" s="106">
        <f t="shared" si="23"/>
        <v>12</v>
      </c>
      <c r="CZ6" s="107"/>
      <c r="DA6" s="52"/>
      <c r="DB6" s="52"/>
      <c r="DC6" s="120" t="s">
        <v>2310</v>
      </c>
      <c r="DD6" s="104" t="str">
        <f t="shared" si="24"/>
        <v>AAA</v>
      </c>
      <c r="DE6" s="105">
        <f t="shared" si="25"/>
        <v>4</v>
      </c>
      <c r="DF6" s="52"/>
      <c r="DG6" s="52"/>
      <c r="DH6" s="120"/>
      <c r="DI6" s="52"/>
      <c r="DJ6" s="53" t="str">
        <f t="shared" si="26"/>
        <v/>
      </c>
      <c r="DK6" s="53" t="str">
        <f t="shared" si="27"/>
        <v>four 555 is five almost last text</v>
      </c>
      <c r="DL6" s="52"/>
      <c r="DM6" s="52"/>
      <c r="DN6" s="120" t="s">
        <v>710</v>
      </c>
      <c r="DO6" s="119" t="str">
        <f t="shared" si="28"/>
        <v>111 222    4444</v>
      </c>
      <c r="DP6" s="53">
        <f t="shared" si="29"/>
        <v>4</v>
      </c>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120" t="s">
        <v>529</v>
      </c>
      <c r="ET6" s="119" t="str">
        <f t="shared" si="30"/>
        <v>also</v>
      </c>
      <c r="EU6" s="53" t="str">
        <f t="shared" si="31"/>
        <v>also</v>
      </c>
      <c r="EV6" s="53" t="str">
        <f t="shared" si="92"/>
        <v>Acharliea</v>
      </c>
      <c r="EW6" s="53">
        <f t="shared" si="32"/>
        <v>13</v>
      </c>
      <c r="EX6" s="52"/>
      <c r="EY6" s="52"/>
      <c r="EZ6" s="52"/>
      <c r="FA6" s="120" t="s">
        <v>529</v>
      </c>
      <c r="FB6" s="119" t="str">
        <f t="shared" si="33"/>
        <v>also</v>
      </c>
      <c r="FC6" s="53" t="str">
        <f t="shared" si="34"/>
        <v>also</v>
      </c>
      <c r="FD6" s="53" t="str">
        <f t="shared" si="78"/>
        <v>charlie</v>
      </c>
      <c r="FE6" s="53">
        <f t="shared" si="35"/>
        <v>19</v>
      </c>
      <c r="FF6" s="52"/>
      <c r="FG6" s="52"/>
      <c r="FH6" s="52"/>
      <c r="FI6" s="120" t="s">
        <v>530</v>
      </c>
      <c r="FJ6" s="119" t="str">
        <f t="shared" si="36"/>
        <v>charlie</v>
      </c>
      <c r="FK6" s="53">
        <f t="shared" si="37"/>
        <v>5</v>
      </c>
      <c r="FL6" s="52"/>
      <c r="FM6" s="52"/>
      <c r="FN6" s="52"/>
      <c r="FO6" s="58" t="s">
        <v>904</v>
      </c>
      <c r="FP6" s="44" t="str">
        <f t="shared" si="38"/>
        <v/>
      </c>
      <c r="FQ6" s="48">
        <f t="shared" si="79"/>
        <v>2</v>
      </c>
      <c r="FR6" s="121" t="str">
        <f t="shared" si="39"/>
        <v>mytext, mydir, mycolumn causeless,joy golden,orb</v>
      </c>
      <c r="FS6" s="121" t="str">
        <f t="shared" si="40"/>
        <v>golden,orb</v>
      </c>
      <c r="FT6" s="121">
        <f t="shared" si="41"/>
        <v>2</v>
      </c>
      <c r="FU6" s="121" t="str">
        <f>IF(""=TRIM(FO6),"",SUBSTITUTE(SUBSTITUTE(FO6," ","|"),FN$2," "&amp;FN$2))</f>
        <v>| mytext,||||||mydir,|mycolumn</v>
      </c>
      <c r="FV6" s="121">
        <f t="shared" si="80"/>
        <v>4</v>
      </c>
      <c r="FW6" s="121" t="str">
        <f t="shared" si="42"/>
        <v>golden,orb| mytext|,gift</v>
      </c>
      <c r="FX6" s="121" t="str">
        <f t="shared" si="43"/>
        <v>golden,orb| mytext|,gift</v>
      </c>
      <c r="FY6" s="52"/>
      <c r="FZ6" s="52"/>
      <c r="GA6" s="52"/>
      <c r="GB6" s="58" t="s">
        <v>2645</v>
      </c>
      <c r="GC6" s="119" t="str">
        <f t="shared" si="44"/>
        <v>RA_ABB_DataVault.RawVault.HS_CLIQID_IRCM_Loopback (SELECT</v>
      </c>
      <c r="GD6" s="121">
        <f t="shared" si="45"/>
        <v>5</v>
      </c>
      <c r="GE6" s="121" t="str">
        <f t="shared" si="46"/>
        <v>RA_ABB_DataVault.RawVault.HS_CLIQID_IRCM_Loopback|(SELECT</v>
      </c>
      <c r="GF6" s="121">
        <f t="shared" si="81"/>
        <v>5</v>
      </c>
      <c r="GG6" s="121" t="str">
        <f t="shared" si="47"/>
        <v>RA_ABB_DataVault.RawVault.HS_CLIQID_IRCM_Loopback|(SELECT</v>
      </c>
      <c r="GH6" s="121" t="str">
        <f t="shared" si="48"/>
        <v>RA_ABB_DataVault.RawVault.HS_CLIQID_IRCM_Loopback|(SELECT</v>
      </c>
      <c r="GI6" s="52"/>
      <c r="GJ6" s="52"/>
      <c r="GK6" s="86" t="s">
        <v>866</v>
      </c>
      <c r="GL6" s="52"/>
      <c r="GM6" s="84">
        <f t="shared" si="49"/>
        <v>6</v>
      </c>
      <c r="GN6" s="52"/>
      <c r="GO6" s="52"/>
      <c r="GP6" s="52"/>
      <c r="GQ6" s="86" t="s">
        <v>866</v>
      </c>
      <c r="GR6" s="89" t="str">
        <f t="shared" si="82"/>
        <v/>
      </c>
      <c r="GS6" s="52"/>
      <c r="GT6" s="52"/>
      <c r="GU6" s="52"/>
      <c r="GV6" s="52"/>
      <c r="GW6" s="86" t="s">
        <v>2331</v>
      </c>
      <c r="GX6" s="119" t="str">
        <f t="shared" si="50"/>
        <v/>
      </c>
      <c r="GY6" s="121" t="str">
        <f t="shared" ref="GY6:GY11" si="95">IF(GW6="","",TRIM(IFERROR(MID(  LEFT(" "&amp;TRIM(GW6)&amp;" ",  FIND(CHAR(240),SUBSTITUTE(" "&amp;TRIM(GW6)&amp;" " &amp; CODE(240)&amp;" "," ",CHAR(240),GV$2+1),1)    -1 ),1+FIND(CHAR(240),SUBSTITUTE(" "&amp;TRIM(GW6)&amp;" " &amp; CODE(240)," ",CHAR(240),GV$2),1),999),"")))</f>
        <v>mytext</v>
      </c>
      <c r="GZ6" s="52"/>
      <c r="HA6" s="52"/>
      <c r="HB6" s="52"/>
      <c r="HC6" s="52"/>
      <c r="HD6" s="86" t="s">
        <v>2331</v>
      </c>
      <c r="HE6" s="119" t="str">
        <f t="shared" si="93"/>
        <v xml:space="preserve">   the mytext is there</v>
      </c>
      <c r="HF6" s="121" t="str">
        <f t="shared" si="51"/>
        <v>mytext</v>
      </c>
      <c r="HG6" s="52"/>
      <c r="HH6" s="52"/>
      <c r="HI6" s="52"/>
      <c r="HJ6" s="52"/>
      <c r="HK6" s="86" t="s">
        <v>2334</v>
      </c>
      <c r="HL6" s="119" t="str">
        <f t="shared" si="52"/>
        <v xml:space="preserve">   the mytextbegin   is there</v>
      </c>
      <c r="HM6" s="121" t="str">
        <f t="shared" si="53"/>
        <v>mytextbegin</v>
      </c>
      <c r="HN6" s="52"/>
      <c r="HO6" s="52"/>
      <c r="HP6" s="52"/>
      <c r="HQ6" s="52"/>
      <c r="HR6" s="52"/>
      <c r="HS6" s="52"/>
      <c r="HT6" s="86" t="s">
        <v>2334</v>
      </c>
      <c r="HU6" s="119" t="str">
        <f t="shared" ref="HU6:HU11" si="96">IF(HV6="","",IF(RIGHT(HV6,LEN(HR$2))=HR$2,HT6,""))</f>
        <v/>
      </c>
      <c r="HV6" s="121" t="str">
        <f t="shared" si="54"/>
        <v>mytextbegin</v>
      </c>
      <c r="HW6" s="52"/>
      <c r="HX6" s="52"/>
      <c r="HY6" s="52"/>
      <c r="HZ6" s="52"/>
      <c r="IA6" s="120" t="s">
        <v>2499</v>
      </c>
      <c r="IB6" s="119" t="str">
        <f t="shared" si="55"/>
        <v/>
      </c>
      <c r="IC6" s="53">
        <f t="shared" si="56"/>
        <v>1</v>
      </c>
      <c r="ID6" s="53" t="str">
        <f t="shared" si="83"/>
        <v/>
      </c>
      <c r="IE6" s="52"/>
      <c r="IF6" s="52"/>
      <c r="IG6" s="52"/>
      <c r="IH6" s="52"/>
      <c r="II6" s="52"/>
      <c r="IJ6" s="120" t="s">
        <v>2499</v>
      </c>
      <c r="IK6" s="119" t="str">
        <f t="shared" si="57"/>
        <v/>
      </c>
      <c r="IL6" s="53">
        <f t="shared" si="58"/>
        <v>0</v>
      </c>
      <c r="IM6" s="53" t="str">
        <f>IF(AND(NOT(ISERROR(SEARCH(IG$2,IJ6))),    NOT(ISERROR(SEARCH(IH$2,IJ6))),    NOT(ISERROR(SEARCH(II$2,IJ6))) ),IJ6,"")</f>
        <v/>
      </c>
      <c r="IN6" s="52"/>
      <c r="IO6" s="52"/>
      <c r="IP6" s="52"/>
      <c r="IQ6" s="52"/>
      <c r="IR6" s="120" t="s">
        <v>2506</v>
      </c>
      <c r="IS6" s="119" t="str">
        <f t="shared" si="84"/>
        <v>aaa</v>
      </c>
      <c r="IT6" s="119" t="str">
        <f t="shared" si="85"/>
        <v>bbb</v>
      </c>
      <c r="IU6" s="119" t="str">
        <f t="shared" si="86"/>
        <v>cccc</v>
      </c>
      <c r="IV6" s="119" t="str">
        <f t="shared" si="87"/>
        <v>dd</v>
      </c>
      <c r="IW6" s="119" t="str">
        <f t="shared" si="88"/>
        <v/>
      </c>
      <c r="IX6" s="119" t="str">
        <f t="shared" si="89"/>
        <v/>
      </c>
      <c r="IY6" s="119" t="str">
        <f t="shared" si="90"/>
        <v/>
      </c>
      <c r="IZ6" s="52"/>
      <c r="JA6" s="52"/>
      <c r="JB6" s="52"/>
      <c r="JC6" s="52"/>
      <c r="JD6" s="52"/>
      <c r="JE6" s="52"/>
      <c r="JF6" s="52"/>
      <c r="JG6" s="52"/>
      <c r="JH6" s="52"/>
      <c r="JI6" s="52"/>
      <c r="JJ6" s="52"/>
      <c r="JK6" s="52"/>
      <c r="JL6" s="52"/>
      <c r="JM6" s="52"/>
      <c r="JN6" s="52"/>
      <c r="JO6" s="52"/>
      <c r="JP6" s="52"/>
      <c r="JQ6" s="52"/>
      <c r="JR6" s="52"/>
      <c r="JS6" s="52"/>
      <c r="JT6" s="52"/>
      <c r="JU6" s="52"/>
      <c r="JV6" s="52"/>
      <c r="JW6" s="120" t="s">
        <v>2550</v>
      </c>
      <c r="JX6" s="120" t="s">
        <v>2549</v>
      </c>
      <c r="JY6" s="120">
        <v>4</v>
      </c>
      <c r="JZ6" s="119">
        <f t="shared" si="61"/>
        <v>5</v>
      </c>
      <c r="KA6" s="119" t="str">
        <f t="shared" ca="1" si="62"/>
        <v/>
      </c>
      <c r="KB6" s="119" t="str">
        <f t="shared" ca="1" si="63"/>
        <v/>
      </c>
      <c r="KC6" s="119" t="str">
        <f t="shared" ca="1" si="64"/>
        <v/>
      </c>
      <c r="KD6" s="119" t="str">
        <f t="shared" ca="1" si="65"/>
        <v/>
      </c>
      <c r="KE6" s="119" t="str">
        <f t="shared" ca="1" si="66"/>
        <v/>
      </c>
      <c r="KF6" s="119" t="str">
        <f t="shared" ca="1" si="67"/>
        <v/>
      </c>
      <c r="KG6" s="119" t="str">
        <f t="shared" ca="1" si="68"/>
        <v/>
      </c>
      <c r="KH6" s="52">
        <f t="shared" si="69"/>
        <v>1</v>
      </c>
      <c r="KI6" s="128">
        <f t="shared" si="70"/>
        <v>7</v>
      </c>
      <c r="KJ6" s="128" t="str">
        <f t="shared" ca="1" si="71"/>
        <v/>
      </c>
      <c r="KK6" s="52" t="str">
        <f t="shared" ca="1" si="72"/>
        <v/>
      </c>
      <c r="KL6" s="52" t="str">
        <f t="shared" ca="1" si="73"/>
        <v/>
      </c>
      <c r="KM6" s="52" t="str">
        <f t="shared" ca="1" si="74"/>
        <v/>
      </c>
      <c r="KN6" s="52" t="str">
        <f t="shared" ca="1" si="75"/>
        <v/>
      </c>
      <c r="KO6" s="52" t="str">
        <f t="shared" ca="1" si="76"/>
        <v/>
      </c>
      <c r="KP6" s="52" t="str">
        <f t="shared" ca="1" si="77"/>
        <v/>
      </c>
    </row>
    <row r="7" spans="1:302" s="29" customFormat="1" x14ac:dyDescent="0.25">
      <c r="A7" s="52"/>
      <c r="B7" s="52"/>
      <c r="C7" s="52"/>
      <c r="D7" s="52"/>
      <c r="E7" s="52"/>
      <c r="F7" s="52"/>
      <c r="G7" s="52"/>
      <c r="H7" s="52"/>
      <c r="I7" s="52"/>
      <c r="J7" s="52"/>
      <c r="K7" s="52"/>
      <c r="L7" s="52"/>
      <c r="M7" s="52"/>
      <c r="N7" s="52"/>
      <c r="O7" s="52"/>
      <c r="P7" s="52"/>
      <c r="Q7" s="52"/>
      <c r="R7" s="52"/>
      <c r="S7" s="52"/>
      <c r="T7" s="52"/>
      <c r="U7" s="52"/>
      <c r="V7" s="52"/>
      <c r="W7" s="52"/>
      <c r="X7" s="52"/>
      <c r="Y7" s="120" t="s">
        <v>808</v>
      </c>
      <c r="Z7" s="119" t="str">
        <f t="shared" si="0"/>
        <v/>
      </c>
      <c r="AA7" s="52">
        <f t="shared" si="1"/>
        <v>0</v>
      </c>
      <c r="AB7" s="52"/>
      <c r="AC7" s="52"/>
      <c r="AD7" s="52"/>
      <c r="AE7" s="120" t="s">
        <v>808</v>
      </c>
      <c r="AF7" s="119" t="str">
        <f t="shared" si="94"/>
        <v/>
      </c>
      <c r="AG7" s="52">
        <f t="shared" si="2"/>
        <v>0</v>
      </c>
      <c r="AH7" s="52"/>
      <c r="AI7" s="52"/>
      <c r="AJ7" s="52"/>
      <c r="AK7" s="120" t="s">
        <v>808</v>
      </c>
      <c r="AL7" s="119" t="str">
        <f t="shared" si="3"/>
        <v>somethings</v>
      </c>
      <c r="AM7" s="52">
        <f>IF(AM6=0,0,IF(ISERROR(SEARCH(AJ$2,AK7,1)),AM6,0))</f>
        <v>0</v>
      </c>
      <c r="AN7" s="52"/>
      <c r="AO7" s="52"/>
      <c r="AP7" s="52"/>
      <c r="AQ7" s="120" t="s">
        <v>808</v>
      </c>
      <c r="AR7" s="119" t="str">
        <f t="shared" si="4"/>
        <v>somethings</v>
      </c>
      <c r="AS7" s="52">
        <f t="shared" si="5"/>
        <v>1</v>
      </c>
      <c r="AT7" s="52"/>
      <c r="AU7" s="52"/>
      <c r="AV7" s="52"/>
      <c r="AW7" s="52"/>
      <c r="AX7" s="120" t="s">
        <v>808</v>
      </c>
      <c r="AY7" s="119" t="str">
        <f t="shared" si="6"/>
        <v>somethings</v>
      </c>
      <c r="AZ7" s="52">
        <f t="shared" si="7"/>
        <v>0</v>
      </c>
      <c r="BA7" s="52">
        <f t="shared" ref="BA7:BA20" si="97">IF(AZ7=1,1, IF(AND(BA8 &lt;=  AW$2,BA8&lt;&gt;0),1+N(BA8),0))</f>
        <v>2</v>
      </c>
      <c r="BB7" s="52"/>
      <c r="BC7" s="52"/>
      <c r="BD7" s="52"/>
      <c r="BE7" s="52"/>
      <c r="BF7" s="120" t="s">
        <v>808</v>
      </c>
      <c r="BG7" s="119" t="str">
        <f t="shared" ref="BG7:BG20" si="98">IF(BI7&lt;&gt;0,BF7,"")</f>
        <v>somethings</v>
      </c>
      <c r="BH7" s="52">
        <f t="shared" si="8"/>
        <v>0</v>
      </c>
      <c r="BI7" s="52">
        <f t="shared" si="9"/>
        <v>2</v>
      </c>
      <c r="BJ7" s="52"/>
      <c r="BK7" s="52"/>
      <c r="BL7" s="52"/>
      <c r="BM7" s="52"/>
      <c r="BN7" s="120" t="s">
        <v>808</v>
      </c>
      <c r="BO7" s="119" t="str">
        <f t="shared" si="91"/>
        <v>somethings</v>
      </c>
      <c r="BP7" s="52">
        <f t="shared" si="10"/>
        <v>0</v>
      </c>
      <c r="BQ7" s="52">
        <f t="shared" si="11"/>
        <v>2</v>
      </c>
      <c r="BR7" s="52">
        <f t="shared" ref="BR7:BR20" si="99">IF(BP7=1,1, IF(AND(BR8 &lt;=  BM$2,BR8&lt;&gt;0),1+N(BR8),0))</f>
        <v>2</v>
      </c>
      <c r="BS7" s="52"/>
      <c r="BT7" s="52"/>
      <c r="BU7" s="52"/>
      <c r="BV7" s="52"/>
      <c r="BW7" s="52"/>
      <c r="BX7" s="120" t="s">
        <v>808</v>
      </c>
      <c r="BY7" s="119" t="str">
        <f t="shared" si="12"/>
        <v/>
      </c>
      <c r="BZ7" s="52">
        <f t="shared" si="13"/>
        <v>1</v>
      </c>
      <c r="CA7" s="52">
        <f t="shared" ref="CA7:CA14" si="100">IF(BZ7=1,1+N(CA6),0)</f>
        <v>2</v>
      </c>
      <c r="CB7" s="52"/>
      <c r="CC7" s="52"/>
      <c r="CD7" s="52"/>
      <c r="CE7" s="52"/>
      <c r="CF7" s="120" t="s">
        <v>808</v>
      </c>
      <c r="CG7" s="119" t="str">
        <f t="shared" si="14"/>
        <v>bbb</v>
      </c>
      <c r="CH7" s="52">
        <f t="shared" si="15"/>
        <v>1</v>
      </c>
      <c r="CI7" s="52">
        <f t="shared" ref="CI7:CI14" si="101">IF(CH7&lt;&gt;1,1+N(CI6),N(CI6))</f>
        <v>4</v>
      </c>
      <c r="CJ7" s="52"/>
      <c r="CK7" s="52"/>
      <c r="CL7" s="52"/>
      <c r="CM7" s="120" t="s">
        <v>525</v>
      </c>
      <c r="CN7" s="120" t="str">
        <f t="shared" si="16"/>
        <v/>
      </c>
      <c r="CO7" s="121">
        <f t="shared" si="17"/>
        <v>1</v>
      </c>
      <c r="CP7" s="121" t="e">
        <f t="shared" si="18"/>
        <v>#VALUE!</v>
      </c>
      <c r="CQ7" s="52"/>
      <c r="CR7" s="52"/>
      <c r="CS7" s="52"/>
      <c r="CT7" s="120" t="s">
        <v>710</v>
      </c>
      <c r="CU7" s="104" t="str">
        <f t="shared" si="19"/>
        <v>AAA</v>
      </c>
      <c r="CV7" s="105">
        <f t="shared" si="20"/>
        <v>4</v>
      </c>
      <c r="CW7" s="104" t="str">
        <f t="shared" si="21"/>
        <v/>
      </c>
      <c r="CX7" s="106" t="str">
        <f t="shared" si="22"/>
        <v>z111 222 4444+!+</v>
      </c>
      <c r="CY7" s="106">
        <f t="shared" si="23"/>
        <v>15</v>
      </c>
      <c r="CZ7" s="107"/>
      <c r="DA7" s="52"/>
      <c r="DB7" s="52"/>
      <c r="DC7" s="120" t="s">
        <v>710</v>
      </c>
      <c r="DD7" s="104" t="str">
        <f t="shared" si="24"/>
        <v/>
      </c>
      <c r="DE7" s="105">
        <f t="shared" si="25"/>
        <v>4</v>
      </c>
      <c r="DF7" s="52"/>
      <c r="DG7" s="52"/>
      <c r="DH7" s="120" t="s">
        <v>2549</v>
      </c>
      <c r="DI7" s="52"/>
      <c r="DJ7" s="53">
        <f t="shared" si="26"/>
        <v>7</v>
      </c>
      <c r="DK7" s="53" t="str">
        <f t="shared" si="27"/>
        <v>four 555 is five almost last text</v>
      </c>
      <c r="DL7" s="52"/>
      <c r="DM7" s="52"/>
      <c r="DN7" s="120" t="s">
        <v>2310</v>
      </c>
      <c r="DO7" s="119" t="str">
        <f t="shared" si="28"/>
        <v>aaa</v>
      </c>
      <c r="DP7" s="53">
        <f t="shared" si="29"/>
        <v>4</v>
      </c>
      <c r="DQ7" s="52"/>
      <c r="DR7" s="52"/>
      <c r="DS7" s="52"/>
      <c r="DT7" s="52"/>
      <c r="DU7" s="52"/>
      <c r="DV7" s="52"/>
      <c r="DW7" s="52"/>
      <c r="DX7" s="52"/>
      <c r="DY7" s="52"/>
      <c r="DZ7" s="52"/>
      <c r="EA7" s="52"/>
      <c r="EB7" s="52"/>
      <c r="EC7" s="52"/>
      <c r="ED7" s="52"/>
      <c r="EE7" s="52"/>
      <c r="EF7" s="52"/>
      <c r="EG7" s="52"/>
      <c r="EH7" s="52"/>
      <c r="EI7" s="52"/>
      <c r="EJ7" s="52"/>
      <c r="EK7" s="52"/>
      <c r="EL7" s="52"/>
      <c r="EM7" s="52"/>
      <c r="EN7" s="52"/>
      <c r="EO7" s="52"/>
      <c r="EP7" s="52"/>
      <c r="EQ7" s="52"/>
      <c r="ER7" s="52"/>
      <c r="ES7" s="120"/>
      <c r="ET7" s="119" t="str">
        <f t="shared" si="30"/>
        <v>charlie</v>
      </c>
      <c r="EU7" s="53" t="str">
        <f t="shared" si="31"/>
        <v xml:space="preserve"> </v>
      </c>
      <c r="EV7" s="53" t="str">
        <f t="shared" si="92"/>
        <v xml:space="preserve"> </v>
      </c>
      <c r="EW7" s="53" t="str">
        <f t="shared" si="32"/>
        <v/>
      </c>
      <c r="EX7" s="52"/>
      <c r="EY7" s="52"/>
      <c r="EZ7" s="52"/>
      <c r="FA7" s="120" t="s">
        <v>529</v>
      </c>
      <c r="FB7" s="119" t="str">
        <f t="shared" si="33"/>
        <v>charlie</v>
      </c>
      <c r="FC7" s="53" t="str">
        <f t="shared" si="34"/>
        <v/>
      </c>
      <c r="FD7" s="53" t="str">
        <f t="shared" si="78"/>
        <v>charlie</v>
      </c>
      <c r="FE7" s="53">
        <f t="shared" si="35"/>
        <v>19</v>
      </c>
      <c r="FF7" s="52"/>
      <c r="FG7" s="52"/>
      <c r="FH7" s="52"/>
      <c r="FI7" s="120" t="s">
        <v>464</v>
      </c>
      <c r="FJ7" s="119" t="str">
        <f t="shared" si="36"/>
        <v>alex</v>
      </c>
      <c r="FK7" s="53">
        <f t="shared" si="37"/>
        <v>5</v>
      </c>
      <c r="FL7" s="52"/>
      <c r="FM7" s="52"/>
      <c r="FN7" s="52"/>
      <c r="FO7" s="120"/>
      <c r="FP7" s="44" t="str">
        <f t="shared" si="38"/>
        <v/>
      </c>
      <c r="FQ7" s="48">
        <f t="shared" si="79"/>
        <v>3</v>
      </c>
      <c r="FR7" s="121" t="str">
        <f t="shared" si="39"/>
        <v>mytext ,gift</v>
      </c>
      <c r="FS7" s="121" t="str">
        <f t="shared" si="40"/>
        <v>mytext ,gift</v>
      </c>
      <c r="FT7" s="121">
        <f t="shared" si="41"/>
        <v>2</v>
      </c>
      <c r="FU7" s="121" t="str">
        <f t="shared" ref="FU7:FU20" si="102">IF(""=TRIM(FO7),"",SUBSTITUTE(SUBSTITUTE(FO7," ","|"),FN$2," "&amp;FN$2))</f>
        <v/>
      </c>
      <c r="FV7" s="121">
        <f t="shared" si="80"/>
        <v>4</v>
      </c>
      <c r="FW7" s="121" t="str">
        <f t="shared" si="42"/>
        <v/>
      </c>
      <c r="FX7" s="121" t="str">
        <f t="shared" si="43"/>
        <v>mytext|,gift</v>
      </c>
      <c r="FY7" s="52"/>
      <c r="FZ7" s="52"/>
      <c r="GA7" s="52"/>
      <c r="GB7" s="58" t="s">
        <v>2646</v>
      </c>
      <c r="GC7" s="119" t="str">
        <f t="shared" si="44"/>
        <v>Arrangement_PeriodStartGroups</v>
      </c>
      <c r="GD7" s="121">
        <f t="shared" si="45"/>
        <v>6</v>
      </c>
      <c r="GE7" s="121" t="str">
        <f t="shared" si="46"/>
        <v>Arrangement_PeriodStartGroups|</v>
      </c>
      <c r="GF7" s="121">
        <f t="shared" si="81"/>
        <v>6</v>
      </c>
      <c r="GG7" s="121" t="str">
        <f t="shared" si="47"/>
        <v>Arrangement_PeriodStartGroups|</v>
      </c>
      <c r="GH7" s="121" t="str">
        <f t="shared" si="48"/>
        <v>Arrangement_PeriodStartGroups|</v>
      </c>
      <c r="GI7" s="52"/>
      <c r="GJ7" s="52"/>
      <c r="GK7" s="87"/>
      <c r="GL7" s="52"/>
      <c r="GM7" s="84" t="str">
        <f t="shared" si="49"/>
        <v/>
      </c>
      <c r="GN7" s="52"/>
      <c r="GO7" s="52"/>
      <c r="GP7" s="52"/>
      <c r="GQ7" s="87"/>
      <c r="GR7" s="89" t="str">
        <f t="shared" si="82"/>
        <v/>
      </c>
      <c r="GS7" s="52"/>
      <c r="GT7" s="52"/>
      <c r="GU7" s="52"/>
      <c r="GV7" s="52"/>
      <c r="GW7" s="87" t="s">
        <v>2332</v>
      </c>
      <c r="GX7" s="119" t="str">
        <f t="shared" si="50"/>
        <v>in third mytext</v>
      </c>
      <c r="GY7" s="121" t="str">
        <f t="shared" si="95"/>
        <v>third</v>
      </c>
      <c r="GZ7" s="52"/>
      <c r="HA7" s="52"/>
      <c r="HB7" s="52"/>
      <c r="HC7" s="52"/>
      <c r="HD7" s="87" t="s">
        <v>2332</v>
      </c>
      <c r="HE7" s="119" t="str">
        <f t="shared" si="93"/>
        <v/>
      </c>
      <c r="HF7" s="121" t="str">
        <f t="shared" si="51"/>
        <v>third</v>
      </c>
      <c r="HG7" s="52"/>
      <c r="HH7" s="52"/>
      <c r="HI7" s="52"/>
      <c r="HJ7" s="52"/>
      <c r="HK7" s="87" t="s">
        <v>2332</v>
      </c>
      <c r="HL7" s="119" t="str">
        <f t="shared" si="52"/>
        <v/>
      </c>
      <c r="HM7" s="121" t="str">
        <f t="shared" si="53"/>
        <v>third</v>
      </c>
      <c r="HN7" s="52"/>
      <c r="HO7" s="52"/>
      <c r="HP7" s="52"/>
      <c r="HQ7" s="52"/>
      <c r="HR7" s="52"/>
      <c r="HS7" s="52"/>
      <c r="HT7" s="87" t="s">
        <v>2332</v>
      </c>
      <c r="HU7" s="119" t="str">
        <f t="shared" si="96"/>
        <v/>
      </c>
      <c r="HV7" s="121" t="str">
        <f t="shared" si="54"/>
        <v>third</v>
      </c>
      <c r="HW7" s="52"/>
      <c r="HX7" s="52"/>
      <c r="HY7" s="52"/>
      <c r="HZ7" s="52"/>
      <c r="IA7" s="120" t="s">
        <v>2500</v>
      </c>
      <c r="IB7" s="119" t="str">
        <f t="shared" si="55"/>
        <v/>
      </c>
      <c r="IC7" s="53">
        <f t="shared" si="56"/>
        <v>1</v>
      </c>
      <c r="ID7" s="53" t="str">
        <f t="shared" si="83"/>
        <v/>
      </c>
      <c r="IE7" s="52"/>
      <c r="IF7" s="52"/>
      <c r="IG7" s="52"/>
      <c r="IH7" s="52"/>
      <c r="II7" s="52"/>
      <c r="IJ7" s="120" t="s">
        <v>2500</v>
      </c>
      <c r="IK7" s="119" t="str">
        <f t="shared" si="57"/>
        <v/>
      </c>
      <c r="IL7" s="53">
        <f t="shared" si="58"/>
        <v>0</v>
      </c>
      <c r="IM7" s="53" t="str">
        <f t="shared" ref="IM7:IM18" si="103">IF(AND(NOT(ISERROR(SEARCH(IG$2,IJ7))),    NOT(ISERROR(SEARCH(IH$2,IJ7))),    NOT(ISERROR(SEARCH(II$2,IJ7))) ),IJ7,"")</f>
        <v/>
      </c>
      <c r="IN7" s="52"/>
      <c r="IO7" s="52"/>
      <c r="IP7" s="52"/>
      <c r="IQ7" s="52"/>
      <c r="IR7" s="120" t="s">
        <v>2319</v>
      </c>
      <c r="IS7" s="119" t="str">
        <f t="shared" si="84"/>
        <v>111</v>
      </c>
      <c r="IT7" s="119" t="str">
        <f t="shared" si="85"/>
        <v>,2222,</v>
      </c>
      <c r="IU7" s="119" t="str">
        <f t="shared" si="86"/>
        <v>333</v>
      </c>
      <c r="IV7" s="119" t="str">
        <f t="shared" si="87"/>
        <v>,44444</v>
      </c>
      <c r="IW7" s="119" t="str">
        <f t="shared" si="88"/>
        <v/>
      </c>
      <c r="IX7" s="119" t="str">
        <f t="shared" si="89"/>
        <v/>
      </c>
      <c r="IY7" s="119" t="str">
        <f t="shared" si="90"/>
        <v/>
      </c>
      <c r="IZ7" s="52"/>
      <c r="JA7" s="52"/>
      <c r="JB7" s="52"/>
      <c r="JC7" s="52"/>
      <c r="JD7" s="52"/>
      <c r="JE7" s="52"/>
      <c r="JF7" s="52"/>
      <c r="JG7" s="52"/>
      <c r="JH7" s="52"/>
      <c r="JI7" s="52"/>
      <c r="JJ7" s="52"/>
      <c r="JK7" s="52"/>
      <c r="JL7" s="52"/>
      <c r="JM7" s="52"/>
      <c r="JN7" s="52"/>
      <c r="JO7" s="52"/>
      <c r="JP7" s="52"/>
      <c r="JQ7" s="52"/>
      <c r="JR7" s="52"/>
      <c r="JS7" s="52"/>
      <c r="JT7" s="52"/>
      <c r="JU7" s="52"/>
      <c r="JV7" s="52"/>
      <c r="JW7" s="120" t="s">
        <v>2551</v>
      </c>
      <c r="JX7" s="120" t="s">
        <v>2550</v>
      </c>
      <c r="JY7" s="120">
        <v>5</v>
      </c>
      <c r="JZ7" s="119">
        <f t="shared" si="61"/>
        <v>60</v>
      </c>
      <c r="KA7" s="119" t="str">
        <f t="shared" ca="1" si="62"/>
        <v/>
      </c>
      <c r="KB7" s="119" t="str">
        <f t="shared" ca="1" si="63"/>
        <v/>
      </c>
      <c r="KC7" s="119" t="str">
        <f t="shared" ca="1" si="64"/>
        <v/>
      </c>
      <c r="KD7" s="119" t="str">
        <f t="shared" ca="1" si="65"/>
        <v/>
      </c>
      <c r="KE7" s="119" t="str">
        <f t="shared" ca="1" si="66"/>
        <v/>
      </c>
      <c r="KF7" s="119" t="str">
        <f t="shared" ca="1" si="67"/>
        <v/>
      </c>
      <c r="KG7" s="119" t="str">
        <f t="shared" ca="1" si="68"/>
        <v/>
      </c>
      <c r="KH7" s="52">
        <f t="shared" si="69"/>
        <v>1</v>
      </c>
      <c r="KI7" s="128">
        <f t="shared" si="70"/>
        <v>10</v>
      </c>
      <c r="KJ7" s="128" t="str">
        <f t="shared" ca="1" si="71"/>
        <v/>
      </c>
      <c r="KK7" s="52" t="str">
        <f t="shared" ca="1" si="72"/>
        <v/>
      </c>
      <c r="KL7" s="52" t="str">
        <f t="shared" ca="1" si="73"/>
        <v/>
      </c>
      <c r="KM7" s="52" t="str">
        <f t="shared" ca="1" si="74"/>
        <v/>
      </c>
      <c r="KN7" s="52" t="str">
        <f t="shared" ca="1" si="75"/>
        <v/>
      </c>
      <c r="KO7" s="52" t="str">
        <f t="shared" ca="1" si="76"/>
        <v/>
      </c>
      <c r="KP7" s="52" t="str">
        <f t="shared" ca="1" si="77"/>
        <v/>
      </c>
    </row>
    <row r="8" spans="1:302" s="29" customFormat="1" x14ac:dyDescent="0.25">
      <c r="A8" s="52"/>
      <c r="B8" s="52"/>
      <c r="C8" s="52"/>
      <c r="D8" s="52" t="s">
        <v>1018</v>
      </c>
      <c r="E8" s="52"/>
      <c r="F8" s="52"/>
      <c r="G8" s="52"/>
      <c r="H8" s="52"/>
      <c r="I8" s="52"/>
      <c r="J8" s="52"/>
      <c r="K8" s="52"/>
      <c r="L8" s="52"/>
      <c r="M8" s="52"/>
      <c r="N8" s="52"/>
      <c r="O8" s="52"/>
      <c r="P8" s="52"/>
      <c r="Q8" s="52"/>
      <c r="R8" s="52"/>
      <c r="S8" s="52"/>
      <c r="T8" s="52"/>
      <c r="U8" s="52"/>
      <c r="V8" s="52"/>
      <c r="W8" s="52"/>
      <c r="X8" s="52"/>
      <c r="Y8" s="120" t="s">
        <v>719</v>
      </c>
      <c r="Z8" s="119" t="str">
        <f t="shared" si="0"/>
        <v/>
      </c>
      <c r="AA8" s="52">
        <f t="shared" si="1"/>
        <v>0</v>
      </c>
      <c r="AB8" s="52"/>
      <c r="AC8" s="52"/>
      <c r="AD8" s="52"/>
      <c r="AE8" s="120" t="s">
        <v>719</v>
      </c>
      <c r="AF8" s="119" t="str">
        <f t="shared" si="94"/>
        <v/>
      </c>
      <c r="AG8" s="52">
        <f t="shared" si="2"/>
        <v>0</v>
      </c>
      <c r="AH8" s="52"/>
      <c r="AI8" s="52"/>
      <c r="AJ8" s="52"/>
      <c r="AK8" s="120" t="s">
        <v>719</v>
      </c>
      <c r="AL8" s="119" t="str">
        <f t="shared" si="3"/>
        <v>another line with mytext</v>
      </c>
      <c r="AM8" s="52">
        <f>IF(AM7=0,0,IF(ISERROR(SEARCH(AJ$2,AK8,1)),AM7,0))</f>
        <v>0</v>
      </c>
      <c r="AN8" s="52"/>
      <c r="AO8" s="52"/>
      <c r="AP8" s="52"/>
      <c r="AQ8" s="120" t="s">
        <v>719</v>
      </c>
      <c r="AR8" s="119" t="str">
        <f t="shared" si="4"/>
        <v>another line with mytext</v>
      </c>
      <c r="AS8" s="52">
        <f t="shared" si="5"/>
        <v>1</v>
      </c>
      <c r="AT8" s="52"/>
      <c r="AU8" s="52"/>
      <c r="AV8" s="52"/>
      <c r="AW8" s="52"/>
      <c r="AX8" s="120" t="s">
        <v>719</v>
      </c>
      <c r="AY8" s="119" t="str">
        <f t="shared" si="6"/>
        <v>another line with mytext</v>
      </c>
      <c r="AZ8" s="52">
        <f>IFERROR(SIGN(SEARCH(AV$2,AX8,1)),0)</f>
        <v>1</v>
      </c>
      <c r="BA8" s="52">
        <f t="shared" si="97"/>
        <v>1</v>
      </c>
      <c r="BB8" s="52"/>
      <c r="BC8" s="52"/>
      <c r="BD8" s="52"/>
      <c r="BE8" s="52"/>
      <c r="BF8" s="120" t="s">
        <v>719</v>
      </c>
      <c r="BG8" s="119" t="str">
        <f t="shared" si="98"/>
        <v>another line with mytext</v>
      </c>
      <c r="BH8" s="52">
        <f>IFERROR(SIGN(SEARCH(BD$2,BF8,1)),0)</f>
        <v>1</v>
      </c>
      <c r="BI8" s="52">
        <f t="shared" si="9"/>
        <v>1</v>
      </c>
      <c r="BJ8" s="52"/>
      <c r="BK8" s="52"/>
      <c r="BL8" s="52"/>
      <c r="BM8" s="52"/>
      <c r="BN8" s="120" t="s">
        <v>719</v>
      </c>
      <c r="BO8" s="119" t="str">
        <f t="shared" si="91"/>
        <v>another line with mytext</v>
      </c>
      <c r="BP8" s="52">
        <f>IFERROR(SIGN(SEARCH(BL$2,BN8,1)),0)</f>
        <v>1</v>
      </c>
      <c r="BQ8" s="52">
        <f t="shared" si="11"/>
        <v>1</v>
      </c>
      <c r="BR8" s="52">
        <f t="shared" si="99"/>
        <v>1</v>
      </c>
      <c r="BS8" s="52"/>
      <c r="BT8" s="52"/>
      <c r="BU8" s="52"/>
      <c r="BV8" s="52"/>
      <c r="BW8" s="52"/>
      <c r="BX8" s="120" t="s">
        <v>719</v>
      </c>
      <c r="BY8" s="119" t="str">
        <f t="shared" si="12"/>
        <v/>
      </c>
      <c r="BZ8" s="52">
        <f t="shared" si="13"/>
        <v>1</v>
      </c>
      <c r="CA8" s="52">
        <f t="shared" si="100"/>
        <v>3</v>
      </c>
      <c r="CB8" s="52"/>
      <c r="CC8" s="52"/>
      <c r="CD8" s="52"/>
      <c r="CE8" s="52"/>
      <c r="CF8" s="120" t="s">
        <v>719</v>
      </c>
      <c r="CG8" s="119" t="str">
        <f t="shared" si="14"/>
        <v xml:space="preserve">  mytext</v>
      </c>
      <c r="CH8" s="52">
        <f t="shared" si="15"/>
        <v>1</v>
      </c>
      <c r="CI8" s="52">
        <f t="shared" si="101"/>
        <v>4</v>
      </c>
      <c r="CJ8" s="52"/>
      <c r="CK8" s="52"/>
      <c r="CL8" s="52"/>
      <c r="CM8" s="120" t="s">
        <v>2309</v>
      </c>
      <c r="CN8" s="120" t="str">
        <f t="shared" si="16"/>
        <v/>
      </c>
      <c r="CO8" s="121">
        <f t="shared" si="17"/>
        <v>2</v>
      </c>
      <c r="CP8" s="121" t="str">
        <f t="shared" si="18"/>
        <v>8  petrie mytext</v>
      </c>
      <c r="CQ8" s="52"/>
      <c r="CR8" s="52"/>
      <c r="CS8" s="52"/>
      <c r="CT8" s="120" t="s">
        <v>2311</v>
      </c>
      <c r="CU8" s="104" t="str">
        <f t="shared" si="19"/>
        <v>MYTEXT ON THE LINE</v>
      </c>
      <c r="CV8" s="105">
        <f t="shared" si="20"/>
        <v>5</v>
      </c>
      <c r="CW8" s="104" t="str">
        <f t="shared" si="21"/>
        <v>111 222 4444</v>
      </c>
      <c r="CX8" s="106" t="str">
        <f t="shared" si="22"/>
        <v>zMYTEXT ON THE LINE+!+</v>
      </c>
      <c r="CY8" s="106">
        <f t="shared" si="23"/>
        <v>17</v>
      </c>
      <c r="CZ8" s="107"/>
      <c r="DA8" s="52"/>
      <c r="DB8" s="52"/>
      <c r="DC8" s="120" t="s">
        <v>2311</v>
      </c>
      <c r="DD8" s="104" t="str">
        <f t="shared" si="24"/>
        <v/>
      </c>
      <c r="DE8" s="105">
        <f t="shared" si="25"/>
        <v>4</v>
      </c>
      <c r="DF8" s="52"/>
      <c r="DG8" s="52"/>
      <c r="DH8" s="120" t="s">
        <v>2718</v>
      </c>
      <c r="DI8" s="52"/>
      <c r="DJ8" s="53">
        <f t="shared" si="26"/>
        <v>8</v>
      </c>
      <c r="DK8" s="53" t="str">
        <f t="shared" si="27"/>
        <v>555 is five almost last text</v>
      </c>
      <c r="DL8" s="52"/>
      <c r="DM8" s="52"/>
      <c r="DN8" s="120" t="s">
        <v>710</v>
      </c>
      <c r="DO8" s="119" t="str">
        <f t="shared" si="28"/>
        <v>AAA</v>
      </c>
      <c r="DP8" s="53">
        <f t="shared" si="29"/>
        <v>5</v>
      </c>
      <c r="DQ8" s="52"/>
      <c r="DR8" s="52"/>
      <c r="DS8" s="52"/>
      <c r="DT8" s="52"/>
      <c r="DU8" s="52"/>
      <c r="DV8" s="52"/>
      <c r="DW8" s="52"/>
      <c r="DX8" s="52"/>
      <c r="DY8" s="52"/>
      <c r="DZ8" s="52"/>
      <c r="EA8" s="52"/>
      <c r="EB8" s="52"/>
      <c r="EC8" s="52"/>
      <c r="ED8" s="52"/>
      <c r="EE8" s="52"/>
      <c r="EF8" s="52"/>
      <c r="EG8" s="52"/>
      <c r="EH8" s="52"/>
      <c r="EI8" s="52"/>
      <c r="EJ8" s="52"/>
      <c r="EK8" s="52"/>
      <c r="EL8" s="52"/>
      <c r="EM8" s="52"/>
      <c r="EN8" s="52"/>
      <c r="EO8" s="52"/>
      <c r="EP8" s="52"/>
      <c r="EQ8" s="52"/>
      <c r="ER8" s="52"/>
      <c r="ES8" s="120" t="s">
        <v>525</v>
      </c>
      <c r="ET8" s="119" t="str">
        <f t="shared" ref="ET8:ET23" si="104">IF(TRIM(EU8)&lt;&gt;"",EU8,IF(TRIM(ET9)&lt;&gt;"",ET9,""))</f>
        <v>charlie</v>
      </c>
      <c r="EU8" s="53" t="str">
        <f t="shared" si="31"/>
        <v>charlie</v>
      </c>
      <c r="EV8" s="53" t="str">
        <f t="shared" si="92"/>
        <v>Aalexa</v>
      </c>
      <c r="EW8" s="53">
        <f t="shared" si="32"/>
        <v>10</v>
      </c>
      <c r="EX8" s="52"/>
      <c r="EY8" s="52"/>
      <c r="EZ8" s="52"/>
      <c r="FA8" s="120" t="s">
        <v>525</v>
      </c>
      <c r="FB8" s="119" t="str">
        <f t="shared" si="33"/>
        <v>charlie</v>
      </c>
      <c r="FC8" s="53" t="str">
        <f t="shared" si="34"/>
        <v/>
      </c>
      <c r="FD8" s="53" t="str">
        <f t="shared" si="78"/>
        <v>alex</v>
      </c>
      <c r="FE8" s="53">
        <f t="shared" si="35"/>
        <v>15</v>
      </c>
      <c r="FF8" s="52"/>
      <c r="FG8" s="52"/>
      <c r="FH8" s="52"/>
      <c r="FI8" s="120"/>
      <c r="FJ8" s="119" t="str">
        <f t="shared" si="36"/>
        <v>stuff</v>
      </c>
      <c r="FK8" s="53">
        <f t="shared" si="37"/>
        <v>5</v>
      </c>
      <c r="FL8" s="52"/>
      <c r="FM8" s="52"/>
      <c r="FN8" s="52"/>
      <c r="FO8" s="120" t="s">
        <v>864</v>
      </c>
      <c r="FP8" s="44" t="str">
        <f t="shared" si="38"/>
        <v/>
      </c>
      <c r="FQ8" s="48">
        <f t="shared" si="79"/>
        <v>3</v>
      </c>
      <c r="FR8" s="121" t="str">
        <f t="shared" si="39"/>
        <v>mytext ,gift and</v>
      </c>
      <c r="FS8" s="121" t="str">
        <f t="shared" si="40"/>
        <v>and</v>
      </c>
      <c r="FT8" s="121">
        <f t="shared" si="41"/>
        <v>3</v>
      </c>
      <c r="FU8" s="121" t="str">
        <f t="shared" si="102"/>
        <v>causeless,joy</v>
      </c>
      <c r="FV8" s="121">
        <f t="shared" si="80"/>
        <v>5</v>
      </c>
      <c r="FW8" s="121" t="str">
        <f t="shared" si="42"/>
        <v>and| mytext|is|here</v>
      </c>
      <c r="FX8" s="121" t="str">
        <f t="shared" si="43"/>
        <v>and| mytext|is|here</v>
      </c>
      <c r="FY8" s="52"/>
      <c r="FZ8" s="52"/>
      <c r="GA8" s="52"/>
      <c r="GB8" s="58" t="s">
        <v>2647</v>
      </c>
      <c r="GC8" s="119" t="str">
        <f t="shared" si="44"/>
        <v>RawVault.HS_CLIQID_OutputIRCMImport_Arrangements_IRB_Detail</v>
      </c>
      <c r="GD8" s="121">
        <f t="shared" si="45"/>
        <v>7</v>
      </c>
      <c r="GE8" s="121" t="str">
        <f t="shared" si="46"/>
        <v>RawVault.HS_CLIQID_OutputIRCMImport_Arrangements_IRB_Detail|</v>
      </c>
      <c r="GF8" s="121">
        <f t="shared" si="81"/>
        <v>7</v>
      </c>
      <c r="GG8" s="121" t="str">
        <f t="shared" si="47"/>
        <v>RawVault.HS_CLIQID_OutputIRCMImport_Arrangements_IRB_Detail|</v>
      </c>
      <c r="GH8" s="121" t="str">
        <f t="shared" si="48"/>
        <v>RawVault.HS_CLIQID_OutputIRCMImport_Arrangements_IRB_Detail|</v>
      </c>
      <c r="GI8" s="52"/>
      <c r="GJ8" s="52"/>
      <c r="GK8" s="87" t="s">
        <v>864</v>
      </c>
      <c r="GL8" s="52"/>
      <c r="GM8" s="84">
        <f t="shared" si="49"/>
        <v>8</v>
      </c>
      <c r="GN8" s="52"/>
      <c r="GO8" s="52"/>
      <c r="GP8" s="52"/>
      <c r="GQ8" s="87" t="s">
        <v>864</v>
      </c>
      <c r="GR8" s="89" t="str">
        <f t="shared" si="82"/>
        <v/>
      </c>
      <c r="GS8" s="52"/>
      <c r="GT8" s="52"/>
      <c r="GU8" s="52"/>
      <c r="GV8" s="52"/>
      <c r="GW8" s="87" t="s">
        <v>864</v>
      </c>
      <c r="GX8" s="119" t="str">
        <f t="shared" si="50"/>
        <v>causeless,joy</v>
      </c>
      <c r="GY8" s="121" t="str">
        <f t="shared" si="95"/>
        <v/>
      </c>
      <c r="GZ8" s="52"/>
      <c r="HA8" s="52"/>
      <c r="HB8" s="52"/>
      <c r="HC8" s="52"/>
      <c r="HD8" s="87" t="s">
        <v>864</v>
      </c>
      <c r="HE8" s="119" t="str">
        <f t="shared" si="93"/>
        <v/>
      </c>
      <c r="HF8" s="121" t="str">
        <f>IF(HD8="","",TRIM(IFERROR(MID(  LEFT(" "&amp;TRIM(HD8)&amp;" ",  FIND(CHAR(240),SUBSTITUTE(" "&amp;TRIM(HD8)&amp;" " &amp; CODE(240)&amp;" "," ",CHAR(240),HC$2+1),1)    -1 ),1+FIND(CHAR(240),SUBSTITUTE(" "&amp;TRIM(HD8)&amp;" " &amp; CODE(240)," ",CHAR(240),HC$2),1),999),"")))</f>
        <v/>
      </c>
      <c r="HG8" s="52"/>
      <c r="HH8" s="52"/>
      <c r="HI8" s="52"/>
      <c r="HJ8" s="52"/>
      <c r="HK8" s="87" t="s">
        <v>864</v>
      </c>
      <c r="HL8" s="119" t="str">
        <f t="shared" si="52"/>
        <v/>
      </c>
      <c r="HM8" s="121" t="str">
        <f t="shared" si="53"/>
        <v/>
      </c>
      <c r="HN8" s="52"/>
      <c r="HO8" s="52"/>
      <c r="HP8" s="52"/>
      <c r="HQ8" s="52"/>
      <c r="HR8" s="52"/>
      <c r="HS8" s="52"/>
      <c r="HT8" s="87" t="s">
        <v>864</v>
      </c>
      <c r="HU8" s="119" t="str">
        <f t="shared" si="96"/>
        <v/>
      </c>
      <c r="HV8" s="121" t="str">
        <f>IF(HT8="","",TRIM(IFERROR(MID(LEFT(" "&amp;TRIM(HT8)&amp;" ",FIND(CHAR(240),SUBSTITUTE(" "&amp;TRIM(HT8)&amp;" "&amp;CODE(240)&amp;" "," ",CHAR(240),HS$2+1),1)-1),1+FIND(CHAR(240),SUBSTITUTE(" "&amp;TRIM(HT8)&amp;" "&amp;CODE(240)," ",CHAR(240),HS$2),1),999),"")))</f>
        <v/>
      </c>
      <c r="HW8" s="52"/>
      <c r="HX8" s="52"/>
      <c r="HY8" s="52"/>
      <c r="HZ8" s="52"/>
      <c r="IA8" s="120" t="s">
        <v>2501</v>
      </c>
      <c r="IB8" s="119" t="str">
        <f t="shared" si="55"/>
        <v/>
      </c>
      <c r="IC8" s="53">
        <f t="shared" si="56"/>
        <v>1</v>
      </c>
      <c r="ID8" s="53" t="str">
        <f t="shared" si="83"/>
        <v/>
      </c>
      <c r="IE8" s="52"/>
      <c r="IF8" s="52"/>
      <c r="IG8" s="52"/>
      <c r="IH8" s="52"/>
      <c r="II8" s="52"/>
      <c r="IJ8" s="120" t="s">
        <v>2501</v>
      </c>
      <c r="IK8" s="119" t="str">
        <f t="shared" si="57"/>
        <v/>
      </c>
      <c r="IL8" s="53">
        <f t="shared" si="58"/>
        <v>0</v>
      </c>
      <c r="IM8" s="53" t="str">
        <f t="shared" si="103"/>
        <v/>
      </c>
      <c r="IN8" s="52"/>
      <c r="IO8" s="52"/>
      <c r="IP8" s="52"/>
      <c r="IQ8" s="52"/>
      <c r="IR8" s="120" t="s">
        <v>2319</v>
      </c>
      <c r="IS8" s="119" t="str">
        <f t="shared" si="84"/>
        <v>111</v>
      </c>
      <c r="IT8" s="119" t="str">
        <f t="shared" si="85"/>
        <v>,2222,</v>
      </c>
      <c r="IU8" s="119" t="str">
        <f t="shared" si="86"/>
        <v>333</v>
      </c>
      <c r="IV8" s="119" t="str">
        <f t="shared" si="87"/>
        <v>,44444</v>
      </c>
      <c r="IW8" s="119" t="str">
        <f t="shared" si="88"/>
        <v/>
      </c>
      <c r="IX8" s="119" t="str">
        <f t="shared" si="89"/>
        <v/>
      </c>
      <c r="IY8" s="119" t="str">
        <f t="shared" si="90"/>
        <v/>
      </c>
      <c r="IZ8" s="52"/>
      <c r="JA8" s="52"/>
      <c r="JB8" s="52"/>
      <c r="JC8" s="52"/>
      <c r="JD8" s="52"/>
      <c r="JE8" s="52"/>
      <c r="JF8" s="52"/>
      <c r="JG8" s="52"/>
      <c r="JH8" s="52"/>
      <c r="JI8" s="52"/>
      <c r="JJ8" s="52"/>
      <c r="JK8" s="52"/>
      <c r="JL8" s="52"/>
      <c r="JM8" s="52"/>
      <c r="JN8" s="52"/>
      <c r="JO8" s="52"/>
      <c r="JP8" s="52"/>
      <c r="JQ8" s="52"/>
      <c r="JR8" s="52"/>
      <c r="JS8" s="52"/>
      <c r="JT8" s="52"/>
      <c r="JU8" s="52"/>
      <c r="JV8" s="52"/>
      <c r="JW8" s="120" t="s">
        <v>2560</v>
      </c>
      <c r="JX8" s="120" t="s">
        <v>2548</v>
      </c>
      <c r="JY8" s="120" t="s">
        <v>2572</v>
      </c>
      <c r="JZ8" s="119" t="str">
        <f t="shared" si="61"/>
        <v/>
      </c>
      <c r="KA8" s="119" t="str">
        <f t="shared" ca="1" si="62"/>
        <v/>
      </c>
      <c r="KB8" s="119" t="str">
        <f t="shared" ca="1" si="63"/>
        <v/>
      </c>
      <c r="KC8" s="119" t="str">
        <f t="shared" ca="1" si="64"/>
        <v/>
      </c>
      <c r="KD8" s="119" t="str">
        <f t="shared" ca="1" si="65"/>
        <v/>
      </c>
      <c r="KE8" s="119" t="str">
        <f t="shared" ca="1" si="66"/>
        <v/>
      </c>
      <c r="KF8" s="119" t="str">
        <f t="shared" ca="1" si="67"/>
        <v/>
      </c>
      <c r="KG8" s="119" t="str">
        <f t="shared" ca="1" si="68"/>
        <v/>
      </c>
      <c r="KH8" s="52">
        <f t="shared" si="69"/>
        <v>8</v>
      </c>
      <c r="KI8" s="128" t="e">
        <f t="shared" si="70"/>
        <v>#N/A</v>
      </c>
      <c r="KJ8" s="128" t="e">
        <f t="shared" ca="1" si="71"/>
        <v>#N/A</v>
      </c>
      <c r="KK8" s="52" t="e">
        <f t="shared" ca="1" si="72"/>
        <v>#N/A</v>
      </c>
      <c r="KL8" s="52" t="e">
        <f t="shared" ca="1" si="73"/>
        <v>#N/A</v>
      </c>
      <c r="KM8" s="52" t="e">
        <f t="shared" ca="1" si="74"/>
        <v>#N/A</v>
      </c>
      <c r="KN8" s="52" t="e">
        <f t="shared" ca="1" si="75"/>
        <v>#N/A</v>
      </c>
      <c r="KO8" s="52" t="e">
        <f t="shared" ca="1" si="76"/>
        <v>#N/A</v>
      </c>
      <c r="KP8" s="52" t="e">
        <f t="shared" ca="1" si="77"/>
        <v>#N/A</v>
      </c>
    </row>
    <row r="9" spans="1:302" s="52" customFormat="1" x14ac:dyDescent="0.25">
      <c r="D9" s="52" t="s">
        <v>1019</v>
      </c>
      <c r="Y9" s="120" t="s">
        <v>809</v>
      </c>
      <c r="Z9" s="119" t="str">
        <f t="shared" si="0"/>
        <v/>
      </c>
      <c r="AA9" s="52">
        <f t="shared" si="1"/>
        <v>0</v>
      </c>
      <c r="AE9" s="120" t="s">
        <v>809</v>
      </c>
      <c r="AF9" s="119" t="str">
        <f t="shared" si="94"/>
        <v/>
      </c>
      <c r="AG9" s="52">
        <f t="shared" si="2"/>
        <v>0</v>
      </c>
      <c r="AK9" s="120" t="s">
        <v>809</v>
      </c>
      <c r="AL9" s="119" t="str">
        <f t="shared" si="3"/>
        <v>alone</v>
      </c>
      <c r="AM9" s="52">
        <f>IF(AM8=0,0,IF(ISERROR(SEARCH(AJ$2,AK9,1)),AM8,0))</f>
        <v>0</v>
      </c>
      <c r="AQ9" s="120" t="s">
        <v>809</v>
      </c>
      <c r="AR9" s="119" t="str">
        <f t="shared" si="4"/>
        <v>alone</v>
      </c>
      <c r="AS9" s="52">
        <f t="shared" si="5"/>
        <v>1</v>
      </c>
      <c r="AX9" s="120" t="s">
        <v>809</v>
      </c>
      <c r="AY9" s="119" t="str">
        <f t="shared" si="6"/>
        <v/>
      </c>
      <c r="AZ9" s="52">
        <f t="shared" ref="AZ9:AZ20" si="105">IFERROR(SIGN(SEARCH(AV$2,AX9,1)),0)</f>
        <v>0</v>
      </c>
      <c r="BA9" s="52">
        <f t="shared" si="97"/>
        <v>0</v>
      </c>
      <c r="BF9" s="120" t="s">
        <v>809</v>
      </c>
      <c r="BG9" s="119" t="str">
        <f t="shared" si="98"/>
        <v>alone</v>
      </c>
      <c r="BH9" s="52">
        <f t="shared" ref="BH9:BH17" si="106">IFERROR(SIGN(SEARCH(BD$2,BF9,1)),0)</f>
        <v>0</v>
      </c>
      <c r="BI9" s="52">
        <f t="shared" si="9"/>
        <v>2</v>
      </c>
      <c r="BN9" s="120" t="s">
        <v>809</v>
      </c>
      <c r="BO9" s="119" t="str">
        <f t="shared" si="91"/>
        <v>alone</v>
      </c>
      <c r="BP9" s="52">
        <f t="shared" ref="BP9:BP20" si="107">IFERROR(SIGN(SEARCH(BL$2,BN9,1)),0)</f>
        <v>0</v>
      </c>
      <c r="BQ9" s="52">
        <f t="shared" si="11"/>
        <v>2</v>
      </c>
      <c r="BR9" s="52">
        <f t="shared" si="99"/>
        <v>0</v>
      </c>
      <c r="BX9" s="120" t="s">
        <v>846</v>
      </c>
      <c r="BY9" s="119" t="str">
        <f t="shared" si="12"/>
        <v/>
      </c>
      <c r="BZ9" s="52">
        <f t="shared" si="13"/>
        <v>1</v>
      </c>
      <c r="CA9" s="52">
        <f t="shared" si="100"/>
        <v>4</v>
      </c>
      <c r="CF9" s="120" t="s">
        <v>846</v>
      </c>
      <c r="CG9" s="119" t="str">
        <f t="shared" si="14"/>
        <v xml:space="preserve">  and mysecondtext</v>
      </c>
      <c r="CH9" s="52">
        <f t="shared" si="15"/>
        <v>1</v>
      </c>
      <c r="CI9" s="52">
        <f t="shared" si="101"/>
        <v>4</v>
      </c>
      <c r="CM9" s="120"/>
      <c r="CN9" s="120" t="str">
        <f t="shared" si="16"/>
        <v/>
      </c>
      <c r="CO9" s="121">
        <f t="shared" si="17"/>
        <v>2</v>
      </c>
      <c r="CP9" s="121" t="e">
        <f t="shared" si="18"/>
        <v>#VALUE!</v>
      </c>
      <c r="CT9" s="120"/>
      <c r="CU9" s="104" t="str">
        <f t="shared" si="19"/>
        <v/>
      </c>
      <c r="CV9" s="105">
        <f t="shared" si="20"/>
        <v>6</v>
      </c>
      <c r="CW9" s="104" t="str">
        <f t="shared" si="21"/>
        <v>AAA</v>
      </c>
      <c r="CX9" s="106" t="str">
        <f t="shared" si="22"/>
        <v/>
      </c>
      <c r="CY9" s="106" t="str">
        <f t="shared" si="23"/>
        <v/>
      </c>
      <c r="CZ9" s="107"/>
      <c r="DC9" s="120"/>
      <c r="DD9" s="104" t="str">
        <f t="shared" si="24"/>
        <v/>
      </c>
      <c r="DE9" s="105">
        <f t="shared" si="25"/>
        <v>4</v>
      </c>
      <c r="DH9" s="120"/>
      <c r="DJ9" s="53" t="str">
        <f t="shared" si="26"/>
        <v/>
      </c>
      <c r="DK9" s="53" t="str">
        <f t="shared" si="27"/>
        <v>almost last text</v>
      </c>
      <c r="DN9" s="120"/>
      <c r="DO9" s="119" t="str">
        <f t="shared" si="28"/>
        <v>aaa</v>
      </c>
      <c r="DP9" s="53">
        <f t="shared" si="29"/>
        <v>5</v>
      </c>
      <c r="ES9" s="120" t="s">
        <v>807</v>
      </c>
      <c r="ET9" s="119" t="str">
        <f t="shared" si="104"/>
        <v>durian</v>
      </c>
      <c r="EU9" s="53" t="str">
        <f t="shared" si="31"/>
        <v>durian</v>
      </c>
      <c r="EV9" s="53" t="str">
        <f t="shared" si="92"/>
        <v>Aduriana</v>
      </c>
      <c r="EW9" s="53">
        <f t="shared" si="32"/>
        <v>14</v>
      </c>
      <c r="FA9" s="120" t="s">
        <v>807</v>
      </c>
      <c r="FB9" s="119" t="str">
        <f t="shared" si="33"/>
        <v>charlie</v>
      </c>
      <c r="FC9" s="53" t="str">
        <f t="shared" si="34"/>
        <v>charlie</v>
      </c>
      <c r="FD9" s="53" t="str">
        <f t="shared" si="78"/>
        <v>durian</v>
      </c>
      <c r="FE9" s="53">
        <f t="shared" si="35"/>
        <v>20</v>
      </c>
      <c r="FI9" s="120" t="s">
        <v>529</v>
      </c>
      <c r="FJ9" s="119" t="str">
        <f t="shared" si="36"/>
        <v/>
      </c>
      <c r="FK9" s="53">
        <f>IF(TRIM(FI9)&lt;&gt;"",1+FK6,FK6)</f>
        <v>6</v>
      </c>
      <c r="FO9" s="120"/>
      <c r="FP9" s="44" t="str">
        <f t="shared" si="38"/>
        <v/>
      </c>
      <c r="FQ9" s="48">
        <f t="shared" si="79"/>
        <v>4</v>
      </c>
      <c r="FR9" s="121" t="str">
        <f t="shared" si="39"/>
        <v>mytext is here</v>
      </c>
      <c r="FS9" s="121" t="str">
        <f t="shared" si="40"/>
        <v>mytext is here</v>
      </c>
      <c r="FT9" s="121">
        <f t="shared" si="41"/>
        <v>3</v>
      </c>
      <c r="FU9" s="121" t="str">
        <f t="shared" si="102"/>
        <v/>
      </c>
      <c r="FV9" s="121">
        <f t="shared" si="80"/>
        <v>5</v>
      </c>
      <c r="FW9" s="121" t="str">
        <f t="shared" si="42"/>
        <v/>
      </c>
      <c r="FX9" s="121" t="str">
        <f t="shared" si="43"/>
        <v>mytext|is|here</v>
      </c>
      <c r="GB9" s="58" t="s">
        <v>2648</v>
      </c>
      <c r="GC9" s="119" t="str">
        <f t="shared" si="44"/>
        <v>RawVault.L_FacilityGroup_Arrangement</v>
      </c>
      <c r="GD9" s="121">
        <f t="shared" si="45"/>
        <v>8</v>
      </c>
      <c r="GE9" s="121" t="str">
        <f t="shared" si="46"/>
        <v>RawVault.L_FacilityGroup_Arrangement|</v>
      </c>
      <c r="GF9" s="121">
        <f t="shared" si="81"/>
        <v>8</v>
      </c>
      <c r="GG9" s="121" t="str">
        <f t="shared" si="47"/>
        <v>RawVault.L_FacilityGroup_Arrangement|</v>
      </c>
      <c r="GH9" s="121" t="str">
        <f t="shared" si="48"/>
        <v>RawVault.L_FacilityGroup_Arrangement|</v>
      </c>
      <c r="GK9" s="87"/>
      <c r="GM9" s="84" t="str">
        <f t="shared" si="49"/>
        <v/>
      </c>
      <c r="GQ9" s="87"/>
      <c r="GR9" s="89" t="str">
        <f t="shared" si="82"/>
        <v/>
      </c>
      <c r="GW9" s="87"/>
      <c r="GX9" s="119" t="str">
        <f t="shared" si="50"/>
        <v/>
      </c>
      <c r="GY9" s="121" t="str">
        <f t="shared" si="95"/>
        <v/>
      </c>
      <c r="HD9" s="87"/>
      <c r="HE9" s="119" t="str">
        <f t="shared" si="93"/>
        <v/>
      </c>
      <c r="HF9" s="121" t="str">
        <f>IF(HD9="","",TRIM(IFERROR(MID(  LEFT(" "&amp;TRIM(HD9)&amp;" ",  FIND(CHAR(240),SUBSTITUTE(" "&amp;TRIM(HD9)&amp;" " &amp; CODE(240)&amp;" "," ",CHAR(240),HC$2+1),1)    -1 ),1+FIND(CHAR(240),SUBSTITUTE(" "&amp;TRIM(HD9)&amp;" " &amp; CODE(240)," ",CHAR(240),HC$2),1),999),"")))</f>
        <v/>
      </c>
      <c r="HK9" s="87"/>
      <c r="HL9" s="119" t="str">
        <f t="shared" si="52"/>
        <v/>
      </c>
      <c r="HM9" s="121" t="str">
        <f t="shared" si="53"/>
        <v/>
      </c>
      <c r="HT9" s="87"/>
      <c r="HU9" s="119" t="str">
        <f t="shared" si="96"/>
        <v/>
      </c>
      <c r="HV9" s="121" t="str">
        <f>IF(HT9="","",TRIM(IFERROR(MID(LEFT(" "&amp;TRIM(HT9)&amp;" ",FIND(CHAR(240),SUBSTITUTE(" "&amp;TRIM(HT9)&amp;" "&amp;CODE(240)&amp;" "," ",CHAR(240),HS$2+1),1)-1),1+FIND(CHAR(240),SUBSTITUTE(" "&amp;TRIM(HT9)&amp;" "&amp;CODE(240)," ",CHAR(240),HS$2),1),999),"")))</f>
        <v/>
      </c>
      <c r="IA9" s="120" t="s">
        <v>2502</v>
      </c>
      <c r="IB9" s="119" t="str">
        <f t="shared" si="55"/>
        <v/>
      </c>
      <c r="IC9" s="53">
        <f t="shared" si="56"/>
        <v>1</v>
      </c>
      <c r="ID9" s="53" t="str">
        <f t="shared" si="83"/>
        <v/>
      </c>
      <c r="IJ9" s="120" t="s">
        <v>2502</v>
      </c>
      <c r="IK9" s="119" t="str">
        <f t="shared" si="57"/>
        <v/>
      </c>
      <c r="IL9" s="53">
        <f t="shared" si="58"/>
        <v>0</v>
      </c>
      <c r="IM9" s="53" t="str">
        <f t="shared" si="103"/>
        <v/>
      </c>
      <c r="JW9" s="120"/>
      <c r="JX9" s="120" t="s">
        <v>2548</v>
      </c>
      <c r="JY9" s="120">
        <v>222</v>
      </c>
      <c r="JZ9" s="119" t="str">
        <f t="shared" si="61"/>
        <v/>
      </c>
      <c r="KA9" s="119" t="str">
        <f t="shared" ca="1" si="62"/>
        <v/>
      </c>
      <c r="KB9" s="119" t="str">
        <f t="shared" ca="1" si="63"/>
        <v/>
      </c>
      <c r="KC9" s="119" t="str">
        <f t="shared" ca="1" si="64"/>
        <v/>
      </c>
      <c r="KD9" s="119" t="str">
        <f t="shared" ca="1" si="65"/>
        <v/>
      </c>
      <c r="KE9" s="119" t="str">
        <f t="shared" ca="1" si="66"/>
        <v/>
      </c>
      <c r="KF9" s="119" t="str">
        <f t="shared" ca="1" si="67"/>
        <v/>
      </c>
      <c r="KG9" s="119" t="str">
        <f t="shared" ca="1" si="68"/>
        <v/>
      </c>
      <c r="KH9" s="52">
        <f t="shared" si="69"/>
        <v>8</v>
      </c>
      <c r="KI9" s="128" t="str">
        <f t="shared" si="70"/>
        <v/>
      </c>
      <c r="KJ9" s="128" t="str">
        <f t="shared" ca="1" si="71"/>
        <v/>
      </c>
      <c r="KK9" s="52" t="str">
        <f t="shared" ca="1" si="72"/>
        <v/>
      </c>
      <c r="KL9" s="52" t="str">
        <f t="shared" ca="1" si="73"/>
        <v/>
      </c>
      <c r="KM9" s="52" t="str">
        <f t="shared" ca="1" si="74"/>
        <v/>
      </c>
      <c r="KN9" s="52" t="str">
        <f t="shared" ca="1" si="75"/>
        <v/>
      </c>
      <c r="KO9" s="52" t="str">
        <f t="shared" ca="1" si="76"/>
        <v/>
      </c>
      <c r="KP9" s="52" t="str">
        <f t="shared" ca="1" si="77"/>
        <v/>
      </c>
    </row>
    <row r="10" spans="1:302" s="52" customFormat="1" x14ac:dyDescent="0.25">
      <c r="Y10" s="120" t="s">
        <v>810</v>
      </c>
      <c r="Z10" s="119" t="str">
        <f t="shared" si="0"/>
        <v/>
      </c>
      <c r="AA10" s="52">
        <f t="shared" si="1"/>
        <v>0</v>
      </c>
      <c r="AE10" s="120" t="s">
        <v>810</v>
      </c>
      <c r="AF10" s="119" t="str">
        <f t="shared" si="94"/>
        <v/>
      </c>
      <c r="AG10" s="52">
        <f t="shared" si="2"/>
        <v>0</v>
      </c>
      <c r="AK10" s="120" t="s">
        <v>810</v>
      </c>
      <c r="AL10" s="119" t="str">
        <f t="shared" si="3"/>
        <v>aaa</v>
      </c>
      <c r="AM10" s="52">
        <f>IF(AM9=0,0,IF(ISERROR(SEARCH(AJ$2,AK10,1)),AM9,0))</f>
        <v>0</v>
      </c>
      <c r="AQ10" s="120" t="s">
        <v>810</v>
      </c>
      <c r="AR10" s="119" t="str">
        <f t="shared" si="4"/>
        <v>aaa</v>
      </c>
      <c r="AS10" s="52">
        <f t="shared" si="5"/>
        <v>1</v>
      </c>
      <c r="AX10" s="120" t="s">
        <v>810</v>
      </c>
      <c r="AY10" s="119" t="str">
        <f t="shared" si="6"/>
        <v/>
      </c>
      <c r="AZ10" s="52">
        <f t="shared" si="105"/>
        <v>0</v>
      </c>
      <c r="BA10" s="52">
        <f t="shared" si="97"/>
        <v>0</v>
      </c>
      <c r="BF10" s="120" t="s">
        <v>810</v>
      </c>
      <c r="BG10" s="119" t="str">
        <f t="shared" si="98"/>
        <v>aaa</v>
      </c>
      <c r="BH10" s="52">
        <f t="shared" si="106"/>
        <v>0</v>
      </c>
      <c r="BI10" s="52">
        <f t="shared" si="9"/>
        <v>3</v>
      </c>
      <c r="BN10" s="120" t="s">
        <v>810</v>
      </c>
      <c r="BO10" s="119" t="str">
        <f t="shared" si="91"/>
        <v>aaa</v>
      </c>
      <c r="BP10" s="52">
        <f t="shared" si="107"/>
        <v>0</v>
      </c>
      <c r="BQ10" s="52">
        <f t="shared" si="11"/>
        <v>3</v>
      </c>
      <c r="BR10" s="52">
        <f t="shared" si="99"/>
        <v>0</v>
      </c>
      <c r="BX10" s="120" t="s">
        <v>810</v>
      </c>
      <c r="BY10" s="119" t="str">
        <f t="shared" si="12"/>
        <v/>
      </c>
      <c r="BZ10" s="52">
        <f t="shared" si="13"/>
        <v>10</v>
      </c>
      <c r="CA10" s="52">
        <f t="shared" si="100"/>
        <v>0</v>
      </c>
      <c r="CF10" s="120" t="s">
        <v>810</v>
      </c>
      <c r="CG10" s="119" t="str">
        <f t="shared" si="14"/>
        <v>bbb</v>
      </c>
      <c r="CH10" s="52">
        <f t="shared" si="15"/>
        <v>10</v>
      </c>
      <c r="CI10" s="52">
        <f t="shared" si="101"/>
        <v>5</v>
      </c>
      <c r="CM10" s="120"/>
      <c r="CN10" s="120" t="str">
        <f t="shared" si="16"/>
        <v/>
      </c>
      <c r="CO10" s="121">
        <f t="shared" si="17"/>
        <v>2</v>
      </c>
      <c r="CP10" s="121" t="e">
        <f t="shared" si="18"/>
        <v>#VALUE!</v>
      </c>
      <c r="CT10" s="120" t="s">
        <v>947</v>
      </c>
      <c r="CU10" s="104" t="str">
        <f t="shared" si="19"/>
        <v/>
      </c>
      <c r="CV10" s="105">
        <f t="shared" si="20"/>
        <v>7</v>
      </c>
      <c r="CW10" s="104" t="str">
        <f t="shared" si="21"/>
        <v>MYTEXT ON THE LINE</v>
      </c>
      <c r="CX10" s="106" t="str">
        <f t="shared" si="22"/>
        <v>zAAA+!+</v>
      </c>
      <c r="CY10" s="106">
        <f t="shared" si="23"/>
        <v>16</v>
      </c>
      <c r="CZ10" s="107"/>
      <c r="DC10" s="120" t="s">
        <v>947</v>
      </c>
      <c r="DD10" s="104" t="str">
        <f t="shared" si="24"/>
        <v/>
      </c>
      <c r="DE10" s="105">
        <f t="shared" si="25"/>
        <v>5</v>
      </c>
      <c r="DH10" s="120" t="s">
        <v>2719</v>
      </c>
      <c r="DJ10" s="53">
        <f t="shared" si="26"/>
        <v>10</v>
      </c>
      <c r="DK10" s="53" t="str">
        <f t="shared" si="27"/>
        <v>almost last text</v>
      </c>
      <c r="DN10" s="120" t="s">
        <v>810</v>
      </c>
      <c r="DO10" s="119" t="str">
        <f t="shared" si="28"/>
        <v>mytext on the line</v>
      </c>
      <c r="DP10" s="53">
        <f t="shared" si="29"/>
        <v>6</v>
      </c>
      <c r="ES10" s="120" t="s">
        <v>2722</v>
      </c>
      <c r="ET10" s="119" t="str">
        <f t="shared" si="104"/>
        <v>geeshan</v>
      </c>
      <c r="EU10" s="53" t="str">
        <f t="shared" si="31"/>
        <v>geeshan</v>
      </c>
      <c r="EV10" s="53" t="str">
        <f t="shared" si="92"/>
        <v>Amyduplicatea</v>
      </c>
      <c r="EW10" s="53">
        <f t="shared" si="32"/>
        <v>17</v>
      </c>
      <c r="FA10" s="120" t="s">
        <v>2722</v>
      </c>
      <c r="FB10" s="119" t="str">
        <f t="shared" si="33"/>
        <v>durian</v>
      </c>
      <c r="FC10" s="53" t="str">
        <f t="shared" si="34"/>
        <v>durian</v>
      </c>
      <c r="FD10" s="53" t="str">
        <f t="shared" si="78"/>
        <v>myduplicate</v>
      </c>
      <c r="FE10" s="53">
        <f t="shared" si="35"/>
        <v>23</v>
      </c>
      <c r="FI10" s="120"/>
      <c r="FJ10" s="119" t="str">
        <f t="shared" si="36"/>
        <v/>
      </c>
      <c r="FK10" s="53">
        <f>IF(TRIM(FI10)&lt;&gt;"",1+FK9,FK9)</f>
        <v>6</v>
      </c>
      <c r="FO10" s="120"/>
      <c r="FP10" s="44" t="str">
        <f t="shared" si="38"/>
        <v/>
      </c>
      <c r="FQ10" s="48">
        <f t="shared" si="79"/>
        <v>4</v>
      </c>
      <c r="FR10" s="121" t="str">
        <f t="shared" si="39"/>
        <v>mytext is here one,two,three,four,what are we waiting for ?</v>
      </c>
      <c r="FS10" s="121" t="str">
        <f t="shared" si="40"/>
        <v>one,two,three,four,what are we waiting for ?</v>
      </c>
      <c r="FT10" s="121">
        <f t="shared" si="41"/>
        <v>3</v>
      </c>
      <c r="FU10" s="121" t="str">
        <f t="shared" si="102"/>
        <v/>
      </c>
      <c r="FV10" s="121">
        <f t="shared" si="80"/>
        <v>6</v>
      </c>
      <c r="FW10" s="121" t="str">
        <f t="shared" si="42"/>
        <v>||one,two,three,four,what|are|we|waiting|for|?</v>
      </c>
      <c r="FX10" s="121" t="str">
        <f t="shared" si="43"/>
        <v>||one,two,three,four,what|are|we|waiting|for|?</v>
      </c>
      <c r="GB10" s="58" t="s">
        <v>2647</v>
      </c>
      <c r="GC10" s="119" t="str">
        <f t="shared" si="44"/>
        <v>RawVault.HS_CLIQID_OutputIRCMImport_Arrangements_IRB_Detail</v>
      </c>
      <c r="GD10" s="121">
        <f t="shared" si="45"/>
        <v>9</v>
      </c>
      <c r="GE10" s="121" t="str">
        <f t="shared" si="46"/>
        <v>RawVault.HS_CLIQID_OutputIRCMImport_Arrangements_IRB_Detail|</v>
      </c>
      <c r="GF10" s="121">
        <f t="shared" si="81"/>
        <v>9</v>
      </c>
      <c r="GG10" s="121" t="str">
        <f t="shared" si="47"/>
        <v>RawVault.HS_CLIQID_OutputIRCMImport_Arrangements_IRB_Detail|</v>
      </c>
      <c r="GH10" s="121" t="str">
        <f t="shared" si="48"/>
        <v>RawVault.HS_CLIQID_OutputIRCMImport_Arrangements_IRB_Detail|</v>
      </c>
      <c r="GK10" s="87"/>
      <c r="GM10" s="84" t="str">
        <f t="shared" si="49"/>
        <v/>
      </c>
      <c r="GQ10" s="87"/>
      <c r="GR10" s="89" t="str">
        <f t="shared" si="82"/>
        <v/>
      </c>
      <c r="GW10" s="87"/>
      <c r="GX10" s="119" t="str">
        <f t="shared" si="50"/>
        <v/>
      </c>
      <c r="GY10" s="121" t="str">
        <f t="shared" si="95"/>
        <v/>
      </c>
      <c r="HD10" s="87"/>
      <c r="HE10" s="119" t="str">
        <f t="shared" si="93"/>
        <v/>
      </c>
      <c r="HF10" s="121" t="str">
        <f>IF(HD10="","",TRIM(IFERROR(MID(  LEFT(" "&amp;TRIM(HD10)&amp;" ",  FIND(CHAR(240),SUBSTITUTE(" "&amp;TRIM(HD10)&amp;" " &amp; CODE(240)&amp;" "," ",CHAR(240),HC$2+1),1)    -1 ),1+FIND(CHAR(240),SUBSTITUTE(" "&amp;TRIM(HD10)&amp;" " &amp; CODE(240)," ",CHAR(240),HC$2),1),999),"")))</f>
        <v/>
      </c>
      <c r="HK10" s="87"/>
      <c r="HL10" s="119" t="str">
        <f t="shared" si="52"/>
        <v/>
      </c>
      <c r="HM10" s="121" t="str">
        <f t="shared" si="53"/>
        <v/>
      </c>
      <c r="HT10" s="87"/>
      <c r="HU10" s="119" t="str">
        <f t="shared" si="96"/>
        <v/>
      </c>
      <c r="HV10" s="121" t="str">
        <f>IF(HT10="","",TRIM(IFERROR(MID(LEFT(" "&amp;TRIM(HT10)&amp;" ",FIND(CHAR(240),SUBSTITUTE(" "&amp;TRIM(HT10)&amp;" "&amp;CODE(240)&amp;" "," ",CHAR(240),HS$2+1),1)-1),1+FIND(CHAR(240),SUBSTITUTE(" "&amp;TRIM(HT10)&amp;" "&amp;CODE(240)," ",CHAR(240),HS$2),1),999),"")))</f>
        <v/>
      </c>
      <c r="IA10" s="120" t="s">
        <v>2505</v>
      </c>
      <c r="IB10" s="119" t="str">
        <f t="shared" si="55"/>
        <v/>
      </c>
      <c r="IC10" s="53">
        <f t="shared" si="56"/>
        <v>2</v>
      </c>
      <c r="ID10" s="53" t="str">
        <f t="shared" si="83"/>
        <v>mysecondtext is also like mytext</v>
      </c>
      <c r="IJ10" s="120" t="s">
        <v>2802</v>
      </c>
      <c r="IK10" s="119" t="str">
        <f t="shared" si="57"/>
        <v/>
      </c>
      <c r="IL10" s="53">
        <f t="shared" si="58"/>
        <v>1</v>
      </c>
      <c r="IM10" s="53" t="str">
        <f t="shared" si="103"/>
        <v>mysecondtext is also like mytext and mythirdtext</v>
      </c>
      <c r="JX10" s="120" t="s">
        <v>2551</v>
      </c>
      <c r="JY10" s="120">
        <v>60</v>
      </c>
      <c r="JZ10" s="119" t="str">
        <f t="shared" si="61"/>
        <v/>
      </c>
      <c r="KA10" s="119" t="str">
        <f t="shared" ca="1" si="62"/>
        <v/>
      </c>
      <c r="KB10" s="119" t="str">
        <f t="shared" ca="1" si="63"/>
        <v/>
      </c>
      <c r="KC10" s="119" t="str">
        <f t="shared" ca="1" si="64"/>
        <v/>
      </c>
      <c r="KD10" s="119" t="str">
        <f t="shared" ca="1" si="65"/>
        <v/>
      </c>
      <c r="KE10" s="119" t="str">
        <f t="shared" ca="1" si="66"/>
        <v/>
      </c>
      <c r="KF10" s="119" t="str">
        <f t="shared" ca="1" si="67"/>
        <v/>
      </c>
      <c r="KG10" s="119" t="str">
        <f t="shared" ca="1" si="68"/>
        <v/>
      </c>
      <c r="KH10" s="52">
        <f t="shared" si="69"/>
        <v>1</v>
      </c>
      <c r="KI10" s="128" t="str">
        <f t="shared" si="70"/>
        <v/>
      </c>
      <c r="KJ10" s="128" t="str">
        <f t="shared" ca="1" si="71"/>
        <v/>
      </c>
      <c r="KK10" s="52" t="str">
        <f t="shared" ca="1" si="72"/>
        <v/>
      </c>
      <c r="KL10" s="52" t="str">
        <f t="shared" ca="1" si="73"/>
        <v/>
      </c>
      <c r="KM10" s="52" t="str">
        <f t="shared" ca="1" si="74"/>
        <v/>
      </c>
      <c r="KN10" s="52" t="str">
        <f t="shared" ca="1" si="75"/>
        <v/>
      </c>
      <c r="KO10" s="52" t="str">
        <f t="shared" ca="1" si="76"/>
        <v/>
      </c>
      <c r="KP10" s="52" t="str">
        <f t="shared" ca="1" si="77"/>
        <v/>
      </c>
    </row>
    <row r="11" spans="1:302" s="52" customFormat="1" x14ac:dyDescent="0.25">
      <c r="Y11" s="120" t="s">
        <v>811</v>
      </c>
      <c r="Z11" s="119" t="str">
        <f t="shared" si="0"/>
        <v/>
      </c>
      <c r="AA11" s="52">
        <f t="shared" si="1"/>
        <v>0</v>
      </c>
      <c r="AE11" s="120" t="s">
        <v>811</v>
      </c>
      <c r="AF11" s="119" t="str">
        <f t="shared" si="94"/>
        <v/>
      </c>
      <c r="AG11" s="52">
        <f t="shared" si="2"/>
        <v>0</v>
      </c>
      <c r="AK11" s="120" t="s">
        <v>811</v>
      </c>
      <c r="AL11" s="119" t="str">
        <f t="shared" si="3"/>
        <v>bbb</v>
      </c>
      <c r="AM11" s="52">
        <f>IF(AM10=0,0,IF(ISERROR(SEARCH(AJ$2,AK11,1)),AM10,0))</f>
        <v>0</v>
      </c>
      <c r="AQ11" s="120" t="s">
        <v>811</v>
      </c>
      <c r="AR11" s="119" t="str">
        <f t="shared" si="4"/>
        <v>bbb</v>
      </c>
      <c r="AS11" s="52">
        <f t="shared" si="5"/>
        <v>1</v>
      </c>
      <c r="AX11" s="120" t="s">
        <v>811</v>
      </c>
      <c r="AY11" s="119" t="str">
        <f t="shared" si="6"/>
        <v>bbb</v>
      </c>
      <c r="AZ11" s="52">
        <f t="shared" si="105"/>
        <v>0</v>
      </c>
      <c r="BA11" s="52">
        <f t="shared" si="97"/>
        <v>3</v>
      </c>
      <c r="BF11" s="120" t="s">
        <v>811</v>
      </c>
      <c r="BG11" s="119" t="str">
        <f t="shared" si="98"/>
        <v/>
      </c>
      <c r="BH11" s="52">
        <f t="shared" si="106"/>
        <v>0</v>
      </c>
      <c r="BI11" s="52">
        <f t="shared" si="9"/>
        <v>0</v>
      </c>
      <c r="BN11" s="120" t="s">
        <v>811</v>
      </c>
      <c r="BO11" s="119" t="str">
        <f t="shared" si="91"/>
        <v>bbb</v>
      </c>
      <c r="BP11" s="52">
        <f t="shared" si="107"/>
        <v>0</v>
      </c>
      <c r="BQ11" s="52">
        <f t="shared" si="11"/>
        <v>0</v>
      </c>
      <c r="BR11" s="52">
        <f t="shared" si="99"/>
        <v>3</v>
      </c>
      <c r="BX11" s="120" t="s">
        <v>811</v>
      </c>
      <c r="BY11" s="119" t="str">
        <f t="shared" si="12"/>
        <v/>
      </c>
      <c r="BZ11" s="52">
        <f t="shared" si="13"/>
        <v>11</v>
      </c>
      <c r="CA11" s="52">
        <f t="shared" si="100"/>
        <v>0</v>
      </c>
      <c r="CF11" s="120" t="s">
        <v>811</v>
      </c>
      <c r="CG11" s="119" t="str">
        <f t="shared" si="14"/>
        <v/>
      </c>
      <c r="CH11" s="52">
        <f t="shared" si="15"/>
        <v>11</v>
      </c>
      <c r="CI11" s="52">
        <f t="shared" si="101"/>
        <v>6</v>
      </c>
      <c r="CT11" s="120"/>
      <c r="CU11" s="104" t="str">
        <f t="shared" si="19"/>
        <v/>
      </c>
      <c r="CV11" s="105">
        <f t="shared" si="20"/>
        <v>7</v>
      </c>
      <c r="CW11" s="104" t="str">
        <f t="shared" si="21"/>
        <v/>
      </c>
      <c r="CX11" s="106" t="str">
        <f t="shared" si="22"/>
        <v/>
      </c>
      <c r="CY11" s="106" t="str">
        <f t="shared" si="23"/>
        <v/>
      </c>
      <c r="CZ11" s="107"/>
      <c r="DC11" s="120" t="s">
        <v>810</v>
      </c>
      <c r="DD11" s="104" t="str">
        <f t="shared" si="24"/>
        <v/>
      </c>
      <c r="DE11" s="105">
        <f t="shared" si="25"/>
        <v>5</v>
      </c>
      <c r="DH11" s="120" t="s">
        <v>2717</v>
      </c>
      <c r="DJ11" s="53">
        <f>IF(DH11&lt;&gt;"",ROW(),"")</f>
        <v>11</v>
      </c>
      <c r="DK11" s="53" t="str">
        <f t="shared" si="27"/>
        <v>last text</v>
      </c>
      <c r="DN11" s="120" t="s">
        <v>947</v>
      </c>
      <c r="DO11" s="119" t="str">
        <f t="shared" si="28"/>
        <v>MYTEXT ON THE LINE</v>
      </c>
      <c r="DP11" s="53">
        <f t="shared" si="29"/>
        <v>7</v>
      </c>
      <c r="ES11" s="120" t="s">
        <v>704</v>
      </c>
      <c r="ET11" s="119" t="str">
        <f t="shared" si="104"/>
        <v>myduplicate</v>
      </c>
      <c r="EU11" s="53" t="str">
        <f t="shared" si="31"/>
        <v xml:space="preserve"> </v>
      </c>
      <c r="EV11" s="53" t="str">
        <f t="shared" si="92"/>
        <v>Aalsoa</v>
      </c>
      <c r="EW11" s="53">
        <f t="shared" si="32"/>
        <v>11</v>
      </c>
      <c r="FA11" s="120" t="s">
        <v>704</v>
      </c>
      <c r="FB11" s="119" t="str">
        <f t="shared" si="33"/>
        <v>geeshan</v>
      </c>
      <c r="FC11" s="53" t="str">
        <f t="shared" si="34"/>
        <v>geeshan</v>
      </c>
      <c r="FD11" s="53" t="str">
        <f t="shared" si="78"/>
        <v>also</v>
      </c>
      <c r="FE11" s="53">
        <f t="shared" si="35"/>
        <v>16</v>
      </c>
      <c r="FI11" s="120" t="s">
        <v>525</v>
      </c>
      <c r="FJ11" s="119" t="str">
        <f t="shared" si="36"/>
        <v/>
      </c>
      <c r="FK11" s="53">
        <f>IF(TRIM(FI11)&lt;&gt;"",1+FK10,FK10)</f>
        <v>7</v>
      </c>
      <c r="FO11" s="120" t="s">
        <v>1021</v>
      </c>
      <c r="FP11" s="44" t="str">
        <f t="shared" si="38"/>
        <v/>
      </c>
      <c r="FQ11" s="48">
        <f t="shared" si="79"/>
        <v>5</v>
      </c>
      <c r="FR11" s="121" t="str">
        <f t="shared" si="39"/>
        <v/>
      </c>
      <c r="FS11" s="121" t="str">
        <f t="shared" si="40"/>
        <v/>
      </c>
      <c r="FT11" s="121">
        <f t="shared" si="41"/>
        <v>4</v>
      </c>
      <c r="FU11" s="121" t="str">
        <f t="shared" si="102"/>
        <v>golden,orb| mytext|,gift</v>
      </c>
      <c r="FV11" s="121">
        <f t="shared" si="80"/>
        <v>7</v>
      </c>
      <c r="FW11" s="121" t="str">
        <f t="shared" si="42"/>
        <v/>
      </c>
      <c r="FX11" s="121" t="str">
        <f t="shared" si="43"/>
        <v/>
      </c>
      <c r="GB11" s="58" t="s">
        <v>2649</v>
      </c>
      <c r="GC11" s="119" t="str">
        <f t="shared" si="44"/>
        <v>Exposure_Prev</v>
      </c>
      <c r="GD11" s="121">
        <f t="shared" si="45"/>
        <v>10</v>
      </c>
      <c r="GE11" s="121" t="str">
        <f t="shared" si="46"/>
        <v>Exposure_Prev|</v>
      </c>
      <c r="GF11" s="121">
        <f t="shared" si="81"/>
        <v>10</v>
      </c>
      <c r="GG11" s="121" t="str">
        <f t="shared" si="47"/>
        <v>Exposure_Prev|</v>
      </c>
      <c r="GH11" s="121" t="str">
        <f t="shared" si="48"/>
        <v>Exposure_Prev|</v>
      </c>
      <c r="GK11" s="87" t="s">
        <v>865</v>
      </c>
      <c r="GM11" s="84">
        <f t="shared" si="49"/>
        <v>11</v>
      </c>
      <c r="GQ11" s="87" t="s">
        <v>865</v>
      </c>
      <c r="GR11" s="89" t="str">
        <f t="shared" si="82"/>
        <v/>
      </c>
      <c r="GW11" s="87" t="s">
        <v>865</v>
      </c>
      <c r="GX11" s="119" t="str">
        <f t="shared" si="50"/>
        <v>golden,orb,gift</v>
      </c>
      <c r="GY11" s="121" t="str">
        <f t="shared" si="95"/>
        <v/>
      </c>
      <c r="HD11" s="87" t="s">
        <v>865</v>
      </c>
      <c r="HE11" s="119" t="str">
        <f t="shared" si="93"/>
        <v/>
      </c>
      <c r="HF11" s="121" t="str">
        <f>IF(HD11="","",TRIM(IFERROR(MID(  LEFT(" "&amp;TRIM(HD11)&amp;" ",  FIND(CHAR(240),SUBSTITUTE(" "&amp;TRIM(HD11)&amp;" " &amp; CODE(240)&amp;" "," ",CHAR(240),HC$2+1),1)    -1 ),1+FIND(CHAR(240),SUBSTITUTE(" "&amp;TRIM(HD11)&amp;" " &amp; CODE(240)," ",CHAR(240),HC$2),1),999),"")))</f>
        <v/>
      </c>
      <c r="HK11" s="87" t="s">
        <v>865</v>
      </c>
      <c r="HL11" s="119" t="str">
        <f t="shared" si="52"/>
        <v/>
      </c>
      <c r="HM11" s="121" t="str">
        <f t="shared" si="53"/>
        <v/>
      </c>
      <c r="HT11" s="87" t="s">
        <v>865</v>
      </c>
      <c r="HU11" s="119" t="str">
        <f t="shared" si="96"/>
        <v/>
      </c>
      <c r="HV11" s="121" t="str">
        <f>IF(HT11="","",TRIM(IFERROR(MID(LEFT(" "&amp;TRIM(HT11)&amp;" ",FIND(CHAR(240),SUBSTITUTE(" "&amp;TRIM(HT11)&amp;" "&amp;CODE(240)&amp;" "," ",CHAR(240),HS$2+1),1)-1),1+FIND(CHAR(240),SUBSTITUTE(" "&amp;TRIM(HT11)&amp;" "&amp;CODE(240)," ",CHAR(240),HS$2),1),999),"")))</f>
        <v/>
      </c>
      <c r="IA11" s="120" t="s">
        <v>2503</v>
      </c>
      <c r="IB11" s="119" t="str">
        <f t="shared" si="55"/>
        <v/>
      </c>
      <c r="IC11" s="53">
        <f t="shared" si="56"/>
        <v>2</v>
      </c>
      <c r="ID11" s="53" t="str">
        <f t="shared" si="83"/>
        <v/>
      </c>
      <c r="IJ11" s="120" t="s">
        <v>2503</v>
      </c>
      <c r="IK11" s="119" t="str">
        <f t="shared" si="57"/>
        <v/>
      </c>
      <c r="IL11" s="53">
        <f t="shared" si="58"/>
        <v>1</v>
      </c>
      <c r="IM11" s="53" t="str">
        <f t="shared" si="103"/>
        <v/>
      </c>
      <c r="JX11" s="120" t="s">
        <v>695</v>
      </c>
      <c r="JY11" s="120">
        <v>111</v>
      </c>
      <c r="JZ11" s="119" t="str">
        <f t="shared" si="61"/>
        <v/>
      </c>
      <c r="KA11" s="119" t="str">
        <f t="shared" ca="1" si="62"/>
        <v/>
      </c>
      <c r="KB11" s="119" t="str">
        <f t="shared" ca="1" si="63"/>
        <v/>
      </c>
      <c r="KC11" s="119" t="str">
        <f t="shared" ca="1" si="64"/>
        <v/>
      </c>
      <c r="KD11" s="119" t="str">
        <f t="shared" ca="1" si="65"/>
        <v/>
      </c>
      <c r="KE11" s="119" t="str">
        <f t="shared" ca="1" si="66"/>
        <v/>
      </c>
      <c r="KF11" s="119" t="str">
        <f t="shared" ca="1" si="67"/>
        <v/>
      </c>
      <c r="KG11" s="119" t="str">
        <f t="shared" ca="1" si="68"/>
        <v/>
      </c>
      <c r="KH11" s="52">
        <f t="shared" si="69"/>
        <v>3</v>
      </c>
      <c r="KI11" s="128" t="str">
        <f t="shared" si="70"/>
        <v/>
      </c>
      <c r="KJ11" s="128" t="str">
        <f t="shared" ca="1" si="71"/>
        <v/>
      </c>
      <c r="KK11" s="52" t="str">
        <f t="shared" ca="1" si="72"/>
        <v/>
      </c>
      <c r="KL11" s="52" t="str">
        <f t="shared" ca="1" si="73"/>
        <v/>
      </c>
      <c r="KM11" s="52" t="str">
        <f t="shared" ca="1" si="74"/>
        <v/>
      </c>
      <c r="KN11" s="52" t="str">
        <f t="shared" ca="1" si="75"/>
        <v/>
      </c>
      <c r="KO11" s="52" t="str">
        <f t="shared" ca="1" si="76"/>
        <v/>
      </c>
      <c r="KP11" s="52" t="str">
        <f t="shared" ca="1" si="77"/>
        <v/>
      </c>
    </row>
    <row r="12" spans="1:302" s="52" customFormat="1" x14ac:dyDescent="0.25">
      <c r="AX12" s="120" t="s">
        <v>808</v>
      </c>
      <c r="AY12" s="119" t="str">
        <f t="shared" si="6"/>
        <v>somethings</v>
      </c>
      <c r="AZ12" s="52">
        <f t="shared" si="105"/>
        <v>0</v>
      </c>
      <c r="BA12" s="52">
        <f t="shared" si="97"/>
        <v>2</v>
      </c>
      <c r="BF12" s="120" t="s">
        <v>808</v>
      </c>
      <c r="BG12" s="119" t="str">
        <f t="shared" si="98"/>
        <v/>
      </c>
      <c r="BH12" s="52">
        <f t="shared" si="106"/>
        <v>0</v>
      </c>
      <c r="BI12" s="52">
        <f t="shared" si="9"/>
        <v>0</v>
      </c>
      <c r="BN12" s="120" t="s">
        <v>808</v>
      </c>
      <c r="BO12" s="119" t="str">
        <f t="shared" si="91"/>
        <v>somethings</v>
      </c>
      <c r="BP12" s="52">
        <f t="shared" si="107"/>
        <v>0</v>
      </c>
      <c r="BQ12" s="52">
        <f t="shared" si="11"/>
        <v>0</v>
      </c>
      <c r="BR12" s="52">
        <f t="shared" si="99"/>
        <v>2</v>
      </c>
      <c r="BX12" s="120" t="s">
        <v>847</v>
      </c>
      <c r="BY12" s="119" t="str">
        <f t="shared" si="12"/>
        <v/>
      </c>
      <c r="BZ12" s="52">
        <f t="shared" si="13"/>
        <v>12</v>
      </c>
      <c r="CA12" s="52">
        <f t="shared" si="100"/>
        <v>0</v>
      </c>
      <c r="CF12" s="120" t="s">
        <v>847</v>
      </c>
      <c r="CG12" s="119" t="str">
        <f t="shared" si="14"/>
        <v/>
      </c>
      <c r="CH12" s="52">
        <f t="shared" si="15"/>
        <v>12</v>
      </c>
      <c r="CI12" s="52">
        <f t="shared" si="101"/>
        <v>7</v>
      </c>
      <c r="CT12" s="108"/>
      <c r="CU12" s="104" t="str">
        <f t="shared" si="19"/>
        <v/>
      </c>
      <c r="CV12" s="105">
        <f t="shared" si="20"/>
        <v>7</v>
      </c>
      <c r="CW12" s="104" t="str">
        <f t="shared" si="21"/>
        <v/>
      </c>
      <c r="CX12" s="106" t="str">
        <f>IF(CT12="","",TRIM(IFERROR(IF(CODE(CT12)&gt;91," a"&amp;CT12,"z"&amp;CT12)," ")&amp;IF(CT12&lt;&gt;"","+!+","")))</f>
        <v/>
      </c>
      <c r="CY12" s="106" t="str">
        <f t="shared" si="23"/>
        <v/>
      </c>
      <c r="CZ12" s="107"/>
      <c r="DC12" s="108"/>
      <c r="DD12" s="104" t="str">
        <f t="shared" si="24"/>
        <v/>
      </c>
      <c r="DE12" s="105">
        <f t="shared" si="25"/>
        <v>5</v>
      </c>
      <c r="DN12" s="120" t="s">
        <v>810</v>
      </c>
      <c r="DO12" s="119" t="str">
        <f t="shared" si="28"/>
        <v/>
      </c>
      <c r="DP12" s="53">
        <f t="shared" si="29"/>
        <v>8</v>
      </c>
      <c r="ES12" s="120" t="s">
        <v>2722</v>
      </c>
      <c r="ET12" s="119" t="str">
        <f t="shared" si="104"/>
        <v>myduplicate</v>
      </c>
      <c r="EU12" s="53" t="str">
        <f t="shared" si="31"/>
        <v>myduplicate</v>
      </c>
      <c r="EV12" s="53" t="str">
        <f t="shared" si="92"/>
        <v>Amyduplicatea</v>
      </c>
      <c r="EW12" s="53">
        <f t="shared" si="32"/>
        <v>17</v>
      </c>
      <c r="FA12" s="120" t="s">
        <v>2722</v>
      </c>
      <c r="FB12" s="119" t="str">
        <f t="shared" si="33"/>
        <v>myduplicate</v>
      </c>
      <c r="FC12" s="53" t="str">
        <f t="shared" si="34"/>
        <v/>
      </c>
      <c r="FD12" s="53" t="str">
        <f t="shared" si="78"/>
        <v>myduplicate</v>
      </c>
      <c r="FE12" s="53">
        <f t="shared" si="35"/>
        <v>23</v>
      </c>
      <c r="FI12" s="120"/>
      <c r="FJ12" s="119" t="str">
        <f t="shared" si="36"/>
        <v/>
      </c>
      <c r="FK12" s="53">
        <f>IF(TRIM(FI12)&lt;&gt;"",1+FK11,FK11)</f>
        <v>7</v>
      </c>
      <c r="FO12" s="120"/>
      <c r="FP12" s="44" t="str">
        <f t="shared" si="38"/>
        <v/>
      </c>
      <c r="FQ12" s="48">
        <f t="shared" si="79"/>
        <v>6</v>
      </c>
      <c r="FR12" s="121" t="str">
        <f t="shared" si="39"/>
        <v/>
      </c>
      <c r="FS12" s="121" t="str">
        <f t="shared" si="40"/>
        <v/>
      </c>
      <c r="FT12" s="121">
        <f t="shared" si="41"/>
        <v>4</v>
      </c>
      <c r="FU12" s="121" t="str">
        <f t="shared" si="102"/>
        <v/>
      </c>
      <c r="FV12" s="121">
        <f t="shared" si="80"/>
        <v>8</v>
      </c>
      <c r="FW12" s="121" t="str">
        <f t="shared" si="42"/>
        <v/>
      </c>
      <c r="FX12" s="121" t="str">
        <f t="shared" si="43"/>
        <v/>
      </c>
      <c r="GB12" s="58"/>
      <c r="GC12" s="119" t="str">
        <f t="shared" si="44"/>
        <v/>
      </c>
      <c r="GD12" s="121">
        <f t="shared" si="45"/>
        <v>10</v>
      </c>
      <c r="GE12" s="121" t="str">
        <f t="shared" si="46"/>
        <v/>
      </c>
      <c r="GF12" s="121">
        <f t="shared" si="81"/>
        <v>11</v>
      </c>
      <c r="GG12" s="121" t="str">
        <f t="shared" si="47"/>
        <v/>
      </c>
      <c r="GH12" s="121" t="str">
        <f t="shared" si="48"/>
        <v/>
      </c>
      <c r="GK12" s="87"/>
      <c r="GM12" s="84" t="str">
        <f t="shared" si="49"/>
        <v/>
      </c>
      <c r="GQ12" s="87"/>
      <c r="GR12" s="89" t="str">
        <f t="shared" si="82"/>
        <v/>
      </c>
      <c r="IA12" s="120" t="s">
        <v>2574</v>
      </c>
      <c r="IB12" s="119" t="str">
        <f t="shared" si="55"/>
        <v/>
      </c>
      <c r="IC12" s="53">
        <f t="shared" si="56"/>
        <v>3</v>
      </c>
      <c r="ID12" s="53" t="str">
        <f t="shared" si="83"/>
        <v xml:space="preserve"> mytext and also mysecondtext</v>
      </c>
      <c r="IJ12" s="120" t="s">
        <v>2574</v>
      </c>
      <c r="IK12" s="119" t="str">
        <f t="shared" si="57"/>
        <v/>
      </c>
      <c r="IL12" s="53">
        <f t="shared" si="58"/>
        <v>1</v>
      </c>
      <c r="IM12" s="53" t="str">
        <f t="shared" si="103"/>
        <v/>
      </c>
      <c r="JX12" s="120" t="s">
        <v>2548</v>
      </c>
      <c r="JY12" s="120">
        <v>2.2222</v>
      </c>
      <c r="JZ12" s="119" t="str">
        <f t="shared" si="61"/>
        <v/>
      </c>
      <c r="KA12" s="119" t="str">
        <f t="shared" ca="1" si="62"/>
        <v/>
      </c>
      <c r="KB12" s="119" t="str">
        <f t="shared" ca="1" si="63"/>
        <v/>
      </c>
      <c r="KC12" s="119" t="str">
        <f t="shared" ca="1" si="64"/>
        <v/>
      </c>
      <c r="KD12" s="119" t="str">
        <f t="shared" ca="1" si="65"/>
        <v/>
      </c>
      <c r="KE12" s="119" t="str">
        <f t="shared" ca="1" si="66"/>
        <v/>
      </c>
      <c r="KF12" s="119" t="str">
        <f t="shared" ca="1" si="67"/>
        <v/>
      </c>
      <c r="KG12" s="119" t="str">
        <f t="shared" ca="1" si="68"/>
        <v/>
      </c>
      <c r="KH12" s="52">
        <f t="shared" si="69"/>
        <v>8</v>
      </c>
      <c r="KI12" s="128" t="str">
        <f t="shared" si="70"/>
        <v/>
      </c>
      <c r="KJ12" s="128" t="str">
        <f t="shared" ca="1" si="71"/>
        <v/>
      </c>
      <c r="KK12" s="52" t="str">
        <f t="shared" ca="1" si="72"/>
        <v/>
      </c>
      <c r="KL12" s="52" t="str">
        <f t="shared" ca="1" si="73"/>
        <v/>
      </c>
      <c r="KM12" s="52" t="str">
        <f t="shared" ca="1" si="74"/>
        <v/>
      </c>
      <c r="KN12" s="52" t="str">
        <f t="shared" ca="1" si="75"/>
        <v/>
      </c>
      <c r="KO12" s="52" t="str">
        <f t="shared" ca="1" si="76"/>
        <v/>
      </c>
      <c r="KP12" s="52" t="str">
        <f t="shared" ca="1" si="77"/>
        <v/>
      </c>
    </row>
    <row r="13" spans="1:302" s="52" customFormat="1" x14ac:dyDescent="0.25">
      <c r="AX13" s="120" t="s">
        <v>86</v>
      </c>
      <c r="AY13" s="119" t="str">
        <f t="shared" si="6"/>
        <v>line with mytext</v>
      </c>
      <c r="AZ13" s="52">
        <f t="shared" si="105"/>
        <v>1</v>
      </c>
      <c r="BA13" s="52">
        <f t="shared" si="97"/>
        <v>1</v>
      </c>
      <c r="BF13" s="120" t="s">
        <v>86</v>
      </c>
      <c r="BG13" s="119" t="str">
        <f t="shared" si="98"/>
        <v>line with mytext</v>
      </c>
      <c r="BH13" s="52">
        <f t="shared" si="106"/>
        <v>1</v>
      </c>
      <c r="BI13" s="52">
        <f>IF(BH13=1,1, IF(AND(BI12 &lt;=  BE$2,BI12&lt;&gt;0),1+N(BI12),0))</f>
        <v>1</v>
      </c>
      <c r="BN13" s="120" t="s">
        <v>86</v>
      </c>
      <c r="BO13" s="119" t="str">
        <f t="shared" si="91"/>
        <v>line with mytext</v>
      </c>
      <c r="BP13" s="52">
        <f t="shared" si="107"/>
        <v>1</v>
      </c>
      <c r="BQ13" s="52">
        <f t="shared" si="11"/>
        <v>1</v>
      </c>
      <c r="BR13" s="52">
        <f t="shared" si="99"/>
        <v>1</v>
      </c>
      <c r="BX13" s="120" t="s">
        <v>848</v>
      </c>
      <c r="BY13" s="119" t="str">
        <f t="shared" si="12"/>
        <v/>
      </c>
      <c r="BZ13" s="52">
        <f t="shared" si="13"/>
        <v>13</v>
      </c>
      <c r="CA13" s="52">
        <f t="shared" si="100"/>
        <v>0</v>
      </c>
      <c r="CF13" s="120" t="s">
        <v>848</v>
      </c>
      <c r="CG13" s="119" t="str">
        <f t="shared" si="14"/>
        <v/>
      </c>
      <c r="CH13" s="52">
        <f t="shared" si="15"/>
        <v>13</v>
      </c>
      <c r="CI13" s="52">
        <f t="shared" si="101"/>
        <v>8</v>
      </c>
      <c r="CT13" s="108"/>
      <c r="CU13" s="104" t="str">
        <f t="shared" si="19"/>
        <v/>
      </c>
      <c r="CV13" s="105">
        <f t="shared" si="20"/>
        <v>7</v>
      </c>
      <c r="CW13" s="104" t="str">
        <f t="shared" si="21"/>
        <v/>
      </c>
      <c r="CX13" s="106" t="str">
        <f t="shared" ref="CX13:CX18" si="108">IF(CT13="","",TRIM(IFERROR(IF(CODE(CT13)&gt;91," a"&amp;CT13,"z"&amp;CT13)," ")&amp;IF(CT13&lt;&gt;"","+!+","")))</f>
        <v/>
      </c>
      <c r="CY13" s="106" t="str">
        <f t="shared" si="23"/>
        <v/>
      </c>
      <c r="CZ13" s="107"/>
      <c r="DC13" s="108"/>
      <c r="DD13" s="104" t="str">
        <f t="shared" si="24"/>
        <v/>
      </c>
      <c r="DE13" s="105">
        <f t="shared" si="25"/>
        <v>5</v>
      </c>
      <c r="DN13" s="120" t="s">
        <v>709</v>
      </c>
      <c r="DO13" s="119" t="str">
        <f t="shared" si="28"/>
        <v/>
      </c>
      <c r="DP13" s="53">
        <f t="shared" si="29"/>
        <v>9</v>
      </c>
      <c r="ES13" s="120" t="s">
        <v>527</v>
      </c>
      <c r="ET13" s="119" t="str">
        <f t="shared" si="104"/>
        <v>mysecondtext</v>
      </c>
      <c r="EU13" s="53" t="str">
        <f t="shared" si="31"/>
        <v>mysecondtext</v>
      </c>
      <c r="EV13" s="53" t="str">
        <f t="shared" si="92"/>
        <v>Ageeshana</v>
      </c>
      <c r="EW13" s="53">
        <f t="shared" si="32"/>
        <v>15</v>
      </c>
      <c r="FA13" s="120" t="s">
        <v>527</v>
      </c>
      <c r="FB13" s="119" t="str">
        <f t="shared" si="33"/>
        <v>myduplicate</v>
      </c>
      <c r="FC13" s="53" t="str">
        <f t="shared" si="34"/>
        <v>myduplicate</v>
      </c>
      <c r="FD13" s="53" t="str">
        <f t="shared" si="78"/>
        <v>geeshan</v>
      </c>
      <c r="FE13" s="53">
        <f t="shared" si="35"/>
        <v>21</v>
      </c>
      <c r="FI13" s="120" t="s">
        <v>698</v>
      </c>
      <c r="FJ13" s="119" t="str">
        <f t="shared" si="36"/>
        <v/>
      </c>
      <c r="FK13" s="53">
        <f>IF(TRIM(FI13)&lt;&gt;"",1+FK12,FK12)</f>
        <v>8</v>
      </c>
      <c r="FO13" s="120" t="s">
        <v>2580</v>
      </c>
      <c r="FP13" s="44" t="str">
        <f t="shared" si="38"/>
        <v/>
      </c>
      <c r="FQ13" s="48">
        <f t="shared" si="79"/>
        <v>7</v>
      </c>
      <c r="FR13" s="121" t="str">
        <f t="shared" si="39"/>
        <v/>
      </c>
      <c r="FS13" s="121" t="str">
        <f t="shared" si="40"/>
        <v/>
      </c>
      <c r="FT13" s="121">
        <f t="shared" si="41"/>
        <v>5</v>
      </c>
      <c r="FU13" s="121" t="str">
        <f t="shared" si="102"/>
        <v>and| mytext|is|here</v>
      </c>
      <c r="FV13" s="121">
        <f t="shared" si="80"/>
        <v>9</v>
      </c>
      <c r="FW13" s="121" t="str">
        <f t="shared" si="42"/>
        <v/>
      </c>
      <c r="FX13" s="121" t="str">
        <f t="shared" si="43"/>
        <v/>
      </c>
      <c r="GB13" s="58"/>
      <c r="GC13" s="119" t="str">
        <f t="shared" si="44"/>
        <v/>
      </c>
      <c r="GD13" s="121">
        <f t="shared" si="45"/>
        <v>10</v>
      </c>
      <c r="GE13" s="121" t="str">
        <f t="shared" si="46"/>
        <v/>
      </c>
      <c r="GF13" s="121">
        <f t="shared" si="81"/>
        <v>12</v>
      </c>
      <c r="GG13" s="121" t="str">
        <f t="shared" si="47"/>
        <v/>
      </c>
      <c r="GH13" s="121" t="str">
        <f t="shared" si="48"/>
        <v/>
      </c>
      <c r="GK13" s="87"/>
      <c r="GM13" s="84" t="str">
        <f t="shared" si="49"/>
        <v/>
      </c>
      <c r="GQ13" s="87"/>
      <c r="GR13" s="89" t="str">
        <f t="shared" si="82"/>
        <v/>
      </c>
      <c r="IA13" s="120" t="s">
        <v>2504</v>
      </c>
      <c r="IB13" s="119" t="str">
        <f t="shared" si="55"/>
        <v/>
      </c>
      <c r="IC13" s="53">
        <f t="shared" si="56"/>
        <v>3</v>
      </c>
      <c r="ID13" s="53" t="str">
        <f t="shared" si="83"/>
        <v/>
      </c>
      <c r="IJ13" s="120" t="s">
        <v>2504</v>
      </c>
      <c r="IK13" s="119" t="str">
        <f t="shared" si="57"/>
        <v/>
      </c>
      <c r="IL13" s="53">
        <f t="shared" si="58"/>
        <v>1</v>
      </c>
      <c r="IM13" s="53" t="str">
        <f t="shared" si="103"/>
        <v/>
      </c>
      <c r="JX13" s="120" t="s">
        <v>2548</v>
      </c>
      <c r="JY13" s="120">
        <v>200</v>
      </c>
      <c r="JZ13" s="119" t="str">
        <f t="shared" si="61"/>
        <v/>
      </c>
      <c r="KA13" s="119" t="str">
        <f t="shared" ca="1" si="62"/>
        <v/>
      </c>
      <c r="KB13" s="119" t="str">
        <f t="shared" ca="1" si="63"/>
        <v/>
      </c>
      <c r="KC13" s="119" t="str">
        <f t="shared" ca="1" si="64"/>
        <v/>
      </c>
      <c r="KD13" s="119" t="str">
        <f t="shared" ca="1" si="65"/>
        <v/>
      </c>
      <c r="KE13" s="119" t="str">
        <f t="shared" ca="1" si="66"/>
        <v/>
      </c>
      <c r="KF13" s="119" t="str">
        <f t="shared" ca="1" si="67"/>
        <v/>
      </c>
      <c r="KG13" s="119" t="str">
        <f t="shared" ca="1" si="68"/>
        <v/>
      </c>
      <c r="KH13" s="52">
        <f t="shared" si="69"/>
        <v>8</v>
      </c>
      <c r="KI13" s="128" t="str">
        <f t="shared" si="70"/>
        <v/>
      </c>
      <c r="KJ13" s="128" t="str">
        <f t="shared" ca="1" si="71"/>
        <v/>
      </c>
      <c r="KK13" s="52" t="str">
        <f t="shared" ca="1" si="72"/>
        <v/>
      </c>
      <c r="KL13" s="52" t="str">
        <f t="shared" ca="1" si="73"/>
        <v/>
      </c>
      <c r="KM13" s="52" t="str">
        <f t="shared" ca="1" si="74"/>
        <v/>
      </c>
      <c r="KN13" s="52" t="str">
        <f t="shared" ca="1" si="75"/>
        <v/>
      </c>
      <c r="KO13" s="52" t="str">
        <f t="shared" ca="1" si="76"/>
        <v/>
      </c>
      <c r="KP13" s="52" t="str">
        <f t="shared" ca="1" si="77"/>
        <v/>
      </c>
    </row>
    <row r="14" spans="1:302" s="52" customFormat="1" x14ac:dyDescent="0.25">
      <c r="AX14" s="120" t="s">
        <v>808</v>
      </c>
      <c r="AY14" s="119" t="str">
        <f t="shared" si="6"/>
        <v>somethings</v>
      </c>
      <c r="AZ14" s="52">
        <f t="shared" si="105"/>
        <v>0</v>
      </c>
      <c r="BA14" s="52">
        <f t="shared" si="97"/>
        <v>2</v>
      </c>
      <c r="BF14" s="120" t="s">
        <v>808</v>
      </c>
      <c r="BG14" s="119" t="str">
        <f t="shared" si="98"/>
        <v>somethings</v>
      </c>
      <c r="BH14" s="52">
        <f t="shared" si="106"/>
        <v>0</v>
      </c>
      <c r="BI14" s="52">
        <f t="shared" si="9"/>
        <v>2</v>
      </c>
      <c r="BN14" s="120" t="s">
        <v>808</v>
      </c>
      <c r="BO14" s="119" t="str">
        <f t="shared" si="91"/>
        <v>somethings</v>
      </c>
      <c r="BP14" s="52">
        <f t="shared" si="107"/>
        <v>0</v>
      </c>
      <c r="BQ14" s="52">
        <f t="shared" si="11"/>
        <v>2</v>
      </c>
      <c r="BR14" s="52">
        <f t="shared" si="99"/>
        <v>2</v>
      </c>
      <c r="BX14" s="120" t="s">
        <v>811</v>
      </c>
      <c r="BY14" s="119" t="str">
        <f t="shared" si="12"/>
        <v/>
      </c>
      <c r="BZ14" s="52">
        <f t="shared" si="13"/>
        <v>14</v>
      </c>
      <c r="CA14" s="52">
        <f t="shared" si="100"/>
        <v>0</v>
      </c>
      <c r="CF14" s="120" t="s">
        <v>811</v>
      </c>
      <c r="CG14" s="119" t="str">
        <f t="shared" si="14"/>
        <v/>
      </c>
      <c r="CH14" s="52">
        <f t="shared" si="15"/>
        <v>14</v>
      </c>
      <c r="CI14" s="52">
        <f t="shared" si="101"/>
        <v>9</v>
      </c>
      <c r="CT14" s="108"/>
      <c r="CU14" s="104" t="str">
        <f t="shared" si="19"/>
        <v/>
      </c>
      <c r="CV14" s="105">
        <f>IF(TRIM(CW14)&lt;&gt;"",1,0)+N(CV13)</f>
        <v>7</v>
      </c>
      <c r="CW14" s="104" t="str">
        <f t="shared" si="21"/>
        <v/>
      </c>
      <c r="CX14" s="106" t="str">
        <f t="shared" si="108"/>
        <v/>
      </c>
      <c r="CY14" s="106" t="str">
        <f t="shared" si="23"/>
        <v/>
      </c>
      <c r="CZ14" s="107"/>
      <c r="DC14" s="108"/>
      <c r="DD14" s="104" t="str">
        <f t="shared" si="24"/>
        <v/>
      </c>
      <c r="DE14" s="105">
        <f t="shared" si="25"/>
        <v>5</v>
      </c>
      <c r="DN14" s="120" t="s">
        <v>2311</v>
      </c>
      <c r="DO14" s="119" t="str">
        <f t="shared" si="28"/>
        <v/>
      </c>
      <c r="DP14" s="53">
        <f t="shared" si="29"/>
        <v>10</v>
      </c>
      <c r="ES14" s="120" t="s">
        <v>947</v>
      </c>
      <c r="ET14" s="119" t="str">
        <f t="shared" si="104"/>
        <v>mytext</v>
      </c>
      <c r="EU14" s="53" t="str">
        <f t="shared" si="31"/>
        <v>mytext</v>
      </c>
      <c r="EV14" s="53" t="str">
        <f t="shared" si="92"/>
        <v xml:space="preserve"> AAAa</v>
      </c>
      <c r="EW14" s="53">
        <f t="shared" si="32"/>
        <v>8</v>
      </c>
      <c r="FA14" s="120" t="s">
        <v>947</v>
      </c>
      <c r="FB14" s="119" t="str">
        <f t="shared" si="33"/>
        <v>mysecondtext</v>
      </c>
      <c r="FC14" s="53" t="str">
        <f t="shared" si="34"/>
        <v>mysecondtext</v>
      </c>
      <c r="FD14" s="53" t="str">
        <f t="shared" si="78"/>
        <v>AAA</v>
      </c>
      <c r="FE14" s="53">
        <f t="shared" si="35"/>
        <v>13</v>
      </c>
      <c r="FO14" s="120"/>
      <c r="FP14" s="44" t="str">
        <f t="shared" si="38"/>
        <v/>
      </c>
      <c r="FQ14" s="48">
        <f t="shared" si="79"/>
        <v>8</v>
      </c>
      <c r="FR14" s="121" t="str">
        <f t="shared" si="39"/>
        <v/>
      </c>
      <c r="FS14" s="121" t="str">
        <f t="shared" si="40"/>
        <v/>
      </c>
      <c r="FT14" s="121">
        <f t="shared" si="41"/>
        <v>5</v>
      </c>
      <c r="FU14" s="121" t="str">
        <f t="shared" si="102"/>
        <v/>
      </c>
      <c r="FV14" s="121">
        <f t="shared" si="80"/>
        <v>10</v>
      </c>
      <c r="FW14" s="121" t="str">
        <f t="shared" si="42"/>
        <v/>
      </c>
      <c r="FX14" s="121" t="str">
        <f t="shared" si="43"/>
        <v/>
      </c>
      <c r="GB14" s="58"/>
      <c r="GC14" s="119" t="str">
        <f t="shared" si="44"/>
        <v/>
      </c>
      <c r="GD14" s="121">
        <f t="shared" si="45"/>
        <v>10</v>
      </c>
      <c r="GE14" s="121" t="str">
        <f t="shared" si="46"/>
        <v/>
      </c>
      <c r="GF14" s="121">
        <f t="shared" si="81"/>
        <v>13</v>
      </c>
      <c r="GG14" s="121" t="str">
        <f t="shared" si="47"/>
        <v/>
      </c>
      <c r="GH14" s="121" t="str">
        <f t="shared" si="48"/>
        <v/>
      </c>
      <c r="GK14" s="87"/>
      <c r="GM14" s="84" t="str">
        <f t="shared" si="49"/>
        <v/>
      </c>
      <c r="GQ14" s="87"/>
      <c r="GR14" s="89" t="str">
        <f t="shared" si="82"/>
        <v/>
      </c>
      <c r="IA14" s="120" t="s">
        <v>2504</v>
      </c>
      <c r="IB14" s="119" t="str">
        <f t="shared" si="55"/>
        <v/>
      </c>
      <c r="IC14" s="53">
        <f t="shared" si="56"/>
        <v>3</v>
      </c>
      <c r="ID14" s="53" t="str">
        <f t="shared" si="83"/>
        <v/>
      </c>
      <c r="IJ14" s="120" t="s">
        <v>2504</v>
      </c>
      <c r="IK14" s="119" t="str">
        <f t="shared" si="57"/>
        <v/>
      </c>
      <c r="IL14" s="53">
        <f t="shared" si="58"/>
        <v>1</v>
      </c>
      <c r="IM14" s="53" t="str">
        <f t="shared" si="103"/>
        <v/>
      </c>
      <c r="JX14" s="120" t="s">
        <v>2548</v>
      </c>
      <c r="JY14" s="120">
        <v>21212</v>
      </c>
      <c r="JZ14" s="119" t="str">
        <f t="shared" si="61"/>
        <v/>
      </c>
      <c r="KA14" s="119" t="str">
        <f t="shared" ca="1" si="62"/>
        <v/>
      </c>
      <c r="KB14" s="119" t="str">
        <f t="shared" ca="1" si="63"/>
        <v/>
      </c>
      <c r="KC14" s="119" t="str">
        <f t="shared" ca="1" si="64"/>
        <v/>
      </c>
      <c r="KD14" s="119" t="str">
        <f t="shared" ca="1" si="65"/>
        <v/>
      </c>
      <c r="KE14" s="119" t="str">
        <f t="shared" ca="1" si="66"/>
        <v/>
      </c>
      <c r="KF14" s="119" t="str">
        <f t="shared" ca="1" si="67"/>
        <v/>
      </c>
      <c r="KG14" s="119" t="str">
        <f t="shared" ca="1" si="68"/>
        <v/>
      </c>
      <c r="KH14" s="52">
        <f t="shared" si="69"/>
        <v>8</v>
      </c>
      <c r="KI14" s="128" t="str">
        <f t="shared" si="70"/>
        <v/>
      </c>
      <c r="KJ14" s="128" t="str">
        <f t="shared" ca="1" si="71"/>
        <v/>
      </c>
      <c r="KK14" s="52" t="str">
        <f t="shared" ca="1" si="72"/>
        <v/>
      </c>
      <c r="KL14" s="52" t="str">
        <f t="shared" ca="1" si="73"/>
        <v/>
      </c>
      <c r="KM14" s="52" t="str">
        <f t="shared" ca="1" si="74"/>
        <v/>
      </c>
      <c r="KN14" s="52" t="str">
        <f t="shared" ca="1" si="75"/>
        <v/>
      </c>
      <c r="KO14" s="52" t="str">
        <f t="shared" ca="1" si="76"/>
        <v/>
      </c>
      <c r="KP14" s="52" t="str">
        <f t="shared" ca="1" si="77"/>
        <v/>
      </c>
    </row>
    <row r="15" spans="1:302" s="52" customFormat="1" x14ac:dyDescent="0.25">
      <c r="A15" s="52">
        <f>IF(C15&lt;&gt;"",MATCH(C15, Muppix!D:D,0),"")</f>
        <v>263</v>
      </c>
      <c r="B15" s="54" t="s">
        <v>419</v>
      </c>
      <c r="C15" s="62" t="str">
        <f>IF(2&lt;LEN(INDEX( Muppix!D:D,MATCH(SUBSTITUTE(TRIM(B15),"~","@"), Muppix!N:N,0),1,1)),INDEX( Muppix!D:D,MATCH(SUBSTITUTE(TRIM(B15),"~","@"), Muppix!N:N,0),1,1),"")</f>
        <v>history of my commands used in  terminal</v>
      </c>
      <c r="F15" s="119" t="s">
        <v>546</v>
      </c>
      <c r="AX15" s="120" t="s">
        <v>719</v>
      </c>
      <c r="AY15" s="119" t="str">
        <f t="shared" si="6"/>
        <v>another line with mytext</v>
      </c>
      <c r="AZ15" s="52">
        <f t="shared" si="105"/>
        <v>1</v>
      </c>
      <c r="BA15" s="52">
        <f t="shared" si="97"/>
        <v>1</v>
      </c>
      <c r="BF15" s="120" t="s">
        <v>719</v>
      </c>
      <c r="BG15" s="119" t="str">
        <f t="shared" si="98"/>
        <v>another line with mytext</v>
      </c>
      <c r="BH15" s="52">
        <f t="shared" si="106"/>
        <v>1</v>
      </c>
      <c r="BI15" s="52">
        <f t="shared" si="9"/>
        <v>1</v>
      </c>
      <c r="BN15" s="120" t="s">
        <v>719</v>
      </c>
      <c r="BO15" s="119" t="str">
        <f t="shared" si="91"/>
        <v>another line with mytext</v>
      </c>
      <c r="BP15" s="52">
        <f t="shared" si="107"/>
        <v>1</v>
      </c>
      <c r="BQ15" s="52">
        <f t="shared" si="11"/>
        <v>1</v>
      </c>
      <c r="BR15" s="52">
        <f t="shared" si="99"/>
        <v>1</v>
      </c>
      <c r="CT15" s="120" t="s">
        <v>810</v>
      </c>
      <c r="CU15" s="104" t="str">
        <f t="shared" si="19"/>
        <v/>
      </c>
      <c r="CV15" s="105">
        <f>IF(TRIM(CW15)&lt;&gt;"",1,0)+N(CV14)</f>
        <v>7</v>
      </c>
      <c r="CW15" s="104" t="str">
        <f t="shared" si="21"/>
        <v/>
      </c>
      <c r="CX15" s="106" t="str">
        <f t="shared" si="108"/>
        <v>aaaa+!+</v>
      </c>
      <c r="CY15" s="106">
        <f t="shared" si="23"/>
        <v>9</v>
      </c>
      <c r="CZ15" s="107"/>
      <c r="DC15" s="120" t="s">
        <v>810</v>
      </c>
      <c r="DD15" s="104" t="str">
        <f t="shared" si="24"/>
        <v/>
      </c>
      <c r="DE15" s="105">
        <f t="shared" si="25"/>
        <v>5</v>
      </c>
      <c r="DN15" s="120"/>
      <c r="DO15" s="119" t="str">
        <f t="shared" si="28"/>
        <v/>
      </c>
      <c r="DP15" s="53">
        <f t="shared" si="29"/>
        <v>10</v>
      </c>
      <c r="ES15" s="120" t="s">
        <v>948</v>
      </c>
      <c r="ET15" s="119" t="str">
        <f t="shared" si="104"/>
        <v>petrie</v>
      </c>
      <c r="EU15" s="53" t="str">
        <f t="shared" si="31"/>
        <v>petrie</v>
      </c>
      <c r="EV15" s="53" t="str">
        <f t="shared" si="92"/>
        <v>Aaaaba</v>
      </c>
      <c r="EW15" s="53">
        <f t="shared" si="32"/>
        <v>9</v>
      </c>
      <c r="FA15" s="120" t="s">
        <v>948</v>
      </c>
      <c r="FB15" s="119" t="str">
        <f t="shared" si="33"/>
        <v>mytext</v>
      </c>
      <c r="FC15" s="53" t="str">
        <f t="shared" si="34"/>
        <v>mytext</v>
      </c>
      <c r="FD15" s="53" t="str">
        <f t="shared" si="78"/>
        <v>aaab</v>
      </c>
      <c r="FE15" s="53">
        <f t="shared" si="35"/>
        <v>14</v>
      </c>
      <c r="FO15" s="58" t="s">
        <v>866</v>
      </c>
      <c r="FP15" s="44" t="str">
        <f t="shared" si="38"/>
        <v/>
      </c>
      <c r="FQ15" s="48">
        <f t="shared" si="79"/>
        <v>9</v>
      </c>
      <c r="FR15" s="121" t="str">
        <f t="shared" si="39"/>
        <v/>
      </c>
      <c r="FS15" s="121" t="str">
        <f t="shared" si="40"/>
        <v/>
      </c>
      <c r="FT15" s="121">
        <f t="shared" si="41"/>
        <v>6</v>
      </c>
      <c r="FU15" s="121" t="str">
        <f t="shared" si="102"/>
        <v>||one,two,three,four,what|are|we|waiting|for|?</v>
      </c>
      <c r="FV15" s="121">
        <f t="shared" si="80"/>
        <v>11</v>
      </c>
      <c r="FW15" s="121" t="str">
        <f t="shared" si="42"/>
        <v/>
      </c>
      <c r="FX15" s="121" t="str">
        <f t="shared" si="43"/>
        <v/>
      </c>
      <c r="GB15" s="58"/>
      <c r="GC15" s="119" t="str">
        <f t="shared" si="44"/>
        <v/>
      </c>
      <c r="GD15" s="121">
        <f t="shared" si="45"/>
        <v>10</v>
      </c>
      <c r="GE15" s="121" t="str">
        <f t="shared" si="46"/>
        <v/>
      </c>
      <c r="GF15" s="121">
        <f t="shared" si="81"/>
        <v>14</v>
      </c>
      <c r="GG15" s="121" t="str">
        <f t="shared" si="47"/>
        <v/>
      </c>
      <c r="GH15" s="121" t="str">
        <f t="shared" si="48"/>
        <v/>
      </c>
      <c r="GK15" s="86" t="s">
        <v>866</v>
      </c>
      <c r="GM15" s="84">
        <f t="shared" si="49"/>
        <v>15</v>
      </c>
      <c r="GQ15" s="86" t="s">
        <v>108</v>
      </c>
      <c r="GR15" s="89" t="str">
        <f t="shared" si="82"/>
        <v/>
      </c>
      <c r="IA15" s="120" t="s">
        <v>2504</v>
      </c>
      <c r="IB15" s="119" t="str">
        <f t="shared" si="55"/>
        <v/>
      </c>
      <c r="IC15" s="53">
        <f t="shared" si="56"/>
        <v>3</v>
      </c>
      <c r="ID15" s="53" t="str">
        <f t="shared" si="83"/>
        <v/>
      </c>
      <c r="IJ15" s="120" t="s">
        <v>2504</v>
      </c>
      <c r="IK15" s="119" t="str">
        <f t="shared" si="57"/>
        <v/>
      </c>
      <c r="IL15" s="53">
        <f t="shared" si="58"/>
        <v>1</v>
      </c>
      <c r="IM15" s="53" t="str">
        <f t="shared" si="103"/>
        <v/>
      </c>
      <c r="JX15" s="120" t="s">
        <v>806</v>
      </c>
      <c r="JY15" s="120" t="s">
        <v>2573</v>
      </c>
      <c r="JZ15" s="119" t="str">
        <f t="shared" si="61"/>
        <v/>
      </c>
      <c r="KA15" s="119" t="str">
        <f t="shared" ca="1" si="62"/>
        <v/>
      </c>
      <c r="KB15" s="119" t="str">
        <f t="shared" ca="1" si="63"/>
        <v/>
      </c>
      <c r="KC15" s="119" t="str">
        <f t="shared" ca="1" si="64"/>
        <v/>
      </c>
      <c r="KD15" s="119" t="str">
        <f t="shared" ca="1" si="65"/>
        <v/>
      </c>
      <c r="KE15" s="119" t="str">
        <f t="shared" ca="1" si="66"/>
        <v/>
      </c>
      <c r="KF15" s="119" t="str">
        <f t="shared" ca="1" si="67"/>
        <v/>
      </c>
      <c r="KG15" s="119" t="str">
        <f t="shared" ca="1" si="68"/>
        <v/>
      </c>
      <c r="KH15" s="52">
        <f t="shared" si="69"/>
        <v>2</v>
      </c>
      <c r="KI15" s="128" t="str">
        <f t="shared" si="70"/>
        <v/>
      </c>
      <c r="KJ15" s="128" t="str">
        <f t="shared" ca="1" si="71"/>
        <v/>
      </c>
      <c r="KK15" s="52" t="str">
        <f t="shared" ca="1" si="72"/>
        <v/>
      </c>
      <c r="KL15" s="52" t="str">
        <f t="shared" ca="1" si="73"/>
        <v/>
      </c>
      <c r="KM15" s="52" t="str">
        <f t="shared" ca="1" si="74"/>
        <v/>
      </c>
      <c r="KN15" s="52" t="str">
        <f t="shared" ca="1" si="75"/>
        <v/>
      </c>
      <c r="KO15" s="52" t="str">
        <f t="shared" ca="1" si="76"/>
        <v/>
      </c>
      <c r="KP15" s="52" t="str">
        <f t="shared" ca="1" si="77"/>
        <v/>
      </c>
    </row>
    <row r="16" spans="1:302" s="52" customFormat="1" x14ac:dyDescent="0.25">
      <c r="A16" s="52" t="str">
        <f>IF(C16&lt;&gt;"",MATCH(C16, Muppix!D:D,0),"")</f>
        <v/>
      </c>
      <c r="C16" s="62" t="str">
        <f>IF(2&lt;LEN(INDEX( Muppix!D:D,MATCH(SUBSTITUTE(TRIM(B16),"~","@"), Muppix!N:N,0),1,1)),INDEX( Muppix!D:D,MATCH(SUBSTITUTE(TRIM(B16),"~","@"), Muppix!N:N,0),1,1),"")</f>
        <v/>
      </c>
      <c r="F16" s="119" t="s">
        <v>561</v>
      </c>
      <c r="AX16" s="120" t="s">
        <v>809</v>
      </c>
      <c r="AY16" s="119" t="str">
        <f t="shared" si="6"/>
        <v/>
      </c>
      <c r="AZ16" s="52">
        <f t="shared" si="105"/>
        <v>0</v>
      </c>
      <c r="BA16" s="52">
        <f t="shared" si="97"/>
        <v>0</v>
      </c>
      <c r="BF16" s="120" t="s">
        <v>809</v>
      </c>
      <c r="BG16" s="119" t="str">
        <f t="shared" si="98"/>
        <v>alone</v>
      </c>
      <c r="BH16" s="52">
        <f t="shared" si="106"/>
        <v>0</v>
      </c>
      <c r="BI16" s="52">
        <f t="shared" si="9"/>
        <v>2</v>
      </c>
      <c r="BN16" s="120" t="s">
        <v>809</v>
      </c>
      <c r="BO16" s="119" t="str">
        <f t="shared" si="91"/>
        <v>alone</v>
      </c>
      <c r="BP16" s="52">
        <f t="shared" si="107"/>
        <v>0</v>
      </c>
      <c r="BQ16" s="52">
        <f t="shared" si="11"/>
        <v>2</v>
      </c>
      <c r="BR16" s="52">
        <f t="shared" si="99"/>
        <v>0</v>
      </c>
      <c r="CT16" s="108"/>
      <c r="CU16" s="104" t="str">
        <f t="shared" si="19"/>
        <v/>
      </c>
      <c r="CV16" s="105">
        <f>IF(TRIM(CW16)&lt;&gt;"",1,0)+N(CV15)</f>
        <v>7</v>
      </c>
      <c r="CW16" s="104" t="str">
        <f t="shared" si="21"/>
        <v/>
      </c>
      <c r="CX16" s="106" t="str">
        <f t="shared" si="108"/>
        <v/>
      </c>
      <c r="CY16" s="106" t="str">
        <f t="shared" si="23"/>
        <v/>
      </c>
      <c r="CZ16" s="107"/>
      <c r="DC16" s="108"/>
      <c r="DD16" s="104" t="str">
        <f t="shared" si="24"/>
        <v/>
      </c>
      <c r="DE16" s="105">
        <f t="shared" si="25"/>
        <v>5</v>
      </c>
      <c r="ES16" s="120" t="s">
        <v>2562</v>
      </c>
      <c r="ET16" s="119" t="str">
        <f t="shared" si="104"/>
        <v>tara</v>
      </c>
      <c r="EU16" s="53" t="str">
        <f t="shared" si="31"/>
        <v>tara</v>
      </c>
      <c r="EV16" s="53" t="str">
        <f t="shared" si="92"/>
        <v>Athat’s all Folksa</v>
      </c>
      <c r="EW16" s="53">
        <f t="shared" si="32"/>
        <v>22</v>
      </c>
      <c r="FA16" s="120" t="s">
        <v>2564</v>
      </c>
      <c r="FB16" s="119" t="str">
        <f t="shared" si="33"/>
        <v>petrie</v>
      </c>
      <c r="FC16" s="53" t="str">
        <f t="shared" si="34"/>
        <v>petrie</v>
      </c>
      <c r="FD16" s="53" t="str">
        <f t="shared" si="78"/>
        <v>That’s all Folks</v>
      </c>
      <c r="FE16" s="53">
        <f t="shared" si="35"/>
        <v>28</v>
      </c>
      <c r="FO16" s="120"/>
      <c r="FP16" s="44" t="str">
        <f t="shared" si="38"/>
        <v/>
      </c>
      <c r="FQ16" s="48">
        <f t="shared" si="79"/>
        <v>10</v>
      </c>
      <c r="FR16" s="121" t="str">
        <f t="shared" si="39"/>
        <v/>
      </c>
      <c r="FS16" s="121" t="str">
        <f t="shared" si="40"/>
        <v/>
      </c>
      <c r="FT16" s="121">
        <f t="shared" si="41"/>
        <v>6</v>
      </c>
      <c r="FU16" s="121" t="str">
        <f t="shared" si="102"/>
        <v/>
      </c>
      <c r="FV16" s="121">
        <f t="shared" si="80"/>
        <v>12</v>
      </c>
      <c r="FW16" s="121" t="str">
        <f t="shared" si="42"/>
        <v/>
      </c>
      <c r="FX16" s="121" t="str">
        <f t="shared" si="43"/>
        <v/>
      </c>
      <c r="GB16" s="58"/>
      <c r="GC16" s="119" t="str">
        <f t="shared" si="44"/>
        <v/>
      </c>
      <c r="GD16" s="121">
        <f t="shared" si="45"/>
        <v>10</v>
      </c>
      <c r="GE16" s="121" t="str">
        <f t="shared" si="46"/>
        <v/>
      </c>
      <c r="GF16" s="121">
        <f t="shared" si="81"/>
        <v>15</v>
      </c>
      <c r="GG16" s="121" t="str">
        <f t="shared" si="47"/>
        <v/>
      </c>
      <c r="GH16" s="121" t="str">
        <f t="shared" si="48"/>
        <v/>
      </c>
      <c r="GK16" s="87"/>
      <c r="GM16" s="84" t="str">
        <f t="shared" si="49"/>
        <v/>
      </c>
      <c r="GQ16" s="87"/>
      <c r="GR16" s="89" t="str">
        <f t="shared" si="82"/>
        <v/>
      </c>
      <c r="IA16" s="120" t="s">
        <v>2504</v>
      </c>
      <c r="IB16" s="119" t="str">
        <f t="shared" si="55"/>
        <v/>
      </c>
      <c r="IC16" s="53">
        <f t="shared" si="56"/>
        <v>3</v>
      </c>
      <c r="ID16" s="53" t="str">
        <f t="shared" si="83"/>
        <v/>
      </c>
      <c r="IJ16" s="120" t="s">
        <v>2504</v>
      </c>
      <c r="IK16" s="119" t="str">
        <f t="shared" si="57"/>
        <v/>
      </c>
      <c r="IL16" s="53">
        <f t="shared" si="58"/>
        <v>1</v>
      </c>
      <c r="IM16" s="53" t="str">
        <f t="shared" si="103"/>
        <v/>
      </c>
      <c r="JX16" s="120" t="s">
        <v>2548</v>
      </c>
      <c r="JY16" s="120">
        <v>2121</v>
      </c>
      <c r="JZ16" s="119" t="str">
        <f t="shared" si="61"/>
        <v/>
      </c>
      <c r="KA16" s="119" t="str">
        <f t="shared" ca="1" si="62"/>
        <v/>
      </c>
      <c r="KB16" s="119" t="str">
        <f t="shared" ca="1" si="63"/>
        <v/>
      </c>
      <c r="KC16" s="119" t="str">
        <f t="shared" ca="1" si="64"/>
        <v/>
      </c>
      <c r="KD16" s="119" t="str">
        <f t="shared" ca="1" si="65"/>
        <v/>
      </c>
      <c r="KE16" s="119" t="str">
        <f t="shared" ca="1" si="66"/>
        <v/>
      </c>
      <c r="KF16" s="119" t="str">
        <f t="shared" ca="1" si="67"/>
        <v/>
      </c>
      <c r="KG16" s="119" t="str">
        <f t="shared" ca="1" si="68"/>
        <v/>
      </c>
      <c r="KH16" s="52">
        <f t="shared" si="69"/>
        <v>8</v>
      </c>
      <c r="KI16" s="128" t="str">
        <f t="shared" si="70"/>
        <v/>
      </c>
      <c r="KJ16" s="128" t="str">
        <f t="shared" ca="1" si="71"/>
        <v/>
      </c>
      <c r="KK16" s="52" t="str">
        <f t="shared" ca="1" si="72"/>
        <v/>
      </c>
      <c r="KL16" s="52" t="str">
        <f t="shared" ca="1" si="73"/>
        <v/>
      </c>
      <c r="KM16" s="52" t="str">
        <f t="shared" ca="1" si="74"/>
        <v/>
      </c>
      <c r="KN16" s="52" t="str">
        <f t="shared" ca="1" si="75"/>
        <v/>
      </c>
      <c r="KO16" s="52" t="str">
        <f t="shared" ca="1" si="76"/>
        <v/>
      </c>
      <c r="KP16" s="52" t="str">
        <f t="shared" ca="1" si="77"/>
        <v/>
      </c>
    </row>
    <row r="17" spans="1:302" s="52" customFormat="1" x14ac:dyDescent="0.25">
      <c r="A17" s="52" t="str">
        <f>IF(C17&lt;&gt;"",MATCH(C17, Muppix!D:D,0),"")</f>
        <v/>
      </c>
      <c r="C17" s="62" t="str">
        <f>IF(2&lt;LEN(INDEX( Muppix!D:D,MATCH(SUBSTITUTE(TRIM(B17),"~","@"), Muppix!N:N,0),1,1)),INDEX( Muppix!D:D,MATCH(SUBSTITUTE(TRIM(B17),"~","@"), Muppix!N:N,0),1,1),"")</f>
        <v/>
      </c>
      <c r="AX17" s="120" t="s">
        <v>810</v>
      </c>
      <c r="AY17" s="119" t="str">
        <f t="shared" si="6"/>
        <v/>
      </c>
      <c r="AZ17" s="52">
        <f t="shared" si="105"/>
        <v>0</v>
      </c>
      <c r="BA17" s="52">
        <f t="shared" si="97"/>
        <v>0</v>
      </c>
      <c r="BF17" s="120" t="s">
        <v>810</v>
      </c>
      <c r="BG17" s="119" t="str">
        <f t="shared" si="98"/>
        <v>aaa</v>
      </c>
      <c r="BH17" s="52">
        <f t="shared" si="106"/>
        <v>0</v>
      </c>
      <c r="BI17" s="52">
        <f t="shared" si="9"/>
        <v>3</v>
      </c>
      <c r="BN17" s="120" t="s">
        <v>2377</v>
      </c>
      <c r="BO17" s="119" t="str">
        <f t="shared" si="91"/>
        <v xml:space="preserve">    </v>
      </c>
      <c r="BP17" s="52">
        <f t="shared" si="107"/>
        <v>0</v>
      </c>
      <c r="BQ17" s="52">
        <f t="shared" si="11"/>
        <v>3</v>
      </c>
      <c r="BR17" s="52">
        <f t="shared" si="99"/>
        <v>0</v>
      </c>
      <c r="CT17" s="108"/>
      <c r="CU17" s="104" t="str">
        <f t="shared" si="19"/>
        <v/>
      </c>
      <c r="CV17" s="105">
        <f>IF(TRIM(CW17)&lt;&gt;"",1,0)+N(CV16)</f>
        <v>7</v>
      </c>
      <c r="CW17" s="104" t="str">
        <f t="shared" si="21"/>
        <v/>
      </c>
      <c r="CX17" s="106" t="str">
        <f t="shared" si="108"/>
        <v/>
      </c>
      <c r="CY17" s="106" t="str">
        <f t="shared" si="23"/>
        <v/>
      </c>
      <c r="CZ17" s="107"/>
      <c r="DC17" s="108"/>
      <c r="DD17" s="104" t="str">
        <f t="shared" si="24"/>
        <v/>
      </c>
      <c r="DE17" s="105">
        <f t="shared" si="25"/>
        <v>5</v>
      </c>
      <c r="ES17" s="120" t="s">
        <v>79</v>
      </c>
      <c r="ET17" s="119" t="str">
        <f t="shared" si="104"/>
        <v>that’s all Folks</v>
      </c>
      <c r="EU17" s="53" t="str">
        <f t="shared" si="31"/>
        <v>that’s all Folks</v>
      </c>
      <c r="EV17" s="53" t="str">
        <f t="shared" si="92"/>
        <v>Amytexta</v>
      </c>
      <c r="EW17" s="53">
        <f t="shared" si="32"/>
        <v>19</v>
      </c>
      <c r="FA17" s="120" t="s">
        <v>79</v>
      </c>
      <c r="FB17" s="119" t="str">
        <f t="shared" si="33"/>
        <v>tara</v>
      </c>
      <c r="FC17" s="53" t="str">
        <f t="shared" si="34"/>
        <v>tara</v>
      </c>
      <c r="FD17" s="53" t="str">
        <f t="shared" si="78"/>
        <v>mytext</v>
      </c>
      <c r="FE17" s="53">
        <f t="shared" si="35"/>
        <v>25</v>
      </c>
      <c r="FO17" s="120"/>
      <c r="FP17" s="44" t="str">
        <f t="shared" si="38"/>
        <v/>
      </c>
      <c r="FQ17" s="48">
        <f t="shared" si="79"/>
        <v>11</v>
      </c>
      <c r="FR17" s="121" t="str">
        <f t="shared" si="39"/>
        <v/>
      </c>
      <c r="FS17" s="121" t="str">
        <f t="shared" si="40"/>
        <v/>
      </c>
      <c r="FT17" s="121">
        <f t="shared" si="41"/>
        <v>6</v>
      </c>
      <c r="FU17" s="121" t="str">
        <f t="shared" si="102"/>
        <v/>
      </c>
      <c r="FV17" s="121">
        <f t="shared" si="80"/>
        <v>13</v>
      </c>
      <c r="FW17" s="121" t="str">
        <f t="shared" si="42"/>
        <v/>
      </c>
      <c r="FX17" s="121" t="str">
        <f t="shared" si="43"/>
        <v/>
      </c>
      <c r="GB17" s="58"/>
      <c r="GC17" s="119" t="str">
        <f t="shared" si="44"/>
        <v/>
      </c>
      <c r="GD17" s="121">
        <f t="shared" si="45"/>
        <v>10</v>
      </c>
      <c r="GE17" s="121" t="str">
        <f t="shared" si="46"/>
        <v/>
      </c>
      <c r="GF17" s="121">
        <f t="shared" si="81"/>
        <v>16</v>
      </c>
      <c r="GG17" s="121" t="str">
        <f t="shared" si="47"/>
        <v/>
      </c>
      <c r="GH17" s="121" t="str">
        <f>IF(GH16="","",IF(GF17&lt;&gt;GF16,GG17,TRIM(MID(GH16,FIND(" ",GH16,1),99999))))</f>
        <v/>
      </c>
      <c r="GK17" s="87"/>
      <c r="GM17" s="84" t="str">
        <f t="shared" si="49"/>
        <v/>
      </c>
      <c r="GQ17" s="87"/>
      <c r="GR17" s="89" t="str">
        <f t="shared" si="82"/>
        <v/>
      </c>
      <c r="IA17" s="120" t="str">
        <f>+GG17&amp;" - " &amp; GI17</f>
        <v xml:space="preserve"> - </v>
      </c>
      <c r="IB17" s="119" t="str">
        <f t="shared" si="55"/>
        <v/>
      </c>
      <c r="IC17" s="53">
        <f t="shared" si="56"/>
        <v>3</v>
      </c>
      <c r="ID17" s="53" t="str">
        <f t="shared" si="83"/>
        <v/>
      </c>
      <c r="IJ17" s="120" t="str">
        <f>+GN17&amp;" - " &amp; GP17</f>
        <v xml:space="preserve"> - </v>
      </c>
      <c r="IK17" s="119" t="str">
        <f t="shared" si="57"/>
        <v/>
      </c>
      <c r="IL17" s="53">
        <f t="shared" si="58"/>
        <v>1</v>
      </c>
      <c r="IM17" s="53" t="str">
        <f t="shared" si="103"/>
        <v/>
      </c>
      <c r="JX17" s="120" t="s">
        <v>2548</v>
      </c>
      <c r="JY17" s="120">
        <v>222</v>
      </c>
      <c r="JZ17" s="119" t="str">
        <f t="shared" si="61"/>
        <v/>
      </c>
      <c r="KA17" s="119" t="str">
        <f t="shared" ca="1" si="62"/>
        <v/>
      </c>
      <c r="KB17" s="119" t="str">
        <f t="shared" ca="1" si="63"/>
        <v/>
      </c>
      <c r="KC17" s="119" t="str">
        <f t="shared" ca="1" si="64"/>
        <v/>
      </c>
      <c r="KD17" s="119" t="str">
        <f t="shared" ca="1" si="65"/>
        <v/>
      </c>
      <c r="KE17" s="119" t="str">
        <f t="shared" ca="1" si="66"/>
        <v/>
      </c>
      <c r="KF17" s="119" t="str">
        <f t="shared" ca="1" si="67"/>
        <v/>
      </c>
      <c r="KG17" s="119" t="str">
        <f t="shared" ca="1" si="68"/>
        <v/>
      </c>
      <c r="KH17" s="52">
        <f t="shared" si="69"/>
        <v>8</v>
      </c>
      <c r="KI17" s="128" t="str">
        <f t="shared" si="70"/>
        <v/>
      </c>
      <c r="KJ17" s="128" t="str">
        <f t="shared" ca="1" si="71"/>
        <v/>
      </c>
      <c r="KK17" s="52" t="str">
        <f t="shared" ca="1" si="72"/>
        <v/>
      </c>
      <c r="KL17" s="52" t="str">
        <f t="shared" ca="1" si="73"/>
        <v/>
      </c>
      <c r="KM17" s="52" t="str">
        <f t="shared" ca="1" si="74"/>
        <v/>
      </c>
      <c r="KN17" s="52" t="str">
        <f t="shared" ca="1" si="75"/>
        <v/>
      </c>
      <c r="KO17" s="52" t="str">
        <f t="shared" ca="1" si="76"/>
        <v/>
      </c>
      <c r="KP17" s="52" t="str">
        <f t="shared" ca="1" si="77"/>
        <v/>
      </c>
    </row>
    <row r="18" spans="1:302" s="52" customFormat="1" x14ac:dyDescent="0.25">
      <c r="A18" s="52" t="str">
        <f>IF(C18&lt;&gt;"",MATCH(C18, Muppix!D:D,0),"")</f>
        <v/>
      </c>
      <c r="C18" s="62" t="str">
        <f>IF(2&lt;LEN(INDEX( Muppix!D:D,MATCH(SUBSTITUTE(TRIM(B18),"~","@"), Muppix!N:N,0),1,1)),INDEX( Muppix!D:D,MATCH(SUBSTITUTE(TRIM(B18),"~","@"), Muppix!N:N,0),1,1),"")</f>
        <v/>
      </c>
      <c r="AX18" s="120" t="s">
        <v>810</v>
      </c>
      <c r="AY18" s="119" t="str">
        <f t="shared" si="6"/>
        <v/>
      </c>
      <c r="AZ18" s="52">
        <f t="shared" si="105"/>
        <v>0</v>
      </c>
      <c r="BA18" s="52">
        <f t="shared" si="97"/>
        <v>0</v>
      </c>
      <c r="BF18" s="120" t="s">
        <v>810</v>
      </c>
      <c r="BG18" s="119" t="str">
        <f t="shared" si="98"/>
        <v/>
      </c>
      <c r="BH18" s="52">
        <f>IFERROR(SIGN(SEARCH(BD$2,BF18,1)),0)</f>
        <v>0</v>
      </c>
      <c r="BI18" s="52">
        <f t="shared" si="9"/>
        <v>0</v>
      </c>
      <c r="BN18" s="120" t="s">
        <v>810</v>
      </c>
      <c r="BO18" s="119" t="str">
        <f t="shared" si="91"/>
        <v/>
      </c>
      <c r="BP18" s="52">
        <f t="shared" si="107"/>
        <v>0</v>
      </c>
      <c r="BQ18" s="52">
        <f t="shared" si="11"/>
        <v>0</v>
      </c>
      <c r="BR18" s="52">
        <f t="shared" si="99"/>
        <v>0</v>
      </c>
      <c r="CT18" s="120"/>
      <c r="CU18" s="104" t="str">
        <f t="shared" si="19"/>
        <v/>
      </c>
      <c r="CV18" s="105">
        <f>IF(TRIM(CW18)&lt;&gt;"",1,0)+N(CV17)</f>
        <v>7</v>
      </c>
      <c r="CW18" s="104" t="str">
        <f t="shared" si="21"/>
        <v/>
      </c>
      <c r="CX18" s="106" t="str">
        <f t="shared" si="108"/>
        <v/>
      </c>
      <c r="CY18" s="106" t="str">
        <f t="shared" si="23"/>
        <v/>
      </c>
      <c r="CZ18" s="107"/>
      <c r="DC18" s="108"/>
      <c r="DD18" s="104" t="str">
        <f t="shared" si="24"/>
        <v/>
      </c>
      <c r="DE18" s="105">
        <f t="shared" si="25"/>
        <v>5</v>
      </c>
      <c r="ES18" s="120" t="s">
        <v>474</v>
      </c>
      <c r="ET18" s="119" t="str">
        <f t="shared" si="104"/>
        <v/>
      </c>
      <c r="EU18" s="53" t="str">
        <f t="shared" si="31"/>
        <v xml:space="preserve"> </v>
      </c>
      <c r="EV18" s="53" t="str">
        <f t="shared" si="92"/>
        <v>Amysecondtexta</v>
      </c>
      <c r="EW18" s="53">
        <f t="shared" si="32"/>
        <v>18</v>
      </c>
      <c r="FA18" s="120" t="s">
        <v>474</v>
      </c>
      <c r="FB18" s="119" t="str">
        <f t="shared" si="33"/>
        <v>That’s all Folks</v>
      </c>
      <c r="FC18" s="53" t="str">
        <f t="shared" si="34"/>
        <v>That’s all Folks</v>
      </c>
      <c r="FD18" s="53" t="str">
        <f t="shared" si="78"/>
        <v>mysecondtext</v>
      </c>
      <c r="FE18" s="53">
        <f t="shared" si="35"/>
        <v>24</v>
      </c>
      <c r="FO18" s="120"/>
      <c r="FP18" s="44" t="str">
        <f t="shared" si="38"/>
        <v/>
      </c>
      <c r="FQ18" s="48">
        <f t="shared" si="79"/>
        <v>12</v>
      </c>
      <c r="FR18" s="121" t="str">
        <f t="shared" si="39"/>
        <v/>
      </c>
      <c r="FS18" s="121" t="str">
        <f t="shared" si="40"/>
        <v/>
      </c>
      <c r="FT18" s="121">
        <f t="shared" si="41"/>
        <v>6</v>
      </c>
      <c r="FU18" s="121" t="str">
        <f t="shared" si="102"/>
        <v/>
      </c>
      <c r="FV18" s="121">
        <f t="shared" si="80"/>
        <v>14</v>
      </c>
      <c r="FW18" s="121" t="str">
        <f t="shared" si="42"/>
        <v/>
      </c>
      <c r="FX18" s="121" t="str">
        <f t="shared" si="43"/>
        <v/>
      </c>
      <c r="GB18" s="58"/>
      <c r="GC18" s="119" t="str">
        <f t="shared" si="44"/>
        <v/>
      </c>
      <c r="GD18" s="121">
        <f t="shared" si="45"/>
        <v>10</v>
      </c>
      <c r="GE18" s="121" t="str">
        <f t="shared" si="46"/>
        <v/>
      </c>
      <c r="GF18" s="121">
        <f t="shared" si="81"/>
        <v>17</v>
      </c>
      <c r="GG18" s="121" t="str">
        <f t="shared" si="47"/>
        <v/>
      </c>
      <c r="GH18" s="121" t="str">
        <f>IF(GH17="","",IF(GF18&lt;&gt;GF17,GG18,TRIM(MID(GH17,FIND(" ",GH17,1),99999))))</f>
        <v/>
      </c>
      <c r="GK18" s="87"/>
      <c r="GM18" s="84" t="str">
        <f t="shared" si="49"/>
        <v/>
      </c>
      <c r="GQ18" s="87"/>
      <c r="GR18" s="89" t="str">
        <f t="shared" si="82"/>
        <v/>
      </c>
      <c r="IA18" s="120" t="str">
        <f>+GG18&amp;" - " &amp; GI18</f>
        <v xml:space="preserve"> - </v>
      </c>
      <c r="IB18" s="119" t="str">
        <f t="shared" si="55"/>
        <v/>
      </c>
      <c r="IC18" s="53">
        <f t="shared" si="56"/>
        <v>3</v>
      </c>
      <c r="ID18" s="53" t="str">
        <f t="shared" si="83"/>
        <v/>
      </c>
      <c r="IJ18" s="120" t="str">
        <f>+GN18&amp;" - " &amp; GP18</f>
        <v xml:space="preserve"> - </v>
      </c>
      <c r="IK18" s="119" t="str">
        <f t="shared" si="57"/>
        <v/>
      </c>
      <c r="IL18" s="53">
        <f t="shared" si="58"/>
        <v>1</v>
      </c>
      <c r="IM18" s="53" t="str">
        <f t="shared" si="103"/>
        <v/>
      </c>
      <c r="JZ18" s="128"/>
      <c r="KA18" s="128"/>
      <c r="KB18" s="128"/>
      <c r="KC18" s="128"/>
      <c r="KD18" s="128"/>
      <c r="KE18" s="128"/>
      <c r="KF18" s="128"/>
      <c r="KG18" s="128"/>
      <c r="KI18" s="128"/>
      <c r="KJ18" s="128"/>
    </row>
    <row r="19" spans="1:302" s="52" customFormat="1" x14ac:dyDescent="0.25">
      <c r="A19" s="52">
        <f>IF(C19&lt;&gt;"",MATCH(C19, Muppix!D:D,0),"")</f>
        <v>13</v>
      </c>
      <c r="B19" s="54" t="s">
        <v>579</v>
      </c>
      <c r="C19" s="62" t="str">
        <f>IF(2&lt;LEN(INDEX( Muppix!D:D,MATCH(SUBSTITUTE(TRIM(B19),"~","@"), Muppix!N:N,0),1,1)),INDEX( Muppix!D:D,MATCH(SUBSTITUTE(TRIM(B19),"~","@"), Muppix!N:N,0),1,1),"")</f>
        <v>goto a harddrive or usb drive</v>
      </c>
      <c r="F19" s="119" t="s">
        <v>546</v>
      </c>
      <c r="AX19" s="120" t="s">
        <v>810</v>
      </c>
      <c r="AY19" s="119" t="str">
        <f t="shared" si="6"/>
        <v/>
      </c>
      <c r="AZ19" s="52">
        <f t="shared" si="105"/>
        <v>0</v>
      </c>
      <c r="BA19" s="52">
        <f t="shared" si="97"/>
        <v>0</v>
      </c>
      <c r="BF19" s="120" t="s">
        <v>810</v>
      </c>
      <c r="BG19" s="119" t="str">
        <f t="shared" si="98"/>
        <v/>
      </c>
      <c r="BH19" s="52">
        <f>IFERROR(SIGN(SEARCH(BD$2,BF19,1)),0)</f>
        <v>0</v>
      </c>
      <c r="BI19" s="52">
        <f t="shared" si="9"/>
        <v>0</v>
      </c>
      <c r="BN19" s="120"/>
      <c r="BO19" s="119" t="str">
        <f t="shared" si="91"/>
        <v/>
      </c>
      <c r="BP19" s="52">
        <f t="shared" si="107"/>
        <v>0</v>
      </c>
      <c r="BQ19" s="52">
        <f t="shared" si="11"/>
        <v>0</v>
      </c>
      <c r="BR19" s="52">
        <f t="shared" si="99"/>
        <v>0</v>
      </c>
      <c r="CZ19" s="107"/>
      <c r="DC19" s="108"/>
      <c r="DD19" s="104"/>
      <c r="DE19" s="105"/>
      <c r="ES19" s="120" t="s">
        <v>2563</v>
      </c>
      <c r="ET19" s="119" t="str">
        <f t="shared" si="104"/>
        <v/>
      </c>
      <c r="EU19" s="53" t="str">
        <f t="shared" si="31"/>
        <v xml:space="preserve"> </v>
      </c>
      <c r="EV19" s="53" t="str">
        <f t="shared" si="92"/>
        <v xml:space="preserve">   A starta</v>
      </c>
      <c r="EW19" s="53">
        <f t="shared" si="32"/>
        <v>7</v>
      </c>
      <c r="FA19" s="120" t="s">
        <v>2563</v>
      </c>
      <c r="FB19" s="119" t="str">
        <f t="shared" si="33"/>
        <v/>
      </c>
      <c r="FC19" s="53" t="str">
        <f t="shared" si="34"/>
        <v/>
      </c>
      <c r="FD19" s="53" t="str">
        <f t="shared" si="78"/>
        <v xml:space="preserve">  A start</v>
      </c>
      <c r="FE19" s="53">
        <f t="shared" si="35"/>
        <v>12</v>
      </c>
      <c r="FP19" s="44" t="str">
        <f t="shared" si="38"/>
        <v/>
      </c>
      <c r="FQ19" s="48">
        <f t="shared" si="79"/>
        <v>13</v>
      </c>
      <c r="FR19" s="121" t="str">
        <f t="shared" si="39"/>
        <v/>
      </c>
      <c r="FS19" s="121" t="str">
        <f t="shared" si="40"/>
        <v/>
      </c>
      <c r="FT19" s="121">
        <f t="shared" si="41"/>
        <v>6</v>
      </c>
      <c r="FU19" s="121" t="str">
        <f t="shared" si="102"/>
        <v/>
      </c>
      <c r="FV19" s="121">
        <f t="shared" si="80"/>
        <v>15</v>
      </c>
      <c r="FW19" s="121" t="str">
        <f t="shared" si="42"/>
        <v/>
      </c>
      <c r="FX19" s="121" t="str">
        <f t="shared" si="43"/>
        <v/>
      </c>
      <c r="GB19" s="58"/>
      <c r="GC19" s="119" t="str">
        <f t="shared" si="44"/>
        <v/>
      </c>
      <c r="GD19" s="121">
        <f t="shared" si="45"/>
        <v>10</v>
      </c>
      <c r="GE19" s="121" t="str">
        <f t="shared" si="46"/>
        <v/>
      </c>
      <c r="GF19" s="121">
        <f t="shared" si="81"/>
        <v>18</v>
      </c>
      <c r="GG19" s="121" t="str">
        <f t="shared" si="47"/>
        <v/>
      </c>
      <c r="GH19" s="121" t="str">
        <f>IF(GH18="","",IF(GF19&lt;&gt;GF18,GG19,TRIM(MID(GH18,FIND(" ",GH18,1),99999))))</f>
        <v/>
      </c>
      <c r="GK19" s="87"/>
      <c r="GM19" s="84" t="str">
        <f t="shared" si="49"/>
        <v/>
      </c>
      <c r="GQ19" s="87"/>
      <c r="GR19" s="89" t="str">
        <f t="shared" si="82"/>
        <v/>
      </c>
      <c r="JZ19" s="128"/>
      <c r="KA19" s="128"/>
      <c r="KB19" s="128"/>
      <c r="KC19" s="128"/>
      <c r="KD19" s="128"/>
      <c r="KE19" s="128"/>
      <c r="KF19" s="128"/>
      <c r="KG19" s="128"/>
      <c r="KI19" s="128"/>
      <c r="KJ19" s="128"/>
    </row>
    <row r="20" spans="1:302" s="52" customFormat="1" x14ac:dyDescent="0.25">
      <c r="A20" s="52" t="str">
        <f>IF(C20&lt;&gt;"",MATCH(C20, Muppix!D:D,0),"")</f>
        <v/>
      </c>
      <c r="C20" s="62" t="str">
        <f>IF(2&lt;LEN(INDEX( Muppix!D:D,MATCH(SUBSTITUTE(TRIM(B20),"~","@"), Muppix!N:N,0),1,1)),INDEX( Muppix!D:D,MATCH(SUBSTITUTE(TRIM(B20),"~","@"), Muppix!N:N,0),1,1),"")</f>
        <v/>
      </c>
      <c r="AX20" s="120" t="s">
        <v>810</v>
      </c>
      <c r="AY20" s="119" t="str">
        <f t="shared" si="6"/>
        <v/>
      </c>
      <c r="AZ20" s="52">
        <f t="shared" si="105"/>
        <v>0</v>
      </c>
      <c r="BA20" s="52">
        <f t="shared" si="97"/>
        <v>0</v>
      </c>
      <c r="BF20" s="120" t="s">
        <v>810</v>
      </c>
      <c r="BG20" s="119" t="str">
        <f t="shared" si="98"/>
        <v/>
      </c>
      <c r="BH20" s="52">
        <f>IFERROR(SIGN(SEARCH(BD$2,BF20,1)),0)</f>
        <v>0</v>
      </c>
      <c r="BI20" s="52">
        <f t="shared" si="9"/>
        <v>0</v>
      </c>
      <c r="BN20" s="120" t="s">
        <v>810</v>
      </c>
      <c r="BO20" s="119" t="str">
        <f t="shared" si="91"/>
        <v/>
      </c>
      <c r="BP20" s="52">
        <f t="shared" si="107"/>
        <v>0</v>
      </c>
      <c r="BQ20" s="52">
        <f t="shared" si="11"/>
        <v>0</v>
      </c>
      <c r="BR20" s="52">
        <f t="shared" si="99"/>
        <v>0</v>
      </c>
      <c r="CZ20" s="107"/>
      <c r="DC20" s="108"/>
      <c r="DD20" s="104"/>
      <c r="DE20" s="105"/>
      <c r="ES20" s="120"/>
      <c r="ET20" s="119" t="str">
        <f t="shared" si="104"/>
        <v/>
      </c>
      <c r="EU20" s="53" t="str">
        <f t="shared" si="31"/>
        <v xml:space="preserve"> </v>
      </c>
      <c r="EV20" s="53" t="str">
        <f t="shared" si="92"/>
        <v xml:space="preserve"> </v>
      </c>
      <c r="EW20" s="53" t="str">
        <f t="shared" si="32"/>
        <v/>
      </c>
      <c r="FA20" s="120"/>
      <c r="FB20" s="119" t="str">
        <f>IF(FC20&lt;&gt;"",FC20,IF(FB21&lt;&gt;"",FB21,""))</f>
        <v/>
      </c>
      <c r="FC20" s="53" t="str">
        <f t="shared" si="34"/>
        <v/>
      </c>
      <c r="FD20" s="53" t="str">
        <f t="shared" si="78"/>
        <v xml:space="preserve"> </v>
      </c>
      <c r="FE20" s="53" t="str">
        <f t="shared" si="35"/>
        <v/>
      </c>
      <c r="FP20" s="44" t="str">
        <f t="shared" si="38"/>
        <v/>
      </c>
      <c r="FQ20" s="48">
        <f t="shared" si="79"/>
        <v>14</v>
      </c>
      <c r="FR20" s="121" t="str">
        <f t="shared" si="39"/>
        <v/>
      </c>
      <c r="FS20" s="121" t="str">
        <f t="shared" si="40"/>
        <v/>
      </c>
      <c r="FT20" s="121">
        <f t="shared" si="41"/>
        <v>6</v>
      </c>
      <c r="FU20" s="121" t="str">
        <f t="shared" si="102"/>
        <v/>
      </c>
      <c r="FV20" s="121">
        <f t="shared" si="80"/>
        <v>16</v>
      </c>
      <c r="FW20" s="121" t="str">
        <f t="shared" si="42"/>
        <v/>
      </c>
      <c r="FX20" s="121" t="str">
        <f t="shared" si="43"/>
        <v/>
      </c>
      <c r="GB20" s="58"/>
      <c r="GC20" s="119" t="str">
        <f t="shared" si="44"/>
        <v/>
      </c>
      <c r="GD20" s="121">
        <f t="shared" si="45"/>
        <v>10</v>
      </c>
      <c r="GE20" s="121" t="str">
        <f t="shared" si="46"/>
        <v/>
      </c>
      <c r="GF20" s="121">
        <f t="shared" si="81"/>
        <v>19</v>
      </c>
      <c r="GG20" s="121" t="str">
        <f t="shared" si="47"/>
        <v/>
      </c>
      <c r="GH20" s="121" t="str">
        <f>IF(GH19="","",IF(GF20&lt;&gt;GF19,GG20,TRIM(MID(GH19,FIND(" ",GH19,1),99999))))</f>
        <v/>
      </c>
      <c r="GK20" s="87"/>
      <c r="GM20" s="84"/>
      <c r="GQ20" s="87"/>
      <c r="GR20" s="89"/>
      <c r="JZ20" s="128"/>
      <c r="KA20" s="128"/>
      <c r="KB20" s="128"/>
      <c r="KC20" s="128"/>
      <c r="KD20" s="128"/>
      <c r="KE20" s="128"/>
      <c r="KF20" s="128"/>
      <c r="KG20" s="128"/>
      <c r="KI20" s="128"/>
      <c r="KJ20" s="128"/>
    </row>
    <row r="21" spans="1:302" s="52" customFormat="1" x14ac:dyDescent="0.25">
      <c r="A21" s="52" t="str">
        <f>IF(C21&lt;&gt;"",MATCH(C21, Muppix!D:D,0),"")</f>
        <v/>
      </c>
      <c r="C21" s="62" t="str">
        <f>IF(2&lt;LEN(INDEX( Muppix!D:D,MATCH(SUBSTITUTE(TRIM(B21),"~","@"), Muppix!N:N,0),1,1)),INDEX( Muppix!D:D,MATCH(SUBSTITUTE(TRIM(B21),"~","@"), Muppix!N:N,0),1,1),"")</f>
        <v/>
      </c>
      <c r="F21" s="119" t="s">
        <v>920</v>
      </c>
      <c r="CZ21" s="107"/>
      <c r="DC21" s="108"/>
      <c r="DD21" s="104"/>
      <c r="DE21" s="105"/>
      <c r="ES21" s="120"/>
      <c r="ET21" s="119" t="str">
        <f t="shared" si="104"/>
        <v/>
      </c>
      <c r="EU21" s="53" t="str">
        <f t="shared" si="31"/>
        <v xml:space="preserve"> </v>
      </c>
      <c r="EV21" s="53" t="str">
        <f t="shared" si="92"/>
        <v xml:space="preserve"> </v>
      </c>
      <c r="EW21" s="53" t="str">
        <f t="shared" si="32"/>
        <v/>
      </c>
      <c r="FA21" s="120"/>
      <c r="FB21" s="119" t="str">
        <f>IF(FC21&lt;&gt;"",FC21,IF(FB22&lt;&gt;"",FB22,""))</f>
        <v/>
      </c>
      <c r="FC21" s="53" t="str">
        <f t="shared" si="34"/>
        <v/>
      </c>
      <c r="FD21" s="53" t="str">
        <f t="shared" si="78"/>
        <v xml:space="preserve"> </v>
      </c>
      <c r="FE21" s="53" t="str">
        <f t="shared" si="35"/>
        <v/>
      </c>
      <c r="GK21" s="87"/>
      <c r="GM21" s="84" t="str">
        <f t="shared" si="49"/>
        <v/>
      </c>
      <c r="JZ21" s="128"/>
      <c r="KA21" s="128"/>
      <c r="KB21" s="128"/>
      <c r="KC21" s="128"/>
      <c r="KD21" s="128"/>
      <c r="KE21" s="128"/>
      <c r="KF21" s="128"/>
      <c r="KG21" s="128"/>
      <c r="KI21" s="128"/>
      <c r="KJ21" s="128"/>
    </row>
    <row r="22" spans="1:302" s="52" customFormat="1" x14ac:dyDescent="0.25">
      <c r="A22" s="52" t="str">
        <f>IF(C22&lt;&gt;"",MATCH(C22, Muppix!D:D,0),"")</f>
        <v/>
      </c>
      <c r="C22" s="62" t="str">
        <f>IF(2&lt;LEN(INDEX( Muppix!D:D,MATCH(SUBSTITUTE(TRIM(B22),"~","@"), Muppix!N:N,0),1,1)),INDEX( Muppix!D:D,MATCH(SUBSTITUTE(TRIM(B22),"~","@"), Muppix!N:N,0),1,1),"")</f>
        <v/>
      </c>
      <c r="CZ22" s="107"/>
      <c r="DC22" s="108"/>
      <c r="DD22" s="104"/>
      <c r="DE22" s="105"/>
      <c r="ES22" s="120"/>
      <c r="ET22" s="119" t="str">
        <f t="shared" si="104"/>
        <v/>
      </c>
      <c r="EU22" s="53" t="str">
        <f t="shared" si="31"/>
        <v xml:space="preserve"> </v>
      </c>
      <c r="EV22" s="53" t="str">
        <f t="shared" si="92"/>
        <v xml:space="preserve"> </v>
      </c>
      <c r="EW22" s="53" t="str">
        <f t="shared" si="32"/>
        <v/>
      </c>
      <c r="FA22" s="120"/>
      <c r="FB22" s="119" t="str">
        <f>IF(FC22&lt;&gt;"",FC22,IF(FB23&lt;&gt;"",FB23,""))</f>
        <v/>
      </c>
      <c r="FC22" s="53" t="str">
        <f t="shared" si="34"/>
        <v/>
      </c>
      <c r="FD22" s="53" t="str">
        <f t="shared" si="78"/>
        <v xml:space="preserve"> </v>
      </c>
      <c r="FE22" s="53" t="str">
        <f t="shared" si="35"/>
        <v/>
      </c>
      <c r="JZ22" s="128"/>
      <c r="KA22" s="128"/>
      <c r="KB22" s="128"/>
      <c r="KC22" s="128"/>
      <c r="KD22" s="128"/>
      <c r="KE22" s="128"/>
      <c r="KF22" s="128"/>
      <c r="KG22" s="128"/>
      <c r="KI22" s="128"/>
      <c r="KJ22" s="128"/>
    </row>
    <row r="23" spans="1:302" s="29" customFormat="1" x14ac:dyDescent="0.25">
      <c r="A23" s="52" t="str">
        <f>IF(C23&lt;&gt;"",MATCH(C23, Muppix!D:D,0),"")</f>
        <v/>
      </c>
      <c r="B23" s="52"/>
      <c r="C23" s="62" t="str">
        <f>IF(2&lt;LEN(INDEX( Muppix!D:D,MATCH(SUBSTITUTE(TRIM(B23),"~","@"), Muppix!N:N,0),1,1)),INDEX( Muppix!D:D,MATCH(SUBSTITUTE(TRIM(B23),"~","@"), Muppix!N:N,0),1,1),"")</f>
        <v/>
      </c>
      <c r="D23" s="52"/>
      <c r="E23" s="52"/>
      <c r="F23" s="52"/>
      <c r="G23" s="52"/>
      <c r="H23" s="52"/>
      <c r="I23" s="52"/>
      <c r="J23" s="52"/>
      <c r="K23" s="52"/>
      <c r="L23" s="52"/>
      <c r="M23" s="52"/>
      <c r="N23" s="52"/>
      <c r="O23" s="52"/>
      <c r="P23" s="52"/>
      <c r="Q23" s="52"/>
      <c r="R23" s="52"/>
      <c r="S23" s="52"/>
      <c r="T23" s="52"/>
      <c r="U23" s="52"/>
      <c r="V23" s="52"/>
      <c r="W23" s="52"/>
      <c r="X23" s="52"/>
      <c r="Y23" s="52"/>
      <c r="Z23" s="52"/>
      <c r="AA23" s="52"/>
      <c r="AB23" s="52"/>
      <c r="AC23" s="52"/>
      <c r="AD23" s="52"/>
      <c r="AE23" s="52"/>
      <c r="AF23" s="52"/>
      <c r="AG23" s="52"/>
      <c r="AH23" s="52"/>
      <c r="AI23" s="52"/>
      <c r="AJ23" s="52"/>
      <c r="AK23" s="52"/>
      <c r="AL23" s="52"/>
      <c r="AM23" s="52"/>
      <c r="AN23" s="52"/>
      <c r="AO23" s="52"/>
      <c r="AP23" s="52"/>
      <c r="AQ23" s="52"/>
      <c r="AR23" s="52"/>
      <c r="AS23" s="52"/>
      <c r="AT23" s="52"/>
      <c r="AU23" s="52"/>
      <c r="AV23" s="52"/>
      <c r="AW23" s="52"/>
      <c r="AX23" s="52"/>
      <c r="AY23" s="52"/>
      <c r="AZ23" s="52"/>
      <c r="BA23" s="52"/>
      <c r="BB23" s="52"/>
      <c r="BC23" s="52"/>
      <c r="BD23" s="52"/>
      <c r="BE23" s="52"/>
      <c r="BF23" s="52"/>
      <c r="BG23" s="52"/>
      <c r="BH23" s="52"/>
      <c r="BI23" s="52"/>
      <c r="BJ23" s="52"/>
      <c r="BK23" s="52"/>
      <c r="BL23" s="52"/>
      <c r="BM23" s="52"/>
      <c r="BN23" s="52"/>
      <c r="BO23" s="52"/>
      <c r="BP23" s="52"/>
      <c r="BQ23" s="52"/>
      <c r="BR23" s="52"/>
      <c r="BS23" s="52"/>
      <c r="BT23" s="52"/>
      <c r="BU23" s="52"/>
      <c r="BV23" s="52"/>
      <c r="BW23" s="52"/>
      <c r="BX23" s="52"/>
      <c r="BY23" s="52"/>
      <c r="BZ23" s="52"/>
      <c r="CA23" s="52"/>
      <c r="CB23" s="52"/>
      <c r="CC23" s="52"/>
      <c r="CD23" s="52"/>
      <c r="CE23" s="52"/>
      <c r="CF23" s="52"/>
      <c r="CG23" s="52"/>
      <c r="CH23" s="52"/>
      <c r="CI23" s="52"/>
      <c r="CJ23" s="52"/>
      <c r="CK23" s="52"/>
      <c r="CL23" s="52"/>
      <c r="CM23" s="52"/>
      <c r="CN23" s="52"/>
      <c r="CO23" s="52"/>
      <c r="CP23" s="52"/>
      <c r="CQ23" s="52"/>
      <c r="CR23" s="52"/>
      <c r="CS23" s="52"/>
      <c r="CT23" s="52"/>
      <c r="CU23" s="52"/>
      <c r="CV23" s="52"/>
      <c r="CW23" s="52"/>
      <c r="CX23" s="52"/>
      <c r="CY23" s="52"/>
      <c r="CZ23" s="107"/>
      <c r="DA23" s="52"/>
      <c r="DB23" s="52"/>
      <c r="DC23" s="108"/>
      <c r="DD23" s="104"/>
      <c r="DE23" s="105"/>
      <c r="DF23" s="52"/>
      <c r="DG23" s="52"/>
      <c r="DH23" s="52"/>
      <c r="DI23" s="52"/>
      <c r="DJ23" s="52"/>
      <c r="DK23" s="52"/>
      <c r="DL23" s="52"/>
      <c r="DM23" s="52"/>
      <c r="DN23" s="52"/>
      <c r="DO23" s="52"/>
      <c r="DP23" s="52"/>
      <c r="DQ23" s="52"/>
      <c r="DR23" s="52"/>
      <c r="DS23" s="52"/>
      <c r="DT23" s="52"/>
      <c r="DU23" s="52"/>
      <c r="DV23" s="52"/>
      <c r="DW23" s="52"/>
      <c r="DX23" s="52"/>
      <c r="DY23" s="52"/>
      <c r="DZ23" s="52"/>
      <c r="EA23" s="52"/>
      <c r="EB23" s="52"/>
      <c r="EC23" s="52"/>
      <c r="ED23" s="52"/>
      <c r="EE23" s="52"/>
      <c r="EF23" s="52"/>
      <c r="EG23" s="52"/>
      <c r="EH23" s="52"/>
      <c r="EI23" s="52"/>
      <c r="EJ23" s="52"/>
      <c r="EK23" s="52"/>
      <c r="EL23" s="52"/>
      <c r="EM23" s="52"/>
      <c r="EN23" s="52"/>
      <c r="EO23" s="52"/>
      <c r="EP23" s="52"/>
      <c r="EQ23" s="52"/>
      <c r="ER23" s="52"/>
      <c r="ES23" s="120"/>
      <c r="ET23" s="119" t="str">
        <f t="shared" si="104"/>
        <v/>
      </c>
      <c r="EU23" s="53" t="str">
        <f t="shared" si="31"/>
        <v xml:space="preserve"> </v>
      </c>
      <c r="EV23" s="53" t="str">
        <f t="shared" si="92"/>
        <v xml:space="preserve"> </v>
      </c>
      <c r="EW23" s="53" t="str">
        <f t="shared" si="32"/>
        <v/>
      </c>
      <c r="EX23" s="52"/>
      <c r="EY23" s="52"/>
      <c r="EZ23" s="52"/>
      <c r="FA23" s="120"/>
      <c r="FB23" s="119" t="str">
        <f>IF(FC23&lt;&gt;"",FC23,IF(FB24&lt;&gt;"",FB24,""))</f>
        <v/>
      </c>
      <c r="FC23" s="53" t="str">
        <f t="shared" si="34"/>
        <v/>
      </c>
      <c r="FD23" s="53" t="str">
        <f t="shared" si="78"/>
        <v xml:space="preserve"> </v>
      </c>
      <c r="FE23" s="53" t="str">
        <f t="shared" si="35"/>
        <v/>
      </c>
      <c r="FF23" s="52"/>
      <c r="FG23" s="52"/>
      <c r="FH23" s="52"/>
      <c r="FI23" s="52"/>
      <c r="FJ23" s="52"/>
      <c r="FK23" s="52"/>
      <c r="FL23" s="52"/>
      <c r="FM23" s="52"/>
      <c r="FN23" s="52"/>
      <c r="FO23" s="52"/>
      <c r="FP23" s="52"/>
      <c r="FQ23" s="52"/>
      <c r="FR23" s="52"/>
      <c r="FS23" s="52"/>
      <c r="FT23" s="52"/>
      <c r="FU23" s="52"/>
      <c r="FV23" s="52"/>
      <c r="FW23" s="52"/>
      <c r="FX23" s="52"/>
      <c r="FY23" s="52"/>
      <c r="FZ23" s="52"/>
      <c r="GA23" s="52"/>
      <c r="GB23" s="52"/>
      <c r="GC23" s="52"/>
      <c r="GD23" s="52"/>
      <c r="GE23" s="52"/>
      <c r="GF23" s="52"/>
      <c r="GG23" s="52"/>
      <c r="GH23" s="52"/>
      <c r="GI23" s="52"/>
      <c r="GJ23" s="52"/>
      <c r="GK23" s="52"/>
      <c r="GL23" s="52"/>
      <c r="GM23" s="52"/>
      <c r="GN23" s="52"/>
      <c r="GO23" s="52"/>
      <c r="GP23" s="52"/>
      <c r="GQ23" s="52"/>
      <c r="GR23" s="52"/>
      <c r="GS23" s="52"/>
      <c r="GT23" s="52"/>
      <c r="GU23" s="52"/>
      <c r="GV23" s="52"/>
      <c r="GW23" s="52"/>
      <c r="GX23" s="52"/>
      <c r="GY23" s="52"/>
      <c r="GZ23" s="52"/>
      <c r="HA23" s="52"/>
      <c r="HB23" s="52"/>
      <c r="HC23" s="52"/>
      <c r="HD23" s="52"/>
      <c r="HE23" s="52"/>
      <c r="HF23" s="52"/>
      <c r="HG23" s="52"/>
      <c r="HH23" s="52"/>
      <c r="HI23" s="52"/>
      <c r="HJ23" s="52"/>
      <c r="HK23" s="52"/>
      <c r="HL23" s="52"/>
      <c r="HM23" s="52"/>
      <c r="HN23" s="52"/>
      <c r="HO23" s="52"/>
      <c r="HP23" s="52"/>
      <c r="HQ23" s="52"/>
      <c r="HR23" s="52"/>
      <c r="HS23" s="52"/>
      <c r="HT23" s="52"/>
      <c r="HU23" s="52"/>
      <c r="HV23" s="52"/>
      <c r="HW23" s="52"/>
      <c r="HX23" s="52"/>
      <c r="HY23" s="52"/>
      <c r="HZ23" s="52"/>
      <c r="IA23" s="52"/>
      <c r="IB23" s="52"/>
      <c r="IC23" s="52"/>
      <c r="ID23" s="52"/>
      <c r="IE23" s="52"/>
      <c r="IF23" s="52"/>
      <c r="IG23" s="52"/>
      <c r="IH23" s="52"/>
      <c r="II23" s="52"/>
      <c r="IJ23" s="52"/>
      <c r="IK23" s="52"/>
      <c r="IL23" s="52"/>
      <c r="IM23" s="52"/>
      <c r="IN23" s="52"/>
      <c r="IO23" s="52"/>
      <c r="IP23" s="52"/>
      <c r="IQ23" s="52"/>
      <c r="IR23" s="52"/>
      <c r="IS23" s="52"/>
      <c r="IT23" s="52"/>
      <c r="IU23" s="52"/>
      <c r="IV23" s="52"/>
      <c r="IW23" s="52"/>
      <c r="IX23" s="52"/>
      <c r="IY23" s="52"/>
      <c r="IZ23" s="52"/>
      <c r="JA23" s="52"/>
      <c r="JB23" s="52"/>
      <c r="JC23" s="52"/>
      <c r="JD23" s="52"/>
      <c r="JE23" s="52"/>
      <c r="JF23" s="52"/>
      <c r="JG23" s="52"/>
      <c r="JH23" s="52"/>
      <c r="JI23" s="52"/>
      <c r="JJ23" s="52"/>
      <c r="JK23" s="52"/>
      <c r="JL23" s="52"/>
      <c r="JM23" s="52"/>
      <c r="JN23" s="52"/>
      <c r="JO23" s="52"/>
      <c r="JP23" s="52"/>
      <c r="JQ23" s="52"/>
      <c r="JR23" s="52"/>
      <c r="JS23" s="52"/>
      <c r="JT23" s="52"/>
      <c r="JU23" s="52"/>
      <c r="JV23" s="52"/>
      <c r="JW23" s="52"/>
      <c r="JX23" s="52"/>
      <c r="JY23" s="52"/>
      <c r="JZ23" s="128"/>
      <c r="KA23" s="128"/>
      <c r="KB23" s="128"/>
      <c r="KC23" s="128"/>
      <c r="KD23" s="128"/>
      <c r="KE23" s="128"/>
      <c r="KF23" s="128"/>
      <c r="KG23" s="128"/>
      <c r="KH23" s="52"/>
      <c r="KI23" s="128"/>
      <c r="KJ23" s="128"/>
      <c r="KK23" s="52"/>
      <c r="KL23" s="52"/>
      <c r="KM23" s="52"/>
      <c r="KN23" s="52"/>
      <c r="KO23" s="52"/>
      <c r="KP23" s="52"/>
    </row>
    <row r="24" spans="1:302" s="52" customFormat="1" x14ac:dyDescent="0.25">
      <c r="A24" s="52" t="str">
        <f>IF(C24&lt;&gt;"",MATCH(C24, Muppix!D:D,0),"")</f>
        <v/>
      </c>
      <c r="C24" s="62" t="str">
        <f>IF(2&lt;LEN(INDEX( Muppix!D:D,MATCH(SUBSTITUTE(TRIM(B24),"~","@"), Muppix!N:N,0),1,1)),INDEX( Muppix!D:D,MATCH(SUBSTITUTE(TRIM(B24),"~","@"), Muppix!N:N,0),1,1),"")</f>
        <v/>
      </c>
      <c r="CZ24" s="107"/>
      <c r="EU24" s="128"/>
      <c r="FA24" s="120"/>
      <c r="FB24" s="119" t="str">
        <f t="shared" ref="FB24:FB29" si="109">IF(FC24&lt;&gt;"",FC24,IF(FB25&lt;&gt;"",FB25,""))</f>
        <v/>
      </c>
      <c r="FC24" s="53" t="str">
        <f t="shared" si="34"/>
        <v/>
      </c>
      <c r="FD24" s="53" t="str">
        <f t="shared" ref="FD24:FD29" si="110">IF(LEN(FA24)&gt;0,FA24," ")</f>
        <v xml:space="preserve"> </v>
      </c>
      <c r="FE24" s="53" t="str">
        <f t="shared" si="35"/>
        <v/>
      </c>
      <c r="JZ24" s="128"/>
      <c r="KA24" s="128"/>
      <c r="KB24" s="128"/>
      <c r="KC24" s="128"/>
      <c r="KD24" s="128"/>
      <c r="KE24" s="128"/>
      <c r="KF24" s="128"/>
      <c r="KG24" s="128"/>
      <c r="KI24" s="128"/>
      <c r="KJ24" s="128"/>
    </row>
    <row r="25" spans="1:302" s="29" customFormat="1" x14ac:dyDescent="0.25">
      <c r="A25" s="52" t="str">
        <f>IF(C25&lt;&gt;"",MATCH(C25, Muppix!D:D,0),"")</f>
        <v/>
      </c>
      <c r="B25" s="52"/>
      <c r="C25" s="62" t="str">
        <f>IF(2&lt;LEN(INDEX( Muppix!D:D,MATCH(SUBSTITUTE(TRIM(B25),"~","@"), Muppix!N:N,0),1,1)),INDEX( Muppix!D:D,MATCH(SUBSTITUTE(TRIM(B25),"~","@"), Muppix!N:N,0),1,1),"")</f>
        <v/>
      </c>
      <c r="D25" s="52"/>
      <c r="E25" s="52"/>
      <c r="F25" s="52"/>
      <c r="G25" s="52"/>
      <c r="H25" s="52"/>
      <c r="I25" s="52"/>
      <c r="J25" s="52"/>
      <c r="K25" s="52"/>
      <c r="L25" s="52"/>
      <c r="M25" s="52"/>
      <c r="N25" s="52"/>
      <c r="O25" s="52"/>
      <c r="P25" s="52"/>
      <c r="Q25" s="52"/>
      <c r="R25" s="52"/>
      <c r="S25" s="52"/>
      <c r="T25" s="52"/>
      <c r="U25" s="52"/>
      <c r="V25" s="52"/>
      <c r="W25" s="52"/>
      <c r="X25" s="52"/>
      <c r="Y25" s="52"/>
      <c r="Z25" s="52"/>
      <c r="AA25" s="52"/>
      <c r="AB25" s="52"/>
      <c r="AC25" s="52"/>
      <c r="AD25" s="52"/>
      <c r="AE25" s="52"/>
      <c r="AF25" s="52"/>
      <c r="AG25" s="52"/>
      <c r="AH25" s="52"/>
      <c r="AI25" s="52"/>
      <c r="AJ25" s="52"/>
      <c r="AK25" s="52"/>
      <c r="AL25" s="52"/>
      <c r="AM25" s="52"/>
      <c r="AN25" s="52"/>
      <c r="AO25" s="52"/>
      <c r="AP25" s="52"/>
      <c r="AQ25" s="52"/>
      <c r="AR25" s="52"/>
      <c r="AS25" s="52"/>
      <c r="AT25" s="52"/>
      <c r="AU25" s="52"/>
      <c r="AV25" s="52"/>
      <c r="AW25" s="52"/>
      <c r="AX25" s="52"/>
      <c r="AY25" s="52"/>
      <c r="AZ25" s="52"/>
      <c r="BA25" s="52"/>
      <c r="BB25" s="52"/>
      <c r="BC25" s="52"/>
      <c r="BD25" s="52"/>
      <c r="BE25" s="52"/>
      <c r="BF25" s="52"/>
      <c r="BG25" s="52"/>
      <c r="BH25" s="52"/>
      <c r="BI25" s="52"/>
      <c r="BJ25" s="52"/>
      <c r="BK25" s="52"/>
      <c r="BL25" s="52"/>
      <c r="BM25" s="52"/>
      <c r="BN25" s="52"/>
      <c r="BO25" s="52"/>
      <c r="BP25" s="52"/>
      <c r="BQ25" s="52"/>
      <c r="BR25" s="52"/>
      <c r="BS25" s="52"/>
      <c r="BT25" s="52"/>
      <c r="BU25" s="52"/>
      <c r="BV25" s="52"/>
      <c r="BW25" s="52"/>
      <c r="BX25" s="52"/>
      <c r="BY25" s="52"/>
      <c r="BZ25" s="52"/>
      <c r="CA25" s="52"/>
      <c r="CB25" s="52"/>
      <c r="CC25" s="52"/>
      <c r="CD25" s="52"/>
      <c r="CE25" s="52"/>
      <c r="CF25" s="52"/>
      <c r="CG25" s="52"/>
      <c r="CH25" s="52"/>
      <c r="CI25" s="52"/>
      <c r="CJ25" s="52"/>
      <c r="CK25" s="52"/>
      <c r="CL25" s="52"/>
      <c r="CM25" s="52"/>
      <c r="CN25" s="52"/>
      <c r="CO25" s="52"/>
      <c r="CP25" s="52"/>
      <c r="CQ25" s="52"/>
      <c r="CR25" s="52"/>
      <c r="CS25" s="52"/>
      <c r="CT25" s="52"/>
      <c r="CU25" s="52"/>
      <c r="CV25" s="52"/>
      <c r="CW25" s="52"/>
      <c r="CX25" s="52"/>
      <c r="CY25" s="52"/>
      <c r="CZ25" s="107"/>
      <c r="DA25" s="52"/>
      <c r="DB25" s="52"/>
      <c r="DC25" s="52"/>
      <c r="DD25" s="52"/>
      <c r="DE25" s="52"/>
      <c r="DF25" s="52"/>
      <c r="DG25" s="52"/>
      <c r="DH25" s="52"/>
      <c r="DI25" s="52"/>
      <c r="DJ25" s="52"/>
      <c r="DK25" s="52"/>
      <c r="DL25" s="52"/>
      <c r="DM25" s="52"/>
      <c r="DN25" s="52"/>
      <c r="DO25" s="52"/>
      <c r="DP25" s="52"/>
      <c r="DQ25" s="52"/>
      <c r="DR25" s="52"/>
      <c r="DS25" s="52"/>
      <c r="DT25" s="52"/>
      <c r="DU25" s="52"/>
      <c r="DV25" s="52"/>
      <c r="DW25" s="52"/>
      <c r="DX25" s="52"/>
      <c r="DY25" s="52"/>
      <c r="DZ25" s="52"/>
      <c r="EA25" s="52"/>
      <c r="EB25" s="52"/>
      <c r="EC25" s="52"/>
      <c r="ED25" s="52"/>
      <c r="EE25" s="52"/>
      <c r="EF25" s="52"/>
      <c r="EG25" s="52"/>
      <c r="EH25" s="52"/>
      <c r="EI25" s="52"/>
      <c r="EJ25" s="52"/>
      <c r="EK25" s="52"/>
      <c r="EL25" s="52"/>
      <c r="EM25" s="52"/>
      <c r="EN25" s="52"/>
      <c r="EO25" s="52"/>
      <c r="EP25" s="52"/>
      <c r="EQ25" s="52"/>
      <c r="ER25" s="52"/>
      <c r="ES25" s="52"/>
      <c r="ET25" s="52"/>
      <c r="EU25" s="128"/>
      <c r="EV25" s="52"/>
      <c r="EW25" s="52"/>
      <c r="EX25" s="52"/>
      <c r="EY25" s="52"/>
      <c r="EZ25" s="52"/>
      <c r="FA25" s="120"/>
      <c r="FB25" s="119" t="str">
        <f t="shared" si="109"/>
        <v/>
      </c>
      <c r="FC25" s="53" t="str">
        <f t="shared" si="34"/>
        <v/>
      </c>
      <c r="FD25" s="53" t="str">
        <f t="shared" si="110"/>
        <v xml:space="preserve"> </v>
      </c>
      <c r="FE25" s="53" t="str">
        <f t="shared" si="35"/>
        <v/>
      </c>
      <c r="FF25" s="52"/>
      <c r="FG25" s="52"/>
      <c r="FH25" s="52"/>
      <c r="FI25" s="52"/>
      <c r="FJ25" s="52"/>
      <c r="FK25" s="52"/>
      <c r="FL25" s="52"/>
      <c r="FM25" s="52"/>
      <c r="FN25" s="52"/>
      <c r="FO25" s="52"/>
      <c r="FP25" s="52"/>
      <c r="FQ25" s="52"/>
      <c r="FR25" s="52"/>
      <c r="FS25" s="52"/>
      <c r="FT25" s="52"/>
      <c r="FU25" s="52"/>
      <c r="FV25" s="52"/>
      <c r="FW25" s="52"/>
      <c r="FX25" s="52"/>
      <c r="FY25" s="52"/>
      <c r="FZ25" s="52"/>
      <c r="GA25" s="52"/>
      <c r="GB25" s="52"/>
      <c r="GC25" s="52"/>
      <c r="GD25" s="52"/>
      <c r="GE25" s="52"/>
      <c r="GF25" s="52"/>
      <c r="GG25" s="52"/>
      <c r="GH25" s="52"/>
      <c r="GI25" s="52"/>
      <c r="GJ25" s="52"/>
      <c r="GK25" s="52"/>
      <c r="GL25" s="52"/>
      <c r="GM25" s="52"/>
      <c r="GN25" s="52"/>
      <c r="GO25" s="52"/>
      <c r="GP25" s="52"/>
      <c r="GQ25" s="52"/>
      <c r="GR25" s="52"/>
      <c r="GS25" s="52"/>
      <c r="GT25" s="52"/>
      <c r="GU25" s="52"/>
      <c r="GV25" s="52"/>
      <c r="GW25" s="52"/>
      <c r="GX25" s="52"/>
      <c r="GY25" s="52"/>
      <c r="GZ25" s="52"/>
      <c r="HA25" s="52"/>
      <c r="HB25" s="52"/>
      <c r="HC25" s="52"/>
      <c r="HD25" s="52"/>
      <c r="HE25" s="52"/>
      <c r="HF25" s="52"/>
      <c r="HG25" s="52"/>
      <c r="HH25" s="52"/>
      <c r="HI25" s="52"/>
      <c r="HJ25" s="52"/>
      <c r="HK25" s="52"/>
      <c r="HL25" s="52"/>
      <c r="HM25" s="52"/>
      <c r="HN25" s="52"/>
      <c r="HO25" s="52"/>
      <c r="HP25" s="52"/>
      <c r="HQ25" s="52"/>
      <c r="HR25" s="52"/>
      <c r="HS25" s="52"/>
      <c r="HT25" s="52"/>
      <c r="HU25" s="52"/>
      <c r="HV25" s="52"/>
      <c r="HW25" s="52"/>
      <c r="HX25" s="52"/>
      <c r="HY25" s="52"/>
      <c r="HZ25" s="52"/>
      <c r="IA25" s="52"/>
      <c r="IB25" s="52"/>
      <c r="IC25" s="52"/>
      <c r="ID25" s="52"/>
      <c r="IE25" s="52"/>
      <c r="IF25" s="52"/>
      <c r="IG25" s="52"/>
      <c r="IH25" s="52"/>
      <c r="II25" s="52"/>
      <c r="IJ25" s="52"/>
      <c r="IK25" s="52"/>
      <c r="IL25" s="52"/>
      <c r="IM25" s="52"/>
      <c r="IN25" s="52"/>
      <c r="IO25" s="52"/>
      <c r="IP25" s="52"/>
      <c r="IQ25" s="52"/>
      <c r="IR25" s="52"/>
      <c r="IS25" s="52"/>
      <c r="IT25" s="52"/>
      <c r="IU25" s="52"/>
      <c r="IV25" s="52"/>
      <c r="IW25" s="52"/>
      <c r="IX25" s="52"/>
      <c r="IY25" s="52"/>
      <c r="IZ25" s="52"/>
      <c r="JA25" s="52"/>
      <c r="JB25" s="52"/>
      <c r="JC25" s="52"/>
      <c r="JD25" s="52"/>
      <c r="JE25" s="52"/>
      <c r="JF25" s="52"/>
      <c r="JG25" s="52"/>
      <c r="JH25" s="52"/>
      <c r="JI25" s="52"/>
      <c r="JJ25" s="52"/>
      <c r="JK25" s="52"/>
      <c r="JL25" s="52"/>
      <c r="JM25" s="52"/>
      <c r="JN25" s="52"/>
      <c r="JO25" s="52"/>
      <c r="JP25" s="52"/>
      <c r="JQ25" s="52"/>
      <c r="JR25" s="52"/>
      <c r="JS25" s="52"/>
      <c r="JT25" s="52"/>
      <c r="JU25" s="52"/>
      <c r="JV25" s="52"/>
      <c r="JW25" s="52"/>
      <c r="JX25" s="52"/>
      <c r="JY25" s="52"/>
      <c r="JZ25" s="128"/>
      <c r="KA25" s="128"/>
      <c r="KB25" s="128"/>
      <c r="KC25" s="128"/>
      <c r="KD25" s="128"/>
      <c r="KE25" s="128"/>
      <c r="KF25" s="128"/>
      <c r="KG25" s="128"/>
      <c r="KH25" s="52"/>
      <c r="KI25" s="128"/>
      <c r="KJ25" s="128"/>
      <c r="KK25" s="52"/>
      <c r="KL25" s="52"/>
      <c r="KM25" s="52"/>
      <c r="KN25" s="52"/>
      <c r="KO25" s="52"/>
      <c r="KP25" s="52"/>
    </row>
    <row r="26" spans="1:302" s="29" customFormat="1" x14ac:dyDescent="0.25">
      <c r="A26" s="52" t="str">
        <f>IF(C26&lt;&gt;"",MATCH(C26, Muppix!D:D,0),"")</f>
        <v/>
      </c>
      <c r="B26" s="52"/>
      <c r="C26" s="62" t="str">
        <f>IF(2&lt;LEN(INDEX( Muppix!D:D,MATCH(SUBSTITUTE(TRIM(B26),"~","@"), Muppix!N:N,0),1,1)),INDEX( Muppix!D:D,MATCH(SUBSTITUTE(TRIM(B26),"~","@"), Muppix!N:N,0),1,1),"")</f>
        <v/>
      </c>
      <c r="D26" s="52"/>
      <c r="E26" s="52"/>
      <c r="F26" s="52"/>
      <c r="G26" s="52"/>
      <c r="H26" s="52"/>
      <c r="I26" s="52"/>
      <c r="J26" s="52"/>
      <c r="K26" s="52"/>
      <c r="L26" s="52"/>
      <c r="M26" s="52"/>
      <c r="N26" s="52"/>
      <c r="O26" s="52"/>
      <c r="P26" s="52"/>
      <c r="Q26" s="52"/>
      <c r="R26" s="52"/>
      <c r="S26" s="52"/>
      <c r="T26" s="52"/>
      <c r="U26" s="52"/>
      <c r="V26" s="52"/>
      <c r="W26" s="52"/>
      <c r="X26" s="52"/>
      <c r="Y26" s="52"/>
      <c r="Z26" s="52"/>
      <c r="AA26" s="52"/>
      <c r="AB26" s="52"/>
      <c r="AC26" s="52"/>
      <c r="AD26" s="52"/>
      <c r="AE26" s="52"/>
      <c r="AF26" s="52"/>
      <c r="AG26" s="52"/>
      <c r="AH26" s="52"/>
      <c r="AI26" s="52"/>
      <c r="AJ26" s="52"/>
      <c r="AK26" s="52"/>
      <c r="AL26" s="52"/>
      <c r="AM26" s="52"/>
      <c r="AN26" s="52"/>
      <c r="AO26" s="52"/>
      <c r="AP26" s="52"/>
      <c r="AQ26" s="52"/>
      <c r="AR26" s="52"/>
      <c r="AS26" s="52"/>
      <c r="AT26" s="52"/>
      <c r="AU26" s="52"/>
      <c r="AV26" s="52"/>
      <c r="AW26" s="52"/>
      <c r="AX26" s="52"/>
      <c r="AY26" s="52"/>
      <c r="AZ26" s="52"/>
      <c r="BA26" s="52"/>
      <c r="BB26" s="52"/>
      <c r="BC26" s="52"/>
      <c r="BD26" s="52"/>
      <c r="BE26" s="52"/>
      <c r="BF26" s="52"/>
      <c r="BG26" s="52"/>
      <c r="BH26" s="52"/>
      <c r="BI26" s="52"/>
      <c r="BJ26" s="52"/>
      <c r="BK26" s="52"/>
      <c r="BL26" s="52"/>
      <c r="BM26" s="52"/>
      <c r="BN26" s="52"/>
      <c r="BO26" s="52"/>
      <c r="BP26" s="52"/>
      <c r="BQ26" s="52"/>
      <c r="BR26" s="52"/>
      <c r="BS26" s="52"/>
      <c r="BT26" s="52"/>
      <c r="BU26" s="52"/>
      <c r="BV26" s="52"/>
      <c r="BW26" s="52"/>
      <c r="BX26" s="52"/>
      <c r="BY26" s="52"/>
      <c r="BZ26" s="52"/>
      <c r="CA26" s="52"/>
      <c r="CB26" s="52"/>
      <c r="CC26" s="52"/>
      <c r="CD26" s="52"/>
      <c r="CE26" s="52"/>
      <c r="CF26" s="52"/>
      <c r="CG26" s="52"/>
      <c r="CH26" s="52"/>
      <c r="CI26" s="52"/>
      <c r="CJ26" s="52"/>
      <c r="CK26" s="52"/>
      <c r="CL26" s="52"/>
      <c r="CM26" s="52"/>
      <c r="CN26" s="52"/>
      <c r="CO26" s="52"/>
      <c r="CP26" s="52"/>
      <c r="CQ26" s="52"/>
      <c r="CR26" s="52"/>
      <c r="CS26" s="52"/>
      <c r="CT26" s="52"/>
      <c r="CU26" s="52"/>
      <c r="CV26" s="52"/>
      <c r="CW26" s="52"/>
      <c r="CX26" s="52"/>
      <c r="CY26" s="52"/>
      <c r="CZ26" s="107"/>
      <c r="DA26" s="52"/>
      <c r="DB26" s="52"/>
      <c r="DC26" s="52"/>
      <c r="DD26" s="52"/>
      <c r="DE26" s="52"/>
      <c r="DF26" s="52"/>
      <c r="DG26" s="52"/>
      <c r="DH26" s="52"/>
      <c r="DI26" s="52"/>
      <c r="DJ26" s="52"/>
      <c r="DK26" s="52"/>
      <c r="DL26" s="52"/>
      <c r="DM26" s="52"/>
      <c r="DN26" s="52"/>
      <c r="DO26" s="52"/>
      <c r="DP26" s="52"/>
      <c r="DQ26" s="52"/>
      <c r="DR26" s="52"/>
      <c r="DS26" s="52"/>
      <c r="DT26" s="52"/>
      <c r="DU26" s="52"/>
      <c r="DV26" s="52"/>
      <c r="DW26" s="52"/>
      <c r="DX26" s="52"/>
      <c r="DY26" s="52"/>
      <c r="DZ26" s="52"/>
      <c r="EA26" s="52"/>
      <c r="EB26" s="52"/>
      <c r="EC26" s="52"/>
      <c r="ED26" s="52"/>
      <c r="EE26" s="52"/>
      <c r="EF26" s="52"/>
      <c r="EG26" s="52"/>
      <c r="EH26" s="52"/>
      <c r="EI26" s="52"/>
      <c r="EJ26" s="52"/>
      <c r="EK26" s="52"/>
      <c r="EL26" s="52"/>
      <c r="EM26" s="52"/>
      <c r="EN26" s="52"/>
      <c r="EO26" s="52"/>
      <c r="EP26" s="52"/>
      <c r="EQ26" s="52"/>
      <c r="ER26" s="52"/>
      <c r="ES26" s="52"/>
      <c r="ET26" s="52"/>
      <c r="EU26" s="128"/>
      <c r="EV26" s="52"/>
      <c r="EW26" s="52"/>
      <c r="EX26" s="52"/>
      <c r="EY26" s="52"/>
      <c r="EZ26" s="52"/>
      <c r="FA26" s="120"/>
      <c r="FB26" s="119" t="str">
        <f t="shared" si="109"/>
        <v/>
      </c>
      <c r="FC26" s="53" t="str">
        <f t="shared" si="34"/>
        <v/>
      </c>
      <c r="FD26" s="53" t="str">
        <f t="shared" si="110"/>
        <v xml:space="preserve"> </v>
      </c>
      <c r="FE26" s="53" t="str">
        <f t="shared" si="35"/>
        <v/>
      </c>
      <c r="FF26" s="52"/>
      <c r="FG26" s="52"/>
      <c r="FH26" s="52"/>
      <c r="FI26" s="52"/>
      <c r="FJ26" s="52"/>
      <c r="FK26" s="52"/>
      <c r="FL26" s="52"/>
      <c r="FM26" s="52"/>
      <c r="FN26" s="52"/>
      <c r="FO26" s="52"/>
      <c r="FP26" s="52"/>
      <c r="FQ26" s="52"/>
      <c r="FR26" s="52"/>
      <c r="FS26" s="52"/>
      <c r="FT26" s="52"/>
      <c r="FU26" s="52"/>
      <c r="FV26" s="52"/>
      <c r="FW26" s="52"/>
      <c r="FX26" s="52"/>
      <c r="FY26" s="52"/>
      <c r="FZ26" s="52"/>
      <c r="GA26" s="52"/>
      <c r="GB26" s="52"/>
      <c r="GC26" s="52"/>
      <c r="GD26" s="52"/>
      <c r="GE26" s="52"/>
      <c r="GF26" s="52"/>
      <c r="GG26" s="52"/>
      <c r="GH26" s="52"/>
      <c r="GI26" s="52"/>
      <c r="GJ26" s="52"/>
      <c r="GK26" s="52"/>
      <c r="GL26" s="52"/>
      <c r="GM26" s="52"/>
      <c r="GN26" s="52"/>
      <c r="GO26" s="52"/>
      <c r="GP26" s="52"/>
      <c r="GQ26" s="52"/>
      <c r="GR26" s="52"/>
      <c r="GS26" s="52"/>
      <c r="GT26" s="52"/>
      <c r="GU26" s="52"/>
      <c r="GV26" s="52"/>
      <c r="GW26" s="52"/>
      <c r="GX26" s="52"/>
      <c r="GY26" s="52"/>
      <c r="GZ26" s="52"/>
      <c r="HA26" s="52"/>
      <c r="HB26" s="52"/>
      <c r="HC26" s="52"/>
      <c r="HD26" s="52"/>
      <c r="HE26" s="52"/>
      <c r="HF26" s="52"/>
      <c r="HG26" s="52"/>
      <c r="HH26" s="52"/>
      <c r="HI26" s="52"/>
      <c r="HJ26" s="52"/>
      <c r="HK26" s="52"/>
      <c r="HL26" s="52"/>
      <c r="HM26" s="52"/>
      <c r="HN26" s="52"/>
      <c r="HO26" s="52"/>
      <c r="HP26" s="52"/>
      <c r="HQ26" s="52"/>
      <c r="HR26" s="52"/>
      <c r="HS26" s="52"/>
      <c r="HT26" s="52"/>
      <c r="HU26" s="52"/>
      <c r="HV26" s="52"/>
      <c r="HW26" s="52"/>
      <c r="HX26" s="52"/>
      <c r="HY26" s="52"/>
      <c r="HZ26" s="52"/>
      <c r="IA26" s="52"/>
      <c r="IB26" s="52"/>
      <c r="IC26" s="52"/>
      <c r="ID26" s="52"/>
      <c r="IE26" s="52"/>
      <c r="IF26" s="52"/>
      <c r="IG26" s="52"/>
      <c r="IH26" s="52"/>
      <c r="II26" s="52"/>
      <c r="IJ26" s="52"/>
      <c r="IK26" s="52"/>
      <c r="IL26" s="52"/>
      <c r="IM26" s="52"/>
      <c r="IN26" s="52"/>
      <c r="IO26" s="52"/>
      <c r="IP26" s="52"/>
      <c r="IQ26" s="52"/>
      <c r="IR26" s="52"/>
      <c r="IS26" s="52"/>
      <c r="IT26" s="52"/>
      <c r="IU26" s="52"/>
      <c r="IV26" s="52"/>
      <c r="IW26" s="52"/>
      <c r="IX26" s="52"/>
      <c r="IY26" s="52"/>
      <c r="IZ26" s="52"/>
      <c r="JA26" s="52"/>
      <c r="JB26" s="52"/>
      <c r="JC26" s="52"/>
      <c r="JD26" s="52"/>
      <c r="JE26" s="52"/>
      <c r="JF26" s="52"/>
      <c r="JG26" s="52"/>
      <c r="JH26" s="52"/>
      <c r="JI26" s="52"/>
      <c r="JJ26" s="52"/>
      <c r="JK26" s="52"/>
      <c r="JL26" s="52"/>
      <c r="JM26" s="52"/>
      <c r="JN26" s="52"/>
      <c r="JO26" s="52"/>
      <c r="JP26" s="52"/>
      <c r="JQ26" s="52"/>
      <c r="JR26" s="52"/>
      <c r="JS26" s="52"/>
      <c r="JT26" s="52"/>
      <c r="JU26" s="52"/>
      <c r="JV26" s="52"/>
      <c r="JW26" s="52"/>
      <c r="JX26" s="52"/>
      <c r="JY26" s="52"/>
      <c r="JZ26" s="128"/>
      <c r="KA26" s="128"/>
      <c r="KB26" s="128"/>
      <c r="KC26" s="128"/>
      <c r="KD26" s="128"/>
      <c r="KE26" s="128"/>
      <c r="KF26" s="128"/>
      <c r="KG26" s="128"/>
      <c r="KH26" s="52"/>
      <c r="KI26" s="128"/>
      <c r="KJ26" s="128"/>
      <c r="KK26" s="52"/>
      <c r="KL26" s="52"/>
      <c r="KM26" s="52"/>
      <c r="KN26" s="52"/>
      <c r="KO26" s="52"/>
      <c r="KP26" s="52"/>
    </row>
    <row r="27" spans="1:302" s="29" customFormat="1" x14ac:dyDescent="0.25">
      <c r="A27" s="52" t="str">
        <f>IF(C27&lt;&gt;"",MATCH(C27, Muppix!D:D,0),"")</f>
        <v/>
      </c>
      <c r="B27" s="52"/>
      <c r="C27" s="62" t="str">
        <f>IF(2&lt;LEN(INDEX( Muppix!D:D,MATCH(SUBSTITUTE(TRIM(B27),"~","@"), Muppix!N:N,0),1,1)),INDEX( Muppix!D:D,MATCH(SUBSTITUTE(TRIM(B27),"~","@"), Muppix!N:N,0),1,1),"")</f>
        <v/>
      </c>
      <c r="D27" s="52"/>
      <c r="E27" s="52"/>
      <c r="F27" s="52"/>
      <c r="G27" s="52"/>
      <c r="H27" s="52"/>
      <c r="I27" s="52"/>
      <c r="J27" s="52"/>
      <c r="K27" s="52"/>
      <c r="L27" s="52"/>
      <c r="M27" s="52"/>
      <c r="N27" s="52"/>
      <c r="O27" s="52"/>
      <c r="P27" s="52"/>
      <c r="Q27" s="52"/>
      <c r="R27" s="52"/>
      <c r="S27" s="52"/>
      <c r="T27" s="52"/>
      <c r="U27" s="52"/>
      <c r="V27" s="52"/>
      <c r="W27" s="52"/>
      <c r="X27" s="52"/>
      <c r="Y27" s="52"/>
      <c r="Z27" s="52"/>
      <c r="AA27" s="52"/>
      <c r="AB27" s="52"/>
      <c r="AC27" s="52"/>
      <c r="AD27" s="52"/>
      <c r="AE27" s="52"/>
      <c r="AF27" s="52"/>
      <c r="AG27" s="52"/>
      <c r="AH27" s="52"/>
      <c r="AI27" s="52"/>
      <c r="AJ27" s="52"/>
      <c r="AK27" s="52"/>
      <c r="AL27" s="52"/>
      <c r="AM27" s="52"/>
      <c r="AN27" s="52"/>
      <c r="AO27" s="52"/>
      <c r="AP27" s="52"/>
      <c r="AQ27" s="52"/>
      <c r="AR27" s="52"/>
      <c r="AS27" s="52"/>
      <c r="AT27" s="52"/>
      <c r="AU27" s="52"/>
      <c r="AV27" s="52"/>
      <c r="AW27" s="52"/>
      <c r="AX27" s="52"/>
      <c r="AY27" s="52"/>
      <c r="AZ27" s="52"/>
      <c r="BA27" s="52"/>
      <c r="BB27" s="52"/>
      <c r="BC27" s="52"/>
      <c r="BD27" s="52"/>
      <c r="BE27" s="52"/>
      <c r="BF27" s="52"/>
      <c r="BG27" s="52"/>
      <c r="BH27" s="52"/>
      <c r="BI27" s="52"/>
      <c r="BJ27" s="52"/>
      <c r="BK27" s="52"/>
      <c r="BL27" s="52"/>
      <c r="BM27" s="52"/>
      <c r="BN27" s="52"/>
      <c r="BO27" s="52"/>
      <c r="BP27" s="52"/>
      <c r="BQ27" s="52"/>
      <c r="BR27" s="52"/>
      <c r="BS27" s="52"/>
      <c r="BT27" s="52"/>
      <c r="BU27" s="52"/>
      <c r="BV27" s="52"/>
      <c r="BW27" s="52"/>
      <c r="BX27" s="52"/>
      <c r="BY27" s="52"/>
      <c r="BZ27" s="52"/>
      <c r="CA27" s="52"/>
      <c r="CB27" s="52"/>
      <c r="CC27" s="52"/>
      <c r="CD27" s="52"/>
      <c r="CE27" s="52"/>
      <c r="CF27" s="52"/>
      <c r="CG27" s="52"/>
      <c r="CH27" s="52"/>
      <c r="CI27" s="52"/>
      <c r="CJ27" s="52"/>
      <c r="CK27" s="52"/>
      <c r="CL27" s="52"/>
      <c r="CM27" s="52"/>
      <c r="CN27" s="52"/>
      <c r="CO27" s="52"/>
      <c r="CP27" s="52"/>
      <c r="CQ27" s="52"/>
      <c r="CR27" s="52"/>
      <c r="CS27" s="52"/>
      <c r="CT27" s="52"/>
      <c r="CU27" s="52"/>
      <c r="CV27" s="52"/>
      <c r="CW27" s="52"/>
      <c r="CX27" s="52"/>
      <c r="CY27" s="52"/>
      <c r="CZ27" s="107"/>
      <c r="DA27" s="52"/>
      <c r="DB27" s="52"/>
      <c r="DC27" s="52"/>
      <c r="DD27" s="52"/>
      <c r="DE27" s="52"/>
      <c r="DF27" s="52"/>
      <c r="DG27" s="52"/>
      <c r="DH27" s="52"/>
      <c r="DI27" s="52"/>
      <c r="DJ27" s="52"/>
      <c r="DK27" s="52"/>
      <c r="DL27" s="52"/>
      <c r="DM27" s="52"/>
      <c r="DN27" s="52"/>
      <c r="DO27" s="52"/>
      <c r="DP27" s="52"/>
      <c r="DQ27" s="52"/>
      <c r="DR27" s="52"/>
      <c r="DS27" s="52"/>
      <c r="DT27" s="52"/>
      <c r="DU27" s="52"/>
      <c r="DV27" s="52"/>
      <c r="DW27" s="52"/>
      <c r="DX27" s="52"/>
      <c r="DY27" s="52"/>
      <c r="DZ27" s="52"/>
      <c r="EA27" s="52"/>
      <c r="EB27" s="52"/>
      <c r="EC27" s="52"/>
      <c r="ED27" s="52"/>
      <c r="EE27" s="52"/>
      <c r="EF27" s="52"/>
      <c r="EG27" s="52"/>
      <c r="EH27" s="52"/>
      <c r="EI27" s="52"/>
      <c r="EJ27" s="52"/>
      <c r="EK27" s="52"/>
      <c r="EL27" s="52"/>
      <c r="EM27" s="52"/>
      <c r="EN27" s="52"/>
      <c r="EO27" s="52"/>
      <c r="EP27" s="52"/>
      <c r="EQ27" s="52"/>
      <c r="ER27" s="52"/>
      <c r="ES27" s="52"/>
      <c r="ET27" s="52"/>
      <c r="EU27" s="128"/>
      <c r="EV27" s="52"/>
      <c r="EW27" s="52"/>
      <c r="EX27" s="52"/>
      <c r="EY27" s="52"/>
      <c r="EZ27" s="52"/>
      <c r="FA27" s="120"/>
      <c r="FB27" s="119" t="str">
        <f t="shared" si="109"/>
        <v/>
      </c>
      <c r="FC27" s="53" t="str">
        <f t="shared" si="34"/>
        <v/>
      </c>
      <c r="FD27" s="53" t="str">
        <f t="shared" si="110"/>
        <v xml:space="preserve"> </v>
      </c>
      <c r="FE27" s="53" t="str">
        <f t="shared" si="35"/>
        <v/>
      </c>
      <c r="FF27" s="52"/>
      <c r="FG27" s="52"/>
      <c r="FH27" s="52"/>
      <c r="FI27" s="52"/>
      <c r="FJ27" s="52"/>
      <c r="FK27" s="52"/>
      <c r="FL27" s="52"/>
      <c r="FM27" s="52"/>
      <c r="FN27" s="52"/>
      <c r="FO27" s="52"/>
      <c r="FP27" s="52"/>
      <c r="FQ27" s="52"/>
      <c r="FR27" s="52"/>
      <c r="FS27" s="52"/>
      <c r="FT27" s="52"/>
      <c r="FU27" s="52"/>
      <c r="FV27" s="52"/>
      <c r="FW27" s="52"/>
      <c r="FX27" s="52"/>
      <c r="FY27" s="52"/>
      <c r="FZ27" s="52"/>
      <c r="GA27" s="52"/>
      <c r="GB27" s="52"/>
      <c r="GC27" s="52"/>
      <c r="GD27" s="52"/>
      <c r="GE27" s="52"/>
      <c r="GF27" s="52"/>
      <c r="GG27" s="52"/>
      <c r="GH27" s="52"/>
      <c r="GI27" s="52"/>
      <c r="GJ27" s="52"/>
      <c r="GK27" s="52"/>
      <c r="GL27" s="52"/>
      <c r="GM27" s="52"/>
      <c r="GN27" s="52"/>
      <c r="GO27" s="52"/>
      <c r="GP27" s="52"/>
      <c r="GQ27" s="52"/>
      <c r="GR27" s="52"/>
      <c r="GS27" s="52"/>
      <c r="GT27" s="52"/>
      <c r="GU27" s="52"/>
      <c r="GV27" s="52"/>
      <c r="GW27" s="52"/>
      <c r="GX27" s="52"/>
      <c r="GY27" s="52"/>
      <c r="GZ27" s="52"/>
      <c r="HA27" s="52"/>
      <c r="HB27" s="52"/>
      <c r="HC27" s="52"/>
      <c r="HD27" s="52"/>
      <c r="HE27" s="52"/>
      <c r="HF27" s="52"/>
      <c r="HG27" s="52"/>
      <c r="HH27" s="52"/>
      <c r="HI27" s="52"/>
      <c r="HJ27" s="52"/>
      <c r="HK27" s="52"/>
      <c r="HL27" s="52"/>
      <c r="HM27" s="52"/>
      <c r="HN27" s="52"/>
      <c r="HO27" s="52"/>
      <c r="HP27" s="52"/>
      <c r="HQ27" s="52"/>
      <c r="HR27" s="52"/>
      <c r="HS27" s="52"/>
      <c r="HT27" s="52"/>
      <c r="HU27" s="52"/>
      <c r="HV27" s="52"/>
      <c r="HW27" s="52"/>
      <c r="HX27" s="52"/>
      <c r="HY27" s="52"/>
      <c r="HZ27" s="52"/>
      <c r="IA27" s="52"/>
      <c r="IB27" s="52"/>
      <c r="IC27" s="52"/>
      <c r="ID27" s="52"/>
      <c r="IE27" s="52"/>
      <c r="IF27" s="52"/>
      <c r="IG27" s="52"/>
      <c r="IH27" s="52"/>
      <c r="II27" s="52"/>
      <c r="IJ27" s="52"/>
      <c r="IK27" s="52"/>
      <c r="IL27" s="52"/>
      <c r="IM27" s="52"/>
      <c r="IN27" s="52"/>
      <c r="IO27" s="52"/>
      <c r="IP27" s="52"/>
      <c r="IQ27" s="52"/>
      <c r="IR27" s="52"/>
      <c r="IS27" s="52"/>
      <c r="IT27" s="52"/>
      <c r="IU27" s="52"/>
      <c r="IV27" s="52"/>
      <c r="IW27" s="52"/>
      <c r="IX27" s="52"/>
      <c r="IY27" s="52"/>
      <c r="IZ27" s="52"/>
      <c r="JA27" s="52"/>
      <c r="JB27" s="52"/>
      <c r="JC27" s="52"/>
      <c r="JD27" s="52"/>
      <c r="JE27" s="52"/>
      <c r="JF27" s="52"/>
      <c r="JG27" s="52"/>
      <c r="JH27" s="52"/>
      <c r="JI27" s="52"/>
      <c r="JJ27" s="52"/>
      <c r="JK27" s="52"/>
      <c r="JL27" s="52"/>
      <c r="JM27" s="52"/>
      <c r="JN27" s="52"/>
      <c r="JO27" s="52"/>
      <c r="JP27" s="52"/>
      <c r="JQ27" s="52"/>
      <c r="JR27" s="52"/>
      <c r="JS27" s="52"/>
      <c r="JT27" s="52"/>
      <c r="JU27" s="52"/>
      <c r="JV27" s="52"/>
      <c r="JW27" s="52"/>
      <c r="JX27" s="52"/>
      <c r="JY27" s="52"/>
      <c r="JZ27" s="128"/>
      <c r="KA27" s="128"/>
      <c r="KB27" s="128"/>
      <c r="KC27" s="128"/>
      <c r="KD27" s="128"/>
      <c r="KE27" s="128"/>
      <c r="KF27" s="128"/>
      <c r="KG27" s="128"/>
      <c r="KH27" s="52"/>
      <c r="KI27" s="128"/>
      <c r="KJ27" s="128"/>
      <c r="KK27" s="52"/>
      <c r="KL27" s="52"/>
      <c r="KM27" s="52"/>
      <c r="KN27" s="52"/>
      <c r="KO27" s="52"/>
      <c r="KP27" s="52"/>
    </row>
    <row r="28" spans="1:302" s="29" customFormat="1" x14ac:dyDescent="0.25">
      <c r="A28" s="52">
        <f>IF(C28&lt;&gt;"",MATCH(C28, Muppix!D:D,0),"")</f>
        <v>42</v>
      </c>
      <c r="B28" s="88" t="s">
        <v>612</v>
      </c>
      <c r="C28" s="62" t="str">
        <f>IF(2&lt;LEN(INDEX( Muppix!D:D,MATCH(SUBSTITUTE(TRIM(B28),"~","@"), Muppix!N:N,0),1,1)),INDEX( Muppix!D:D,MATCH(SUBSTITUTE(TRIM(B28),"~","@"), Muppix!N:N,0),1,1),"")</f>
        <v>select ( fixed ) begin and second lines ( above ), delete lines below second line</v>
      </c>
      <c r="D28" s="30" t="s">
        <v>843</v>
      </c>
      <c r="E28" s="52"/>
      <c r="F28" s="52"/>
      <c r="G28" s="52"/>
      <c r="H28" s="52"/>
      <c r="I28" s="52"/>
      <c r="J28" s="52"/>
      <c r="K28" s="52"/>
      <c r="L28" s="52"/>
      <c r="M28" s="52"/>
      <c r="N28" s="52"/>
      <c r="O28" s="52"/>
      <c r="P28" s="52"/>
      <c r="Q28" s="52"/>
      <c r="R28" s="52"/>
      <c r="S28" s="52"/>
      <c r="T28" s="52"/>
      <c r="U28" s="52"/>
      <c r="V28" s="52"/>
      <c r="W28" s="52"/>
      <c r="X28" s="52"/>
      <c r="Y28" s="52"/>
      <c r="Z28" s="52"/>
      <c r="AA28" s="52"/>
      <c r="AB28" s="52"/>
      <c r="AC28" s="52"/>
      <c r="AD28" s="52"/>
      <c r="AE28" s="52"/>
      <c r="AF28" s="52"/>
      <c r="AG28" s="52"/>
      <c r="AH28" s="52"/>
      <c r="AI28" s="52"/>
      <c r="AJ28" s="52"/>
      <c r="AK28" s="52"/>
      <c r="AL28" s="52"/>
      <c r="AM28" s="52"/>
      <c r="AN28" s="52"/>
      <c r="AO28" s="52"/>
      <c r="AP28" s="52"/>
      <c r="AQ28" s="52"/>
      <c r="AR28" s="52"/>
      <c r="AS28" s="52"/>
      <c r="AT28" s="52"/>
      <c r="AU28" s="52"/>
      <c r="AV28" s="52"/>
      <c r="AW28" s="52"/>
      <c r="AX28" s="52"/>
      <c r="AY28" s="52"/>
      <c r="AZ28" s="52"/>
      <c r="BA28" s="52"/>
      <c r="BB28" s="52"/>
      <c r="BC28" s="52"/>
      <c r="BD28" s="52"/>
      <c r="BE28" s="52"/>
      <c r="BF28" s="52"/>
      <c r="BG28" s="52"/>
      <c r="BH28" s="52"/>
      <c r="BI28" s="52"/>
      <c r="BJ28" s="52"/>
      <c r="BK28" s="52"/>
      <c r="BL28" s="52"/>
      <c r="BM28" s="52"/>
      <c r="BN28" s="52"/>
      <c r="BO28" s="52"/>
      <c r="BP28" s="52"/>
      <c r="BQ28" s="52"/>
      <c r="BR28" s="52"/>
      <c r="BS28" s="52"/>
      <c r="BT28" s="52"/>
      <c r="BU28" s="52"/>
      <c r="BV28" s="52"/>
      <c r="BW28" s="52"/>
      <c r="BX28" s="52"/>
      <c r="BY28" s="52"/>
      <c r="BZ28" s="52"/>
      <c r="CA28" s="52"/>
      <c r="CB28" s="52"/>
      <c r="CC28" s="52"/>
      <c r="CD28" s="52"/>
      <c r="CE28" s="52"/>
      <c r="CF28" s="52"/>
      <c r="CG28" s="52"/>
      <c r="CH28" s="52"/>
      <c r="CI28" s="52"/>
      <c r="CJ28" s="52"/>
      <c r="CK28" s="52"/>
      <c r="CL28" s="52"/>
      <c r="CM28" s="52"/>
      <c r="CN28" s="52"/>
      <c r="CO28" s="52"/>
      <c r="CP28" s="52"/>
      <c r="CQ28" s="52"/>
      <c r="CR28" s="52"/>
      <c r="CS28" s="52"/>
      <c r="CT28" s="52"/>
      <c r="CU28" s="52"/>
      <c r="CV28" s="52"/>
      <c r="CW28" s="52"/>
      <c r="CX28" s="52"/>
      <c r="CY28" s="52"/>
      <c r="CZ28" s="107"/>
      <c r="DA28" s="52"/>
      <c r="DB28" s="52"/>
      <c r="DC28" s="52"/>
      <c r="DD28" s="52"/>
      <c r="DE28" s="52"/>
      <c r="DF28" s="52"/>
      <c r="DG28" s="52"/>
      <c r="DH28" s="52"/>
      <c r="DI28" s="52"/>
      <c r="DJ28" s="52"/>
      <c r="DK28" s="52"/>
      <c r="DL28" s="52"/>
      <c r="DM28" s="52"/>
      <c r="DN28" s="52"/>
      <c r="DO28" s="52"/>
      <c r="DP28" s="52"/>
      <c r="DQ28" s="52"/>
      <c r="DR28" s="52"/>
      <c r="DS28" s="52"/>
      <c r="DT28" s="52"/>
      <c r="DU28" s="52"/>
      <c r="DV28" s="52"/>
      <c r="DW28" s="52"/>
      <c r="DX28" s="52"/>
      <c r="DY28" s="52"/>
      <c r="DZ28" s="52"/>
      <c r="EA28" s="52"/>
      <c r="EB28" s="52"/>
      <c r="EC28" s="52"/>
      <c r="ED28" s="52"/>
      <c r="EE28" s="52"/>
      <c r="EF28" s="52"/>
      <c r="EG28" s="52"/>
      <c r="EH28" s="52"/>
      <c r="EI28" s="52"/>
      <c r="EJ28" s="52"/>
      <c r="EK28" s="52"/>
      <c r="EL28" s="52"/>
      <c r="EM28" s="52"/>
      <c r="EN28" s="52"/>
      <c r="EO28" s="52"/>
      <c r="EP28" s="52"/>
      <c r="EQ28" s="52"/>
      <c r="ER28" s="52"/>
      <c r="ES28" s="52"/>
      <c r="ET28" s="52"/>
      <c r="EU28" s="52"/>
      <c r="EV28" s="52"/>
      <c r="EW28" s="52"/>
      <c r="EX28" s="52"/>
      <c r="EY28" s="52"/>
      <c r="EZ28" s="52"/>
      <c r="FA28" s="120"/>
      <c r="FB28" s="119" t="str">
        <f t="shared" si="109"/>
        <v/>
      </c>
      <c r="FC28" s="53" t="str">
        <f t="shared" si="34"/>
        <v/>
      </c>
      <c r="FD28" s="53" t="str">
        <f t="shared" si="110"/>
        <v xml:space="preserve"> </v>
      </c>
      <c r="FE28" s="53" t="str">
        <f t="shared" si="35"/>
        <v/>
      </c>
      <c r="FF28" s="52"/>
      <c r="FG28" s="52"/>
      <c r="FH28" s="52"/>
      <c r="FI28" s="52"/>
      <c r="FJ28" s="52"/>
      <c r="FK28" s="52"/>
      <c r="FL28" s="52"/>
      <c r="FM28" s="52"/>
      <c r="FN28" s="52"/>
      <c r="FO28" s="52"/>
      <c r="FP28" s="52"/>
      <c r="FQ28" s="52"/>
      <c r="FR28" s="52"/>
      <c r="FS28" s="52"/>
      <c r="FT28" s="52"/>
      <c r="FU28" s="52"/>
      <c r="FV28" s="52"/>
      <c r="FW28" s="52"/>
      <c r="FX28" s="52"/>
      <c r="FY28" s="52"/>
      <c r="FZ28" s="52"/>
      <c r="GA28" s="52"/>
      <c r="GB28" s="52"/>
      <c r="GC28" s="52"/>
      <c r="GD28" s="52"/>
      <c r="GE28" s="52"/>
      <c r="GF28" s="52"/>
      <c r="GG28" s="52"/>
      <c r="GH28" s="52"/>
      <c r="GI28" s="52"/>
      <c r="GJ28" s="52"/>
      <c r="GK28" s="52"/>
      <c r="GL28" s="52"/>
      <c r="GM28" s="52"/>
      <c r="GN28" s="52"/>
      <c r="GO28" s="52" t="str">
        <f>+C28</f>
        <v>select ( fixed ) begin and second lines ( above ), delete lines below second line</v>
      </c>
      <c r="GP28" s="52"/>
      <c r="GQ28" s="52"/>
      <c r="GR28" s="52"/>
      <c r="GS28" s="52"/>
      <c r="GT28" s="52"/>
      <c r="GU28" s="52"/>
      <c r="GV28" s="52"/>
      <c r="GW28" s="52"/>
      <c r="GX28" s="52"/>
      <c r="GY28" s="52"/>
      <c r="GZ28" s="52"/>
      <c r="HA28" s="52"/>
      <c r="HB28" s="52"/>
      <c r="HC28" s="52"/>
      <c r="HD28" s="52"/>
      <c r="HE28" s="52"/>
      <c r="HF28" s="52"/>
      <c r="HG28" s="52"/>
      <c r="HH28" s="52"/>
      <c r="HI28" s="52"/>
      <c r="HJ28" s="52"/>
      <c r="HK28" s="52"/>
      <c r="HL28" s="52"/>
      <c r="HM28" s="52"/>
      <c r="HN28" s="52"/>
      <c r="HO28" s="52"/>
      <c r="HP28" s="52"/>
      <c r="HQ28" s="52"/>
      <c r="HR28" s="52"/>
      <c r="HS28" s="52"/>
      <c r="HT28" s="52"/>
      <c r="HU28" s="52"/>
      <c r="HV28" s="52"/>
      <c r="HW28" s="52"/>
      <c r="HX28" s="52"/>
      <c r="HY28" s="52"/>
      <c r="HZ28" s="52"/>
      <c r="IA28" s="52"/>
      <c r="IB28" s="52"/>
      <c r="IC28" s="52"/>
      <c r="ID28" s="52"/>
      <c r="IE28" s="52"/>
      <c r="IF28" s="52"/>
      <c r="IG28" s="52"/>
      <c r="IH28" s="52"/>
      <c r="II28" s="52"/>
      <c r="IJ28" s="52"/>
      <c r="IK28" s="52"/>
      <c r="IL28" s="52"/>
      <c r="IM28" s="52"/>
      <c r="IN28" s="52"/>
      <c r="IO28" s="52"/>
      <c r="IP28" s="52"/>
      <c r="IQ28" s="52"/>
      <c r="IR28" s="52"/>
      <c r="IS28" s="52"/>
      <c r="IT28" s="52"/>
      <c r="IU28" s="52"/>
      <c r="IV28" s="52"/>
      <c r="IW28" s="52"/>
      <c r="IX28" s="52"/>
      <c r="IY28" s="52"/>
      <c r="IZ28" s="52"/>
      <c r="JA28" s="52"/>
      <c r="JB28" s="52"/>
      <c r="JC28" s="52"/>
      <c r="JD28" s="52"/>
      <c r="JE28" s="52"/>
      <c r="JF28" s="52"/>
      <c r="JG28" s="52"/>
      <c r="JH28" s="52"/>
      <c r="JI28" s="52"/>
      <c r="JJ28" s="52"/>
      <c r="JK28" s="52"/>
      <c r="JL28" s="52"/>
      <c r="JM28" s="52"/>
      <c r="JN28" s="52"/>
      <c r="JO28" s="52"/>
      <c r="JP28" s="52"/>
      <c r="JQ28" s="52"/>
      <c r="JR28" s="52"/>
      <c r="JS28" s="52"/>
      <c r="JT28" s="52"/>
      <c r="JU28" s="52"/>
      <c r="JV28" s="52"/>
      <c r="JW28" s="52"/>
      <c r="JX28" s="52"/>
      <c r="JY28" s="52"/>
      <c r="JZ28" s="128"/>
      <c r="KA28" s="128"/>
      <c r="KB28" s="128"/>
      <c r="KC28" s="128"/>
      <c r="KD28" s="128"/>
      <c r="KE28" s="128"/>
      <c r="KF28" s="128"/>
      <c r="KG28" s="128"/>
      <c r="KH28" s="52"/>
      <c r="KI28" s="128"/>
      <c r="KJ28" s="128"/>
      <c r="KK28" s="52"/>
      <c r="KL28" s="52"/>
      <c r="KM28" s="52"/>
      <c r="KN28" s="52"/>
      <c r="KO28" s="52"/>
      <c r="KP28" s="52"/>
    </row>
    <row r="29" spans="1:302" s="29" customFormat="1" x14ac:dyDescent="0.25">
      <c r="A29" s="52" t="str">
        <f>IF(C29&lt;&gt;"",MATCH(C29, Muppix!D:D,0),"")</f>
        <v/>
      </c>
      <c r="B29" s="52"/>
      <c r="C29" s="62" t="str">
        <f>IF(2&lt;LEN(INDEX( Muppix!D:D,MATCH(SUBSTITUTE(TRIM(B29),"~","@"), Muppix!N:N,0),1,1)),INDEX( Muppix!D:D,MATCH(SUBSTITUTE(TRIM(B29),"~","@"), Muppix!N:N,0),1,1),"")</f>
        <v/>
      </c>
      <c r="D29" s="52"/>
      <c r="E29" s="52"/>
      <c r="F29" s="52"/>
      <c r="G29" s="52"/>
      <c r="H29" s="52"/>
      <c r="I29" s="52"/>
      <c r="J29" s="52"/>
      <c r="K29" s="52"/>
      <c r="L29" s="52"/>
      <c r="M29" s="52"/>
      <c r="N29" s="52"/>
      <c r="O29" s="52"/>
      <c r="P29" s="52"/>
      <c r="Q29" s="52"/>
      <c r="R29" s="52"/>
      <c r="S29" s="52"/>
      <c r="T29" s="52"/>
      <c r="U29" s="52"/>
      <c r="V29" s="52"/>
      <c r="W29" s="52"/>
      <c r="X29" s="52"/>
      <c r="Y29" s="52"/>
      <c r="Z29" s="52"/>
      <c r="AA29" s="52"/>
      <c r="AB29" s="52"/>
      <c r="AC29" s="52"/>
      <c r="AD29" s="52"/>
      <c r="AE29" s="52"/>
      <c r="AF29" s="52"/>
      <c r="AG29" s="52"/>
      <c r="AH29" s="52"/>
      <c r="AI29" s="52"/>
      <c r="AJ29" s="52"/>
      <c r="AK29" s="52"/>
      <c r="AL29" s="52"/>
      <c r="AM29" s="52"/>
      <c r="AN29" s="52"/>
      <c r="AO29" s="52"/>
      <c r="AP29" s="52"/>
      <c r="AQ29" s="52"/>
      <c r="AR29" s="52"/>
      <c r="AS29" s="52"/>
      <c r="AT29" s="52"/>
      <c r="AU29" s="52"/>
      <c r="AV29" s="52"/>
      <c r="AW29" s="52"/>
      <c r="AX29" s="52"/>
      <c r="AY29" s="52"/>
      <c r="AZ29" s="52"/>
      <c r="BA29" s="52"/>
      <c r="BB29" s="52"/>
      <c r="BC29" s="52"/>
      <c r="BD29" s="52"/>
      <c r="BE29" s="52"/>
      <c r="BF29" s="52"/>
      <c r="BG29" s="52"/>
      <c r="BH29" s="52"/>
      <c r="BI29" s="52"/>
      <c r="BJ29" s="52"/>
      <c r="BK29" s="52"/>
      <c r="BL29" s="52"/>
      <c r="BM29" s="52"/>
      <c r="BN29" s="52"/>
      <c r="BO29" s="52"/>
      <c r="BP29" s="52"/>
      <c r="BQ29" s="52"/>
      <c r="BR29" s="52"/>
      <c r="BS29" s="52"/>
      <c r="BT29" s="52"/>
      <c r="BU29" s="52"/>
      <c r="BV29" s="52"/>
      <c r="BW29" s="52"/>
      <c r="BX29" s="52"/>
      <c r="BY29" s="52"/>
      <c r="BZ29" s="52"/>
      <c r="CA29" s="52"/>
      <c r="CB29" s="52"/>
      <c r="CC29" s="52"/>
      <c r="CD29" s="52"/>
      <c r="CE29" s="52"/>
      <c r="CF29" s="52"/>
      <c r="CG29" s="52"/>
      <c r="CH29" s="52"/>
      <c r="CI29" s="52"/>
      <c r="CJ29" s="52"/>
      <c r="CK29" s="52"/>
      <c r="CL29" s="52"/>
      <c r="CM29" s="52"/>
      <c r="CN29" s="52"/>
      <c r="CO29" s="52"/>
      <c r="CP29" s="52"/>
      <c r="CQ29" s="52"/>
      <c r="CR29" s="52"/>
      <c r="CS29" s="52"/>
      <c r="CT29" s="52"/>
      <c r="CU29" s="52"/>
      <c r="CV29" s="52"/>
      <c r="CW29" s="52"/>
      <c r="CX29" s="52"/>
      <c r="CY29" s="52"/>
      <c r="CZ29" s="107"/>
      <c r="DA29" s="52"/>
      <c r="DB29" s="52"/>
      <c r="DC29" s="52"/>
      <c r="DD29" s="52"/>
      <c r="DE29" s="52"/>
      <c r="DF29" s="52"/>
      <c r="DG29" s="52"/>
      <c r="DH29" s="52"/>
      <c r="DI29" s="52"/>
      <c r="DJ29" s="52"/>
      <c r="DK29" s="52"/>
      <c r="DL29" s="52"/>
      <c r="DM29" s="52"/>
      <c r="DN29" s="52"/>
      <c r="DO29" s="52"/>
      <c r="DP29" s="52"/>
      <c r="DQ29" s="52"/>
      <c r="DR29" s="52"/>
      <c r="DS29" s="52"/>
      <c r="DT29" s="52"/>
      <c r="DU29" s="52"/>
      <c r="DV29" s="52"/>
      <c r="DW29" s="52"/>
      <c r="DX29" s="52"/>
      <c r="DY29" s="52"/>
      <c r="DZ29" s="52"/>
      <c r="EA29" s="52"/>
      <c r="EB29" s="52"/>
      <c r="EC29" s="52"/>
      <c r="ED29" s="52"/>
      <c r="EE29" s="52"/>
      <c r="EF29" s="52"/>
      <c r="EG29" s="52"/>
      <c r="EH29" s="52"/>
      <c r="EI29" s="52"/>
      <c r="EJ29" s="52"/>
      <c r="EK29" s="52"/>
      <c r="EL29" s="52"/>
      <c r="EM29" s="52"/>
      <c r="EN29" s="52"/>
      <c r="EO29" s="52"/>
      <c r="EP29" s="52"/>
      <c r="EQ29" s="52"/>
      <c r="ER29" s="52"/>
      <c r="ES29" s="52"/>
      <c r="ET29" s="52"/>
      <c r="EU29" s="52"/>
      <c r="EV29" s="52"/>
      <c r="EW29" s="52"/>
      <c r="EX29" s="52"/>
      <c r="EY29" s="52"/>
      <c r="EZ29" s="52"/>
      <c r="FA29" s="120"/>
      <c r="FB29" s="119" t="str">
        <f t="shared" si="109"/>
        <v/>
      </c>
      <c r="FC29" s="53" t="str">
        <f t="shared" si="34"/>
        <v/>
      </c>
      <c r="FD29" s="53" t="str">
        <f t="shared" si="110"/>
        <v xml:space="preserve"> </v>
      </c>
      <c r="FE29" s="53" t="str">
        <f t="shared" si="35"/>
        <v/>
      </c>
      <c r="FF29" s="52"/>
      <c r="FG29" s="52"/>
      <c r="FH29" s="52"/>
      <c r="FI29" s="52"/>
      <c r="FJ29" s="52"/>
      <c r="FK29" s="52"/>
      <c r="FL29" s="52"/>
      <c r="FM29" s="52"/>
      <c r="FN29" s="52"/>
      <c r="FO29" s="52"/>
      <c r="FP29" s="52"/>
      <c r="FQ29" s="52"/>
      <c r="FR29" s="52"/>
      <c r="FS29" s="52"/>
      <c r="FT29" s="52"/>
      <c r="FU29" s="52"/>
      <c r="FV29" s="52"/>
      <c r="FW29" s="52"/>
      <c r="FX29" s="52"/>
      <c r="FY29" s="52"/>
      <c r="FZ29" s="52"/>
      <c r="GA29" s="52"/>
      <c r="GB29" s="52"/>
      <c r="GC29" s="52"/>
      <c r="GD29" s="52"/>
      <c r="GE29" s="52"/>
      <c r="GF29" s="52"/>
      <c r="GG29" s="52"/>
      <c r="GH29" s="52"/>
      <c r="GI29" s="52"/>
      <c r="GJ29" s="52"/>
      <c r="GK29" s="52"/>
      <c r="GL29" s="52"/>
      <c r="GM29" s="52"/>
      <c r="GN29" s="52"/>
      <c r="GO29" s="52"/>
      <c r="GP29" s="52"/>
      <c r="GQ29" s="52"/>
      <c r="GR29" s="52"/>
      <c r="GS29" s="52"/>
      <c r="GT29" s="52"/>
      <c r="GU29" s="52"/>
      <c r="GV29" s="52"/>
      <c r="GW29" s="52"/>
      <c r="GX29" s="52"/>
      <c r="GY29" s="52"/>
      <c r="GZ29" s="52"/>
      <c r="HA29" s="52"/>
      <c r="HB29" s="52"/>
      <c r="HC29" s="52"/>
      <c r="HD29" s="52"/>
      <c r="HE29" s="52"/>
      <c r="HF29" s="52"/>
      <c r="HG29" s="52"/>
      <c r="HH29" s="52"/>
      <c r="HI29" s="52"/>
      <c r="HJ29" s="52"/>
      <c r="HK29" s="52"/>
      <c r="HL29" s="52"/>
      <c r="HM29" s="52"/>
      <c r="HN29" s="52"/>
      <c r="HO29" s="52"/>
      <c r="HP29" s="52"/>
      <c r="HQ29" s="52"/>
      <c r="HR29" s="52"/>
      <c r="HS29" s="52"/>
      <c r="HT29" s="52"/>
      <c r="HU29" s="52"/>
      <c r="HV29" s="52"/>
      <c r="HW29" s="52"/>
      <c r="HX29" s="52"/>
      <c r="HY29" s="52"/>
      <c r="HZ29" s="52"/>
      <c r="IA29" s="52"/>
      <c r="IB29" s="52"/>
      <c r="IC29" s="52"/>
      <c r="ID29" s="52"/>
      <c r="IE29" s="52"/>
      <c r="IF29" s="52"/>
      <c r="IG29" s="52"/>
      <c r="IH29" s="52"/>
      <c r="II29" s="52"/>
      <c r="IJ29" s="52"/>
      <c r="IK29" s="52"/>
      <c r="IL29" s="52"/>
      <c r="IM29" s="52"/>
      <c r="IN29" s="52"/>
      <c r="IO29" s="52"/>
      <c r="IP29" s="52"/>
      <c r="IQ29" s="52"/>
      <c r="IR29" s="52"/>
      <c r="IS29" s="52"/>
      <c r="IT29" s="52"/>
      <c r="IU29" s="52"/>
      <c r="IV29" s="52"/>
      <c r="IW29" s="52"/>
      <c r="IX29" s="52"/>
      <c r="IY29" s="52"/>
      <c r="IZ29" s="52"/>
      <c r="JA29" s="52"/>
      <c r="JB29" s="52"/>
      <c r="JC29" s="52"/>
      <c r="JD29" s="52"/>
      <c r="JE29" s="52"/>
      <c r="JF29" s="52"/>
      <c r="JG29" s="52"/>
      <c r="JH29" s="52"/>
      <c r="JI29" s="52"/>
      <c r="JJ29" s="52"/>
      <c r="JK29" s="52"/>
      <c r="JL29" s="52"/>
      <c r="JM29" s="52"/>
      <c r="JN29" s="52"/>
      <c r="JO29" s="52"/>
      <c r="JP29" s="52"/>
      <c r="JQ29" s="52"/>
      <c r="JR29" s="52"/>
      <c r="JS29" s="52"/>
      <c r="JT29" s="52"/>
      <c r="JU29" s="52"/>
      <c r="JV29" s="52"/>
      <c r="JW29" s="52"/>
      <c r="JX29" s="52"/>
      <c r="JY29" s="52"/>
      <c r="JZ29" s="128"/>
      <c r="KA29" s="128"/>
      <c r="KB29" s="128"/>
      <c r="KC29" s="128"/>
      <c r="KD29" s="128"/>
      <c r="KE29" s="128"/>
      <c r="KF29" s="128"/>
      <c r="KG29" s="128"/>
      <c r="KH29" s="52"/>
      <c r="KI29" s="128"/>
      <c r="KJ29" s="128"/>
      <c r="KK29" s="52"/>
      <c r="KL29" s="52"/>
      <c r="KM29" s="52"/>
      <c r="KN29" s="52"/>
      <c r="KO29" s="52"/>
      <c r="KP29" s="52"/>
    </row>
    <row r="30" spans="1:302" s="29" customFormat="1" x14ac:dyDescent="0.25">
      <c r="A30" s="52">
        <f>IF(C30&lt;&gt;"",MATCH(C30, Muppix!D:D,0),"")</f>
        <v>46</v>
      </c>
      <c r="B30" s="54" t="s">
        <v>484</v>
      </c>
      <c r="C30" s="62" t="str">
        <f>IF(2&lt;LEN(INDEX( Muppix!D:D,MATCH(SUBSTITUTE(TRIM(B30),"~","@"), Muppix!N:N,0),1,1)),INDEX( Muppix!D:D,MATCH(SUBSTITUTE(TRIM(B30),"~","@"), Muppix!N:N,0),1,1),"")</f>
        <v>delete duplicate lines ( sorts &amp; then deletes duplicates )</v>
      </c>
      <c r="D30" s="30" t="s">
        <v>843</v>
      </c>
      <c r="E30" s="52"/>
      <c r="F30" s="52"/>
      <c r="G30" s="52"/>
      <c r="H30" s="52"/>
      <c r="I30" s="52"/>
      <c r="J30" s="52"/>
      <c r="K30" s="52"/>
      <c r="L30" s="52"/>
      <c r="M30" s="52"/>
      <c r="N30" s="52"/>
      <c r="O30" s="52"/>
      <c r="P30" s="52"/>
      <c r="Q30" s="52"/>
      <c r="R30" s="52"/>
      <c r="S30" s="52"/>
      <c r="T30" s="52"/>
      <c r="U30" s="52"/>
      <c r="V30" s="52"/>
      <c r="W30" s="52"/>
      <c r="X30" s="52"/>
      <c r="Y30" s="52"/>
      <c r="Z30" s="52"/>
      <c r="AA30" s="52"/>
      <c r="AB30" s="52"/>
      <c r="AC30" s="52"/>
      <c r="AD30" s="52"/>
      <c r="AE30" s="52"/>
      <c r="AF30" s="52"/>
      <c r="AG30" s="52"/>
      <c r="AH30" s="52"/>
      <c r="AI30" s="52"/>
      <c r="AJ30" s="52"/>
      <c r="AK30" s="52"/>
      <c r="AL30" s="52"/>
      <c r="AM30" s="52"/>
      <c r="AN30" s="52"/>
      <c r="AO30" s="52"/>
      <c r="AP30" s="52"/>
      <c r="AQ30" s="52"/>
      <c r="AR30" s="52"/>
      <c r="AS30" s="52"/>
      <c r="AT30" s="52"/>
      <c r="AU30" s="52"/>
      <c r="AV30" s="52"/>
      <c r="AW30" s="52"/>
      <c r="AX30" s="52"/>
      <c r="AY30" s="52"/>
      <c r="AZ30" s="52"/>
      <c r="BA30" s="52"/>
      <c r="BB30" s="52"/>
      <c r="BC30" s="52"/>
      <c r="BD30" s="52"/>
      <c r="BE30" s="52"/>
      <c r="BF30" s="52"/>
      <c r="BG30" s="52"/>
      <c r="BH30" s="52"/>
      <c r="BI30" s="52"/>
      <c r="BJ30" s="52"/>
      <c r="BK30" s="52"/>
      <c r="BL30" s="52"/>
      <c r="BM30" s="52"/>
      <c r="BN30" s="52"/>
      <c r="BO30" s="52"/>
      <c r="BP30" s="52"/>
      <c r="BQ30" s="52"/>
      <c r="BR30" s="52"/>
      <c r="BS30" s="52"/>
      <c r="BT30" s="52"/>
      <c r="BU30" s="52"/>
      <c r="BV30" s="52"/>
      <c r="BW30" s="52"/>
      <c r="BX30" s="52"/>
      <c r="BY30" s="52"/>
      <c r="BZ30" s="52"/>
      <c r="CA30" s="52"/>
      <c r="CB30" s="52"/>
      <c r="CC30" s="52"/>
      <c r="CD30" s="52"/>
      <c r="CE30" s="52"/>
      <c r="CF30" s="52"/>
      <c r="CG30" s="52"/>
      <c r="CH30" s="52"/>
      <c r="CI30" s="52"/>
      <c r="CJ30" s="52"/>
      <c r="CK30" s="52"/>
      <c r="CL30" s="52"/>
      <c r="CM30" s="52"/>
      <c r="CN30" s="52"/>
      <c r="CO30" s="52"/>
      <c r="CP30" s="52"/>
      <c r="CQ30" s="52"/>
      <c r="CR30" s="52"/>
      <c r="CS30" s="52" t="str">
        <f>+C30</f>
        <v>delete duplicate lines ( sorts &amp; then deletes duplicates )</v>
      </c>
      <c r="CT30" s="52"/>
      <c r="CU30" s="52"/>
      <c r="CV30" s="52"/>
      <c r="CW30" s="52"/>
      <c r="CX30" s="52"/>
      <c r="CY30" s="52"/>
      <c r="CZ30" s="107"/>
      <c r="DA30" s="52"/>
      <c r="DB30" s="52"/>
      <c r="DC30" s="52"/>
      <c r="DD30" s="52"/>
      <c r="DE30" s="52"/>
      <c r="DF30" s="52"/>
      <c r="DG30" s="52"/>
      <c r="DH30" s="52"/>
      <c r="DI30" s="52"/>
      <c r="DJ30" s="52"/>
      <c r="DK30" s="52"/>
      <c r="DL30" s="52"/>
      <c r="DM30" s="52"/>
      <c r="DN30" s="52"/>
      <c r="DO30" s="52"/>
      <c r="DP30" s="52"/>
      <c r="DQ30" s="52"/>
      <c r="DR30" s="52"/>
      <c r="DS30" s="52"/>
      <c r="DT30" s="52"/>
      <c r="DU30" s="52"/>
      <c r="DV30" s="52"/>
      <c r="DW30" s="52"/>
      <c r="DX30" s="52"/>
      <c r="DY30" s="52"/>
      <c r="DZ30" s="52"/>
      <c r="EA30" s="52"/>
      <c r="EB30" s="52"/>
      <c r="EC30" s="52"/>
      <c r="ED30" s="52"/>
      <c r="EE30" s="52"/>
      <c r="EF30" s="52"/>
      <c r="EG30" s="52"/>
      <c r="EH30" s="52"/>
      <c r="EI30" s="52"/>
      <c r="EJ30" s="52"/>
      <c r="EK30" s="52"/>
      <c r="EL30" s="52"/>
      <c r="EM30" s="52"/>
      <c r="EN30" s="52"/>
      <c r="EO30" s="52"/>
      <c r="EP30" s="52"/>
      <c r="EQ30" s="52"/>
      <c r="ER30" s="52"/>
      <c r="ES30" s="52"/>
      <c r="ET30" s="52"/>
      <c r="EU30" s="52"/>
      <c r="EV30" s="52"/>
      <c r="EW30" s="52"/>
      <c r="EX30" s="52"/>
      <c r="EY30" s="52"/>
      <c r="EZ30" s="52"/>
      <c r="FA30" s="52"/>
      <c r="FB30" s="52"/>
      <c r="FC30" s="128"/>
      <c r="FD30" s="52"/>
      <c r="FE30" s="52"/>
      <c r="FF30" s="52"/>
      <c r="FG30" s="52"/>
      <c r="FH30" s="52"/>
      <c r="FI30" s="52"/>
      <c r="FJ30" s="52"/>
      <c r="FK30" s="52"/>
      <c r="FL30" s="52"/>
      <c r="FM30" s="52"/>
      <c r="FN30" s="52"/>
      <c r="FO30" s="52"/>
      <c r="FP30" s="52"/>
      <c r="FQ30" s="52"/>
      <c r="FR30" s="52"/>
      <c r="FS30" s="52"/>
      <c r="FT30" s="52"/>
      <c r="FU30" s="52"/>
      <c r="FV30" s="52"/>
      <c r="FW30" s="52"/>
      <c r="FX30" s="52"/>
      <c r="FY30" s="52"/>
      <c r="FZ30" s="52"/>
      <c r="GA30" s="52"/>
      <c r="GB30" s="52"/>
      <c r="GC30" s="52"/>
      <c r="GD30" s="52"/>
      <c r="GE30" s="52"/>
      <c r="GF30" s="52"/>
      <c r="GG30" s="52"/>
      <c r="GH30" s="52"/>
      <c r="GI30" s="52"/>
      <c r="GJ30" s="52"/>
      <c r="GK30" s="52"/>
      <c r="GL30" s="52"/>
      <c r="GM30" s="52"/>
      <c r="GN30" s="52"/>
      <c r="GO30" s="52"/>
      <c r="GP30" s="52"/>
      <c r="GQ30" s="52"/>
      <c r="GR30" s="52"/>
      <c r="GS30" s="52"/>
      <c r="GT30" s="52"/>
      <c r="GU30" s="52"/>
      <c r="GV30" s="52"/>
      <c r="GW30" s="52"/>
      <c r="GX30" s="52"/>
      <c r="GY30" s="52"/>
      <c r="GZ30" s="52"/>
      <c r="HA30" s="52"/>
      <c r="HB30" s="52"/>
      <c r="HC30" s="52"/>
      <c r="HD30" s="52"/>
      <c r="HE30" s="52"/>
      <c r="HF30" s="52"/>
      <c r="HG30" s="52"/>
      <c r="HH30" s="52"/>
      <c r="HI30" s="52"/>
      <c r="HJ30" s="52"/>
      <c r="HK30" s="52"/>
      <c r="HL30" s="52"/>
      <c r="HM30" s="52"/>
      <c r="HN30" s="52"/>
      <c r="HO30" s="52"/>
      <c r="HP30" s="52"/>
      <c r="HQ30" s="52"/>
      <c r="HR30" s="52"/>
      <c r="HS30" s="52"/>
      <c r="HT30" s="52"/>
      <c r="HU30" s="52"/>
      <c r="HV30" s="52"/>
      <c r="HW30" s="52"/>
      <c r="HX30" s="52"/>
      <c r="HY30" s="52"/>
      <c r="HZ30" s="52"/>
      <c r="IA30" s="52"/>
      <c r="IB30" s="52"/>
      <c r="IC30" s="52"/>
      <c r="ID30" s="52"/>
      <c r="IE30" s="52"/>
      <c r="IF30" s="52"/>
      <c r="IG30" s="52"/>
      <c r="IH30" s="52"/>
      <c r="II30" s="52"/>
      <c r="IJ30" s="52"/>
      <c r="IK30" s="52"/>
      <c r="IL30" s="52"/>
      <c r="IM30" s="52"/>
      <c r="IN30" s="52"/>
      <c r="IO30" s="52"/>
      <c r="IP30" s="52"/>
      <c r="IQ30" s="52"/>
      <c r="IR30" s="52"/>
      <c r="IS30" s="52"/>
      <c r="IT30" s="52"/>
      <c r="IU30" s="52"/>
      <c r="IV30" s="52"/>
      <c r="IW30" s="52"/>
      <c r="IX30" s="52"/>
      <c r="IY30" s="52"/>
      <c r="IZ30" s="52"/>
      <c r="JA30" s="52"/>
      <c r="JB30" s="52"/>
      <c r="JC30" s="52"/>
      <c r="JD30" s="52"/>
      <c r="JE30" s="52"/>
      <c r="JF30" s="52"/>
      <c r="JG30" s="52"/>
      <c r="JH30" s="52"/>
      <c r="JI30" s="52"/>
      <c r="JJ30" s="52"/>
      <c r="JK30" s="52"/>
      <c r="JL30" s="52"/>
      <c r="JM30" s="52"/>
      <c r="JN30" s="52"/>
      <c r="JO30" s="52"/>
      <c r="JP30" s="52"/>
      <c r="JQ30" s="52"/>
      <c r="JR30" s="52"/>
      <c r="JS30" s="52"/>
      <c r="JT30" s="52"/>
      <c r="JU30" s="52"/>
      <c r="JV30" s="52"/>
      <c r="JW30" s="52"/>
      <c r="JX30" s="52"/>
      <c r="JY30" s="52"/>
      <c r="JZ30" s="128"/>
      <c r="KA30" s="128"/>
      <c r="KB30" s="128"/>
      <c r="KC30" s="128"/>
      <c r="KD30" s="128"/>
      <c r="KE30" s="128"/>
      <c r="KF30" s="128"/>
      <c r="KG30" s="128"/>
      <c r="KH30" s="52"/>
      <c r="KI30" s="128"/>
      <c r="KJ30" s="128"/>
      <c r="KK30" s="52"/>
      <c r="KL30" s="52"/>
      <c r="KM30" s="52"/>
      <c r="KN30" s="52"/>
      <c r="KO30" s="52"/>
      <c r="KP30" s="52"/>
    </row>
    <row r="31" spans="1:302" s="29" customFormat="1" x14ac:dyDescent="0.25">
      <c r="A31" s="52" t="str">
        <f>IF(C31&lt;&gt;"",MATCH(C31, Muppix!D:D,0),"")</f>
        <v/>
      </c>
      <c r="B31" s="52"/>
      <c r="C31" s="62" t="str">
        <f>IF(2&lt;LEN(INDEX( Muppix!D:D,MATCH(SUBSTITUTE(TRIM(B31),"~","@"), Muppix!N:N,0),1,1)),INDEX( Muppix!D:D,MATCH(SUBSTITUTE(TRIM(B31),"~","@"), Muppix!N:N,0),1,1),"")</f>
        <v/>
      </c>
      <c r="D31" s="52"/>
      <c r="E31" s="52"/>
      <c r="F31" s="52"/>
      <c r="G31" s="52"/>
      <c r="H31" s="52"/>
      <c r="I31" s="52"/>
      <c r="J31" s="52"/>
      <c r="K31" s="52"/>
      <c r="L31" s="52"/>
      <c r="M31" s="52"/>
      <c r="N31" s="52"/>
      <c r="O31" s="52"/>
      <c r="P31" s="52"/>
      <c r="Q31" s="52"/>
      <c r="R31" s="52"/>
      <c r="S31" s="52"/>
      <c r="T31" s="52"/>
      <c r="U31" s="52"/>
      <c r="V31" s="52"/>
      <c r="W31" s="52"/>
      <c r="X31" s="52"/>
      <c r="Y31" s="52"/>
      <c r="Z31" s="52"/>
      <c r="AA31" s="52"/>
      <c r="AB31" s="52"/>
      <c r="AC31" s="52"/>
      <c r="AD31" s="52"/>
      <c r="AE31" s="52"/>
      <c r="AF31" s="52"/>
      <c r="AG31" s="52"/>
      <c r="AH31" s="52"/>
      <c r="AI31" s="52"/>
      <c r="AJ31" s="52"/>
      <c r="AK31" s="52"/>
      <c r="AL31" s="52"/>
      <c r="AM31" s="52"/>
      <c r="AN31" s="52"/>
      <c r="AO31" s="52"/>
      <c r="AP31" s="52"/>
      <c r="AQ31" s="52"/>
      <c r="AR31" s="52"/>
      <c r="AS31" s="52"/>
      <c r="AT31" s="52"/>
      <c r="AU31" s="52"/>
      <c r="AV31" s="52"/>
      <c r="AW31" s="52"/>
      <c r="AX31" s="52"/>
      <c r="AY31" s="52"/>
      <c r="AZ31" s="52"/>
      <c r="BA31" s="52"/>
      <c r="BB31" s="52"/>
      <c r="BC31" s="52"/>
      <c r="BD31" s="52"/>
      <c r="BE31" s="52"/>
      <c r="BF31" s="52"/>
      <c r="BG31" s="52"/>
      <c r="BH31" s="52"/>
      <c r="BI31" s="52"/>
      <c r="BJ31" s="52"/>
      <c r="BK31" s="52"/>
      <c r="BL31" s="52"/>
      <c r="BM31" s="52"/>
      <c r="BN31" s="52"/>
      <c r="BO31" s="52"/>
      <c r="BP31" s="52"/>
      <c r="BQ31" s="52"/>
      <c r="BR31" s="52"/>
      <c r="BS31" s="52"/>
      <c r="BT31" s="52"/>
      <c r="BU31" s="52"/>
      <c r="BV31" s="52"/>
      <c r="BW31" s="52"/>
      <c r="BX31" s="52"/>
      <c r="BY31" s="52"/>
      <c r="BZ31" s="52"/>
      <c r="CA31" s="52"/>
      <c r="CB31" s="52"/>
      <c r="CC31" s="52"/>
      <c r="CD31" s="52"/>
      <c r="CE31" s="52"/>
      <c r="CF31" s="52"/>
      <c r="CG31" s="52"/>
      <c r="CH31" s="52"/>
      <c r="CI31" s="52"/>
      <c r="CJ31" s="52"/>
      <c r="CK31" s="52"/>
      <c r="CL31" s="52"/>
      <c r="CM31" s="52"/>
      <c r="CN31" s="52"/>
      <c r="CO31" s="52"/>
      <c r="CP31" s="52"/>
      <c r="CQ31" s="52"/>
      <c r="CR31" s="52"/>
      <c r="CS31" s="52"/>
      <c r="CT31" s="52"/>
      <c r="CU31" s="52"/>
      <c r="CV31" s="52"/>
      <c r="CW31" s="52"/>
      <c r="CX31" s="52"/>
      <c r="CY31" s="52"/>
      <c r="CZ31" s="107"/>
      <c r="DA31" s="52"/>
      <c r="DB31" s="52"/>
      <c r="DC31" s="52"/>
      <c r="DD31" s="52"/>
      <c r="DE31" s="52"/>
      <c r="DF31" s="52"/>
      <c r="DG31" s="52"/>
      <c r="DH31" s="52"/>
      <c r="DI31" s="52"/>
      <c r="DJ31" s="52"/>
      <c r="DK31" s="52"/>
      <c r="DL31" s="52"/>
      <c r="DM31" s="52"/>
      <c r="DN31" s="52"/>
      <c r="DO31" s="52"/>
      <c r="DP31" s="52"/>
      <c r="DQ31" s="52"/>
      <c r="DR31" s="52"/>
      <c r="DS31" s="52"/>
      <c r="DT31" s="52"/>
      <c r="DU31" s="52"/>
      <c r="DV31" s="52"/>
      <c r="DW31" s="52"/>
      <c r="DX31" s="52"/>
      <c r="DY31" s="52"/>
      <c r="DZ31" s="52"/>
      <c r="EA31" s="52"/>
      <c r="EB31" s="52"/>
      <c r="EC31" s="52"/>
      <c r="ED31" s="52"/>
      <c r="EE31" s="52"/>
      <c r="EF31" s="52"/>
      <c r="EG31" s="52"/>
      <c r="EH31" s="52"/>
      <c r="EI31" s="52"/>
      <c r="EJ31" s="52"/>
      <c r="EK31" s="52"/>
      <c r="EL31" s="52"/>
      <c r="EM31" s="52"/>
      <c r="EN31" s="52"/>
      <c r="EO31" s="52"/>
      <c r="EP31" s="52"/>
      <c r="EQ31" s="52"/>
      <c r="ER31" s="52"/>
      <c r="ES31" s="52"/>
      <c r="ET31" s="52"/>
      <c r="EU31" s="128"/>
      <c r="EV31" s="52"/>
      <c r="EW31" s="52"/>
      <c r="EX31" s="52"/>
      <c r="EY31" s="52"/>
      <c r="EZ31" s="52"/>
      <c r="FA31" s="52"/>
      <c r="FB31" s="52"/>
      <c r="FC31" s="128"/>
      <c r="FD31" s="52"/>
      <c r="FE31" s="52"/>
      <c r="FF31" s="52"/>
      <c r="FG31" s="52"/>
      <c r="FH31" s="52"/>
      <c r="FI31" s="52"/>
      <c r="FJ31" s="52"/>
      <c r="FK31" s="52"/>
      <c r="FL31" s="52"/>
      <c r="FM31" s="52"/>
      <c r="FN31" s="52"/>
      <c r="FO31" s="52"/>
      <c r="FP31" s="52"/>
      <c r="FQ31" s="52"/>
      <c r="FR31" s="52"/>
      <c r="FS31" s="52"/>
      <c r="FT31" s="52"/>
      <c r="FU31" s="52"/>
      <c r="FV31" s="52"/>
      <c r="FW31" s="52"/>
      <c r="FX31" s="52"/>
      <c r="FY31" s="52"/>
      <c r="FZ31" s="52"/>
      <c r="GA31" s="52"/>
      <c r="GB31" s="52"/>
      <c r="GC31" s="52"/>
      <c r="GD31" s="52"/>
      <c r="GE31" s="52"/>
      <c r="GF31" s="52"/>
      <c r="GG31" s="52"/>
      <c r="GH31" s="52"/>
      <c r="GI31" s="52"/>
      <c r="GJ31" s="52"/>
      <c r="GK31" s="52"/>
      <c r="GL31" s="52"/>
      <c r="GM31" s="52"/>
      <c r="GN31" s="52"/>
      <c r="GO31" s="52"/>
      <c r="GP31" s="52"/>
      <c r="GQ31" s="52"/>
      <c r="GR31" s="52"/>
      <c r="GS31" s="52"/>
      <c r="GT31" s="52"/>
      <c r="GU31" s="52"/>
      <c r="GV31" s="52"/>
      <c r="GW31" s="52"/>
      <c r="GX31" s="52"/>
      <c r="GY31" s="52"/>
      <c r="GZ31" s="52"/>
      <c r="HA31" s="52"/>
      <c r="HB31" s="52"/>
      <c r="HC31" s="52"/>
      <c r="HD31" s="52"/>
      <c r="HE31" s="52"/>
      <c r="HF31" s="52"/>
      <c r="HG31" s="52"/>
      <c r="HH31" s="52"/>
      <c r="HI31" s="52"/>
      <c r="HJ31" s="52"/>
      <c r="HK31" s="52"/>
      <c r="HL31" s="52"/>
      <c r="HM31" s="52"/>
      <c r="HN31" s="52"/>
      <c r="HO31" s="52"/>
      <c r="HP31" s="52"/>
      <c r="HQ31" s="52"/>
      <c r="HR31" s="52"/>
      <c r="HS31" s="52"/>
      <c r="HT31" s="52"/>
      <c r="HU31" s="52"/>
      <c r="HV31" s="52"/>
      <c r="HW31" s="52"/>
      <c r="HX31" s="52"/>
      <c r="HY31" s="52"/>
      <c r="HZ31" s="52"/>
      <c r="IA31" s="52"/>
      <c r="IB31" s="52"/>
      <c r="IC31" s="52"/>
      <c r="ID31" s="52"/>
      <c r="IE31" s="52"/>
      <c r="IF31" s="52"/>
      <c r="IG31" s="52"/>
      <c r="IH31" s="52"/>
      <c r="II31" s="52"/>
      <c r="IJ31" s="52"/>
      <c r="IK31" s="52"/>
      <c r="IL31" s="52"/>
      <c r="IM31" s="52"/>
      <c r="IN31" s="52"/>
      <c r="IO31" s="52"/>
      <c r="IP31" s="52"/>
      <c r="IQ31" s="52"/>
      <c r="IR31" s="52"/>
      <c r="IS31" s="52"/>
      <c r="IT31" s="52"/>
      <c r="IU31" s="52"/>
      <c r="IV31" s="52"/>
      <c r="IW31" s="52"/>
      <c r="IX31" s="52"/>
      <c r="IY31" s="52"/>
      <c r="IZ31" s="52"/>
      <c r="JA31" s="52"/>
      <c r="JB31" s="52"/>
      <c r="JC31" s="52"/>
      <c r="JD31" s="52"/>
      <c r="JE31" s="52"/>
      <c r="JF31" s="52"/>
      <c r="JG31" s="52"/>
      <c r="JH31" s="52"/>
      <c r="JI31" s="52"/>
      <c r="JJ31" s="52"/>
      <c r="JK31" s="52"/>
      <c r="JL31" s="52"/>
      <c r="JM31" s="52"/>
      <c r="JN31" s="52"/>
      <c r="JO31" s="52"/>
      <c r="JP31" s="52"/>
      <c r="JQ31" s="52"/>
      <c r="JR31" s="52"/>
      <c r="JS31" s="52"/>
      <c r="JT31" s="52"/>
      <c r="JU31" s="52"/>
      <c r="JV31" s="52"/>
      <c r="JW31" s="52"/>
      <c r="JX31" s="52"/>
      <c r="JY31" s="52"/>
      <c r="JZ31" s="128"/>
      <c r="KA31" s="128"/>
      <c r="KB31" s="128"/>
      <c r="KC31" s="128"/>
      <c r="KD31" s="128"/>
      <c r="KE31" s="128"/>
      <c r="KF31" s="128"/>
      <c r="KG31" s="128"/>
      <c r="KH31" s="52"/>
      <c r="KI31" s="128"/>
      <c r="KJ31" s="128"/>
      <c r="KK31" s="52"/>
      <c r="KL31" s="52"/>
      <c r="KM31" s="52"/>
      <c r="KN31" s="52"/>
      <c r="KO31" s="52"/>
      <c r="KP31" s="52"/>
    </row>
    <row r="32" spans="1:302" s="29" customFormat="1" x14ac:dyDescent="0.25">
      <c r="A32" s="52">
        <f>IF(C32&lt;&gt;"",MATCH(C32, Muppix!D:D,0),"")</f>
        <v>46</v>
      </c>
      <c r="B32" s="54" t="s">
        <v>484</v>
      </c>
      <c r="C32" s="62" t="str">
        <f>IF(2&lt;LEN(INDEX( Muppix!D:D,MATCH(SUBSTITUTE(TRIM(B32),"~","@"), Muppix!N:N,0),1,1)),INDEX( Muppix!D:D,MATCH(SUBSTITUTE(TRIM(B32),"~","@"), Muppix!N:N,0),1,1),"")</f>
        <v>delete duplicate lines ( sorts &amp; then deletes duplicates )</v>
      </c>
      <c r="D32" s="30" t="s">
        <v>843</v>
      </c>
      <c r="E32" s="52"/>
      <c r="F32" s="52"/>
      <c r="G32" s="52"/>
      <c r="H32" s="52"/>
      <c r="I32" s="52"/>
      <c r="J32" s="52"/>
      <c r="K32" s="52"/>
      <c r="L32" s="52"/>
      <c r="M32" s="52"/>
      <c r="N32" s="52"/>
      <c r="O32" s="52"/>
      <c r="P32" s="52"/>
      <c r="Q32" s="52"/>
      <c r="R32" s="52"/>
      <c r="S32" s="52"/>
      <c r="T32" s="52"/>
      <c r="U32" s="52"/>
      <c r="V32" s="52"/>
      <c r="W32" s="52"/>
      <c r="X32" s="52"/>
      <c r="Y32" s="52"/>
      <c r="Z32" s="52"/>
      <c r="AA32" s="52"/>
      <c r="AB32" s="52"/>
      <c r="AC32" s="52"/>
      <c r="AD32" s="52"/>
      <c r="AE32" s="52"/>
      <c r="AF32" s="52"/>
      <c r="AG32" s="52"/>
      <c r="AH32" s="52"/>
      <c r="AI32" s="52"/>
      <c r="AJ32" s="52"/>
      <c r="AK32" s="52"/>
      <c r="AL32" s="52"/>
      <c r="AM32" s="52"/>
      <c r="AN32" s="52"/>
      <c r="AO32" s="52"/>
      <c r="AP32" s="52"/>
      <c r="AQ32" s="52"/>
      <c r="AR32" s="52"/>
      <c r="AS32" s="52"/>
      <c r="AT32" s="52"/>
      <c r="AU32" s="52"/>
      <c r="AV32" s="52"/>
      <c r="AW32" s="52"/>
      <c r="AX32" s="52"/>
      <c r="AY32" s="52"/>
      <c r="AZ32" s="52"/>
      <c r="BA32" s="52"/>
      <c r="BB32" s="52"/>
      <c r="BC32" s="52"/>
      <c r="BD32" s="52"/>
      <c r="BE32" s="52"/>
      <c r="BF32" s="52"/>
      <c r="BG32" s="52"/>
      <c r="BH32" s="52"/>
      <c r="BI32" s="52"/>
      <c r="BJ32" s="52"/>
      <c r="BK32" s="52"/>
      <c r="BL32" s="52"/>
      <c r="BM32" s="52"/>
      <c r="BN32" s="52"/>
      <c r="BO32" s="52"/>
      <c r="BP32" s="52"/>
      <c r="BQ32" s="52"/>
      <c r="BR32" s="52"/>
      <c r="BS32" s="52"/>
      <c r="BT32" s="52"/>
      <c r="BU32" s="52"/>
      <c r="BV32" s="52"/>
      <c r="BW32" s="52"/>
      <c r="BX32" s="52"/>
      <c r="BY32" s="52"/>
      <c r="BZ32" s="52"/>
      <c r="CA32" s="52"/>
      <c r="CB32" s="52"/>
      <c r="CC32" s="52"/>
      <c r="CD32" s="52"/>
      <c r="CE32" s="52"/>
      <c r="CF32" s="52"/>
      <c r="CG32" s="52"/>
      <c r="CH32" s="52"/>
      <c r="CI32" s="52"/>
      <c r="CJ32" s="52"/>
      <c r="CK32" s="52"/>
      <c r="CL32" s="52"/>
      <c r="CM32" s="52"/>
      <c r="CN32" s="52"/>
      <c r="CO32" s="52"/>
      <c r="CP32" s="52"/>
      <c r="CQ32" s="52"/>
      <c r="CR32" s="52"/>
      <c r="CS32" s="52"/>
      <c r="CT32" s="52"/>
      <c r="CU32" s="52"/>
      <c r="CV32" s="52"/>
      <c r="CW32" s="52"/>
      <c r="CX32" s="52"/>
      <c r="CY32" s="52"/>
      <c r="CZ32" s="107"/>
      <c r="DA32" s="52"/>
      <c r="DB32" s="52" t="str">
        <f>+C32</f>
        <v>delete duplicate lines ( sorts &amp; then deletes duplicates )</v>
      </c>
      <c r="DC32" s="52"/>
      <c r="DD32" s="52"/>
      <c r="DE32" s="52"/>
      <c r="DF32" s="52"/>
      <c r="DG32" s="52"/>
      <c r="DH32" s="52"/>
      <c r="DI32" s="52"/>
      <c r="DJ32" s="52"/>
      <c r="DK32" s="52"/>
      <c r="DL32" s="52"/>
      <c r="DM32" s="52"/>
      <c r="DN32" s="52"/>
      <c r="DO32" s="52"/>
      <c r="DP32" s="52"/>
      <c r="DQ32" s="52"/>
      <c r="DR32" s="52"/>
      <c r="DS32" s="52"/>
      <c r="DT32" s="52"/>
      <c r="DU32" s="52"/>
      <c r="DV32" s="52"/>
      <c r="DW32" s="52"/>
      <c r="DX32" s="52"/>
      <c r="DY32" s="52"/>
      <c r="DZ32" s="52"/>
      <c r="EA32" s="52"/>
      <c r="EB32" s="52"/>
      <c r="EC32" s="52"/>
      <c r="ED32" s="52"/>
      <c r="EE32" s="52"/>
      <c r="EF32" s="52"/>
      <c r="EG32" s="52"/>
      <c r="EH32" s="52"/>
      <c r="EI32" s="52"/>
      <c r="EJ32" s="52"/>
      <c r="EK32" s="52"/>
      <c r="EL32" s="52"/>
      <c r="EM32" s="52"/>
      <c r="EN32" s="52"/>
      <c r="EO32" s="52"/>
      <c r="EP32" s="52"/>
      <c r="EQ32" s="52"/>
      <c r="ER32" s="52"/>
      <c r="ES32" s="52"/>
      <c r="ET32" s="52"/>
      <c r="EU32" s="128"/>
      <c r="EV32" s="52"/>
      <c r="EW32" s="52"/>
      <c r="EX32" s="52"/>
      <c r="EY32" s="52"/>
      <c r="EZ32" s="52"/>
      <c r="FA32" s="52"/>
      <c r="FB32" s="52"/>
      <c r="FC32" s="128"/>
      <c r="FD32" s="52"/>
      <c r="FE32" s="52"/>
      <c r="FF32" s="52"/>
      <c r="FG32" s="52"/>
      <c r="FH32" s="52"/>
      <c r="FI32" s="52"/>
      <c r="FJ32" s="52"/>
      <c r="FK32" s="52"/>
      <c r="FL32" s="52"/>
      <c r="FM32" s="52"/>
      <c r="FN32" s="52"/>
      <c r="FO32" s="52"/>
      <c r="FP32" s="52"/>
      <c r="FQ32" s="52"/>
      <c r="FR32" s="52"/>
      <c r="FS32" s="52"/>
      <c r="FT32" s="52"/>
      <c r="FU32" s="52"/>
      <c r="FV32" s="52"/>
      <c r="FW32" s="52"/>
      <c r="FX32" s="52"/>
      <c r="FY32" s="52"/>
      <c r="FZ32" s="52"/>
      <c r="GA32" s="52"/>
      <c r="GB32" s="52"/>
      <c r="GC32" s="52"/>
      <c r="GD32" s="52"/>
      <c r="GE32" s="52"/>
      <c r="GF32" s="52"/>
      <c r="GG32" s="52"/>
      <c r="GH32" s="52"/>
      <c r="GI32" s="52"/>
      <c r="GJ32" s="52"/>
      <c r="GK32" s="52"/>
      <c r="GL32" s="52"/>
      <c r="GM32" s="52"/>
      <c r="GN32" s="52"/>
      <c r="GO32" s="52"/>
      <c r="GP32" s="52"/>
      <c r="GQ32" s="52"/>
      <c r="GR32" s="52"/>
      <c r="GS32" s="52"/>
      <c r="GT32" s="52"/>
      <c r="GU32" s="52"/>
      <c r="GV32" s="52"/>
      <c r="GW32" s="52"/>
      <c r="GX32" s="52"/>
      <c r="GY32" s="52"/>
      <c r="GZ32" s="52"/>
      <c r="HA32" s="52"/>
      <c r="HB32" s="52"/>
      <c r="HC32" s="52"/>
      <c r="HD32" s="52"/>
      <c r="HE32" s="52"/>
      <c r="HF32" s="52"/>
      <c r="HG32" s="52"/>
      <c r="HH32" s="52"/>
      <c r="HI32" s="52"/>
      <c r="HJ32" s="52"/>
      <c r="HK32" s="52"/>
      <c r="HL32" s="52"/>
      <c r="HM32" s="52"/>
      <c r="HN32" s="52"/>
      <c r="HO32" s="52"/>
      <c r="HP32" s="52"/>
      <c r="HQ32" s="52"/>
      <c r="HR32" s="52"/>
      <c r="HS32" s="52"/>
      <c r="HT32" s="52"/>
      <c r="HU32" s="52"/>
      <c r="HV32" s="52"/>
      <c r="HW32" s="52"/>
      <c r="HX32" s="52"/>
      <c r="HY32" s="52"/>
      <c r="HZ32" s="52"/>
      <c r="IA32" s="52"/>
      <c r="IB32" s="52"/>
      <c r="IC32" s="52"/>
      <c r="ID32" s="52"/>
      <c r="IE32" s="52"/>
      <c r="IF32" s="52"/>
      <c r="IG32" s="52"/>
      <c r="IH32" s="52"/>
      <c r="II32" s="52"/>
      <c r="IJ32" s="52"/>
      <c r="IK32" s="52"/>
      <c r="IL32" s="52"/>
      <c r="IM32" s="52"/>
      <c r="IN32" s="52"/>
      <c r="IO32" s="52"/>
      <c r="IP32" s="52"/>
      <c r="IQ32" s="52"/>
      <c r="IR32" s="52"/>
      <c r="IS32" s="52"/>
      <c r="IT32" s="52"/>
      <c r="IU32" s="52"/>
      <c r="IV32" s="52"/>
      <c r="IW32" s="52"/>
      <c r="IX32" s="52"/>
      <c r="IY32" s="52"/>
      <c r="IZ32" s="52"/>
      <c r="JA32" s="52"/>
      <c r="JB32" s="52"/>
      <c r="JC32" s="52"/>
      <c r="JD32" s="52"/>
      <c r="JE32" s="52"/>
      <c r="JF32" s="52"/>
      <c r="JG32" s="52"/>
      <c r="JH32" s="52"/>
      <c r="JI32" s="52"/>
      <c r="JJ32" s="52"/>
      <c r="JK32" s="52"/>
      <c r="JL32" s="52"/>
      <c r="JM32" s="52"/>
      <c r="JN32" s="52"/>
      <c r="JO32" s="52"/>
      <c r="JP32" s="52"/>
      <c r="JQ32" s="52"/>
      <c r="JR32" s="52"/>
      <c r="JS32" s="52"/>
      <c r="JT32" s="52"/>
      <c r="JU32" s="52"/>
      <c r="JV32" s="52"/>
      <c r="JW32" s="52"/>
      <c r="JX32" s="52"/>
      <c r="JY32" s="52"/>
      <c r="JZ32" s="128"/>
      <c r="KA32" s="128"/>
      <c r="KB32" s="128"/>
      <c r="KC32" s="128"/>
      <c r="KD32" s="128"/>
      <c r="KE32" s="128"/>
      <c r="KF32" s="128"/>
      <c r="KG32" s="128"/>
      <c r="KH32" s="52"/>
      <c r="KI32" s="128"/>
      <c r="KJ32" s="128"/>
      <c r="KK32" s="52"/>
      <c r="KL32" s="52"/>
      <c r="KM32" s="52"/>
      <c r="KN32" s="52"/>
      <c r="KO32" s="52"/>
      <c r="KP32" s="52"/>
    </row>
    <row r="33" spans="1:302" s="52" customFormat="1" x14ac:dyDescent="0.25">
      <c r="A33" s="52" t="str">
        <f>IF(C33&lt;&gt;"",MATCH(C33, Muppix!D:D,0),"")</f>
        <v/>
      </c>
      <c r="C33" s="62" t="str">
        <f>IF(2&lt;LEN(INDEX( Muppix!D:D,MATCH(SUBSTITUTE(TRIM(B33),"~","@"), Muppix!N:N,0),1,1)),INDEX( Muppix!D:D,MATCH(SUBSTITUTE(TRIM(B33),"~","@"), Muppix!N:N,0),1,1),"")</f>
        <v/>
      </c>
      <c r="D33" s="30"/>
      <c r="CZ33" s="107"/>
      <c r="EU33" s="128"/>
      <c r="FC33" s="128"/>
      <c r="JZ33" s="128"/>
      <c r="KA33" s="128"/>
      <c r="KB33" s="128"/>
      <c r="KC33" s="128"/>
      <c r="KD33" s="128"/>
      <c r="KE33" s="128"/>
      <c r="KF33" s="128"/>
      <c r="KG33" s="128"/>
      <c r="KI33" s="128"/>
      <c r="KJ33" s="128"/>
    </row>
    <row r="34" spans="1:302" s="29" customFormat="1" x14ac:dyDescent="0.25">
      <c r="A34" s="52" t="str">
        <f>IF(C34&lt;&gt;"",MATCH(C34, Muppix!D:D,0),"")</f>
        <v/>
      </c>
      <c r="B34" s="52"/>
      <c r="C34" s="62" t="str">
        <f>IF(2&lt;LEN(INDEX( Muppix!D:D,MATCH(SUBSTITUTE(TRIM(B34),"~","@"), Muppix!N:N,0),1,1)),INDEX( Muppix!D:D,MATCH(SUBSTITUTE(TRIM(B34),"~","@"), Muppix!N:N,0),1,1),"")</f>
        <v/>
      </c>
      <c r="D34" s="52"/>
      <c r="E34" s="52"/>
      <c r="F34" s="52"/>
      <c r="G34" s="52"/>
      <c r="H34" s="52"/>
      <c r="I34" s="52"/>
      <c r="J34" s="52"/>
      <c r="K34" s="52"/>
      <c r="L34" s="52"/>
      <c r="M34" s="52"/>
      <c r="N34" s="52"/>
      <c r="O34" s="52"/>
      <c r="P34" s="52"/>
      <c r="Q34" s="52"/>
      <c r="R34" s="52"/>
      <c r="S34" s="52"/>
      <c r="T34" s="52"/>
      <c r="U34" s="52"/>
      <c r="V34" s="52"/>
      <c r="W34" s="52"/>
      <c r="X34" s="52"/>
      <c r="Y34" s="52"/>
      <c r="Z34" s="52"/>
      <c r="AA34" s="52"/>
      <c r="AB34" s="52"/>
      <c r="AC34" s="52"/>
      <c r="AD34" s="52"/>
      <c r="AE34" s="52"/>
      <c r="AF34" s="52"/>
      <c r="AG34" s="52"/>
      <c r="AH34" s="52"/>
      <c r="AI34" s="52"/>
      <c r="AJ34" s="52"/>
      <c r="AK34" s="52"/>
      <c r="AL34" s="52"/>
      <c r="AM34" s="52"/>
      <c r="AN34" s="52"/>
      <c r="AO34" s="52"/>
      <c r="AP34" s="52"/>
      <c r="AQ34" s="52"/>
      <c r="AR34" s="52"/>
      <c r="AS34" s="52"/>
      <c r="AT34" s="52"/>
      <c r="AU34" s="52"/>
      <c r="AV34" s="52"/>
      <c r="AW34" s="52"/>
      <c r="AX34" s="52"/>
      <c r="AY34" s="52"/>
      <c r="AZ34" s="52"/>
      <c r="BA34" s="52"/>
      <c r="BB34" s="52"/>
      <c r="BC34" s="52"/>
      <c r="BD34" s="52"/>
      <c r="BE34" s="52"/>
      <c r="BF34" s="52"/>
      <c r="BG34" s="52"/>
      <c r="BH34" s="52"/>
      <c r="BI34" s="52"/>
      <c r="BJ34" s="52"/>
      <c r="BK34" s="52"/>
      <c r="BL34" s="52"/>
      <c r="BM34" s="52"/>
      <c r="BN34" s="52"/>
      <c r="BO34" s="52"/>
      <c r="BP34" s="52"/>
      <c r="BQ34" s="52"/>
      <c r="BR34" s="52"/>
      <c r="BS34" s="52"/>
      <c r="BT34" s="52"/>
      <c r="BU34" s="52"/>
      <c r="BV34" s="52"/>
      <c r="BW34" s="52"/>
      <c r="BX34" s="52"/>
      <c r="BY34" s="52"/>
      <c r="BZ34" s="52"/>
      <c r="CA34" s="52"/>
      <c r="CB34" s="52"/>
      <c r="CC34" s="52"/>
      <c r="CD34" s="52"/>
      <c r="CE34" s="52"/>
      <c r="CF34" s="52"/>
      <c r="CG34" s="52"/>
      <c r="CH34" s="52"/>
      <c r="CI34" s="52"/>
      <c r="CJ34" s="52"/>
      <c r="CK34" s="52"/>
      <c r="CL34" s="52"/>
      <c r="CM34" s="52"/>
      <c r="CN34" s="52"/>
      <c r="CO34" s="52"/>
      <c r="CP34" s="52"/>
      <c r="CQ34" s="52"/>
      <c r="CR34" s="52"/>
      <c r="CS34" s="52"/>
      <c r="CT34" s="52"/>
      <c r="CU34" s="52"/>
      <c r="CV34" s="52"/>
      <c r="CW34" s="52"/>
      <c r="CX34" s="52"/>
      <c r="CY34" s="52"/>
      <c r="CZ34" s="107"/>
      <c r="DA34" s="52"/>
      <c r="DB34" s="52"/>
      <c r="DC34" s="52"/>
      <c r="DD34" s="52"/>
      <c r="DE34" s="52"/>
      <c r="DF34" s="52"/>
      <c r="DG34" s="52"/>
      <c r="DH34" s="52"/>
      <c r="DI34" s="52"/>
      <c r="DJ34" s="52"/>
      <c r="DK34" s="52"/>
      <c r="DL34" s="52"/>
      <c r="DM34" s="52"/>
      <c r="DN34" s="52"/>
      <c r="DO34" s="52"/>
      <c r="DP34" s="52"/>
      <c r="DQ34" s="52"/>
      <c r="DR34" s="52"/>
      <c r="DS34" s="52"/>
      <c r="DT34" s="52"/>
      <c r="DU34" s="52"/>
      <c r="DV34" s="52"/>
      <c r="DW34" s="52"/>
      <c r="DX34" s="52"/>
      <c r="DY34" s="52"/>
      <c r="DZ34" s="52"/>
      <c r="EA34" s="52"/>
      <c r="EB34" s="52"/>
      <c r="EC34" s="52"/>
      <c r="ED34" s="52"/>
      <c r="EE34" s="52"/>
      <c r="EF34" s="52"/>
      <c r="EG34" s="52"/>
      <c r="EH34" s="52"/>
      <c r="EI34" s="52"/>
      <c r="EJ34" s="52"/>
      <c r="EK34" s="52"/>
      <c r="EL34" s="52"/>
      <c r="EM34" s="52"/>
      <c r="EN34" s="52"/>
      <c r="EO34" s="52"/>
      <c r="EP34" s="52"/>
      <c r="EQ34" s="52"/>
      <c r="ER34" s="52"/>
      <c r="ES34" s="52"/>
      <c r="ET34" s="52"/>
      <c r="EU34" s="128"/>
      <c r="EV34" s="52"/>
      <c r="EW34" s="52"/>
      <c r="EX34" s="52"/>
      <c r="EY34" s="52"/>
      <c r="EZ34" s="52"/>
      <c r="FA34" s="52"/>
      <c r="FB34" s="52"/>
      <c r="FC34" s="128"/>
      <c r="FD34" s="52"/>
      <c r="FE34" s="52"/>
      <c r="FF34" s="52"/>
      <c r="FG34" s="52"/>
      <c r="FH34" s="52"/>
      <c r="FI34" s="52"/>
      <c r="FJ34" s="52"/>
      <c r="FK34" s="52"/>
      <c r="FL34" s="52"/>
      <c r="FM34" s="52"/>
      <c r="FN34" s="52"/>
      <c r="FO34" s="52"/>
      <c r="FP34" s="52"/>
      <c r="FQ34" s="52"/>
      <c r="FR34" s="52"/>
      <c r="FS34" s="52"/>
      <c r="FT34" s="52"/>
      <c r="FU34" s="52"/>
      <c r="FV34" s="52"/>
      <c r="FW34" s="52"/>
      <c r="FX34" s="52"/>
      <c r="FY34" s="52"/>
      <c r="FZ34" s="52"/>
      <c r="GA34" s="52"/>
      <c r="GB34" s="52"/>
      <c r="GC34" s="52"/>
      <c r="GD34" s="52"/>
      <c r="GE34" s="52"/>
      <c r="GF34" s="52"/>
      <c r="GG34" s="52"/>
      <c r="GH34" s="52"/>
      <c r="GI34" s="52"/>
      <c r="GJ34" s="52"/>
      <c r="GK34" s="52"/>
      <c r="GL34" s="52"/>
      <c r="GM34" s="52"/>
      <c r="GN34" s="52"/>
      <c r="GO34" s="52"/>
      <c r="GP34" s="52"/>
      <c r="GQ34" s="52"/>
      <c r="GR34" s="52"/>
      <c r="GS34" s="52"/>
      <c r="GT34" s="52"/>
      <c r="GU34" s="52"/>
      <c r="GV34" s="52"/>
      <c r="GW34" s="52"/>
      <c r="GX34" s="52"/>
      <c r="GY34" s="52"/>
      <c r="GZ34" s="52"/>
      <c r="HA34" s="52"/>
      <c r="HB34" s="52"/>
      <c r="HC34" s="52"/>
      <c r="HD34" s="52"/>
      <c r="HE34" s="52"/>
      <c r="HF34" s="52"/>
      <c r="HG34" s="52"/>
      <c r="HH34" s="52"/>
      <c r="HI34" s="52"/>
      <c r="HJ34" s="52"/>
      <c r="HK34" s="52"/>
      <c r="HL34" s="52"/>
      <c r="HM34" s="52"/>
      <c r="HN34" s="52"/>
      <c r="HO34" s="52"/>
      <c r="HP34" s="52"/>
      <c r="HQ34" s="52"/>
      <c r="HR34" s="52"/>
      <c r="HS34" s="52"/>
      <c r="HT34" s="52"/>
      <c r="HU34" s="52"/>
      <c r="HV34" s="52"/>
      <c r="HW34" s="52"/>
      <c r="HX34" s="52"/>
      <c r="HY34" s="52"/>
      <c r="HZ34" s="52"/>
      <c r="IA34" s="52"/>
      <c r="IB34" s="52"/>
      <c r="IC34" s="52"/>
      <c r="ID34" s="52"/>
      <c r="IE34" s="52"/>
      <c r="IF34" s="52"/>
      <c r="IG34" s="52"/>
      <c r="IH34" s="52"/>
      <c r="II34" s="52"/>
      <c r="IJ34" s="52"/>
      <c r="IK34" s="52"/>
      <c r="IL34" s="52"/>
      <c r="IM34" s="52"/>
      <c r="IN34" s="52"/>
      <c r="IO34" s="52"/>
      <c r="IP34" s="52"/>
      <c r="IQ34" s="52"/>
      <c r="IR34" s="52"/>
      <c r="IS34" s="52"/>
      <c r="IT34" s="52"/>
      <c r="IU34" s="52"/>
      <c r="IV34" s="52"/>
      <c r="IW34" s="52"/>
      <c r="IX34" s="52"/>
      <c r="IY34" s="52"/>
      <c r="IZ34" s="52"/>
      <c r="JA34" s="52"/>
      <c r="JB34" s="52"/>
      <c r="JC34" s="52"/>
      <c r="JD34" s="52"/>
      <c r="JE34" s="52"/>
      <c r="JF34" s="52"/>
      <c r="JG34" s="52"/>
      <c r="JH34" s="52"/>
      <c r="JI34" s="52"/>
      <c r="JJ34" s="52"/>
      <c r="JK34" s="52"/>
      <c r="JL34" s="52"/>
      <c r="JM34" s="52"/>
      <c r="JN34" s="52"/>
      <c r="JO34" s="52"/>
      <c r="JP34" s="52"/>
      <c r="JQ34" s="52"/>
      <c r="JR34" s="52"/>
      <c r="JS34" s="52"/>
      <c r="JT34" s="52"/>
      <c r="JU34" s="52"/>
      <c r="JV34" s="52"/>
      <c r="JW34" s="52"/>
      <c r="JX34" s="52"/>
      <c r="JY34" s="52"/>
      <c r="JZ34" s="128"/>
      <c r="KA34" s="128"/>
      <c r="KB34" s="128"/>
      <c r="KC34" s="128"/>
      <c r="KD34" s="128"/>
      <c r="KE34" s="128"/>
      <c r="KF34" s="128"/>
      <c r="KG34" s="128"/>
      <c r="KH34" s="52"/>
      <c r="KI34" s="128"/>
      <c r="KJ34" s="128"/>
      <c r="KK34" s="52"/>
      <c r="KL34" s="52"/>
      <c r="KM34" s="52"/>
      <c r="KN34" s="52"/>
      <c r="KO34" s="52"/>
      <c r="KP34" s="52"/>
    </row>
    <row r="35" spans="1:302" s="29" customFormat="1" x14ac:dyDescent="0.25">
      <c r="A35" s="52" t="str">
        <f>IF(C35&lt;&gt;"",MATCH(C35, Muppix!D:D,0),"")</f>
        <v/>
      </c>
      <c r="B35" s="52"/>
      <c r="C35" s="62" t="str">
        <f>IF(2&lt;LEN(INDEX( Muppix!D:D,MATCH(SUBSTITUTE(TRIM(B35),"~","@"), Muppix!N:N,0),1,1)),INDEX( Muppix!D:D,MATCH(SUBSTITUTE(TRIM(B35),"~","@"), Muppix!N:N,0),1,1),"")</f>
        <v/>
      </c>
      <c r="D35" s="52"/>
      <c r="E35" s="52"/>
      <c r="F35" s="52"/>
      <c r="G35" s="52"/>
      <c r="H35" s="52"/>
      <c r="I35" s="52"/>
      <c r="J35" s="52"/>
      <c r="K35" s="52"/>
      <c r="L35" s="52"/>
      <c r="M35" s="52"/>
      <c r="N35" s="52"/>
      <c r="O35" s="52"/>
      <c r="P35" s="52"/>
      <c r="Q35" s="52"/>
      <c r="R35" s="52"/>
      <c r="S35" s="52"/>
      <c r="T35" s="52"/>
      <c r="U35" s="52"/>
      <c r="V35" s="52"/>
      <c r="W35" s="52"/>
      <c r="X35" s="52"/>
      <c r="Y35" s="52"/>
      <c r="Z35" s="52"/>
      <c r="AA35" s="52"/>
      <c r="AB35" s="52"/>
      <c r="AC35" s="52"/>
      <c r="AD35" s="52"/>
      <c r="AE35" s="52"/>
      <c r="AF35" s="52"/>
      <c r="AG35" s="52"/>
      <c r="AH35" s="52"/>
      <c r="AI35" s="52"/>
      <c r="AJ35" s="52"/>
      <c r="AK35" s="52"/>
      <c r="AL35" s="52"/>
      <c r="AM35" s="52"/>
      <c r="AN35" s="52"/>
      <c r="AO35" s="52"/>
      <c r="AP35" s="52"/>
      <c r="AQ35" s="52"/>
      <c r="AR35" s="52"/>
      <c r="AS35" s="52"/>
      <c r="AT35" s="52"/>
      <c r="AU35" s="52"/>
      <c r="AV35" s="52"/>
      <c r="AW35" s="52"/>
      <c r="AX35" s="52"/>
      <c r="AY35" s="52"/>
      <c r="AZ35" s="52"/>
      <c r="BA35" s="52"/>
      <c r="BB35" s="52"/>
      <c r="BC35" s="52"/>
      <c r="BD35" s="52"/>
      <c r="BE35" s="52"/>
      <c r="BF35" s="52"/>
      <c r="BG35" s="52"/>
      <c r="BH35" s="52"/>
      <c r="BI35" s="52"/>
      <c r="BJ35" s="52"/>
      <c r="BK35" s="52"/>
      <c r="BL35" s="52"/>
      <c r="BM35" s="52"/>
      <c r="BN35" s="52"/>
      <c r="BO35" s="52"/>
      <c r="BP35" s="52"/>
      <c r="BQ35" s="52"/>
      <c r="BR35" s="52"/>
      <c r="BS35" s="52"/>
      <c r="BT35" s="52"/>
      <c r="BU35" s="52"/>
      <c r="BV35" s="52"/>
      <c r="BW35" s="52"/>
      <c r="BX35" s="52"/>
      <c r="BY35" s="52"/>
      <c r="BZ35" s="52"/>
      <c r="CA35" s="52"/>
      <c r="CB35" s="52"/>
      <c r="CC35" s="52"/>
      <c r="CD35" s="52"/>
      <c r="CE35" s="52"/>
      <c r="CF35" s="52"/>
      <c r="CG35" s="52"/>
      <c r="CH35" s="52"/>
      <c r="CI35" s="52"/>
      <c r="CJ35" s="52"/>
      <c r="CK35" s="52"/>
      <c r="CL35" s="52"/>
      <c r="CM35" s="52"/>
      <c r="CN35" s="52"/>
      <c r="CO35" s="52"/>
      <c r="CP35" s="52"/>
      <c r="CQ35" s="52"/>
      <c r="CR35" s="52"/>
      <c r="CS35" s="52"/>
      <c r="CT35" s="52"/>
      <c r="CU35" s="52"/>
      <c r="CV35" s="52"/>
      <c r="CW35" s="52"/>
      <c r="CX35" s="52"/>
      <c r="CY35" s="52"/>
      <c r="CZ35" s="107"/>
      <c r="DA35" s="52"/>
      <c r="DB35" s="52"/>
      <c r="DC35" s="52"/>
      <c r="DD35" s="52"/>
      <c r="DE35" s="52"/>
      <c r="DF35" s="52"/>
      <c r="DG35" s="52"/>
      <c r="DH35" s="52"/>
      <c r="DI35" s="52"/>
      <c r="DJ35" s="52"/>
      <c r="DK35" s="52"/>
      <c r="DL35" s="52"/>
      <c r="DM35" s="52"/>
      <c r="DN35" s="52"/>
      <c r="DO35" s="52"/>
      <c r="DP35" s="52"/>
      <c r="DQ35" s="52"/>
      <c r="DR35" s="52"/>
      <c r="DS35" s="52"/>
      <c r="DT35" s="52"/>
      <c r="DU35" s="52"/>
      <c r="DV35" s="52"/>
      <c r="DW35" s="52"/>
      <c r="DX35" s="52"/>
      <c r="DY35" s="52"/>
      <c r="DZ35" s="52"/>
      <c r="EA35" s="52"/>
      <c r="EB35" s="52"/>
      <c r="EC35" s="52"/>
      <c r="ED35" s="52"/>
      <c r="EE35" s="52"/>
      <c r="EF35" s="52"/>
      <c r="EG35" s="52"/>
      <c r="EH35" s="52"/>
      <c r="EI35" s="52"/>
      <c r="EJ35" s="52"/>
      <c r="EK35" s="52"/>
      <c r="EL35" s="52"/>
      <c r="EM35" s="52"/>
      <c r="EN35" s="52"/>
      <c r="EO35" s="52"/>
      <c r="EP35" s="52"/>
      <c r="EQ35" s="52"/>
      <c r="ER35" s="52"/>
      <c r="ES35" s="52"/>
      <c r="ET35" s="52"/>
      <c r="EU35" s="128"/>
      <c r="EV35" s="52"/>
      <c r="EW35" s="52"/>
      <c r="EX35" s="52"/>
      <c r="EY35" s="52"/>
      <c r="EZ35" s="52"/>
      <c r="FA35" s="52"/>
      <c r="FB35" s="52"/>
      <c r="FC35" s="128"/>
      <c r="FD35" s="52"/>
      <c r="FE35" s="52"/>
      <c r="FF35" s="52"/>
      <c r="FG35" s="52"/>
      <c r="FH35" s="52"/>
      <c r="FI35" s="52"/>
      <c r="FJ35" s="52"/>
      <c r="FK35" s="52"/>
      <c r="FL35" s="52"/>
      <c r="FM35" s="52"/>
      <c r="FN35" s="52"/>
      <c r="FO35" s="52"/>
      <c r="FP35" s="52"/>
      <c r="FQ35" s="52"/>
      <c r="FR35" s="52"/>
      <c r="FS35" s="52"/>
      <c r="FT35" s="52"/>
      <c r="FU35" s="52"/>
      <c r="FV35" s="52"/>
      <c r="FW35" s="52"/>
      <c r="FX35" s="52"/>
      <c r="FY35" s="52"/>
      <c r="FZ35" s="52"/>
      <c r="GA35" s="52"/>
      <c r="GB35" s="52"/>
      <c r="GC35" s="52"/>
      <c r="GD35" s="52"/>
      <c r="GE35" s="52"/>
      <c r="GF35" s="52"/>
      <c r="GG35" s="52"/>
      <c r="GH35" s="52"/>
      <c r="GI35" s="52"/>
      <c r="GJ35" s="52"/>
      <c r="GK35" s="52"/>
      <c r="GL35" s="52"/>
      <c r="GM35" s="52"/>
      <c r="GN35" s="52"/>
      <c r="GO35" s="52"/>
      <c r="GP35" s="52"/>
      <c r="GQ35" s="52"/>
      <c r="GR35" s="52"/>
      <c r="GS35" s="52"/>
      <c r="GT35" s="52"/>
      <c r="GU35" s="52"/>
      <c r="GV35" s="52"/>
      <c r="GW35" s="52"/>
      <c r="GX35" s="52"/>
      <c r="GY35" s="52"/>
      <c r="GZ35" s="52"/>
      <c r="HA35" s="52"/>
      <c r="HB35" s="52"/>
      <c r="HC35" s="52"/>
      <c r="HD35" s="52"/>
      <c r="HE35" s="52"/>
      <c r="HF35" s="52"/>
      <c r="HG35" s="52"/>
      <c r="HH35" s="52"/>
      <c r="HI35" s="52"/>
      <c r="HJ35" s="52"/>
      <c r="HK35" s="52"/>
      <c r="HL35" s="52"/>
      <c r="HM35" s="52"/>
      <c r="HN35" s="52"/>
      <c r="HO35" s="52"/>
      <c r="HP35" s="52"/>
      <c r="HQ35" s="52"/>
      <c r="HR35" s="52"/>
      <c r="HS35" s="52"/>
      <c r="HT35" s="52"/>
      <c r="HU35" s="52"/>
      <c r="HV35" s="52"/>
      <c r="HW35" s="52"/>
      <c r="HX35" s="52"/>
      <c r="HY35" s="52"/>
      <c r="HZ35" s="52"/>
      <c r="IA35" s="52"/>
      <c r="IB35" s="52"/>
      <c r="IC35" s="52"/>
      <c r="ID35" s="52"/>
      <c r="IE35" s="52"/>
      <c r="IF35" s="52"/>
      <c r="IG35" s="52"/>
      <c r="IH35" s="52"/>
      <c r="II35" s="52"/>
      <c r="IJ35" s="52"/>
      <c r="IK35" s="52"/>
      <c r="IL35" s="52"/>
      <c r="IM35" s="52"/>
      <c r="IN35" s="52"/>
      <c r="IO35" s="52"/>
      <c r="IP35" s="52"/>
      <c r="IQ35" s="52"/>
      <c r="IR35" s="52"/>
      <c r="IS35" s="52"/>
      <c r="IT35" s="52"/>
      <c r="IU35" s="52"/>
      <c r="IV35" s="52"/>
      <c r="IW35" s="52"/>
      <c r="IX35" s="52"/>
      <c r="IY35" s="52"/>
      <c r="IZ35" s="52"/>
      <c r="JA35" s="52"/>
      <c r="JB35" s="52"/>
      <c r="JC35" s="52"/>
      <c r="JD35" s="52"/>
      <c r="JE35" s="52"/>
      <c r="JF35" s="52"/>
      <c r="JG35" s="52"/>
      <c r="JH35" s="52"/>
      <c r="JI35" s="52"/>
      <c r="JJ35" s="52"/>
      <c r="JK35" s="52"/>
      <c r="JL35" s="52"/>
      <c r="JM35" s="52"/>
      <c r="JN35" s="52"/>
      <c r="JO35" s="52"/>
      <c r="JP35" s="52"/>
      <c r="JQ35" s="52"/>
      <c r="JR35" s="52"/>
      <c r="JS35" s="52"/>
      <c r="JT35" s="52"/>
      <c r="JU35" s="52"/>
      <c r="JV35" s="52"/>
      <c r="JW35" s="52"/>
      <c r="JX35" s="52"/>
      <c r="JY35" s="52"/>
      <c r="JZ35" s="128"/>
      <c r="KA35" s="128"/>
      <c r="KB35" s="128"/>
      <c r="KC35" s="128"/>
      <c r="KD35" s="128"/>
      <c r="KE35" s="128"/>
      <c r="KF35" s="128"/>
      <c r="KG35" s="128"/>
      <c r="KH35" s="52"/>
      <c r="KI35" s="128"/>
      <c r="KJ35" s="128"/>
      <c r="KK35" s="52"/>
      <c r="KL35" s="52"/>
      <c r="KM35" s="52"/>
      <c r="KN35" s="52"/>
      <c r="KO35" s="52"/>
      <c r="KP35" s="52"/>
    </row>
    <row r="36" spans="1:302" s="52" customFormat="1" x14ac:dyDescent="0.25">
      <c r="A36" s="52">
        <f>IF(C36&lt;&gt;"",MATCH(C36, Muppix!D:D,0),"")</f>
        <v>47</v>
      </c>
      <c r="B36" s="54" t="s">
        <v>150</v>
      </c>
      <c r="C36" s="62" t="str">
        <f>IF(2&lt;LEN(INDEX( Muppix!D:D,MATCH(SUBSTITUTE(TRIM(B36),"~","@"), Muppix!N:N,0),1,1)),INDEX( Muppix!D:D,MATCH(SUBSTITUTE(TRIM(B36),"~","@"), Muppix!N:N,0),1,1),"")</f>
        <v>select duplicate lines</v>
      </c>
      <c r="D36" s="30" t="s">
        <v>843</v>
      </c>
      <c r="CZ36" s="107"/>
      <c r="DM36" s="52" t="str">
        <f>+C36</f>
        <v>select duplicate lines</v>
      </c>
      <c r="EU36" s="128"/>
      <c r="FC36" s="128"/>
      <c r="JZ36" s="128"/>
      <c r="KA36" s="128"/>
      <c r="KB36" s="128"/>
      <c r="KC36" s="128"/>
      <c r="KD36" s="128"/>
      <c r="KE36" s="128"/>
      <c r="KF36" s="128"/>
      <c r="KG36" s="128"/>
      <c r="KI36" s="128"/>
      <c r="KJ36" s="128"/>
    </row>
    <row r="37" spans="1:302" s="52" customFormat="1" x14ac:dyDescent="0.25">
      <c r="A37" s="52" t="str">
        <f>IF(C37&lt;&gt;"",MATCH(C37, Muppix!D:D,0),"")</f>
        <v/>
      </c>
      <c r="C37" s="62" t="str">
        <f>IF(2&lt;LEN(INDEX( Muppix!D:D,MATCH(SUBSTITUTE(TRIM(B37),"~","@"), Muppix!N:N,0),1,1)),INDEX( Muppix!D:D,MATCH(SUBSTITUTE(TRIM(B37),"~","@"), Muppix!N:N,0),1,1),"")</f>
        <v/>
      </c>
      <c r="CZ37" s="107"/>
      <c r="EU37" s="128"/>
      <c r="FC37" s="128"/>
      <c r="JZ37" s="128"/>
      <c r="KA37" s="128"/>
      <c r="KB37" s="128"/>
      <c r="KC37" s="128"/>
      <c r="KD37" s="128"/>
      <c r="KE37" s="128"/>
      <c r="KF37" s="128"/>
      <c r="KG37" s="128"/>
      <c r="KI37" s="128"/>
      <c r="KJ37" s="128"/>
    </row>
    <row r="38" spans="1:302" s="52" customFormat="1" x14ac:dyDescent="0.25">
      <c r="A38" s="52">
        <f>IF(C38&lt;&gt;"",MATCH(C38, Muppix!D:D,0),"")</f>
        <v>58</v>
      </c>
      <c r="B38" s="54" t="s">
        <v>617</v>
      </c>
      <c r="C38" s="62" t="str">
        <f>IF(2&lt;LEN(INDEX( Muppix!D:D,MATCH(SUBSTITUTE(TRIM(B38),"~","@"), Muppix!N:N,0),1,1)),INDEX( Muppix!D:D,MATCH(SUBSTITUTE(TRIM(B38),"~","@"), Muppix!N:N,0),1,1),"")</f>
        <v>select all lines above mytext, delete lines below</v>
      </c>
      <c r="D38" s="30" t="s">
        <v>843</v>
      </c>
      <c r="AC38" s="52" t="str">
        <f>+C38</f>
        <v>select all lines above mytext, delete lines below</v>
      </c>
      <c r="CZ38" s="107"/>
      <c r="EU38" s="128"/>
      <c r="FC38" s="128"/>
      <c r="JZ38" s="128"/>
      <c r="KA38" s="128"/>
      <c r="KB38" s="128"/>
      <c r="KC38" s="128"/>
      <c r="KD38" s="128"/>
      <c r="KE38" s="128"/>
      <c r="KF38" s="128"/>
      <c r="KG38" s="128"/>
      <c r="KI38" s="128"/>
      <c r="KJ38" s="128"/>
    </row>
    <row r="39" spans="1:302" s="52" customFormat="1" x14ac:dyDescent="0.25">
      <c r="A39" s="52" t="str">
        <f>IF(C39&lt;&gt;"",MATCH(C39, Muppix!D:D,0),"")</f>
        <v/>
      </c>
      <c r="C39" s="62" t="str">
        <f>IF(2&lt;LEN(INDEX( Muppix!D:D,MATCH(SUBSTITUTE(TRIM(B39),"~","@"), Muppix!N:N,0),1,1)),INDEX( Muppix!D:D,MATCH(SUBSTITUTE(TRIM(B39),"~","@"), Muppix!N:N,0),1,1),"")</f>
        <v/>
      </c>
      <c r="CZ39" s="107"/>
      <c r="EU39" s="128"/>
      <c r="FC39" s="128"/>
      <c r="JZ39" s="128"/>
      <c r="KA39" s="128"/>
      <c r="KB39" s="128"/>
      <c r="KC39" s="128"/>
      <c r="KD39" s="128"/>
      <c r="KE39" s="128"/>
      <c r="KF39" s="128"/>
      <c r="KG39" s="128"/>
      <c r="KI39" s="128"/>
      <c r="KJ39" s="128"/>
    </row>
    <row r="40" spans="1:302" s="29" customFormat="1" x14ac:dyDescent="0.25">
      <c r="A40" s="52">
        <f>IF(C40&lt;&gt;"",MATCH(C40, Muppix!D:D,0),"")</f>
        <v>59</v>
      </c>
      <c r="B40" s="54" t="s">
        <v>618</v>
      </c>
      <c r="C40" s="62" t="str">
        <f>IF(2&lt;LEN(INDEX( Muppix!D:D,MATCH(SUBSTITUTE(TRIM(B40),"~","@"), Muppix!N:N,0),1,1)),INDEX( Muppix!D:D,MATCH(SUBSTITUTE(TRIM(B40),"~","@"), Muppix!N:N,0),1,1),"")</f>
        <v>select begin lines above and including 1st occurrence of mytext,( ignore case ) delete all lines below</v>
      </c>
      <c r="D40" s="30" t="s">
        <v>843</v>
      </c>
      <c r="E40" s="52"/>
      <c r="F40" s="62"/>
      <c r="G40" s="62"/>
      <c r="H40" s="52"/>
      <c r="I40" s="52"/>
      <c r="J40" s="52"/>
      <c r="K40" s="52"/>
      <c r="L40" s="52"/>
      <c r="M40" s="52"/>
      <c r="N40" s="52"/>
      <c r="O40" s="52"/>
      <c r="P40" s="52"/>
      <c r="Q40" s="52"/>
      <c r="R40" s="52"/>
      <c r="S40" s="52"/>
      <c r="T40" s="52"/>
      <c r="U40" s="52"/>
      <c r="V40" s="52"/>
      <c r="W40" s="52" t="str">
        <f>+C40</f>
        <v>select begin lines above and including 1st occurrence of mytext,( ignore case ) delete all lines below</v>
      </c>
      <c r="X40" s="52"/>
      <c r="Y40" s="52"/>
      <c r="Z40" s="52"/>
      <c r="AA40" s="52"/>
      <c r="AB40" s="52"/>
      <c r="AC40" s="52"/>
      <c r="AD40" s="52"/>
      <c r="AE40" s="52"/>
      <c r="AF40" s="52"/>
      <c r="AG40" s="52"/>
      <c r="AH40" s="52"/>
      <c r="AI40" s="52"/>
      <c r="AJ40" s="52"/>
      <c r="AK40" s="52"/>
      <c r="AL40" s="52"/>
      <c r="AM40" s="52"/>
      <c r="AN40" s="52"/>
      <c r="AO40" s="52"/>
      <c r="AP40" s="52"/>
      <c r="AQ40" s="52"/>
      <c r="AR40" s="52"/>
      <c r="AS40" s="52"/>
      <c r="AT40" s="52"/>
      <c r="AU40" s="52"/>
      <c r="AV40" s="52"/>
      <c r="AW40" s="52"/>
      <c r="AX40" s="52"/>
      <c r="AY40" s="52"/>
      <c r="AZ40" s="52"/>
      <c r="BA40" s="52"/>
      <c r="BB40" s="52"/>
      <c r="BC40" s="52"/>
      <c r="BD40" s="52"/>
      <c r="BE40" s="52"/>
      <c r="BF40" s="52"/>
      <c r="BG40" s="52"/>
      <c r="BH40" s="52"/>
      <c r="BI40" s="52"/>
      <c r="BJ40" s="52"/>
      <c r="BK40" s="52"/>
      <c r="BL40" s="52"/>
      <c r="BM40" s="52"/>
      <c r="BN40" s="52"/>
      <c r="BO40" s="52"/>
      <c r="BP40" s="52"/>
      <c r="BQ40" s="52"/>
      <c r="BR40" s="52"/>
      <c r="BS40" s="52"/>
      <c r="BT40" s="52"/>
      <c r="BU40" s="52"/>
      <c r="BV40" s="52"/>
      <c r="BW40" s="52"/>
      <c r="BX40" s="52"/>
      <c r="BY40" s="52"/>
      <c r="BZ40" s="52"/>
      <c r="CA40" s="52"/>
      <c r="CB40" s="52"/>
      <c r="CC40" s="52"/>
      <c r="CD40" s="52"/>
      <c r="CE40" s="52"/>
      <c r="CF40" s="52"/>
      <c r="CG40" s="52"/>
      <c r="CH40" s="52"/>
      <c r="CI40" s="52"/>
      <c r="CJ40" s="52"/>
      <c r="CK40" s="52"/>
      <c r="CL40" s="52"/>
      <c r="CM40" s="52"/>
      <c r="CN40" s="52"/>
      <c r="CO40" s="52"/>
      <c r="CP40" s="52"/>
      <c r="CQ40" s="52"/>
      <c r="CR40" s="52"/>
      <c r="CS40" s="52"/>
      <c r="CT40" s="52"/>
      <c r="CU40" s="52"/>
      <c r="CV40" s="52"/>
      <c r="CW40" s="52"/>
      <c r="CX40" s="52"/>
      <c r="CY40" s="52"/>
      <c r="CZ40" s="107"/>
      <c r="DA40" s="52"/>
      <c r="DB40" s="52"/>
      <c r="DC40" s="52"/>
      <c r="DD40" s="52"/>
      <c r="DE40" s="52"/>
      <c r="DF40" s="52"/>
      <c r="DG40" s="52"/>
      <c r="DH40" s="52"/>
      <c r="DI40" s="52"/>
      <c r="DJ40" s="52"/>
      <c r="DK40" s="52"/>
      <c r="DL40" s="52"/>
      <c r="DM40" s="52"/>
      <c r="DN40" s="52"/>
      <c r="DO40" s="52"/>
      <c r="DP40" s="52"/>
      <c r="DQ40" s="52"/>
      <c r="DR40" s="52"/>
      <c r="DS40" s="52"/>
      <c r="DT40" s="52"/>
      <c r="DU40" s="52"/>
      <c r="DV40" s="52"/>
      <c r="DW40" s="52"/>
      <c r="DX40" s="52"/>
      <c r="DY40" s="52"/>
      <c r="DZ40" s="52"/>
      <c r="EA40" s="52"/>
      <c r="EB40" s="52"/>
      <c r="EC40" s="52"/>
      <c r="ED40" s="52"/>
      <c r="EE40" s="52"/>
      <c r="EF40" s="52"/>
      <c r="EG40" s="52"/>
      <c r="EH40" s="52"/>
      <c r="EI40" s="52"/>
      <c r="EJ40" s="52"/>
      <c r="EK40" s="52"/>
      <c r="EL40" s="52"/>
      <c r="EM40" s="52"/>
      <c r="EN40" s="52"/>
      <c r="EO40" s="52"/>
      <c r="EP40" s="52"/>
      <c r="EQ40" s="52"/>
      <c r="ER40" s="52"/>
      <c r="ES40" s="52"/>
      <c r="ET40" s="52"/>
      <c r="EU40" s="128"/>
      <c r="EV40" s="52"/>
      <c r="EW40" s="52"/>
      <c r="EX40" s="52"/>
      <c r="EY40" s="52"/>
      <c r="EZ40" s="52"/>
      <c r="FA40" s="52"/>
      <c r="FB40" s="52"/>
      <c r="FC40" s="128"/>
      <c r="FD40" s="52"/>
      <c r="FE40" s="52"/>
      <c r="FF40" s="52"/>
      <c r="FG40" s="52"/>
      <c r="FH40" s="52"/>
      <c r="FI40" s="52"/>
      <c r="FJ40" s="52"/>
      <c r="FK40" s="52"/>
      <c r="FL40" s="52"/>
      <c r="FM40" s="52"/>
      <c r="FN40" s="52"/>
      <c r="FO40" s="52"/>
      <c r="FP40" s="52"/>
      <c r="FQ40" s="52"/>
      <c r="FR40" s="52"/>
      <c r="FS40" s="52"/>
      <c r="FT40" s="52"/>
      <c r="FU40" s="52"/>
      <c r="FV40" s="52"/>
      <c r="FW40" s="52"/>
      <c r="FX40" s="52"/>
      <c r="FY40" s="52"/>
      <c r="FZ40" s="52"/>
      <c r="GA40" s="52"/>
      <c r="GB40" s="52"/>
      <c r="GC40" s="52"/>
      <c r="GD40" s="52"/>
      <c r="GE40" s="52"/>
      <c r="GF40" s="52"/>
      <c r="GG40" s="52"/>
      <c r="GH40" s="52"/>
      <c r="GI40" s="52"/>
      <c r="GJ40" s="52"/>
      <c r="GK40" s="52"/>
      <c r="GL40" s="52"/>
      <c r="GM40" s="52"/>
      <c r="GN40" s="52"/>
      <c r="GO40" s="52"/>
      <c r="GP40" s="52"/>
      <c r="GQ40" s="52"/>
      <c r="GR40" s="52"/>
      <c r="GS40" s="52"/>
      <c r="GT40" s="52"/>
      <c r="GU40" s="52"/>
      <c r="GV40" s="52"/>
      <c r="GW40" s="52"/>
      <c r="GX40" s="52"/>
      <c r="GY40" s="52"/>
      <c r="GZ40" s="52"/>
      <c r="HA40" s="52"/>
      <c r="HB40" s="52"/>
      <c r="HC40" s="52"/>
      <c r="HD40" s="52"/>
      <c r="HE40" s="52"/>
      <c r="HF40" s="52"/>
      <c r="HG40" s="52"/>
      <c r="HH40" s="52"/>
      <c r="HI40" s="52"/>
      <c r="HJ40" s="52"/>
      <c r="HK40" s="52"/>
      <c r="HL40" s="52"/>
      <c r="HM40" s="52"/>
      <c r="HN40" s="52"/>
      <c r="HO40" s="52"/>
      <c r="HP40" s="52"/>
      <c r="HQ40" s="52"/>
      <c r="HR40" s="52"/>
      <c r="HS40" s="52"/>
      <c r="HT40" s="52"/>
      <c r="HU40" s="52"/>
      <c r="HV40" s="52"/>
      <c r="HW40" s="52"/>
      <c r="HX40" s="52"/>
      <c r="HY40" s="52"/>
      <c r="HZ40" s="52"/>
      <c r="IA40" s="52"/>
      <c r="IB40" s="52"/>
      <c r="IC40" s="52"/>
      <c r="ID40" s="52"/>
      <c r="IE40" s="52"/>
      <c r="IF40" s="52"/>
      <c r="IG40" s="52"/>
      <c r="IH40" s="52"/>
      <c r="II40" s="52"/>
      <c r="IJ40" s="52"/>
      <c r="IK40" s="52"/>
      <c r="IL40" s="52"/>
      <c r="IM40" s="52"/>
      <c r="IN40" s="52"/>
      <c r="IO40" s="52"/>
      <c r="IP40" s="52"/>
      <c r="IQ40" s="52"/>
      <c r="IR40" s="52"/>
      <c r="IS40" s="52"/>
      <c r="IT40" s="52"/>
      <c r="IU40" s="52"/>
      <c r="IV40" s="52"/>
      <c r="IW40" s="52"/>
      <c r="IX40" s="52"/>
      <c r="IY40" s="52"/>
      <c r="IZ40" s="52"/>
      <c r="JA40" s="52"/>
      <c r="JB40" s="52"/>
      <c r="JC40" s="52"/>
      <c r="JD40" s="52"/>
      <c r="JE40" s="52"/>
      <c r="JF40" s="52"/>
      <c r="JG40" s="52"/>
      <c r="JH40" s="52"/>
      <c r="JI40" s="52"/>
      <c r="JJ40" s="52"/>
      <c r="JK40" s="52"/>
      <c r="JL40" s="52"/>
      <c r="JM40" s="52"/>
      <c r="JN40" s="52"/>
      <c r="JO40" s="52"/>
      <c r="JP40" s="52"/>
      <c r="JQ40" s="52"/>
      <c r="JR40" s="52"/>
      <c r="JS40" s="52"/>
      <c r="JT40" s="52"/>
      <c r="JU40" s="52"/>
      <c r="JV40" s="52"/>
      <c r="JW40" s="52"/>
      <c r="JX40" s="52"/>
      <c r="JY40" s="52"/>
      <c r="JZ40" s="128"/>
      <c r="KA40" s="128"/>
      <c r="KB40" s="128"/>
      <c r="KC40" s="128"/>
      <c r="KD40" s="128"/>
      <c r="KE40" s="128"/>
      <c r="KF40" s="128"/>
      <c r="KG40" s="128"/>
      <c r="KH40" s="52"/>
      <c r="KI40" s="128"/>
      <c r="KJ40" s="128"/>
      <c r="KK40" s="52"/>
      <c r="KL40" s="52"/>
      <c r="KM40" s="52"/>
      <c r="KN40" s="52"/>
      <c r="KO40" s="52"/>
      <c r="KP40" s="52"/>
    </row>
    <row r="41" spans="1:302" s="29" customFormat="1" x14ac:dyDescent="0.25">
      <c r="A41" s="52" t="str">
        <f>IF(C41&lt;&gt;"",MATCH(C41, Muppix!D:D,0),"")</f>
        <v/>
      </c>
      <c r="B41" s="52"/>
      <c r="C41" s="62" t="str">
        <f>IF(2&lt;LEN(INDEX( Muppix!D:D,MATCH(SUBSTITUTE(TRIM(B41),"~","@"), Muppix!N:N,0),1,1)),INDEX( Muppix!D:D,MATCH(SUBSTITUTE(TRIM(B41),"~","@"), Muppix!N:N,0),1,1),"")</f>
        <v/>
      </c>
      <c r="D41" s="52"/>
      <c r="E41" s="52"/>
      <c r="F41" s="62"/>
      <c r="G41" s="62"/>
      <c r="H41" s="52"/>
      <c r="I41" s="52"/>
      <c r="J41" s="52"/>
      <c r="K41" s="52"/>
      <c r="L41" s="52"/>
      <c r="M41" s="52"/>
      <c r="N41" s="52"/>
      <c r="O41" s="52"/>
      <c r="P41" s="52"/>
      <c r="Q41" s="52"/>
      <c r="R41" s="52"/>
      <c r="S41" s="52"/>
      <c r="T41" s="52"/>
      <c r="U41" s="52"/>
      <c r="V41" s="52"/>
      <c r="W41" s="52"/>
      <c r="X41" s="52"/>
      <c r="Y41" s="52"/>
      <c r="Z41" s="52"/>
      <c r="AA41" s="52"/>
      <c r="AB41" s="52"/>
      <c r="AC41" s="52"/>
      <c r="AD41" s="52"/>
      <c r="AE41" s="52"/>
      <c r="AF41" s="52"/>
      <c r="AG41" s="52"/>
      <c r="AH41" s="52"/>
      <c r="AI41" s="52"/>
      <c r="AJ41" s="52"/>
      <c r="AK41" s="52"/>
      <c r="AL41" s="52"/>
      <c r="AM41" s="52"/>
      <c r="AN41" s="52"/>
      <c r="AO41" s="52"/>
      <c r="AP41" s="52"/>
      <c r="AQ41" s="52"/>
      <c r="AR41" s="52"/>
      <c r="AS41" s="52"/>
      <c r="AT41" s="52"/>
      <c r="AU41" s="52"/>
      <c r="AV41" s="52"/>
      <c r="AW41" s="52"/>
      <c r="AX41" s="52"/>
      <c r="AY41" s="52"/>
      <c r="AZ41" s="52"/>
      <c r="BA41" s="52"/>
      <c r="BB41" s="52"/>
      <c r="BC41" s="52"/>
      <c r="BD41" s="52"/>
      <c r="BE41" s="52"/>
      <c r="BF41" s="52"/>
      <c r="BG41" s="52"/>
      <c r="BH41" s="52"/>
      <c r="BI41" s="52"/>
      <c r="BJ41" s="52"/>
      <c r="BK41" s="52"/>
      <c r="BL41" s="52"/>
      <c r="BM41" s="52"/>
      <c r="BN41" s="52"/>
      <c r="BO41" s="52"/>
      <c r="BP41" s="52"/>
      <c r="BQ41" s="52"/>
      <c r="BR41" s="52"/>
      <c r="BS41" s="52"/>
      <c r="BT41" s="52"/>
      <c r="BU41" s="52"/>
      <c r="BV41" s="52"/>
      <c r="BW41" s="52"/>
      <c r="BX41" s="52"/>
      <c r="BY41" s="52"/>
      <c r="BZ41" s="52"/>
      <c r="CA41" s="52"/>
      <c r="CB41" s="52"/>
      <c r="CC41" s="52"/>
      <c r="CD41" s="52"/>
      <c r="CE41" s="52"/>
      <c r="CF41" s="52"/>
      <c r="CG41" s="52"/>
      <c r="CH41" s="52"/>
      <c r="CI41" s="52"/>
      <c r="CJ41" s="52"/>
      <c r="CK41" s="52"/>
      <c r="CL41" s="52"/>
      <c r="CM41" s="52"/>
      <c r="CN41" s="52"/>
      <c r="CO41" s="52"/>
      <c r="CP41" s="52"/>
      <c r="CQ41" s="52"/>
      <c r="CR41" s="52"/>
      <c r="CS41" s="52"/>
      <c r="CT41" s="52"/>
      <c r="CU41" s="52"/>
      <c r="CV41" s="52"/>
      <c r="CW41" s="52"/>
      <c r="CX41" s="52"/>
      <c r="CY41" s="52"/>
      <c r="CZ41" s="107"/>
      <c r="DA41" s="52"/>
      <c r="DB41" s="52"/>
      <c r="DC41" s="52"/>
      <c r="DD41" s="52"/>
      <c r="DE41" s="52"/>
      <c r="DF41" s="52"/>
      <c r="DG41" s="52"/>
      <c r="DH41" s="52"/>
      <c r="DI41" s="52"/>
      <c r="DJ41" s="52"/>
      <c r="DK41" s="52"/>
      <c r="DL41" s="52"/>
      <c r="DM41" s="52"/>
      <c r="DN41" s="52"/>
      <c r="DO41" s="52"/>
      <c r="DP41" s="52"/>
      <c r="DQ41" s="52"/>
      <c r="DR41" s="52"/>
      <c r="DS41" s="52"/>
      <c r="DT41" s="52"/>
      <c r="DU41" s="52"/>
      <c r="DV41" s="52"/>
      <c r="DW41" s="52"/>
      <c r="DX41" s="52"/>
      <c r="DY41" s="52"/>
      <c r="DZ41" s="52"/>
      <c r="EA41" s="52"/>
      <c r="EB41" s="52"/>
      <c r="EC41" s="52"/>
      <c r="ED41" s="52"/>
      <c r="EE41" s="52"/>
      <c r="EF41" s="52"/>
      <c r="EG41" s="52"/>
      <c r="EH41" s="52"/>
      <c r="EI41" s="52"/>
      <c r="EJ41" s="52"/>
      <c r="EK41" s="52"/>
      <c r="EL41" s="52"/>
      <c r="EM41" s="52"/>
      <c r="EN41" s="52"/>
      <c r="EO41" s="52"/>
      <c r="EP41" s="52"/>
      <c r="EQ41" s="52"/>
      <c r="ER41" s="52"/>
      <c r="ES41" s="52"/>
      <c r="ET41" s="52"/>
      <c r="EU41" s="128"/>
      <c r="EV41" s="52"/>
      <c r="EW41" s="52"/>
      <c r="EX41" s="52"/>
      <c r="EY41" s="52"/>
      <c r="EZ41" s="52"/>
      <c r="FA41" s="52"/>
      <c r="FB41" s="52"/>
      <c r="FC41" s="128"/>
      <c r="FD41" s="52"/>
      <c r="FE41" s="52"/>
      <c r="FF41" s="52"/>
      <c r="FG41" s="52"/>
      <c r="FH41" s="52"/>
      <c r="FI41" s="52"/>
      <c r="FJ41" s="52"/>
      <c r="FK41" s="52"/>
      <c r="FL41" s="52"/>
      <c r="FM41" s="52"/>
      <c r="FN41" s="52"/>
      <c r="FO41" s="52"/>
      <c r="FP41" s="52"/>
      <c r="FQ41" s="52"/>
      <c r="FR41" s="52"/>
      <c r="FS41" s="52"/>
      <c r="FT41" s="52"/>
      <c r="FU41" s="52"/>
      <c r="FV41" s="52"/>
      <c r="FW41" s="52"/>
      <c r="FX41" s="52"/>
      <c r="FY41" s="52"/>
      <c r="FZ41" s="52"/>
      <c r="GA41" s="52"/>
      <c r="GB41" s="52"/>
      <c r="GC41" s="52"/>
      <c r="GD41" s="52"/>
      <c r="GE41" s="52"/>
      <c r="GF41" s="52"/>
      <c r="GG41" s="52"/>
      <c r="GH41" s="52"/>
      <c r="GI41" s="52"/>
      <c r="GJ41" s="52"/>
      <c r="GK41" s="52"/>
      <c r="GL41" s="52"/>
      <c r="GM41" s="52"/>
      <c r="GN41" s="52"/>
      <c r="GO41" s="52"/>
      <c r="GP41" s="52"/>
      <c r="GQ41" s="52"/>
      <c r="GR41" s="52"/>
      <c r="GS41" s="52"/>
      <c r="GT41" s="52"/>
      <c r="GU41" s="52"/>
      <c r="GV41" s="52"/>
      <c r="GW41" s="52"/>
      <c r="GX41" s="52"/>
      <c r="GY41" s="52"/>
      <c r="GZ41" s="52"/>
      <c r="HA41" s="52"/>
      <c r="HB41" s="52"/>
      <c r="HC41" s="52"/>
      <c r="HD41" s="52"/>
      <c r="HE41" s="52"/>
      <c r="HF41" s="52"/>
      <c r="HG41" s="52"/>
      <c r="HH41" s="52"/>
      <c r="HI41" s="52"/>
      <c r="HJ41" s="52"/>
      <c r="HK41" s="52"/>
      <c r="HL41" s="52"/>
      <c r="HM41" s="52"/>
      <c r="HN41" s="52"/>
      <c r="HO41" s="52"/>
      <c r="HP41" s="52"/>
      <c r="HQ41" s="52"/>
      <c r="HR41" s="52"/>
      <c r="HS41" s="52"/>
      <c r="HT41" s="52"/>
      <c r="HU41" s="52"/>
      <c r="HV41" s="52"/>
      <c r="HW41" s="52"/>
      <c r="HX41" s="52"/>
      <c r="HY41" s="52"/>
      <c r="HZ41" s="52"/>
      <c r="IA41" s="52"/>
      <c r="IB41" s="52"/>
      <c r="IC41" s="52"/>
      <c r="ID41" s="52"/>
      <c r="IE41" s="52"/>
      <c r="IF41" s="52"/>
      <c r="IG41" s="52"/>
      <c r="IH41" s="52"/>
      <c r="II41" s="52"/>
      <c r="IJ41" s="52"/>
      <c r="IK41" s="52"/>
      <c r="IL41" s="52"/>
      <c r="IM41" s="52"/>
      <c r="IN41" s="52"/>
      <c r="IO41" s="52"/>
      <c r="IP41" s="52"/>
      <c r="IQ41" s="52"/>
      <c r="IR41" s="52"/>
      <c r="IS41" s="52"/>
      <c r="IT41" s="52"/>
      <c r="IU41" s="52"/>
      <c r="IV41" s="52"/>
      <c r="IW41" s="52"/>
      <c r="IX41" s="52"/>
      <c r="IY41" s="52"/>
      <c r="IZ41" s="52"/>
      <c r="JA41" s="52"/>
      <c r="JB41" s="52"/>
      <c r="JC41" s="52"/>
      <c r="JD41" s="52"/>
      <c r="JE41" s="52"/>
      <c r="JF41" s="52"/>
      <c r="JG41" s="52"/>
      <c r="JH41" s="52"/>
      <c r="JI41" s="52"/>
      <c r="JJ41" s="52"/>
      <c r="JK41" s="52"/>
      <c r="JL41" s="52"/>
      <c r="JM41" s="52"/>
      <c r="JN41" s="52"/>
      <c r="JO41" s="52"/>
      <c r="JP41" s="52"/>
      <c r="JQ41" s="52"/>
      <c r="JR41" s="52"/>
      <c r="JS41" s="52"/>
      <c r="JT41" s="52"/>
      <c r="JU41" s="52"/>
      <c r="JV41" s="52"/>
      <c r="JW41" s="52"/>
      <c r="JX41" s="52"/>
      <c r="JY41" s="52"/>
      <c r="JZ41" s="128"/>
      <c r="KA41" s="128"/>
      <c r="KB41" s="128"/>
      <c r="KC41" s="128"/>
      <c r="KD41" s="128"/>
      <c r="KE41" s="128"/>
      <c r="KF41" s="128"/>
      <c r="KG41" s="128"/>
      <c r="KH41" s="52"/>
      <c r="KI41" s="128"/>
      <c r="KJ41" s="128"/>
      <c r="KK41" s="52"/>
      <c r="KL41" s="52"/>
      <c r="KM41" s="52"/>
      <c r="KN41" s="52"/>
      <c r="KO41" s="52"/>
      <c r="KP41" s="52"/>
    </row>
    <row r="42" spans="1:302" s="29" customFormat="1" x14ac:dyDescent="0.25">
      <c r="A42" s="52" t="str">
        <f>IF(C42&lt;&gt;"",MATCH(C42, Muppix!D:D,0),"")</f>
        <v/>
      </c>
      <c r="B42" s="52"/>
      <c r="C42" s="62" t="str">
        <f>IF(2&lt;LEN(INDEX( Muppix!D:D,MATCH(SUBSTITUTE(TRIM(B42),"~","@"), Muppix!N:N,0),1,1)),INDEX( Muppix!D:D,MATCH(SUBSTITUTE(TRIM(B42),"~","@"), Muppix!N:N,0),1,1),"")</f>
        <v/>
      </c>
      <c r="D42" s="52"/>
      <c r="E42" s="62"/>
      <c r="F42" s="62"/>
      <c r="G42" s="62"/>
      <c r="H42" s="52"/>
      <c r="I42" s="52"/>
      <c r="J42" s="52"/>
      <c r="K42" s="52"/>
      <c r="L42" s="52"/>
      <c r="M42" s="52"/>
      <c r="N42" s="52"/>
      <c r="O42" s="52"/>
      <c r="P42" s="52"/>
      <c r="Q42" s="52"/>
      <c r="R42" s="52"/>
      <c r="S42" s="52"/>
      <c r="T42" s="52"/>
      <c r="U42" s="52"/>
      <c r="V42" s="52"/>
      <c r="W42" s="52"/>
      <c r="X42" s="52"/>
      <c r="Y42" s="52"/>
      <c r="Z42" s="52"/>
      <c r="AA42" s="52"/>
      <c r="AB42" s="52"/>
      <c r="AC42" s="52"/>
      <c r="AD42" s="52"/>
      <c r="AE42" s="52"/>
      <c r="AF42" s="52"/>
      <c r="AG42" s="52"/>
      <c r="AH42" s="52"/>
      <c r="AI42" s="52"/>
      <c r="AJ42" s="52"/>
      <c r="AK42" s="52"/>
      <c r="AL42" s="52"/>
      <c r="AM42" s="52"/>
      <c r="AN42" s="52"/>
      <c r="AO42" s="52"/>
      <c r="AP42" s="52"/>
      <c r="AQ42" s="52"/>
      <c r="AR42" s="52"/>
      <c r="AS42" s="52"/>
      <c r="AT42" s="52"/>
      <c r="AU42" s="52"/>
      <c r="AV42" s="52"/>
      <c r="AW42" s="52"/>
      <c r="AX42" s="52"/>
      <c r="AY42" s="52"/>
      <c r="AZ42" s="52"/>
      <c r="BA42" s="52"/>
      <c r="BB42" s="52"/>
      <c r="BC42" s="52"/>
      <c r="BD42" s="52"/>
      <c r="BE42" s="52"/>
      <c r="BF42" s="52"/>
      <c r="BG42" s="52"/>
      <c r="BH42" s="52"/>
      <c r="BI42" s="52"/>
      <c r="BJ42" s="52"/>
      <c r="BK42" s="52"/>
      <c r="BL42" s="52"/>
      <c r="BM42" s="52"/>
      <c r="BN42" s="52"/>
      <c r="BO42" s="52"/>
      <c r="BP42" s="52"/>
      <c r="BQ42" s="52"/>
      <c r="BR42" s="52"/>
      <c r="BS42" s="52"/>
      <c r="BT42" s="52"/>
      <c r="BU42" s="52"/>
      <c r="BV42" s="52"/>
      <c r="BW42" s="52"/>
      <c r="BX42" s="52"/>
      <c r="BY42" s="52"/>
      <c r="BZ42" s="52"/>
      <c r="CA42" s="52"/>
      <c r="CB42" s="52"/>
      <c r="CC42" s="52"/>
      <c r="CD42" s="52"/>
      <c r="CE42" s="52"/>
      <c r="CF42" s="52"/>
      <c r="CG42" s="52"/>
      <c r="CH42" s="52"/>
      <c r="CI42" s="52"/>
      <c r="CJ42" s="52"/>
      <c r="CK42" s="52"/>
      <c r="CL42" s="52"/>
      <c r="CM42" s="52"/>
      <c r="CN42" s="52"/>
      <c r="CO42" s="52"/>
      <c r="CP42" s="52"/>
      <c r="CQ42" s="52"/>
      <c r="CR42" s="52"/>
      <c r="CS42" s="52"/>
      <c r="CT42" s="52"/>
      <c r="CU42" s="52"/>
      <c r="CV42" s="52"/>
      <c r="CW42" s="52"/>
      <c r="CX42" s="52"/>
      <c r="CY42" s="52"/>
      <c r="CZ42" s="107"/>
      <c r="DA42" s="52"/>
      <c r="DB42" s="52"/>
      <c r="DC42" s="52"/>
      <c r="DD42" s="52"/>
      <c r="DE42" s="52"/>
      <c r="DF42" s="52"/>
      <c r="DG42" s="52"/>
      <c r="DH42" s="52"/>
      <c r="DI42" s="52"/>
      <c r="DJ42" s="52"/>
      <c r="DK42" s="52"/>
      <c r="DL42" s="52"/>
      <c r="DM42" s="52"/>
      <c r="DN42" s="52"/>
      <c r="DO42" s="52"/>
      <c r="DP42" s="52"/>
      <c r="DQ42" s="52"/>
      <c r="DR42" s="52"/>
      <c r="DS42" s="52"/>
      <c r="DT42" s="52"/>
      <c r="DU42" s="52"/>
      <c r="DV42" s="52"/>
      <c r="DW42" s="52"/>
      <c r="DX42" s="52"/>
      <c r="DY42" s="52"/>
      <c r="DZ42" s="52"/>
      <c r="EA42" s="52"/>
      <c r="EB42" s="52"/>
      <c r="EC42" s="52"/>
      <c r="ED42" s="52"/>
      <c r="EE42" s="52"/>
      <c r="EF42" s="52"/>
      <c r="EG42" s="52"/>
      <c r="EH42" s="52"/>
      <c r="EI42" s="52"/>
      <c r="EJ42" s="52"/>
      <c r="EK42" s="52"/>
      <c r="EL42" s="52"/>
      <c r="EM42" s="52"/>
      <c r="EN42" s="52"/>
      <c r="EO42" s="52"/>
      <c r="EP42" s="52"/>
      <c r="EQ42" s="52"/>
      <c r="ER42" s="52"/>
      <c r="ES42" s="52"/>
      <c r="ET42" s="52"/>
      <c r="EU42" s="128"/>
      <c r="EV42" s="52"/>
      <c r="EW42" s="52"/>
      <c r="EX42" s="52"/>
      <c r="EY42" s="52"/>
      <c r="EZ42" s="52"/>
      <c r="FA42" s="52"/>
      <c r="FB42" s="52"/>
      <c r="FC42" s="128"/>
      <c r="FD42" s="52"/>
      <c r="FE42" s="52"/>
      <c r="FF42" s="52"/>
      <c r="FG42" s="52"/>
      <c r="FH42" s="52"/>
      <c r="FI42" s="52"/>
      <c r="FJ42" s="52"/>
      <c r="FK42" s="52"/>
      <c r="FL42" s="52"/>
      <c r="FM42" s="52"/>
      <c r="FN42" s="52"/>
      <c r="FO42" s="52"/>
      <c r="FP42" s="52"/>
      <c r="FQ42" s="52"/>
      <c r="FR42" s="52"/>
      <c r="FS42" s="52"/>
      <c r="FT42" s="52"/>
      <c r="FU42" s="52"/>
      <c r="FV42" s="52"/>
      <c r="FW42" s="52"/>
      <c r="FX42" s="52"/>
      <c r="FY42" s="52"/>
      <c r="FZ42" s="52"/>
      <c r="GA42" s="52"/>
      <c r="GB42" s="52"/>
      <c r="GC42" s="52"/>
      <c r="GD42" s="52"/>
      <c r="GE42" s="52"/>
      <c r="GF42" s="52"/>
      <c r="GG42" s="52"/>
      <c r="GH42" s="52"/>
      <c r="GI42" s="52"/>
      <c r="GJ42" s="52"/>
      <c r="GK42" s="52"/>
      <c r="GL42" s="52"/>
      <c r="GM42" s="52"/>
      <c r="GN42" s="52"/>
      <c r="GO42" s="52"/>
      <c r="GP42" s="52"/>
      <c r="GQ42" s="52"/>
      <c r="GR42" s="52"/>
      <c r="GS42" s="52"/>
      <c r="GT42" s="52"/>
      <c r="GU42" s="52"/>
      <c r="GV42" s="52"/>
      <c r="GW42" s="52"/>
      <c r="GX42" s="52"/>
      <c r="GY42" s="52"/>
      <c r="GZ42" s="52"/>
      <c r="HA42" s="52"/>
      <c r="HB42" s="52"/>
      <c r="HC42" s="52"/>
      <c r="HD42" s="52"/>
      <c r="HE42" s="52"/>
      <c r="HF42" s="52"/>
      <c r="HG42" s="52"/>
      <c r="HH42" s="52"/>
      <c r="HI42" s="52"/>
      <c r="HJ42" s="52"/>
      <c r="HK42" s="52"/>
      <c r="HL42" s="52"/>
      <c r="HM42" s="52"/>
      <c r="HN42" s="52"/>
      <c r="HO42" s="52"/>
      <c r="HP42" s="52"/>
      <c r="HQ42" s="52"/>
      <c r="HR42" s="52"/>
      <c r="HS42" s="52"/>
      <c r="HT42" s="52"/>
      <c r="HU42" s="52"/>
      <c r="HV42" s="52"/>
      <c r="HW42" s="52"/>
      <c r="HX42" s="52"/>
      <c r="HY42" s="52"/>
      <c r="HZ42" s="52"/>
      <c r="IA42" s="52"/>
      <c r="IB42" s="52"/>
      <c r="IC42" s="52"/>
      <c r="ID42" s="52"/>
      <c r="IE42" s="52"/>
      <c r="IF42" s="52"/>
      <c r="IG42" s="52"/>
      <c r="IH42" s="52"/>
      <c r="II42" s="52"/>
      <c r="IJ42" s="52"/>
      <c r="IK42" s="52"/>
      <c r="IL42" s="52"/>
      <c r="IM42" s="52"/>
      <c r="IN42" s="52"/>
      <c r="IO42" s="52"/>
      <c r="IP42" s="52"/>
      <c r="IQ42" s="52"/>
      <c r="IR42" s="52"/>
      <c r="IS42" s="52"/>
      <c r="IT42" s="52"/>
      <c r="IU42" s="52"/>
      <c r="IV42" s="52"/>
      <c r="IW42" s="52"/>
      <c r="IX42" s="52"/>
      <c r="IY42" s="52"/>
      <c r="IZ42" s="52"/>
      <c r="JA42" s="52"/>
      <c r="JB42" s="52"/>
      <c r="JC42" s="52"/>
      <c r="JD42" s="52"/>
      <c r="JE42" s="52"/>
      <c r="JF42" s="52"/>
      <c r="JG42" s="52"/>
      <c r="JH42" s="52"/>
      <c r="JI42" s="52"/>
      <c r="JJ42" s="52"/>
      <c r="JK42" s="52"/>
      <c r="JL42" s="52"/>
      <c r="JM42" s="52"/>
      <c r="JN42" s="52"/>
      <c r="JO42" s="52"/>
      <c r="JP42" s="52"/>
      <c r="JQ42" s="52"/>
      <c r="JR42" s="52"/>
      <c r="JS42" s="52"/>
      <c r="JT42" s="52"/>
      <c r="JU42" s="52"/>
      <c r="JV42" s="52"/>
      <c r="JW42" s="52"/>
      <c r="JX42" s="52"/>
      <c r="JY42" s="52"/>
      <c r="JZ42" s="128"/>
      <c r="KA42" s="128"/>
      <c r="KB42" s="128"/>
      <c r="KC42" s="128"/>
      <c r="KD42" s="128"/>
      <c r="KE42" s="128"/>
      <c r="KF42" s="128"/>
      <c r="KG42" s="128"/>
      <c r="KH42" s="52"/>
      <c r="KI42" s="128"/>
      <c r="KJ42" s="128"/>
      <c r="KK42" s="52"/>
      <c r="KL42" s="52"/>
      <c r="KM42" s="52"/>
      <c r="KN42" s="52"/>
      <c r="KO42" s="52"/>
      <c r="KP42" s="52"/>
    </row>
    <row r="43" spans="1:302" s="52" customFormat="1" x14ac:dyDescent="0.25">
      <c r="A43" s="52" t="str">
        <f>IF(C43&lt;&gt;"",MATCH(C43, Muppix!D:D,0),"")</f>
        <v/>
      </c>
      <c r="C43" s="62" t="str">
        <f>IF(2&lt;LEN(INDEX( Muppix!D:D,MATCH(SUBSTITUTE(TRIM(B43),"~","@"), Muppix!N:N,0),1,1)),INDEX( Muppix!D:D,MATCH(SUBSTITUTE(TRIM(B43),"~","@"), Muppix!N:N,0),1,1),"")</f>
        <v/>
      </c>
      <c r="E43" s="62"/>
      <c r="F43" s="62"/>
      <c r="G43" s="62"/>
      <c r="CZ43" s="107"/>
      <c r="EU43" s="128"/>
      <c r="FC43" s="128"/>
      <c r="JZ43" s="128"/>
      <c r="KA43" s="128"/>
      <c r="KB43" s="128"/>
      <c r="KC43" s="128"/>
      <c r="KD43" s="128"/>
      <c r="KE43" s="128"/>
      <c r="KF43" s="128"/>
      <c r="KG43" s="128"/>
      <c r="KI43" s="128"/>
      <c r="KJ43" s="128"/>
    </row>
    <row r="44" spans="1:302" s="29" customFormat="1" x14ac:dyDescent="0.25">
      <c r="A44" s="52">
        <f>IF(C44&lt;&gt;"",MATCH(C44, Muppix!D:D,0),"")</f>
        <v>60</v>
      </c>
      <c r="B44" s="54" t="s">
        <v>619</v>
      </c>
      <c r="C44" s="62" t="str">
        <f>IF(2&lt;LEN(INDEX( Muppix!D:D,MATCH(SUBSTITUTE(TRIM(B44),"~","@"), Muppix!N:N,0),1,1)),INDEX( Muppix!D:D,MATCH(SUBSTITUTE(TRIM(B44),"~","@"), Muppix!N:N,0),1,1),"")</f>
        <v>select all lines below mytext to end line, delete begin lines above mytext</v>
      </c>
      <c r="D44" s="30" t="s">
        <v>843</v>
      </c>
      <c r="E44" s="52"/>
      <c r="F44" s="62"/>
      <c r="G44" s="62"/>
      <c r="H44" s="52"/>
      <c r="I44" s="52"/>
      <c r="J44" s="52"/>
      <c r="K44" s="52"/>
      <c r="L44" s="52"/>
      <c r="M44" s="52"/>
      <c r="N44" s="52"/>
      <c r="O44" s="52"/>
      <c r="P44" s="52"/>
      <c r="Q44" s="52"/>
      <c r="R44" s="52"/>
      <c r="S44" s="52"/>
      <c r="T44" s="52"/>
      <c r="U44" s="52"/>
      <c r="V44" s="52"/>
      <c r="W44" s="52"/>
      <c r="X44" s="52"/>
      <c r="Y44" s="52"/>
      <c r="Z44" s="52"/>
      <c r="AA44" s="52"/>
      <c r="AB44" s="52"/>
      <c r="AC44" s="52"/>
      <c r="AD44" s="52"/>
      <c r="AE44" s="52"/>
      <c r="AF44" s="52"/>
      <c r="AG44" s="52"/>
      <c r="AH44" s="52"/>
      <c r="AI44" s="52" t="str">
        <f>+C44</f>
        <v>select all lines below mytext to end line, delete begin lines above mytext</v>
      </c>
      <c r="AJ44" s="52"/>
      <c r="AK44" s="52"/>
      <c r="AL44" s="52"/>
      <c r="AM44" s="52"/>
      <c r="AN44" s="52"/>
      <c r="AO44" s="52" t="str">
        <f>+C44</f>
        <v>select all lines below mytext to end line, delete begin lines above mytext</v>
      </c>
      <c r="AP44" s="52"/>
      <c r="AQ44" s="52"/>
      <c r="AR44" s="52"/>
      <c r="AS44" s="52"/>
      <c r="AT44" s="52"/>
      <c r="AU44" s="52"/>
      <c r="AV44" s="52"/>
      <c r="AW44" s="52"/>
      <c r="AX44" s="52"/>
      <c r="AY44" s="52"/>
      <c r="AZ44" s="52"/>
      <c r="BA44" s="52"/>
      <c r="BB44" s="52"/>
      <c r="BC44" s="52"/>
      <c r="BD44" s="52"/>
      <c r="BE44" s="52"/>
      <c r="BF44" s="52"/>
      <c r="BG44" s="52"/>
      <c r="BH44" s="52"/>
      <c r="BI44" s="52"/>
      <c r="BJ44" s="52"/>
      <c r="BK44" s="52"/>
      <c r="BL44" s="52"/>
      <c r="BM44" s="52"/>
      <c r="BN44" s="52"/>
      <c r="BO44" s="52"/>
      <c r="BP44" s="52"/>
      <c r="BQ44" s="52"/>
      <c r="BR44" s="52"/>
      <c r="BS44" s="52"/>
      <c r="BT44" s="52"/>
      <c r="BU44" s="52"/>
      <c r="BV44" s="52"/>
      <c r="BW44" s="52"/>
      <c r="BX44" s="52"/>
      <c r="BY44" s="52"/>
      <c r="BZ44" s="52"/>
      <c r="CA44" s="52"/>
      <c r="CB44" s="52"/>
      <c r="CC44" s="52"/>
      <c r="CD44" s="52"/>
      <c r="CE44" s="52"/>
      <c r="CF44" s="52"/>
      <c r="CG44" s="52"/>
      <c r="CH44" s="52"/>
      <c r="CI44" s="52"/>
      <c r="CJ44" s="52"/>
      <c r="CK44" s="52"/>
      <c r="CL44" s="52"/>
      <c r="CM44" s="52"/>
      <c r="CN44" s="52"/>
      <c r="CO44" s="52"/>
      <c r="CP44" s="52"/>
      <c r="CQ44" s="52"/>
      <c r="CR44" s="52"/>
      <c r="CS44" s="52"/>
      <c r="CT44" s="52"/>
      <c r="CU44" s="52"/>
      <c r="CV44" s="52"/>
      <c r="CW44" s="52"/>
      <c r="CX44" s="52"/>
      <c r="CY44" s="52"/>
      <c r="CZ44" s="107"/>
      <c r="DA44" s="52"/>
      <c r="DB44" s="52"/>
      <c r="DC44" s="52"/>
      <c r="DD44" s="52"/>
      <c r="DE44" s="52"/>
      <c r="DF44" s="52"/>
      <c r="DG44" s="52"/>
      <c r="DH44" s="52"/>
      <c r="DI44" s="52"/>
      <c r="DJ44" s="52"/>
      <c r="DK44" s="52"/>
      <c r="DL44" s="52"/>
      <c r="DM44" s="52"/>
      <c r="DN44" s="52"/>
      <c r="DO44" s="52"/>
      <c r="DP44" s="52"/>
      <c r="DQ44" s="52"/>
      <c r="DR44" s="52"/>
      <c r="DS44" s="52"/>
      <c r="DT44" s="52"/>
      <c r="DU44" s="52"/>
      <c r="DV44" s="52"/>
      <c r="DW44" s="52"/>
      <c r="DX44" s="52"/>
      <c r="DY44" s="52"/>
      <c r="DZ44" s="52"/>
      <c r="EA44" s="52"/>
      <c r="EB44" s="52"/>
      <c r="EC44" s="52"/>
      <c r="ED44" s="52"/>
      <c r="EE44" s="52"/>
      <c r="EF44" s="52"/>
      <c r="EG44" s="52"/>
      <c r="EH44" s="52"/>
      <c r="EI44" s="52"/>
      <c r="EJ44" s="52"/>
      <c r="EK44" s="52"/>
      <c r="EL44" s="52"/>
      <c r="EM44" s="52"/>
      <c r="EN44" s="52"/>
      <c r="EO44" s="52"/>
      <c r="EP44" s="52"/>
      <c r="EQ44" s="52"/>
      <c r="ER44" s="52"/>
      <c r="ES44" s="52"/>
      <c r="ET44" s="52"/>
      <c r="EU44" s="128"/>
      <c r="EV44" s="52"/>
      <c r="EW44" s="52"/>
      <c r="EX44" s="52"/>
      <c r="EY44" s="52"/>
      <c r="EZ44" s="52"/>
      <c r="FA44" s="52"/>
      <c r="FB44" s="52"/>
      <c r="FC44" s="128"/>
      <c r="FD44" s="52"/>
      <c r="FE44" s="52"/>
      <c r="FF44" s="52"/>
      <c r="FG44" s="52"/>
      <c r="FH44" s="52"/>
      <c r="FI44" s="52"/>
      <c r="FJ44" s="52"/>
      <c r="FK44" s="52"/>
      <c r="FL44" s="52"/>
      <c r="FM44" s="52"/>
      <c r="FN44" s="52"/>
      <c r="FO44" s="52"/>
      <c r="FP44" s="52"/>
      <c r="FQ44" s="52"/>
      <c r="FR44" s="52"/>
      <c r="FS44" s="52"/>
      <c r="FT44" s="52"/>
      <c r="FU44" s="52"/>
      <c r="FV44" s="52"/>
      <c r="FW44" s="52"/>
      <c r="FX44" s="52"/>
      <c r="FY44" s="52"/>
      <c r="FZ44" s="52"/>
      <c r="GA44" s="52"/>
      <c r="GB44" s="52"/>
      <c r="GC44" s="52"/>
      <c r="GD44" s="52"/>
      <c r="GE44" s="52"/>
      <c r="GF44" s="52"/>
      <c r="GG44" s="52"/>
      <c r="GH44" s="52"/>
      <c r="GI44" s="52"/>
      <c r="GJ44" s="52"/>
      <c r="GK44" s="52"/>
      <c r="GL44" s="52"/>
      <c r="GM44" s="52"/>
      <c r="GN44" s="52"/>
      <c r="GO44" s="52"/>
      <c r="GP44" s="52"/>
      <c r="GQ44" s="52"/>
      <c r="GR44" s="52"/>
      <c r="GS44" s="52"/>
      <c r="GT44" s="52"/>
      <c r="GU44" s="52"/>
      <c r="GV44" s="52"/>
      <c r="GW44" s="52"/>
      <c r="GX44" s="52"/>
      <c r="GY44" s="52"/>
      <c r="GZ44" s="52"/>
      <c r="HA44" s="52"/>
      <c r="HB44" s="52"/>
      <c r="HC44" s="52"/>
      <c r="HD44" s="52"/>
      <c r="HE44" s="52"/>
      <c r="HF44" s="52"/>
      <c r="HG44" s="52"/>
      <c r="HH44" s="52"/>
      <c r="HI44" s="52"/>
      <c r="HJ44" s="52"/>
      <c r="HK44" s="52"/>
      <c r="HL44" s="52"/>
      <c r="HM44" s="52"/>
      <c r="HN44" s="52"/>
      <c r="HO44" s="52"/>
      <c r="HP44" s="52"/>
      <c r="HQ44" s="52"/>
      <c r="HR44" s="52"/>
      <c r="HS44" s="52"/>
      <c r="HT44" s="52"/>
      <c r="HU44" s="52"/>
      <c r="HV44" s="52"/>
      <c r="HW44" s="52"/>
      <c r="HX44" s="52"/>
      <c r="HY44" s="52"/>
      <c r="HZ44" s="52"/>
      <c r="IA44" s="52"/>
      <c r="IB44" s="52"/>
      <c r="IC44" s="52"/>
      <c r="ID44" s="52"/>
      <c r="IE44" s="52"/>
      <c r="IF44" s="52"/>
      <c r="IG44" s="52"/>
      <c r="IH44" s="52"/>
      <c r="II44" s="52"/>
      <c r="IJ44" s="52"/>
      <c r="IK44" s="52"/>
      <c r="IL44" s="52"/>
      <c r="IM44" s="52"/>
      <c r="IN44" s="52"/>
      <c r="IO44" s="52"/>
      <c r="IP44" s="52"/>
      <c r="IQ44" s="52"/>
      <c r="IR44" s="52"/>
      <c r="IS44" s="52"/>
      <c r="IT44" s="52"/>
      <c r="IU44" s="52"/>
      <c r="IV44" s="52"/>
      <c r="IW44" s="52"/>
      <c r="IX44" s="52"/>
      <c r="IY44" s="52"/>
      <c r="IZ44" s="52"/>
      <c r="JA44" s="52"/>
      <c r="JB44" s="52"/>
      <c r="JC44" s="52"/>
      <c r="JD44" s="52"/>
      <c r="JE44" s="52"/>
      <c r="JF44" s="52"/>
      <c r="JG44" s="52"/>
      <c r="JH44" s="52"/>
      <c r="JI44" s="52"/>
      <c r="JJ44" s="52"/>
      <c r="JK44" s="52"/>
      <c r="JL44" s="52"/>
      <c r="JM44" s="52"/>
      <c r="JN44" s="52"/>
      <c r="JO44" s="52"/>
      <c r="JP44" s="52"/>
      <c r="JQ44" s="52"/>
      <c r="JR44" s="52"/>
      <c r="JS44" s="52"/>
      <c r="JT44" s="52"/>
      <c r="JU44" s="52"/>
      <c r="JV44" s="52"/>
      <c r="JW44" s="52"/>
      <c r="JX44" s="52"/>
      <c r="JY44" s="52"/>
      <c r="JZ44" s="128"/>
      <c r="KA44" s="128"/>
      <c r="KB44" s="128"/>
      <c r="KC44" s="128"/>
      <c r="KD44" s="128"/>
      <c r="KE44" s="128"/>
      <c r="KF44" s="128"/>
      <c r="KG44" s="128"/>
      <c r="KH44" s="52"/>
      <c r="KI44" s="128"/>
      <c r="KJ44" s="128"/>
      <c r="KK44" s="52"/>
      <c r="KL44" s="52"/>
      <c r="KM44" s="52"/>
      <c r="KN44" s="52"/>
      <c r="KO44" s="52"/>
      <c r="KP44" s="52"/>
    </row>
    <row r="45" spans="1:302" s="52" customFormat="1" x14ac:dyDescent="0.25">
      <c r="A45" s="52" t="str">
        <f>IF(C45&lt;&gt;"",MATCH(C45, Muppix!D:D,0),"")</f>
        <v/>
      </c>
      <c r="B45" s="62"/>
      <c r="C45" s="62" t="str">
        <f>IF(2&lt;LEN(INDEX( Muppix!D:D,MATCH(SUBSTITUTE(TRIM(B45),"~","@"), Muppix!N:N,0),1,1)),INDEX( Muppix!D:D,MATCH(SUBSTITUTE(TRIM(B45),"~","@"), Muppix!N:N,0),1,1),"")</f>
        <v/>
      </c>
      <c r="CZ45" s="107"/>
      <c r="EU45" s="128"/>
      <c r="FC45" s="128"/>
      <c r="JZ45" s="128"/>
      <c r="KA45" s="128"/>
      <c r="KB45" s="128"/>
      <c r="KC45" s="128"/>
      <c r="KD45" s="128"/>
      <c r="KE45" s="128"/>
      <c r="KF45" s="128"/>
      <c r="KG45" s="128"/>
      <c r="KI45" s="128"/>
      <c r="KJ45" s="128"/>
    </row>
    <row r="46" spans="1:302" s="52" customFormat="1" x14ac:dyDescent="0.25">
      <c r="A46" s="52" t="str">
        <f>IF(C46&lt;&gt;"",MATCH(C46, Muppix!D:D,0),"")</f>
        <v/>
      </c>
      <c r="B46" s="62"/>
      <c r="C46" s="62" t="str">
        <f>IF(2&lt;LEN(INDEX( Muppix!D:D,MATCH(SUBSTITUTE(TRIM(B46),"~","@"), Muppix!N:N,0),1,1)),INDEX( Muppix!D:D,MATCH(SUBSTITUTE(TRIM(B46),"~","@"), Muppix!N:N,0),1,1),"")</f>
        <v/>
      </c>
      <c r="CZ46" s="107"/>
      <c r="EU46" s="128"/>
      <c r="FC46" s="128"/>
      <c r="JZ46" s="128"/>
      <c r="KA46" s="128"/>
      <c r="KB46" s="128"/>
      <c r="KC46" s="128"/>
      <c r="KD46" s="128"/>
      <c r="KE46" s="128"/>
      <c r="KF46" s="128"/>
      <c r="KG46" s="128"/>
      <c r="KI46" s="128"/>
      <c r="KJ46" s="128"/>
    </row>
    <row r="47" spans="1:302" s="29" customFormat="1" x14ac:dyDescent="0.25">
      <c r="A47" s="52">
        <f>IF(C47&lt;&gt;"",MATCH(C47, Muppix!D:D,0),"")</f>
        <v>61</v>
      </c>
      <c r="B47" s="54" t="s">
        <v>620</v>
      </c>
      <c r="C47" s="62" t="str">
        <f>IF(2&lt;LEN(INDEX( Muppix!D:D,MATCH(SUBSTITUTE(TRIM(B47),"~","@"), Muppix!N:N,0),1,1)),INDEX( Muppix!D:D,MATCH(SUBSTITUTE(TRIM(B47),"~","@"), Muppix!N:N,0),1,1),"")</f>
        <v>select line with mytext, include aswell as  beginning and second lines above each mytext - near Address Pattern</v>
      </c>
      <c r="D47" s="30" t="s">
        <v>843</v>
      </c>
      <c r="E47" s="52"/>
      <c r="F47" s="52"/>
      <c r="G47" s="52"/>
      <c r="H47" s="52"/>
      <c r="I47" s="52"/>
      <c r="J47" s="52"/>
      <c r="K47" s="52"/>
      <c r="L47" s="52"/>
      <c r="M47" s="52"/>
      <c r="N47" s="52"/>
      <c r="O47" s="52"/>
      <c r="P47" s="52"/>
      <c r="Q47" s="52"/>
      <c r="R47" s="52"/>
      <c r="S47" s="52"/>
      <c r="T47" s="52"/>
      <c r="U47" s="52"/>
      <c r="V47" s="52"/>
      <c r="W47" s="52"/>
      <c r="X47" s="52"/>
      <c r="Y47" s="52"/>
      <c r="Z47" s="52"/>
      <c r="AA47" s="52"/>
      <c r="AB47" s="52"/>
      <c r="AC47" s="52"/>
      <c r="AD47" s="52"/>
      <c r="AE47" s="52"/>
      <c r="AF47" s="52"/>
      <c r="AG47" s="52"/>
      <c r="AH47" s="52"/>
      <c r="AI47" s="52"/>
      <c r="AJ47" s="52"/>
      <c r="AK47" s="52"/>
      <c r="AL47" s="52"/>
      <c r="AM47" s="52"/>
      <c r="AN47" s="52"/>
      <c r="AO47" s="52"/>
      <c r="AP47" s="52"/>
      <c r="AQ47" s="52"/>
      <c r="AR47" s="52"/>
      <c r="AS47" s="52"/>
      <c r="AT47" s="52"/>
      <c r="AU47" s="52" t="str">
        <f>+C47</f>
        <v>select line with mytext, include aswell as  beginning and second lines above each mytext - near Address Pattern</v>
      </c>
      <c r="AV47" s="52"/>
      <c r="AW47" s="52"/>
      <c r="AX47" s="52"/>
      <c r="AY47" s="52"/>
      <c r="AZ47" s="52"/>
      <c r="BA47" s="52"/>
      <c r="BB47" s="52"/>
      <c r="BC47" s="52"/>
      <c r="BD47" s="52"/>
      <c r="BE47" s="52"/>
      <c r="BF47" s="52"/>
      <c r="BG47" s="52"/>
      <c r="BH47" s="52"/>
      <c r="BI47" s="52"/>
      <c r="BJ47" s="52"/>
      <c r="BK47" s="52"/>
      <c r="BL47" s="52"/>
      <c r="BM47" s="52"/>
      <c r="BN47" s="52"/>
      <c r="BO47" s="52"/>
      <c r="BP47" s="52"/>
      <c r="BQ47" s="52"/>
      <c r="BR47" s="52"/>
      <c r="BS47" s="52"/>
      <c r="BT47" s="52"/>
      <c r="BU47" s="52"/>
      <c r="BV47" s="52"/>
      <c r="BW47" s="52"/>
      <c r="BX47" s="52"/>
      <c r="BY47" s="52"/>
      <c r="BZ47" s="52"/>
      <c r="CA47" s="52"/>
      <c r="CB47" s="52"/>
      <c r="CC47" s="52"/>
      <c r="CD47" s="52"/>
      <c r="CE47" s="52"/>
      <c r="CF47" s="52"/>
      <c r="CG47" s="52"/>
      <c r="CH47" s="52"/>
      <c r="CI47" s="52"/>
      <c r="CJ47" s="52"/>
      <c r="CK47" s="52"/>
      <c r="CL47" s="52"/>
      <c r="CM47" s="52"/>
      <c r="CN47" s="52"/>
      <c r="CO47" s="52"/>
      <c r="CP47" s="52"/>
      <c r="CQ47" s="52"/>
      <c r="CR47" s="52"/>
      <c r="CS47" s="52"/>
      <c r="CT47" s="52"/>
      <c r="CU47" s="52"/>
      <c r="CV47" s="52"/>
      <c r="CW47" s="52"/>
      <c r="CX47" s="52"/>
      <c r="CY47" s="52"/>
      <c r="CZ47" s="107"/>
      <c r="DA47" s="52"/>
      <c r="DB47" s="52"/>
      <c r="DC47" s="52"/>
      <c r="DD47" s="52"/>
      <c r="DE47" s="52"/>
      <c r="DF47" s="52"/>
      <c r="DG47" s="52"/>
      <c r="DH47" s="52"/>
      <c r="DI47" s="52"/>
      <c r="DJ47" s="52"/>
      <c r="DK47" s="52"/>
      <c r="DL47" s="52"/>
      <c r="DM47" s="52"/>
      <c r="DN47" s="52"/>
      <c r="DO47" s="52"/>
      <c r="DP47" s="52"/>
      <c r="DQ47" s="52"/>
      <c r="DR47" s="52"/>
      <c r="DS47" s="52"/>
      <c r="DT47" s="52"/>
      <c r="DU47" s="52"/>
      <c r="DV47" s="52"/>
      <c r="DW47" s="52"/>
      <c r="DX47" s="52"/>
      <c r="DY47" s="52"/>
      <c r="DZ47" s="52"/>
      <c r="EA47" s="52"/>
      <c r="EB47" s="52"/>
      <c r="EC47" s="52"/>
      <c r="ED47" s="52"/>
      <c r="EE47" s="52"/>
      <c r="EF47" s="52"/>
      <c r="EG47" s="52"/>
      <c r="EH47" s="52"/>
      <c r="EI47" s="52"/>
      <c r="EJ47" s="52"/>
      <c r="EK47" s="52"/>
      <c r="EL47" s="52"/>
      <c r="EM47" s="52"/>
      <c r="EN47" s="52"/>
      <c r="EO47" s="52"/>
      <c r="EP47" s="52"/>
      <c r="EQ47" s="52"/>
      <c r="ER47" s="52"/>
      <c r="ES47" s="52"/>
      <c r="ET47" s="52"/>
      <c r="EU47" s="128"/>
      <c r="EV47" s="52"/>
      <c r="EW47" s="52"/>
      <c r="EX47" s="52"/>
      <c r="EY47" s="52"/>
      <c r="EZ47" s="52"/>
      <c r="FA47" s="52"/>
      <c r="FB47" s="52"/>
      <c r="FC47" s="128"/>
      <c r="FD47" s="52"/>
      <c r="FE47" s="52"/>
      <c r="FF47" s="52"/>
      <c r="FG47" s="52"/>
      <c r="FH47" s="52"/>
      <c r="FI47" s="52"/>
      <c r="FJ47" s="52"/>
      <c r="FK47" s="52"/>
      <c r="FL47" s="52"/>
      <c r="FM47" s="52"/>
      <c r="FN47" s="52"/>
      <c r="FO47" s="52"/>
      <c r="FP47" s="52"/>
      <c r="FQ47" s="52"/>
      <c r="FR47" s="52"/>
      <c r="FS47" s="52"/>
      <c r="FT47" s="52"/>
      <c r="FU47" s="52"/>
      <c r="FV47" s="52"/>
      <c r="FW47" s="52"/>
      <c r="FX47" s="52"/>
      <c r="FY47" s="52"/>
      <c r="FZ47" s="52"/>
      <c r="GA47" s="52"/>
      <c r="GB47" s="52"/>
      <c r="GC47" s="52"/>
      <c r="GD47" s="52"/>
      <c r="GE47" s="52"/>
      <c r="GF47" s="52"/>
      <c r="GG47" s="52"/>
      <c r="GH47" s="52"/>
      <c r="GI47" s="52"/>
      <c r="GJ47" s="52"/>
      <c r="GK47" s="52"/>
      <c r="GL47" s="52"/>
      <c r="GM47" s="52"/>
      <c r="GN47" s="52"/>
      <c r="GO47" s="52"/>
      <c r="GP47" s="52"/>
      <c r="GQ47" s="52"/>
      <c r="GR47" s="52"/>
      <c r="GS47" s="52"/>
      <c r="GT47" s="52"/>
      <c r="GU47" s="52"/>
      <c r="GV47" s="52"/>
      <c r="GW47" s="52"/>
      <c r="GX47" s="52"/>
      <c r="GY47" s="52"/>
      <c r="GZ47" s="52"/>
      <c r="HA47" s="52"/>
      <c r="HB47" s="52"/>
      <c r="HC47" s="52"/>
      <c r="HD47" s="52"/>
      <c r="HE47" s="52"/>
      <c r="HF47" s="52"/>
      <c r="HG47" s="52"/>
      <c r="HH47" s="52"/>
      <c r="HI47" s="52"/>
      <c r="HJ47" s="52"/>
      <c r="HK47" s="52"/>
      <c r="HL47" s="52"/>
      <c r="HM47" s="52"/>
      <c r="HN47" s="52"/>
      <c r="HO47" s="52"/>
      <c r="HP47" s="52"/>
      <c r="HQ47" s="52"/>
      <c r="HR47" s="52"/>
      <c r="HS47" s="52"/>
      <c r="HT47" s="52"/>
      <c r="HU47" s="52"/>
      <c r="HV47" s="52"/>
      <c r="HW47" s="52"/>
      <c r="HX47" s="52"/>
      <c r="HY47" s="52"/>
      <c r="HZ47" s="52"/>
      <c r="IA47" s="52"/>
      <c r="IB47" s="52"/>
      <c r="IC47" s="52"/>
      <c r="ID47" s="52"/>
      <c r="IE47" s="52"/>
      <c r="IF47" s="52"/>
      <c r="IG47" s="52"/>
      <c r="IH47" s="52"/>
      <c r="II47" s="52"/>
      <c r="IJ47" s="52"/>
      <c r="IK47" s="52"/>
      <c r="IL47" s="52"/>
      <c r="IM47" s="52"/>
      <c r="IN47" s="52"/>
      <c r="IO47" s="52"/>
      <c r="IP47" s="52"/>
      <c r="IQ47" s="52"/>
      <c r="IR47" s="52"/>
      <c r="IS47" s="52"/>
      <c r="IT47" s="52"/>
      <c r="IU47" s="52"/>
      <c r="IV47" s="52"/>
      <c r="IW47" s="52"/>
      <c r="IX47" s="52"/>
      <c r="IY47" s="52"/>
      <c r="IZ47" s="52"/>
      <c r="JA47" s="52"/>
      <c r="JB47" s="52"/>
      <c r="JC47" s="52"/>
      <c r="JD47" s="52"/>
      <c r="JE47" s="52"/>
      <c r="JF47" s="52"/>
      <c r="JG47" s="52"/>
      <c r="JH47" s="52"/>
      <c r="JI47" s="52"/>
      <c r="JJ47" s="52"/>
      <c r="JK47" s="52"/>
      <c r="JL47" s="52"/>
      <c r="JM47" s="52"/>
      <c r="JN47" s="52"/>
      <c r="JO47" s="52"/>
      <c r="JP47" s="52"/>
      <c r="JQ47" s="52"/>
      <c r="JR47" s="52"/>
      <c r="JS47" s="52"/>
      <c r="JT47" s="52"/>
      <c r="JU47" s="52"/>
      <c r="JV47" s="52"/>
      <c r="JW47" s="52"/>
      <c r="JX47" s="52"/>
      <c r="JY47" s="52"/>
      <c r="JZ47" s="128"/>
      <c r="KA47" s="128"/>
      <c r="KB47" s="128"/>
      <c r="KC47" s="128"/>
      <c r="KD47" s="128"/>
      <c r="KE47" s="128"/>
      <c r="KF47" s="128"/>
      <c r="KG47" s="128"/>
      <c r="KH47" s="52"/>
      <c r="KI47" s="128"/>
      <c r="KJ47" s="128"/>
      <c r="KK47" s="52"/>
      <c r="KL47" s="52"/>
      <c r="KM47" s="52"/>
      <c r="KN47" s="52"/>
      <c r="KO47" s="52"/>
      <c r="KP47" s="52"/>
    </row>
    <row r="48" spans="1:302" s="52" customFormat="1" x14ac:dyDescent="0.25">
      <c r="A48" s="52" t="str">
        <f>IF(C48&lt;&gt;"",MATCH(C48, Muppix!D:D,0),"")</f>
        <v/>
      </c>
      <c r="B48" s="62"/>
      <c r="C48" s="62" t="str">
        <f>IF(2&lt;LEN(INDEX( Muppix!D:D,MATCH(SUBSTITUTE(TRIM(B48),"~","@"), Muppix!N:N,0),1,1)),INDEX( Muppix!D:D,MATCH(SUBSTITUTE(TRIM(B48),"~","@"), Muppix!N:N,0),1,1),"")</f>
        <v/>
      </c>
      <c r="CZ48" s="107"/>
      <c r="EU48" s="128"/>
      <c r="FC48" s="128"/>
      <c r="JZ48" s="128"/>
      <c r="KA48" s="128"/>
      <c r="KB48" s="128"/>
      <c r="KC48" s="128"/>
      <c r="KD48" s="128"/>
      <c r="KE48" s="128"/>
      <c r="KF48" s="128"/>
      <c r="KG48" s="128"/>
      <c r="KI48" s="128"/>
      <c r="KJ48" s="128"/>
    </row>
    <row r="49" spans="1:302" s="52" customFormat="1" x14ac:dyDescent="0.25">
      <c r="A49" s="52" t="str">
        <f>IF(C49&lt;&gt;"",MATCH(C49, Muppix!D:D,0),"")</f>
        <v/>
      </c>
      <c r="B49" s="62"/>
      <c r="C49" s="62" t="str">
        <f>IF(2&lt;LEN(INDEX( Muppix!D:D,MATCH(SUBSTITUTE(TRIM(B49),"~","@"), Muppix!N:N,0),1,1)),INDEX( Muppix!D:D,MATCH(SUBSTITUTE(TRIM(B49),"~","@"), Muppix!N:N,0),1,1),"")</f>
        <v/>
      </c>
      <c r="CZ49" s="107"/>
      <c r="EU49" s="128"/>
      <c r="FC49" s="128"/>
      <c r="JZ49" s="128"/>
      <c r="KA49" s="128"/>
      <c r="KB49" s="128"/>
      <c r="KC49" s="128"/>
      <c r="KD49" s="128"/>
      <c r="KE49" s="128"/>
      <c r="KF49" s="128"/>
      <c r="KG49" s="128"/>
      <c r="KI49" s="128"/>
      <c r="KJ49" s="128"/>
    </row>
    <row r="50" spans="1:302" s="52" customFormat="1" x14ac:dyDescent="0.25">
      <c r="A50" s="52" t="str">
        <f>IF(C50&lt;&gt;"",MATCH(C50, Muppix!D:D,0),"")</f>
        <v/>
      </c>
      <c r="B50" s="62"/>
      <c r="C50" s="62" t="str">
        <f>IF(2&lt;LEN(INDEX( Muppix!D:D,MATCH(SUBSTITUTE(TRIM(B50),"~","@"), Muppix!N:N,0),1,1)),INDEX( Muppix!D:D,MATCH(SUBSTITUTE(TRIM(B50),"~","@"), Muppix!N:N,0),1,1),"")</f>
        <v/>
      </c>
      <c r="CZ50" s="107"/>
      <c r="EU50" s="128"/>
      <c r="FC50" s="128"/>
      <c r="JZ50" s="128"/>
      <c r="KA50" s="128"/>
      <c r="KB50" s="128"/>
      <c r="KC50" s="128"/>
      <c r="KD50" s="128"/>
      <c r="KE50" s="128"/>
      <c r="KF50" s="128"/>
      <c r="KG50" s="128"/>
      <c r="KI50" s="128"/>
      <c r="KJ50" s="128"/>
    </row>
    <row r="51" spans="1:302" s="52" customFormat="1" x14ac:dyDescent="0.25">
      <c r="A51" s="52">
        <f>IF(C51&lt;&gt;"",MATCH(C51, Muppix!D:D,0),"")</f>
        <v>62</v>
      </c>
      <c r="B51" s="54" t="s">
        <v>621</v>
      </c>
      <c r="C51" s="62" t="str">
        <f>IF(2&lt;LEN(INDEX( Muppix!D:D,MATCH(SUBSTITUTE(TRIM(B51),"~","@"), Muppix!N:N,0),1,1)),INDEX( Muppix!D:D,MATCH(SUBSTITUTE(TRIM(B51),"~","@"), Muppix!N:N,0),1,1),"")</f>
        <v>select line with mytext, include aswell as  beginning and second lines below each mytext - near Address Pattern ie: 1st 2 lines after wegsite has "Buy" : sed s/Buy/Buy\n#/g | grep -A2 "#"</v>
      </c>
      <c r="D51" s="30" t="s">
        <v>843</v>
      </c>
      <c r="BC51" s="52" t="str">
        <f>+C51</f>
        <v>select line with mytext, include aswell as  beginning and second lines below each mytext - near Address Pattern ie: 1st 2 lines after wegsite has "Buy" : sed s/Buy/Buy\n#/g | grep -A2 "#"</v>
      </c>
      <c r="CZ51" s="107"/>
      <c r="EU51" s="128"/>
      <c r="FC51" s="128"/>
      <c r="JZ51" s="128"/>
      <c r="KA51" s="128"/>
      <c r="KB51" s="128"/>
      <c r="KC51" s="128"/>
      <c r="KD51" s="128"/>
      <c r="KE51" s="128"/>
      <c r="KF51" s="128"/>
      <c r="KG51" s="128"/>
      <c r="KI51" s="128"/>
      <c r="KJ51" s="128"/>
    </row>
    <row r="52" spans="1:302" s="52" customFormat="1" x14ac:dyDescent="0.25">
      <c r="A52" s="52" t="str">
        <f>IF(C52&lt;&gt;"",MATCH(C52, Muppix!D:D,0),"")</f>
        <v/>
      </c>
      <c r="B52" s="62"/>
      <c r="C52" s="62" t="str">
        <f>IF(2&lt;LEN(INDEX( Muppix!D:D,MATCH(SUBSTITUTE(TRIM(B52),"~","@"), Muppix!N:N,0),1,1)),INDEX( Muppix!D:D,MATCH(SUBSTITUTE(TRIM(B52),"~","@"), Muppix!N:N,0),1,1),"")</f>
        <v/>
      </c>
      <c r="CZ52" s="107"/>
      <c r="EU52" s="128"/>
      <c r="FC52" s="128"/>
      <c r="JZ52" s="128"/>
      <c r="KA52" s="128"/>
      <c r="KB52" s="128"/>
      <c r="KC52" s="128"/>
      <c r="KD52" s="128"/>
      <c r="KE52" s="128"/>
      <c r="KF52" s="128"/>
      <c r="KG52" s="128"/>
      <c r="KI52" s="128"/>
      <c r="KJ52" s="128"/>
    </row>
    <row r="53" spans="1:302" s="52" customFormat="1" x14ac:dyDescent="0.25">
      <c r="A53" s="52" t="str">
        <f>IF(C53&lt;&gt;"",MATCH(C53, Muppix!D:D,0),"")</f>
        <v/>
      </c>
      <c r="B53" s="62"/>
      <c r="C53" s="62" t="str">
        <f>IF(2&lt;LEN(INDEX( Muppix!D:D,MATCH(SUBSTITUTE(TRIM(B53),"~","@"), Muppix!N:N,0),1,1)),INDEX( Muppix!D:D,MATCH(SUBSTITUTE(TRIM(B53),"~","@"), Muppix!N:N,0),1,1),"")</f>
        <v/>
      </c>
      <c r="CZ53" s="107"/>
      <c r="EU53" s="128"/>
      <c r="FC53" s="128"/>
      <c r="JZ53" s="128"/>
      <c r="KA53" s="128"/>
      <c r="KB53" s="128"/>
      <c r="KC53" s="128"/>
      <c r="KD53" s="128"/>
      <c r="KE53" s="128"/>
      <c r="KF53" s="128"/>
      <c r="KG53" s="128"/>
      <c r="KI53" s="128"/>
      <c r="KJ53" s="128"/>
    </row>
    <row r="54" spans="1:302" s="52" customFormat="1" x14ac:dyDescent="0.25">
      <c r="A54" s="52" t="str">
        <f>IF(C54&lt;&gt;"",MATCH(C54, Muppix!D:D,0),"")</f>
        <v/>
      </c>
      <c r="B54" s="62"/>
      <c r="C54" s="62" t="str">
        <f>IF(2&lt;LEN(INDEX( Muppix!D:D,MATCH(SUBSTITUTE(TRIM(B54),"~","@"), Muppix!N:N,0),1,1)),INDEX( Muppix!D:D,MATCH(SUBSTITUTE(TRIM(B54),"~","@"), Muppix!N:N,0),1,1),"")</f>
        <v/>
      </c>
      <c r="CZ54" s="107"/>
      <c r="EU54" s="128"/>
      <c r="FC54" s="128"/>
      <c r="JZ54" s="128"/>
      <c r="KA54" s="128"/>
      <c r="KB54" s="128"/>
      <c r="KC54" s="128"/>
      <c r="KD54" s="128"/>
      <c r="KE54" s="128"/>
      <c r="KF54" s="128"/>
      <c r="KG54" s="128"/>
      <c r="KI54" s="128"/>
      <c r="KJ54" s="128"/>
    </row>
    <row r="55" spans="1:302" s="52" customFormat="1" x14ac:dyDescent="0.25">
      <c r="A55" s="52">
        <f>IF(C55&lt;&gt;"",MATCH(C55, Muppix!D:D,0),"")</f>
        <v>63</v>
      </c>
      <c r="B55" s="54" t="s">
        <v>622</v>
      </c>
      <c r="C55" s="62" t="str">
        <f>IF(2&lt;LEN(INDEX( Muppix!D:D,MATCH(SUBSTITUTE(TRIM(B55),"~","@"), Muppix!N:N,0),1,1)),INDEX( Muppix!D:D,MATCH(SUBSTITUTE(TRIM(B55),"~","@"), Muppix!N:N,0),1,1),"")</f>
        <v>select mytext, include aswell as  beginning and second fixed lines above &amp; below mytext - near Address Pattern</v>
      </c>
      <c r="D55" s="30" t="s">
        <v>843</v>
      </c>
      <c r="BK55" s="52" t="str">
        <f>+C55</f>
        <v>select mytext, include aswell as  beginning and second fixed lines above &amp; below mytext - near Address Pattern</v>
      </c>
      <c r="CZ55" s="107"/>
      <c r="EU55" s="128"/>
      <c r="FC55" s="128"/>
      <c r="JZ55" s="128"/>
      <c r="KA55" s="128"/>
      <c r="KB55" s="128"/>
      <c r="KC55" s="128"/>
      <c r="KD55" s="128"/>
      <c r="KE55" s="128"/>
      <c r="KF55" s="128"/>
      <c r="KG55" s="128"/>
      <c r="KI55" s="128"/>
      <c r="KJ55" s="128"/>
    </row>
    <row r="56" spans="1:302" s="52" customFormat="1" x14ac:dyDescent="0.25">
      <c r="A56" s="52" t="str">
        <f>IF(C56&lt;&gt;"",MATCH(C56, Muppix!D:D,0),"")</f>
        <v/>
      </c>
      <c r="B56" s="62"/>
      <c r="C56" s="62" t="str">
        <f>IF(2&lt;LEN(INDEX( Muppix!D:D,MATCH(SUBSTITUTE(TRIM(B56),"~","@"), Muppix!N:N,0),1,1)),INDEX( Muppix!D:D,MATCH(SUBSTITUTE(TRIM(B56),"~","@"), Muppix!N:N,0),1,1),"")</f>
        <v/>
      </c>
      <c r="CZ56" s="107"/>
      <c r="EU56" s="128"/>
      <c r="FC56" s="128"/>
      <c r="JZ56" s="128"/>
      <c r="KA56" s="128"/>
      <c r="KB56" s="128"/>
      <c r="KC56" s="128"/>
      <c r="KD56" s="128"/>
      <c r="KE56" s="128"/>
      <c r="KF56" s="128"/>
      <c r="KG56" s="128"/>
      <c r="KI56" s="128"/>
      <c r="KJ56" s="128"/>
    </row>
    <row r="57" spans="1:302" s="52" customFormat="1" ht="15.75" customHeight="1" x14ac:dyDescent="0.25">
      <c r="A57" s="52" t="str">
        <f>IF(C57&lt;&gt;"",MATCH(C57, Muppix!D:D,0),"")</f>
        <v/>
      </c>
      <c r="C57" s="62" t="str">
        <f>IF(2&lt;LEN(INDEX( Muppix!D:D,MATCH(SUBSTITUTE(TRIM(B57),"~","@"), Muppix!N:N,0),1,1)),INDEX( Muppix!D:D,MATCH(SUBSTITUTE(TRIM(B57),"~","@"), Muppix!N:N,0),1,1),"")</f>
        <v/>
      </c>
      <c r="CZ57" s="107"/>
      <c r="EU57" s="128"/>
      <c r="FC57" s="128"/>
      <c r="JZ57" s="128"/>
      <c r="KA57" s="128"/>
      <c r="KB57" s="128"/>
      <c r="KC57" s="128"/>
      <c r="KD57" s="128"/>
      <c r="KE57" s="128"/>
      <c r="KF57" s="128"/>
      <c r="KG57" s="128"/>
      <c r="KI57" s="128"/>
      <c r="KJ57" s="128"/>
    </row>
    <row r="58" spans="1:302" s="52" customFormat="1" x14ac:dyDescent="0.25">
      <c r="A58" s="52" t="str">
        <f>IF(C58&lt;&gt;"",MATCH(C58, Muppix!D:D,0),"")</f>
        <v/>
      </c>
      <c r="C58" s="62" t="str">
        <f>IF(2&lt;LEN(INDEX( Muppix!D:D,MATCH(SUBSTITUTE(TRIM(B58),"~","@"), Muppix!N:N,0),1,1)),INDEX( Muppix!D:D,MATCH(SUBSTITUTE(TRIM(B58),"~","@"), Muppix!N:N,0),1,1),"")</f>
        <v/>
      </c>
      <c r="CZ58" s="107"/>
      <c r="EU58" s="128"/>
      <c r="FC58" s="128"/>
      <c r="JZ58" s="128"/>
      <c r="KA58" s="128"/>
      <c r="KB58" s="128"/>
      <c r="KC58" s="128"/>
      <c r="KD58" s="128"/>
      <c r="KE58" s="128"/>
      <c r="KF58" s="128"/>
      <c r="KG58" s="128"/>
      <c r="KI58" s="128"/>
      <c r="KJ58" s="128"/>
    </row>
    <row r="59" spans="1:302" s="29" customFormat="1" x14ac:dyDescent="0.25">
      <c r="A59" s="52">
        <f>IF(C59&lt;&gt;"",MATCH(C59, Muppix!D:D,0),"")</f>
        <v>73</v>
      </c>
      <c r="B59" s="54" t="s">
        <v>78</v>
      </c>
      <c r="C59" s="62" t="str">
        <f>IF(2&lt;LEN(INDEX( Muppix!D:D,MATCH(SUBSTITUTE(TRIM(B59),"~","@"), Muppix!N:N,0),1,1)),INDEX( Muppix!D:D,MATCH(SUBSTITUTE(TRIM(B59),"~","@"), Muppix!N:N,0),1,1),"")</f>
        <v>select line with mytext</v>
      </c>
      <c r="D59" s="52"/>
      <c r="E59" s="121" t="s">
        <v>552</v>
      </c>
      <c r="F59" s="121" t="s">
        <v>550</v>
      </c>
      <c r="G59" s="119" t="s">
        <v>2342</v>
      </c>
      <c r="H59" s="52"/>
      <c r="I59" s="52"/>
      <c r="J59" s="52"/>
      <c r="K59" s="52"/>
      <c r="L59" s="52"/>
      <c r="M59" s="52"/>
      <c r="N59" s="52"/>
      <c r="O59" s="52"/>
      <c r="P59" s="52"/>
      <c r="Q59" s="52"/>
      <c r="R59" s="52"/>
      <c r="S59" s="52"/>
      <c r="T59" s="52"/>
      <c r="U59" s="52"/>
      <c r="V59" s="52"/>
      <c r="W59" s="52"/>
      <c r="X59" s="52"/>
      <c r="Y59" s="52"/>
      <c r="Z59" s="52"/>
      <c r="AA59" s="52"/>
      <c r="AB59" s="52"/>
      <c r="AC59" s="52"/>
      <c r="AD59" s="52"/>
      <c r="AE59" s="52"/>
      <c r="AF59" s="52"/>
      <c r="AG59" s="52"/>
      <c r="AH59" s="52"/>
      <c r="AI59" s="52"/>
      <c r="AJ59" s="52"/>
      <c r="AK59" s="52"/>
      <c r="AL59" s="52"/>
      <c r="AM59" s="52"/>
      <c r="AN59" s="52"/>
      <c r="AO59" s="52"/>
      <c r="AP59" s="52"/>
      <c r="AQ59" s="52"/>
      <c r="AR59" s="52"/>
      <c r="AS59" s="52"/>
      <c r="AT59" s="52"/>
      <c r="AU59" s="52"/>
      <c r="AV59" s="52"/>
      <c r="AW59" s="52"/>
      <c r="AX59" s="52"/>
      <c r="AY59" s="52"/>
      <c r="AZ59" s="52"/>
      <c r="BA59" s="52"/>
      <c r="BB59" s="52"/>
      <c r="BC59" s="52"/>
      <c r="BD59" s="52"/>
      <c r="BE59" s="52"/>
      <c r="BF59" s="52"/>
      <c r="BG59" s="52"/>
      <c r="BH59" s="52"/>
      <c r="BI59" s="52"/>
      <c r="BJ59" s="52"/>
      <c r="BK59" s="52"/>
      <c r="BL59" s="52"/>
      <c r="BM59" s="52"/>
      <c r="BN59" s="52"/>
      <c r="BO59" s="52"/>
      <c r="BP59" s="52"/>
      <c r="BQ59" s="52"/>
      <c r="BR59" s="52"/>
      <c r="BS59" s="52"/>
      <c r="BT59" s="52"/>
      <c r="BU59" s="52"/>
      <c r="BV59" s="52"/>
      <c r="BW59" s="52"/>
      <c r="BX59" s="52"/>
      <c r="BY59" s="52"/>
      <c r="BZ59" s="52"/>
      <c r="CA59" s="52"/>
      <c r="CB59" s="52"/>
      <c r="CC59" s="52"/>
      <c r="CD59" s="52"/>
      <c r="CE59" s="52"/>
      <c r="CF59" s="52"/>
      <c r="CG59" s="52"/>
      <c r="CH59" s="52"/>
      <c r="CI59" s="52"/>
      <c r="CJ59" s="52"/>
      <c r="CK59" s="52"/>
      <c r="CL59" s="52"/>
      <c r="CM59" s="52"/>
      <c r="CN59" s="52"/>
      <c r="CO59" s="52"/>
      <c r="CP59" s="52"/>
      <c r="CQ59" s="52"/>
      <c r="CR59" s="52"/>
      <c r="CS59" s="52"/>
      <c r="CT59" s="52"/>
      <c r="CU59" s="52"/>
      <c r="CV59" s="52"/>
      <c r="CW59" s="52"/>
      <c r="CX59" s="52"/>
      <c r="CY59" s="52"/>
      <c r="CZ59" s="107"/>
      <c r="DA59" s="52"/>
      <c r="DB59" s="52"/>
      <c r="DC59" s="52"/>
      <c r="DD59" s="52"/>
      <c r="DE59" s="52"/>
      <c r="DF59" s="52"/>
      <c r="DG59" s="52"/>
      <c r="DH59" s="52"/>
      <c r="DI59" s="52"/>
      <c r="DJ59" s="52"/>
      <c r="DK59" s="52"/>
      <c r="DL59" s="52"/>
      <c r="DM59" s="52"/>
      <c r="DN59" s="52"/>
      <c r="DO59" s="52"/>
      <c r="DP59" s="52"/>
      <c r="DQ59" s="52"/>
      <c r="DR59" s="52"/>
      <c r="DS59" s="52"/>
      <c r="DT59" s="52"/>
      <c r="DU59" s="52"/>
      <c r="DV59" s="52"/>
      <c r="DW59" s="52"/>
      <c r="DX59" s="52"/>
      <c r="DY59" s="52"/>
      <c r="DZ59" s="52"/>
      <c r="EA59" s="52"/>
      <c r="EB59" s="52"/>
      <c r="EC59" s="52"/>
      <c r="ED59" s="52"/>
      <c r="EE59" s="52"/>
      <c r="EF59" s="52"/>
      <c r="EG59" s="52"/>
      <c r="EH59" s="52"/>
      <c r="EI59" s="52"/>
      <c r="EJ59" s="52"/>
      <c r="EK59" s="52"/>
      <c r="EL59" s="52"/>
      <c r="EM59" s="52"/>
      <c r="EN59" s="52"/>
      <c r="EO59" s="52"/>
      <c r="EP59" s="52"/>
      <c r="EQ59" s="52"/>
      <c r="ER59" s="52"/>
      <c r="ES59" s="52"/>
      <c r="ET59" s="52"/>
      <c r="EU59" s="128"/>
      <c r="EV59" s="52"/>
      <c r="EW59" s="52"/>
      <c r="EX59" s="52"/>
      <c r="EY59" s="52"/>
      <c r="EZ59" s="52"/>
      <c r="FA59" s="52"/>
      <c r="FB59" s="52"/>
      <c r="FC59" s="128"/>
      <c r="FD59" s="52"/>
      <c r="FE59" s="52"/>
      <c r="FF59" s="52"/>
      <c r="FG59" s="52"/>
      <c r="FH59" s="52"/>
      <c r="FI59" s="52"/>
      <c r="FJ59" s="52"/>
      <c r="FK59" s="52"/>
      <c r="FL59" s="52"/>
      <c r="FM59" s="52"/>
      <c r="FN59" s="52"/>
      <c r="FO59" s="52"/>
      <c r="FP59" s="52"/>
      <c r="FQ59" s="52"/>
      <c r="FR59" s="52"/>
      <c r="FS59" s="52"/>
      <c r="FT59" s="52"/>
      <c r="FU59" s="52"/>
      <c r="FV59" s="52"/>
      <c r="FW59" s="52"/>
      <c r="FX59" s="52"/>
      <c r="FY59" s="52"/>
      <c r="FZ59" s="52"/>
      <c r="GA59" s="52"/>
      <c r="GB59" s="52"/>
      <c r="GC59" s="52"/>
      <c r="GD59" s="52"/>
      <c r="GE59" s="52"/>
      <c r="GF59" s="52"/>
      <c r="GG59" s="52"/>
      <c r="GH59" s="52"/>
      <c r="GI59" s="52"/>
      <c r="GJ59" s="52"/>
      <c r="GK59" s="52"/>
      <c r="GL59" s="52"/>
      <c r="GM59" s="52"/>
      <c r="GN59" s="52"/>
      <c r="GO59" s="52"/>
      <c r="GP59" s="52"/>
      <c r="GQ59" s="52"/>
      <c r="GR59" s="52"/>
      <c r="GS59" s="52"/>
      <c r="GT59" s="52"/>
      <c r="GU59" s="52"/>
      <c r="GV59" s="52"/>
      <c r="GW59" s="52"/>
      <c r="GX59" s="52"/>
      <c r="GY59" s="52"/>
      <c r="GZ59" s="52"/>
      <c r="HA59" s="52"/>
      <c r="HB59" s="52"/>
      <c r="HC59" s="52"/>
      <c r="HD59" s="52"/>
      <c r="HE59" s="52"/>
      <c r="HF59" s="52"/>
      <c r="HG59" s="52"/>
      <c r="HH59" s="52"/>
      <c r="HI59" s="52"/>
      <c r="HJ59" s="52"/>
      <c r="HK59" s="52"/>
      <c r="HL59" s="52"/>
      <c r="HM59" s="52"/>
      <c r="HN59" s="52"/>
      <c r="HO59" s="52"/>
      <c r="HP59" s="52"/>
      <c r="HQ59" s="52"/>
      <c r="HR59" s="52"/>
      <c r="HS59" s="52"/>
      <c r="HT59" s="52"/>
      <c r="HU59" s="52"/>
      <c r="HV59" s="52"/>
      <c r="HW59" s="52"/>
      <c r="HX59" s="52"/>
      <c r="HY59" s="52"/>
      <c r="HZ59" s="52"/>
      <c r="IA59" s="52"/>
      <c r="IB59" s="52"/>
      <c r="IC59" s="52"/>
      <c r="ID59" s="52"/>
      <c r="IE59" s="52"/>
      <c r="IF59" s="52"/>
      <c r="IG59" s="52"/>
      <c r="IH59" s="52"/>
      <c r="II59" s="52"/>
      <c r="IJ59" s="52"/>
      <c r="IK59" s="52"/>
      <c r="IL59" s="52"/>
      <c r="IM59" s="52"/>
      <c r="IN59" s="52"/>
      <c r="IO59" s="52"/>
      <c r="IP59" s="52"/>
      <c r="IQ59" s="52"/>
      <c r="IR59" s="52"/>
      <c r="IS59" s="52"/>
      <c r="IT59" s="52"/>
      <c r="IU59" s="52"/>
      <c r="IV59" s="52"/>
      <c r="IW59" s="52"/>
      <c r="IX59" s="52"/>
      <c r="IY59" s="52"/>
      <c r="IZ59" s="52"/>
      <c r="JA59" s="52"/>
      <c r="JB59" s="52"/>
      <c r="JC59" s="52"/>
      <c r="JD59" s="52"/>
      <c r="JE59" s="52"/>
      <c r="JF59" s="52"/>
      <c r="JG59" s="52"/>
      <c r="JH59" s="52"/>
      <c r="JI59" s="52"/>
      <c r="JJ59" s="52"/>
      <c r="JK59" s="52"/>
      <c r="JL59" s="52"/>
      <c r="JM59" s="52"/>
      <c r="JN59" s="52"/>
      <c r="JO59" s="52"/>
      <c r="JP59" s="52"/>
      <c r="JQ59" s="52"/>
      <c r="JR59" s="52"/>
      <c r="JS59" s="52"/>
      <c r="JT59" s="52"/>
      <c r="JU59" s="52"/>
      <c r="JV59" s="52"/>
      <c r="JW59" s="52"/>
      <c r="JX59" s="52"/>
      <c r="JY59" s="52"/>
      <c r="JZ59" s="128"/>
      <c r="KA59" s="128"/>
      <c r="KB59" s="128"/>
      <c r="KC59" s="128"/>
      <c r="KD59" s="128"/>
      <c r="KE59" s="128"/>
      <c r="KF59" s="128"/>
      <c r="KG59" s="128"/>
      <c r="KH59" s="52"/>
      <c r="KI59" s="128"/>
      <c r="KJ59" s="128"/>
      <c r="KK59" s="52"/>
      <c r="KL59" s="52"/>
      <c r="KM59" s="52"/>
      <c r="KN59" s="52"/>
      <c r="KO59" s="52"/>
      <c r="KP59" s="52"/>
    </row>
    <row r="60" spans="1:302" s="29" customFormat="1" x14ac:dyDescent="0.25">
      <c r="A60" s="52" t="str">
        <f>IF(C60&lt;&gt;"",MATCH(C60, Muppix!D:D,0),"")</f>
        <v/>
      </c>
      <c r="B60" s="52"/>
      <c r="C60" s="62" t="str">
        <f>IF(2&lt;LEN(INDEX( Muppix!D:D,MATCH(SUBSTITUTE(TRIM(B60),"~","@"), Muppix!N:N,0),1,1)),INDEX( Muppix!D:D,MATCH(SUBSTITUTE(TRIM(B60),"~","@"), Muppix!N:N,0),1,1),"")</f>
        <v/>
      </c>
      <c r="D60" s="52"/>
      <c r="E60" s="120" t="s">
        <v>79</v>
      </c>
      <c r="F60" s="120" t="s">
        <v>543</v>
      </c>
      <c r="G60" s="119" t="str">
        <f>IF(ISERROR(FIND(E60,F60)),"",F60)</f>
        <v>mytext is at the beginning</v>
      </c>
      <c r="H60" s="52"/>
      <c r="I60" s="52"/>
      <c r="J60" s="52"/>
      <c r="K60" s="52"/>
      <c r="L60" s="52"/>
      <c r="M60" s="52"/>
      <c r="N60" s="52"/>
      <c r="O60" s="52"/>
      <c r="P60" s="52"/>
      <c r="Q60" s="52"/>
      <c r="R60" s="52"/>
      <c r="S60" s="52"/>
      <c r="T60" s="52"/>
      <c r="U60" s="52"/>
      <c r="V60" s="52"/>
      <c r="W60" s="52"/>
      <c r="X60" s="52"/>
      <c r="Y60" s="52"/>
      <c r="Z60" s="52"/>
      <c r="AA60" s="52"/>
      <c r="AB60" s="52"/>
      <c r="AC60" s="52"/>
      <c r="AD60" s="52"/>
      <c r="AE60" s="52"/>
      <c r="AF60" s="52"/>
      <c r="AG60" s="52"/>
      <c r="AH60" s="52"/>
      <c r="AI60" s="52"/>
      <c r="AJ60" s="52"/>
      <c r="AK60" s="52"/>
      <c r="AL60" s="52"/>
      <c r="AM60" s="52"/>
      <c r="AN60" s="52"/>
      <c r="AO60" s="52"/>
      <c r="AP60" s="52"/>
      <c r="AQ60" s="52"/>
      <c r="AR60" s="52"/>
      <c r="AS60" s="52"/>
      <c r="AT60" s="52"/>
      <c r="AU60" s="52"/>
      <c r="AV60" s="52"/>
      <c r="AW60" s="52"/>
      <c r="AX60" s="52"/>
      <c r="AY60" s="52"/>
      <c r="AZ60" s="52"/>
      <c r="BA60" s="52"/>
      <c r="BB60" s="52"/>
      <c r="BC60" s="52"/>
      <c r="BD60" s="52"/>
      <c r="BE60" s="52"/>
      <c r="BF60" s="52"/>
      <c r="BG60" s="52"/>
      <c r="BH60" s="52"/>
      <c r="BI60" s="52"/>
      <c r="BJ60" s="52"/>
      <c r="BK60" s="52"/>
      <c r="BL60" s="52"/>
      <c r="BM60" s="52"/>
      <c r="BN60" s="52"/>
      <c r="BO60" s="52"/>
      <c r="BP60" s="52"/>
      <c r="BQ60" s="52"/>
      <c r="BR60" s="52"/>
      <c r="BS60" s="52"/>
      <c r="BT60" s="52"/>
      <c r="BU60" s="52"/>
      <c r="BV60" s="52"/>
      <c r="BW60" s="52"/>
      <c r="BX60" s="52"/>
      <c r="BY60" s="52"/>
      <c r="BZ60" s="52"/>
      <c r="CA60" s="52"/>
      <c r="CB60" s="52"/>
      <c r="CC60" s="52"/>
      <c r="CD60" s="52"/>
      <c r="CE60" s="52"/>
      <c r="CF60" s="52"/>
      <c r="CG60" s="52"/>
      <c r="CH60" s="52"/>
      <c r="CI60" s="52"/>
      <c r="CJ60" s="52"/>
      <c r="CK60" s="52"/>
      <c r="CL60" s="52"/>
      <c r="CM60" s="52"/>
      <c r="CN60" s="52"/>
      <c r="CO60" s="52"/>
      <c r="CP60" s="52"/>
      <c r="CQ60" s="52"/>
      <c r="CR60" s="52"/>
      <c r="CS60" s="52"/>
      <c r="CT60" s="52"/>
      <c r="CU60" s="52"/>
      <c r="CV60" s="52"/>
      <c r="CW60" s="52"/>
      <c r="CX60" s="52"/>
      <c r="CY60" s="52"/>
      <c r="CZ60" s="107"/>
      <c r="DA60" s="52"/>
      <c r="DB60" s="52"/>
      <c r="DC60" s="52"/>
      <c r="DD60" s="52"/>
      <c r="DE60" s="52"/>
      <c r="DF60" s="52"/>
      <c r="DG60" s="52"/>
      <c r="DH60" s="52"/>
      <c r="DI60" s="52"/>
      <c r="DJ60" s="52"/>
      <c r="DK60" s="52"/>
      <c r="DL60" s="52"/>
      <c r="DM60" s="52"/>
      <c r="DN60" s="52"/>
      <c r="DO60" s="52"/>
      <c r="DP60" s="52"/>
      <c r="DQ60" s="52"/>
      <c r="DR60" s="52"/>
      <c r="DS60" s="52"/>
      <c r="DT60" s="52"/>
      <c r="DU60" s="52"/>
      <c r="DV60" s="52"/>
      <c r="DW60" s="52"/>
      <c r="DX60" s="52"/>
      <c r="DY60" s="52"/>
      <c r="DZ60" s="52"/>
      <c r="EA60" s="52"/>
      <c r="EB60" s="52"/>
      <c r="EC60" s="52"/>
      <c r="ED60" s="52"/>
      <c r="EE60" s="52"/>
      <c r="EF60" s="52"/>
      <c r="EG60" s="52"/>
      <c r="EH60" s="52"/>
      <c r="EI60" s="52"/>
      <c r="EJ60" s="52"/>
      <c r="EK60" s="52"/>
      <c r="EL60" s="52"/>
      <c r="EM60" s="52"/>
      <c r="EN60" s="52"/>
      <c r="EO60" s="52"/>
      <c r="EP60" s="52"/>
      <c r="EQ60" s="52"/>
      <c r="ER60" s="52"/>
      <c r="ES60" s="52"/>
      <c r="ET60" s="52"/>
      <c r="EU60" s="128"/>
      <c r="EV60" s="52"/>
      <c r="EW60" s="52"/>
      <c r="EX60" s="52"/>
      <c r="EY60" s="52"/>
      <c r="EZ60" s="52"/>
      <c r="FA60" s="52"/>
      <c r="FB60" s="52"/>
      <c r="FC60" s="128"/>
      <c r="FD60" s="52"/>
      <c r="FE60" s="52"/>
      <c r="FF60" s="52"/>
      <c r="FG60" s="52"/>
      <c r="FH60" s="52"/>
      <c r="FI60" s="52"/>
      <c r="FJ60" s="52"/>
      <c r="FK60" s="52"/>
      <c r="FL60" s="52"/>
      <c r="FM60" s="52"/>
      <c r="FN60" s="52"/>
      <c r="FO60" s="52"/>
      <c r="FP60" s="52"/>
      <c r="FQ60" s="52"/>
      <c r="FR60" s="52"/>
      <c r="FS60" s="52"/>
      <c r="FT60" s="52"/>
      <c r="FU60" s="52"/>
      <c r="FV60" s="52"/>
      <c r="FW60" s="52"/>
      <c r="FX60" s="52"/>
      <c r="FY60" s="52"/>
      <c r="FZ60" s="52"/>
      <c r="GA60" s="52"/>
      <c r="GB60" s="52"/>
      <c r="GC60" s="52"/>
      <c r="GD60" s="52"/>
      <c r="GE60" s="52"/>
      <c r="GF60" s="52"/>
      <c r="GG60" s="52"/>
      <c r="GH60" s="52"/>
      <c r="GI60" s="52"/>
      <c r="GJ60" s="52"/>
      <c r="GK60" s="52"/>
      <c r="GL60" s="52"/>
      <c r="GM60" s="52"/>
      <c r="GN60" s="52"/>
      <c r="GO60" s="52"/>
      <c r="GP60" s="52"/>
      <c r="GQ60" s="52"/>
      <c r="GR60" s="52"/>
      <c r="GS60" s="52"/>
      <c r="GT60" s="52"/>
      <c r="GU60" s="52"/>
      <c r="GV60" s="52"/>
      <c r="GW60" s="52"/>
      <c r="GX60" s="52"/>
      <c r="GY60" s="52"/>
      <c r="GZ60" s="52"/>
      <c r="HA60" s="52"/>
      <c r="HB60" s="52"/>
      <c r="HC60" s="52"/>
      <c r="HD60" s="52"/>
      <c r="HE60" s="52"/>
      <c r="HF60" s="52"/>
      <c r="HG60" s="52"/>
      <c r="HH60" s="52"/>
      <c r="HI60" s="52"/>
      <c r="HJ60" s="52"/>
      <c r="HK60" s="52"/>
      <c r="HL60" s="52"/>
      <c r="HM60" s="52"/>
      <c r="HN60" s="52"/>
      <c r="HO60" s="52"/>
      <c r="HP60" s="52"/>
      <c r="HQ60" s="52"/>
      <c r="HR60" s="52"/>
      <c r="HS60" s="52"/>
      <c r="HT60" s="52"/>
      <c r="HU60" s="52"/>
      <c r="HV60" s="52"/>
      <c r="HW60" s="52"/>
      <c r="HX60" s="52"/>
      <c r="HY60" s="52"/>
      <c r="HZ60" s="52"/>
      <c r="IA60" s="52"/>
      <c r="IB60" s="52"/>
      <c r="IC60" s="52"/>
      <c r="ID60" s="52"/>
      <c r="IE60" s="52"/>
      <c r="IF60" s="52"/>
      <c r="IG60" s="52"/>
      <c r="IH60" s="52"/>
      <c r="II60" s="52"/>
      <c r="IJ60" s="52"/>
      <c r="IK60" s="52"/>
      <c r="IL60" s="52"/>
      <c r="IM60" s="52"/>
      <c r="IN60" s="52"/>
      <c r="IO60" s="52"/>
      <c r="IP60" s="52"/>
      <c r="IQ60" s="52"/>
      <c r="IR60" s="52"/>
      <c r="IS60" s="52"/>
      <c r="IT60" s="52"/>
      <c r="IU60" s="52"/>
      <c r="IV60" s="52"/>
      <c r="IW60" s="52"/>
      <c r="IX60" s="52"/>
      <c r="IY60" s="52"/>
      <c r="IZ60" s="52"/>
      <c r="JA60" s="52"/>
      <c r="JB60" s="52"/>
      <c r="JC60" s="52"/>
      <c r="JD60" s="52"/>
      <c r="JE60" s="52"/>
      <c r="JF60" s="52"/>
      <c r="JG60" s="52"/>
      <c r="JH60" s="52"/>
      <c r="JI60" s="52"/>
      <c r="JJ60" s="52"/>
      <c r="JK60" s="52"/>
      <c r="JL60" s="52"/>
      <c r="JM60" s="52"/>
      <c r="JN60" s="52"/>
      <c r="JO60" s="52"/>
      <c r="JP60" s="52"/>
      <c r="JQ60" s="52"/>
      <c r="JR60" s="52"/>
      <c r="JS60" s="52"/>
      <c r="JT60" s="52"/>
      <c r="JU60" s="52"/>
      <c r="JV60" s="52"/>
      <c r="JW60" s="52"/>
      <c r="JX60" s="52"/>
      <c r="JY60" s="52"/>
      <c r="JZ60" s="128"/>
      <c r="KA60" s="128"/>
      <c r="KB60" s="128"/>
      <c r="KC60" s="128"/>
      <c r="KD60" s="128"/>
      <c r="KE60" s="128"/>
      <c r="KF60" s="128"/>
      <c r="KG60" s="128"/>
      <c r="KH60" s="52"/>
      <c r="KI60" s="128"/>
      <c r="KJ60" s="128"/>
      <c r="KK60" s="52"/>
      <c r="KL60" s="52"/>
      <c r="KM60" s="52"/>
      <c r="KN60" s="52"/>
      <c r="KO60" s="52"/>
      <c r="KP60" s="52"/>
    </row>
    <row r="61" spans="1:302" s="29" customFormat="1" x14ac:dyDescent="0.25">
      <c r="A61" s="52" t="str">
        <f>IF(C61&lt;&gt;"",MATCH(C61, Muppix!D:D,0),"")</f>
        <v/>
      </c>
      <c r="B61" s="52"/>
      <c r="C61" s="62" t="str">
        <f>IF(2&lt;LEN(INDEX( Muppix!D:D,MATCH(SUBSTITUTE(TRIM(B61),"~","@"), Muppix!N:N,0),1,1)),INDEX( Muppix!D:D,MATCH(SUBSTITUTE(TRIM(B61),"~","@"), Muppix!N:N,0),1,1),"")</f>
        <v/>
      </c>
      <c r="D61" s="52"/>
      <c r="E61" s="120" t="s">
        <v>79</v>
      </c>
      <c r="F61" s="120" t="s">
        <v>711</v>
      </c>
      <c r="G61" s="119" t="str">
        <f>IF(ISERROR(FIND(E61,F61)),"",F61)</f>
        <v/>
      </c>
      <c r="H61" s="52"/>
      <c r="I61" s="52"/>
      <c r="J61" s="52"/>
      <c r="K61" s="52"/>
      <c r="L61" s="52"/>
      <c r="M61" s="52"/>
      <c r="N61" s="52"/>
      <c r="O61" s="52"/>
      <c r="P61" s="52"/>
      <c r="Q61" s="52"/>
      <c r="R61" s="52"/>
      <c r="S61" s="52"/>
      <c r="T61" s="52"/>
      <c r="U61" s="52"/>
      <c r="V61" s="52"/>
      <c r="W61" s="52"/>
      <c r="X61" s="52"/>
      <c r="Y61" s="52"/>
      <c r="Z61" s="52"/>
      <c r="AA61" s="52"/>
      <c r="AB61" s="52"/>
      <c r="AC61" s="52"/>
      <c r="AD61" s="52"/>
      <c r="AE61" s="52"/>
      <c r="AF61" s="52"/>
      <c r="AG61" s="52"/>
      <c r="AH61" s="52"/>
      <c r="AI61" s="52"/>
      <c r="AJ61" s="52"/>
      <c r="AK61" s="52"/>
      <c r="AL61" s="52"/>
      <c r="AM61" s="52"/>
      <c r="AN61" s="52"/>
      <c r="AO61" s="52"/>
      <c r="AP61" s="52"/>
      <c r="AQ61" s="52"/>
      <c r="AR61" s="52"/>
      <c r="AS61" s="52"/>
      <c r="AT61" s="52"/>
      <c r="AU61" s="52"/>
      <c r="AV61" s="52"/>
      <c r="AW61" s="52"/>
      <c r="AX61" s="52"/>
      <c r="AY61" s="52"/>
      <c r="AZ61" s="52"/>
      <c r="BA61" s="52"/>
      <c r="BB61" s="52"/>
      <c r="BC61" s="52"/>
      <c r="BD61" s="52"/>
      <c r="BE61" s="52"/>
      <c r="BF61" s="52"/>
      <c r="BG61" s="52"/>
      <c r="BH61" s="52"/>
      <c r="BI61" s="52"/>
      <c r="BJ61" s="52"/>
      <c r="BK61" s="52"/>
      <c r="BL61" s="52"/>
      <c r="BM61" s="52"/>
      <c r="BN61" s="52"/>
      <c r="BO61" s="52"/>
      <c r="BP61" s="52"/>
      <c r="BQ61" s="52"/>
      <c r="BR61" s="52"/>
      <c r="BS61" s="52"/>
      <c r="BT61" s="52"/>
      <c r="BU61" s="52"/>
      <c r="BV61" s="52"/>
      <c r="BW61" s="52"/>
      <c r="BX61" s="52"/>
      <c r="BY61" s="52"/>
      <c r="BZ61" s="52"/>
      <c r="CA61" s="52"/>
      <c r="CB61" s="52"/>
      <c r="CC61" s="52"/>
      <c r="CD61" s="52"/>
      <c r="CE61" s="52"/>
      <c r="CF61" s="52"/>
      <c r="CG61" s="52"/>
      <c r="CH61" s="52"/>
      <c r="CI61" s="52"/>
      <c r="CJ61" s="52"/>
      <c r="CK61" s="52"/>
      <c r="CL61" s="52"/>
      <c r="CM61" s="52"/>
      <c r="CN61" s="52"/>
      <c r="CO61" s="52"/>
      <c r="CP61" s="52"/>
      <c r="CQ61" s="52"/>
      <c r="CR61" s="52"/>
      <c r="CS61" s="52"/>
      <c r="CT61" s="52"/>
      <c r="CU61" s="52"/>
      <c r="CV61" s="52"/>
      <c r="CW61" s="52"/>
      <c r="CX61" s="52"/>
      <c r="CY61" s="52"/>
      <c r="CZ61" s="107"/>
      <c r="DA61" s="52"/>
      <c r="DB61" s="52"/>
      <c r="DC61" s="52"/>
      <c r="DD61" s="52"/>
      <c r="DE61" s="52"/>
      <c r="DF61" s="52"/>
      <c r="DG61" s="52"/>
      <c r="DH61" s="52"/>
      <c r="DI61" s="52"/>
      <c r="DJ61" s="52"/>
      <c r="DK61" s="52"/>
      <c r="DL61" s="52"/>
      <c r="DM61" s="52"/>
      <c r="DN61" s="52"/>
      <c r="DO61" s="52"/>
      <c r="DP61" s="52"/>
      <c r="DQ61" s="52"/>
      <c r="DR61" s="52"/>
      <c r="DS61" s="52"/>
      <c r="DT61" s="52"/>
      <c r="DU61" s="52"/>
      <c r="DV61" s="52"/>
      <c r="DW61" s="52"/>
      <c r="DX61" s="52"/>
      <c r="DY61" s="52"/>
      <c r="DZ61" s="52"/>
      <c r="EA61" s="52"/>
      <c r="EB61" s="52"/>
      <c r="EC61" s="52"/>
      <c r="ED61" s="52"/>
      <c r="EE61" s="52"/>
      <c r="EF61" s="52"/>
      <c r="EG61" s="52"/>
      <c r="EH61" s="52"/>
      <c r="EI61" s="52"/>
      <c r="EJ61" s="52"/>
      <c r="EK61" s="52"/>
      <c r="EL61" s="52"/>
      <c r="EM61" s="52"/>
      <c r="EN61" s="52"/>
      <c r="EO61" s="52"/>
      <c r="EP61" s="52"/>
      <c r="EQ61" s="52"/>
      <c r="ER61" s="52"/>
      <c r="ES61" s="52"/>
      <c r="ET61" s="52"/>
      <c r="EU61" s="128"/>
      <c r="EV61" s="52"/>
      <c r="EW61" s="52"/>
      <c r="EX61" s="52"/>
      <c r="EY61" s="52"/>
      <c r="EZ61" s="52"/>
      <c r="FA61" s="52"/>
      <c r="FB61" s="52"/>
      <c r="FC61" s="128"/>
      <c r="FD61" s="52"/>
      <c r="FE61" s="52"/>
      <c r="FF61" s="52"/>
      <c r="FG61" s="52"/>
      <c r="FH61" s="52"/>
      <c r="FI61" s="52"/>
      <c r="FJ61" s="52"/>
      <c r="FK61" s="52"/>
      <c r="FL61" s="52"/>
      <c r="FM61" s="52"/>
      <c r="FN61" s="52"/>
      <c r="FO61" s="52"/>
      <c r="FP61" s="52"/>
      <c r="FQ61" s="52"/>
      <c r="FR61" s="52"/>
      <c r="FS61" s="52"/>
      <c r="FT61" s="52"/>
      <c r="FU61" s="52"/>
      <c r="FV61" s="52"/>
      <c r="FW61" s="52"/>
      <c r="FX61" s="52"/>
      <c r="FY61" s="52"/>
      <c r="FZ61" s="52"/>
      <c r="GA61" s="52"/>
      <c r="GB61" s="52"/>
      <c r="GC61" s="52"/>
      <c r="GD61" s="52"/>
      <c r="GE61" s="52"/>
      <c r="GF61" s="52"/>
      <c r="GG61" s="52"/>
      <c r="GH61" s="52"/>
      <c r="GI61" s="52"/>
      <c r="GJ61" s="52"/>
      <c r="GK61" s="52"/>
      <c r="GL61" s="52"/>
      <c r="GM61" s="52"/>
      <c r="GN61" s="52"/>
      <c r="GO61" s="52"/>
      <c r="GP61" s="52"/>
      <c r="GQ61" s="52"/>
      <c r="GR61" s="52"/>
      <c r="GS61" s="52"/>
      <c r="GT61" s="52"/>
      <c r="GU61" s="52"/>
      <c r="GV61" s="52"/>
      <c r="GW61" s="52"/>
      <c r="GX61" s="52"/>
      <c r="GY61" s="52"/>
      <c r="GZ61" s="52"/>
      <c r="HA61" s="52"/>
      <c r="HB61" s="52"/>
      <c r="HC61" s="52"/>
      <c r="HD61" s="52"/>
      <c r="HE61" s="52"/>
      <c r="HF61" s="52"/>
      <c r="HG61" s="52"/>
      <c r="HH61" s="52"/>
      <c r="HI61" s="52"/>
      <c r="HJ61" s="52"/>
      <c r="HK61" s="52"/>
      <c r="HL61" s="52"/>
      <c r="HM61" s="52"/>
      <c r="HN61" s="52"/>
      <c r="HO61" s="52"/>
      <c r="HP61" s="52"/>
      <c r="HQ61" s="52"/>
      <c r="HR61" s="52"/>
      <c r="HS61" s="52"/>
      <c r="HT61" s="52"/>
      <c r="HU61" s="52"/>
      <c r="HV61" s="52"/>
      <c r="HW61" s="52"/>
      <c r="HX61" s="52"/>
      <c r="HY61" s="52"/>
      <c r="HZ61" s="52"/>
      <c r="IA61" s="52"/>
      <c r="IB61" s="52"/>
      <c r="IC61" s="52"/>
      <c r="ID61" s="52"/>
      <c r="IE61" s="52"/>
      <c r="IF61" s="52"/>
      <c r="IG61" s="52"/>
      <c r="IH61" s="52"/>
      <c r="II61" s="52"/>
      <c r="IJ61" s="52"/>
      <c r="IK61" s="52"/>
      <c r="IL61" s="52"/>
      <c r="IM61" s="52"/>
      <c r="IN61" s="52"/>
      <c r="IO61" s="52"/>
      <c r="IP61" s="52"/>
      <c r="IQ61" s="52"/>
      <c r="IR61" s="52"/>
      <c r="IS61" s="52"/>
      <c r="IT61" s="52"/>
      <c r="IU61" s="52"/>
      <c r="IV61" s="52"/>
      <c r="IW61" s="52"/>
      <c r="IX61" s="52"/>
      <c r="IY61" s="52"/>
      <c r="IZ61" s="52"/>
      <c r="JA61" s="52"/>
      <c r="JB61" s="52"/>
      <c r="JC61" s="52"/>
      <c r="JD61" s="52"/>
      <c r="JE61" s="52"/>
      <c r="JF61" s="52"/>
      <c r="JG61" s="52"/>
      <c r="JH61" s="52"/>
      <c r="JI61" s="52"/>
      <c r="JJ61" s="52"/>
      <c r="JK61" s="52"/>
      <c r="JL61" s="52"/>
      <c r="JM61" s="52"/>
      <c r="JN61" s="52"/>
      <c r="JO61" s="52"/>
      <c r="JP61" s="52"/>
      <c r="JQ61" s="52"/>
      <c r="JR61" s="52"/>
      <c r="JS61" s="52"/>
      <c r="JT61" s="52"/>
      <c r="JU61" s="52"/>
      <c r="JV61" s="52"/>
      <c r="JW61" s="52"/>
      <c r="JX61" s="52"/>
      <c r="JY61" s="52"/>
      <c r="JZ61" s="128"/>
      <c r="KA61" s="128"/>
      <c r="KB61" s="128"/>
      <c r="KC61" s="128"/>
      <c r="KD61" s="128"/>
      <c r="KE61" s="128"/>
      <c r="KF61" s="128"/>
      <c r="KG61" s="128"/>
      <c r="KH61" s="52"/>
      <c r="KI61" s="128"/>
      <c r="KJ61" s="128"/>
      <c r="KK61" s="52"/>
      <c r="KL61" s="52"/>
      <c r="KM61" s="52"/>
      <c r="KN61" s="52"/>
      <c r="KO61" s="52"/>
      <c r="KP61" s="52"/>
    </row>
    <row r="62" spans="1:302" s="29" customFormat="1" x14ac:dyDescent="0.25">
      <c r="A62" s="52" t="str">
        <f>IF(C62&lt;&gt;"",MATCH(C62, Muppix!D:D,0),"")</f>
        <v/>
      </c>
      <c r="B62" s="52"/>
      <c r="C62" s="62" t="str">
        <f>IF(2&lt;LEN(INDEX( Muppix!D:D,MATCH(SUBSTITUTE(TRIM(B62),"~","@"), Muppix!N:N,0),1,1)),INDEX( Muppix!D:D,MATCH(SUBSTITUTE(TRIM(B62),"~","@"), Muppix!N:N,0),1,1),"")</f>
        <v/>
      </c>
      <c r="D62" s="52"/>
      <c r="E62" s="120" t="s">
        <v>79</v>
      </c>
      <c r="F62" s="120" t="s">
        <v>541</v>
      </c>
      <c r="G62" s="119" t="str">
        <f>IF(ISERROR(FIND(E62,F62)),"",F62)</f>
        <v>at end of this line is mytext</v>
      </c>
      <c r="H62" s="52"/>
      <c r="I62" s="52"/>
      <c r="J62" s="52"/>
      <c r="K62" s="52"/>
      <c r="L62" s="52"/>
      <c r="M62" s="52"/>
      <c r="N62" s="52"/>
      <c r="O62" s="52"/>
      <c r="P62" s="52"/>
      <c r="Q62" s="52"/>
      <c r="R62" s="52"/>
      <c r="S62" s="52"/>
      <c r="T62" s="52"/>
      <c r="U62" s="52"/>
      <c r="V62" s="52"/>
      <c r="W62" s="52"/>
      <c r="X62" s="52"/>
      <c r="Y62" s="52"/>
      <c r="Z62" s="52"/>
      <c r="AA62" s="52"/>
      <c r="AB62" s="52"/>
      <c r="AC62" s="52"/>
      <c r="AD62" s="52"/>
      <c r="AE62" s="52"/>
      <c r="AF62" s="52"/>
      <c r="AG62" s="52"/>
      <c r="AH62" s="52"/>
      <c r="AI62" s="52"/>
      <c r="AJ62" s="52"/>
      <c r="AK62" s="52"/>
      <c r="AL62" s="52"/>
      <c r="AM62" s="52"/>
      <c r="AN62" s="52"/>
      <c r="AO62" s="52"/>
      <c r="AP62" s="52"/>
      <c r="AQ62" s="52"/>
      <c r="AR62" s="52"/>
      <c r="AS62" s="52"/>
      <c r="AT62" s="52"/>
      <c r="AU62" s="52"/>
      <c r="AV62" s="52"/>
      <c r="AW62" s="52"/>
      <c r="AX62" s="52"/>
      <c r="AY62" s="52"/>
      <c r="AZ62" s="52"/>
      <c r="BA62" s="52"/>
      <c r="BB62" s="52"/>
      <c r="BC62" s="52"/>
      <c r="BD62" s="52"/>
      <c r="BE62" s="52"/>
      <c r="BF62" s="52"/>
      <c r="BG62" s="52"/>
      <c r="BH62" s="52"/>
      <c r="BI62" s="52"/>
      <c r="BJ62" s="52"/>
      <c r="BK62" s="52"/>
      <c r="BL62" s="52"/>
      <c r="BM62" s="52"/>
      <c r="BN62" s="52"/>
      <c r="BO62" s="52"/>
      <c r="BP62" s="52"/>
      <c r="BQ62" s="52"/>
      <c r="BR62" s="52"/>
      <c r="BS62" s="52"/>
      <c r="BT62" s="52"/>
      <c r="BU62" s="52"/>
      <c r="BV62" s="52"/>
      <c r="BW62" s="52"/>
      <c r="BX62" s="52"/>
      <c r="BY62" s="52"/>
      <c r="BZ62" s="52"/>
      <c r="CA62" s="52"/>
      <c r="CB62" s="52"/>
      <c r="CC62" s="52"/>
      <c r="CD62" s="52"/>
      <c r="CE62" s="52"/>
      <c r="CF62" s="52"/>
      <c r="CG62" s="52"/>
      <c r="CH62" s="52"/>
      <c r="CI62" s="52"/>
      <c r="CJ62" s="52"/>
      <c r="CK62" s="52"/>
      <c r="CL62" s="52"/>
      <c r="CM62" s="52"/>
      <c r="CN62" s="52"/>
      <c r="CO62" s="52"/>
      <c r="CP62" s="52"/>
      <c r="CQ62" s="52"/>
      <c r="CR62" s="52"/>
      <c r="CS62" s="52"/>
      <c r="CT62" s="52"/>
      <c r="CU62" s="52"/>
      <c r="CV62" s="52"/>
      <c r="CW62" s="52"/>
      <c r="CX62" s="52"/>
      <c r="CY62" s="52"/>
      <c r="CZ62" s="107"/>
      <c r="DA62" s="52"/>
      <c r="DB62" s="52"/>
      <c r="DC62" s="52"/>
      <c r="DD62" s="52"/>
      <c r="DE62" s="52"/>
      <c r="DF62" s="52"/>
      <c r="DG62" s="52"/>
      <c r="DH62" s="52"/>
      <c r="DI62" s="52"/>
      <c r="DJ62" s="52"/>
      <c r="DK62" s="52"/>
      <c r="DL62" s="52"/>
      <c r="DM62" s="52"/>
      <c r="DN62" s="52"/>
      <c r="DO62" s="52"/>
      <c r="DP62" s="52"/>
      <c r="DQ62" s="52"/>
      <c r="DR62" s="52"/>
      <c r="DS62" s="52"/>
      <c r="DT62" s="52"/>
      <c r="DU62" s="52"/>
      <c r="DV62" s="52"/>
      <c r="DW62" s="52"/>
      <c r="DX62" s="52"/>
      <c r="DY62" s="52"/>
      <c r="DZ62" s="52"/>
      <c r="EA62" s="52"/>
      <c r="EB62" s="52"/>
      <c r="EC62" s="52"/>
      <c r="ED62" s="52"/>
      <c r="EE62" s="52"/>
      <c r="EF62" s="52"/>
      <c r="EG62" s="52"/>
      <c r="EH62" s="52"/>
      <c r="EI62" s="52"/>
      <c r="EJ62" s="52"/>
      <c r="EK62" s="52"/>
      <c r="EL62" s="52"/>
      <c r="EM62" s="52"/>
      <c r="EN62" s="52"/>
      <c r="EO62" s="52"/>
      <c r="EP62" s="52"/>
      <c r="EQ62" s="52"/>
      <c r="ER62" s="52"/>
      <c r="ES62" s="52"/>
      <c r="ET62" s="52"/>
      <c r="EU62" s="128"/>
      <c r="EV62" s="52"/>
      <c r="EW62" s="52"/>
      <c r="EX62" s="52"/>
      <c r="EY62" s="52"/>
      <c r="EZ62" s="52"/>
      <c r="FA62" s="52"/>
      <c r="FB62" s="52"/>
      <c r="FC62" s="128"/>
      <c r="FD62" s="52"/>
      <c r="FE62" s="52"/>
      <c r="FF62" s="52"/>
      <c r="FG62" s="52"/>
      <c r="FH62" s="52"/>
      <c r="FI62" s="52"/>
      <c r="FJ62" s="52"/>
      <c r="FK62" s="52"/>
      <c r="FL62" s="52"/>
      <c r="FM62" s="52"/>
      <c r="FN62" s="52"/>
      <c r="FO62" s="52"/>
      <c r="FP62" s="52"/>
      <c r="FQ62" s="52"/>
      <c r="FR62" s="52"/>
      <c r="FS62" s="52"/>
      <c r="FT62" s="52"/>
      <c r="FU62" s="52"/>
      <c r="FV62" s="52"/>
      <c r="FW62" s="52"/>
      <c r="FX62" s="52"/>
      <c r="FY62" s="52"/>
      <c r="FZ62" s="52"/>
      <c r="GA62" s="52"/>
      <c r="GB62" s="52"/>
      <c r="GC62" s="52"/>
      <c r="GD62" s="52"/>
      <c r="GE62" s="52"/>
      <c r="GF62" s="52"/>
      <c r="GG62" s="52"/>
      <c r="GH62" s="52"/>
      <c r="GI62" s="52"/>
      <c r="GJ62" s="52"/>
      <c r="GK62" s="52"/>
      <c r="GL62" s="52"/>
      <c r="GM62" s="52"/>
      <c r="GN62" s="52"/>
      <c r="GO62" s="52"/>
      <c r="GP62" s="52"/>
      <c r="GQ62" s="52"/>
      <c r="GR62" s="52"/>
      <c r="GS62" s="52"/>
      <c r="GT62" s="52"/>
      <c r="GU62" s="52"/>
      <c r="GV62" s="52"/>
      <c r="GW62" s="52"/>
      <c r="GX62" s="52"/>
      <c r="GY62" s="52"/>
      <c r="GZ62" s="52"/>
      <c r="HA62" s="52"/>
      <c r="HB62" s="52"/>
      <c r="HC62" s="52"/>
      <c r="HD62" s="52"/>
      <c r="HE62" s="52"/>
      <c r="HF62" s="52"/>
      <c r="HG62" s="52"/>
      <c r="HH62" s="52"/>
      <c r="HI62" s="52"/>
      <c r="HJ62" s="52"/>
      <c r="HK62" s="52"/>
      <c r="HL62" s="52"/>
      <c r="HM62" s="52"/>
      <c r="HN62" s="52"/>
      <c r="HO62" s="52"/>
      <c r="HP62" s="52"/>
      <c r="HQ62" s="52"/>
      <c r="HR62" s="52"/>
      <c r="HS62" s="52"/>
      <c r="HT62" s="52"/>
      <c r="HU62" s="52"/>
      <c r="HV62" s="52"/>
      <c r="HW62" s="52"/>
      <c r="HX62" s="52"/>
      <c r="HY62" s="52"/>
      <c r="HZ62" s="52"/>
      <c r="IA62" s="52"/>
      <c r="IB62" s="52"/>
      <c r="IC62" s="52"/>
      <c r="ID62" s="52"/>
      <c r="IE62" s="52"/>
      <c r="IF62" s="52"/>
      <c r="IG62" s="52"/>
      <c r="IH62" s="52"/>
      <c r="II62" s="52"/>
      <c r="IJ62" s="52"/>
      <c r="IK62" s="52"/>
      <c r="IL62" s="52"/>
      <c r="IM62" s="52"/>
      <c r="IN62" s="52"/>
      <c r="IO62" s="52"/>
      <c r="IP62" s="52"/>
      <c r="IQ62" s="52"/>
      <c r="IR62" s="52"/>
      <c r="IS62" s="52"/>
      <c r="IT62" s="52"/>
      <c r="IU62" s="52"/>
      <c r="IV62" s="52"/>
      <c r="IW62" s="52"/>
      <c r="IX62" s="52"/>
      <c r="IY62" s="52"/>
      <c r="IZ62" s="52"/>
      <c r="JA62" s="52"/>
      <c r="JB62" s="52"/>
      <c r="JC62" s="52"/>
      <c r="JD62" s="52"/>
      <c r="JE62" s="52"/>
      <c r="JF62" s="52"/>
      <c r="JG62" s="52"/>
      <c r="JH62" s="52"/>
      <c r="JI62" s="52"/>
      <c r="JJ62" s="52"/>
      <c r="JK62" s="52"/>
      <c r="JL62" s="52"/>
      <c r="JM62" s="52"/>
      <c r="JN62" s="52"/>
      <c r="JO62" s="52"/>
      <c r="JP62" s="52"/>
      <c r="JQ62" s="52"/>
      <c r="JR62" s="52"/>
      <c r="JS62" s="52"/>
      <c r="JT62" s="52"/>
      <c r="JU62" s="52"/>
      <c r="JV62" s="52"/>
      <c r="JW62" s="52"/>
      <c r="JX62" s="52"/>
      <c r="JY62" s="52"/>
      <c r="JZ62" s="128"/>
      <c r="KA62" s="128"/>
      <c r="KB62" s="128"/>
      <c r="KC62" s="128"/>
      <c r="KD62" s="128"/>
      <c r="KE62" s="128"/>
      <c r="KF62" s="128"/>
      <c r="KG62" s="128"/>
      <c r="KH62" s="52"/>
      <c r="KI62" s="128"/>
      <c r="KJ62" s="128"/>
      <c r="KK62" s="52"/>
      <c r="KL62" s="52"/>
      <c r="KM62" s="52"/>
      <c r="KN62" s="52"/>
      <c r="KO62" s="52"/>
      <c r="KP62" s="52"/>
    </row>
    <row r="63" spans="1:302" s="29" customFormat="1" x14ac:dyDescent="0.25">
      <c r="A63" s="52" t="str">
        <f>IF(C63&lt;&gt;"",MATCH(C63, Muppix!D:D,0),"")</f>
        <v/>
      </c>
      <c r="B63" s="52"/>
      <c r="C63" s="62" t="str">
        <f>IF(2&lt;LEN(INDEX( Muppix!D:D,MATCH(SUBSTITUTE(TRIM(B63),"~","@"), Muppix!N:N,0),1,1)),INDEX( Muppix!D:D,MATCH(SUBSTITUTE(TRIM(B63),"~","@"), Muppix!N:N,0),1,1),"")</f>
        <v/>
      </c>
      <c r="D63" s="52"/>
      <c r="E63" s="120" t="s">
        <v>79</v>
      </c>
      <c r="F63" s="120" t="s">
        <v>711</v>
      </c>
      <c r="G63" s="119" t="str">
        <f>IF(ISERROR(FIND(E63,F63)),"",F63)</f>
        <v/>
      </c>
      <c r="H63" s="52"/>
      <c r="I63" s="52"/>
      <c r="J63" s="52"/>
      <c r="K63" s="52"/>
      <c r="L63" s="52"/>
      <c r="M63" s="52"/>
      <c r="N63" s="52"/>
      <c r="O63" s="52"/>
      <c r="P63" s="52"/>
      <c r="Q63" s="52"/>
      <c r="R63" s="52"/>
      <c r="S63" s="52"/>
      <c r="T63" s="52"/>
      <c r="U63" s="52"/>
      <c r="V63" s="52"/>
      <c r="W63" s="52"/>
      <c r="X63" s="52"/>
      <c r="Y63" s="52"/>
      <c r="Z63" s="52"/>
      <c r="AA63" s="52"/>
      <c r="AB63" s="52"/>
      <c r="AC63" s="52"/>
      <c r="AD63" s="52"/>
      <c r="AE63" s="52"/>
      <c r="AF63" s="52"/>
      <c r="AG63" s="52"/>
      <c r="AH63" s="52"/>
      <c r="AI63" s="52"/>
      <c r="AJ63" s="52"/>
      <c r="AK63" s="52"/>
      <c r="AL63" s="52"/>
      <c r="AM63" s="52"/>
      <c r="AN63" s="52"/>
      <c r="AO63" s="52"/>
      <c r="AP63" s="52"/>
      <c r="AQ63" s="52"/>
      <c r="AR63" s="52"/>
      <c r="AS63" s="52"/>
      <c r="AT63" s="52"/>
      <c r="AU63" s="52"/>
      <c r="AV63" s="52"/>
      <c r="AW63" s="52"/>
      <c r="AX63" s="52"/>
      <c r="AY63" s="52"/>
      <c r="AZ63" s="52"/>
      <c r="BA63" s="52"/>
      <c r="BB63" s="52"/>
      <c r="BC63" s="52"/>
      <c r="BD63" s="52"/>
      <c r="BE63" s="52"/>
      <c r="BF63" s="52"/>
      <c r="BG63" s="52"/>
      <c r="BH63" s="52"/>
      <c r="BI63" s="52"/>
      <c r="BJ63" s="52"/>
      <c r="BK63" s="52"/>
      <c r="BL63" s="52"/>
      <c r="BM63" s="52"/>
      <c r="BN63" s="52"/>
      <c r="BO63" s="52"/>
      <c r="BP63" s="52"/>
      <c r="BQ63" s="52"/>
      <c r="BR63" s="52"/>
      <c r="BS63" s="52"/>
      <c r="BT63" s="52"/>
      <c r="BU63" s="52"/>
      <c r="BV63" s="52"/>
      <c r="BW63" s="52"/>
      <c r="BX63" s="52"/>
      <c r="BY63" s="52"/>
      <c r="BZ63" s="52"/>
      <c r="CA63" s="52"/>
      <c r="CB63" s="52"/>
      <c r="CC63" s="52"/>
      <c r="CD63" s="52"/>
      <c r="CE63" s="52"/>
      <c r="CF63" s="52"/>
      <c r="CG63" s="52"/>
      <c r="CH63" s="52"/>
      <c r="CI63" s="52"/>
      <c r="CJ63" s="52"/>
      <c r="CK63" s="52"/>
      <c r="CL63" s="52"/>
      <c r="CM63" s="52"/>
      <c r="CN63" s="52"/>
      <c r="CO63" s="52"/>
      <c r="CP63" s="52"/>
      <c r="CQ63" s="52"/>
      <c r="CR63" s="52"/>
      <c r="CS63" s="52"/>
      <c r="CT63" s="52"/>
      <c r="CU63" s="52"/>
      <c r="CV63" s="52"/>
      <c r="CW63" s="52"/>
      <c r="CX63" s="52"/>
      <c r="CY63" s="52"/>
      <c r="CZ63" s="107"/>
      <c r="DA63" s="52"/>
      <c r="DB63" s="52"/>
      <c r="DC63" s="52"/>
      <c r="DD63" s="52"/>
      <c r="DE63" s="52"/>
      <c r="DF63" s="52"/>
      <c r="DG63" s="52"/>
      <c r="DH63" s="52"/>
      <c r="DI63" s="52"/>
      <c r="DJ63" s="52"/>
      <c r="DK63" s="52"/>
      <c r="DL63" s="52"/>
      <c r="DM63" s="52"/>
      <c r="DN63" s="52"/>
      <c r="DO63" s="52"/>
      <c r="DP63" s="52"/>
      <c r="DQ63" s="52"/>
      <c r="DR63" s="52"/>
      <c r="DS63" s="52"/>
      <c r="DT63" s="52"/>
      <c r="DU63" s="52"/>
      <c r="DV63" s="52"/>
      <c r="DW63" s="52"/>
      <c r="DX63" s="52"/>
      <c r="DY63" s="52"/>
      <c r="DZ63" s="52"/>
      <c r="EA63" s="52"/>
      <c r="EB63" s="52"/>
      <c r="EC63" s="52"/>
      <c r="ED63" s="52"/>
      <c r="EE63" s="52"/>
      <c r="EF63" s="52"/>
      <c r="EG63" s="52"/>
      <c r="EH63" s="52"/>
      <c r="EI63" s="52"/>
      <c r="EJ63" s="52"/>
      <c r="EK63" s="52"/>
      <c r="EL63" s="52"/>
      <c r="EM63" s="52"/>
      <c r="EN63" s="52"/>
      <c r="EO63" s="52"/>
      <c r="EP63" s="52"/>
      <c r="EQ63" s="52"/>
      <c r="ER63" s="52"/>
      <c r="ES63" s="52"/>
      <c r="ET63" s="52"/>
      <c r="EU63" s="128"/>
      <c r="EV63" s="52"/>
      <c r="EW63" s="52"/>
      <c r="EX63" s="52"/>
      <c r="EY63" s="52"/>
      <c r="EZ63" s="52"/>
      <c r="FA63" s="52"/>
      <c r="FB63" s="52"/>
      <c r="FC63" s="128"/>
      <c r="FD63" s="52"/>
      <c r="FE63" s="52"/>
      <c r="FF63" s="52"/>
      <c r="FG63" s="52"/>
      <c r="FH63" s="52"/>
      <c r="FI63" s="52"/>
      <c r="FJ63" s="52"/>
      <c r="FK63" s="52"/>
      <c r="FL63" s="52"/>
      <c r="FM63" s="52"/>
      <c r="FN63" s="52"/>
      <c r="FO63" s="52"/>
      <c r="FP63" s="52"/>
      <c r="FQ63" s="52"/>
      <c r="FR63" s="52"/>
      <c r="FS63" s="52"/>
      <c r="FT63" s="52"/>
      <c r="FU63" s="52"/>
      <c r="FV63" s="52"/>
      <c r="FW63" s="52"/>
      <c r="FX63" s="52"/>
      <c r="FY63" s="52"/>
      <c r="FZ63" s="52"/>
      <c r="GA63" s="52"/>
      <c r="GB63" s="52"/>
      <c r="GC63" s="52"/>
      <c r="GD63" s="52"/>
      <c r="GE63" s="52"/>
      <c r="GF63" s="52"/>
      <c r="GG63" s="52"/>
      <c r="GH63" s="52"/>
      <c r="GI63" s="52"/>
      <c r="GJ63" s="52"/>
      <c r="GK63" s="52"/>
      <c r="GL63" s="52"/>
      <c r="GM63" s="52"/>
      <c r="GN63" s="52"/>
      <c r="GO63" s="52"/>
      <c r="GP63" s="52"/>
      <c r="GQ63" s="52"/>
      <c r="GR63" s="52"/>
      <c r="GS63" s="52"/>
      <c r="GT63" s="52"/>
      <c r="GU63" s="52"/>
      <c r="GV63" s="52"/>
      <c r="GW63" s="52"/>
      <c r="GX63" s="52"/>
      <c r="GY63" s="52"/>
      <c r="GZ63" s="52"/>
      <c r="HA63" s="52"/>
      <c r="HB63" s="52"/>
      <c r="HC63" s="52"/>
      <c r="HD63" s="52"/>
      <c r="HE63" s="52"/>
      <c r="HF63" s="52"/>
      <c r="HG63" s="52"/>
      <c r="HH63" s="52"/>
      <c r="HI63" s="52"/>
      <c r="HJ63" s="52"/>
      <c r="HK63" s="52"/>
      <c r="HL63" s="52"/>
      <c r="HM63" s="52"/>
      <c r="HN63" s="52"/>
      <c r="HO63" s="52"/>
      <c r="HP63" s="52"/>
      <c r="HQ63" s="52"/>
      <c r="HR63" s="52"/>
      <c r="HS63" s="52"/>
      <c r="HT63" s="52"/>
      <c r="HU63" s="52"/>
      <c r="HV63" s="52"/>
      <c r="HW63" s="52"/>
      <c r="HX63" s="52"/>
      <c r="HY63" s="52"/>
      <c r="HZ63" s="52"/>
      <c r="IA63" s="52"/>
      <c r="IB63" s="52"/>
      <c r="IC63" s="52"/>
      <c r="ID63" s="52"/>
      <c r="IE63" s="52"/>
      <c r="IF63" s="52"/>
      <c r="IG63" s="52"/>
      <c r="IH63" s="52"/>
      <c r="II63" s="52"/>
      <c r="IJ63" s="52"/>
      <c r="IK63" s="52"/>
      <c r="IL63" s="52"/>
      <c r="IM63" s="52"/>
      <c r="IN63" s="52"/>
      <c r="IO63" s="52"/>
      <c r="IP63" s="52"/>
      <c r="IQ63" s="52"/>
      <c r="IR63" s="52"/>
      <c r="IS63" s="52"/>
      <c r="IT63" s="52"/>
      <c r="IU63" s="52"/>
      <c r="IV63" s="52"/>
      <c r="IW63" s="52"/>
      <c r="IX63" s="52"/>
      <c r="IY63" s="52"/>
      <c r="IZ63" s="52"/>
      <c r="JA63" s="52"/>
      <c r="JB63" s="52"/>
      <c r="JC63" s="52"/>
      <c r="JD63" s="52"/>
      <c r="JE63" s="52"/>
      <c r="JF63" s="52"/>
      <c r="JG63" s="52"/>
      <c r="JH63" s="52"/>
      <c r="JI63" s="52"/>
      <c r="JJ63" s="52"/>
      <c r="JK63" s="52"/>
      <c r="JL63" s="52"/>
      <c r="JM63" s="52"/>
      <c r="JN63" s="52"/>
      <c r="JO63" s="52"/>
      <c r="JP63" s="52"/>
      <c r="JQ63" s="52"/>
      <c r="JR63" s="52"/>
      <c r="JS63" s="52"/>
      <c r="JT63" s="52"/>
      <c r="JU63" s="52"/>
      <c r="JV63" s="52"/>
      <c r="JW63" s="52"/>
      <c r="JX63" s="52"/>
      <c r="JY63" s="52"/>
      <c r="JZ63" s="128"/>
      <c r="KA63" s="128"/>
      <c r="KB63" s="128"/>
      <c r="KC63" s="128"/>
      <c r="KD63" s="128"/>
      <c r="KE63" s="128"/>
      <c r="KF63" s="128"/>
      <c r="KG63" s="128"/>
      <c r="KH63" s="52"/>
      <c r="KI63" s="128"/>
      <c r="KJ63" s="128"/>
      <c r="KK63" s="52"/>
      <c r="KL63" s="52"/>
      <c r="KM63" s="52"/>
      <c r="KN63" s="52"/>
      <c r="KO63" s="52"/>
      <c r="KP63" s="52"/>
    </row>
    <row r="64" spans="1:302" s="29" customFormat="1" x14ac:dyDescent="0.25">
      <c r="A64" s="52" t="str">
        <f>IF(C64&lt;&gt;"",MATCH(C64, Muppix!D:D,0),"")</f>
        <v/>
      </c>
      <c r="B64" s="52"/>
      <c r="C64" s="62" t="str">
        <f>IF(2&lt;LEN(INDEX( Muppix!D:D,MATCH(SUBSTITUTE(TRIM(B64),"~","@"), Muppix!N:N,0),1,1)),INDEX( Muppix!D:D,MATCH(SUBSTITUTE(TRIM(B64),"~","@"), Muppix!N:N,0),1,1),"")</f>
        <v/>
      </c>
      <c r="D64" s="52"/>
      <c r="E64" s="120" t="s">
        <v>712</v>
      </c>
      <c r="F64" s="120" t="s">
        <v>2581</v>
      </c>
      <c r="G64" s="119" t="str">
        <f>IF(ISERROR(FIND(E64,F64)),"",F64)</f>
        <v/>
      </c>
      <c r="H64" s="52"/>
      <c r="I64" s="52"/>
      <c r="J64" s="52"/>
      <c r="K64" s="52"/>
      <c r="L64" s="52"/>
      <c r="M64" s="52"/>
      <c r="N64" s="52"/>
      <c r="O64" s="52"/>
      <c r="P64" s="52"/>
      <c r="Q64" s="52"/>
      <c r="R64" s="52"/>
      <c r="S64" s="52"/>
      <c r="T64" s="52"/>
      <c r="U64" s="52"/>
      <c r="V64" s="52"/>
      <c r="W64" s="52"/>
      <c r="X64" s="52"/>
      <c r="Y64" s="52"/>
      <c r="Z64" s="52"/>
      <c r="AA64" s="52"/>
      <c r="AB64" s="52"/>
      <c r="AC64" s="52"/>
      <c r="AD64" s="52"/>
      <c r="AE64" s="52"/>
      <c r="AF64" s="52"/>
      <c r="AG64" s="52"/>
      <c r="AH64" s="52"/>
      <c r="AI64" s="52"/>
      <c r="AJ64" s="52"/>
      <c r="AK64" s="52"/>
      <c r="AL64" s="52"/>
      <c r="AM64" s="52"/>
      <c r="AN64" s="52"/>
      <c r="AO64" s="52"/>
      <c r="AP64" s="52"/>
      <c r="AQ64" s="52"/>
      <c r="AR64" s="52"/>
      <c r="AS64" s="52"/>
      <c r="AT64" s="52"/>
      <c r="AU64" s="52"/>
      <c r="AV64" s="52"/>
      <c r="AW64" s="52"/>
      <c r="AX64" s="52"/>
      <c r="AY64" s="52"/>
      <c r="AZ64" s="52"/>
      <c r="BA64" s="52"/>
      <c r="BB64" s="52"/>
      <c r="BC64" s="52"/>
      <c r="BD64" s="52"/>
      <c r="BE64" s="52"/>
      <c r="BF64" s="52"/>
      <c r="BG64" s="52"/>
      <c r="BH64" s="52"/>
      <c r="BI64" s="52"/>
      <c r="BJ64" s="52"/>
      <c r="BK64" s="52"/>
      <c r="BL64" s="52"/>
      <c r="BM64" s="52"/>
      <c r="BN64" s="52"/>
      <c r="BO64" s="52"/>
      <c r="BP64" s="52"/>
      <c r="BQ64" s="52"/>
      <c r="BR64" s="52"/>
      <c r="BS64" s="52"/>
      <c r="BT64" s="52"/>
      <c r="BU64" s="52"/>
      <c r="BV64" s="52"/>
      <c r="BW64" s="52"/>
      <c r="BX64" s="52"/>
      <c r="BY64" s="52"/>
      <c r="BZ64" s="52"/>
      <c r="CA64" s="52"/>
      <c r="CB64" s="52"/>
      <c r="CC64" s="52"/>
      <c r="CD64" s="52"/>
      <c r="CE64" s="52"/>
      <c r="CF64" s="52"/>
      <c r="CG64" s="52"/>
      <c r="CH64" s="52"/>
      <c r="CI64" s="52"/>
      <c r="CJ64" s="52"/>
      <c r="CK64" s="52"/>
      <c r="CL64" s="52"/>
      <c r="CM64" s="52"/>
      <c r="CN64" s="52"/>
      <c r="CO64" s="52"/>
      <c r="CP64" s="52"/>
      <c r="CQ64" s="52"/>
      <c r="CR64" s="52"/>
      <c r="CS64" s="52"/>
      <c r="CT64" s="52"/>
      <c r="CU64" s="52"/>
      <c r="CV64" s="52"/>
      <c r="CW64" s="52"/>
      <c r="CX64" s="52"/>
      <c r="CY64" s="52"/>
      <c r="CZ64" s="107"/>
      <c r="DA64" s="52"/>
      <c r="DB64" s="52"/>
      <c r="DC64" s="52"/>
      <c r="DD64" s="52"/>
      <c r="DE64" s="52"/>
      <c r="DF64" s="52"/>
      <c r="DG64" s="52"/>
      <c r="DH64" s="52"/>
      <c r="DI64" s="52"/>
      <c r="DJ64" s="52"/>
      <c r="DK64" s="52"/>
      <c r="DL64" s="52"/>
      <c r="DM64" s="52"/>
      <c r="DN64" s="52"/>
      <c r="DO64" s="52"/>
      <c r="DP64" s="52"/>
      <c r="DQ64" s="52"/>
      <c r="DR64" s="52"/>
      <c r="DS64" s="52"/>
      <c r="DT64" s="52"/>
      <c r="DU64" s="52"/>
      <c r="DV64" s="52"/>
      <c r="DW64" s="52"/>
      <c r="DX64" s="52"/>
      <c r="DY64" s="52"/>
      <c r="DZ64" s="52"/>
      <c r="EA64" s="52"/>
      <c r="EB64" s="52"/>
      <c r="EC64" s="52"/>
      <c r="ED64" s="52"/>
      <c r="EE64" s="52"/>
      <c r="EF64" s="52"/>
      <c r="EG64" s="52"/>
      <c r="EH64" s="52"/>
      <c r="EI64" s="52"/>
      <c r="EJ64" s="52"/>
      <c r="EK64" s="52"/>
      <c r="EL64" s="52"/>
      <c r="EM64" s="52"/>
      <c r="EN64" s="52"/>
      <c r="EO64" s="52"/>
      <c r="EP64" s="52"/>
      <c r="EQ64" s="52"/>
      <c r="ER64" s="52"/>
      <c r="ES64" s="52"/>
      <c r="ET64" s="52"/>
      <c r="EU64" s="128"/>
      <c r="EV64" s="52"/>
      <c r="EW64" s="52"/>
      <c r="EX64" s="52"/>
      <c r="EY64" s="52"/>
      <c r="EZ64" s="52"/>
      <c r="FA64" s="52"/>
      <c r="FB64" s="52"/>
      <c r="FC64" s="128"/>
      <c r="FD64" s="52"/>
      <c r="FE64" s="52"/>
      <c r="FF64" s="52"/>
      <c r="FG64" s="52"/>
      <c r="FH64" s="52"/>
      <c r="FI64" s="52"/>
      <c r="FJ64" s="52"/>
      <c r="FK64" s="52"/>
      <c r="FL64" s="52"/>
      <c r="FM64" s="52"/>
      <c r="FN64" s="52"/>
      <c r="FO64" s="52"/>
      <c r="FP64" s="52"/>
      <c r="FQ64" s="52"/>
      <c r="FR64" s="52"/>
      <c r="FS64" s="52"/>
      <c r="FT64" s="52"/>
      <c r="FU64" s="52"/>
      <c r="FV64" s="52"/>
      <c r="FW64" s="52"/>
      <c r="FX64" s="52"/>
      <c r="FY64" s="52"/>
      <c r="FZ64" s="52"/>
      <c r="GA64" s="52"/>
      <c r="GB64" s="52"/>
      <c r="GC64" s="52"/>
      <c r="GD64" s="52"/>
      <c r="GE64" s="52"/>
      <c r="GF64" s="52"/>
      <c r="GG64" s="52"/>
      <c r="GH64" s="52"/>
      <c r="GI64" s="52"/>
      <c r="GJ64" s="52"/>
      <c r="GK64" s="52"/>
      <c r="GL64" s="52"/>
      <c r="GM64" s="52"/>
      <c r="GN64" s="52"/>
      <c r="GO64" s="52"/>
      <c r="GP64" s="52"/>
      <c r="GQ64" s="52"/>
      <c r="GR64" s="52"/>
      <c r="GS64" s="52"/>
      <c r="GT64" s="52"/>
      <c r="GU64" s="52"/>
      <c r="GV64" s="52"/>
      <c r="GW64" s="52"/>
      <c r="GX64" s="52"/>
      <c r="GY64" s="52"/>
      <c r="GZ64" s="52"/>
      <c r="HA64" s="52"/>
      <c r="HB64" s="52"/>
      <c r="HC64" s="52"/>
      <c r="HD64" s="52"/>
      <c r="HE64" s="52"/>
      <c r="HF64" s="52"/>
      <c r="HG64" s="52"/>
      <c r="HH64" s="52"/>
      <c r="HI64" s="52"/>
      <c r="HJ64" s="52"/>
      <c r="HK64" s="52"/>
      <c r="HL64" s="52"/>
      <c r="HM64" s="52"/>
      <c r="HN64" s="52"/>
      <c r="HO64" s="52"/>
      <c r="HP64" s="52"/>
      <c r="HQ64" s="52"/>
      <c r="HR64" s="52"/>
      <c r="HS64" s="52"/>
      <c r="HT64" s="52"/>
      <c r="HU64" s="52"/>
      <c r="HV64" s="52"/>
      <c r="HW64" s="52"/>
      <c r="HX64" s="52"/>
      <c r="HY64" s="52"/>
      <c r="HZ64" s="52"/>
      <c r="IA64" s="52"/>
      <c r="IB64" s="52"/>
      <c r="IC64" s="52"/>
      <c r="ID64" s="52"/>
      <c r="IE64" s="52"/>
      <c r="IF64" s="52"/>
      <c r="IG64" s="52"/>
      <c r="IH64" s="52"/>
      <c r="II64" s="52"/>
      <c r="IJ64" s="52"/>
      <c r="IK64" s="52"/>
      <c r="IL64" s="52"/>
      <c r="IM64" s="52"/>
      <c r="IN64" s="52"/>
      <c r="IO64" s="52"/>
      <c r="IP64" s="52"/>
      <c r="IQ64" s="52"/>
      <c r="IR64" s="52"/>
      <c r="IS64" s="52"/>
      <c r="IT64" s="52"/>
      <c r="IU64" s="52"/>
      <c r="IV64" s="52"/>
      <c r="IW64" s="52"/>
      <c r="IX64" s="52"/>
      <c r="IY64" s="52"/>
      <c r="IZ64" s="52"/>
      <c r="JA64" s="52"/>
      <c r="JB64" s="52"/>
      <c r="JC64" s="52"/>
      <c r="JD64" s="52"/>
      <c r="JE64" s="52"/>
      <c r="JF64" s="52"/>
      <c r="JG64" s="52"/>
      <c r="JH64" s="52"/>
      <c r="JI64" s="52"/>
      <c r="JJ64" s="52"/>
      <c r="JK64" s="52"/>
      <c r="JL64" s="52"/>
      <c r="JM64" s="52"/>
      <c r="JN64" s="52"/>
      <c r="JO64" s="52"/>
      <c r="JP64" s="52"/>
      <c r="JQ64" s="52"/>
      <c r="JR64" s="52"/>
      <c r="JS64" s="52"/>
      <c r="JT64" s="52"/>
      <c r="JU64" s="52"/>
      <c r="JV64" s="52"/>
      <c r="JW64" s="52"/>
      <c r="JX64" s="52"/>
      <c r="JY64" s="52"/>
      <c r="JZ64" s="128"/>
      <c r="KA64" s="128"/>
      <c r="KB64" s="128"/>
      <c r="KC64" s="128"/>
      <c r="KD64" s="128"/>
      <c r="KE64" s="128"/>
      <c r="KF64" s="128"/>
      <c r="KG64" s="128"/>
      <c r="KH64" s="52"/>
      <c r="KI64" s="128"/>
      <c r="KJ64" s="128"/>
      <c r="KK64" s="52"/>
      <c r="KL64" s="52"/>
      <c r="KM64" s="52"/>
      <c r="KN64" s="52"/>
      <c r="KO64" s="52"/>
      <c r="KP64" s="52"/>
    </row>
    <row r="65" spans="1:302" s="29" customFormat="1" x14ac:dyDescent="0.25">
      <c r="A65" s="52" t="str">
        <f>IF(C65&lt;&gt;"",MATCH(C65, Muppix!D:D,0),"")</f>
        <v/>
      </c>
      <c r="B65" s="52"/>
      <c r="C65" s="62" t="str">
        <f>IF(2&lt;LEN(INDEX( Muppix!D:D,MATCH(SUBSTITUTE(TRIM(B65),"~","@"), Muppix!N:N,0),1,1)),INDEX( Muppix!D:D,MATCH(SUBSTITUTE(TRIM(B65),"~","@"), Muppix!N:N,0),1,1),"")</f>
        <v/>
      </c>
      <c r="D65" s="52"/>
      <c r="E65" s="52"/>
      <c r="F65" s="52"/>
      <c r="G65" s="52"/>
      <c r="H65" s="52"/>
      <c r="I65" s="52"/>
      <c r="J65" s="52"/>
      <c r="K65" s="52"/>
      <c r="L65" s="52"/>
      <c r="M65" s="52"/>
      <c r="N65" s="52"/>
      <c r="O65" s="52"/>
      <c r="P65" s="52"/>
      <c r="Q65" s="52"/>
      <c r="R65" s="52"/>
      <c r="S65" s="52"/>
      <c r="T65" s="52"/>
      <c r="U65" s="52"/>
      <c r="V65" s="52"/>
      <c r="W65" s="52"/>
      <c r="X65" s="52"/>
      <c r="Y65" s="52"/>
      <c r="Z65" s="52"/>
      <c r="AA65" s="52"/>
      <c r="AB65" s="52"/>
      <c r="AC65" s="52"/>
      <c r="AD65" s="52"/>
      <c r="AE65" s="52"/>
      <c r="AF65" s="52"/>
      <c r="AG65" s="52"/>
      <c r="AH65" s="52"/>
      <c r="AI65" s="52"/>
      <c r="AJ65" s="52"/>
      <c r="AK65" s="52"/>
      <c r="AL65" s="52"/>
      <c r="AM65" s="52"/>
      <c r="AN65" s="52"/>
      <c r="AO65" s="52"/>
      <c r="AP65" s="52"/>
      <c r="AQ65" s="52"/>
      <c r="AR65" s="52"/>
      <c r="AS65" s="52"/>
      <c r="AT65" s="52"/>
      <c r="AU65" s="52"/>
      <c r="AV65" s="52"/>
      <c r="AW65" s="52"/>
      <c r="AX65" s="52"/>
      <c r="AY65" s="52"/>
      <c r="AZ65" s="52"/>
      <c r="BA65" s="52"/>
      <c r="BB65" s="52"/>
      <c r="BC65" s="52"/>
      <c r="BD65" s="52"/>
      <c r="BE65" s="52"/>
      <c r="BF65" s="52"/>
      <c r="BG65" s="52"/>
      <c r="BH65" s="52"/>
      <c r="BI65" s="52"/>
      <c r="BJ65" s="52"/>
      <c r="BK65" s="52"/>
      <c r="BL65" s="52"/>
      <c r="BM65" s="52"/>
      <c r="BN65" s="52"/>
      <c r="BO65" s="52"/>
      <c r="BP65" s="52"/>
      <c r="BQ65" s="52"/>
      <c r="BR65" s="52"/>
      <c r="BS65" s="52"/>
      <c r="BT65" s="52"/>
      <c r="BU65" s="52"/>
      <c r="BV65" s="52"/>
      <c r="BW65" s="52"/>
      <c r="BX65" s="52"/>
      <c r="BY65" s="52"/>
      <c r="BZ65" s="52"/>
      <c r="CA65" s="52"/>
      <c r="CB65" s="52"/>
      <c r="CC65" s="52"/>
      <c r="CD65" s="52"/>
      <c r="CE65" s="52"/>
      <c r="CF65" s="52"/>
      <c r="CG65" s="52"/>
      <c r="CH65" s="52"/>
      <c r="CI65" s="52"/>
      <c r="CJ65" s="52"/>
      <c r="CK65" s="52"/>
      <c r="CL65" s="52"/>
      <c r="CM65" s="52"/>
      <c r="CN65" s="52"/>
      <c r="CO65" s="52"/>
      <c r="CP65" s="52"/>
      <c r="CQ65" s="52"/>
      <c r="CR65" s="52"/>
      <c r="CS65" s="52"/>
      <c r="CT65" s="52"/>
      <c r="CU65" s="52"/>
      <c r="CV65" s="52"/>
      <c r="CW65" s="52"/>
      <c r="CX65" s="52"/>
      <c r="CY65" s="52"/>
      <c r="CZ65" s="107"/>
      <c r="DA65" s="52"/>
      <c r="DB65" s="52"/>
      <c r="DC65" s="52"/>
      <c r="DD65" s="52"/>
      <c r="DE65" s="52"/>
      <c r="DF65" s="52"/>
      <c r="DG65" s="52"/>
      <c r="DH65" s="52"/>
      <c r="DI65" s="52"/>
      <c r="DJ65" s="52"/>
      <c r="DK65" s="52"/>
      <c r="DL65" s="52"/>
      <c r="DM65" s="52"/>
      <c r="DN65" s="52"/>
      <c r="DO65" s="52"/>
      <c r="DP65" s="52"/>
      <c r="DQ65" s="52"/>
      <c r="DR65" s="52"/>
      <c r="DS65" s="52"/>
      <c r="DT65" s="52"/>
      <c r="DU65" s="52"/>
      <c r="DV65" s="52"/>
      <c r="DW65" s="52"/>
      <c r="DX65" s="52"/>
      <c r="DY65" s="52"/>
      <c r="DZ65" s="52"/>
      <c r="EA65" s="52"/>
      <c r="EB65" s="52"/>
      <c r="EC65" s="52"/>
      <c r="ED65" s="52"/>
      <c r="EE65" s="52"/>
      <c r="EF65" s="52"/>
      <c r="EG65" s="52"/>
      <c r="EH65" s="52"/>
      <c r="EI65" s="52"/>
      <c r="EJ65" s="52"/>
      <c r="EK65" s="52"/>
      <c r="EL65" s="52"/>
      <c r="EM65" s="52"/>
      <c r="EN65" s="52"/>
      <c r="EO65" s="52"/>
      <c r="EP65" s="52"/>
      <c r="EQ65" s="52"/>
      <c r="ER65" s="52"/>
      <c r="ES65" s="52"/>
      <c r="ET65" s="52"/>
      <c r="EU65" s="128"/>
      <c r="EV65" s="52"/>
      <c r="EW65" s="52"/>
      <c r="EX65" s="52"/>
      <c r="EY65" s="52"/>
      <c r="EZ65" s="52"/>
      <c r="FA65" s="52"/>
      <c r="FB65" s="52"/>
      <c r="FC65" s="128"/>
      <c r="FD65" s="52"/>
      <c r="FE65" s="52"/>
      <c r="FF65" s="52"/>
      <c r="FG65" s="52"/>
      <c r="FH65" s="52"/>
      <c r="FI65" s="52"/>
      <c r="FJ65" s="52"/>
      <c r="FK65" s="52"/>
      <c r="FL65" s="52"/>
      <c r="FM65" s="52"/>
      <c r="FN65" s="52"/>
      <c r="FO65" s="52"/>
      <c r="FP65" s="52"/>
      <c r="FQ65" s="52"/>
      <c r="FR65" s="52"/>
      <c r="FS65" s="52"/>
      <c r="FT65" s="52"/>
      <c r="FU65" s="52"/>
      <c r="FV65" s="52"/>
      <c r="FW65" s="52"/>
      <c r="FX65" s="52"/>
      <c r="FY65" s="52"/>
      <c r="FZ65" s="52"/>
      <c r="GA65" s="52"/>
      <c r="GB65" s="52"/>
      <c r="GC65" s="52"/>
      <c r="GD65" s="52"/>
      <c r="GE65" s="52"/>
      <c r="GF65" s="52"/>
      <c r="GG65" s="52"/>
      <c r="GH65" s="52"/>
      <c r="GI65" s="52"/>
      <c r="GJ65" s="52"/>
      <c r="GK65" s="52"/>
      <c r="GL65" s="52"/>
      <c r="GM65" s="52"/>
      <c r="GN65" s="52"/>
      <c r="GO65" s="52"/>
      <c r="GP65" s="52"/>
      <c r="GQ65" s="52"/>
      <c r="GR65" s="52"/>
      <c r="GS65" s="52"/>
      <c r="GT65" s="52"/>
      <c r="GU65" s="52"/>
      <c r="GV65" s="52"/>
      <c r="GW65" s="52"/>
      <c r="GX65" s="52"/>
      <c r="GY65" s="52"/>
      <c r="GZ65" s="52"/>
      <c r="HA65" s="52"/>
      <c r="HB65" s="52"/>
      <c r="HC65" s="52"/>
      <c r="HD65" s="52"/>
      <c r="HE65" s="52"/>
      <c r="HF65" s="52"/>
      <c r="HG65" s="52"/>
      <c r="HH65" s="52"/>
      <c r="HI65" s="52"/>
      <c r="HJ65" s="52"/>
      <c r="HK65" s="52"/>
      <c r="HL65" s="52"/>
      <c r="HM65" s="52"/>
      <c r="HN65" s="52"/>
      <c r="HO65" s="52"/>
      <c r="HP65" s="52"/>
      <c r="HQ65" s="52"/>
      <c r="HR65" s="52"/>
      <c r="HS65" s="52"/>
      <c r="HT65" s="52"/>
      <c r="HU65" s="52"/>
      <c r="HV65" s="52"/>
      <c r="HW65" s="52"/>
      <c r="HX65" s="52"/>
      <c r="HY65" s="52"/>
      <c r="HZ65" s="52"/>
      <c r="IA65" s="52"/>
      <c r="IB65" s="52"/>
      <c r="IC65" s="52"/>
      <c r="ID65" s="52"/>
      <c r="IE65" s="52"/>
      <c r="IF65" s="52"/>
      <c r="IG65" s="52"/>
      <c r="IH65" s="52"/>
      <c r="II65" s="52"/>
      <c r="IJ65" s="52"/>
      <c r="IK65" s="52"/>
      <c r="IL65" s="52"/>
      <c r="IM65" s="52"/>
      <c r="IN65" s="52"/>
      <c r="IO65" s="52"/>
      <c r="IP65" s="52"/>
      <c r="IQ65" s="52"/>
      <c r="IR65" s="52"/>
      <c r="IS65" s="52"/>
      <c r="IT65" s="52"/>
      <c r="IU65" s="52"/>
      <c r="IV65" s="52"/>
      <c r="IW65" s="52"/>
      <c r="IX65" s="52"/>
      <c r="IY65" s="52"/>
      <c r="IZ65" s="52"/>
      <c r="JA65" s="52"/>
      <c r="JB65" s="52"/>
      <c r="JC65" s="52"/>
      <c r="JD65" s="52"/>
      <c r="JE65" s="52"/>
      <c r="JF65" s="52"/>
      <c r="JG65" s="52"/>
      <c r="JH65" s="52"/>
      <c r="JI65" s="52"/>
      <c r="JJ65" s="52"/>
      <c r="JK65" s="52"/>
      <c r="JL65" s="52"/>
      <c r="JM65" s="52"/>
      <c r="JN65" s="52"/>
      <c r="JO65" s="52"/>
      <c r="JP65" s="52"/>
      <c r="JQ65" s="52"/>
      <c r="JR65" s="52"/>
      <c r="JS65" s="52"/>
      <c r="JT65" s="52"/>
      <c r="JU65" s="52"/>
      <c r="JV65" s="52"/>
      <c r="JW65" s="52"/>
      <c r="JX65" s="52"/>
      <c r="JY65" s="52"/>
      <c r="JZ65" s="128"/>
      <c r="KA65" s="128"/>
      <c r="KB65" s="128"/>
      <c r="KC65" s="128"/>
      <c r="KD65" s="128"/>
      <c r="KE65" s="128"/>
      <c r="KF65" s="128"/>
      <c r="KG65" s="128"/>
      <c r="KH65" s="52"/>
      <c r="KI65" s="128"/>
      <c r="KJ65" s="128"/>
      <c r="KK65" s="52"/>
      <c r="KL65" s="52"/>
      <c r="KM65" s="52"/>
      <c r="KN65" s="52"/>
      <c r="KO65" s="52"/>
      <c r="KP65" s="52"/>
    </row>
    <row r="66" spans="1:302" s="29" customFormat="1" x14ac:dyDescent="0.25">
      <c r="A66" s="52">
        <f>IF(C66&lt;&gt;"",MATCH(C66, Muppix!D:D,0),"")</f>
        <v>74</v>
      </c>
      <c r="B66" s="54" t="s">
        <v>77</v>
      </c>
      <c r="C66" s="62" t="str">
        <f>IF(2&lt;LEN(INDEX( Muppix!D:D,MATCH(SUBSTITUTE(TRIM(B66),"~","@"), Muppix!N:N,0),1,1)),INDEX( Muppix!D:D,MATCH(SUBSTITUTE(TRIM(B66),"~","@"), Muppix!N:N,0),1,1),"")</f>
        <v>select line with mytext ( ignore case )</v>
      </c>
      <c r="D66" s="52"/>
      <c r="E66" s="121" t="s">
        <v>552</v>
      </c>
      <c r="F66" s="121" t="s">
        <v>550</v>
      </c>
      <c r="G66" s="119" t="s">
        <v>2342</v>
      </c>
      <c r="H66" s="52"/>
      <c r="I66" s="52"/>
      <c r="J66" s="52"/>
      <c r="K66" s="52"/>
      <c r="L66" s="52"/>
      <c r="M66" s="52"/>
      <c r="N66" s="52"/>
      <c r="O66" s="52"/>
      <c r="P66" s="52"/>
      <c r="Q66" s="52"/>
      <c r="R66" s="52"/>
      <c r="S66" s="52"/>
      <c r="T66" s="52"/>
      <c r="U66" s="52"/>
      <c r="V66" s="52"/>
      <c r="W66" s="52"/>
      <c r="X66" s="52"/>
      <c r="Y66" s="52"/>
      <c r="Z66" s="52"/>
      <c r="AA66" s="52"/>
      <c r="AB66" s="52"/>
      <c r="AC66" s="52"/>
      <c r="AD66" s="52"/>
      <c r="AE66" s="52"/>
      <c r="AF66" s="52"/>
      <c r="AG66" s="52"/>
      <c r="AH66" s="52"/>
      <c r="AI66" s="52"/>
      <c r="AJ66" s="52"/>
      <c r="AK66" s="52"/>
      <c r="AL66" s="52"/>
      <c r="AM66" s="52"/>
      <c r="AN66" s="52"/>
      <c r="AO66" s="52"/>
      <c r="AP66" s="52"/>
      <c r="AQ66" s="52"/>
      <c r="AR66" s="52"/>
      <c r="AS66" s="52"/>
      <c r="AT66" s="52"/>
      <c r="AU66" s="52"/>
      <c r="AV66" s="52"/>
      <c r="AW66" s="52"/>
      <c r="AX66" s="52"/>
      <c r="AY66" s="52"/>
      <c r="AZ66" s="52"/>
      <c r="BA66" s="52"/>
      <c r="BB66" s="52"/>
      <c r="BC66" s="52"/>
      <c r="BD66" s="52"/>
      <c r="BE66" s="52"/>
      <c r="BF66" s="52"/>
      <c r="BG66" s="52"/>
      <c r="BH66" s="52"/>
      <c r="BI66" s="52"/>
      <c r="BJ66" s="52"/>
      <c r="BK66" s="52"/>
      <c r="BL66" s="52"/>
      <c r="BM66" s="52"/>
      <c r="BN66" s="52"/>
      <c r="BO66" s="52"/>
      <c r="BP66" s="52"/>
      <c r="BQ66" s="52"/>
      <c r="BR66" s="52"/>
      <c r="BS66" s="52"/>
      <c r="BT66" s="52"/>
      <c r="BU66" s="52"/>
      <c r="BV66" s="52"/>
      <c r="BW66" s="52"/>
      <c r="BX66" s="52"/>
      <c r="BY66" s="52"/>
      <c r="BZ66" s="52"/>
      <c r="CA66" s="52"/>
      <c r="CB66" s="52"/>
      <c r="CC66" s="52"/>
      <c r="CD66" s="52"/>
      <c r="CE66" s="52"/>
      <c r="CF66" s="52"/>
      <c r="CG66" s="52"/>
      <c r="CH66" s="52"/>
      <c r="CI66" s="52"/>
      <c r="CJ66" s="52"/>
      <c r="CK66" s="52"/>
      <c r="CL66" s="52"/>
      <c r="CM66" s="52"/>
      <c r="CN66" s="52"/>
      <c r="CO66" s="52"/>
      <c r="CP66" s="52"/>
      <c r="CQ66" s="52"/>
      <c r="CR66" s="52"/>
      <c r="CS66" s="52"/>
      <c r="CT66" s="52"/>
      <c r="CU66" s="52"/>
      <c r="CV66" s="52"/>
      <c r="CW66" s="52"/>
      <c r="CX66" s="52"/>
      <c r="CY66" s="52"/>
      <c r="CZ66" s="107"/>
      <c r="DA66" s="52"/>
      <c r="DB66" s="52"/>
      <c r="DC66" s="52"/>
      <c r="DD66" s="52"/>
      <c r="DE66" s="52"/>
      <c r="DF66" s="52"/>
      <c r="DG66" s="52"/>
      <c r="DH66" s="52"/>
      <c r="DI66" s="52"/>
      <c r="DJ66" s="52"/>
      <c r="DK66" s="52"/>
      <c r="DL66" s="52"/>
      <c r="DM66" s="52"/>
      <c r="DN66" s="52"/>
      <c r="DO66" s="52"/>
      <c r="DP66" s="52"/>
      <c r="DQ66" s="52"/>
      <c r="DR66" s="52"/>
      <c r="DS66" s="52"/>
      <c r="DT66" s="52"/>
      <c r="DU66" s="52"/>
      <c r="DV66" s="52"/>
      <c r="DW66" s="52"/>
      <c r="DX66" s="52"/>
      <c r="DY66" s="52"/>
      <c r="DZ66" s="52"/>
      <c r="EA66" s="52"/>
      <c r="EB66" s="52"/>
      <c r="EC66" s="52"/>
      <c r="ED66" s="52"/>
      <c r="EE66" s="52"/>
      <c r="EF66" s="52"/>
      <c r="EG66" s="52"/>
      <c r="EH66" s="52"/>
      <c r="EI66" s="52"/>
      <c r="EJ66" s="52"/>
      <c r="EK66" s="52"/>
      <c r="EL66" s="52"/>
      <c r="EM66" s="52"/>
      <c r="EN66" s="52"/>
      <c r="EO66" s="52"/>
      <c r="EP66" s="52"/>
      <c r="EQ66" s="52"/>
      <c r="ER66" s="52"/>
      <c r="ES66" s="52"/>
      <c r="ET66" s="52"/>
      <c r="EU66" s="128"/>
      <c r="EV66" s="52"/>
      <c r="EW66" s="52"/>
      <c r="EX66" s="52"/>
      <c r="EY66" s="52"/>
      <c r="EZ66" s="52"/>
      <c r="FA66" s="52"/>
      <c r="FB66" s="52"/>
      <c r="FC66" s="128"/>
      <c r="FD66" s="52"/>
      <c r="FE66" s="52"/>
      <c r="FF66" s="52"/>
      <c r="FG66" s="52"/>
      <c r="FH66" s="52"/>
      <c r="FI66" s="52"/>
      <c r="FJ66" s="52"/>
      <c r="FK66" s="52"/>
      <c r="FL66" s="52"/>
      <c r="FM66" s="52"/>
      <c r="FN66" s="52"/>
      <c r="FO66" s="52"/>
      <c r="FP66" s="52"/>
      <c r="FQ66" s="52"/>
      <c r="FR66" s="52"/>
      <c r="FS66" s="52"/>
      <c r="FT66" s="52"/>
      <c r="FU66" s="52"/>
      <c r="FV66" s="52"/>
      <c r="FW66" s="52"/>
      <c r="FX66" s="52"/>
      <c r="FY66" s="52"/>
      <c r="FZ66" s="52"/>
      <c r="GA66" s="52"/>
      <c r="GB66" s="52"/>
      <c r="GC66" s="52"/>
      <c r="GD66" s="52"/>
      <c r="GE66" s="52"/>
      <c r="GF66" s="52"/>
      <c r="GG66" s="52"/>
      <c r="GH66" s="52"/>
      <c r="GI66" s="52"/>
      <c r="GJ66" s="52"/>
      <c r="GK66" s="52"/>
      <c r="GL66" s="52"/>
      <c r="GM66" s="52"/>
      <c r="GN66" s="52"/>
      <c r="GO66" s="52"/>
      <c r="GP66" s="52"/>
      <c r="GQ66" s="52"/>
      <c r="GR66" s="52"/>
      <c r="GS66" s="52"/>
      <c r="GT66" s="52"/>
      <c r="GU66" s="52"/>
      <c r="GV66" s="52"/>
      <c r="GW66" s="52"/>
      <c r="GX66" s="52"/>
      <c r="GY66" s="52"/>
      <c r="GZ66" s="52"/>
      <c r="HA66" s="52"/>
      <c r="HB66" s="52"/>
      <c r="HC66" s="52"/>
      <c r="HD66" s="52"/>
      <c r="HE66" s="52"/>
      <c r="HF66" s="52"/>
      <c r="HG66" s="52"/>
      <c r="HH66" s="52"/>
      <c r="HI66" s="52"/>
      <c r="HJ66" s="52"/>
      <c r="HK66" s="52"/>
      <c r="HL66" s="52"/>
      <c r="HM66" s="52"/>
      <c r="HN66" s="52"/>
      <c r="HO66" s="52"/>
      <c r="HP66" s="52"/>
      <c r="HQ66" s="52"/>
      <c r="HR66" s="52"/>
      <c r="HS66" s="52"/>
      <c r="HT66" s="52"/>
      <c r="HU66" s="52"/>
      <c r="HV66" s="52"/>
      <c r="HW66" s="52"/>
      <c r="HX66" s="52"/>
      <c r="HY66" s="52"/>
      <c r="HZ66" s="52"/>
      <c r="IA66" s="52"/>
      <c r="IB66" s="52"/>
      <c r="IC66" s="52"/>
      <c r="ID66" s="52"/>
      <c r="IE66" s="52"/>
      <c r="IF66" s="52"/>
      <c r="IG66" s="52"/>
      <c r="IH66" s="52"/>
      <c r="II66" s="52"/>
      <c r="IJ66" s="52"/>
      <c r="IK66" s="52"/>
      <c r="IL66" s="52"/>
      <c r="IM66" s="52"/>
      <c r="IN66" s="52"/>
      <c r="IO66" s="52"/>
      <c r="IP66" s="52"/>
      <c r="IQ66" s="52"/>
      <c r="IR66" s="52"/>
      <c r="IS66" s="52"/>
      <c r="IT66" s="52"/>
      <c r="IU66" s="52"/>
      <c r="IV66" s="52"/>
      <c r="IW66" s="52"/>
      <c r="IX66" s="52"/>
      <c r="IY66" s="52"/>
      <c r="IZ66" s="52"/>
      <c r="JA66" s="52"/>
      <c r="JB66" s="52"/>
      <c r="JC66" s="52"/>
      <c r="JD66" s="52"/>
      <c r="JE66" s="52"/>
      <c r="JF66" s="52"/>
      <c r="JG66" s="52"/>
      <c r="JH66" s="52"/>
      <c r="JI66" s="52"/>
      <c r="JJ66" s="52"/>
      <c r="JK66" s="52"/>
      <c r="JL66" s="52"/>
      <c r="JM66" s="52"/>
      <c r="JN66" s="52"/>
      <c r="JO66" s="52"/>
      <c r="JP66" s="52"/>
      <c r="JQ66" s="52"/>
      <c r="JR66" s="52"/>
      <c r="JS66" s="52"/>
      <c r="JT66" s="52"/>
      <c r="JU66" s="52"/>
      <c r="JV66" s="52"/>
      <c r="JW66" s="52"/>
      <c r="JX66" s="52"/>
      <c r="JY66" s="52"/>
      <c r="JZ66" s="128"/>
      <c r="KA66" s="128"/>
      <c r="KB66" s="128"/>
      <c r="KC66" s="128"/>
      <c r="KD66" s="128"/>
      <c r="KE66" s="128"/>
      <c r="KF66" s="128"/>
      <c r="KG66" s="128"/>
      <c r="KH66" s="52"/>
      <c r="KI66" s="128"/>
      <c r="KJ66" s="128"/>
      <c r="KK66" s="52"/>
      <c r="KL66" s="52"/>
      <c r="KM66" s="52"/>
      <c r="KN66" s="52"/>
      <c r="KO66" s="52"/>
      <c r="KP66" s="52"/>
    </row>
    <row r="67" spans="1:302" s="29" customFormat="1" x14ac:dyDescent="0.25">
      <c r="A67" s="52" t="str">
        <f>IF(C67&lt;&gt;"",MATCH(C67, Muppix!D:D,0),"")</f>
        <v/>
      </c>
      <c r="B67" s="52"/>
      <c r="C67" s="62" t="str">
        <f>IF(2&lt;LEN(INDEX( Muppix!D:D,MATCH(SUBSTITUTE(TRIM(B67),"~","@"), Muppix!N:N,0),1,1)),INDEX( Muppix!D:D,MATCH(SUBSTITUTE(TRIM(B67),"~","@"), Muppix!N:N,0),1,1),"")</f>
        <v/>
      </c>
      <c r="D67" s="52"/>
      <c r="E67" s="120" t="s">
        <v>79</v>
      </c>
      <c r="F67" s="120" t="s">
        <v>543</v>
      </c>
      <c r="G67" s="119" t="str">
        <f>IF(ISERROR(SEARCH(E67,F67)),"",F67)</f>
        <v>mytext is at the beginning</v>
      </c>
      <c r="H67" s="52"/>
      <c r="I67" s="52"/>
      <c r="J67" s="52"/>
      <c r="K67" s="52"/>
      <c r="L67" s="52"/>
      <c r="M67" s="52"/>
      <c r="N67" s="52"/>
      <c r="O67" s="52"/>
      <c r="P67" s="52"/>
      <c r="Q67" s="52"/>
      <c r="R67" s="52"/>
      <c r="S67" s="52"/>
      <c r="T67" s="52"/>
      <c r="U67" s="52"/>
      <c r="V67" s="52"/>
      <c r="W67" s="52"/>
      <c r="X67" s="52"/>
      <c r="Y67" s="52"/>
      <c r="Z67" s="52"/>
      <c r="AA67" s="52"/>
      <c r="AB67" s="52"/>
      <c r="AC67" s="52"/>
      <c r="AD67" s="52"/>
      <c r="AE67" s="52"/>
      <c r="AF67" s="52"/>
      <c r="AG67" s="52"/>
      <c r="AH67" s="52"/>
      <c r="AI67" s="52"/>
      <c r="AJ67" s="52"/>
      <c r="AK67" s="52"/>
      <c r="AL67" s="52"/>
      <c r="AM67" s="52"/>
      <c r="AN67" s="52"/>
      <c r="AO67" s="52"/>
      <c r="AP67" s="52"/>
      <c r="AQ67" s="52"/>
      <c r="AR67" s="52"/>
      <c r="AS67" s="52"/>
      <c r="AT67" s="52"/>
      <c r="AU67" s="52"/>
      <c r="AV67" s="52"/>
      <c r="AW67" s="52"/>
      <c r="AX67" s="52"/>
      <c r="AY67" s="52"/>
      <c r="AZ67" s="52"/>
      <c r="BA67" s="52"/>
      <c r="BB67" s="52"/>
      <c r="BC67" s="52"/>
      <c r="BD67" s="52"/>
      <c r="BE67" s="52"/>
      <c r="BF67" s="52"/>
      <c r="BG67" s="52"/>
      <c r="BH67" s="52"/>
      <c r="BI67" s="52"/>
      <c r="BJ67" s="52"/>
      <c r="BK67" s="52"/>
      <c r="BL67" s="52"/>
      <c r="BM67" s="52"/>
      <c r="BN67" s="52"/>
      <c r="BO67" s="52"/>
      <c r="BP67" s="52"/>
      <c r="BQ67" s="52"/>
      <c r="BR67" s="52"/>
      <c r="BS67" s="52"/>
      <c r="BT67" s="52"/>
      <c r="BU67" s="52"/>
      <c r="BV67" s="52"/>
      <c r="BW67" s="52"/>
      <c r="BX67" s="52"/>
      <c r="BY67" s="52"/>
      <c r="BZ67" s="52"/>
      <c r="CA67" s="52"/>
      <c r="CB67" s="52"/>
      <c r="CC67" s="52"/>
      <c r="CD67" s="52"/>
      <c r="CE67" s="52"/>
      <c r="CF67" s="52"/>
      <c r="CG67" s="52"/>
      <c r="CH67" s="52"/>
      <c r="CI67" s="52"/>
      <c r="CJ67" s="52"/>
      <c r="CK67" s="52"/>
      <c r="CL67" s="52"/>
      <c r="CM67" s="52"/>
      <c r="CN67" s="52"/>
      <c r="CO67" s="52"/>
      <c r="CP67" s="52"/>
      <c r="CQ67" s="52"/>
      <c r="CR67" s="52"/>
      <c r="CS67" s="52"/>
      <c r="CT67" s="52"/>
      <c r="CU67" s="52"/>
      <c r="CV67" s="52"/>
      <c r="CW67" s="52"/>
      <c r="CX67" s="52"/>
      <c r="CY67" s="52"/>
      <c r="CZ67" s="107"/>
      <c r="DA67" s="52"/>
      <c r="DB67" s="52"/>
      <c r="DC67" s="52"/>
      <c r="DD67" s="52"/>
      <c r="DE67" s="52"/>
      <c r="DF67" s="52"/>
      <c r="DG67" s="52"/>
      <c r="DH67" s="52"/>
      <c r="DI67" s="52"/>
      <c r="DJ67" s="52"/>
      <c r="DK67" s="52"/>
      <c r="DL67" s="52"/>
      <c r="DM67" s="52"/>
      <c r="DN67" s="52"/>
      <c r="DO67" s="52"/>
      <c r="DP67" s="52"/>
      <c r="DQ67" s="52"/>
      <c r="DR67" s="52"/>
      <c r="DS67" s="52"/>
      <c r="DT67" s="52"/>
      <c r="DU67" s="52"/>
      <c r="DV67" s="52"/>
      <c r="DW67" s="52"/>
      <c r="DX67" s="52"/>
      <c r="DY67" s="52"/>
      <c r="DZ67" s="52"/>
      <c r="EA67" s="52"/>
      <c r="EB67" s="52"/>
      <c r="EC67" s="52"/>
      <c r="ED67" s="52"/>
      <c r="EE67" s="52"/>
      <c r="EF67" s="52"/>
      <c r="EG67" s="52"/>
      <c r="EH67" s="52"/>
      <c r="EI67" s="52"/>
      <c r="EJ67" s="52"/>
      <c r="EK67" s="52"/>
      <c r="EL67" s="52"/>
      <c r="EM67" s="52"/>
      <c r="EN67" s="52"/>
      <c r="EO67" s="52"/>
      <c r="EP67" s="52"/>
      <c r="EQ67" s="52"/>
      <c r="ER67" s="52"/>
      <c r="ES67" s="52"/>
      <c r="ET67" s="52"/>
      <c r="EU67" s="128"/>
      <c r="EV67" s="52"/>
      <c r="EW67" s="52"/>
      <c r="EX67" s="52"/>
      <c r="EY67" s="52"/>
      <c r="EZ67" s="52"/>
      <c r="FA67" s="52"/>
      <c r="FB67" s="52"/>
      <c r="FC67" s="128"/>
      <c r="FD67" s="52"/>
      <c r="FE67" s="52"/>
      <c r="FF67" s="52"/>
      <c r="FG67" s="52"/>
      <c r="FH67" s="52"/>
      <c r="FI67" s="52"/>
      <c r="FJ67" s="52"/>
      <c r="FK67" s="52"/>
      <c r="FL67" s="52"/>
      <c r="FM67" s="52"/>
      <c r="FN67" s="52"/>
      <c r="FO67" s="52"/>
      <c r="FP67" s="52"/>
      <c r="FQ67" s="52"/>
      <c r="FR67" s="52"/>
      <c r="FS67" s="52"/>
      <c r="FT67" s="52"/>
      <c r="FU67" s="52"/>
      <c r="FV67" s="52"/>
      <c r="FW67" s="52"/>
      <c r="FX67" s="52"/>
      <c r="FY67" s="52"/>
      <c r="FZ67" s="52"/>
      <c r="GA67" s="52"/>
      <c r="GB67" s="52"/>
      <c r="GC67" s="52"/>
      <c r="GD67" s="52"/>
      <c r="GE67" s="52"/>
      <c r="GF67" s="52"/>
      <c r="GG67" s="52"/>
      <c r="GH67" s="52"/>
      <c r="GI67" s="52"/>
      <c r="GJ67" s="52"/>
      <c r="GK67" s="52"/>
      <c r="GL67" s="52"/>
      <c r="GM67" s="52"/>
      <c r="GN67" s="52"/>
      <c r="GO67" s="52"/>
      <c r="GP67" s="52"/>
      <c r="GQ67" s="52"/>
      <c r="GR67" s="52"/>
      <c r="GS67" s="52"/>
      <c r="GT67" s="52"/>
      <c r="GU67" s="52"/>
      <c r="GV67" s="52"/>
      <c r="GW67" s="52"/>
      <c r="GX67" s="52"/>
      <c r="GY67" s="52"/>
      <c r="GZ67" s="52"/>
      <c r="HA67" s="52"/>
      <c r="HB67" s="52"/>
      <c r="HC67" s="52"/>
      <c r="HD67" s="52"/>
      <c r="HE67" s="52"/>
      <c r="HF67" s="52"/>
      <c r="HG67" s="52"/>
      <c r="HH67" s="52"/>
      <c r="HI67" s="52"/>
      <c r="HJ67" s="52"/>
      <c r="HK67" s="52"/>
      <c r="HL67" s="52"/>
      <c r="HM67" s="52"/>
      <c r="HN67" s="52"/>
      <c r="HO67" s="52"/>
      <c r="HP67" s="52"/>
      <c r="HQ67" s="52"/>
      <c r="HR67" s="52"/>
      <c r="HS67" s="52"/>
      <c r="HT67" s="52"/>
      <c r="HU67" s="52"/>
      <c r="HV67" s="52"/>
      <c r="HW67" s="52"/>
      <c r="HX67" s="52"/>
      <c r="HY67" s="52"/>
      <c r="HZ67" s="52"/>
      <c r="IA67" s="52"/>
      <c r="IB67" s="52"/>
      <c r="IC67" s="52"/>
      <c r="ID67" s="52"/>
      <c r="IE67" s="52"/>
      <c r="IF67" s="52"/>
      <c r="IG67" s="52"/>
      <c r="IH67" s="52"/>
      <c r="II67" s="52"/>
      <c r="IJ67" s="52"/>
      <c r="IK67" s="52"/>
      <c r="IL67" s="52"/>
      <c r="IM67" s="52"/>
      <c r="IN67" s="52"/>
      <c r="IO67" s="52"/>
      <c r="IP67" s="52"/>
      <c r="IQ67" s="52"/>
      <c r="IR67" s="52"/>
      <c r="IS67" s="52"/>
      <c r="IT67" s="52"/>
      <c r="IU67" s="52"/>
      <c r="IV67" s="52"/>
      <c r="IW67" s="52"/>
      <c r="IX67" s="52"/>
      <c r="IY67" s="52"/>
      <c r="IZ67" s="52"/>
      <c r="JA67" s="52"/>
      <c r="JB67" s="52"/>
      <c r="JC67" s="52"/>
      <c r="JD67" s="52"/>
      <c r="JE67" s="52"/>
      <c r="JF67" s="52"/>
      <c r="JG67" s="52"/>
      <c r="JH67" s="52"/>
      <c r="JI67" s="52"/>
      <c r="JJ67" s="52"/>
      <c r="JK67" s="52"/>
      <c r="JL67" s="52"/>
      <c r="JM67" s="52"/>
      <c r="JN67" s="52"/>
      <c r="JO67" s="52"/>
      <c r="JP67" s="52"/>
      <c r="JQ67" s="52"/>
      <c r="JR67" s="52"/>
      <c r="JS67" s="52"/>
      <c r="JT67" s="52"/>
      <c r="JU67" s="52"/>
      <c r="JV67" s="52"/>
      <c r="JW67" s="52"/>
      <c r="JX67" s="52"/>
      <c r="JY67" s="52"/>
      <c r="JZ67" s="128"/>
      <c r="KA67" s="128"/>
      <c r="KB67" s="128"/>
      <c r="KC67" s="128"/>
      <c r="KD67" s="128"/>
      <c r="KE67" s="128"/>
      <c r="KF67" s="128"/>
      <c r="KG67" s="128"/>
      <c r="KH67" s="52"/>
      <c r="KI67" s="128"/>
      <c r="KJ67" s="128"/>
      <c r="KK67" s="52"/>
      <c r="KL67" s="52"/>
      <c r="KM67" s="52"/>
      <c r="KN67" s="52"/>
      <c r="KO67" s="52"/>
      <c r="KP67" s="52"/>
    </row>
    <row r="68" spans="1:302" s="29" customFormat="1" x14ac:dyDescent="0.25">
      <c r="A68" s="52" t="str">
        <f>IF(C68&lt;&gt;"",MATCH(C68, Muppix!D:D,0),"")</f>
        <v/>
      </c>
      <c r="B68" s="52"/>
      <c r="C68" s="62" t="str">
        <f>IF(2&lt;LEN(INDEX( Muppix!D:D,MATCH(SUBSTITUTE(TRIM(B68),"~","@"), Muppix!N:N,0),1,1)),INDEX( Muppix!D:D,MATCH(SUBSTITUTE(TRIM(B68),"~","@"), Muppix!N:N,0),1,1),"")</f>
        <v/>
      </c>
      <c r="D68" s="52"/>
      <c r="E68" s="120" t="s">
        <v>79</v>
      </c>
      <c r="F68" s="120" t="s">
        <v>711</v>
      </c>
      <c r="G68" s="119" t="str">
        <f>IF(ISERROR(SEARCH(E68,F68)),"",F68)</f>
        <v/>
      </c>
      <c r="H68" s="52"/>
      <c r="I68" s="52"/>
      <c r="J68" s="52"/>
      <c r="K68" s="52"/>
      <c r="L68" s="52"/>
      <c r="M68" s="52"/>
      <c r="N68" s="52"/>
      <c r="O68" s="52"/>
      <c r="P68" s="52"/>
      <c r="Q68" s="52"/>
      <c r="R68" s="52"/>
      <c r="S68" s="52"/>
      <c r="T68" s="52"/>
      <c r="U68" s="52"/>
      <c r="V68" s="52"/>
      <c r="W68" s="52"/>
      <c r="X68" s="52"/>
      <c r="Y68" s="52"/>
      <c r="Z68" s="52"/>
      <c r="AA68" s="52"/>
      <c r="AB68" s="52"/>
      <c r="AC68" s="52"/>
      <c r="AD68" s="52"/>
      <c r="AE68" s="52"/>
      <c r="AF68" s="52"/>
      <c r="AG68" s="52"/>
      <c r="AH68" s="52"/>
      <c r="AI68" s="52"/>
      <c r="AJ68" s="52"/>
      <c r="AK68" s="52"/>
      <c r="AL68" s="52"/>
      <c r="AM68" s="52"/>
      <c r="AN68" s="52"/>
      <c r="AO68" s="52"/>
      <c r="AP68" s="52"/>
      <c r="AQ68" s="52"/>
      <c r="AR68" s="52"/>
      <c r="AS68" s="52"/>
      <c r="AT68" s="52"/>
      <c r="AU68" s="52"/>
      <c r="AV68" s="52"/>
      <c r="AW68" s="52"/>
      <c r="AX68" s="52"/>
      <c r="AY68" s="52"/>
      <c r="AZ68" s="52"/>
      <c r="BA68" s="52"/>
      <c r="BB68" s="52"/>
      <c r="BC68" s="52"/>
      <c r="BD68" s="52"/>
      <c r="BE68" s="52"/>
      <c r="BF68" s="52"/>
      <c r="BG68" s="52"/>
      <c r="BH68" s="52"/>
      <c r="BI68" s="52"/>
      <c r="BJ68" s="52"/>
      <c r="BK68" s="52"/>
      <c r="BL68" s="52"/>
      <c r="BM68" s="52"/>
      <c r="BN68" s="52"/>
      <c r="BO68" s="52"/>
      <c r="BP68" s="52"/>
      <c r="BQ68" s="52"/>
      <c r="BR68" s="52"/>
      <c r="BS68" s="52"/>
      <c r="BT68" s="52"/>
      <c r="BU68" s="52"/>
      <c r="BV68" s="52"/>
      <c r="BW68" s="52"/>
      <c r="BX68" s="52"/>
      <c r="BY68" s="52"/>
      <c r="BZ68" s="52"/>
      <c r="CA68" s="52"/>
      <c r="CB68" s="52"/>
      <c r="CC68" s="52"/>
      <c r="CD68" s="52"/>
      <c r="CE68" s="52"/>
      <c r="CF68" s="52"/>
      <c r="CG68" s="52"/>
      <c r="CH68" s="52"/>
      <c r="CI68" s="52"/>
      <c r="CJ68" s="52"/>
      <c r="CK68" s="52"/>
      <c r="CL68" s="52"/>
      <c r="CM68" s="52"/>
      <c r="CN68" s="52"/>
      <c r="CO68" s="52"/>
      <c r="CP68" s="52"/>
      <c r="CQ68" s="52"/>
      <c r="CR68" s="52"/>
      <c r="CS68" s="52"/>
      <c r="CT68" s="52"/>
      <c r="CU68" s="52"/>
      <c r="CV68" s="52"/>
      <c r="CW68" s="52"/>
      <c r="CX68" s="52"/>
      <c r="CY68" s="52"/>
      <c r="CZ68" s="107"/>
      <c r="DA68" s="52"/>
      <c r="DB68" s="52"/>
      <c r="DC68" s="52"/>
      <c r="DD68" s="52"/>
      <c r="DE68" s="52"/>
      <c r="DF68" s="52"/>
      <c r="DG68" s="52"/>
      <c r="DH68" s="52"/>
      <c r="DI68" s="52"/>
      <c r="DJ68" s="52"/>
      <c r="DK68" s="52"/>
      <c r="DL68" s="52"/>
      <c r="DM68" s="52"/>
      <c r="DN68" s="52"/>
      <c r="DO68" s="52"/>
      <c r="DP68" s="52"/>
      <c r="DQ68" s="52"/>
      <c r="DR68" s="52"/>
      <c r="DS68" s="52"/>
      <c r="DT68" s="52"/>
      <c r="DU68" s="52"/>
      <c r="DV68" s="52"/>
      <c r="DW68" s="52"/>
      <c r="DX68" s="52"/>
      <c r="DY68" s="52"/>
      <c r="DZ68" s="52"/>
      <c r="EA68" s="52"/>
      <c r="EB68" s="52"/>
      <c r="EC68" s="52"/>
      <c r="ED68" s="52"/>
      <c r="EE68" s="52"/>
      <c r="EF68" s="52"/>
      <c r="EG68" s="52"/>
      <c r="EH68" s="52"/>
      <c r="EI68" s="52"/>
      <c r="EJ68" s="52"/>
      <c r="EK68" s="52"/>
      <c r="EL68" s="52"/>
      <c r="EM68" s="52"/>
      <c r="EN68" s="52"/>
      <c r="EO68" s="52"/>
      <c r="EP68" s="52"/>
      <c r="EQ68" s="52"/>
      <c r="ER68" s="52"/>
      <c r="ES68" s="52"/>
      <c r="ET68" s="52"/>
      <c r="EU68" s="128"/>
      <c r="EV68" s="52"/>
      <c r="EW68" s="52"/>
      <c r="EX68" s="52"/>
      <c r="EY68" s="52"/>
      <c r="EZ68" s="52"/>
      <c r="FA68" s="52"/>
      <c r="FB68" s="52"/>
      <c r="FC68" s="128"/>
      <c r="FD68" s="52"/>
      <c r="FE68" s="52"/>
      <c r="FF68" s="52"/>
      <c r="FG68" s="52"/>
      <c r="FH68" s="52"/>
      <c r="FI68" s="52"/>
      <c r="FJ68" s="52"/>
      <c r="FK68" s="52"/>
      <c r="FL68" s="52"/>
      <c r="FM68" s="52"/>
      <c r="FN68" s="52"/>
      <c r="FO68" s="52"/>
      <c r="FP68" s="52"/>
      <c r="FQ68" s="52"/>
      <c r="FR68" s="52"/>
      <c r="FS68" s="52"/>
      <c r="FT68" s="52"/>
      <c r="FU68" s="52"/>
      <c r="FV68" s="52"/>
      <c r="FW68" s="52"/>
      <c r="FX68" s="52"/>
      <c r="FY68" s="52"/>
      <c r="FZ68" s="52"/>
      <c r="GA68" s="52"/>
      <c r="GB68" s="52"/>
      <c r="GC68" s="52"/>
      <c r="GD68" s="52"/>
      <c r="GE68" s="52"/>
      <c r="GF68" s="52"/>
      <c r="GG68" s="52"/>
      <c r="GH68" s="52"/>
      <c r="GI68" s="52"/>
      <c r="GJ68" s="52"/>
      <c r="GK68" s="52"/>
      <c r="GL68" s="52"/>
      <c r="GM68" s="52"/>
      <c r="GN68" s="52"/>
      <c r="GO68" s="52"/>
      <c r="GP68" s="52"/>
      <c r="GQ68" s="52"/>
      <c r="GR68" s="52"/>
      <c r="GS68" s="52"/>
      <c r="GT68" s="52"/>
      <c r="GU68" s="52"/>
      <c r="GV68" s="52"/>
      <c r="GW68" s="52"/>
      <c r="GX68" s="52"/>
      <c r="GY68" s="52"/>
      <c r="GZ68" s="52"/>
      <c r="HA68" s="52"/>
      <c r="HB68" s="52"/>
      <c r="HC68" s="52"/>
      <c r="HD68" s="52"/>
      <c r="HE68" s="52"/>
      <c r="HF68" s="52"/>
      <c r="HG68" s="52"/>
      <c r="HH68" s="52"/>
      <c r="HI68" s="52"/>
      <c r="HJ68" s="52"/>
      <c r="HK68" s="52"/>
      <c r="HL68" s="52"/>
      <c r="HM68" s="52"/>
      <c r="HN68" s="52"/>
      <c r="HO68" s="52"/>
      <c r="HP68" s="52"/>
      <c r="HQ68" s="52"/>
      <c r="HR68" s="52"/>
      <c r="HS68" s="52"/>
      <c r="HT68" s="52"/>
      <c r="HU68" s="52"/>
      <c r="HV68" s="52"/>
      <c r="HW68" s="52"/>
      <c r="HX68" s="52"/>
      <c r="HY68" s="52"/>
      <c r="HZ68" s="52"/>
      <c r="IA68" s="52"/>
      <c r="IB68" s="52"/>
      <c r="IC68" s="52"/>
      <c r="ID68" s="52"/>
      <c r="IE68" s="52"/>
      <c r="IF68" s="52"/>
      <c r="IG68" s="52"/>
      <c r="IH68" s="52"/>
      <c r="II68" s="52"/>
      <c r="IJ68" s="52"/>
      <c r="IK68" s="52"/>
      <c r="IL68" s="52"/>
      <c r="IM68" s="52"/>
      <c r="IN68" s="52"/>
      <c r="IO68" s="52"/>
      <c r="IP68" s="52"/>
      <c r="IQ68" s="52"/>
      <c r="IR68" s="52"/>
      <c r="IS68" s="52"/>
      <c r="IT68" s="52"/>
      <c r="IU68" s="52"/>
      <c r="IV68" s="52"/>
      <c r="IW68" s="52"/>
      <c r="IX68" s="52"/>
      <c r="IY68" s="52"/>
      <c r="IZ68" s="52"/>
      <c r="JA68" s="52"/>
      <c r="JB68" s="52"/>
      <c r="JC68" s="52"/>
      <c r="JD68" s="52"/>
      <c r="JE68" s="52"/>
      <c r="JF68" s="52"/>
      <c r="JG68" s="52"/>
      <c r="JH68" s="52"/>
      <c r="JI68" s="52"/>
      <c r="JJ68" s="52"/>
      <c r="JK68" s="52"/>
      <c r="JL68" s="52"/>
      <c r="JM68" s="52"/>
      <c r="JN68" s="52"/>
      <c r="JO68" s="52"/>
      <c r="JP68" s="52"/>
      <c r="JQ68" s="52"/>
      <c r="JR68" s="52"/>
      <c r="JS68" s="52"/>
      <c r="JT68" s="52"/>
      <c r="JU68" s="52"/>
      <c r="JV68" s="52"/>
      <c r="JW68" s="52"/>
      <c r="JX68" s="52"/>
      <c r="JY68" s="52"/>
      <c r="JZ68" s="128"/>
      <c r="KA68" s="128"/>
      <c r="KB68" s="128"/>
      <c r="KC68" s="128"/>
      <c r="KD68" s="128"/>
      <c r="KE68" s="128"/>
      <c r="KF68" s="128"/>
      <c r="KG68" s="128"/>
      <c r="KH68" s="52"/>
      <c r="KI68" s="128"/>
      <c r="KJ68" s="128"/>
      <c r="KK68" s="52"/>
      <c r="KL68" s="52"/>
      <c r="KM68" s="52"/>
      <c r="KN68" s="52"/>
      <c r="KO68" s="52"/>
      <c r="KP68" s="52"/>
    </row>
    <row r="69" spans="1:302" s="29" customFormat="1" x14ac:dyDescent="0.25">
      <c r="A69" s="52" t="str">
        <f>IF(C69&lt;&gt;"",MATCH(C69, Muppix!D:D,0),"")</f>
        <v/>
      </c>
      <c r="B69" s="52"/>
      <c r="C69" s="62" t="str">
        <f>IF(2&lt;LEN(INDEX( Muppix!D:D,MATCH(SUBSTITUTE(TRIM(B69),"~","@"), Muppix!N:N,0),1,1)),INDEX( Muppix!D:D,MATCH(SUBSTITUTE(TRIM(B69),"~","@"), Muppix!N:N,0),1,1),"")</f>
        <v/>
      </c>
      <c r="D69" s="52"/>
      <c r="E69" s="120" t="s">
        <v>79</v>
      </c>
      <c r="F69" s="120" t="s">
        <v>713</v>
      </c>
      <c r="G69" s="119" t="str">
        <f>IF(ISERROR(SEARCH(E69,F69)),"",F69)</f>
        <v>at end of this line is MYTEXT</v>
      </c>
      <c r="H69" s="52"/>
      <c r="I69" s="52"/>
      <c r="J69" s="52"/>
      <c r="K69" s="52"/>
      <c r="L69" s="52"/>
      <c r="M69" s="52"/>
      <c r="N69" s="52"/>
      <c r="O69" s="52"/>
      <c r="P69" s="52"/>
      <c r="Q69" s="52"/>
      <c r="R69" s="52"/>
      <c r="S69" s="52"/>
      <c r="T69" s="52"/>
      <c r="U69" s="52"/>
      <c r="V69" s="52"/>
      <c r="W69" s="52"/>
      <c r="X69" s="52"/>
      <c r="Y69" s="52"/>
      <c r="Z69" s="52"/>
      <c r="AA69" s="52"/>
      <c r="AB69" s="52"/>
      <c r="AC69" s="52"/>
      <c r="AD69" s="52"/>
      <c r="AE69" s="52"/>
      <c r="AF69" s="52"/>
      <c r="AG69" s="52"/>
      <c r="AH69" s="52"/>
      <c r="AI69" s="52"/>
      <c r="AJ69" s="52"/>
      <c r="AK69" s="52"/>
      <c r="AL69" s="52"/>
      <c r="AM69" s="52"/>
      <c r="AN69" s="52"/>
      <c r="AO69" s="52"/>
      <c r="AP69" s="52"/>
      <c r="AQ69" s="52"/>
      <c r="AR69" s="52"/>
      <c r="AS69" s="52"/>
      <c r="AT69" s="52"/>
      <c r="AU69" s="52"/>
      <c r="AV69" s="52"/>
      <c r="AW69" s="52"/>
      <c r="AX69" s="52"/>
      <c r="AY69" s="52"/>
      <c r="AZ69" s="52"/>
      <c r="BA69" s="52"/>
      <c r="BB69" s="52"/>
      <c r="BC69" s="52"/>
      <c r="BD69" s="52"/>
      <c r="BE69" s="52"/>
      <c r="BF69" s="52"/>
      <c r="BG69" s="52"/>
      <c r="BH69" s="52"/>
      <c r="BI69" s="52"/>
      <c r="BJ69" s="52"/>
      <c r="BK69" s="52"/>
      <c r="BL69" s="52"/>
      <c r="BM69" s="52"/>
      <c r="BN69" s="52"/>
      <c r="BO69" s="52"/>
      <c r="BP69" s="52"/>
      <c r="BQ69" s="52"/>
      <c r="BR69" s="52"/>
      <c r="BS69" s="52"/>
      <c r="BT69" s="52"/>
      <c r="BU69" s="52"/>
      <c r="BV69" s="52"/>
      <c r="BW69" s="52"/>
      <c r="BX69" s="52"/>
      <c r="BY69" s="52"/>
      <c r="BZ69" s="52"/>
      <c r="CA69" s="52"/>
      <c r="CB69" s="52"/>
      <c r="CC69" s="52"/>
      <c r="CD69" s="52"/>
      <c r="CE69" s="52"/>
      <c r="CF69" s="52"/>
      <c r="CG69" s="52"/>
      <c r="CH69" s="52"/>
      <c r="CI69" s="52"/>
      <c r="CJ69" s="52"/>
      <c r="CK69" s="52"/>
      <c r="CL69" s="52"/>
      <c r="CM69" s="52"/>
      <c r="CN69" s="52"/>
      <c r="CO69" s="52"/>
      <c r="CP69" s="52"/>
      <c r="CQ69" s="52"/>
      <c r="CR69" s="52"/>
      <c r="CS69" s="52"/>
      <c r="CT69" s="52"/>
      <c r="CU69" s="52"/>
      <c r="CV69" s="52"/>
      <c r="CW69" s="52"/>
      <c r="CX69" s="52"/>
      <c r="CY69" s="52"/>
      <c r="CZ69" s="107"/>
      <c r="DA69" s="52"/>
      <c r="DB69" s="52"/>
      <c r="DC69" s="52"/>
      <c r="DD69" s="52"/>
      <c r="DE69" s="52"/>
      <c r="DF69" s="52"/>
      <c r="DG69" s="52"/>
      <c r="DH69" s="52"/>
      <c r="DI69" s="52"/>
      <c r="DJ69" s="52"/>
      <c r="DK69" s="52"/>
      <c r="DL69" s="52"/>
      <c r="DM69" s="52"/>
      <c r="DN69" s="52"/>
      <c r="DO69" s="52"/>
      <c r="DP69" s="52"/>
      <c r="DQ69" s="52"/>
      <c r="DR69" s="52"/>
      <c r="DS69" s="52"/>
      <c r="DT69" s="52"/>
      <c r="DU69" s="52"/>
      <c r="DV69" s="52"/>
      <c r="DW69" s="52"/>
      <c r="DX69" s="52"/>
      <c r="DY69" s="52"/>
      <c r="DZ69" s="52"/>
      <c r="EA69" s="52"/>
      <c r="EB69" s="52"/>
      <c r="EC69" s="52"/>
      <c r="ED69" s="52"/>
      <c r="EE69" s="52"/>
      <c r="EF69" s="52"/>
      <c r="EG69" s="52"/>
      <c r="EH69" s="52"/>
      <c r="EI69" s="52"/>
      <c r="EJ69" s="52"/>
      <c r="EK69" s="52"/>
      <c r="EL69" s="52"/>
      <c r="EM69" s="52"/>
      <c r="EN69" s="52"/>
      <c r="EO69" s="52"/>
      <c r="EP69" s="52"/>
      <c r="EQ69" s="52"/>
      <c r="ER69" s="52"/>
      <c r="ES69" s="52"/>
      <c r="ET69" s="52"/>
      <c r="EU69" s="128"/>
      <c r="EV69" s="52"/>
      <c r="EW69" s="52"/>
      <c r="EX69" s="52"/>
      <c r="EY69" s="52"/>
      <c r="EZ69" s="52"/>
      <c r="FA69" s="52"/>
      <c r="FB69" s="52"/>
      <c r="FC69" s="128"/>
      <c r="FD69" s="52"/>
      <c r="FE69" s="52"/>
      <c r="FF69" s="52"/>
      <c r="FG69" s="52"/>
      <c r="FH69" s="52"/>
      <c r="FI69" s="52"/>
      <c r="FJ69" s="52"/>
      <c r="FK69" s="52"/>
      <c r="FL69" s="52"/>
      <c r="FM69" s="52"/>
      <c r="FN69" s="52"/>
      <c r="FO69" s="52"/>
      <c r="FP69" s="52"/>
      <c r="FQ69" s="52"/>
      <c r="FR69" s="52"/>
      <c r="FS69" s="52"/>
      <c r="FT69" s="52"/>
      <c r="FU69" s="52"/>
      <c r="FV69" s="52"/>
      <c r="FW69" s="52"/>
      <c r="FX69" s="52"/>
      <c r="FY69" s="52"/>
      <c r="FZ69" s="52"/>
      <c r="GA69" s="52"/>
      <c r="GB69" s="52"/>
      <c r="GC69" s="52"/>
      <c r="GD69" s="52"/>
      <c r="GE69" s="52"/>
      <c r="GF69" s="52"/>
      <c r="GG69" s="52"/>
      <c r="GH69" s="52"/>
      <c r="GI69" s="52"/>
      <c r="GJ69" s="52"/>
      <c r="GK69" s="52"/>
      <c r="GL69" s="52"/>
      <c r="GM69" s="52"/>
      <c r="GN69" s="52"/>
      <c r="GO69" s="52"/>
      <c r="GP69" s="52"/>
      <c r="GQ69" s="52"/>
      <c r="GR69" s="52"/>
      <c r="GS69" s="52"/>
      <c r="GT69" s="52"/>
      <c r="GU69" s="52"/>
      <c r="GV69" s="52"/>
      <c r="GW69" s="52"/>
      <c r="GX69" s="52"/>
      <c r="GY69" s="52"/>
      <c r="GZ69" s="52"/>
      <c r="HA69" s="52"/>
      <c r="HB69" s="52"/>
      <c r="HC69" s="52"/>
      <c r="HD69" s="52"/>
      <c r="HE69" s="52"/>
      <c r="HF69" s="52"/>
      <c r="HG69" s="52"/>
      <c r="HH69" s="52"/>
      <c r="HI69" s="52"/>
      <c r="HJ69" s="52"/>
      <c r="HK69" s="52"/>
      <c r="HL69" s="52"/>
      <c r="HM69" s="52"/>
      <c r="HN69" s="52"/>
      <c r="HO69" s="52"/>
      <c r="HP69" s="52"/>
      <c r="HQ69" s="52"/>
      <c r="HR69" s="52"/>
      <c r="HS69" s="52"/>
      <c r="HT69" s="52"/>
      <c r="HU69" s="52"/>
      <c r="HV69" s="52"/>
      <c r="HW69" s="52"/>
      <c r="HX69" s="52"/>
      <c r="HY69" s="52"/>
      <c r="HZ69" s="52"/>
      <c r="IA69" s="52"/>
      <c r="IB69" s="52"/>
      <c r="IC69" s="52"/>
      <c r="ID69" s="52"/>
      <c r="IE69" s="52"/>
      <c r="IF69" s="52"/>
      <c r="IG69" s="52"/>
      <c r="IH69" s="52"/>
      <c r="II69" s="52"/>
      <c r="IJ69" s="52"/>
      <c r="IK69" s="52"/>
      <c r="IL69" s="52"/>
      <c r="IM69" s="52"/>
      <c r="IN69" s="52"/>
      <c r="IO69" s="52"/>
      <c r="IP69" s="52"/>
      <c r="IQ69" s="52"/>
      <c r="IR69" s="52"/>
      <c r="IS69" s="52"/>
      <c r="IT69" s="52"/>
      <c r="IU69" s="52"/>
      <c r="IV69" s="52"/>
      <c r="IW69" s="52"/>
      <c r="IX69" s="52"/>
      <c r="IY69" s="52"/>
      <c r="IZ69" s="52"/>
      <c r="JA69" s="52"/>
      <c r="JB69" s="52"/>
      <c r="JC69" s="52"/>
      <c r="JD69" s="52"/>
      <c r="JE69" s="52"/>
      <c r="JF69" s="52"/>
      <c r="JG69" s="52"/>
      <c r="JH69" s="52"/>
      <c r="JI69" s="52"/>
      <c r="JJ69" s="52"/>
      <c r="JK69" s="52"/>
      <c r="JL69" s="52"/>
      <c r="JM69" s="52"/>
      <c r="JN69" s="52"/>
      <c r="JO69" s="52"/>
      <c r="JP69" s="52"/>
      <c r="JQ69" s="52"/>
      <c r="JR69" s="52"/>
      <c r="JS69" s="52"/>
      <c r="JT69" s="52"/>
      <c r="JU69" s="52"/>
      <c r="JV69" s="52"/>
      <c r="JW69" s="52"/>
      <c r="JX69" s="52"/>
      <c r="JY69" s="52"/>
      <c r="JZ69" s="128"/>
      <c r="KA69" s="128"/>
      <c r="KB69" s="128"/>
      <c r="KC69" s="128"/>
      <c r="KD69" s="128"/>
      <c r="KE69" s="128"/>
      <c r="KF69" s="128"/>
      <c r="KG69" s="128"/>
      <c r="KH69" s="52"/>
      <c r="KI69" s="128"/>
      <c r="KJ69" s="128"/>
      <c r="KK69" s="52"/>
      <c r="KL69" s="52"/>
      <c r="KM69" s="52"/>
      <c r="KN69" s="52"/>
      <c r="KO69" s="52"/>
      <c r="KP69" s="52"/>
    </row>
    <row r="70" spans="1:302" s="29" customFormat="1" x14ac:dyDescent="0.25">
      <c r="A70" s="52" t="str">
        <f>IF(C70&lt;&gt;"",MATCH(C70, Muppix!D:D,0),"")</f>
        <v/>
      </c>
      <c r="B70" s="52"/>
      <c r="C70" s="62" t="str">
        <f>IF(2&lt;LEN(INDEX( Muppix!D:D,MATCH(SUBSTITUTE(TRIM(B70),"~","@"), Muppix!N:N,0),1,1)),INDEX( Muppix!D:D,MATCH(SUBSTITUTE(TRIM(B70),"~","@"), Muppix!N:N,0),1,1),"")</f>
        <v/>
      </c>
      <c r="D70" s="52"/>
      <c r="E70" s="120" t="s">
        <v>712</v>
      </c>
      <c r="F70" s="120" t="s">
        <v>543</v>
      </c>
      <c r="G70" s="119" t="str">
        <f>IF(ISERROR(SEARCH(E70,F70)),"",F70)</f>
        <v>mytext is at the beginning</v>
      </c>
      <c r="H70" s="52"/>
      <c r="I70" s="52"/>
      <c r="J70" s="52"/>
      <c r="K70" s="52"/>
      <c r="L70" s="52"/>
      <c r="M70" s="52"/>
      <c r="N70" s="52"/>
      <c r="O70" s="52"/>
      <c r="P70" s="52"/>
      <c r="Q70" s="52"/>
      <c r="R70" s="52"/>
      <c r="S70" s="52"/>
      <c r="T70" s="52"/>
      <c r="U70" s="52"/>
      <c r="V70" s="52"/>
      <c r="W70" s="52"/>
      <c r="X70" s="52"/>
      <c r="Y70" s="52"/>
      <c r="Z70" s="52"/>
      <c r="AA70" s="52"/>
      <c r="AB70" s="52"/>
      <c r="AC70" s="52"/>
      <c r="AD70" s="52"/>
      <c r="AE70" s="52"/>
      <c r="AF70" s="52"/>
      <c r="AG70" s="52"/>
      <c r="AH70" s="52"/>
      <c r="AI70" s="52"/>
      <c r="AJ70" s="52"/>
      <c r="AK70" s="52"/>
      <c r="AL70" s="52"/>
      <c r="AM70" s="52"/>
      <c r="AN70" s="52"/>
      <c r="AO70" s="52"/>
      <c r="AP70" s="52"/>
      <c r="AQ70" s="52"/>
      <c r="AR70" s="52"/>
      <c r="AS70" s="52"/>
      <c r="AT70" s="52"/>
      <c r="AU70" s="52"/>
      <c r="AV70" s="52"/>
      <c r="AW70" s="52"/>
      <c r="AX70" s="52"/>
      <c r="AY70" s="52"/>
      <c r="AZ70" s="52"/>
      <c r="BA70" s="52"/>
      <c r="BB70" s="52"/>
      <c r="BC70" s="52"/>
      <c r="BD70" s="52"/>
      <c r="BE70" s="52"/>
      <c r="BF70" s="52"/>
      <c r="BG70" s="52"/>
      <c r="BH70" s="52"/>
      <c r="BI70" s="52"/>
      <c r="BJ70" s="52"/>
      <c r="BK70" s="52"/>
      <c r="BL70" s="52"/>
      <c r="BM70" s="52"/>
      <c r="BN70" s="52"/>
      <c r="BO70" s="52"/>
      <c r="BP70" s="52"/>
      <c r="BQ70" s="52"/>
      <c r="BR70" s="52"/>
      <c r="BS70" s="52"/>
      <c r="BT70" s="52"/>
      <c r="BU70" s="52"/>
      <c r="BV70" s="52"/>
      <c r="BW70" s="52"/>
      <c r="BX70" s="52"/>
      <c r="BY70" s="52"/>
      <c r="BZ70" s="52"/>
      <c r="CA70" s="52"/>
      <c r="CB70" s="52"/>
      <c r="CC70" s="52"/>
      <c r="CD70" s="52"/>
      <c r="CE70" s="52"/>
      <c r="CF70" s="52"/>
      <c r="CG70" s="52"/>
      <c r="CH70" s="52"/>
      <c r="CI70" s="52"/>
      <c r="CJ70" s="52"/>
      <c r="CK70" s="52"/>
      <c r="CL70" s="52"/>
      <c r="CM70" s="52"/>
      <c r="CN70" s="52"/>
      <c r="CO70" s="52"/>
      <c r="CP70" s="52"/>
      <c r="CQ70" s="52"/>
      <c r="CR70" s="52"/>
      <c r="CS70" s="52"/>
      <c r="CT70" s="52"/>
      <c r="CU70" s="52"/>
      <c r="CV70" s="52"/>
      <c r="CW70" s="52"/>
      <c r="CX70" s="52"/>
      <c r="CY70" s="52"/>
      <c r="CZ70" s="107"/>
      <c r="DA70" s="52"/>
      <c r="DB70" s="52"/>
      <c r="DC70" s="52"/>
      <c r="DD70" s="52"/>
      <c r="DE70" s="52"/>
      <c r="DF70" s="52"/>
      <c r="DG70" s="52"/>
      <c r="DH70" s="52"/>
      <c r="DI70" s="52"/>
      <c r="DJ70" s="52"/>
      <c r="DK70" s="52"/>
      <c r="DL70" s="52"/>
      <c r="DM70" s="52"/>
      <c r="DN70" s="52"/>
      <c r="DO70" s="52"/>
      <c r="DP70" s="52"/>
      <c r="DQ70" s="52"/>
      <c r="DR70" s="52"/>
      <c r="DS70" s="52"/>
      <c r="DT70" s="52"/>
      <c r="DU70" s="52"/>
      <c r="DV70" s="52"/>
      <c r="DW70" s="52"/>
      <c r="DX70" s="52"/>
      <c r="DY70" s="52"/>
      <c r="DZ70" s="52"/>
      <c r="EA70" s="52"/>
      <c r="EB70" s="52"/>
      <c r="EC70" s="52"/>
      <c r="ED70" s="52"/>
      <c r="EE70" s="52"/>
      <c r="EF70" s="52"/>
      <c r="EG70" s="52"/>
      <c r="EH70" s="52"/>
      <c r="EI70" s="52"/>
      <c r="EJ70" s="52"/>
      <c r="EK70" s="52"/>
      <c r="EL70" s="52"/>
      <c r="EM70" s="52"/>
      <c r="EN70" s="52"/>
      <c r="EO70" s="52"/>
      <c r="EP70" s="52"/>
      <c r="EQ70" s="52"/>
      <c r="ER70" s="52"/>
      <c r="ES70" s="52"/>
      <c r="ET70" s="52"/>
      <c r="EU70" s="128"/>
      <c r="EV70" s="52"/>
      <c r="EW70" s="52"/>
      <c r="EX70" s="52"/>
      <c r="EY70" s="52"/>
      <c r="EZ70" s="52"/>
      <c r="FA70" s="52"/>
      <c r="FB70" s="52"/>
      <c r="FC70" s="128"/>
      <c r="FD70" s="52"/>
      <c r="FE70" s="52"/>
      <c r="FF70" s="52"/>
      <c r="FG70" s="52"/>
      <c r="FH70" s="52"/>
      <c r="FI70" s="52"/>
      <c r="FJ70" s="52"/>
      <c r="FK70" s="52"/>
      <c r="FL70" s="52"/>
      <c r="FM70" s="52"/>
      <c r="FN70" s="52"/>
      <c r="FO70" s="52"/>
      <c r="FP70" s="52"/>
      <c r="FQ70" s="52"/>
      <c r="FR70" s="52"/>
      <c r="FS70" s="52"/>
      <c r="FT70" s="52"/>
      <c r="FU70" s="52"/>
      <c r="FV70" s="52"/>
      <c r="FW70" s="52"/>
      <c r="FX70" s="52"/>
      <c r="FY70" s="52"/>
      <c r="FZ70" s="52"/>
      <c r="GA70" s="52"/>
      <c r="GB70" s="52"/>
      <c r="GC70" s="52"/>
      <c r="GD70" s="52"/>
      <c r="GE70" s="52"/>
      <c r="GF70" s="52"/>
      <c r="GG70" s="52"/>
      <c r="GH70" s="52"/>
      <c r="GI70" s="52"/>
      <c r="GJ70" s="52"/>
      <c r="GK70" s="52"/>
      <c r="GL70" s="52"/>
      <c r="GM70" s="52"/>
      <c r="GN70" s="52"/>
      <c r="GO70" s="52"/>
      <c r="GP70" s="52"/>
      <c r="GQ70" s="52"/>
      <c r="GR70" s="52"/>
      <c r="GS70" s="52"/>
      <c r="GT70" s="52"/>
      <c r="GU70" s="52"/>
      <c r="GV70" s="52"/>
      <c r="GW70" s="52"/>
      <c r="GX70" s="52"/>
      <c r="GY70" s="52"/>
      <c r="GZ70" s="52"/>
      <c r="HA70" s="52"/>
      <c r="HB70" s="52"/>
      <c r="HC70" s="52"/>
      <c r="HD70" s="52"/>
      <c r="HE70" s="52"/>
      <c r="HF70" s="52"/>
      <c r="HG70" s="52"/>
      <c r="HH70" s="52"/>
      <c r="HI70" s="52"/>
      <c r="HJ70" s="52"/>
      <c r="HK70" s="52"/>
      <c r="HL70" s="52"/>
      <c r="HM70" s="52"/>
      <c r="HN70" s="52"/>
      <c r="HO70" s="52"/>
      <c r="HP70" s="52"/>
      <c r="HQ70" s="52"/>
      <c r="HR70" s="52"/>
      <c r="HS70" s="52"/>
      <c r="HT70" s="52"/>
      <c r="HU70" s="52"/>
      <c r="HV70" s="52"/>
      <c r="HW70" s="52"/>
      <c r="HX70" s="52"/>
      <c r="HY70" s="52"/>
      <c r="HZ70" s="52"/>
      <c r="IA70" s="52"/>
      <c r="IB70" s="52"/>
      <c r="IC70" s="52"/>
      <c r="ID70" s="52"/>
      <c r="IE70" s="52"/>
      <c r="IF70" s="52"/>
      <c r="IG70" s="52"/>
      <c r="IH70" s="52"/>
      <c r="II70" s="52"/>
      <c r="IJ70" s="52"/>
      <c r="IK70" s="52"/>
      <c r="IL70" s="52"/>
      <c r="IM70" s="52"/>
      <c r="IN70" s="52"/>
      <c r="IO70" s="52"/>
      <c r="IP70" s="52"/>
      <c r="IQ70" s="52"/>
      <c r="IR70" s="52"/>
      <c r="IS70" s="52"/>
      <c r="IT70" s="52"/>
      <c r="IU70" s="52"/>
      <c r="IV70" s="52"/>
      <c r="IW70" s="52"/>
      <c r="IX70" s="52"/>
      <c r="IY70" s="52"/>
      <c r="IZ70" s="52"/>
      <c r="JA70" s="52"/>
      <c r="JB70" s="52"/>
      <c r="JC70" s="52"/>
      <c r="JD70" s="52"/>
      <c r="JE70" s="52"/>
      <c r="JF70" s="52"/>
      <c r="JG70" s="52"/>
      <c r="JH70" s="52"/>
      <c r="JI70" s="52"/>
      <c r="JJ70" s="52"/>
      <c r="JK70" s="52"/>
      <c r="JL70" s="52"/>
      <c r="JM70" s="52"/>
      <c r="JN70" s="52"/>
      <c r="JO70" s="52"/>
      <c r="JP70" s="52"/>
      <c r="JQ70" s="52"/>
      <c r="JR70" s="52"/>
      <c r="JS70" s="52"/>
      <c r="JT70" s="52"/>
      <c r="JU70" s="52"/>
      <c r="JV70" s="52"/>
      <c r="JW70" s="52"/>
      <c r="JX70" s="52"/>
      <c r="JY70" s="52"/>
      <c r="JZ70" s="128"/>
      <c r="KA70" s="128"/>
      <c r="KB70" s="128"/>
      <c r="KC70" s="128"/>
      <c r="KD70" s="128"/>
      <c r="KE70" s="128"/>
      <c r="KF70" s="128"/>
      <c r="KG70" s="128"/>
      <c r="KH70" s="52"/>
      <c r="KI70" s="128"/>
      <c r="KJ70" s="128"/>
      <c r="KK70" s="52"/>
      <c r="KL70" s="52"/>
      <c r="KM70" s="52"/>
      <c r="KN70" s="52"/>
      <c r="KO70" s="52"/>
      <c r="KP70" s="52"/>
    </row>
    <row r="71" spans="1:302" s="29" customFormat="1" x14ac:dyDescent="0.25">
      <c r="A71" s="52" t="str">
        <f>IF(C71&lt;&gt;"",MATCH(C71, Muppix!D:D,0),"")</f>
        <v/>
      </c>
      <c r="B71" s="52"/>
      <c r="C71" s="62" t="str">
        <f>IF(2&lt;LEN(INDEX( Muppix!D:D,MATCH(SUBSTITUTE(TRIM(B71),"~","@"), Muppix!N:N,0),1,1)),INDEX( Muppix!D:D,MATCH(SUBSTITUTE(TRIM(B71),"~","@"), Muppix!N:N,0),1,1),"")</f>
        <v/>
      </c>
      <c r="D71" s="52"/>
      <c r="E71" s="120" t="s">
        <v>79</v>
      </c>
      <c r="F71" s="120" t="s">
        <v>710</v>
      </c>
      <c r="G71" s="119" t="str">
        <f>IF(ISERROR(SEARCH(E71,F71)),"",F71)</f>
        <v/>
      </c>
      <c r="H71" s="52"/>
      <c r="I71" s="52"/>
      <c r="J71" s="52"/>
      <c r="K71" s="52"/>
      <c r="L71" s="52"/>
      <c r="M71" s="52"/>
      <c r="N71" s="52"/>
      <c r="O71" s="52"/>
      <c r="P71" s="52"/>
      <c r="Q71" s="52"/>
      <c r="R71" s="52"/>
      <c r="S71" s="52"/>
      <c r="T71" s="52"/>
      <c r="U71" s="52"/>
      <c r="V71" s="52"/>
      <c r="W71" s="52"/>
      <c r="X71" s="52"/>
      <c r="Y71" s="52"/>
      <c r="Z71" s="52"/>
      <c r="AA71" s="52"/>
      <c r="AB71" s="52"/>
      <c r="AC71" s="52"/>
      <c r="AD71" s="52"/>
      <c r="AE71" s="52"/>
      <c r="AF71" s="52"/>
      <c r="AG71" s="52"/>
      <c r="AH71" s="52"/>
      <c r="AI71" s="52"/>
      <c r="AJ71" s="52"/>
      <c r="AK71" s="52"/>
      <c r="AL71" s="52"/>
      <c r="AM71" s="52"/>
      <c r="AN71" s="52"/>
      <c r="AO71" s="52"/>
      <c r="AP71" s="52"/>
      <c r="AQ71" s="52"/>
      <c r="AR71" s="52"/>
      <c r="AS71" s="52"/>
      <c r="AT71" s="52"/>
      <c r="AU71" s="52"/>
      <c r="AV71" s="52"/>
      <c r="AW71" s="52"/>
      <c r="AX71" s="52"/>
      <c r="AY71" s="52"/>
      <c r="AZ71" s="52"/>
      <c r="BA71" s="52"/>
      <c r="BB71" s="52"/>
      <c r="BC71" s="52"/>
      <c r="BD71" s="52"/>
      <c r="BE71" s="52"/>
      <c r="BF71" s="52"/>
      <c r="BG71" s="52"/>
      <c r="BH71" s="52"/>
      <c r="BI71" s="52"/>
      <c r="BJ71" s="52"/>
      <c r="BK71" s="52"/>
      <c r="BL71" s="52"/>
      <c r="BM71" s="52"/>
      <c r="BN71" s="52"/>
      <c r="BO71" s="52"/>
      <c r="BP71" s="52"/>
      <c r="BQ71" s="52"/>
      <c r="BR71" s="52"/>
      <c r="BS71" s="52"/>
      <c r="BT71" s="52"/>
      <c r="BU71" s="52"/>
      <c r="BV71" s="52"/>
      <c r="BW71" s="52"/>
      <c r="BX71" s="52"/>
      <c r="BY71" s="52"/>
      <c r="BZ71" s="52"/>
      <c r="CA71" s="52"/>
      <c r="CB71" s="52"/>
      <c r="CC71" s="52"/>
      <c r="CD71" s="52"/>
      <c r="CE71" s="52"/>
      <c r="CF71" s="52"/>
      <c r="CG71" s="52"/>
      <c r="CH71" s="52"/>
      <c r="CI71" s="52"/>
      <c r="CJ71" s="52"/>
      <c r="CK71" s="52"/>
      <c r="CL71" s="52"/>
      <c r="CM71" s="52"/>
      <c r="CN71" s="52"/>
      <c r="CO71" s="52"/>
      <c r="CP71" s="52"/>
      <c r="CQ71" s="52"/>
      <c r="CR71" s="52"/>
      <c r="CS71" s="52"/>
      <c r="CT71" s="52"/>
      <c r="CU71" s="52"/>
      <c r="CV71" s="52"/>
      <c r="CW71" s="52"/>
      <c r="CX71" s="52"/>
      <c r="CY71" s="52"/>
      <c r="CZ71" s="107"/>
      <c r="DA71" s="52"/>
      <c r="DB71" s="52"/>
      <c r="DC71" s="52"/>
      <c r="DD71" s="52"/>
      <c r="DE71" s="52"/>
      <c r="DF71" s="52"/>
      <c r="DG71" s="52"/>
      <c r="DH71" s="52"/>
      <c r="DI71" s="52"/>
      <c r="DJ71" s="52"/>
      <c r="DK71" s="52"/>
      <c r="DL71" s="52"/>
      <c r="DM71" s="52"/>
      <c r="DN71" s="52"/>
      <c r="DO71" s="52"/>
      <c r="DP71" s="52"/>
      <c r="DQ71" s="52"/>
      <c r="DR71" s="52"/>
      <c r="DS71" s="52"/>
      <c r="DT71" s="52"/>
      <c r="DU71" s="52"/>
      <c r="DV71" s="52"/>
      <c r="DW71" s="52"/>
      <c r="DX71" s="52"/>
      <c r="DY71" s="52"/>
      <c r="DZ71" s="52"/>
      <c r="EA71" s="52"/>
      <c r="EB71" s="52"/>
      <c r="EC71" s="52"/>
      <c r="ED71" s="52"/>
      <c r="EE71" s="52"/>
      <c r="EF71" s="52"/>
      <c r="EG71" s="52"/>
      <c r="EH71" s="52"/>
      <c r="EI71" s="52"/>
      <c r="EJ71" s="52"/>
      <c r="EK71" s="52"/>
      <c r="EL71" s="52"/>
      <c r="EM71" s="52"/>
      <c r="EN71" s="52"/>
      <c r="EO71" s="52"/>
      <c r="EP71" s="52"/>
      <c r="EQ71" s="52"/>
      <c r="ER71" s="52"/>
      <c r="ES71" s="52"/>
      <c r="ET71" s="52"/>
      <c r="EU71" s="128"/>
      <c r="EV71" s="52"/>
      <c r="EW71" s="52"/>
      <c r="EX71" s="52"/>
      <c r="EY71" s="52"/>
      <c r="EZ71" s="52"/>
      <c r="FA71" s="52"/>
      <c r="FB71" s="52"/>
      <c r="FC71" s="128"/>
      <c r="FD71" s="52"/>
      <c r="FE71" s="52"/>
      <c r="FF71" s="52"/>
      <c r="FG71" s="52"/>
      <c r="FH71" s="52"/>
      <c r="FI71" s="52"/>
      <c r="FJ71" s="52"/>
      <c r="FK71" s="52"/>
      <c r="FL71" s="52"/>
      <c r="FM71" s="52"/>
      <c r="FN71" s="52"/>
      <c r="FO71" s="52"/>
      <c r="FP71" s="52"/>
      <c r="FQ71" s="52"/>
      <c r="FR71" s="52"/>
      <c r="FS71" s="52"/>
      <c r="FT71" s="52"/>
      <c r="FU71" s="52"/>
      <c r="FV71" s="52"/>
      <c r="FW71" s="52"/>
      <c r="FX71" s="52"/>
      <c r="FY71" s="52"/>
      <c r="FZ71" s="52"/>
      <c r="GA71" s="52"/>
      <c r="GB71" s="52"/>
      <c r="GC71" s="52"/>
      <c r="GD71" s="52"/>
      <c r="GE71" s="52"/>
      <c r="GF71" s="52"/>
      <c r="GG71" s="52"/>
      <c r="GH71" s="52"/>
      <c r="GI71" s="52"/>
      <c r="GJ71" s="52"/>
      <c r="GK71" s="52"/>
      <c r="GL71" s="52"/>
      <c r="GM71" s="52"/>
      <c r="GN71" s="52"/>
      <c r="GO71" s="52"/>
      <c r="GP71" s="52"/>
      <c r="GQ71" s="52"/>
      <c r="GR71" s="52"/>
      <c r="GS71" s="52"/>
      <c r="GT71" s="52"/>
      <c r="GU71" s="52"/>
      <c r="GV71" s="52"/>
      <c r="GW71" s="52"/>
      <c r="GX71" s="52"/>
      <c r="GY71" s="52"/>
      <c r="GZ71" s="52"/>
      <c r="HA71" s="52"/>
      <c r="HB71" s="52"/>
      <c r="HC71" s="52"/>
      <c r="HD71" s="52"/>
      <c r="HE71" s="52"/>
      <c r="HF71" s="52"/>
      <c r="HG71" s="52"/>
      <c r="HH71" s="52"/>
      <c r="HI71" s="52"/>
      <c r="HJ71" s="52"/>
      <c r="HK71" s="52"/>
      <c r="HL71" s="52"/>
      <c r="HM71" s="52"/>
      <c r="HN71" s="52"/>
      <c r="HO71" s="52"/>
      <c r="HP71" s="52"/>
      <c r="HQ71" s="52"/>
      <c r="HR71" s="52"/>
      <c r="HS71" s="52"/>
      <c r="HT71" s="52"/>
      <c r="HU71" s="52"/>
      <c r="HV71" s="52"/>
      <c r="HW71" s="52"/>
      <c r="HX71" s="52"/>
      <c r="HY71" s="52"/>
      <c r="HZ71" s="52"/>
      <c r="IA71" s="52"/>
      <c r="IB71" s="52"/>
      <c r="IC71" s="52"/>
      <c r="ID71" s="52"/>
      <c r="IE71" s="52"/>
      <c r="IF71" s="52"/>
      <c r="IG71" s="52"/>
      <c r="IH71" s="52"/>
      <c r="II71" s="52"/>
      <c r="IJ71" s="52"/>
      <c r="IK71" s="52"/>
      <c r="IL71" s="52"/>
      <c r="IM71" s="52"/>
      <c r="IN71" s="52"/>
      <c r="IO71" s="52"/>
      <c r="IP71" s="52"/>
      <c r="IQ71" s="52"/>
      <c r="IR71" s="52"/>
      <c r="IS71" s="52"/>
      <c r="IT71" s="52"/>
      <c r="IU71" s="52"/>
      <c r="IV71" s="52"/>
      <c r="IW71" s="52"/>
      <c r="IX71" s="52"/>
      <c r="IY71" s="52"/>
      <c r="IZ71" s="52"/>
      <c r="JA71" s="52"/>
      <c r="JB71" s="52"/>
      <c r="JC71" s="52"/>
      <c r="JD71" s="52"/>
      <c r="JE71" s="52"/>
      <c r="JF71" s="52"/>
      <c r="JG71" s="52"/>
      <c r="JH71" s="52"/>
      <c r="JI71" s="52"/>
      <c r="JJ71" s="52"/>
      <c r="JK71" s="52"/>
      <c r="JL71" s="52"/>
      <c r="JM71" s="52"/>
      <c r="JN71" s="52"/>
      <c r="JO71" s="52"/>
      <c r="JP71" s="52"/>
      <c r="JQ71" s="52"/>
      <c r="JR71" s="52"/>
      <c r="JS71" s="52"/>
      <c r="JT71" s="52"/>
      <c r="JU71" s="52"/>
      <c r="JV71" s="52"/>
      <c r="JW71" s="52"/>
      <c r="JX71" s="52"/>
      <c r="JY71" s="52"/>
      <c r="JZ71" s="128"/>
      <c r="KA71" s="128"/>
      <c r="KB71" s="128"/>
      <c r="KC71" s="128"/>
      <c r="KD71" s="128"/>
      <c r="KE71" s="128"/>
      <c r="KF71" s="128"/>
      <c r="KG71" s="128"/>
      <c r="KH71" s="52"/>
      <c r="KI71" s="128"/>
      <c r="KJ71" s="128"/>
      <c r="KK71" s="52"/>
      <c r="KL71" s="52"/>
      <c r="KM71" s="52"/>
      <c r="KN71" s="52"/>
      <c r="KO71" s="52"/>
      <c r="KP71" s="52"/>
    </row>
    <row r="72" spans="1:302" s="29" customFormat="1" x14ac:dyDescent="0.25">
      <c r="A72" s="52" t="str">
        <f>IF(C72&lt;&gt;"",MATCH(C72, Muppix!D:D,0),"")</f>
        <v/>
      </c>
      <c r="B72" s="52"/>
      <c r="C72" s="62" t="str">
        <f>IF(2&lt;LEN(INDEX( Muppix!D:D,MATCH(SUBSTITUTE(TRIM(B72),"~","@"), Muppix!N:N,0),1,1)),INDEX( Muppix!D:D,MATCH(SUBSTITUTE(TRIM(B72),"~","@"), Muppix!N:N,0),1,1),"")</f>
        <v/>
      </c>
      <c r="D72" s="52"/>
      <c r="E72" s="52"/>
      <c r="F72" s="52"/>
      <c r="G72" s="52"/>
      <c r="H72" s="52"/>
      <c r="I72" s="52"/>
      <c r="J72" s="52"/>
      <c r="K72" s="52"/>
      <c r="L72" s="52"/>
      <c r="M72" s="52"/>
      <c r="N72" s="52"/>
      <c r="O72" s="52"/>
      <c r="P72" s="52"/>
      <c r="Q72" s="52"/>
      <c r="R72" s="52"/>
      <c r="S72" s="52"/>
      <c r="T72" s="52"/>
      <c r="U72" s="52"/>
      <c r="V72" s="52"/>
      <c r="W72" s="52"/>
      <c r="X72" s="52"/>
      <c r="Y72" s="52"/>
      <c r="Z72" s="52"/>
      <c r="AA72" s="52"/>
      <c r="AB72" s="52"/>
      <c r="AC72" s="52"/>
      <c r="AD72" s="52"/>
      <c r="AE72" s="52"/>
      <c r="AF72" s="52"/>
      <c r="AG72" s="52"/>
      <c r="AH72" s="52"/>
      <c r="AI72" s="52"/>
      <c r="AJ72" s="52"/>
      <c r="AK72" s="52"/>
      <c r="AL72" s="52"/>
      <c r="AM72" s="52"/>
      <c r="AN72" s="52"/>
      <c r="AO72" s="52"/>
      <c r="AP72" s="52"/>
      <c r="AQ72" s="52"/>
      <c r="AR72" s="52"/>
      <c r="AS72" s="52"/>
      <c r="AT72" s="52"/>
      <c r="AU72" s="52"/>
      <c r="AV72" s="52"/>
      <c r="AW72" s="52"/>
      <c r="AX72" s="52"/>
      <c r="AY72" s="52"/>
      <c r="AZ72" s="52"/>
      <c r="BA72" s="52"/>
      <c r="BB72" s="52"/>
      <c r="BC72" s="52"/>
      <c r="BD72" s="52"/>
      <c r="BE72" s="52"/>
      <c r="BF72" s="52"/>
      <c r="BG72" s="52"/>
      <c r="BH72" s="52"/>
      <c r="BI72" s="52"/>
      <c r="BJ72" s="52"/>
      <c r="BK72" s="52"/>
      <c r="BL72" s="52"/>
      <c r="BM72" s="52"/>
      <c r="BN72" s="52"/>
      <c r="BO72" s="52"/>
      <c r="BP72" s="52"/>
      <c r="BQ72" s="52"/>
      <c r="BR72" s="52"/>
      <c r="BS72" s="52"/>
      <c r="BT72" s="52"/>
      <c r="BU72" s="52"/>
      <c r="BV72" s="52"/>
      <c r="BW72" s="52"/>
      <c r="BX72" s="52"/>
      <c r="BY72" s="52"/>
      <c r="BZ72" s="52"/>
      <c r="CA72" s="52"/>
      <c r="CB72" s="52"/>
      <c r="CC72" s="52"/>
      <c r="CD72" s="52"/>
      <c r="CE72" s="52"/>
      <c r="CF72" s="52"/>
      <c r="CG72" s="52"/>
      <c r="CH72" s="52"/>
      <c r="CI72" s="52"/>
      <c r="CJ72" s="52"/>
      <c r="CK72" s="52"/>
      <c r="CL72" s="52"/>
      <c r="CM72" s="52"/>
      <c r="CN72" s="52"/>
      <c r="CO72" s="52"/>
      <c r="CP72" s="52"/>
      <c r="CQ72" s="52"/>
      <c r="CR72" s="52"/>
      <c r="CS72" s="52"/>
      <c r="CT72" s="52"/>
      <c r="CU72" s="52"/>
      <c r="CV72" s="52"/>
      <c r="CW72" s="52"/>
      <c r="CX72" s="52"/>
      <c r="CY72" s="52"/>
      <c r="CZ72" s="107"/>
      <c r="DA72" s="52"/>
      <c r="DB72" s="52"/>
      <c r="DC72" s="52"/>
      <c r="DD72" s="52"/>
      <c r="DE72" s="52"/>
      <c r="DF72" s="52"/>
      <c r="DG72" s="52"/>
      <c r="DH72" s="52"/>
      <c r="DI72" s="52"/>
      <c r="DJ72" s="52"/>
      <c r="DK72" s="52"/>
      <c r="DL72" s="52"/>
      <c r="DM72" s="52"/>
      <c r="DN72" s="52"/>
      <c r="DO72" s="52"/>
      <c r="DP72" s="52"/>
      <c r="DQ72" s="52"/>
      <c r="DR72" s="52"/>
      <c r="DS72" s="52"/>
      <c r="DT72" s="52"/>
      <c r="DU72" s="52"/>
      <c r="DV72" s="52"/>
      <c r="DW72" s="52"/>
      <c r="DX72" s="52"/>
      <c r="DY72" s="52"/>
      <c r="DZ72" s="52"/>
      <c r="EA72" s="52"/>
      <c r="EB72" s="52"/>
      <c r="EC72" s="52"/>
      <c r="ED72" s="52"/>
      <c r="EE72" s="52"/>
      <c r="EF72" s="52"/>
      <c r="EG72" s="52"/>
      <c r="EH72" s="52"/>
      <c r="EI72" s="52"/>
      <c r="EJ72" s="52"/>
      <c r="EK72" s="52"/>
      <c r="EL72" s="52"/>
      <c r="EM72" s="52"/>
      <c r="EN72" s="52"/>
      <c r="EO72" s="52"/>
      <c r="EP72" s="52"/>
      <c r="EQ72" s="52"/>
      <c r="ER72" s="52"/>
      <c r="ES72" s="52"/>
      <c r="ET72" s="52"/>
      <c r="EU72" s="128"/>
      <c r="EV72" s="52"/>
      <c r="EW72" s="52"/>
      <c r="EX72" s="52"/>
      <c r="EY72" s="52"/>
      <c r="EZ72" s="52"/>
      <c r="FA72" s="52"/>
      <c r="FB72" s="52"/>
      <c r="FC72" s="128"/>
      <c r="FD72" s="52"/>
      <c r="FE72" s="52"/>
      <c r="FF72" s="52"/>
      <c r="FG72" s="52"/>
      <c r="FH72" s="52"/>
      <c r="FI72" s="52"/>
      <c r="FJ72" s="52"/>
      <c r="FK72" s="52"/>
      <c r="FL72" s="52"/>
      <c r="FM72" s="52"/>
      <c r="FN72" s="52"/>
      <c r="FO72" s="52"/>
      <c r="FP72" s="52"/>
      <c r="FQ72" s="52"/>
      <c r="FR72" s="52"/>
      <c r="FS72" s="52"/>
      <c r="FT72" s="52"/>
      <c r="FU72" s="52"/>
      <c r="FV72" s="52"/>
      <c r="FW72" s="52"/>
      <c r="FX72" s="52"/>
      <c r="FY72" s="52"/>
      <c r="FZ72" s="52"/>
      <c r="GA72" s="52"/>
      <c r="GB72" s="52"/>
      <c r="GC72" s="52"/>
      <c r="GD72" s="52"/>
      <c r="GE72" s="52"/>
      <c r="GF72" s="52"/>
      <c r="GG72" s="52"/>
      <c r="GH72" s="52"/>
      <c r="GI72" s="52"/>
      <c r="GJ72" s="52"/>
      <c r="GK72" s="52"/>
      <c r="GL72" s="52"/>
      <c r="GM72" s="52"/>
      <c r="GN72" s="52"/>
      <c r="GO72" s="52"/>
      <c r="GP72" s="52"/>
      <c r="GQ72" s="52"/>
      <c r="GR72" s="52"/>
      <c r="GS72" s="52"/>
      <c r="GT72" s="52"/>
      <c r="GU72" s="52"/>
      <c r="GV72" s="52"/>
      <c r="GW72" s="52"/>
      <c r="GX72" s="52"/>
      <c r="GY72" s="52"/>
      <c r="GZ72" s="52"/>
      <c r="HA72" s="52"/>
      <c r="HB72" s="52"/>
      <c r="HC72" s="52"/>
      <c r="HD72" s="52"/>
      <c r="HE72" s="52"/>
      <c r="HF72" s="52"/>
      <c r="HG72" s="52"/>
      <c r="HH72" s="52"/>
      <c r="HI72" s="52"/>
      <c r="HJ72" s="52"/>
      <c r="HK72" s="52"/>
      <c r="HL72" s="52"/>
      <c r="HM72" s="52"/>
      <c r="HN72" s="52"/>
      <c r="HO72" s="52"/>
      <c r="HP72" s="52"/>
      <c r="HQ72" s="52"/>
      <c r="HR72" s="52"/>
      <c r="HS72" s="52"/>
      <c r="HT72" s="52"/>
      <c r="HU72" s="52"/>
      <c r="HV72" s="52"/>
      <c r="HW72" s="52"/>
      <c r="HX72" s="52"/>
      <c r="HY72" s="52"/>
      <c r="HZ72" s="52"/>
      <c r="IA72" s="52"/>
      <c r="IB72" s="52"/>
      <c r="IC72" s="52"/>
      <c r="ID72" s="52"/>
      <c r="IE72" s="52"/>
      <c r="IF72" s="52"/>
      <c r="IG72" s="52"/>
      <c r="IH72" s="52"/>
      <c r="II72" s="52"/>
      <c r="IJ72" s="52"/>
      <c r="IK72" s="52"/>
      <c r="IL72" s="52"/>
      <c r="IM72" s="52"/>
      <c r="IN72" s="52"/>
      <c r="IO72" s="52"/>
      <c r="IP72" s="52"/>
      <c r="IQ72" s="52"/>
      <c r="IR72" s="52"/>
      <c r="IS72" s="52"/>
      <c r="IT72" s="52"/>
      <c r="IU72" s="52"/>
      <c r="IV72" s="52"/>
      <c r="IW72" s="52"/>
      <c r="IX72" s="52"/>
      <c r="IY72" s="52"/>
      <c r="IZ72" s="52"/>
      <c r="JA72" s="52"/>
      <c r="JB72" s="52"/>
      <c r="JC72" s="52"/>
      <c r="JD72" s="52"/>
      <c r="JE72" s="52"/>
      <c r="JF72" s="52"/>
      <c r="JG72" s="52"/>
      <c r="JH72" s="52"/>
      <c r="JI72" s="52"/>
      <c r="JJ72" s="52"/>
      <c r="JK72" s="52"/>
      <c r="JL72" s="52"/>
      <c r="JM72" s="52"/>
      <c r="JN72" s="52"/>
      <c r="JO72" s="52"/>
      <c r="JP72" s="52"/>
      <c r="JQ72" s="52"/>
      <c r="JR72" s="52"/>
      <c r="JS72" s="52"/>
      <c r="JT72" s="52"/>
      <c r="JU72" s="52"/>
      <c r="JV72" s="52"/>
      <c r="JW72" s="52"/>
      <c r="JX72" s="52"/>
      <c r="JY72" s="52"/>
      <c r="JZ72" s="128"/>
      <c r="KA72" s="128"/>
      <c r="KB72" s="128"/>
      <c r="KC72" s="128"/>
      <c r="KD72" s="128"/>
      <c r="KE72" s="128"/>
      <c r="KF72" s="128"/>
      <c r="KG72" s="128"/>
      <c r="KH72" s="52"/>
      <c r="KI72" s="128"/>
      <c r="KJ72" s="128"/>
      <c r="KK72" s="52"/>
      <c r="KL72" s="52"/>
      <c r="KM72" s="52"/>
      <c r="KN72" s="52"/>
      <c r="KO72" s="52"/>
      <c r="KP72" s="52"/>
    </row>
    <row r="73" spans="1:302" s="29" customFormat="1" x14ac:dyDescent="0.25">
      <c r="A73" s="52">
        <f>IF(C73&lt;&gt;"",MATCH(C73, Muppix!D:D,0),"")</f>
        <v>75</v>
      </c>
      <c r="B73" s="54" t="s">
        <v>624</v>
      </c>
      <c r="C73" s="62" t="str">
        <f>IF(2&lt;LEN(INDEX( Muppix!D:D,MATCH(SUBSTITUTE(TRIM(B73),"~","@"), Muppix!N:N,0),1,1)),INDEX( Muppix!D:D,MATCH(SUBSTITUTE(TRIM(B73),"~","@"), Muppix!N:N,0),1,1),"")</f>
        <v>delete line with mytext</v>
      </c>
      <c r="D73" s="52"/>
      <c r="E73" s="121" t="s">
        <v>552</v>
      </c>
      <c r="F73" s="121" t="s">
        <v>550</v>
      </c>
      <c r="G73" s="119" t="s">
        <v>2363</v>
      </c>
      <c r="H73" s="52"/>
      <c r="I73" s="52"/>
      <c r="J73" s="52"/>
      <c r="K73" s="52"/>
      <c r="L73" s="52"/>
      <c r="M73" s="52"/>
      <c r="N73" s="52"/>
      <c r="O73" s="52"/>
      <c r="P73" s="52"/>
      <c r="Q73" s="52"/>
      <c r="R73" s="52"/>
      <c r="S73" s="52"/>
      <c r="T73" s="52"/>
      <c r="U73" s="52"/>
      <c r="V73" s="52"/>
      <c r="W73" s="52"/>
      <c r="X73" s="52"/>
      <c r="Y73" s="52"/>
      <c r="Z73" s="52"/>
      <c r="AA73" s="52"/>
      <c r="AB73" s="52"/>
      <c r="AC73" s="52"/>
      <c r="AD73" s="52"/>
      <c r="AE73" s="52"/>
      <c r="AF73" s="52"/>
      <c r="AG73" s="52"/>
      <c r="AH73" s="52"/>
      <c r="AI73" s="52"/>
      <c r="AJ73" s="52"/>
      <c r="AK73" s="52"/>
      <c r="AL73" s="52"/>
      <c r="AM73" s="52"/>
      <c r="AN73" s="52"/>
      <c r="AO73" s="52"/>
      <c r="AP73" s="52"/>
      <c r="AQ73" s="52"/>
      <c r="AR73" s="52"/>
      <c r="AS73" s="52"/>
      <c r="AT73" s="52"/>
      <c r="AU73" s="52"/>
      <c r="AV73" s="52"/>
      <c r="AW73" s="52"/>
      <c r="AX73" s="52"/>
      <c r="AY73" s="52"/>
      <c r="AZ73" s="52"/>
      <c r="BA73" s="52"/>
      <c r="BB73" s="52"/>
      <c r="BC73" s="52"/>
      <c r="BD73" s="52"/>
      <c r="BE73" s="52"/>
      <c r="BF73" s="52"/>
      <c r="BG73" s="52"/>
      <c r="BH73" s="52"/>
      <c r="BI73" s="52"/>
      <c r="BJ73" s="52"/>
      <c r="BK73" s="52"/>
      <c r="BL73" s="52"/>
      <c r="BM73" s="52"/>
      <c r="BN73" s="52"/>
      <c r="BO73" s="52"/>
      <c r="BP73" s="52"/>
      <c r="BQ73" s="52"/>
      <c r="BR73" s="52"/>
      <c r="BS73" s="52"/>
      <c r="BT73" s="52"/>
      <c r="BU73" s="52"/>
      <c r="BV73" s="52"/>
      <c r="BW73" s="52"/>
      <c r="BX73" s="52"/>
      <c r="BY73" s="52"/>
      <c r="BZ73" s="52"/>
      <c r="CA73" s="52"/>
      <c r="CB73" s="52"/>
      <c r="CC73" s="52"/>
      <c r="CD73" s="52"/>
      <c r="CE73" s="52"/>
      <c r="CF73" s="52"/>
      <c r="CG73" s="52"/>
      <c r="CH73" s="52"/>
      <c r="CI73" s="52"/>
      <c r="CJ73" s="52"/>
      <c r="CK73" s="52"/>
      <c r="CL73" s="52"/>
      <c r="CM73" s="52"/>
      <c r="CN73" s="52"/>
      <c r="CO73" s="52"/>
      <c r="CP73" s="52"/>
      <c r="CQ73" s="52"/>
      <c r="CR73" s="52"/>
      <c r="CS73" s="52"/>
      <c r="CT73" s="52"/>
      <c r="CU73" s="52"/>
      <c r="CV73" s="52"/>
      <c r="CW73" s="52"/>
      <c r="CX73" s="52"/>
      <c r="CY73" s="52"/>
      <c r="CZ73" s="107"/>
      <c r="DA73" s="52"/>
      <c r="DB73" s="52"/>
      <c r="DC73" s="52"/>
      <c r="DD73" s="52"/>
      <c r="DE73" s="52"/>
      <c r="DF73" s="52"/>
      <c r="DG73" s="52"/>
      <c r="DH73" s="52"/>
      <c r="DI73" s="52"/>
      <c r="DJ73" s="52"/>
      <c r="DK73" s="52"/>
      <c r="DL73" s="52"/>
      <c r="DM73" s="52"/>
      <c r="DN73" s="52"/>
      <c r="DO73" s="52"/>
      <c r="DP73" s="52"/>
      <c r="DQ73" s="52"/>
      <c r="DR73" s="52"/>
      <c r="DS73" s="52"/>
      <c r="DT73" s="52"/>
      <c r="DU73" s="52"/>
      <c r="DV73" s="52"/>
      <c r="DW73" s="52"/>
      <c r="DX73" s="52"/>
      <c r="DY73" s="52"/>
      <c r="DZ73" s="52"/>
      <c r="EA73" s="52"/>
      <c r="EB73" s="52"/>
      <c r="EC73" s="52"/>
      <c r="ED73" s="52"/>
      <c r="EE73" s="52"/>
      <c r="EF73" s="52"/>
      <c r="EG73" s="52"/>
      <c r="EH73" s="52"/>
      <c r="EI73" s="52"/>
      <c r="EJ73" s="52"/>
      <c r="EK73" s="52"/>
      <c r="EL73" s="52"/>
      <c r="EM73" s="52"/>
      <c r="EN73" s="52"/>
      <c r="EO73" s="52"/>
      <c r="EP73" s="52"/>
      <c r="EQ73" s="52"/>
      <c r="ER73" s="52"/>
      <c r="ES73" s="52"/>
      <c r="ET73" s="52"/>
      <c r="EU73" s="128"/>
      <c r="EV73" s="52"/>
      <c r="EW73" s="52"/>
      <c r="EX73" s="52"/>
      <c r="EY73" s="52"/>
      <c r="EZ73" s="52"/>
      <c r="FA73" s="52"/>
      <c r="FB73" s="52"/>
      <c r="FC73" s="128"/>
      <c r="FD73" s="52"/>
      <c r="FE73" s="52"/>
      <c r="FF73" s="52"/>
      <c r="FG73" s="52"/>
      <c r="FH73" s="52"/>
      <c r="FI73" s="52"/>
      <c r="FJ73" s="52"/>
      <c r="FK73" s="52"/>
      <c r="FL73" s="52"/>
      <c r="FM73" s="52"/>
      <c r="FN73" s="52"/>
      <c r="FO73" s="52"/>
      <c r="FP73" s="52"/>
      <c r="FQ73" s="52"/>
      <c r="FR73" s="52"/>
      <c r="FS73" s="52"/>
      <c r="FT73" s="52"/>
      <c r="FU73" s="52"/>
      <c r="FV73" s="52"/>
      <c r="FW73" s="52"/>
      <c r="FX73" s="52"/>
      <c r="FY73" s="52"/>
      <c r="FZ73" s="52"/>
      <c r="GA73" s="52"/>
      <c r="GB73" s="52"/>
      <c r="GC73" s="52"/>
      <c r="GD73" s="52"/>
      <c r="GE73" s="52"/>
      <c r="GF73" s="52"/>
      <c r="GG73" s="52"/>
      <c r="GH73" s="52"/>
      <c r="GI73" s="52"/>
      <c r="GJ73" s="52"/>
      <c r="GK73" s="52"/>
      <c r="GL73" s="52"/>
      <c r="GM73" s="52"/>
      <c r="GN73" s="52"/>
      <c r="GO73" s="52"/>
      <c r="GP73" s="52"/>
      <c r="GQ73" s="52"/>
      <c r="GR73" s="52"/>
      <c r="GS73" s="52"/>
      <c r="GT73" s="52"/>
      <c r="GU73" s="52"/>
      <c r="GV73" s="52"/>
      <c r="GW73" s="52"/>
      <c r="GX73" s="52"/>
      <c r="GY73" s="52"/>
      <c r="GZ73" s="52"/>
      <c r="HA73" s="52"/>
      <c r="HB73" s="52"/>
      <c r="HC73" s="52"/>
      <c r="HD73" s="52"/>
      <c r="HE73" s="52"/>
      <c r="HF73" s="52"/>
      <c r="HG73" s="52"/>
      <c r="HH73" s="52"/>
      <c r="HI73" s="52"/>
      <c r="HJ73" s="52"/>
      <c r="HK73" s="52"/>
      <c r="HL73" s="52"/>
      <c r="HM73" s="52"/>
      <c r="HN73" s="52"/>
      <c r="HO73" s="52"/>
      <c r="HP73" s="52"/>
      <c r="HQ73" s="52"/>
      <c r="HR73" s="52"/>
      <c r="HS73" s="52"/>
      <c r="HT73" s="52"/>
      <c r="HU73" s="52"/>
      <c r="HV73" s="52"/>
      <c r="HW73" s="52"/>
      <c r="HX73" s="52"/>
      <c r="HY73" s="52"/>
      <c r="HZ73" s="52"/>
      <c r="IA73" s="52"/>
      <c r="IB73" s="52"/>
      <c r="IC73" s="52"/>
      <c r="ID73" s="52"/>
      <c r="IE73" s="52"/>
      <c r="IF73" s="52"/>
      <c r="IG73" s="52"/>
      <c r="IH73" s="52"/>
      <c r="II73" s="52"/>
      <c r="IJ73" s="52"/>
      <c r="IK73" s="52"/>
      <c r="IL73" s="52"/>
      <c r="IM73" s="52"/>
      <c r="IN73" s="52"/>
      <c r="IO73" s="52"/>
      <c r="IP73" s="52"/>
      <c r="IQ73" s="52"/>
      <c r="IR73" s="52"/>
      <c r="IS73" s="52"/>
      <c r="IT73" s="52"/>
      <c r="IU73" s="52"/>
      <c r="IV73" s="52"/>
      <c r="IW73" s="52"/>
      <c r="IX73" s="52"/>
      <c r="IY73" s="52"/>
      <c r="IZ73" s="52"/>
      <c r="JA73" s="52"/>
      <c r="JB73" s="52"/>
      <c r="JC73" s="52"/>
      <c r="JD73" s="52"/>
      <c r="JE73" s="52"/>
      <c r="JF73" s="52"/>
      <c r="JG73" s="52"/>
      <c r="JH73" s="52"/>
      <c r="JI73" s="52"/>
      <c r="JJ73" s="52"/>
      <c r="JK73" s="52"/>
      <c r="JL73" s="52"/>
      <c r="JM73" s="52"/>
      <c r="JN73" s="52"/>
      <c r="JO73" s="52"/>
      <c r="JP73" s="52"/>
      <c r="JQ73" s="52"/>
      <c r="JR73" s="52"/>
      <c r="JS73" s="52"/>
      <c r="JT73" s="52"/>
      <c r="JU73" s="52"/>
      <c r="JV73" s="52"/>
      <c r="JW73" s="52"/>
      <c r="JX73" s="52"/>
      <c r="JY73" s="52"/>
      <c r="JZ73" s="128"/>
      <c r="KA73" s="128"/>
      <c r="KB73" s="128"/>
      <c r="KC73" s="128"/>
      <c r="KD73" s="128"/>
      <c r="KE73" s="128"/>
      <c r="KF73" s="128"/>
      <c r="KG73" s="128"/>
      <c r="KH73" s="52"/>
      <c r="KI73" s="128"/>
      <c r="KJ73" s="128"/>
      <c r="KK73" s="52"/>
      <c r="KL73" s="52"/>
      <c r="KM73" s="52"/>
      <c r="KN73" s="52"/>
      <c r="KO73" s="52"/>
      <c r="KP73" s="52"/>
    </row>
    <row r="74" spans="1:302" s="29" customFormat="1" x14ac:dyDescent="0.25">
      <c r="A74" s="52" t="str">
        <f>IF(C74&lt;&gt;"",MATCH(C74, Muppix!D:D,0),"")</f>
        <v/>
      </c>
      <c r="B74" s="52"/>
      <c r="C74" s="62" t="str">
        <f>IF(2&lt;LEN(INDEX( Muppix!D:D,MATCH(SUBSTITUTE(TRIM(B74),"~","@"), Muppix!N:N,0),1,1)),INDEX( Muppix!D:D,MATCH(SUBSTITUTE(TRIM(B74),"~","@"), Muppix!N:N,0),1,1),"")</f>
        <v/>
      </c>
      <c r="D74" s="52"/>
      <c r="E74" s="120" t="s">
        <v>79</v>
      </c>
      <c r="F74" s="120" t="s">
        <v>543</v>
      </c>
      <c r="G74" s="119" t="str">
        <f>IF(ISERROR(FIND(E74,F74)),F74,"")</f>
        <v/>
      </c>
      <c r="H74" s="52"/>
      <c r="I74" s="52"/>
      <c r="J74" s="52"/>
      <c r="K74" s="52"/>
      <c r="L74" s="52"/>
      <c r="M74" s="52"/>
      <c r="N74" s="52"/>
      <c r="O74" s="52"/>
      <c r="P74" s="52"/>
      <c r="Q74" s="52"/>
      <c r="R74" s="52"/>
      <c r="S74" s="52"/>
      <c r="T74" s="52"/>
      <c r="U74" s="52"/>
      <c r="V74" s="52"/>
      <c r="W74" s="52"/>
      <c r="X74" s="52"/>
      <c r="Y74" s="52"/>
      <c r="Z74" s="52"/>
      <c r="AA74" s="52"/>
      <c r="AB74" s="52"/>
      <c r="AC74" s="52"/>
      <c r="AD74" s="52"/>
      <c r="AE74" s="52"/>
      <c r="AF74" s="52"/>
      <c r="AG74" s="52"/>
      <c r="AH74" s="52"/>
      <c r="AI74" s="52"/>
      <c r="AJ74" s="52"/>
      <c r="AK74" s="52"/>
      <c r="AL74" s="52"/>
      <c r="AM74" s="52"/>
      <c r="AN74" s="52"/>
      <c r="AO74" s="52"/>
      <c r="AP74" s="52"/>
      <c r="AQ74" s="52"/>
      <c r="AR74" s="52"/>
      <c r="AS74" s="52"/>
      <c r="AT74" s="52"/>
      <c r="AU74" s="52"/>
      <c r="AV74" s="52"/>
      <c r="AW74" s="52"/>
      <c r="AX74" s="52"/>
      <c r="AY74" s="52"/>
      <c r="AZ74" s="52"/>
      <c r="BA74" s="52"/>
      <c r="BB74" s="52"/>
      <c r="BC74" s="52"/>
      <c r="BD74" s="52"/>
      <c r="BE74" s="52"/>
      <c r="BF74" s="52"/>
      <c r="BG74" s="52"/>
      <c r="BH74" s="52"/>
      <c r="BI74" s="52"/>
      <c r="BJ74" s="52"/>
      <c r="BK74" s="52"/>
      <c r="BL74" s="52"/>
      <c r="BM74" s="52"/>
      <c r="BN74" s="52"/>
      <c r="BO74" s="52"/>
      <c r="BP74" s="52"/>
      <c r="BQ74" s="52"/>
      <c r="BR74" s="52"/>
      <c r="BS74" s="52"/>
      <c r="BT74" s="52"/>
      <c r="BU74" s="52"/>
      <c r="BV74" s="52"/>
      <c r="BW74" s="52"/>
      <c r="BX74" s="52"/>
      <c r="BY74" s="52"/>
      <c r="BZ74" s="52"/>
      <c r="CA74" s="52"/>
      <c r="CB74" s="52"/>
      <c r="CC74" s="52"/>
      <c r="CD74" s="52"/>
      <c r="CE74" s="52"/>
      <c r="CF74" s="52"/>
      <c r="CG74" s="52"/>
      <c r="CH74" s="52"/>
      <c r="CI74" s="52"/>
      <c r="CJ74" s="52"/>
      <c r="CK74" s="52"/>
      <c r="CL74" s="52"/>
      <c r="CM74" s="52"/>
      <c r="CN74" s="52"/>
      <c r="CO74" s="52"/>
      <c r="CP74" s="52"/>
      <c r="CQ74" s="52"/>
      <c r="CR74" s="52"/>
      <c r="CS74" s="52"/>
      <c r="CT74" s="52"/>
      <c r="CU74" s="52"/>
      <c r="CV74" s="52"/>
      <c r="CW74" s="52"/>
      <c r="CX74" s="52"/>
      <c r="CY74" s="52"/>
      <c r="CZ74" s="107"/>
      <c r="DA74" s="52"/>
      <c r="DB74" s="52"/>
      <c r="DC74" s="52"/>
      <c r="DD74" s="52"/>
      <c r="DE74" s="52"/>
      <c r="DF74" s="52"/>
      <c r="DG74" s="52"/>
      <c r="DH74" s="52"/>
      <c r="DI74" s="52"/>
      <c r="DJ74" s="52"/>
      <c r="DK74" s="52"/>
      <c r="DL74" s="52"/>
      <c r="DM74" s="52"/>
      <c r="DN74" s="52"/>
      <c r="DO74" s="52"/>
      <c r="DP74" s="52"/>
      <c r="DQ74" s="52"/>
      <c r="DR74" s="52"/>
      <c r="DS74" s="52"/>
      <c r="DT74" s="52"/>
      <c r="DU74" s="52"/>
      <c r="DV74" s="52"/>
      <c r="DW74" s="52"/>
      <c r="DX74" s="52"/>
      <c r="DY74" s="52"/>
      <c r="DZ74" s="52"/>
      <c r="EA74" s="52"/>
      <c r="EB74" s="52"/>
      <c r="EC74" s="52"/>
      <c r="ED74" s="52"/>
      <c r="EE74" s="52"/>
      <c r="EF74" s="52"/>
      <c r="EG74" s="52"/>
      <c r="EH74" s="52"/>
      <c r="EI74" s="52"/>
      <c r="EJ74" s="52"/>
      <c r="EK74" s="52"/>
      <c r="EL74" s="52"/>
      <c r="EM74" s="52"/>
      <c r="EN74" s="52"/>
      <c r="EO74" s="52"/>
      <c r="EP74" s="52"/>
      <c r="EQ74" s="52"/>
      <c r="ER74" s="52"/>
      <c r="ES74" s="52"/>
      <c r="ET74" s="52"/>
      <c r="EU74" s="128"/>
      <c r="EV74" s="52"/>
      <c r="EW74" s="52"/>
      <c r="EX74" s="52"/>
      <c r="EY74" s="52"/>
      <c r="EZ74" s="52"/>
      <c r="FA74" s="52"/>
      <c r="FB74" s="52"/>
      <c r="FC74" s="128"/>
      <c r="FD74" s="52"/>
      <c r="FE74" s="52"/>
      <c r="FF74" s="52"/>
      <c r="FG74" s="52"/>
      <c r="FH74" s="52"/>
      <c r="FI74" s="52"/>
      <c r="FJ74" s="52"/>
      <c r="FK74" s="52"/>
      <c r="FL74" s="52"/>
      <c r="FM74" s="52"/>
      <c r="FN74" s="52"/>
      <c r="FO74" s="52"/>
      <c r="FP74" s="52"/>
      <c r="FQ74" s="52"/>
      <c r="FR74" s="52"/>
      <c r="FS74" s="52"/>
      <c r="FT74" s="52"/>
      <c r="FU74" s="52"/>
      <c r="FV74" s="52"/>
      <c r="FW74" s="52"/>
      <c r="FX74" s="52"/>
      <c r="FY74" s="52"/>
      <c r="FZ74" s="52"/>
      <c r="GA74" s="52"/>
      <c r="GB74" s="52"/>
      <c r="GC74" s="52"/>
      <c r="GD74" s="52"/>
      <c r="GE74" s="52"/>
      <c r="GF74" s="52"/>
      <c r="GG74" s="52"/>
      <c r="GH74" s="52"/>
      <c r="GI74" s="52"/>
      <c r="GJ74" s="52"/>
      <c r="GK74" s="52"/>
      <c r="GL74" s="52"/>
      <c r="GM74" s="52"/>
      <c r="GN74" s="52"/>
      <c r="GO74" s="52"/>
      <c r="GP74" s="52"/>
      <c r="GQ74" s="52"/>
      <c r="GR74" s="52"/>
      <c r="GS74" s="52"/>
      <c r="GT74" s="52"/>
      <c r="GU74" s="52"/>
      <c r="GV74" s="52"/>
      <c r="GW74" s="52"/>
      <c r="GX74" s="52"/>
      <c r="GY74" s="52"/>
      <c r="GZ74" s="52"/>
      <c r="HA74" s="52"/>
      <c r="HB74" s="52"/>
      <c r="HC74" s="52"/>
      <c r="HD74" s="52"/>
      <c r="HE74" s="52"/>
      <c r="HF74" s="52"/>
      <c r="HG74" s="52"/>
      <c r="HH74" s="52"/>
      <c r="HI74" s="52"/>
      <c r="HJ74" s="52"/>
      <c r="HK74" s="52"/>
      <c r="HL74" s="52"/>
      <c r="HM74" s="52"/>
      <c r="HN74" s="52"/>
      <c r="HO74" s="52"/>
      <c r="HP74" s="52"/>
      <c r="HQ74" s="52"/>
      <c r="HR74" s="52"/>
      <c r="HS74" s="52"/>
      <c r="HT74" s="52"/>
      <c r="HU74" s="52"/>
      <c r="HV74" s="52"/>
      <c r="HW74" s="52"/>
      <c r="HX74" s="52"/>
      <c r="HY74" s="52"/>
      <c r="HZ74" s="52"/>
      <c r="IA74" s="52"/>
      <c r="IB74" s="52"/>
      <c r="IC74" s="52"/>
      <c r="ID74" s="52"/>
      <c r="IE74" s="52"/>
      <c r="IF74" s="52"/>
      <c r="IG74" s="52"/>
      <c r="IH74" s="52"/>
      <c r="II74" s="52"/>
      <c r="IJ74" s="52"/>
      <c r="IK74" s="52"/>
      <c r="IL74" s="52"/>
      <c r="IM74" s="52"/>
      <c r="IN74" s="52"/>
      <c r="IO74" s="52"/>
      <c r="IP74" s="52"/>
      <c r="IQ74" s="52"/>
      <c r="IR74" s="52"/>
      <c r="IS74" s="52"/>
      <c r="IT74" s="52"/>
      <c r="IU74" s="52"/>
      <c r="IV74" s="52"/>
      <c r="IW74" s="52"/>
      <c r="IX74" s="52"/>
      <c r="IY74" s="52"/>
      <c r="IZ74" s="52"/>
      <c r="JA74" s="52"/>
      <c r="JB74" s="52"/>
      <c r="JC74" s="52"/>
      <c r="JD74" s="52"/>
      <c r="JE74" s="52"/>
      <c r="JF74" s="52"/>
      <c r="JG74" s="52"/>
      <c r="JH74" s="52"/>
      <c r="JI74" s="52"/>
      <c r="JJ74" s="52"/>
      <c r="JK74" s="52"/>
      <c r="JL74" s="52"/>
      <c r="JM74" s="52"/>
      <c r="JN74" s="52"/>
      <c r="JO74" s="52"/>
      <c r="JP74" s="52"/>
      <c r="JQ74" s="52"/>
      <c r="JR74" s="52"/>
      <c r="JS74" s="52"/>
      <c r="JT74" s="52"/>
      <c r="JU74" s="52"/>
      <c r="JV74" s="52"/>
      <c r="JW74" s="52"/>
      <c r="JX74" s="52"/>
      <c r="JY74" s="52"/>
      <c r="JZ74" s="128"/>
      <c r="KA74" s="128"/>
      <c r="KB74" s="128"/>
      <c r="KC74" s="128"/>
      <c r="KD74" s="128"/>
      <c r="KE74" s="128"/>
      <c r="KF74" s="128"/>
      <c r="KG74" s="128"/>
      <c r="KH74" s="52"/>
      <c r="KI74" s="128"/>
      <c r="KJ74" s="128"/>
      <c r="KK74" s="52"/>
      <c r="KL74" s="52"/>
      <c r="KM74" s="52"/>
      <c r="KN74" s="52"/>
      <c r="KO74" s="52"/>
      <c r="KP74" s="52"/>
    </row>
    <row r="75" spans="1:302" s="29" customFormat="1" x14ac:dyDescent="0.25">
      <c r="A75" s="52" t="str">
        <f>IF(C75&lt;&gt;"",MATCH(C75, Muppix!D:D,0),"")</f>
        <v/>
      </c>
      <c r="B75" s="52"/>
      <c r="C75" s="62" t="str">
        <f>IF(2&lt;LEN(INDEX( Muppix!D:D,MATCH(SUBSTITUTE(TRIM(B75),"~","@"), Muppix!N:N,0),1,1)),INDEX( Muppix!D:D,MATCH(SUBSTITUTE(TRIM(B75),"~","@"), Muppix!N:N,0),1,1),"")</f>
        <v/>
      </c>
      <c r="D75" s="52"/>
      <c r="E75" s="120" t="s">
        <v>79</v>
      </c>
      <c r="F75" s="120" t="s">
        <v>711</v>
      </c>
      <c r="G75" s="119" t="str">
        <f>IF(ISERROR(FIND(E75,F75)),F75,"")</f>
        <v>and twos</v>
      </c>
      <c r="H75" s="52"/>
      <c r="I75" s="52"/>
      <c r="J75" s="52"/>
      <c r="K75" s="52"/>
      <c r="L75" s="52"/>
      <c r="M75" s="52"/>
      <c r="N75" s="52"/>
      <c r="O75" s="52"/>
      <c r="P75" s="52"/>
      <c r="Q75" s="52"/>
      <c r="R75" s="52"/>
      <c r="S75" s="52"/>
      <c r="T75" s="52"/>
      <c r="U75" s="52"/>
      <c r="V75" s="52"/>
      <c r="W75" s="52"/>
      <c r="X75" s="52"/>
      <c r="Y75" s="52"/>
      <c r="Z75" s="52"/>
      <c r="AA75" s="52"/>
      <c r="AB75" s="52"/>
      <c r="AC75" s="52"/>
      <c r="AD75" s="52"/>
      <c r="AE75" s="52"/>
      <c r="AF75" s="52"/>
      <c r="AG75" s="52"/>
      <c r="AH75" s="52"/>
      <c r="AI75" s="52"/>
      <c r="AJ75" s="52"/>
      <c r="AK75" s="52"/>
      <c r="AL75" s="52"/>
      <c r="AM75" s="52"/>
      <c r="AN75" s="52"/>
      <c r="AO75" s="52"/>
      <c r="AP75" s="52"/>
      <c r="AQ75" s="52"/>
      <c r="AR75" s="52"/>
      <c r="AS75" s="52"/>
      <c r="AT75" s="52"/>
      <c r="AU75" s="52"/>
      <c r="AV75" s="52"/>
      <c r="AW75" s="52"/>
      <c r="AX75" s="52"/>
      <c r="AY75" s="52"/>
      <c r="AZ75" s="52"/>
      <c r="BA75" s="52"/>
      <c r="BB75" s="52"/>
      <c r="BC75" s="52"/>
      <c r="BD75" s="52"/>
      <c r="BE75" s="52"/>
      <c r="BF75" s="52"/>
      <c r="BG75" s="52"/>
      <c r="BH75" s="52"/>
      <c r="BI75" s="52"/>
      <c r="BJ75" s="52"/>
      <c r="BK75" s="52"/>
      <c r="BL75" s="52"/>
      <c r="BM75" s="52"/>
      <c r="BN75" s="52"/>
      <c r="BO75" s="52"/>
      <c r="BP75" s="52"/>
      <c r="BQ75" s="52"/>
      <c r="BR75" s="52"/>
      <c r="BS75" s="52"/>
      <c r="BT75" s="52"/>
      <c r="BU75" s="52"/>
      <c r="BV75" s="52"/>
      <c r="BW75" s="52"/>
      <c r="BX75" s="52"/>
      <c r="BY75" s="52"/>
      <c r="BZ75" s="52"/>
      <c r="CA75" s="52"/>
      <c r="CB75" s="52"/>
      <c r="CC75" s="52"/>
      <c r="CD75" s="52"/>
      <c r="CE75" s="52"/>
      <c r="CF75" s="52"/>
      <c r="CG75" s="52"/>
      <c r="CH75" s="52"/>
      <c r="CI75" s="52"/>
      <c r="CJ75" s="52"/>
      <c r="CK75" s="52"/>
      <c r="CL75" s="52"/>
      <c r="CM75" s="52"/>
      <c r="CN75" s="52"/>
      <c r="CO75" s="52"/>
      <c r="CP75" s="52"/>
      <c r="CQ75" s="52"/>
      <c r="CR75" s="52"/>
      <c r="CS75" s="52"/>
      <c r="CT75" s="52"/>
      <c r="CU75" s="52"/>
      <c r="CV75" s="52"/>
      <c r="CW75" s="52"/>
      <c r="CX75" s="52"/>
      <c r="CY75" s="52"/>
      <c r="CZ75" s="107"/>
      <c r="DA75" s="52"/>
      <c r="DB75" s="52"/>
      <c r="DC75" s="52"/>
      <c r="DD75" s="52"/>
      <c r="DE75" s="52"/>
      <c r="DF75" s="52"/>
      <c r="DG75" s="52"/>
      <c r="DH75" s="52"/>
      <c r="DI75" s="52"/>
      <c r="DJ75" s="52"/>
      <c r="DK75" s="52"/>
      <c r="DL75" s="52"/>
      <c r="DM75" s="52"/>
      <c r="DN75" s="52"/>
      <c r="DO75" s="52"/>
      <c r="DP75" s="52"/>
      <c r="DQ75" s="52"/>
      <c r="DR75" s="52"/>
      <c r="DS75" s="52"/>
      <c r="DT75" s="52"/>
      <c r="DU75" s="52"/>
      <c r="DV75" s="52"/>
      <c r="DW75" s="52"/>
      <c r="DX75" s="52"/>
      <c r="DY75" s="52"/>
      <c r="DZ75" s="52"/>
      <c r="EA75" s="52"/>
      <c r="EB75" s="52"/>
      <c r="EC75" s="52"/>
      <c r="ED75" s="52"/>
      <c r="EE75" s="52"/>
      <c r="EF75" s="52"/>
      <c r="EG75" s="52"/>
      <c r="EH75" s="52"/>
      <c r="EI75" s="52"/>
      <c r="EJ75" s="52"/>
      <c r="EK75" s="52"/>
      <c r="EL75" s="52"/>
      <c r="EM75" s="52"/>
      <c r="EN75" s="52"/>
      <c r="EO75" s="52"/>
      <c r="EP75" s="52"/>
      <c r="EQ75" s="52"/>
      <c r="ER75" s="52"/>
      <c r="ES75" s="52"/>
      <c r="ET75" s="52"/>
      <c r="EU75" s="128"/>
      <c r="EV75" s="52"/>
      <c r="EW75" s="52"/>
      <c r="EX75" s="52"/>
      <c r="EY75" s="52"/>
      <c r="EZ75" s="52"/>
      <c r="FA75" s="52"/>
      <c r="FB75" s="52"/>
      <c r="FC75" s="128"/>
      <c r="FD75" s="52"/>
      <c r="FE75" s="52"/>
      <c r="FF75" s="52"/>
      <c r="FG75" s="52"/>
      <c r="FH75" s="52"/>
      <c r="FI75" s="52"/>
      <c r="FJ75" s="52"/>
      <c r="FK75" s="52"/>
      <c r="FL75" s="52"/>
      <c r="FM75" s="52"/>
      <c r="FN75" s="52"/>
      <c r="FO75" s="52"/>
      <c r="FP75" s="52"/>
      <c r="FQ75" s="52"/>
      <c r="FR75" s="52"/>
      <c r="FS75" s="52"/>
      <c r="FT75" s="52"/>
      <c r="FU75" s="52"/>
      <c r="FV75" s="52"/>
      <c r="FW75" s="52"/>
      <c r="FX75" s="52"/>
      <c r="FY75" s="52"/>
      <c r="FZ75" s="52"/>
      <c r="GA75" s="52"/>
      <c r="GB75" s="52"/>
      <c r="GC75" s="52"/>
      <c r="GD75" s="52"/>
      <c r="GE75" s="52"/>
      <c r="GF75" s="52"/>
      <c r="GG75" s="52"/>
      <c r="GH75" s="52"/>
      <c r="GI75" s="52"/>
      <c r="GJ75" s="52"/>
      <c r="GK75" s="52"/>
      <c r="GL75" s="52"/>
      <c r="GM75" s="52"/>
      <c r="GN75" s="52"/>
      <c r="GO75" s="52"/>
      <c r="GP75" s="52"/>
      <c r="GQ75" s="52"/>
      <c r="GR75" s="52"/>
      <c r="GS75" s="52"/>
      <c r="GT75" s="52"/>
      <c r="GU75" s="52"/>
      <c r="GV75" s="52"/>
      <c r="GW75" s="52"/>
      <c r="GX75" s="52"/>
      <c r="GY75" s="52"/>
      <c r="GZ75" s="52"/>
      <c r="HA75" s="52"/>
      <c r="HB75" s="52"/>
      <c r="HC75" s="52"/>
      <c r="HD75" s="52"/>
      <c r="HE75" s="52"/>
      <c r="HF75" s="52"/>
      <c r="HG75" s="52"/>
      <c r="HH75" s="52"/>
      <c r="HI75" s="52"/>
      <c r="HJ75" s="52"/>
      <c r="HK75" s="52"/>
      <c r="HL75" s="52"/>
      <c r="HM75" s="52"/>
      <c r="HN75" s="52"/>
      <c r="HO75" s="52"/>
      <c r="HP75" s="52"/>
      <c r="HQ75" s="52"/>
      <c r="HR75" s="52"/>
      <c r="HS75" s="52"/>
      <c r="HT75" s="52"/>
      <c r="HU75" s="52"/>
      <c r="HV75" s="52"/>
      <c r="HW75" s="52"/>
      <c r="HX75" s="52"/>
      <c r="HY75" s="52"/>
      <c r="HZ75" s="52"/>
      <c r="IA75" s="52"/>
      <c r="IB75" s="52"/>
      <c r="IC75" s="52"/>
      <c r="ID75" s="52"/>
      <c r="IE75" s="52"/>
      <c r="IF75" s="52"/>
      <c r="IG75" s="52"/>
      <c r="IH75" s="52"/>
      <c r="II75" s="52"/>
      <c r="IJ75" s="52"/>
      <c r="IK75" s="52"/>
      <c r="IL75" s="52"/>
      <c r="IM75" s="52"/>
      <c r="IN75" s="52"/>
      <c r="IO75" s="52"/>
      <c r="IP75" s="52"/>
      <c r="IQ75" s="52"/>
      <c r="IR75" s="52"/>
      <c r="IS75" s="52"/>
      <c r="IT75" s="52"/>
      <c r="IU75" s="52"/>
      <c r="IV75" s="52"/>
      <c r="IW75" s="52"/>
      <c r="IX75" s="52"/>
      <c r="IY75" s="52"/>
      <c r="IZ75" s="52"/>
      <c r="JA75" s="52"/>
      <c r="JB75" s="52"/>
      <c r="JC75" s="52"/>
      <c r="JD75" s="52"/>
      <c r="JE75" s="52"/>
      <c r="JF75" s="52"/>
      <c r="JG75" s="52"/>
      <c r="JH75" s="52"/>
      <c r="JI75" s="52"/>
      <c r="JJ75" s="52"/>
      <c r="JK75" s="52"/>
      <c r="JL75" s="52"/>
      <c r="JM75" s="52"/>
      <c r="JN75" s="52"/>
      <c r="JO75" s="52"/>
      <c r="JP75" s="52"/>
      <c r="JQ75" s="52"/>
      <c r="JR75" s="52"/>
      <c r="JS75" s="52"/>
      <c r="JT75" s="52"/>
      <c r="JU75" s="52"/>
      <c r="JV75" s="52"/>
      <c r="JW75" s="52"/>
      <c r="JX75" s="52"/>
      <c r="JY75" s="52"/>
      <c r="JZ75" s="128"/>
      <c r="KA75" s="128"/>
      <c r="KB75" s="128"/>
      <c r="KC75" s="128"/>
      <c r="KD75" s="128"/>
      <c r="KE75" s="128"/>
      <c r="KF75" s="128"/>
      <c r="KG75" s="128"/>
      <c r="KH75" s="52"/>
      <c r="KI75" s="128"/>
      <c r="KJ75" s="128"/>
      <c r="KK75" s="52"/>
      <c r="KL75" s="52"/>
      <c r="KM75" s="52"/>
      <c r="KN75" s="52"/>
      <c r="KO75" s="52"/>
      <c r="KP75" s="52"/>
    </row>
    <row r="76" spans="1:302" s="29" customFormat="1" x14ac:dyDescent="0.25">
      <c r="A76" s="52" t="str">
        <f>IF(C76&lt;&gt;"",MATCH(C76, Muppix!D:D,0),"")</f>
        <v/>
      </c>
      <c r="B76" s="52"/>
      <c r="C76" s="62" t="str">
        <f>IF(2&lt;LEN(INDEX( Muppix!D:D,MATCH(SUBSTITUTE(TRIM(B76),"~","@"), Muppix!N:N,0),1,1)),INDEX( Muppix!D:D,MATCH(SUBSTITUTE(TRIM(B76),"~","@"), Muppix!N:N,0),1,1),"")</f>
        <v/>
      </c>
      <c r="D76" s="52"/>
      <c r="E76" s="120" t="s">
        <v>79</v>
      </c>
      <c r="F76" s="120" t="s">
        <v>541</v>
      </c>
      <c r="G76" s="119" t="str">
        <f>IF(ISERROR(FIND(E76,F76)),F76,"")</f>
        <v/>
      </c>
      <c r="H76" s="52"/>
      <c r="I76" s="52"/>
      <c r="J76" s="52"/>
      <c r="K76" s="52"/>
      <c r="L76" s="52"/>
      <c r="M76" s="52"/>
      <c r="N76" s="52"/>
      <c r="O76" s="52"/>
      <c r="P76" s="52"/>
      <c r="Q76" s="52"/>
      <c r="R76" s="52"/>
      <c r="S76" s="52"/>
      <c r="T76" s="52"/>
      <c r="U76" s="52"/>
      <c r="V76" s="52"/>
      <c r="W76" s="52"/>
      <c r="X76" s="52"/>
      <c r="Y76" s="52"/>
      <c r="Z76" s="52"/>
      <c r="AA76" s="52"/>
      <c r="AB76" s="52"/>
      <c r="AC76" s="52"/>
      <c r="AD76" s="52"/>
      <c r="AE76" s="52"/>
      <c r="AF76" s="52"/>
      <c r="AG76" s="52"/>
      <c r="AH76" s="52"/>
      <c r="AI76" s="52"/>
      <c r="AJ76" s="52"/>
      <c r="AK76" s="52"/>
      <c r="AL76" s="52"/>
      <c r="AM76" s="52"/>
      <c r="AN76" s="52"/>
      <c r="AO76" s="52"/>
      <c r="AP76" s="52"/>
      <c r="AQ76" s="52"/>
      <c r="AR76" s="52"/>
      <c r="AS76" s="52"/>
      <c r="AT76" s="52"/>
      <c r="AU76" s="52"/>
      <c r="AV76" s="52"/>
      <c r="AW76" s="52"/>
      <c r="AX76" s="52"/>
      <c r="AY76" s="52"/>
      <c r="AZ76" s="52"/>
      <c r="BA76" s="52"/>
      <c r="BB76" s="52"/>
      <c r="BC76" s="52"/>
      <c r="BD76" s="52"/>
      <c r="BE76" s="52"/>
      <c r="BF76" s="52"/>
      <c r="BG76" s="52"/>
      <c r="BH76" s="52"/>
      <c r="BI76" s="52"/>
      <c r="BJ76" s="52"/>
      <c r="BK76" s="52"/>
      <c r="BL76" s="52"/>
      <c r="BM76" s="52"/>
      <c r="BN76" s="52"/>
      <c r="BO76" s="52"/>
      <c r="BP76" s="52"/>
      <c r="BQ76" s="52"/>
      <c r="BR76" s="52"/>
      <c r="BS76" s="52"/>
      <c r="BT76" s="52"/>
      <c r="BU76" s="52"/>
      <c r="BV76" s="52"/>
      <c r="BW76" s="52"/>
      <c r="BX76" s="52"/>
      <c r="BY76" s="52"/>
      <c r="BZ76" s="52"/>
      <c r="CA76" s="52"/>
      <c r="CB76" s="52"/>
      <c r="CC76" s="52"/>
      <c r="CD76" s="52"/>
      <c r="CE76" s="52"/>
      <c r="CF76" s="52"/>
      <c r="CG76" s="52"/>
      <c r="CH76" s="52"/>
      <c r="CI76" s="52"/>
      <c r="CJ76" s="52"/>
      <c r="CK76" s="52"/>
      <c r="CL76" s="52"/>
      <c r="CM76" s="52"/>
      <c r="CN76" s="52"/>
      <c r="CO76" s="52"/>
      <c r="CP76" s="52"/>
      <c r="CQ76" s="52"/>
      <c r="CR76" s="52"/>
      <c r="CS76" s="52"/>
      <c r="CT76" s="52"/>
      <c r="CU76" s="52"/>
      <c r="CV76" s="52"/>
      <c r="CW76" s="52"/>
      <c r="CX76" s="52"/>
      <c r="CY76" s="52"/>
      <c r="CZ76" s="107"/>
      <c r="DA76" s="52"/>
      <c r="DB76" s="52"/>
      <c r="DC76" s="52"/>
      <c r="DD76" s="52"/>
      <c r="DE76" s="52"/>
      <c r="DF76" s="52"/>
      <c r="DG76" s="52"/>
      <c r="DH76" s="52"/>
      <c r="DI76" s="52"/>
      <c r="DJ76" s="52"/>
      <c r="DK76" s="52"/>
      <c r="DL76" s="52"/>
      <c r="DM76" s="52"/>
      <c r="DN76" s="52"/>
      <c r="DO76" s="52"/>
      <c r="DP76" s="52"/>
      <c r="DQ76" s="52"/>
      <c r="DR76" s="52"/>
      <c r="DS76" s="52"/>
      <c r="DT76" s="52"/>
      <c r="DU76" s="52"/>
      <c r="DV76" s="52"/>
      <c r="DW76" s="52"/>
      <c r="DX76" s="52"/>
      <c r="DY76" s="52"/>
      <c r="DZ76" s="52"/>
      <c r="EA76" s="52"/>
      <c r="EB76" s="52"/>
      <c r="EC76" s="52"/>
      <c r="ED76" s="52"/>
      <c r="EE76" s="52"/>
      <c r="EF76" s="52"/>
      <c r="EG76" s="52"/>
      <c r="EH76" s="52"/>
      <c r="EI76" s="52"/>
      <c r="EJ76" s="52"/>
      <c r="EK76" s="52"/>
      <c r="EL76" s="52"/>
      <c r="EM76" s="52"/>
      <c r="EN76" s="52"/>
      <c r="EO76" s="52"/>
      <c r="EP76" s="52"/>
      <c r="EQ76" s="52"/>
      <c r="ER76" s="52"/>
      <c r="ES76" s="52"/>
      <c r="ET76" s="52"/>
      <c r="EU76" s="128"/>
      <c r="EV76" s="52"/>
      <c r="EW76" s="52"/>
      <c r="EX76" s="52"/>
      <c r="EY76" s="52"/>
      <c r="EZ76" s="52"/>
      <c r="FA76" s="52"/>
      <c r="FB76" s="52"/>
      <c r="FC76" s="128"/>
      <c r="FD76" s="52"/>
      <c r="FE76" s="52"/>
      <c r="FF76" s="52"/>
      <c r="FG76" s="52"/>
      <c r="FH76" s="52"/>
      <c r="FI76" s="52"/>
      <c r="FJ76" s="52"/>
      <c r="FK76" s="52"/>
      <c r="FL76" s="52"/>
      <c r="FM76" s="52"/>
      <c r="FN76" s="52"/>
      <c r="FO76" s="52"/>
      <c r="FP76" s="52"/>
      <c r="FQ76" s="52"/>
      <c r="FR76" s="52"/>
      <c r="FS76" s="52"/>
      <c r="FT76" s="52"/>
      <c r="FU76" s="52"/>
      <c r="FV76" s="52"/>
      <c r="FW76" s="52"/>
      <c r="FX76" s="52"/>
      <c r="FY76" s="52"/>
      <c r="FZ76" s="52"/>
      <c r="GA76" s="52"/>
      <c r="GB76" s="52"/>
      <c r="GC76" s="52"/>
      <c r="GD76" s="52"/>
      <c r="GE76" s="52"/>
      <c r="GF76" s="52"/>
      <c r="GG76" s="52"/>
      <c r="GH76" s="52"/>
      <c r="GI76" s="52"/>
      <c r="GJ76" s="52"/>
      <c r="GK76" s="52"/>
      <c r="GL76" s="52"/>
      <c r="GM76" s="52"/>
      <c r="GN76" s="52"/>
      <c r="GO76" s="52"/>
      <c r="GP76" s="52"/>
      <c r="GQ76" s="52"/>
      <c r="GR76" s="52"/>
      <c r="GS76" s="52"/>
      <c r="GT76" s="52"/>
      <c r="GU76" s="52"/>
      <c r="GV76" s="52"/>
      <c r="GW76" s="52"/>
      <c r="GX76" s="52"/>
      <c r="GY76" s="52"/>
      <c r="GZ76" s="52"/>
      <c r="HA76" s="52"/>
      <c r="HB76" s="52"/>
      <c r="HC76" s="52"/>
      <c r="HD76" s="52"/>
      <c r="HE76" s="52"/>
      <c r="HF76" s="52"/>
      <c r="HG76" s="52"/>
      <c r="HH76" s="52"/>
      <c r="HI76" s="52"/>
      <c r="HJ76" s="52"/>
      <c r="HK76" s="52"/>
      <c r="HL76" s="52"/>
      <c r="HM76" s="52"/>
      <c r="HN76" s="52"/>
      <c r="HO76" s="52"/>
      <c r="HP76" s="52"/>
      <c r="HQ76" s="52"/>
      <c r="HR76" s="52"/>
      <c r="HS76" s="52"/>
      <c r="HT76" s="52"/>
      <c r="HU76" s="52"/>
      <c r="HV76" s="52"/>
      <c r="HW76" s="52"/>
      <c r="HX76" s="52"/>
      <c r="HY76" s="52"/>
      <c r="HZ76" s="52"/>
      <c r="IA76" s="52"/>
      <c r="IB76" s="52"/>
      <c r="IC76" s="52"/>
      <c r="ID76" s="52"/>
      <c r="IE76" s="52"/>
      <c r="IF76" s="52"/>
      <c r="IG76" s="52"/>
      <c r="IH76" s="52"/>
      <c r="II76" s="52"/>
      <c r="IJ76" s="52"/>
      <c r="IK76" s="52"/>
      <c r="IL76" s="52"/>
      <c r="IM76" s="52"/>
      <c r="IN76" s="52"/>
      <c r="IO76" s="52"/>
      <c r="IP76" s="52"/>
      <c r="IQ76" s="52"/>
      <c r="IR76" s="52"/>
      <c r="IS76" s="52"/>
      <c r="IT76" s="52"/>
      <c r="IU76" s="52"/>
      <c r="IV76" s="52"/>
      <c r="IW76" s="52"/>
      <c r="IX76" s="52"/>
      <c r="IY76" s="52"/>
      <c r="IZ76" s="52"/>
      <c r="JA76" s="52"/>
      <c r="JB76" s="52"/>
      <c r="JC76" s="52"/>
      <c r="JD76" s="52"/>
      <c r="JE76" s="52"/>
      <c r="JF76" s="52"/>
      <c r="JG76" s="52"/>
      <c r="JH76" s="52"/>
      <c r="JI76" s="52"/>
      <c r="JJ76" s="52"/>
      <c r="JK76" s="52"/>
      <c r="JL76" s="52"/>
      <c r="JM76" s="52"/>
      <c r="JN76" s="52"/>
      <c r="JO76" s="52"/>
      <c r="JP76" s="52"/>
      <c r="JQ76" s="52"/>
      <c r="JR76" s="52"/>
      <c r="JS76" s="52"/>
      <c r="JT76" s="52"/>
      <c r="JU76" s="52"/>
      <c r="JV76" s="52"/>
      <c r="JW76" s="52"/>
      <c r="JX76" s="52"/>
      <c r="JY76" s="52"/>
      <c r="JZ76" s="128"/>
      <c r="KA76" s="128"/>
      <c r="KB76" s="128"/>
      <c r="KC76" s="128"/>
      <c r="KD76" s="128"/>
      <c r="KE76" s="128"/>
      <c r="KF76" s="128"/>
      <c r="KG76" s="128"/>
      <c r="KH76" s="52"/>
      <c r="KI76" s="128"/>
      <c r="KJ76" s="128"/>
      <c r="KK76" s="52"/>
      <c r="KL76" s="52"/>
      <c r="KM76" s="52"/>
      <c r="KN76" s="52"/>
      <c r="KO76" s="52"/>
      <c r="KP76" s="52"/>
    </row>
    <row r="77" spans="1:302" s="29" customFormat="1" x14ac:dyDescent="0.25">
      <c r="A77" s="52" t="str">
        <f>IF(C77&lt;&gt;"",MATCH(C77, Muppix!D:D,0),"")</f>
        <v/>
      </c>
      <c r="B77" s="52"/>
      <c r="C77" s="62" t="str">
        <f>IF(2&lt;LEN(INDEX( Muppix!D:D,MATCH(SUBSTITUTE(TRIM(B77),"~","@"), Muppix!N:N,0),1,1)),INDEX( Muppix!D:D,MATCH(SUBSTITUTE(TRIM(B77),"~","@"), Muppix!N:N,0),1,1),"")</f>
        <v/>
      </c>
      <c r="D77" s="52"/>
      <c r="E77" s="120" t="s">
        <v>712</v>
      </c>
      <c r="F77" s="120" t="s">
        <v>543</v>
      </c>
      <c r="G77" s="119" t="str">
        <f>IF(ISERROR(FIND(E77,F77)),F77,"")</f>
        <v>mytext is at the beginning</v>
      </c>
      <c r="H77" s="52"/>
      <c r="I77" s="52"/>
      <c r="J77" s="52"/>
      <c r="K77" s="52"/>
      <c r="L77" s="52"/>
      <c r="M77" s="52"/>
      <c r="N77" s="52"/>
      <c r="O77" s="52"/>
      <c r="P77" s="52"/>
      <c r="Q77" s="52"/>
      <c r="R77" s="52"/>
      <c r="S77" s="52"/>
      <c r="T77" s="52"/>
      <c r="U77" s="52"/>
      <c r="V77" s="52"/>
      <c r="W77" s="52"/>
      <c r="X77" s="52"/>
      <c r="Y77" s="52"/>
      <c r="Z77" s="52"/>
      <c r="AA77" s="52"/>
      <c r="AB77" s="52"/>
      <c r="AC77" s="52"/>
      <c r="AD77" s="52"/>
      <c r="AE77" s="52"/>
      <c r="AF77" s="52"/>
      <c r="AG77" s="52"/>
      <c r="AH77" s="52"/>
      <c r="AI77" s="52"/>
      <c r="AJ77" s="52"/>
      <c r="AK77" s="52"/>
      <c r="AL77" s="52"/>
      <c r="AM77" s="52"/>
      <c r="AN77" s="52"/>
      <c r="AO77" s="52"/>
      <c r="AP77" s="52"/>
      <c r="AQ77" s="52"/>
      <c r="AR77" s="52"/>
      <c r="AS77" s="52"/>
      <c r="AT77" s="52"/>
      <c r="AU77" s="52"/>
      <c r="AV77" s="52"/>
      <c r="AW77" s="52"/>
      <c r="AX77" s="52"/>
      <c r="AY77" s="52"/>
      <c r="AZ77" s="52"/>
      <c r="BA77" s="52"/>
      <c r="BB77" s="52"/>
      <c r="BC77" s="52"/>
      <c r="BD77" s="52"/>
      <c r="BE77" s="52"/>
      <c r="BF77" s="52"/>
      <c r="BG77" s="52"/>
      <c r="BH77" s="52"/>
      <c r="BI77" s="52"/>
      <c r="BJ77" s="52"/>
      <c r="BK77" s="52"/>
      <c r="BL77" s="52"/>
      <c r="BM77" s="52"/>
      <c r="BN77" s="52"/>
      <c r="BO77" s="52"/>
      <c r="BP77" s="52"/>
      <c r="BQ77" s="52"/>
      <c r="BR77" s="52"/>
      <c r="BS77" s="52"/>
      <c r="BT77" s="52"/>
      <c r="BU77" s="52"/>
      <c r="BV77" s="52"/>
      <c r="BW77" s="52"/>
      <c r="BX77" s="52"/>
      <c r="BY77" s="52"/>
      <c r="BZ77" s="52"/>
      <c r="CA77" s="52"/>
      <c r="CB77" s="52"/>
      <c r="CC77" s="52"/>
      <c r="CD77" s="52"/>
      <c r="CE77" s="52"/>
      <c r="CF77" s="52"/>
      <c r="CG77" s="52"/>
      <c r="CH77" s="52"/>
      <c r="CI77" s="52"/>
      <c r="CJ77" s="52"/>
      <c r="CK77" s="52"/>
      <c r="CL77" s="52"/>
      <c r="CM77" s="52"/>
      <c r="CN77" s="52"/>
      <c r="CO77" s="52"/>
      <c r="CP77" s="52"/>
      <c r="CQ77" s="52"/>
      <c r="CR77" s="52"/>
      <c r="CS77" s="52"/>
      <c r="CT77" s="52"/>
      <c r="CU77" s="52"/>
      <c r="CV77" s="52"/>
      <c r="CW77" s="52"/>
      <c r="CX77" s="52"/>
      <c r="CY77" s="52"/>
      <c r="CZ77" s="107"/>
      <c r="DA77" s="52"/>
      <c r="DB77" s="52"/>
      <c r="DC77" s="52"/>
      <c r="DD77" s="52"/>
      <c r="DE77" s="52"/>
      <c r="DF77" s="52"/>
      <c r="DG77" s="52"/>
      <c r="DH77" s="52"/>
      <c r="DI77" s="52"/>
      <c r="DJ77" s="52"/>
      <c r="DK77" s="52"/>
      <c r="DL77" s="52"/>
      <c r="DM77" s="52"/>
      <c r="DN77" s="52"/>
      <c r="DO77" s="52"/>
      <c r="DP77" s="52"/>
      <c r="DQ77" s="52"/>
      <c r="DR77" s="52"/>
      <c r="DS77" s="52"/>
      <c r="DT77" s="52"/>
      <c r="DU77" s="52"/>
      <c r="DV77" s="52"/>
      <c r="DW77" s="52"/>
      <c r="DX77" s="52"/>
      <c r="DY77" s="52"/>
      <c r="DZ77" s="52"/>
      <c r="EA77" s="52"/>
      <c r="EB77" s="52"/>
      <c r="EC77" s="52"/>
      <c r="ED77" s="52"/>
      <c r="EE77" s="52"/>
      <c r="EF77" s="52"/>
      <c r="EG77" s="52"/>
      <c r="EH77" s="52"/>
      <c r="EI77" s="52"/>
      <c r="EJ77" s="52"/>
      <c r="EK77" s="52"/>
      <c r="EL77" s="52"/>
      <c r="EM77" s="52"/>
      <c r="EN77" s="52"/>
      <c r="EO77" s="52"/>
      <c r="EP77" s="52"/>
      <c r="EQ77" s="52"/>
      <c r="ER77" s="52"/>
      <c r="ES77" s="52"/>
      <c r="ET77" s="52"/>
      <c r="EU77" s="128"/>
      <c r="EV77" s="52"/>
      <c r="EW77" s="52"/>
      <c r="EX77" s="52"/>
      <c r="EY77" s="52"/>
      <c r="EZ77" s="52"/>
      <c r="FA77" s="52"/>
      <c r="FB77" s="52"/>
      <c r="FC77" s="128"/>
      <c r="FD77" s="52"/>
      <c r="FE77" s="52"/>
      <c r="FF77" s="52"/>
      <c r="FG77" s="52"/>
      <c r="FH77" s="52"/>
      <c r="FI77" s="52"/>
      <c r="FJ77" s="52"/>
      <c r="FK77" s="52"/>
      <c r="FL77" s="52"/>
      <c r="FM77" s="52"/>
      <c r="FN77" s="52"/>
      <c r="FO77" s="52"/>
      <c r="FP77" s="52"/>
      <c r="FQ77" s="52"/>
      <c r="FR77" s="52"/>
      <c r="FS77" s="52"/>
      <c r="FT77" s="52"/>
      <c r="FU77" s="52"/>
      <c r="FV77" s="52"/>
      <c r="FW77" s="52"/>
      <c r="FX77" s="52"/>
      <c r="FY77" s="52"/>
      <c r="FZ77" s="52"/>
      <c r="GA77" s="52"/>
      <c r="GB77" s="52"/>
      <c r="GC77" s="52"/>
      <c r="GD77" s="52"/>
      <c r="GE77" s="52"/>
      <c r="GF77" s="52"/>
      <c r="GG77" s="52"/>
      <c r="GH77" s="52"/>
      <c r="GI77" s="52"/>
      <c r="GJ77" s="52"/>
      <c r="GK77" s="52"/>
      <c r="GL77" s="52"/>
      <c r="GM77" s="52"/>
      <c r="GN77" s="52"/>
      <c r="GO77" s="52"/>
      <c r="GP77" s="52"/>
      <c r="GQ77" s="52"/>
      <c r="GR77" s="52"/>
      <c r="GS77" s="52"/>
      <c r="GT77" s="52"/>
      <c r="GU77" s="52"/>
      <c r="GV77" s="52"/>
      <c r="GW77" s="52"/>
      <c r="GX77" s="52"/>
      <c r="GY77" s="52"/>
      <c r="GZ77" s="52"/>
      <c r="HA77" s="52"/>
      <c r="HB77" s="52"/>
      <c r="HC77" s="52"/>
      <c r="HD77" s="52"/>
      <c r="HE77" s="52"/>
      <c r="HF77" s="52"/>
      <c r="HG77" s="52"/>
      <c r="HH77" s="52"/>
      <c r="HI77" s="52"/>
      <c r="HJ77" s="52"/>
      <c r="HK77" s="52"/>
      <c r="HL77" s="52"/>
      <c r="HM77" s="52"/>
      <c r="HN77" s="52"/>
      <c r="HO77" s="52"/>
      <c r="HP77" s="52"/>
      <c r="HQ77" s="52"/>
      <c r="HR77" s="52"/>
      <c r="HS77" s="52"/>
      <c r="HT77" s="52"/>
      <c r="HU77" s="52"/>
      <c r="HV77" s="52"/>
      <c r="HW77" s="52"/>
      <c r="HX77" s="52"/>
      <c r="HY77" s="52"/>
      <c r="HZ77" s="52"/>
      <c r="IA77" s="52"/>
      <c r="IB77" s="52"/>
      <c r="IC77" s="52"/>
      <c r="ID77" s="52"/>
      <c r="IE77" s="52"/>
      <c r="IF77" s="52"/>
      <c r="IG77" s="52"/>
      <c r="IH77" s="52"/>
      <c r="II77" s="52"/>
      <c r="IJ77" s="52"/>
      <c r="IK77" s="52"/>
      <c r="IL77" s="52"/>
      <c r="IM77" s="52"/>
      <c r="IN77" s="52"/>
      <c r="IO77" s="52"/>
      <c r="IP77" s="52"/>
      <c r="IQ77" s="52"/>
      <c r="IR77" s="52"/>
      <c r="IS77" s="52"/>
      <c r="IT77" s="52"/>
      <c r="IU77" s="52"/>
      <c r="IV77" s="52"/>
      <c r="IW77" s="52"/>
      <c r="IX77" s="52"/>
      <c r="IY77" s="52"/>
      <c r="IZ77" s="52"/>
      <c r="JA77" s="52"/>
      <c r="JB77" s="52"/>
      <c r="JC77" s="52"/>
      <c r="JD77" s="52"/>
      <c r="JE77" s="52"/>
      <c r="JF77" s="52"/>
      <c r="JG77" s="52"/>
      <c r="JH77" s="52"/>
      <c r="JI77" s="52"/>
      <c r="JJ77" s="52"/>
      <c r="JK77" s="52"/>
      <c r="JL77" s="52"/>
      <c r="JM77" s="52"/>
      <c r="JN77" s="52"/>
      <c r="JO77" s="52"/>
      <c r="JP77" s="52"/>
      <c r="JQ77" s="52"/>
      <c r="JR77" s="52"/>
      <c r="JS77" s="52"/>
      <c r="JT77" s="52"/>
      <c r="JU77" s="52"/>
      <c r="JV77" s="52"/>
      <c r="JW77" s="52"/>
      <c r="JX77" s="52"/>
      <c r="JY77" s="52"/>
      <c r="JZ77" s="128"/>
      <c r="KA77" s="128"/>
      <c r="KB77" s="128"/>
      <c r="KC77" s="128"/>
      <c r="KD77" s="128"/>
      <c r="KE77" s="128"/>
      <c r="KF77" s="128"/>
      <c r="KG77" s="128"/>
      <c r="KH77" s="52"/>
      <c r="KI77" s="128"/>
      <c r="KJ77" s="128"/>
      <c r="KK77" s="52"/>
      <c r="KL77" s="52"/>
      <c r="KM77" s="52"/>
      <c r="KN77" s="52"/>
      <c r="KO77" s="52"/>
      <c r="KP77" s="52"/>
    </row>
    <row r="78" spans="1:302" s="29" customFormat="1" x14ac:dyDescent="0.25">
      <c r="A78" s="52" t="str">
        <f>IF(C78&lt;&gt;"",MATCH(C78, Muppix!D:D,0),"")</f>
        <v/>
      </c>
      <c r="B78" s="52"/>
      <c r="C78" s="62" t="str">
        <f>IF(2&lt;LEN(INDEX( Muppix!D:D,MATCH(SUBSTITUTE(TRIM(B78),"~","@"), Muppix!N:N,0),1,1)),INDEX( Muppix!D:D,MATCH(SUBSTITUTE(TRIM(B78),"~","@"), Muppix!N:N,0),1,1),"")</f>
        <v/>
      </c>
      <c r="D78" s="52"/>
      <c r="E78" s="120" t="s">
        <v>79</v>
      </c>
      <c r="F78" s="120" t="s">
        <v>710</v>
      </c>
      <c r="G78" s="119" t="str">
        <f>IF(ISERROR(FIND(E78,F78)),F78,"")</f>
        <v>111 222    4444</v>
      </c>
      <c r="H78" s="52"/>
      <c r="I78" s="52"/>
      <c r="J78" s="52"/>
      <c r="K78" s="52"/>
      <c r="L78" s="52"/>
      <c r="M78" s="52"/>
      <c r="N78" s="52"/>
      <c r="O78" s="52"/>
      <c r="P78" s="52"/>
      <c r="Q78" s="52"/>
      <c r="R78" s="52"/>
      <c r="S78" s="52"/>
      <c r="T78" s="52"/>
      <c r="U78" s="52"/>
      <c r="V78" s="52"/>
      <c r="W78" s="52"/>
      <c r="X78" s="52"/>
      <c r="Y78" s="52"/>
      <c r="Z78" s="52"/>
      <c r="AA78" s="52"/>
      <c r="AB78" s="52"/>
      <c r="AC78" s="52"/>
      <c r="AD78" s="52"/>
      <c r="AE78" s="52"/>
      <c r="AF78" s="52"/>
      <c r="AG78" s="52"/>
      <c r="AH78" s="52"/>
      <c r="AI78" s="52"/>
      <c r="AJ78" s="52"/>
      <c r="AK78" s="52"/>
      <c r="AL78" s="52"/>
      <c r="AM78" s="52"/>
      <c r="AN78" s="52"/>
      <c r="AO78" s="52"/>
      <c r="AP78" s="52"/>
      <c r="AQ78" s="52"/>
      <c r="AR78" s="52"/>
      <c r="AS78" s="52"/>
      <c r="AT78" s="52"/>
      <c r="AU78" s="52"/>
      <c r="AV78" s="52"/>
      <c r="AW78" s="52"/>
      <c r="AX78" s="52"/>
      <c r="AY78" s="52"/>
      <c r="AZ78" s="52"/>
      <c r="BA78" s="52"/>
      <c r="BB78" s="52"/>
      <c r="BC78" s="52"/>
      <c r="BD78" s="52"/>
      <c r="BE78" s="52"/>
      <c r="BF78" s="52"/>
      <c r="BG78" s="52"/>
      <c r="BH78" s="52"/>
      <c r="BI78" s="52"/>
      <c r="BJ78" s="52"/>
      <c r="BK78" s="52"/>
      <c r="BL78" s="52"/>
      <c r="BM78" s="52"/>
      <c r="BN78" s="52"/>
      <c r="BO78" s="52"/>
      <c r="BP78" s="52"/>
      <c r="BQ78" s="52"/>
      <c r="BR78" s="52"/>
      <c r="BS78" s="52"/>
      <c r="BT78" s="52"/>
      <c r="BU78" s="52"/>
      <c r="BV78" s="52"/>
      <c r="BW78" s="52"/>
      <c r="BX78" s="52"/>
      <c r="BY78" s="52"/>
      <c r="BZ78" s="52"/>
      <c r="CA78" s="52"/>
      <c r="CB78" s="52"/>
      <c r="CC78" s="52"/>
      <c r="CD78" s="52"/>
      <c r="CE78" s="52"/>
      <c r="CF78" s="52"/>
      <c r="CG78" s="52"/>
      <c r="CH78" s="52"/>
      <c r="CI78" s="52"/>
      <c r="CJ78" s="52"/>
      <c r="CK78" s="52"/>
      <c r="CL78" s="52"/>
      <c r="CM78" s="52"/>
      <c r="CN78" s="52"/>
      <c r="CO78" s="52"/>
      <c r="CP78" s="52"/>
      <c r="CQ78" s="52"/>
      <c r="CR78" s="52"/>
      <c r="CS78" s="52"/>
      <c r="CT78" s="52"/>
      <c r="CU78" s="52"/>
      <c r="CV78" s="52"/>
      <c r="CW78" s="52"/>
      <c r="CX78" s="52"/>
      <c r="CY78" s="52"/>
      <c r="CZ78" s="107"/>
      <c r="DA78" s="52"/>
      <c r="DB78" s="52"/>
      <c r="DC78" s="52"/>
      <c r="DD78" s="52"/>
      <c r="DE78" s="52"/>
      <c r="DF78" s="52"/>
      <c r="DG78" s="52"/>
      <c r="DH78" s="52"/>
      <c r="DI78" s="52"/>
      <c r="DJ78" s="52"/>
      <c r="DK78" s="52"/>
      <c r="DL78" s="52"/>
      <c r="DM78" s="52"/>
      <c r="DN78" s="52"/>
      <c r="DO78" s="52"/>
      <c r="DP78" s="52"/>
      <c r="DQ78" s="52"/>
      <c r="DR78" s="52"/>
      <c r="DS78" s="52"/>
      <c r="DT78" s="52"/>
      <c r="DU78" s="52"/>
      <c r="DV78" s="52"/>
      <c r="DW78" s="52"/>
      <c r="DX78" s="52"/>
      <c r="DY78" s="52"/>
      <c r="DZ78" s="52"/>
      <c r="EA78" s="52"/>
      <c r="EB78" s="52"/>
      <c r="EC78" s="52"/>
      <c r="ED78" s="52"/>
      <c r="EE78" s="52"/>
      <c r="EF78" s="52"/>
      <c r="EG78" s="52"/>
      <c r="EH78" s="52"/>
      <c r="EI78" s="52"/>
      <c r="EJ78" s="52"/>
      <c r="EK78" s="52"/>
      <c r="EL78" s="52"/>
      <c r="EM78" s="52"/>
      <c r="EN78" s="52"/>
      <c r="EO78" s="52"/>
      <c r="EP78" s="52"/>
      <c r="EQ78" s="52"/>
      <c r="ER78" s="52"/>
      <c r="ES78" s="52"/>
      <c r="ET78" s="52"/>
      <c r="EU78" s="128"/>
      <c r="EV78" s="52"/>
      <c r="EW78" s="52"/>
      <c r="EX78" s="52"/>
      <c r="EY78" s="52"/>
      <c r="EZ78" s="52"/>
      <c r="FA78" s="52"/>
      <c r="FB78" s="52"/>
      <c r="FC78" s="128"/>
      <c r="FD78" s="52"/>
      <c r="FE78" s="52"/>
      <c r="FF78" s="52"/>
      <c r="FG78" s="52"/>
      <c r="FH78" s="52"/>
      <c r="FI78" s="52"/>
      <c r="FJ78" s="52"/>
      <c r="FK78" s="52"/>
      <c r="FL78" s="52"/>
      <c r="FM78" s="52"/>
      <c r="FN78" s="52"/>
      <c r="FO78" s="52"/>
      <c r="FP78" s="52"/>
      <c r="FQ78" s="52"/>
      <c r="FR78" s="52"/>
      <c r="FS78" s="52"/>
      <c r="FT78" s="52"/>
      <c r="FU78" s="52"/>
      <c r="FV78" s="52"/>
      <c r="FW78" s="52"/>
      <c r="FX78" s="52"/>
      <c r="FY78" s="52"/>
      <c r="FZ78" s="52"/>
      <c r="GA78" s="52"/>
      <c r="GB78" s="52"/>
      <c r="GC78" s="52"/>
      <c r="GD78" s="52"/>
      <c r="GE78" s="52"/>
      <c r="GF78" s="52"/>
      <c r="GG78" s="52"/>
      <c r="GH78" s="52"/>
      <c r="GI78" s="52"/>
      <c r="GJ78" s="52"/>
      <c r="GK78" s="52"/>
      <c r="GL78" s="52"/>
      <c r="GM78" s="52"/>
      <c r="GN78" s="52"/>
      <c r="GO78" s="52"/>
      <c r="GP78" s="52"/>
      <c r="GQ78" s="52"/>
      <c r="GR78" s="52"/>
      <c r="GS78" s="52"/>
      <c r="GT78" s="52"/>
      <c r="GU78" s="52"/>
      <c r="GV78" s="52"/>
      <c r="GW78" s="52"/>
      <c r="GX78" s="52"/>
      <c r="GY78" s="52"/>
      <c r="GZ78" s="52"/>
      <c r="HA78" s="52"/>
      <c r="HB78" s="52"/>
      <c r="HC78" s="52"/>
      <c r="HD78" s="52"/>
      <c r="HE78" s="52"/>
      <c r="HF78" s="52"/>
      <c r="HG78" s="52"/>
      <c r="HH78" s="52"/>
      <c r="HI78" s="52"/>
      <c r="HJ78" s="52"/>
      <c r="HK78" s="52"/>
      <c r="HL78" s="52"/>
      <c r="HM78" s="52"/>
      <c r="HN78" s="52"/>
      <c r="HO78" s="52"/>
      <c r="HP78" s="52"/>
      <c r="HQ78" s="52"/>
      <c r="HR78" s="52"/>
      <c r="HS78" s="52"/>
      <c r="HT78" s="52"/>
      <c r="HU78" s="52"/>
      <c r="HV78" s="52"/>
      <c r="HW78" s="52"/>
      <c r="HX78" s="52"/>
      <c r="HY78" s="52"/>
      <c r="HZ78" s="52"/>
      <c r="IA78" s="52"/>
      <c r="IB78" s="52"/>
      <c r="IC78" s="52"/>
      <c r="ID78" s="52"/>
      <c r="IE78" s="52"/>
      <c r="IF78" s="52"/>
      <c r="IG78" s="52"/>
      <c r="IH78" s="52"/>
      <c r="II78" s="52"/>
      <c r="IJ78" s="52"/>
      <c r="IK78" s="52"/>
      <c r="IL78" s="52"/>
      <c r="IM78" s="52"/>
      <c r="IN78" s="52"/>
      <c r="IO78" s="52"/>
      <c r="IP78" s="52"/>
      <c r="IQ78" s="52"/>
      <c r="IR78" s="52"/>
      <c r="IS78" s="52"/>
      <c r="IT78" s="52"/>
      <c r="IU78" s="52"/>
      <c r="IV78" s="52"/>
      <c r="IW78" s="52"/>
      <c r="IX78" s="52"/>
      <c r="IY78" s="52"/>
      <c r="IZ78" s="52"/>
      <c r="JA78" s="52"/>
      <c r="JB78" s="52"/>
      <c r="JC78" s="52"/>
      <c r="JD78" s="52"/>
      <c r="JE78" s="52"/>
      <c r="JF78" s="52"/>
      <c r="JG78" s="52"/>
      <c r="JH78" s="52"/>
      <c r="JI78" s="52"/>
      <c r="JJ78" s="52"/>
      <c r="JK78" s="52"/>
      <c r="JL78" s="52"/>
      <c r="JM78" s="52"/>
      <c r="JN78" s="52"/>
      <c r="JO78" s="52"/>
      <c r="JP78" s="52"/>
      <c r="JQ78" s="52"/>
      <c r="JR78" s="52"/>
      <c r="JS78" s="52"/>
      <c r="JT78" s="52"/>
      <c r="JU78" s="52"/>
      <c r="JV78" s="52"/>
      <c r="JW78" s="52"/>
      <c r="JX78" s="52"/>
      <c r="JY78" s="52"/>
      <c r="JZ78" s="128"/>
      <c r="KA78" s="128"/>
      <c r="KB78" s="128"/>
      <c r="KC78" s="128"/>
      <c r="KD78" s="128"/>
      <c r="KE78" s="128"/>
      <c r="KF78" s="128"/>
      <c r="KG78" s="128"/>
      <c r="KH78" s="52"/>
      <c r="KI78" s="128"/>
      <c r="KJ78" s="128"/>
      <c r="KK78" s="52"/>
      <c r="KL78" s="52"/>
      <c r="KM78" s="52"/>
      <c r="KN78" s="52"/>
      <c r="KO78" s="52"/>
      <c r="KP78" s="52"/>
    </row>
    <row r="79" spans="1:302" s="29" customFormat="1" x14ac:dyDescent="0.25">
      <c r="A79" s="52" t="str">
        <f>IF(C79&lt;&gt;"",MATCH(C79, Muppix!D:D,0),"")</f>
        <v/>
      </c>
      <c r="B79" s="52"/>
      <c r="C79" s="62" t="str">
        <f>IF(2&lt;LEN(INDEX( Muppix!D:D,MATCH(SUBSTITUTE(TRIM(B79),"~","@"), Muppix!N:N,0),1,1)),INDEX( Muppix!D:D,MATCH(SUBSTITUTE(TRIM(B79),"~","@"), Muppix!N:N,0),1,1),"")</f>
        <v/>
      </c>
      <c r="D79" s="52"/>
      <c r="E79" s="52"/>
      <c r="F79" s="52"/>
      <c r="G79" s="52"/>
      <c r="H79" s="52"/>
      <c r="I79" s="52"/>
      <c r="J79" s="52"/>
      <c r="K79" s="52"/>
      <c r="L79" s="52"/>
      <c r="M79" s="52"/>
      <c r="N79" s="52"/>
      <c r="O79" s="52"/>
      <c r="P79" s="52"/>
      <c r="Q79" s="52"/>
      <c r="R79" s="52"/>
      <c r="S79" s="52"/>
      <c r="T79" s="52"/>
      <c r="U79" s="52"/>
      <c r="V79" s="52"/>
      <c r="W79" s="52"/>
      <c r="X79" s="52"/>
      <c r="Y79" s="52"/>
      <c r="Z79" s="52"/>
      <c r="AA79" s="52"/>
      <c r="AB79" s="52"/>
      <c r="AC79" s="52"/>
      <c r="AD79" s="52"/>
      <c r="AE79" s="52"/>
      <c r="AF79" s="52"/>
      <c r="AG79" s="52"/>
      <c r="AH79" s="52"/>
      <c r="AI79" s="52"/>
      <c r="AJ79" s="52"/>
      <c r="AK79" s="52"/>
      <c r="AL79" s="52"/>
      <c r="AM79" s="52"/>
      <c r="AN79" s="52"/>
      <c r="AO79" s="52"/>
      <c r="AP79" s="52"/>
      <c r="AQ79" s="52"/>
      <c r="AR79" s="52"/>
      <c r="AS79" s="52"/>
      <c r="AT79" s="52"/>
      <c r="AU79" s="52"/>
      <c r="AV79" s="52"/>
      <c r="AW79" s="52"/>
      <c r="AX79" s="52"/>
      <c r="AY79" s="52"/>
      <c r="AZ79" s="52"/>
      <c r="BA79" s="52"/>
      <c r="BB79" s="52"/>
      <c r="BC79" s="52"/>
      <c r="BD79" s="52"/>
      <c r="BE79" s="52"/>
      <c r="BF79" s="52"/>
      <c r="BG79" s="52"/>
      <c r="BH79" s="52"/>
      <c r="BI79" s="52"/>
      <c r="BJ79" s="52"/>
      <c r="BK79" s="52"/>
      <c r="BL79" s="52"/>
      <c r="BM79" s="52"/>
      <c r="BN79" s="52"/>
      <c r="BO79" s="52"/>
      <c r="BP79" s="52"/>
      <c r="BQ79" s="52"/>
      <c r="BR79" s="52"/>
      <c r="BS79" s="52"/>
      <c r="BT79" s="52"/>
      <c r="BU79" s="52"/>
      <c r="BV79" s="52"/>
      <c r="BW79" s="52"/>
      <c r="BX79" s="52"/>
      <c r="BY79" s="52"/>
      <c r="BZ79" s="52"/>
      <c r="CA79" s="52"/>
      <c r="CB79" s="52"/>
      <c r="CC79" s="52"/>
      <c r="CD79" s="52"/>
      <c r="CE79" s="52"/>
      <c r="CF79" s="52"/>
      <c r="CG79" s="52"/>
      <c r="CH79" s="52"/>
      <c r="CI79" s="52"/>
      <c r="CJ79" s="52"/>
      <c r="CK79" s="52"/>
      <c r="CL79" s="52"/>
      <c r="CM79" s="52"/>
      <c r="CN79" s="52"/>
      <c r="CO79" s="52"/>
      <c r="CP79" s="52"/>
      <c r="CQ79" s="52"/>
      <c r="CR79" s="52"/>
      <c r="CS79" s="52"/>
      <c r="CT79" s="52"/>
      <c r="CU79" s="52"/>
      <c r="CV79" s="52"/>
      <c r="CW79" s="52"/>
      <c r="CX79" s="52"/>
      <c r="CY79" s="52"/>
      <c r="CZ79" s="107"/>
      <c r="DA79" s="52"/>
      <c r="DB79" s="52"/>
      <c r="DC79" s="52"/>
      <c r="DD79" s="52"/>
      <c r="DE79" s="52"/>
      <c r="DF79" s="52"/>
      <c r="DG79" s="52"/>
      <c r="DH79" s="52"/>
      <c r="DI79" s="52"/>
      <c r="DJ79" s="52"/>
      <c r="DK79" s="52"/>
      <c r="DL79" s="52"/>
      <c r="DM79" s="52"/>
      <c r="DN79" s="52"/>
      <c r="DO79" s="52"/>
      <c r="DP79" s="52"/>
      <c r="DQ79" s="52"/>
      <c r="DR79" s="52"/>
      <c r="DS79" s="52"/>
      <c r="DT79" s="52"/>
      <c r="DU79" s="52"/>
      <c r="DV79" s="52"/>
      <c r="DW79" s="52"/>
      <c r="DX79" s="52"/>
      <c r="DY79" s="52"/>
      <c r="DZ79" s="52"/>
      <c r="EA79" s="52"/>
      <c r="EB79" s="52"/>
      <c r="EC79" s="52"/>
      <c r="ED79" s="52"/>
      <c r="EE79" s="52"/>
      <c r="EF79" s="52"/>
      <c r="EG79" s="52"/>
      <c r="EH79" s="52"/>
      <c r="EI79" s="52"/>
      <c r="EJ79" s="52"/>
      <c r="EK79" s="52"/>
      <c r="EL79" s="52"/>
      <c r="EM79" s="52"/>
      <c r="EN79" s="52"/>
      <c r="EO79" s="52"/>
      <c r="EP79" s="52"/>
      <c r="EQ79" s="52"/>
      <c r="ER79" s="52"/>
      <c r="ES79" s="52"/>
      <c r="ET79" s="52"/>
      <c r="EU79" s="128"/>
      <c r="EV79" s="52"/>
      <c r="EW79" s="52"/>
      <c r="EX79" s="52"/>
      <c r="EY79" s="52"/>
      <c r="EZ79" s="52"/>
      <c r="FA79" s="52"/>
      <c r="FB79" s="52"/>
      <c r="FC79" s="128"/>
      <c r="FD79" s="52"/>
      <c r="FE79" s="52"/>
      <c r="FF79" s="52"/>
      <c r="FG79" s="52"/>
      <c r="FH79" s="52"/>
      <c r="FI79" s="52"/>
      <c r="FJ79" s="52"/>
      <c r="FK79" s="52"/>
      <c r="FL79" s="52"/>
      <c r="FM79" s="52"/>
      <c r="FN79" s="52"/>
      <c r="FO79" s="52"/>
      <c r="FP79" s="52"/>
      <c r="FQ79" s="52"/>
      <c r="FR79" s="52"/>
      <c r="FS79" s="52"/>
      <c r="FT79" s="52"/>
      <c r="FU79" s="52"/>
      <c r="FV79" s="52"/>
      <c r="FW79" s="52"/>
      <c r="FX79" s="52"/>
      <c r="FY79" s="52"/>
      <c r="FZ79" s="52"/>
      <c r="GA79" s="52"/>
      <c r="GB79" s="52"/>
      <c r="GC79" s="52"/>
      <c r="GD79" s="52"/>
      <c r="GE79" s="52"/>
      <c r="GF79" s="52"/>
      <c r="GG79" s="52"/>
      <c r="GH79" s="52"/>
      <c r="GI79" s="52"/>
      <c r="GJ79" s="52"/>
      <c r="GK79" s="52"/>
      <c r="GL79" s="52"/>
      <c r="GM79" s="52"/>
      <c r="GN79" s="52"/>
      <c r="GO79" s="52"/>
      <c r="GP79" s="52"/>
      <c r="GQ79" s="52"/>
      <c r="GR79" s="52"/>
      <c r="GS79" s="52"/>
      <c r="GT79" s="52"/>
      <c r="GU79" s="52"/>
      <c r="GV79" s="52"/>
      <c r="GW79" s="52"/>
      <c r="GX79" s="52"/>
      <c r="GY79" s="52"/>
      <c r="GZ79" s="52"/>
      <c r="HA79" s="52"/>
      <c r="HB79" s="52"/>
      <c r="HC79" s="52"/>
      <c r="HD79" s="52"/>
      <c r="HE79" s="52"/>
      <c r="HF79" s="52"/>
      <c r="HG79" s="52"/>
      <c r="HH79" s="52"/>
      <c r="HI79" s="52"/>
      <c r="HJ79" s="52"/>
      <c r="HK79" s="52"/>
      <c r="HL79" s="52"/>
      <c r="HM79" s="52"/>
      <c r="HN79" s="52"/>
      <c r="HO79" s="52"/>
      <c r="HP79" s="52"/>
      <c r="HQ79" s="52"/>
      <c r="HR79" s="52"/>
      <c r="HS79" s="52"/>
      <c r="HT79" s="52"/>
      <c r="HU79" s="52"/>
      <c r="HV79" s="52"/>
      <c r="HW79" s="52"/>
      <c r="HX79" s="52"/>
      <c r="HY79" s="52"/>
      <c r="HZ79" s="52"/>
      <c r="IA79" s="52"/>
      <c r="IB79" s="52"/>
      <c r="IC79" s="52"/>
      <c r="ID79" s="52"/>
      <c r="IE79" s="52"/>
      <c r="IF79" s="52"/>
      <c r="IG79" s="52"/>
      <c r="IH79" s="52"/>
      <c r="II79" s="52"/>
      <c r="IJ79" s="52"/>
      <c r="IK79" s="52"/>
      <c r="IL79" s="52"/>
      <c r="IM79" s="52"/>
      <c r="IN79" s="52"/>
      <c r="IO79" s="52"/>
      <c r="IP79" s="52"/>
      <c r="IQ79" s="52"/>
      <c r="IR79" s="52"/>
      <c r="IS79" s="52"/>
      <c r="IT79" s="52"/>
      <c r="IU79" s="52"/>
      <c r="IV79" s="52"/>
      <c r="IW79" s="52"/>
      <c r="IX79" s="52"/>
      <c r="IY79" s="52"/>
      <c r="IZ79" s="52"/>
      <c r="JA79" s="52"/>
      <c r="JB79" s="52"/>
      <c r="JC79" s="52"/>
      <c r="JD79" s="52"/>
      <c r="JE79" s="52"/>
      <c r="JF79" s="52"/>
      <c r="JG79" s="52"/>
      <c r="JH79" s="52"/>
      <c r="JI79" s="52"/>
      <c r="JJ79" s="52"/>
      <c r="JK79" s="52"/>
      <c r="JL79" s="52"/>
      <c r="JM79" s="52"/>
      <c r="JN79" s="52"/>
      <c r="JO79" s="52"/>
      <c r="JP79" s="52"/>
      <c r="JQ79" s="52"/>
      <c r="JR79" s="52"/>
      <c r="JS79" s="52"/>
      <c r="JT79" s="52"/>
      <c r="JU79" s="52"/>
      <c r="JV79" s="52"/>
      <c r="JW79" s="52"/>
      <c r="JX79" s="52"/>
      <c r="JY79" s="52"/>
      <c r="JZ79" s="128"/>
      <c r="KA79" s="128"/>
      <c r="KB79" s="128"/>
      <c r="KC79" s="128"/>
      <c r="KD79" s="128"/>
      <c r="KE79" s="128"/>
      <c r="KF79" s="128"/>
      <c r="KG79" s="128"/>
      <c r="KH79" s="52"/>
      <c r="KI79" s="128"/>
      <c r="KJ79" s="128"/>
      <c r="KK79" s="52"/>
      <c r="KL79" s="52"/>
      <c r="KM79" s="52"/>
      <c r="KN79" s="52"/>
      <c r="KO79" s="52"/>
      <c r="KP79" s="52"/>
    </row>
    <row r="80" spans="1:302" s="29" customFormat="1" x14ac:dyDescent="0.25">
      <c r="A80" s="52" t="str">
        <f>IF(C80&lt;&gt;"",MATCH(C80, Muppix!D:D,0),"")</f>
        <v/>
      </c>
      <c r="B80" s="52"/>
      <c r="C80" s="62" t="str">
        <f>IF(2&lt;LEN(INDEX( Muppix!D:D,MATCH(SUBSTITUTE(TRIM(B80),"~","@"), Muppix!N:N,0),1,1)),INDEX( Muppix!D:D,MATCH(SUBSTITUTE(TRIM(B80),"~","@"), Muppix!N:N,0),1,1),"")</f>
        <v/>
      </c>
      <c r="D80" s="52"/>
      <c r="E80" s="52"/>
      <c r="F80" s="52"/>
      <c r="G80" s="52"/>
      <c r="H80" s="52"/>
      <c r="I80" s="52"/>
      <c r="J80" s="52"/>
      <c r="K80" s="52"/>
      <c r="L80" s="52"/>
      <c r="M80" s="52"/>
      <c r="N80" s="52"/>
      <c r="O80" s="52"/>
      <c r="P80" s="52"/>
      <c r="Q80" s="52"/>
      <c r="R80" s="52"/>
      <c r="S80" s="52"/>
      <c r="T80" s="52"/>
      <c r="U80" s="52"/>
      <c r="V80" s="52"/>
      <c r="W80" s="52"/>
      <c r="X80" s="52"/>
      <c r="Y80" s="52"/>
      <c r="Z80" s="52"/>
      <c r="AA80" s="52"/>
      <c r="AB80" s="52"/>
      <c r="AC80" s="52"/>
      <c r="AD80" s="52"/>
      <c r="AE80" s="52"/>
      <c r="AF80" s="52"/>
      <c r="AG80" s="52"/>
      <c r="AH80" s="52"/>
      <c r="AI80" s="52"/>
      <c r="AJ80" s="52"/>
      <c r="AK80" s="52"/>
      <c r="AL80" s="52"/>
      <c r="AM80" s="52"/>
      <c r="AN80" s="52"/>
      <c r="AO80" s="52"/>
      <c r="AP80" s="52"/>
      <c r="AQ80" s="52"/>
      <c r="AR80" s="52"/>
      <c r="AS80" s="52"/>
      <c r="AT80" s="52"/>
      <c r="AU80" s="52"/>
      <c r="AV80" s="52"/>
      <c r="AW80" s="52"/>
      <c r="AX80" s="52"/>
      <c r="AY80" s="52"/>
      <c r="AZ80" s="52"/>
      <c r="BA80" s="52"/>
      <c r="BB80" s="52"/>
      <c r="BC80" s="52"/>
      <c r="BD80" s="52"/>
      <c r="BE80" s="52"/>
      <c r="BF80" s="52"/>
      <c r="BG80" s="52"/>
      <c r="BH80" s="52"/>
      <c r="BI80" s="52"/>
      <c r="BJ80" s="52"/>
      <c r="BK80" s="52"/>
      <c r="BL80" s="52"/>
      <c r="BM80" s="52"/>
      <c r="BN80" s="52"/>
      <c r="BO80" s="52"/>
      <c r="BP80" s="52"/>
      <c r="BQ80" s="52"/>
      <c r="BR80" s="52"/>
      <c r="BS80" s="52"/>
      <c r="BT80" s="52"/>
      <c r="BU80" s="52"/>
      <c r="BV80" s="52"/>
      <c r="BW80" s="52"/>
      <c r="BX80" s="52"/>
      <c r="BY80" s="52"/>
      <c r="BZ80" s="52"/>
      <c r="CA80" s="52"/>
      <c r="CB80" s="52"/>
      <c r="CC80" s="52"/>
      <c r="CD80" s="52"/>
      <c r="CE80" s="52"/>
      <c r="CF80" s="52"/>
      <c r="CG80" s="52"/>
      <c r="CH80" s="52"/>
      <c r="CI80" s="52"/>
      <c r="CJ80" s="52"/>
      <c r="CK80" s="52"/>
      <c r="CL80" s="52"/>
      <c r="CM80" s="52"/>
      <c r="CN80" s="52"/>
      <c r="CO80" s="52"/>
      <c r="CP80" s="52"/>
      <c r="CQ80" s="52"/>
      <c r="CR80" s="52"/>
      <c r="CS80" s="52"/>
      <c r="CT80" s="52"/>
      <c r="CU80" s="52"/>
      <c r="CV80" s="52"/>
      <c r="CW80" s="52"/>
      <c r="CX80" s="52"/>
      <c r="CY80" s="52"/>
      <c r="CZ80" s="107"/>
      <c r="DA80" s="52"/>
      <c r="DB80" s="52"/>
      <c r="DC80" s="52"/>
      <c r="DD80" s="52"/>
      <c r="DE80" s="52"/>
      <c r="DF80" s="52"/>
      <c r="DG80" s="52"/>
      <c r="DH80" s="52"/>
      <c r="DI80" s="52"/>
      <c r="DJ80" s="52"/>
      <c r="DK80" s="52"/>
      <c r="DL80" s="52"/>
      <c r="DM80" s="52"/>
      <c r="DN80" s="52"/>
      <c r="DO80" s="52"/>
      <c r="DP80" s="52"/>
      <c r="DQ80" s="52"/>
      <c r="DR80" s="52"/>
      <c r="DS80" s="52"/>
      <c r="DT80" s="52"/>
      <c r="DU80" s="52"/>
      <c r="DV80" s="52"/>
      <c r="DW80" s="52"/>
      <c r="DX80" s="52"/>
      <c r="DY80" s="52"/>
      <c r="DZ80" s="52"/>
      <c r="EA80" s="52"/>
      <c r="EB80" s="52"/>
      <c r="EC80" s="52"/>
      <c r="ED80" s="52"/>
      <c r="EE80" s="52"/>
      <c r="EF80" s="52"/>
      <c r="EG80" s="52"/>
      <c r="EH80" s="52"/>
      <c r="EI80" s="52"/>
      <c r="EJ80" s="52"/>
      <c r="EK80" s="52"/>
      <c r="EL80" s="52"/>
      <c r="EM80" s="52"/>
      <c r="EN80" s="52"/>
      <c r="EO80" s="52"/>
      <c r="EP80" s="52"/>
      <c r="EQ80" s="52"/>
      <c r="ER80" s="52"/>
      <c r="ES80" s="52"/>
      <c r="ET80" s="52"/>
      <c r="EU80" s="128"/>
      <c r="EV80" s="52"/>
      <c r="EW80" s="52"/>
      <c r="EX80" s="52"/>
      <c r="EY80" s="52"/>
      <c r="EZ80" s="52"/>
      <c r="FA80" s="52"/>
      <c r="FB80" s="52"/>
      <c r="FC80" s="128"/>
      <c r="FD80" s="52"/>
      <c r="FE80" s="52"/>
      <c r="FF80" s="52"/>
      <c r="FG80" s="52"/>
      <c r="FH80" s="52"/>
      <c r="FI80" s="52"/>
      <c r="FJ80" s="52"/>
      <c r="FK80" s="52"/>
      <c r="FL80" s="52"/>
      <c r="FM80" s="52"/>
      <c r="FN80" s="52"/>
      <c r="FO80" s="52"/>
      <c r="FP80" s="52"/>
      <c r="FQ80" s="52"/>
      <c r="FR80" s="52"/>
      <c r="FS80" s="52"/>
      <c r="FT80" s="52"/>
      <c r="FU80" s="52"/>
      <c r="FV80" s="52"/>
      <c r="FW80" s="52"/>
      <c r="FX80" s="52"/>
      <c r="FY80" s="52"/>
      <c r="FZ80" s="52"/>
      <c r="GA80" s="52"/>
      <c r="GB80" s="52"/>
      <c r="GC80" s="52"/>
      <c r="GD80" s="52"/>
      <c r="GE80" s="52"/>
      <c r="GF80" s="52"/>
      <c r="GG80" s="52"/>
      <c r="GH80" s="52"/>
      <c r="GI80" s="52"/>
      <c r="GJ80" s="52"/>
      <c r="GK80" s="52"/>
      <c r="GL80" s="52"/>
      <c r="GM80" s="52"/>
      <c r="GN80" s="52"/>
      <c r="GO80" s="52"/>
      <c r="GP80" s="52"/>
      <c r="GQ80" s="52"/>
      <c r="GR80" s="52"/>
      <c r="GS80" s="52"/>
      <c r="GT80" s="52"/>
      <c r="GU80" s="52"/>
      <c r="GV80" s="52"/>
      <c r="GW80" s="52"/>
      <c r="GX80" s="52"/>
      <c r="GY80" s="52"/>
      <c r="GZ80" s="52"/>
      <c r="HA80" s="52"/>
      <c r="HB80" s="52"/>
      <c r="HC80" s="52"/>
      <c r="HD80" s="52"/>
      <c r="HE80" s="52"/>
      <c r="HF80" s="52"/>
      <c r="HG80" s="52"/>
      <c r="HH80" s="52"/>
      <c r="HI80" s="52"/>
      <c r="HJ80" s="52"/>
      <c r="HK80" s="52"/>
      <c r="HL80" s="52"/>
      <c r="HM80" s="52"/>
      <c r="HN80" s="52"/>
      <c r="HO80" s="52"/>
      <c r="HP80" s="52"/>
      <c r="HQ80" s="52"/>
      <c r="HR80" s="52"/>
      <c r="HS80" s="52"/>
      <c r="HT80" s="52"/>
      <c r="HU80" s="52"/>
      <c r="HV80" s="52"/>
      <c r="HW80" s="52"/>
      <c r="HX80" s="52"/>
      <c r="HY80" s="52"/>
      <c r="HZ80" s="52"/>
      <c r="IA80" s="52"/>
      <c r="IB80" s="52"/>
      <c r="IC80" s="52"/>
      <c r="ID80" s="52"/>
      <c r="IE80" s="52"/>
      <c r="IF80" s="52"/>
      <c r="IG80" s="52"/>
      <c r="IH80" s="52"/>
      <c r="II80" s="52"/>
      <c r="IJ80" s="52"/>
      <c r="IK80" s="52"/>
      <c r="IL80" s="52"/>
      <c r="IM80" s="52"/>
      <c r="IN80" s="52"/>
      <c r="IO80" s="52"/>
      <c r="IP80" s="52"/>
      <c r="IQ80" s="52"/>
      <c r="IR80" s="52"/>
      <c r="IS80" s="52"/>
      <c r="IT80" s="52"/>
      <c r="IU80" s="52"/>
      <c r="IV80" s="52"/>
      <c r="IW80" s="52"/>
      <c r="IX80" s="52"/>
      <c r="IY80" s="52"/>
      <c r="IZ80" s="52"/>
      <c r="JA80" s="52"/>
      <c r="JB80" s="52"/>
      <c r="JC80" s="52"/>
      <c r="JD80" s="52"/>
      <c r="JE80" s="52"/>
      <c r="JF80" s="52"/>
      <c r="JG80" s="52"/>
      <c r="JH80" s="52"/>
      <c r="JI80" s="52"/>
      <c r="JJ80" s="52"/>
      <c r="JK80" s="52"/>
      <c r="JL80" s="52"/>
      <c r="JM80" s="52"/>
      <c r="JN80" s="52"/>
      <c r="JO80" s="52"/>
      <c r="JP80" s="52"/>
      <c r="JQ80" s="52"/>
      <c r="JR80" s="52"/>
      <c r="JS80" s="52"/>
      <c r="JT80" s="52"/>
      <c r="JU80" s="52"/>
      <c r="JV80" s="52"/>
      <c r="JW80" s="52"/>
      <c r="JX80" s="52"/>
      <c r="JY80" s="52"/>
      <c r="JZ80" s="128"/>
      <c r="KA80" s="128"/>
      <c r="KB80" s="128"/>
      <c r="KC80" s="128"/>
      <c r="KD80" s="128"/>
      <c r="KE80" s="128"/>
      <c r="KF80" s="128"/>
      <c r="KG80" s="128"/>
      <c r="KH80" s="52"/>
      <c r="KI80" s="128"/>
      <c r="KJ80" s="128"/>
      <c r="KK80" s="52"/>
      <c r="KL80" s="52"/>
      <c r="KM80" s="52"/>
      <c r="KN80" s="52"/>
      <c r="KO80" s="52"/>
      <c r="KP80" s="52"/>
    </row>
    <row r="81" spans="1:302" s="29" customFormat="1" x14ac:dyDescent="0.25">
      <c r="A81" s="52">
        <f>IF(C81&lt;&gt;"",MATCH(C81, Muppix!D:D,0),"")</f>
        <v>76</v>
      </c>
      <c r="B81" s="54" t="s">
        <v>625</v>
      </c>
      <c r="C81" s="62" t="str">
        <f>IF(2&lt;LEN(INDEX( Muppix!D:D,MATCH(SUBSTITUTE(TRIM(B81),"~","@"), Muppix!N:N,0),1,1)),INDEX( Muppix!D:D,MATCH(SUBSTITUTE(TRIM(B81),"~","@"), Muppix!N:N,0),1,1),"")</f>
        <v>delete line with mytext ( ignore case )</v>
      </c>
      <c r="D81" s="52"/>
      <c r="E81" s="121" t="s">
        <v>552</v>
      </c>
      <c r="F81" s="121" t="s">
        <v>550</v>
      </c>
      <c r="G81" s="119" t="s">
        <v>2363</v>
      </c>
      <c r="H81" s="52"/>
      <c r="I81" s="52"/>
      <c r="J81" s="52"/>
      <c r="K81" s="52"/>
      <c r="L81" s="52"/>
      <c r="M81" s="52"/>
      <c r="N81" s="52"/>
      <c r="O81" s="52"/>
      <c r="P81" s="52"/>
      <c r="Q81" s="52"/>
      <c r="R81" s="52"/>
      <c r="S81" s="52"/>
      <c r="T81" s="52"/>
      <c r="U81" s="52"/>
      <c r="V81" s="52"/>
      <c r="W81" s="52"/>
      <c r="X81" s="52"/>
      <c r="Y81" s="52"/>
      <c r="Z81" s="52"/>
      <c r="AA81" s="52"/>
      <c r="AB81" s="52"/>
      <c r="AC81" s="52"/>
      <c r="AD81" s="52"/>
      <c r="AE81" s="52"/>
      <c r="AF81" s="52"/>
      <c r="AG81" s="52"/>
      <c r="AH81" s="52"/>
      <c r="AI81" s="52"/>
      <c r="AJ81" s="52"/>
      <c r="AK81" s="52"/>
      <c r="AL81" s="52"/>
      <c r="AM81" s="52"/>
      <c r="AN81" s="52"/>
      <c r="AO81" s="52"/>
      <c r="AP81" s="52"/>
      <c r="AQ81" s="52"/>
      <c r="AR81" s="52"/>
      <c r="AS81" s="52"/>
      <c r="AT81" s="52"/>
      <c r="AU81" s="52"/>
      <c r="AV81" s="52"/>
      <c r="AW81" s="52"/>
      <c r="AX81" s="52"/>
      <c r="AY81" s="52"/>
      <c r="AZ81" s="52"/>
      <c r="BA81" s="52"/>
      <c r="BB81" s="52"/>
      <c r="BC81" s="52"/>
      <c r="BD81" s="52"/>
      <c r="BE81" s="52"/>
      <c r="BF81" s="52"/>
      <c r="BG81" s="52"/>
      <c r="BH81" s="52"/>
      <c r="BI81" s="52"/>
      <c r="BJ81" s="52"/>
      <c r="BK81" s="52"/>
      <c r="BL81" s="52"/>
      <c r="BM81" s="52"/>
      <c r="BN81" s="52"/>
      <c r="BO81" s="52"/>
      <c r="BP81" s="52"/>
      <c r="BQ81" s="52"/>
      <c r="BR81" s="52"/>
      <c r="BS81" s="52"/>
      <c r="BT81" s="52"/>
      <c r="BU81" s="52"/>
      <c r="BV81" s="52"/>
      <c r="BW81" s="52"/>
      <c r="BX81" s="52"/>
      <c r="BY81" s="52"/>
      <c r="BZ81" s="52"/>
      <c r="CA81" s="52"/>
      <c r="CB81" s="52"/>
      <c r="CC81" s="52"/>
      <c r="CD81" s="52"/>
      <c r="CE81" s="52"/>
      <c r="CF81" s="52"/>
      <c r="CG81" s="52"/>
      <c r="CH81" s="52"/>
      <c r="CI81" s="52"/>
      <c r="CJ81" s="52"/>
      <c r="CK81" s="52"/>
      <c r="CL81" s="52"/>
      <c r="CM81" s="52"/>
      <c r="CN81" s="52"/>
      <c r="CO81" s="52"/>
      <c r="CP81" s="52"/>
      <c r="CQ81" s="52"/>
      <c r="CR81" s="52"/>
      <c r="CS81" s="52"/>
      <c r="CT81" s="52"/>
      <c r="CU81" s="52"/>
      <c r="CV81" s="52"/>
      <c r="CW81" s="52"/>
      <c r="CX81" s="52"/>
      <c r="CY81" s="52"/>
      <c r="CZ81" s="107"/>
      <c r="DA81" s="52"/>
      <c r="DB81" s="52"/>
      <c r="DC81" s="52"/>
      <c r="DD81" s="52"/>
      <c r="DE81" s="52"/>
      <c r="DF81" s="52"/>
      <c r="DG81" s="52"/>
      <c r="DH81" s="52"/>
      <c r="DI81" s="52"/>
      <c r="DJ81" s="52"/>
      <c r="DK81" s="52"/>
      <c r="DL81" s="52"/>
      <c r="DM81" s="52"/>
      <c r="DN81" s="52"/>
      <c r="DO81" s="52"/>
      <c r="DP81" s="52"/>
      <c r="DQ81" s="52"/>
      <c r="DR81" s="52"/>
      <c r="DS81" s="52"/>
      <c r="DT81" s="52"/>
      <c r="DU81" s="52"/>
      <c r="DV81" s="52"/>
      <c r="DW81" s="52"/>
      <c r="DX81" s="52"/>
      <c r="DY81" s="52"/>
      <c r="DZ81" s="52"/>
      <c r="EA81" s="52"/>
      <c r="EB81" s="52"/>
      <c r="EC81" s="52"/>
      <c r="ED81" s="52"/>
      <c r="EE81" s="52"/>
      <c r="EF81" s="52"/>
      <c r="EG81" s="52"/>
      <c r="EH81" s="52"/>
      <c r="EI81" s="52"/>
      <c r="EJ81" s="52"/>
      <c r="EK81" s="52"/>
      <c r="EL81" s="52"/>
      <c r="EM81" s="52"/>
      <c r="EN81" s="52"/>
      <c r="EO81" s="52"/>
      <c r="EP81" s="52"/>
      <c r="EQ81" s="52"/>
      <c r="ER81" s="52"/>
      <c r="ES81" s="52"/>
      <c r="ET81" s="52"/>
      <c r="EU81" s="128"/>
      <c r="EV81" s="52"/>
      <c r="EW81" s="52"/>
      <c r="EX81" s="52"/>
      <c r="EY81" s="52"/>
      <c r="EZ81" s="52"/>
      <c r="FA81" s="52"/>
      <c r="FB81" s="52"/>
      <c r="FC81" s="128"/>
      <c r="FD81" s="52"/>
      <c r="FE81" s="52"/>
      <c r="FF81" s="52"/>
      <c r="FG81" s="52"/>
      <c r="FH81" s="52"/>
      <c r="FI81" s="52"/>
      <c r="FJ81" s="52"/>
      <c r="FK81" s="52"/>
      <c r="FL81" s="52"/>
      <c r="FM81" s="52"/>
      <c r="FN81" s="52"/>
      <c r="FO81" s="52"/>
      <c r="FP81" s="52"/>
      <c r="FQ81" s="52"/>
      <c r="FR81" s="52"/>
      <c r="FS81" s="52"/>
      <c r="FT81" s="52"/>
      <c r="FU81" s="52"/>
      <c r="FV81" s="52"/>
      <c r="FW81" s="52"/>
      <c r="FX81" s="52"/>
      <c r="FY81" s="52"/>
      <c r="FZ81" s="52"/>
      <c r="GA81" s="52"/>
      <c r="GB81" s="52"/>
      <c r="GC81" s="52"/>
      <c r="GD81" s="52"/>
      <c r="GE81" s="52"/>
      <c r="GF81" s="52"/>
      <c r="GG81" s="52"/>
      <c r="GH81" s="52"/>
      <c r="GI81" s="52"/>
      <c r="GJ81" s="52"/>
      <c r="GK81" s="52"/>
      <c r="GL81" s="52"/>
      <c r="GM81" s="52"/>
      <c r="GN81" s="52"/>
      <c r="GO81" s="52"/>
      <c r="GP81" s="52"/>
      <c r="GQ81" s="52"/>
      <c r="GR81" s="52"/>
      <c r="GS81" s="52"/>
      <c r="GT81" s="52"/>
      <c r="GU81" s="52"/>
      <c r="GV81" s="52"/>
      <c r="GW81" s="52"/>
      <c r="GX81" s="52"/>
      <c r="GY81" s="52"/>
      <c r="GZ81" s="52"/>
      <c r="HA81" s="52"/>
      <c r="HB81" s="52"/>
      <c r="HC81" s="52"/>
      <c r="HD81" s="52"/>
      <c r="HE81" s="52"/>
      <c r="HF81" s="52"/>
      <c r="HG81" s="52"/>
      <c r="HH81" s="52"/>
      <c r="HI81" s="52"/>
      <c r="HJ81" s="52"/>
      <c r="HK81" s="52"/>
      <c r="HL81" s="52"/>
      <c r="HM81" s="52"/>
      <c r="HN81" s="52"/>
      <c r="HO81" s="52"/>
      <c r="HP81" s="52"/>
      <c r="HQ81" s="52"/>
      <c r="HR81" s="52"/>
      <c r="HS81" s="52"/>
      <c r="HT81" s="52"/>
      <c r="HU81" s="52"/>
      <c r="HV81" s="52"/>
      <c r="HW81" s="52"/>
      <c r="HX81" s="52"/>
      <c r="HY81" s="52"/>
      <c r="HZ81" s="52"/>
      <c r="IA81" s="52"/>
      <c r="IB81" s="52"/>
      <c r="IC81" s="52"/>
      <c r="ID81" s="52"/>
      <c r="IE81" s="52"/>
      <c r="IF81" s="52"/>
      <c r="IG81" s="52"/>
      <c r="IH81" s="52"/>
      <c r="II81" s="52"/>
      <c r="IJ81" s="52"/>
      <c r="IK81" s="52"/>
      <c r="IL81" s="52"/>
      <c r="IM81" s="52"/>
      <c r="IN81" s="52"/>
      <c r="IO81" s="52"/>
      <c r="IP81" s="52"/>
      <c r="IQ81" s="52"/>
      <c r="IR81" s="52"/>
      <c r="IS81" s="52"/>
      <c r="IT81" s="52"/>
      <c r="IU81" s="52"/>
      <c r="IV81" s="52"/>
      <c r="IW81" s="52"/>
      <c r="IX81" s="52"/>
      <c r="IY81" s="52"/>
      <c r="IZ81" s="52"/>
      <c r="JA81" s="52"/>
      <c r="JB81" s="52"/>
      <c r="JC81" s="52"/>
      <c r="JD81" s="52"/>
      <c r="JE81" s="52"/>
      <c r="JF81" s="52"/>
      <c r="JG81" s="52"/>
      <c r="JH81" s="52"/>
      <c r="JI81" s="52"/>
      <c r="JJ81" s="52"/>
      <c r="JK81" s="52"/>
      <c r="JL81" s="52"/>
      <c r="JM81" s="52"/>
      <c r="JN81" s="52"/>
      <c r="JO81" s="52"/>
      <c r="JP81" s="52"/>
      <c r="JQ81" s="52"/>
      <c r="JR81" s="52"/>
      <c r="JS81" s="52"/>
      <c r="JT81" s="52"/>
      <c r="JU81" s="52"/>
      <c r="JV81" s="52"/>
      <c r="JW81" s="52"/>
      <c r="JX81" s="52"/>
      <c r="JY81" s="52"/>
      <c r="JZ81" s="128"/>
      <c r="KA81" s="128"/>
      <c r="KB81" s="128"/>
      <c r="KC81" s="128"/>
      <c r="KD81" s="128"/>
      <c r="KE81" s="128"/>
      <c r="KF81" s="128"/>
      <c r="KG81" s="128"/>
      <c r="KH81" s="52"/>
      <c r="KI81" s="128"/>
      <c r="KJ81" s="128"/>
      <c r="KK81" s="52"/>
      <c r="KL81" s="52"/>
      <c r="KM81" s="52"/>
      <c r="KN81" s="52"/>
      <c r="KO81" s="52"/>
      <c r="KP81" s="52"/>
    </row>
    <row r="82" spans="1:302" s="29" customFormat="1" x14ac:dyDescent="0.25">
      <c r="A82" s="52" t="str">
        <f>IF(C82&lt;&gt;"",MATCH(C82, Muppix!D:D,0),"")</f>
        <v/>
      </c>
      <c r="B82" s="52"/>
      <c r="C82" s="62" t="str">
        <f>IF(2&lt;LEN(INDEX( Muppix!D:D,MATCH(SUBSTITUTE(TRIM(B82),"~","@"), Muppix!N:N,0),1,1)),INDEX( Muppix!D:D,MATCH(SUBSTITUTE(TRIM(B82),"~","@"), Muppix!N:N,0),1,1),"")</f>
        <v/>
      </c>
      <c r="D82" s="52"/>
      <c r="E82" s="120" t="s">
        <v>79</v>
      </c>
      <c r="F82" s="120" t="s">
        <v>543</v>
      </c>
      <c r="G82" s="119" t="str">
        <f>IF(ISERROR(SEARCH(E82,F82)),F82,"")</f>
        <v/>
      </c>
      <c r="H82" s="52"/>
      <c r="I82" s="52"/>
      <c r="J82" s="52"/>
      <c r="K82" s="52"/>
      <c r="L82" s="52"/>
      <c r="M82" s="52"/>
      <c r="N82" s="52"/>
      <c r="O82" s="52"/>
      <c r="P82" s="52"/>
      <c r="Q82" s="52"/>
      <c r="R82" s="52"/>
      <c r="S82" s="52"/>
      <c r="T82" s="52"/>
      <c r="U82" s="52"/>
      <c r="V82" s="52"/>
      <c r="W82" s="52"/>
      <c r="X82" s="52"/>
      <c r="Y82" s="52"/>
      <c r="Z82" s="52"/>
      <c r="AA82" s="52"/>
      <c r="AB82" s="52"/>
      <c r="AC82" s="52"/>
      <c r="AD82" s="52"/>
      <c r="AE82" s="52"/>
      <c r="AF82" s="52"/>
      <c r="AG82" s="52"/>
      <c r="AH82" s="52"/>
      <c r="AI82" s="52"/>
      <c r="AJ82" s="52"/>
      <c r="AK82" s="52"/>
      <c r="AL82" s="52"/>
      <c r="AM82" s="52"/>
      <c r="AN82" s="52"/>
      <c r="AO82" s="52"/>
      <c r="AP82" s="52"/>
      <c r="AQ82" s="52"/>
      <c r="AR82" s="52"/>
      <c r="AS82" s="52"/>
      <c r="AT82" s="52"/>
      <c r="AU82" s="52"/>
      <c r="AV82" s="52"/>
      <c r="AW82" s="52"/>
      <c r="AX82" s="52"/>
      <c r="AY82" s="52"/>
      <c r="AZ82" s="52"/>
      <c r="BA82" s="52"/>
      <c r="BB82" s="52"/>
      <c r="BC82" s="52"/>
      <c r="BD82" s="52"/>
      <c r="BE82" s="52"/>
      <c r="BF82" s="52"/>
      <c r="BG82" s="52"/>
      <c r="BH82" s="52"/>
      <c r="BI82" s="52"/>
      <c r="BJ82" s="52"/>
      <c r="BK82" s="52"/>
      <c r="BL82" s="52"/>
      <c r="BM82" s="52"/>
      <c r="BN82" s="52"/>
      <c r="BO82" s="52"/>
      <c r="BP82" s="52"/>
      <c r="BQ82" s="52"/>
      <c r="BR82" s="52"/>
      <c r="BS82" s="52"/>
      <c r="BT82" s="52"/>
      <c r="BU82" s="52"/>
      <c r="BV82" s="52"/>
      <c r="BW82" s="52"/>
      <c r="BX82" s="52"/>
      <c r="BY82" s="52"/>
      <c r="BZ82" s="52"/>
      <c r="CA82" s="52"/>
      <c r="CB82" s="52"/>
      <c r="CC82" s="52"/>
      <c r="CD82" s="52"/>
      <c r="CE82" s="52"/>
      <c r="CF82" s="52"/>
      <c r="CG82" s="52"/>
      <c r="CH82" s="52"/>
      <c r="CI82" s="52"/>
      <c r="CJ82" s="52"/>
      <c r="CK82" s="52"/>
      <c r="CL82" s="52"/>
      <c r="CM82" s="52"/>
      <c r="CN82" s="52"/>
      <c r="CO82" s="52"/>
      <c r="CP82" s="52"/>
      <c r="CQ82" s="52"/>
      <c r="CR82" s="52"/>
      <c r="CS82" s="52"/>
      <c r="CT82" s="52"/>
      <c r="CU82" s="52"/>
      <c r="CV82" s="52"/>
      <c r="CW82" s="52"/>
      <c r="CX82" s="52"/>
      <c r="CY82" s="52"/>
      <c r="CZ82" s="107"/>
      <c r="DA82" s="52"/>
      <c r="DB82" s="52"/>
      <c r="DC82" s="52"/>
      <c r="DD82" s="52"/>
      <c r="DE82" s="52"/>
      <c r="DF82" s="52"/>
      <c r="DG82" s="52"/>
      <c r="DH82" s="52"/>
      <c r="DI82" s="52"/>
      <c r="DJ82" s="52"/>
      <c r="DK82" s="52"/>
      <c r="DL82" s="52"/>
      <c r="DM82" s="52"/>
      <c r="DN82" s="52"/>
      <c r="DO82" s="52"/>
      <c r="DP82" s="52"/>
      <c r="DQ82" s="52"/>
      <c r="DR82" s="52"/>
      <c r="DS82" s="52"/>
      <c r="DT82" s="52"/>
      <c r="DU82" s="52"/>
      <c r="DV82" s="52"/>
      <c r="DW82" s="52"/>
      <c r="DX82" s="52"/>
      <c r="DY82" s="52"/>
      <c r="DZ82" s="52"/>
      <c r="EA82" s="52"/>
      <c r="EB82" s="52"/>
      <c r="EC82" s="52"/>
      <c r="ED82" s="52"/>
      <c r="EE82" s="52"/>
      <c r="EF82" s="52"/>
      <c r="EG82" s="52"/>
      <c r="EH82" s="52"/>
      <c r="EI82" s="52"/>
      <c r="EJ82" s="52"/>
      <c r="EK82" s="52"/>
      <c r="EL82" s="52"/>
      <c r="EM82" s="52"/>
      <c r="EN82" s="52"/>
      <c r="EO82" s="52"/>
      <c r="EP82" s="52"/>
      <c r="EQ82" s="52"/>
      <c r="ER82" s="52"/>
      <c r="ES82" s="52"/>
      <c r="ET82" s="52"/>
      <c r="EU82" s="128"/>
      <c r="EV82" s="52"/>
      <c r="EW82" s="52"/>
      <c r="EX82" s="52"/>
      <c r="EY82" s="52"/>
      <c r="EZ82" s="52"/>
      <c r="FA82" s="52"/>
      <c r="FB82" s="52"/>
      <c r="FC82" s="128"/>
      <c r="FD82" s="52"/>
      <c r="FE82" s="52"/>
      <c r="FF82" s="52"/>
      <c r="FG82" s="52"/>
      <c r="FH82" s="52"/>
      <c r="FI82" s="52"/>
      <c r="FJ82" s="52"/>
      <c r="FK82" s="52"/>
      <c r="FL82" s="52"/>
      <c r="FM82" s="52"/>
      <c r="FN82" s="52"/>
      <c r="FO82" s="52"/>
      <c r="FP82" s="52"/>
      <c r="FQ82" s="52"/>
      <c r="FR82" s="52"/>
      <c r="FS82" s="52"/>
      <c r="FT82" s="52"/>
      <c r="FU82" s="52"/>
      <c r="FV82" s="52"/>
      <c r="FW82" s="52"/>
      <c r="FX82" s="52"/>
      <c r="FY82" s="52"/>
      <c r="FZ82" s="52"/>
      <c r="GA82" s="52"/>
      <c r="GB82" s="52"/>
      <c r="GC82" s="52"/>
      <c r="GD82" s="52"/>
      <c r="GE82" s="52"/>
      <c r="GF82" s="52"/>
      <c r="GG82" s="52"/>
      <c r="GH82" s="52"/>
      <c r="GI82" s="52"/>
      <c r="GJ82" s="52"/>
      <c r="GK82" s="52"/>
      <c r="GL82" s="52"/>
      <c r="GM82" s="52"/>
      <c r="GN82" s="52"/>
      <c r="GO82" s="52"/>
      <c r="GP82" s="52"/>
      <c r="GQ82" s="52"/>
      <c r="GR82" s="52"/>
      <c r="GS82" s="52"/>
      <c r="GT82" s="52"/>
      <c r="GU82" s="52"/>
      <c r="GV82" s="52"/>
      <c r="GW82" s="52"/>
      <c r="GX82" s="52"/>
      <c r="GY82" s="52"/>
      <c r="GZ82" s="52"/>
      <c r="HA82" s="52"/>
      <c r="HB82" s="52"/>
      <c r="HC82" s="52"/>
      <c r="HD82" s="52"/>
      <c r="HE82" s="52"/>
      <c r="HF82" s="52"/>
      <c r="HG82" s="52"/>
      <c r="HH82" s="52"/>
      <c r="HI82" s="52"/>
      <c r="HJ82" s="52"/>
      <c r="HK82" s="52"/>
      <c r="HL82" s="52"/>
      <c r="HM82" s="52"/>
      <c r="HN82" s="52"/>
      <c r="HO82" s="52"/>
      <c r="HP82" s="52"/>
      <c r="HQ82" s="52"/>
      <c r="HR82" s="52"/>
      <c r="HS82" s="52"/>
      <c r="HT82" s="52"/>
      <c r="HU82" s="52"/>
      <c r="HV82" s="52"/>
      <c r="HW82" s="52"/>
      <c r="HX82" s="52"/>
      <c r="HY82" s="52"/>
      <c r="HZ82" s="52"/>
      <c r="IA82" s="52"/>
      <c r="IB82" s="52"/>
      <c r="IC82" s="52"/>
      <c r="ID82" s="52"/>
      <c r="IE82" s="52"/>
      <c r="IF82" s="52"/>
      <c r="IG82" s="52"/>
      <c r="IH82" s="52"/>
      <c r="II82" s="52"/>
      <c r="IJ82" s="52"/>
      <c r="IK82" s="52"/>
      <c r="IL82" s="52"/>
      <c r="IM82" s="52"/>
      <c r="IN82" s="52"/>
      <c r="IO82" s="52"/>
      <c r="IP82" s="52"/>
      <c r="IQ82" s="52"/>
      <c r="IR82" s="52"/>
      <c r="IS82" s="52"/>
      <c r="IT82" s="52"/>
      <c r="IU82" s="52"/>
      <c r="IV82" s="52"/>
      <c r="IW82" s="52"/>
      <c r="IX82" s="52"/>
      <c r="IY82" s="52"/>
      <c r="IZ82" s="52"/>
      <c r="JA82" s="52"/>
      <c r="JB82" s="52"/>
      <c r="JC82" s="52"/>
      <c r="JD82" s="52"/>
      <c r="JE82" s="52"/>
      <c r="JF82" s="52"/>
      <c r="JG82" s="52"/>
      <c r="JH82" s="52"/>
      <c r="JI82" s="52"/>
      <c r="JJ82" s="52"/>
      <c r="JK82" s="52"/>
      <c r="JL82" s="52"/>
      <c r="JM82" s="52"/>
      <c r="JN82" s="52"/>
      <c r="JO82" s="52"/>
      <c r="JP82" s="52"/>
      <c r="JQ82" s="52"/>
      <c r="JR82" s="52"/>
      <c r="JS82" s="52"/>
      <c r="JT82" s="52"/>
      <c r="JU82" s="52"/>
      <c r="JV82" s="52"/>
      <c r="JW82" s="52"/>
      <c r="JX82" s="52"/>
      <c r="JY82" s="52"/>
      <c r="JZ82" s="128"/>
      <c r="KA82" s="128"/>
      <c r="KB82" s="128"/>
      <c r="KC82" s="128"/>
      <c r="KD82" s="128"/>
      <c r="KE82" s="128"/>
      <c r="KF82" s="128"/>
      <c r="KG82" s="128"/>
      <c r="KH82" s="52"/>
      <c r="KI82" s="128"/>
      <c r="KJ82" s="128"/>
      <c r="KK82" s="52"/>
      <c r="KL82" s="52"/>
      <c r="KM82" s="52"/>
      <c r="KN82" s="52"/>
      <c r="KO82" s="52"/>
      <c r="KP82" s="52"/>
    </row>
    <row r="83" spans="1:302" s="29" customFormat="1" x14ac:dyDescent="0.25">
      <c r="A83" s="52" t="str">
        <f>IF(C83&lt;&gt;"",MATCH(C83, Muppix!D:D,0),"")</f>
        <v/>
      </c>
      <c r="B83" s="52"/>
      <c r="C83" s="62" t="str">
        <f>IF(2&lt;LEN(INDEX( Muppix!D:D,MATCH(SUBSTITUTE(TRIM(B83),"~","@"), Muppix!N:N,0),1,1)),INDEX( Muppix!D:D,MATCH(SUBSTITUTE(TRIM(B83),"~","@"), Muppix!N:N,0),1,1),"")</f>
        <v/>
      </c>
      <c r="D83" s="52"/>
      <c r="E83" s="120" t="s">
        <v>79</v>
      </c>
      <c r="F83" s="120" t="s">
        <v>711</v>
      </c>
      <c r="G83" s="119" t="str">
        <f>IF(ISERROR(SEARCH(E83,F83)),F83,"")</f>
        <v>and twos</v>
      </c>
      <c r="H83" s="52"/>
      <c r="I83" s="52"/>
      <c r="J83" s="52"/>
      <c r="K83" s="52"/>
      <c r="L83" s="52"/>
      <c r="M83" s="52"/>
      <c r="N83" s="52"/>
      <c r="O83" s="52"/>
      <c r="P83" s="52"/>
      <c r="Q83" s="52"/>
      <c r="R83" s="52"/>
      <c r="S83" s="52"/>
      <c r="T83" s="52"/>
      <c r="U83" s="52"/>
      <c r="V83" s="52"/>
      <c r="W83" s="52"/>
      <c r="X83" s="52"/>
      <c r="Y83" s="52"/>
      <c r="Z83" s="52"/>
      <c r="AA83" s="52"/>
      <c r="AB83" s="52"/>
      <c r="AC83" s="52"/>
      <c r="AD83" s="52"/>
      <c r="AE83" s="52"/>
      <c r="AF83" s="52"/>
      <c r="AG83" s="52"/>
      <c r="AH83" s="52"/>
      <c r="AI83" s="52"/>
      <c r="AJ83" s="52"/>
      <c r="AK83" s="52"/>
      <c r="AL83" s="52"/>
      <c r="AM83" s="52"/>
      <c r="AN83" s="52"/>
      <c r="AO83" s="52"/>
      <c r="AP83" s="52"/>
      <c r="AQ83" s="52"/>
      <c r="AR83" s="52"/>
      <c r="AS83" s="52"/>
      <c r="AT83" s="52"/>
      <c r="AU83" s="52"/>
      <c r="AV83" s="52"/>
      <c r="AW83" s="52"/>
      <c r="AX83" s="52"/>
      <c r="AY83" s="52"/>
      <c r="AZ83" s="52"/>
      <c r="BA83" s="52"/>
      <c r="BB83" s="52"/>
      <c r="BC83" s="52"/>
      <c r="BD83" s="52"/>
      <c r="BE83" s="52"/>
      <c r="BF83" s="52"/>
      <c r="BG83" s="52"/>
      <c r="BH83" s="52"/>
      <c r="BI83" s="52"/>
      <c r="BJ83" s="52"/>
      <c r="BK83" s="52"/>
      <c r="BL83" s="52"/>
      <c r="BM83" s="52"/>
      <c r="BN83" s="52"/>
      <c r="BO83" s="52"/>
      <c r="BP83" s="52"/>
      <c r="BQ83" s="52"/>
      <c r="BR83" s="52"/>
      <c r="BS83" s="52"/>
      <c r="BT83" s="52"/>
      <c r="BU83" s="52"/>
      <c r="BV83" s="52"/>
      <c r="BW83" s="52"/>
      <c r="BX83" s="52"/>
      <c r="BY83" s="52"/>
      <c r="BZ83" s="52"/>
      <c r="CA83" s="52"/>
      <c r="CB83" s="52"/>
      <c r="CC83" s="52"/>
      <c r="CD83" s="52"/>
      <c r="CE83" s="52"/>
      <c r="CF83" s="52"/>
      <c r="CG83" s="52"/>
      <c r="CH83" s="52"/>
      <c r="CI83" s="52"/>
      <c r="CJ83" s="52"/>
      <c r="CK83" s="52"/>
      <c r="CL83" s="52"/>
      <c r="CM83" s="52"/>
      <c r="CN83" s="52"/>
      <c r="CO83" s="52"/>
      <c r="CP83" s="52"/>
      <c r="CQ83" s="52"/>
      <c r="CR83" s="52"/>
      <c r="CS83" s="52"/>
      <c r="CT83" s="52"/>
      <c r="CU83" s="52"/>
      <c r="CV83" s="52"/>
      <c r="CW83" s="52"/>
      <c r="CX83" s="52"/>
      <c r="CY83" s="52"/>
      <c r="CZ83" s="107"/>
      <c r="DA83" s="52"/>
      <c r="DB83" s="52"/>
      <c r="DC83" s="52"/>
      <c r="DD83" s="52"/>
      <c r="DE83" s="52"/>
      <c r="DF83" s="52"/>
      <c r="DG83" s="52"/>
      <c r="DH83" s="52"/>
      <c r="DI83" s="52"/>
      <c r="DJ83" s="52"/>
      <c r="DK83" s="52"/>
      <c r="DL83" s="52"/>
      <c r="DM83" s="52"/>
      <c r="DN83" s="52"/>
      <c r="DO83" s="52"/>
      <c r="DP83" s="52"/>
      <c r="DQ83" s="52"/>
      <c r="DR83" s="52"/>
      <c r="DS83" s="52"/>
      <c r="DT83" s="52"/>
      <c r="DU83" s="52"/>
      <c r="DV83" s="52"/>
      <c r="DW83" s="52"/>
      <c r="DX83" s="52"/>
      <c r="DY83" s="52"/>
      <c r="DZ83" s="52"/>
      <c r="EA83" s="52"/>
      <c r="EB83" s="52"/>
      <c r="EC83" s="52"/>
      <c r="ED83" s="52"/>
      <c r="EE83" s="52"/>
      <c r="EF83" s="52"/>
      <c r="EG83" s="52"/>
      <c r="EH83" s="52"/>
      <c r="EI83" s="52"/>
      <c r="EJ83" s="52"/>
      <c r="EK83" s="52"/>
      <c r="EL83" s="52"/>
      <c r="EM83" s="52"/>
      <c r="EN83" s="52"/>
      <c r="EO83" s="52"/>
      <c r="EP83" s="52"/>
      <c r="EQ83" s="52"/>
      <c r="ER83" s="52"/>
      <c r="ES83" s="52"/>
      <c r="ET83" s="52"/>
      <c r="EU83" s="128"/>
      <c r="EV83" s="52"/>
      <c r="EW83" s="52"/>
      <c r="EX83" s="52"/>
      <c r="EY83" s="52"/>
      <c r="EZ83" s="52"/>
      <c r="FA83" s="52"/>
      <c r="FB83" s="52"/>
      <c r="FC83" s="128"/>
      <c r="FD83" s="52"/>
      <c r="FE83" s="52"/>
      <c r="FF83" s="52"/>
      <c r="FG83" s="52"/>
      <c r="FH83" s="52"/>
      <c r="FI83" s="52"/>
      <c r="FJ83" s="52"/>
      <c r="FK83" s="52"/>
      <c r="FL83" s="52"/>
      <c r="FM83" s="52"/>
      <c r="FN83" s="52"/>
      <c r="FO83" s="52"/>
      <c r="FP83" s="52"/>
      <c r="FQ83" s="52"/>
      <c r="FR83" s="52"/>
      <c r="FS83" s="52"/>
      <c r="FT83" s="52"/>
      <c r="FU83" s="52"/>
      <c r="FV83" s="52"/>
      <c r="FW83" s="52"/>
      <c r="FX83" s="52"/>
      <c r="FY83" s="52"/>
      <c r="FZ83" s="52"/>
      <c r="GA83" s="52"/>
      <c r="GB83" s="52"/>
      <c r="GC83" s="52"/>
      <c r="GD83" s="52"/>
      <c r="GE83" s="52"/>
      <c r="GF83" s="52"/>
      <c r="GG83" s="52"/>
      <c r="GH83" s="52"/>
      <c r="GI83" s="52"/>
      <c r="GJ83" s="52"/>
      <c r="GK83" s="52"/>
      <c r="GL83" s="52"/>
      <c r="GM83" s="52"/>
      <c r="GN83" s="52"/>
      <c r="GO83" s="52"/>
      <c r="GP83" s="52"/>
      <c r="GQ83" s="52"/>
      <c r="GR83" s="52"/>
      <c r="GS83" s="52"/>
      <c r="GT83" s="52"/>
      <c r="GU83" s="52"/>
      <c r="GV83" s="52"/>
      <c r="GW83" s="52"/>
      <c r="GX83" s="52"/>
      <c r="GY83" s="52"/>
      <c r="GZ83" s="52"/>
      <c r="HA83" s="52"/>
      <c r="HB83" s="52"/>
      <c r="HC83" s="52"/>
      <c r="HD83" s="52"/>
      <c r="HE83" s="52"/>
      <c r="HF83" s="52"/>
      <c r="HG83" s="52"/>
      <c r="HH83" s="52"/>
      <c r="HI83" s="52"/>
      <c r="HJ83" s="52"/>
      <c r="HK83" s="52"/>
      <c r="HL83" s="52"/>
      <c r="HM83" s="52"/>
      <c r="HN83" s="52"/>
      <c r="HO83" s="52"/>
      <c r="HP83" s="52"/>
      <c r="HQ83" s="52"/>
      <c r="HR83" s="52"/>
      <c r="HS83" s="52"/>
      <c r="HT83" s="52"/>
      <c r="HU83" s="52"/>
      <c r="HV83" s="52"/>
      <c r="HW83" s="52"/>
      <c r="HX83" s="52"/>
      <c r="HY83" s="52"/>
      <c r="HZ83" s="52"/>
      <c r="IA83" s="52"/>
      <c r="IB83" s="52"/>
      <c r="IC83" s="52"/>
      <c r="ID83" s="52"/>
      <c r="IE83" s="52"/>
      <c r="IF83" s="52"/>
      <c r="IG83" s="52"/>
      <c r="IH83" s="52"/>
      <c r="II83" s="52"/>
      <c r="IJ83" s="52"/>
      <c r="IK83" s="52"/>
      <c r="IL83" s="52"/>
      <c r="IM83" s="52"/>
      <c r="IN83" s="52"/>
      <c r="IO83" s="52"/>
      <c r="IP83" s="52"/>
      <c r="IQ83" s="52"/>
      <c r="IR83" s="52"/>
      <c r="IS83" s="52"/>
      <c r="IT83" s="52"/>
      <c r="IU83" s="52"/>
      <c r="IV83" s="52"/>
      <c r="IW83" s="52"/>
      <c r="IX83" s="52"/>
      <c r="IY83" s="52"/>
      <c r="IZ83" s="52"/>
      <c r="JA83" s="52"/>
      <c r="JB83" s="52"/>
      <c r="JC83" s="52"/>
      <c r="JD83" s="52"/>
      <c r="JE83" s="52"/>
      <c r="JF83" s="52"/>
      <c r="JG83" s="52"/>
      <c r="JH83" s="52"/>
      <c r="JI83" s="52"/>
      <c r="JJ83" s="52"/>
      <c r="JK83" s="52"/>
      <c r="JL83" s="52"/>
      <c r="JM83" s="52"/>
      <c r="JN83" s="52"/>
      <c r="JO83" s="52"/>
      <c r="JP83" s="52"/>
      <c r="JQ83" s="52"/>
      <c r="JR83" s="52"/>
      <c r="JS83" s="52"/>
      <c r="JT83" s="52"/>
      <c r="JU83" s="52"/>
      <c r="JV83" s="52"/>
      <c r="JW83" s="52"/>
      <c r="JX83" s="52"/>
      <c r="JY83" s="52"/>
      <c r="JZ83" s="128"/>
      <c r="KA83" s="128"/>
      <c r="KB83" s="128"/>
      <c r="KC83" s="128"/>
      <c r="KD83" s="128"/>
      <c r="KE83" s="128"/>
      <c r="KF83" s="128"/>
      <c r="KG83" s="128"/>
      <c r="KH83" s="52"/>
      <c r="KI83" s="128"/>
      <c r="KJ83" s="128"/>
      <c r="KK83" s="52"/>
      <c r="KL83" s="52"/>
      <c r="KM83" s="52"/>
      <c r="KN83" s="52"/>
      <c r="KO83" s="52"/>
      <c r="KP83" s="52"/>
    </row>
    <row r="84" spans="1:302" s="29" customFormat="1" x14ac:dyDescent="0.25">
      <c r="A84" s="52" t="str">
        <f>IF(C84&lt;&gt;"",MATCH(C84, Muppix!D:D,0),"")</f>
        <v/>
      </c>
      <c r="B84" s="52"/>
      <c r="C84" s="62" t="str">
        <f>IF(2&lt;LEN(INDEX( Muppix!D:D,MATCH(SUBSTITUTE(TRIM(B84),"~","@"), Muppix!N:N,0),1,1)),INDEX( Muppix!D:D,MATCH(SUBSTITUTE(TRIM(B84),"~","@"), Muppix!N:N,0),1,1),"")</f>
        <v/>
      </c>
      <c r="D84" s="52"/>
      <c r="E84" s="120" t="s">
        <v>79</v>
      </c>
      <c r="F84" s="120" t="s">
        <v>713</v>
      </c>
      <c r="G84" s="119" t="str">
        <f>IF(ISERROR(SEARCH(E84,F84)),F84,"")</f>
        <v/>
      </c>
      <c r="H84" s="52"/>
      <c r="I84" s="52"/>
      <c r="J84" s="52"/>
      <c r="K84" s="52"/>
      <c r="L84" s="52"/>
      <c r="M84" s="52"/>
      <c r="N84" s="52"/>
      <c r="O84" s="52"/>
      <c r="P84" s="52"/>
      <c r="Q84" s="52"/>
      <c r="R84" s="52"/>
      <c r="S84" s="52"/>
      <c r="T84" s="52"/>
      <c r="U84" s="52"/>
      <c r="V84" s="52"/>
      <c r="W84" s="52"/>
      <c r="X84" s="52"/>
      <c r="Y84" s="52"/>
      <c r="Z84" s="52"/>
      <c r="AA84" s="52"/>
      <c r="AB84" s="52"/>
      <c r="AC84" s="52"/>
      <c r="AD84" s="52"/>
      <c r="AE84" s="52"/>
      <c r="AF84" s="52"/>
      <c r="AG84" s="52"/>
      <c r="AH84" s="52"/>
      <c r="AI84" s="52"/>
      <c r="AJ84" s="52"/>
      <c r="AK84" s="52"/>
      <c r="AL84" s="52"/>
      <c r="AM84" s="52"/>
      <c r="AN84" s="52"/>
      <c r="AO84" s="52"/>
      <c r="AP84" s="52"/>
      <c r="AQ84" s="52"/>
      <c r="AR84" s="52"/>
      <c r="AS84" s="52"/>
      <c r="AT84" s="52"/>
      <c r="AU84" s="52"/>
      <c r="AV84" s="52"/>
      <c r="AW84" s="52"/>
      <c r="AX84" s="52"/>
      <c r="AY84" s="52"/>
      <c r="AZ84" s="52"/>
      <c r="BA84" s="52"/>
      <c r="BB84" s="52"/>
      <c r="BC84" s="52"/>
      <c r="BD84" s="52"/>
      <c r="BE84" s="52"/>
      <c r="BF84" s="52"/>
      <c r="BG84" s="52"/>
      <c r="BH84" s="52"/>
      <c r="BI84" s="52"/>
      <c r="BJ84" s="52"/>
      <c r="BK84" s="52"/>
      <c r="BL84" s="52"/>
      <c r="BM84" s="52"/>
      <c r="BN84" s="52"/>
      <c r="BO84" s="52"/>
      <c r="BP84" s="52"/>
      <c r="BQ84" s="52"/>
      <c r="BR84" s="52"/>
      <c r="BS84" s="52"/>
      <c r="BT84" s="52"/>
      <c r="BU84" s="52"/>
      <c r="BV84" s="52"/>
      <c r="BW84" s="52"/>
      <c r="BX84" s="52"/>
      <c r="BY84" s="52"/>
      <c r="BZ84" s="52"/>
      <c r="CA84" s="52"/>
      <c r="CB84" s="52"/>
      <c r="CC84" s="52"/>
      <c r="CD84" s="52"/>
      <c r="CE84" s="52"/>
      <c r="CF84" s="52"/>
      <c r="CG84" s="52"/>
      <c r="CH84" s="52"/>
      <c r="CI84" s="52"/>
      <c r="CJ84" s="52"/>
      <c r="CK84" s="52"/>
      <c r="CL84" s="52"/>
      <c r="CM84" s="52"/>
      <c r="CN84" s="52"/>
      <c r="CO84" s="52"/>
      <c r="CP84" s="52"/>
      <c r="CQ84" s="52"/>
      <c r="CR84" s="52"/>
      <c r="CS84" s="52"/>
      <c r="CT84" s="52"/>
      <c r="CU84" s="52"/>
      <c r="CV84" s="52"/>
      <c r="CW84" s="52"/>
      <c r="CX84" s="52"/>
      <c r="CY84" s="52"/>
      <c r="CZ84" s="107"/>
      <c r="DA84" s="52"/>
      <c r="DB84" s="52"/>
      <c r="DC84" s="52"/>
      <c r="DD84" s="52"/>
      <c r="DE84" s="52"/>
      <c r="DF84" s="52"/>
      <c r="DG84" s="52"/>
      <c r="DH84" s="52"/>
      <c r="DI84" s="52"/>
      <c r="DJ84" s="52"/>
      <c r="DK84" s="52"/>
      <c r="DL84" s="52"/>
      <c r="DM84" s="52"/>
      <c r="DN84" s="52"/>
      <c r="DO84" s="52"/>
      <c r="DP84" s="52"/>
      <c r="DQ84" s="52"/>
      <c r="DR84" s="52"/>
      <c r="DS84" s="52"/>
      <c r="DT84" s="52"/>
      <c r="DU84" s="52"/>
      <c r="DV84" s="52"/>
      <c r="DW84" s="52"/>
      <c r="DX84" s="52"/>
      <c r="DY84" s="52"/>
      <c r="DZ84" s="52"/>
      <c r="EA84" s="52"/>
      <c r="EB84" s="52"/>
      <c r="EC84" s="52"/>
      <c r="ED84" s="52"/>
      <c r="EE84" s="52"/>
      <c r="EF84" s="52"/>
      <c r="EG84" s="52"/>
      <c r="EH84" s="52"/>
      <c r="EI84" s="52"/>
      <c r="EJ84" s="52"/>
      <c r="EK84" s="52"/>
      <c r="EL84" s="52"/>
      <c r="EM84" s="52"/>
      <c r="EN84" s="52"/>
      <c r="EO84" s="52"/>
      <c r="EP84" s="52"/>
      <c r="EQ84" s="52"/>
      <c r="ER84" s="52"/>
      <c r="ES84" s="52"/>
      <c r="ET84" s="52"/>
      <c r="EU84" s="128"/>
      <c r="EV84" s="52"/>
      <c r="EW84" s="52"/>
      <c r="EX84" s="52"/>
      <c r="EY84" s="52"/>
      <c r="EZ84" s="52"/>
      <c r="FA84" s="52"/>
      <c r="FB84" s="52"/>
      <c r="FC84" s="128"/>
      <c r="FD84" s="52"/>
      <c r="FE84" s="52"/>
      <c r="FF84" s="52"/>
      <c r="FG84" s="52"/>
      <c r="FH84" s="52"/>
      <c r="FI84" s="52"/>
      <c r="FJ84" s="52"/>
      <c r="FK84" s="52"/>
      <c r="FL84" s="52"/>
      <c r="FM84" s="52"/>
      <c r="FN84" s="52"/>
      <c r="FO84" s="52"/>
      <c r="FP84" s="52"/>
      <c r="FQ84" s="52"/>
      <c r="FR84" s="52"/>
      <c r="FS84" s="52"/>
      <c r="FT84" s="52"/>
      <c r="FU84" s="52"/>
      <c r="FV84" s="52"/>
      <c r="FW84" s="52"/>
      <c r="FX84" s="52"/>
      <c r="FY84" s="52"/>
      <c r="FZ84" s="52"/>
      <c r="GA84" s="52"/>
      <c r="GB84" s="52"/>
      <c r="GC84" s="52"/>
      <c r="GD84" s="52"/>
      <c r="GE84" s="52"/>
      <c r="GF84" s="52"/>
      <c r="GG84" s="52"/>
      <c r="GH84" s="52"/>
      <c r="GI84" s="52"/>
      <c r="GJ84" s="52"/>
      <c r="GK84" s="52"/>
      <c r="GL84" s="52"/>
      <c r="GM84" s="52"/>
      <c r="GN84" s="52"/>
      <c r="GO84" s="52"/>
      <c r="GP84" s="52"/>
      <c r="GQ84" s="52"/>
      <c r="GR84" s="52"/>
      <c r="GS84" s="52"/>
      <c r="GT84" s="52"/>
      <c r="GU84" s="52"/>
      <c r="GV84" s="52"/>
      <c r="GW84" s="52"/>
      <c r="GX84" s="52"/>
      <c r="GY84" s="52"/>
      <c r="GZ84" s="52"/>
      <c r="HA84" s="52"/>
      <c r="HB84" s="52"/>
      <c r="HC84" s="52"/>
      <c r="HD84" s="52"/>
      <c r="HE84" s="52"/>
      <c r="HF84" s="52"/>
      <c r="HG84" s="52"/>
      <c r="HH84" s="52"/>
      <c r="HI84" s="52"/>
      <c r="HJ84" s="52"/>
      <c r="HK84" s="52"/>
      <c r="HL84" s="52"/>
      <c r="HM84" s="52"/>
      <c r="HN84" s="52"/>
      <c r="HO84" s="52"/>
      <c r="HP84" s="52"/>
      <c r="HQ84" s="52"/>
      <c r="HR84" s="52"/>
      <c r="HS84" s="52"/>
      <c r="HT84" s="52"/>
      <c r="HU84" s="52"/>
      <c r="HV84" s="52"/>
      <c r="HW84" s="52"/>
      <c r="HX84" s="52"/>
      <c r="HY84" s="52"/>
      <c r="HZ84" s="52"/>
      <c r="IA84" s="52"/>
      <c r="IB84" s="52"/>
      <c r="IC84" s="52"/>
      <c r="ID84" s="52"/>
      <c r="IE84" s="52"/>
      <c r="IF84" s="52"/>
      <c r="IG84" s="52"/>
      <c r="IH84" s="52"/>
      <c r="II84" s="52"/>
      <c r="IJ84" s="52"/>
      <c r="IK84" s="52"/>
      <c r="IL84" s="52"/>
      <c r="IM84" s="52"/>
      <c r="IN84" s="52"/>
      <c r="IO84" s="52"/>
      <c r="IP84" s="52"/>
      <c r="IQ84" s="52"/>
      <c r="IR84" s="52"/>
      <c r="IS84" s="52"/>
      <c r="IT84" s="52"/>
      <c r="IU84" s="52"/>
      <c r="IV84" s="52"/>
      <c r="IW84" s="52"/>
      <c r="IX84" s="52"/>
      <c r="IY84" s="52"/>
      <c r="IZ84" s="52"/>
      <c r="JA84" s="52"/>
      <c r="JB84" s="52"/>
      <c r="JC84" s="52"/>
      <c r="JD84" s="52"/>
      <c r="JE84" s="52"/>
      <c r="JF84" s="52"/>
      <c r="JG84" s="52"/>
      <c r="JH84" s="52"/>
      <c r="JI84" s="52"/>
      <c r="JJ84" s="52"/>
      <c r="JK84" s="52"/>
      <c r="JL84" s="52"/>
      <c r="JM84" s="52"/>
      <c r="JN84" s="52"/>
      <c r="JO84" s="52"/>
      <c r="JP84" s="52"/>
      <c r="JQ84" s="52"/>
      <c r="JR84" s="52"/>
      <c r="JS84" s="52"/>
      <c r="JT84" s="52"/>
      <c r="JU84" s="52"/>
      <c r="JV84" s="52"/>
      <c r="JW84" s="52"/>
      <c r="JX84" s="52"/>
      <c r="JY84" s="52"/>
      <c r="JZ84" s="128"/>
      <c r="KA84" s="128"/>
      <c r="KB84" s="128"/>
      <c r="KC84" s="128"/>
      <c r="KD84" s="128"/>
      <c r="KE84" s="128"/>
      <c r="KF84" s="128"/>
      <c r="KG84" s="128"/>
      <c r="KH84" s="52"/>
      <c r="KI84" s="128"/>
      <c r="KJ84" s="128"/>
      <c r="KK84" s="52"/>
      <c r="KL84" s="52"/>
      <c r="KM84" s="52"/>
      <c r="KN84" s="52"/>
      <c r="KO84" s="52"/>
      <c r="KP84" s="52"/>
    </row>
    <row r="85" spans="1:302" s="29" customFormat="1" x14ac:dyDescent="0.25">
      <c r="A85" s="52" t="str">
        <f>IF(C85&lt;&gt;"",MATCH(C85, Muppix!D:D,0),"")</f>
        <v/>
      </c>
      <c r="B85" s="52"/>
      <c r="C85" s="62" t="str">
        <f>IF(2&lt;LEN(INDEX( Muppix!D:D,MATCH(SUBSTITUTE(TRIM(B85),"~","@"), Muppix!N:N,0),1,1)),INDEX( Muppix!D:D,MATCH(SUBSTITUTE(TRIM(B85),"~","@"), Muppix!N:N,0),1,1),"")</f>
        <v/>
      </c>
      <c r="D85" s="52"/>
      <c r="E85" s="120" t="s">
        <v>712</v>
      </c>
      <c r="F85" s="120" t="s">
        <v>543</v>
      </c>
      <c r="G85" s="119" t="str">
        <f>IF(ISERROR(SEARCH(E85,F85)),F85,"")</f>
        <v/>
      </c>
      <c r="H85" s="52"/>
      <c r="I85" s="52"/>
      <c r="J85" s="52"/>
      <c r="K85" s="52"/>
      <c r="L85" s="52"/>
      <c r="M85" s="52"/>
      <c r="N85" s="52"/>
      <c r="O85" s="52"/>
      <c r="P85" s="52"/>
      <c r="Q85" s="52"/>
      <c r="R85" s="52"/>
      <c r="S85" s="52"/>
      <c r="T85" s="52"/>
      <c r="U85" s="52"/>
      <c r="V85" s="52"/>
      <c r="W85" s="52"/>
      <c r="X85" s="52"/>
      <c r="Y85" s="52"/>
      <c r="Z85" s="52"/>
      <c r="AA85" s="52"/>
      <c r="AB85" s="52"/>
      <c r="AC85" s="52"/>
      <c r="AD85" s="52"/>
      <c r="AE85" s="52"/>
      <c r="AF85" s="52"/>
      <c r="AG85" s="52"/>
      <c r="AH85" s="52"/>
      <c r="AI85" s="52"/>
      <c r="AJ85" s="52"/>
      <c r="AK85" s="52"/>
      <c r="AL85" s="52"/>
      <c r="AM85" s="52"/>
      <c r="AN85" s="52"/>
      <c r="AO85" s="52"/>
      <c r="AP85" s="52"/>
      <c r="AQ85" s="52"/>
      <c r="AR85" s="52"/>
      <c r="AS85" s="52"/>
      <c r="AT85" s="52"/>
      <c r="AU85" s="52"/>
      <c r="AV85" s="52"/>
      <c r="AW85" s="52"/>
      <c r="AX85" s="52"/>
      <c r="AY85" s="52"/>
      <c r="AZ85" s="52"/>
      <c r="BA85" s="52"/>
      <c r="BB85" s="52"/>
      <c r="BC85" s="52"/>
      <c r="BD85" s="52"/>
      <c r="BE85" s="52"/>
      <c r="BF85" s="52"/>
      <c r="BG85" s="52"/>
      <c r="BH85" s="52"/>
      <c r="BI85" s="52"/>
      <c r="BJ85" s="52"/>
      <c r="BK85" s="52"/>
      <c r="BL85" s="52"/>
      <c r="BM85" s="52"/>
      <c r="BN85" s="52"/>
      <c r="BO85" s="52"/>
      <c r="BP85" s="52"/>
      <c r="BQ85" s="52"/>
      <c r="BR85" s="52"/>
      <c r="BS85" s="52"/>
      <c r="BT85" s="52"/>
      <c r="BU85" s="52"/>
      <c r="BV85" s="52"/>
      <c r="BW85" s="52"/>
      <c r="BX85" s="52"/>
      <c r="BY85" s="52"/>
      <c r="BZ85" s="52"/>
      <c r="CA85" s="52"/>
      <c r="CB85" s="52"/>
      <c r="CC85" s="52"/>
      <c r="CD85" s="52"/>
      <c r="CE85" s="52"/>
      <c r="CF85" s="52"/>
      <c r="CG85" s="52"/>
      <c r="CH85" s="52"/>
      <c r="CI85" s="52"/>
      <c r="CJ85" s="52"/>
      <c r="CK85" s="52"/>
      <c r="CL85" s="52"/>
      <c r="CM85" s="52"/>
      <c r="CN85" s="52"/>
      <c r="CO85" s="52"/>
      <c r="CP85" s="52"/>
      <c r="CQ85" s="52"/>
      <c r="CR85" s="52"/>
      <c r="CS85" s="52"/>
      <c r="CT85" s="52"/>
      <c r="CU85" s="52"/>
      <c r="CV85" s="52"/>
      <c r="CW85" s="52"/>
      <c r="CX85" s="52"/>
      <c r="CY85" s="52"/>
      <c r="CZ85" s="107"/>
      <c r="DA85" s="52"/>
      <c r="DB85" s="52"/>
      <c r="DC85" s="52"/>
      <c r="DD85" s="52"/>
      <c r="DE85" s="52"/>
      <c r="DF85" s="52"/>
      <c r="DG85" s="52"/>
      <c r="DH85" s="52"/>
      <c r="DI85" s="52"/>
      <c r="DJ85" s="52"/>
      <c r="DK85" s="52"/>
      <c r="DL85" s="52"/>
      <c r="DM85" s="52"/>
      <c r="DN85" s="52"/>
      <c r="DO85" s="52"/>
      <c r="DP85" s="52"/>
      <c r="DQ85" s="52"/>
      <c r="DR85" s="52"/>
      <c r="DS85" s="52"/>
      <c r="DT85" s="52"/>
      <c r="DU85" s="52"/>
      <c r="DV85" s="52"/>
      <c r="DW85" s="52"/>
      <c r="DX85" s="52"/>
      <c r="DY85" s="52"/>
      <c r="DZ85" s="52"/>
      <c r="EA85" s="52"/>
      <c r="EB85" s="52"/>
      <c r="EC85" s="52"/>
      <c r="ED85" s="52"/>
      <c r="EE85" s="52"/>
      <c r="EF85" s="52"/>
      <c r="EG85" s="52"/>
      <c r="EH85" s="52"/>
      <c r="EI85" s="52"/>
      <c r="EJ85" s="52"/>
      <c r="EK85" s="52"/>
      <c r="EL85" s="52"/>
      <c r="EM85" s="52"/>
      <c r="EN85" s="52"/>
      <c r="EO85" s="52"/>
      <c r="EP85" s="52"/>
      <c r="EQ85" s="52"/>
      <c r="ER85" s="52"/>
      <c r="ES85" s="52"/>
      <c r="ET85" s="52"/>
      <c r="EU85" s="128"/>
      <c r="EV85" s="52"/>
      <c r="EW85" s="52"/>
      <c r="EX85" s="52"/>
      <c r="EY85" s="52"/>
      <c r="EZ85" s="52"/>
      <c r="FA85" s="52"/>
      <c r="FB85" s="52"/>
      <c r="FC85" s="128"/>
      <c r="FD85" s="52"/>
      <c r="FE85" s="52"/>
      <c r="FF85" s="52"/>
      <c r="FG85" s="52"/>
      <c r="FH85" s="52"/>
      <c r="FI85" s="52"/>
      <c r="FJ85" s="52"/>
      <c r="FK85" s="52"/>
      <c r="FL85" s="52"/>
      <c r="FM85" s="52"/>
      <c r="FN85" s="52"/>
      <c r="FO85" s="52"/>
      <c r="FP85" s="52"/>
      <c r="FQ85" s="52"/>
      <c r="FR85" s="52"/>
      <c r="FS85" s="52"/>
      <c r="FT85" s="52"/>
      <c r="FU85" s="52"/>
      <c r="FV85" s="52"/>
      <c r="FW85" s="52"/>
      <c r="FX85" s="52"/>
      <c r="FY85" s="52"/>
      <c r="FZ85" s="52"/>
      <c r="GA85" s="52"/>
      <c r="GB85" s="52"/>
      <c r="GC85" s="52"/>
      <c r="GD85" s="52"/>
      <c r="GE85" s="52"/>
      <c r="GF85" s="52"/>
      <c r="GG85" s="52"/>
      <c r="GH85" s="52"/>
      <c r="GI85" s="52"/>
      <c r="GJ85" s="52"/>
      <c r="GK85" s="52"/>
      <c r="GL85" s="52"/>
      <c r="GM85" s="52"/>
      <c r="GN85" s="52"/>
      <c r="GO85" s="52"/>
      <c r="GP85" s="52"/>
      <c r="GQ85" s="52"/>
      <c r="GR85" s="52"/>
      <c r="GS85" s="52"/>
      <c r="GT85" s="52"/>
      <c r="GU85" s="52"/>
      <c r="GV85" s="52"/>
      <c r="GW85" s="52"/>
      <c r="GX85" s="52"/>
      <c r="GY85" s="52"/>
      <c r="GZ85" s="52"/>
      <c r="HA85" s="52"/>
      <c r="HB85" s="52"/>
      <c r="HC85" s="52"/>
      <c r="HD85" s="52"/>
      <c r="HE85" s="52"/>
      <c r="HF85" s="52"/>
      <c r="HG85" s="52"/>
      <c r="HH85" s="52"/>
      <c r="HI85" s="52"/>
      <c r="HJ85" s="52"/>
      <c r="HK85" s="52"/>
      <c r="HL85" s="52"/>
      <c r="HM85" s="52"/>
      <c r="HN85" s="52"/>
      <c r="HO85" s="52"/>
      <c r="HP85" s="52"/>
      <c r="HQ85" s="52"/>
      <c r="HR85" s="52"/>
      <c r="HS85" s="52"/>
      <c r="HT85" s="52"/>
      <c r="HU85" s="52"/>
      <c r="HV85" s="52"/>
      <c r="HW85" s="52"/>
      <c r="HX85" s="52"/>
      <c r="HY85" s="52"/>
      <c r="HZ85" s="52"/>
      <c r="IA85" s="52"/>
      <c r="IB85" s="52"/>
      <c r="IC85" s="52"/>
      <c r="ID85" s="52"/>
      <c r="IE85" s="52"/>
      <c r="IF85" s="52"/>
      <c r="IG85" s="52"/>
      <c r="IH85" s="52"/>
      <c r="II85" s="52"/>
      <c r="IJ85" s="52"/>
      <c r="IK85" s="52"/>
      <c r="IL85" s="52"/>
      <c r="IM85" s="52"/>
      <c r="IN85" s="52"/>
      <c r="IO85" s="52"/>
      <c r="IP85" s="52"/>
      <c r="IQ85" s="52"/>
      <c r="IR85" s="52"/>
      <c r="IS85" s="52"/>
      <c r="IT85" s="52"/>
      <c r="IU85" s="52"/>
      <c r="IV85" s="52"/>
      <c r="IW85" s="52"/>
      <c r="IX85" s="52"/>
      <c r="IY85" s="52"/>
      <c r="IZ85" s="52"/>
      <c r="JA85" s="52"/>
      <c r="JB85" s="52"/>
      <c r="JC85" s="52"/>
      <c r="JD85" s="52"/>
      <c r="JE85" s="52"/>
      <c r="JF85" s="52"/>
      <c r="JG85" s="52"/>
      <c r="JH85" s="52"/>
      <c r="JI85" s="52"/>
      <c r="JJ85" s="52"/>
      <c r="JK85" s="52"/>
      <c r="JL85" s="52"/>
      <c r="JM85" s="52"/>
      <c r="JN85" s="52"/>
      <c r="JO85" s="52"/>
      <c r="JP85" s="52"/>
      <c r="JQ85" s="52"/>
      <c r="JR85" s="52"/>
      <c r="JS85" s="52"/>
      <c r="JT85" s="52"/>
      <c r="JU85" s="52"/>
      <c r="JV85" s="52"/>
      <c r="JW85" s="52"/>
      <c r="JX85" s="52"/>
      <c r="JY85" s="52"/>
      <c r="JZ85" s="128"/>
      <c r="KA85" s="128"/>
      <c r="KB85" s="128"/>
      <c r="KC85" s="128"/>
      <c r="KD85" s="128"/>
      <c r="KE85" s="128"/>
      <c r="KF85" s="128"/>
      <c r="KG85" s="128"/>
      <c r="KH85" s="52"/>
      <c r="KI85" s="128"/>
      <c r="KJ85" s="128"/>
      <c r="KK85" s="52"/>
      <c r="KL85" s="52"/>
      <c r="KM85" s="52"/>
      <c r="KN85" s="52"/>
      <c r="KO85" s="52"/>
      <c r="KP85" s="52"/>
    </row>
    <row r="86" spans="1:302" s="29" customFormat="1" x14ac:dyDescent="0.25">
      <c r="A86" s="52" t="str">
        <f>IF(C86&lt;&gt;"",MATCH(C86, Muppix!D:D,0),"")</f>
        <v/>
      </c>
      <c r="B86" s="52"/>
      <c r="C86" s="62" t="str">
        <f>IF(2&lt;LEN(INDEX( Muppix!D:D,MATCH(SUBSTITUTE(TRIM(B86),"~","@"), Muppix!N:N,0),1,1)),INDEX( Muppix!D:D,MATCH(SUBSTITUTE(TRIM(B86),"~","@"), Muppix!N:N,0),1,1),"")</f>
        <v/>
      </c>
      <c r="D86" s="52"/>
      <c r="E86" s="120" t="s">
        <v>79</v>
      </c>
      <c r="F86" s="120" t="s">
        <v>710</v>
      </c>
      <c r="G86" s="119" t="str">
        <f>IF(ISERROR(SEARCH(E86,F86)),F86,"")</f>
        <v>111 222    4444</v>
      </c>
      <c r="H86" s="52"/>
      <c r="I86" s="52"/>
      <c r="J86" s="52"/>
      <c r="K86" s="52"/>
      <c r="L86" s="52"/>
      <c r="M86" s="52"/>
      <c r="N86" s="52"/>
      <c r="O86" s="52"/>
      <c r="P86" s="52"/>
      <c r="Q86" s="52"/>
      <c r="R86" s="52"/>
      <c r="S86" s="52"/>
      <c r="T86" s="52"/>
      <c r="U86" s="52"/>
      <c r="V86" s="52"/>
      <c r="W86" s="52"/>
      <c r="X86" s="52"/>
      <c r="Y86" s="52"/>
      <c r="Z86" s="52"/>
      <c r="AA86" s="52"/>
      <c r="AB86" s="52"/>
      <c r="AC86" s="52"/>
      <c r="AD86" s="52"/>
      <c r="AE86" s="52"/>
      <c r="AF86" s="52"/>
      <c r="AG86" s="52"/>
      <c r="AH86" s="52"/>
      <c r="AI86" s="52"/>
      <c r="AJ86" s="52"/>
      <c r="AK86" s="52"/>
      <c r="AL86" s="52"/>
      <c r="AM86" s="52"/>
      <c r="AN86" s="52"/>
      <c r="AO86" s="52"/>
      <c r="AP86" s="52"/>
      <c r="AQ86" s="52"/>
      <c r="AR86" s="52"/>
      <c r="AS86" s="52"/>
      <c r="AT86" s="52"/>
      <c r="AU86" s="52"/>
      <c r="AV86" s="52"/>
      <c r="AW86" s="52"/>
      <c r="AX86" s="52"/>
      <c r="AY86" s="52"/>
      <c r="AZ86" s="52"/>
      <c r="BA86" s="52"/>
      <c r="BB86" s="52"/>
      <c r="BC86" s="52"/>
      <c r="BD86" s="52"/>
      <c r="BE86" s="52"/>
      <c r="BF86" s="52"/>
      <c r="BG86" s="52"/>
      <c r="BH86" s="52"/>
      <c r="BI86" s="52"/>
      <c r="BJ86" s="52"/>
      <c r="BK86" s="52"/>
      <c r="BL86" s="52"/>
      <c r="BM86" s="52"/>
      <c r="BN86" s="52"/>
      <c r="BO86" s="52"/>
      <c r="BP86" s="52"/>
      <c r="BQ86" s="52"/>
      <c r="BR86" s="52"/>
      <c r="BS86" s="52"/>
      <c r="BT86" s="52"/>
      <c r="BU86" s="52"/>
      <c r="BV86" s="52"/>
      <c r="BW86" s="52"/>
      <c r="BX86" s="52"/>
      <c r="BY86" s="52"/>
      <c r="BZ86" s="52"/>
      <c r="CA86" s="52"/>
      <c r="CB86" s="52"/>
      <c r="CC86" s="52"/>
      <c r="CD86" s="52"/>
      <c r="CE86" s="52"/>
      <c r="CF86" s="52"/>
      <c r="CG86" s="52"/>
      <c r="CH86" s="52"/>
      <c r="CI86" s="52"/>
      <c r="CJ86" s="52"/>
      <c r="CK86" s="52"/>
      <c r="CL86" s="52"/>
      <c r="CM86" s="52"/>
      <c r="CN86" s="52"/>
      <c r="CO86" s="52"/>
      <c r="CP86" s="52"/>
      <c r="CQ86" s="52"/>
      <c r="CR86" s="52"/>
      <c r="CS86" s="52"/>
      <c r="CT86" s="52"/>
      <c r="CU86" s="52"/>
      <c r="CV86" s="52"/>
      <c r="CW86" s="52"/>
      <c r="CX86" s="52"/>
      <c r="CY86" s="52"/>
      <c r="CZ86" s="107"/>
      <c r="DA86" s="52"/>
      <c r="DB86" s="52"/>
      <c r="DC86" s="52"/>
      <c r="DD86" s="52"/>
      <c r="DE86" s="52"/>
      <c r="DF86" s="52"/>
      <c r="DG86" s="52"/>
      <c r="DH86" s="52"/>
      <c r="DI86" s="52"/>
      <c r="DJ86" s="52"/>
      <c r="DK86" s="52"/>
      <c r="DL86" s="52"/>
      <c r="DM86" s="52"/>
      <c r="DN86" s="52"/>
      <c r="DO86" s="52"/>
      <c r="DP86" s="52"/>
      <c r="DQ86" s="52"/>
      <c r="DR86" s="52"/>
      <c r="DS86" s="52"/>
      <c r="DT86" s="52"/>
      <c r="DU86" s="52"/>
      <c r="DV86" s="52"/>
      <c r="DW86" s="52"/>
      <c r="DX86" s="52"/>
      <c r="DY86" s="52"/>
      <c r="DZ86" s="52"/>
      <c r="EA86" s="52"/>
      <c r="EB86" s="52"/>
      <c r="EC86" s="52"/>
      <c r="ED86" s="52"/>
      <c r="EE86" s="52"/>
      <c r="EF86" s="52"/>
      <c r="EG86" s="52"/>
      <c r="EH86" s="52"/>
      <c r="EI86" s="52"/>
      <c r="EJ86" s="52"/>
      <c r="EK86" s="52"/>
      <c r="EL86" s="52"/>
      <c r="EM86" s="52"/>
      <c r="EN86" s="52"/>
      <c r="EO86" s="52"/>
      <c r="EP86" s="52"/>
      <c r="EQ86" s="52"/>
      <c r="ER86" s="52"/>
      <c r="ES86" s="52"/>
      <c r="ET86" s="52"/>
      <c r="EU86" s="128"/>
      <c r="EV86" s="52"/>
      <c r="EW86" s="52"/>
      <c r="EX86" s="52"/>
      <c r="EY86" s="52"/>
      <c r="EZ86" s="52"/>
      <c r="FA86" s="52"/>
      <c r="FB86" s="52"/>
      <c r="FC86" s="128"/>
      <c r="FD86" s="52"/>
      <c r="FE86" s="52"/>
      <c r="FF86" s="52"/>
      <c r="FG86" s="52"/>
      <c r="FH86" s="52"/>
      <c r="FI86" s="52"/>
      <c r="FJ86" s="52"/>
      <c r="FK86" s="52"/>
      <c r="FL86" s="52"/>
      <c r="FM86" s="52"/>
      <c r="FN86" s="52"/>
      <c r="FO86" s="52"/>
      <c r="FP86" s="52"/>
      <c r="FQ86" s="52"/>
      <c r="FR86" s="52"/>
      <c r="FS86" s="52"/>
      <c r="FT86" s="52"/>
      <c r="FU86" s="52"/>
      <c r="FV86" s="52"/>
      <c r="FW86" s="52"/>
      <c r="FX86" s="52"/>
      <c r="FY86" s="52"/>
      <c r="FZ86" s="52"/>
      <c r="GA86" s="52"/>
      <c r="GB86" s="52"/>
      <c r="GC86" s="52"/>
      <c r="GD86" s="52"/>
      <c r="GE86" s="52"/>
      <c r="GF86" s="52"/>
      <c r="GG86" s="52"/>
      <c r="GH86" s="52"/>
      <c r="GI86" s="52"/>
      <c r="GJ86" s="52"/>
      <c r="GK86" s="52"/>
      <c r="GL86" s="52"/>
      <c r="GM86" s="52"/>
      <c r="GN86" s="52"/>
      <c r="GO86" s="52"/>
      <c r="GP86" s="52"/>
      <c r="GQ86" s="52"/>
      <c r="GR86" s="52"/>
      <c r="GS86" s="52"/>
      <c r="GT86" s="52"/>
      <c r="GU86" s="52"/>
      <c r="GV86" s="52"/>
      <c r="GW86" s="52"/>
      <c r="GX86" s="52"/>
      <c r="GY86" s="52"/>
      <c r="GZ86" s="52"/>
      <c r="HA86" s="52"/>
      <c r="HB86" s="52"/>
      <c r="HC86" s="52"/>
      <c r="HD86" s="52"/>
      <c r="HE86" s="52"/>
      <c r="HF86" s="52"/>
      <c r="HG86" s="52"/>
      <c r="HH86" s="52"/>
      <c r="HI86" s="52"/>
      <c r="HJ86" s="52"/>
      <c r="HK86" s="52"/>
      <c r="HL86" s="52"/>
      <c r="HM86" s="52"/>
      <c r="HN86" s="52"/>
      <c r="HO86" s="52"/>
      <c r="HP86" s="52"/>
      <c r="HQ86" s="52"/>
      <c r="HR86" s="52"/>
      <c r="HS86" s="52"/>
      <c r="HT86" s="52"/>
      <c r="HU86" s="52"/>
      <c r="HV86" s="52"/>
      <c r="HW86" s="52"/>
      <c r="HX86" s="52"/>
      <c r="HY86" s="52"/>
      <c r="HZ86" s="52"/>
      <c r="IA86" s="52"/>
      <c r="IB86" s="52"/>
      <c r="IC86" s="52"/>
      <c r="ID86" s="52"/>
      <c r="IE86" s="52"/>
      <c r="IF86" s="52"/>
      <c r="IG86" s="52"/>
      <c r="IH86" s="52"/>
      <c r="II86" s="52"/>
      <c r="IJ86" s="52"/>
      <c r="IK86" s="52"/>
      <c r="IL86" s="52"/>
      <c r="IM86" s="52"/>
      <c r="IN86" s="52"/>
      <c r="IO86" s="52"/>
      <c r="IP86" s="52"/>
      <c r="IQ86" s="52"/>
      <c r="IR86" s="52"/>
      <c r="IS86" s="52"/>
      <c r="IT86" s="52"/>
      <c r="IU86" s="52"/>
      <c r="IV86" s="52"/>
      <c r="IW86" s="52"/>
      <c r="IX86" s="52"/>
      <c r="IY86" s="52"/>
      <c r="IZ86" s="52"/>
      <c r="JA86" s="52"/>
      <c r="JB86" s="52"/>
      <c r="JC86" s="52"/>
      <c r="JD86" s="52"/>
      <c r="JE86" s="52"/>
      <c r="JF86" s="52"/>
      <c r="JG86" s="52"/>
      <c r="JH86" s="52"/>
      <c r="JI86" s="52"/>
      <c r="JJ86" s="52"/>
      <c r="JK86" s="52"/>
      <c r="JL86" s="52"/>
      <c r="JM86" s="52"/>
      <c r="JN86" s="52"/>
      <c r="JO86" s="52"/>
      <c r="JP86" s="52"/>
      <c r="JQ86" s="52"/>
      <c r="JR86" s="52"/>
      <c r="JS86" s="52"/>
      <c r="JT86" s="52"/>
      <c r="JU86" s="52"/>
      <c r="JV86" s="52"/>
      <c r="JW86" s="52"/>
      <c r="JX86" s="52"/>
      <c r="JY86" s="52"/>
      <c r="JZ86" s="128"/>
      <c r="KA86" s="128"/>
      <c r="KB86" s="128"/>
      <c r="KC86" s="128"/>
      <c r="KD86" s="128"/>
      <c r="KE86" s="128"/>
      <c r="KF86" s="128"/>
      <c r="KG86" s="128"/>
      <c r="KH86" s="52"/>
      <c r="KI86" s="128"/>
      <c r="KJ86" s="128"/>
      <c r="KK86" s="52"/>
      <c r="KL86" s="52"/>
      <c r="KM86" s="52"/>
      <c r="KN86" s="52"/>
      <c r="KO86" s="52"/>
      <c r="KP86" s="52"/>
    </row>
    <row r="87" spans="1:302" s="29" customFormat="1" x14ac:dyDescent="0.25">
      <c r="A87" s="52" t="str">
        <f>IF(C87&lt;&gt;"",MATCH(C87, Muppix!D:D,0),"")</f>
        <v/>
      </c>
      <c r="B87" s="52"/>
      <c r="C87" s="62" t="str">
        <f>IF(2&lt;LEN(INDEX( Muppix!D:D,MATCH(SUBSTITUTE(TRIM(B87),"~","@"), Muppix!N:N,0),1,1)),INDEX( Muppix!D:D,MATCH(SUBSTITUTE(TRIM(B87),"~","@"), Muppix!N:N,0),1,1),"")</f>
        <v/>
      </c>
      <c r="D87" s="52"/>
      <c r="E87" s="52"/>
      <c r="F87" s="52"/>
      <c r="G87" s="52"/>
      <c r="H87" s="52"/>
      <c r="I87" s="52"/>
      <c r="J87" s="52"/>
      <c r="K87" s="52"/>
      <c r="L87" s="52"/>
      <c r="M87" s="52"/>
      <c r="N87" s="52"/>
      <c r="O87" s="52"/>
      <c r="P87" s="52"/>
      <c r="Q87" s="52"/>
      <c r="R87" s="52"/>
      <c r="S87" s="52"/>
      <c r="T87" s="52"/>
      <c r="U87" s="52"/>
      <c r="V87" s="52"/>
      <c r="W87" s="52"/>
      <c r="X87" s="52"/>
      <c r="Y87" s="52"/>
      <c r="Z87" s="52"/>
      <c r="AA87" s="52"/>
      <c r="AB87" s="52"/>
      <c r="AC87" s="52"/>
      <c r="AD87" s="52"/>
      <c r="AE87" s="52"/>
      <c r="AF87" s="52"/>
      <c r="AG87" s="52"/>
      <c r="AH87" s="52"/>
      <c r="AI87" s="52"/>
      <c r="AJ87" s="52"/>
      <c r="AK87" s="52"/>
      <c r="AL87" s="52"/>
      <c r="AM87" s="52"/>
      <c r="AN87" s="52"/>
      <c r="AO87" s="52"/>
      <c r="AP87" s="52"/>
      <c r="AQ87" s="52"/>
      <c r="AR87" s="52"/>
      <c r="AS87" s="52"/>
      <c r="AT87" s="52"/>
      <c r="AU87" s="52"/>
      <c r="AV87" s="52"/>
      <c r="AW87" s="52"/>
      <c r="AX87" s="52"/>
      <c r="AY87" s="52"/>
      <c r="AZ87" s="52"/>
      <c r="BA87" s="52"/>
      <c r="BB87" s="52"/>
      <c r="BC87" s="52"/>
      <c r="BD87" s="52"/>
      <c r="BE87" s="52"/>
      <c r="BF87" s="52"/>
      <c r="BG87" s="52"/>
      <c r="BH87" s="52"/>
      <c r="BI87" s="52"/>
      <c r="BJ87" s="52"/>
      <c r="BK87" s="52"/>
      <c r="BL87" s="52"/>
      <c r="BM87" s="52"/>
      <c r="BN87" s="52"/>
      <c r="BO87" s="52"/>
      <c r="BP87" s="52"/>
      <c r="BQ87" s="52"/>
      <c r="BR87" s="52"/>
      <c r="BS87" s="52"/>
      <c r="BT87" s="52"/>
      <c r="BU87" s="52"/>
      <c r="BV87" s="52"/>
      <c r="BW87" s="52"/>
      <c r="BX87" s="52"/>
      <c r="BY87" s="52"/>
      <c r="BZ87" s="52"/>
      <c r="CA87" s="52"/>
      <c r="CB87" s="52"/>
      <c r="CC87" s="52"/>
      <c r="CD87" s="52"/>
      <c r="CE87" s="52"/>
      <c r="CF87" s="52"/>
      <c r="CG87" s="52"/>
      <c r="CH87" s="52"/>
      <c r="CI87" s="52"/>
      <c r="CJ87" s="52"/>
      <c r="CK87" s="52"/>
      <c r="CL87" s="52"/>
      <c r="CM87" s="52"/>
      <c r="CN87" s="52"/>
      <c r="CO87" s="52"/>
      <c r="CP87" s="52"/>
      <c r="CQ87" s="52"/>
      <c r="CR87" s="52"/>
      <c r="CS87" s="52"/>
      <c r="CT87" s="52"/>
      <c r="CU87" s="52"/>
      <c r="CV87" s="52"/>
      <c r="CW87" s="52"/>
      <c r="CX87" s="52"/>
      <c r="CY87" s="52"/>
      <c r="CZ87" s="107"/>
      <c r="DA87" s="52"/>
      <c r="DB87" s="52"/>
      <c r="DC87" s="52"/>
      <c r="DD87" s="52"/>
      <c r="DE87" s="52"/>
      <c r="DF87" s="52"/>
      <c r="DG87" s="52"/>
      <c r="DH87" s="52"/>
      <c r="DI87" s="52"/>
      <c r="DJ87" s="52"/>
      <c r="DK87" s="52"/>
      <c r="DL87" s="52"/>
      <c r="DM87" s="52"/>
      <c r="DN87" s="52"/>
      <c r="DO87" s="52"/>
      <c r="DP87" s="52"/>
      <c r="DQ87" s="52"/>
      <c r="DR87" s="52"/>
      <c r="DS87" s="52"/>
      <c r="DT87" s="52"/>
      <c r="DU87" s="52"/>
      <c r="DV87" s="52"/>
      <c r="DW87" s="52"/>
      <c r="DX87" s="52"/>
      <c r="DY87" s="52"/>
      <c r="DZ87" s="52"/>
      <c r="EA87" s="52"/>
      <c r="EB87" s="52"/>
      <c r="EC87" s="52"/>
      <c r="ED87" s="52"/>
      <c r="EE87" s="52"/>
      <c r="EF87" s="52"/>
      <c r="EG87" s="52"/>
      <c r="EH87" s="52"/>
      <c r="EI87" s="52"/>
      <c r="EJ87" s="52"/>
      <c r="EK87" s="52"/>
      <c r="EL87" s="52"/>
      <c r="EM87" s="52"/>
      <c r="EN87" s="52"/>
      <c r="EO87" s="52"/>
      <c r="EP87" s="52"/>
      <c r="EQ87" s="52"/>
      <c r="ER87" s="52"/>
      <c r="ES87" s="52"/>
      <c r="ET87" s="52"/>
      <c r="EU87" s="128"/>
      <c r="EV87" s="52"/>
      <c r="EW87" s="52"/>
      <c r="EX87" s="52"/>
      <c r="EY87" s="52"/>
      <c r="EZ87" s="52"/>
      <c r="FA87" s="52"/>
      <c r="FB87" s="52"/>
      <c r="FC87" s="128"/>
      <c r="FD87" s="52"/>
      <c r="FE87" s="52"/>
      <c r="FF87" s="52"/>
      <c r="FG87" s="52"/>
      <c r="FH87" s="52"/>
      <c r="FI87" s="52"/>
      <c r="FJ87" s="52"/>
      <c r="FK87" s="52"/>
      <c r="FL87" s="52"/>
      <c r="FM87" s="52"/>
      <c r="FN87" s="52"/>
      <c r="FO87" s="52"/>
      <c r="FP87" s="52"/>
      <c r="FQ87" s="52"/>
      <c r="FR87" s="52"/>
      <c r="FS87" s="52"/>
      <c r="FT87" s="52"/>
      <c r="FU87" s="52"/>
      <c r="FV87" s="52"/>
      <c r="FW87" s="52"/>
      <c r="FX87" s="52"/>
      <c r="FY87" s="52"/>
      <c r="FZ87" s="52"/>
      <c r="GA87" s="52"/>
      <c r="GB87" s="52"/>
      <c r="GC87" s="52"/>
      <c r="GD87" s="52"/>
      <c r="GE87" s="52"/>
      <c r="GF87" s="52"/>
      <c r="GG87" s="52"/>
      <c r="GH87" s="52"/>
      <c r="GI87" s="52"/>
      <c r="GJ87" s="52"/>
      <c r="GK87" s="52"/>
      <c r="GL87" s="52"/>
      <c r="GM87" s="52"/>
      <c r="GN87" s="52"/>
      <c r="GO87" s="52"/>
      <c r="GP87" s="52"/>
      <c r="GQ87" s="52"/>
      <c r="GR87" s="52"/>
      <c r="GS87" s="52"/>
      <c r="GT87" s="52"/>
      <c r="GU87" s="52"/>
      <c r="GV87" s="52"/>
      <c r="GW87" s="52"/>
      <c r="GX87" s="52"/>
      <c r="GY87" s="52"/>
      <c r="GZ87" s="52"/>
      <c r="HA87" s="52"/>
      <c r="HB87" s="52"/>
      <c r="HC87" s="52"/>
      <c r="HD87" s="52"/>
      <c r="HE87" s="52"/>
      <c r="HF87" s="52"/>
      <c r="HG87" s="52"/>
      <c r="HH87" s="52"/>
      <c r="HI87" s="52"/>
      <c r="HJ87" s="52"/>
      <c r="HK87" s="52"/>
      <c r="HL87" s="52"/>
      <c r="HM87" s="52"/>
      <c r="HN87" s="52"/>
      <c r="HO87" s="52"/>
      <c r="HP87" s="52"/>
      <c r="HQ87" s="52"/>
      <c r="HR87" s="52"/>
      <c r="HS87" s="52"/>
      <c r="HT87" s="52"/>
      <c r="HU87" s="52"/>
      <c r="HV87" s="52"/>
      <c r="HW87" s="52"/>
      <c r="HX87" s="52"/>
      <c r="HY87" s="52"/>
      <c r="HZ87" s="52"/>
      <c r="IA87" s="52"/>
      <c r="IB87" s="52"/>
      <c r="IC87" s="52"/>
      <c r="ID87" s="52"/>
      <c r="IE87" s="52"/>
      <c r="IF87" s="52"/>
      <c r="IG87" s="52"/>
      <c r="IH87" s="52"/>
      <c r="II87" s="52"/>
      <c r="IJ87" s="52"/>
      <c r="IK87" s="52"/>
      <c r="IL87" s="52"/>
      <c r="IM87" s="52"/>
      <c r="IN87" s="52"/>
      <c r="IO87" s="52"/>
      <c r="IP87" s="52"/>
      <c r="IQ87" s="52"/>
      <c r="IR87" s="52"/>
      <c r="IS87" s="52"/>
      <c r="IT87" s="52"/>
      <c r="IU87" s="52"/>
      <c r="IV87" s="52"/>
      <c r="IW87" s="52"/>
      <c r="IX87" s="52"/>
      <c r="IY87" s="52"/>
      <c r="IZ87" s="52"/>
      <c r="JA87" s="52"/>
      <c r="JB87" s="52"/>
      <c r="JC87" s="52"/>
      <c r="JD87" s="52"/>
      <c r="JE87" s="52"/>
      <c r="JF87" s="52"/>
      <c r="JG87" s="52"/>
      <c r="JH87" s="52"/>
      <c r="JI87" s="52"/>
      <c r="JJ87" s="52"/>
      <c r="JK87" s="52"/>
      <c r="JL87" s="52"/>
      <c r="JM87" s="52"/>
      <c r="JN87" s="52"/>
      <c r="JO87" s="52"/>
      <c r="JP87" s="52"/>
      <c r="JQ87" s="52"/>
      <c r="JR87" s="52"/>
      <c r="JS87" s="52"/>
      <c r="JT87" s="52"/>
      <c r="JU87" s="52"/>
      <c r="JV87" s="52"/>
      <c r="JW87" s="52"/>
      <c r="JX87" s="52"/>
      <c r="JY87" s="52"/>
      <c r="JZ87" s="128"/>
      <c r="KA87" s="128"/>
      <c r="KB87" s="128"/>
      <c r="KC87" s="128"/>
      <c r="KD87" s="128"/>
      <c r="KE87" s="128"/>
      <c r="KF87" s="128"/>
      <c r="KG87" s="128"/>
      <c r="KH87" s="52"/>
      <c r="KI87" s="128"/>
      <c r="KJ87" s="128"/>
      <c r="KK87" s="52"/>
      <c r="KL87" s="52"/>
      <c r="KM87" s="52"/>
      <c r="KN87" s="52"/>
      <c r="KO87" s="52"/>
      <c r="KP87" s="52"/>
    </row>
    <row r="88" spans="1:302" s="29" customFormat="1" x14ac:dyDescent="0.25">
      <c r="A88" s="52" t="str">
        <f>IF(C88&lt;&gt;"",MATCH(C88, Muppix!D:D,0),"")</f>
        <v/>
      </c>
      <c r="B88" s="52"/>
      <c r="C88" s="62" t="str">
        <f>IF(2&lt;LEN(INDEX( Muppix!D:D,MATCH(SUBSTITUTE(TRIM(B88),"~","@"), Muppix!N:N,0),1,1)),INDEX( Muppix!D:D,MATCH(SUBSTITUTE(TRIM(B88),"~","@"), Muppix!N:N,0),1,1),"")</f>
        <v/>
      </c>
      <c r="D88" s="52"/>
      <c r="E88" s="52"/>
      <c r="F88" s="52"/>
      <c r="G88" s="52"/>
      <c r="H88" s="52"/>
      <c r="I88" s="52"/>
      <c r="J88" s="52"/>
      <c r="K88" s="52"/>
      <c r="L88" s="52"/>
      <c r="M88" s="52"/>
      <c r="N88" s="52"/>
      <c r="O88" s="52"/>
      <c r="P88" s="52"/>
      <c r="Q88" s="52"/>
      <c r="R88" s="52"/>
      <c r="S88" s="52"/>
      <c r="T88" s="52"/>
      <c r="U88" s="52"/>
      <c r="V88" s="52"/>
      <c r="W88" s="52"/>
      <c r="X88" s="52"/>
      <c r="Y88" s="52"/>
      <c r="Z88" s="52"/>
      <c r="AA88" s="52"/>
      <c r="AB88" s="52"/>
      <c r="AC88" s="52"/>
      <c r="AD88" s="52"/>
      <c r="AE88" s="52"/>
      <c r="AF88" s="52"/>
      <c r="AG88" s="52"/>
      <c r="AH88" s="52"/>
      <c r="AI88" s="52"/>
      <c r="AJ88" s="52"/>
      <c r="AK88" s="52"/>
      <c r="AL88" s="52"/>
      <c r="AM88" s="52"/>
      <c r="AN88" s="52"/>
      <c r="AO88" s="52"/>
      <c r="AP88" s="52"/>
      <c r="AQ88" s="52"/>
      <c r="AR88" s="52"/>
      <c r="AS88" s="52"/>
      <c r="AT88" s="52"/>
      <c r="AU88" s="52"/>
      <c r="AV88" s="52"/>
      <c r="AW88" s="52"/>
      <c r="AX88" s="52"/>
      <c r="AY88" s="52"/>
      <c r="AZ88" s="52"/>
      <c r="BA88" s="52"/>
      <c r="BB88" s="52"/>
      <c r="BC88" s="52"/>
      <c r="BD88" s="52"/>
      <c r="BE88" s="52"/>
      <c r="BF88" s="52"/>
      <c r="BG88" s="52"/>
      <c r="BH88" s="52"/>
      <c r="BI88" s="52"/>
      <c r="BJ88" s="52"/>
      <c r="BK88" s="52"/>
      <c r="BL88" s="52"/>
      <c r="BM88" s="52"/>
      <c r="BN88" s="52"/>
      <c r="BO88" s="52"/>
      <c r="BP88" s="52"/>
      <c r="BQ88" s="52"/>
      <c r="BR88" s="52"/>
      <c r="BS88" s="52"/>
      <c r="BT88" s="52"/>
      <c r="BU88" s="52"/>
      <c r="BV88" s="52"/>
      <c r="BW88" s="52"/>
      <c r="BX88" s="52"/>
      <c r="BY88" s="52"/>
      <c r="BZ88" s="52"/>
      <c r="CA88" s="52"/>
      <c r="CB88" s="52"/>
      <c r="CC88" s="52"/>
      <c r="CD88" s="52"/>
      <c r="CE88" s="52"/>
      <c r="CF88" s="52"/>
      <c r="CG88" s="52"/>
      <c r="CH88" s="52"/>
      <c r="CI88" s="52"/>
      <c r="CJ88" s="52"/>
      <c r="CK88" s="52"/>
      <c r="CL88" s="52"/>
      <c r="CM88" s="52"/>
      <c r="CN88" s="52"/>
      <c r="CO88" s="52"/>
      <c r="CP88" s="52"/>
      <c r="CQ88" s="52"/>
      <c r="CR88" s="52"/>
      <c r="CS88" s="52"/>
      <c r="CT88" s="52"/>
      <c r="CU88" s="52"/>
      <c r="CV88" s="52"/>
      <c r="CW88" s="52"/>
      <c r="CX88" s="52"/>
      <c r="CY88" s="52"/>
      <c r="CZ88" s="107"/>
      <c r="DA88" s="52"/>
      <c r="DB88" s="52"/>
      <c r="DC88" s="52"/>
      <c r="DD88" s="52"/>
      <c r="DE88" s="52"/>
      <c r="DF88" s="52"/>
      <c r="DG88" s="52"/>
      <c r="DH88" s="52"/>
      <c r="DI88" s="52"/>
      <c r="DJ88" s="52"/>
      <c r="DK88" s="52"/>
      <c r="DL88" s="52"/>
      <c r="DM88" s="52"/>
      <c r="DN88" s="52"/>
      <c r="DO88" s="52"/>
      <c r="DP88" s="52"/>
      <c r="DQ88" s="52"/>
      <c r="DR88" s="52"/>
      <c r="DS88" s="52"/>
      <c r="DT88" s="52"/>
      <c r="DU88" s="52"/>
      <c r="DV88" s="52"/>
      <c r="DW88" s="52"/>
      <c r="DX88" s="52"/>
      <c r="DY88" s="52"/>
      <c r="DZ88" s="52"/>
      <c r="EA88" s="52"/>
      <c r="EB88" s="52"/>
      <c r="EC88" s="52"/>
      <c r="ED88" s="52"/>
      <c r="EE88" s="52"/>
      <c r="EF88" s="52"/>
      <c r="EG88" s="52"/>
      <c r="EH88" s="52"/>
      <c r="EI88" s="52"/>
      <c r="EJ88" s="52"/>
      <c r="EK88" s="52"/>
      <c r="EL88" s="52"/>
      <c r="EM88" s="52"/>
      <c r="EN88" s="52"/>
      <c r="EO88" s="52"/>
      <c r="EP88" s="52"/>
      <c r="EQ88" s="52"/>
      <c r="ER88" s="52"/>
      <c r="ES88" s="52"/>
      <c r="ET88" s="52"/>
      <c r="EU88" s="128"/>
      <c r="EV88" s="52"/>
      <c r="EW88" s="52"/>
      <c r="EX88" s="52"/>
      <c r="EY88" s="52"/>
      <c r="EZ88" s="52"/>
      <c r="FA88" s="52"/>
      <c r="FB88" s="52"/>
      <c r="FC88" s="128"/>
      <c r="FD88" s="52"/>
      <c r="FE88" s="52"/>
      <c r="FF88" s="52"/>
      <c r="FG88" s="52"/>
      <c r="FH88" s="52"/>
      <c r="FI88" s="52"/>
      <c r="FJ88" s="52"/>
      <c r="FK88" s="52"/>
      <c r="FL88" s="52"/>
      <c r="FM88" s="52"/>
      <c r="FN88" s="52"/>
      <c r="FO88" s="52"/>
      <c r="FP88" s="52"/>
      <c r="FQ88" s="52"/>
      <c r="FR88" s="52"/>
      <c r="FS88" s="52"/>
      <c r="FT88" s="52"/>
      <c r="FU88" s="52"/>
      <c r="FV88" s="52"/>
      <c r="FW88" s="52"/>
      <c r="FX88" s="52"/>
      <c r="FY88" s="52"/>
      <c r="FZ88" s="52"/>
      <c r="GA88" s="52"/>
      <c r="GB88" s="52"/>
      <c r="GC88" s="52"/>
      <c r="GD88" s="52"/>
      <c r="GE88" s="52"/>
      <c r="GF88" s="52"/>
      <c r="GG88" s="52"/>
      <c r="GH88" s="52"/>
      <c r="GI88" s="52"/>
      <c r="GJ88" s="52"/>
      <c r="GK88" s="52"/>
      <c r="GL88" s="52"/>
      <c r="GM88" s="52"/>
      <c r="GN88" s="52"/>
      <c r="GO88" s="52"/>
      <c r="GP88" s="52"/>
      <c r="GQ88" s="52"/>
      <c r="GR88" s="52"/>
      <c r="GS88" s="52"/>
      <c r="GT88" s="52"/>
      <c r="GU88" s="52"/>
      <c r="GV88" s="52"/>
      <c r="GW88" s="52"/>
      <c r="GX88" s="52"/>
      <c r="GY88" s="52"/>
      <c r="GZ88" s="52"/>
      <c r="HA88" s="52"/>
      <c r="HB88" s="52"/>
      <c r="HC88" s="52"/>
      <c r="HD88" s="52"/>
      <c r="HE88" s="52"/>
      <c r="HF88" s="52"/>
      <c r="HG88" s="52"/>
      <c r="HH88" s="52"/>
      <c r="HI88" s="52"/>
      <c r="HJ88" s="52"/>
      <c r="HK88" s="52"/>
      <c r="HL88" s="52"/>
      <c r="HM88" s="52"/>
      <c r="HN88" s="52"/>
      <c r="HO88" s="52"/>
      <c r="HP88" s="52"/>
      <c r="HQ88" s="52"/>
      <c r="HR88" s="52"/>
      <c r="HS88" s="52"/>
      <c r="HT88" s="52"/>
      <c r="HU88" s="52"/>
      <c r="HV88" s="52"/>
      <c r="HW88" s="52"/>
      <c r="HX88" s="52"/>
      <c r="HY88" s="52"/>
      <c r="HZ88" s="52"/>
      <c r="IA88" s="52"/>
      <c r="IB88" s="52"/>
      <c r="IC88" s="52"/>
      <c r="ID88" s="52"/>
      <c r="IE88" s="52"/>
      <c r="IF88" s="52"/>
      <c r="IG88" s="52"/>
      <c r="IH88" s="52"/>
      <c r="II88" s="52"/>
      <c r="IJ88" s="52"/>
      <c r="IK88" s="52"/>
      <c r="IL88" s="52"/>
      <c r="IM88" s="52"/>
      <c r="IN88" s="52"/>
      <c r="IO88" s="52"/>
      <c r="IP88" s="52"/>
      <c r="IQ88" s="52"/>
      <c r="IR88" s="52"/>
      <c r="IS88" s="52"/>
      <c r="IT88" s="52"/>
      <c r="IU88" s="52"/>
      <c r="IV88" s="52"/>
      <c r="IW88" s="52"/>
      <c r="IX88" s="52"/>
      <c r="IY88" s="52"/>
      <c r="IZ88" s="52"/>
      <c r="JA88" s="52"/>
      <c r="JB88" s="52"/>
      <c r="JC88" s="52"/>
      <c r="JD88" s="52"/>
      <c r="JE88" s="52"/>
      <c r="JF88" s="52"/>
      <c r="JG88" s="52"/>
      <c r="JH88" s="52"/>
      <c r="JI88" s="52"/>
      <c r="JJ88" s="52"/>
      <c r="JK88" s="52"/>
      <c r="JL88" s="52"/>
      <c r="JM88" s="52"/>
      <c r="JN88" s="52"/>
      <c r="JO88" s="52"/>
      <c r="JP88" s="52"/>
      <c r="JQ88" s="52"/>
      <c r="JR88" s="52"/>
      <c r="JS88" s="52"/>
      <c r="JT88" s="52"/>
      <c r="JU88" s="52"/>
      <c r="JV88" s="52"/>
      <c r="JW88" s="52"/>
      <c r="JX88" s="52"/>
      <c r="JY88" s="52"/>
      <c r="JZ88" s="128"/>
      <c r="KA88" s="128"/>
      <c r="KB88" s="128"/>
      <c r="KC88" s="128"/>
      <c r="KD88" s="128"/>
      <c r="KE88" s="128"/>
      <c r="KF88" s="128"/>
      <c r="KG88" s="128"/>
      <c r="KH88" s="52"/>
      <c r="KI88" s="128"/>
      <c r="KJ88" s="128"/>
      <c r="KK88" s="52"/>
      <c r="KL88" s="52"/>
      <c r="KM88" s="52"/>
      <c r="KN88" s="52"/>
      <c r="KO88" s="52"/>
      <c r="KP88" s="52"/>
    </row>
    <row r="89" spans="1:302" s="29" customFormat="1" x14ac:dyDescent="0.25">
      <c r="A89" s="52">
        <f>IF(C89&lt;&gt;"",MATCH(C89, Muppix!D:D,0),"")</f>
        <v>79</v>
      </c>
      <c r="B89" s="54" t="s">
        <v>89</v>
      </c>
      <c r="C89" s="62" t="str">
        <f>IF(2&lt;LEN(INDEX( Muppix!D:D,MATCH(SUBSTITUTE(TRIM(B89),"~","@"), Muppix!N:N,0),1,1)),INDEX( Muppix!D:D,MATCH(SUBSTITUTE(TRIM(B89),"~","@"), Muppix!N:N,0),1,1),"")</f>
        <v>select line with mytext or mysecondtext</v>
      </c>
      <c r="D89" s="52"/>
      <c r="E89" s="121" t="s">
        <v>552</v>
      </c>
      <c r="F89" s="121" t="s">
        <v>566</v>
      </c>
      <c r="G89" s="121" t="s">
        <v>550</v>
      </c>
      <c r="H89" s="119" t="s">
        <v>2364</v>
      </c>
      <c r="I89" s="52"/>
      <c r="J89" s="52"/>
      <c r="K89" s="52"/>
      <c r="L89" s="52"/>
      <c r="M89" s="52"/>
      <c r="N89" s="52"/>
      <c r="O89" s="52"/>
      <c r="P89" s="52"/>
      <c r="Q89" s="52"/>
      <c r="R89" s="52"/>
      <c r="S89" s="52"/>
      <c r="T89" s="52"/>
      <c r="U89" s="52"/>
      <c r="V89" s="52"/>
      <c r="W89" s="52"/>
      <c r="X89" s="52"/>
      <c r="Y89" s="52"/>
      <c r="Z89" s="52"/>
      <c r="AA89" s="52"/>
      <c r="AB89" s="52"/>
      <c r="AC89" s="52"/>
      <c r="AD89" s="52"/>
      <c r="AE89" s="52"/>
      <c r="AF89" s="52"/>
      <c r="AG89" s="52"/>
      <c r="AH89" s="52"/>
      <c r="AI89" s="52"/>
      <c r="AJ89" s="52"/>
      <c r="AK89" s="52"/>
      <c r="AL89" s="52"/>
      <c r="AM89" s="52"/>
      <c r="AN89" s="52"/>
      <c r="AO89" s="52"/>
      <c r="AP89" s="52"/>
      <c r="AQ89" s="52"/>
      <c r="AR89" s="52"/>
      <c r="AS89" s="52"/>
      <c r="AT89" s="52"/>
      <c r="AU89" s="52"/>
      <c r="AV89" s="52"/>
      <c r="AW89" s="52"/>
      <c r="AX89" s="52"/>
      <c r="AY89" s="52"/>
      <c r="AZ89" s="52"/>
      <c r="BA89" s="52"/>
      <c r="BB89" s="52"/>
      <c r="BC89" s="52"/>
      <c r="BD89" s="52"/>
      <c r="BE89" s="52"/>
      <c r="BF89" s="52"/>
      <c r="BG89" s="52"/>
      <c r="BH89" s="52"/>
      <c r="BI89" s="52"/>
      <c r="BJ89" s="52"/>
      <c r="BK89" s="52"/>
      <c r="BL89" s="52"/>
      <c r="BM89" s="52"/>
      <c r="BN89" s="52"/>
      <c r="BO89" s="52"/>
      <c r="BP89" s="52"/>
      <c r="BQ89" s="52"/>
      <c r="BR89" s="52"/>
      <c r="BS89" s="52"/>
      <c r="BT89" s="52"/>
      <c r="BU89" s="52"/>
      <c r="BV89" s="52"/>
      <c r="BW89" s="52"/>
      <c r="BX89" s="52"/>
      <c r="BY89" s="52"/>
      <c r="BZ89" s="52"/>
      <c r="CA89" s="52"/>
      <c r="CB89" s="52"/>
      <c r="CC89" s="52"/>
      <c r="CD89" s="52"/>
      <c r="CE89" s="52"/>
      <c r="CF89" s="52"/>
      <c r="CG89" s="52"/>
      <c r="CH89" s="52"/>
      <c r="CI89" s="52"/>
      <c r="CJ89" s="52"/>
      <c r="CK89" s="52"/>
      <c r="CL89" s="52"/>
      <c r="CM89" s="52"/>
      <c r="CN89" s="52"/>
      <c r="CO89" s="52"/>
      <c r="CP89" s="52"/>
      <c r="CQ89" s="52"/>
      <c r="CR89" s="52"/>
      <c r="CS89" s="52"/>
      <c r="CT89" s="52"/>
      <c r="CU89" s="52"/>
      <c r="CV89" s="52"/>
      <c r="CW89" s="52"/>
      <c r="CX89" s="52"/>
      <c r="CY89" s="52"/>
      <c r="CZ89" s="107"/>
      <c r="DA89" s="52"/>
      <c r="DB89" s="52"/>
      <c r="DC89" s="52"/>
      <c r="DD89" s="52"/>
      <c r="DE89" s="52"/>
      <c r="DF89" s="52"/>
      <c r="DG89" s="52"/>
      <c r="DH89" s="52"/>
      <c r="DI89" s="52"/>
      <c r="DJ89" s="52"/>
      <c r="DK89" s="52"/>
      <c r="DL89" s="52"/>
      <c r="DM89" s="52"/>
      <c r="DN89" s="52"/>
      <c r="DO89" s="52"/>
      <c r="DP89" s="52"/>
      <c r="DQ89" s="52"/>
      <c r="DR89" s="52"/>
      <c r="DS89" s="52"/>
      <c r="DT89" s="52"/>
      <c r="DU89" s="52"/>
      <c r="DV89" s="52"/>
      <c r="DW89" s="52"/>
      <c r="DX89" s="52"/>
      <c r="DY89" s="52"/>
      <c r="DZ89" s="52"/>
      <c r="EA89" s="52"/>
      <c r="EB89" s="52"/>
      <c r="EC89" s="52"/>
      <c r="ED89" s="52"/>
      <c r="EE89" s="52"/>
      <c r="EF89" s="52"/>
      <c r="EG89" s="52"/>
      <c r="EH89" s="52"/>
      <c r="EI89" s="52"/>
      <c r="EJ89" s="52"/>
      <c r="EK89" s="52"/>
      <c r="EL89" s="52"/>
      <c r="EM89" s="52"/>
      <c r="EN89" s="52"/>
      <c r="EO89" s="52"/>
      <c r="EP89" s="52"/>
      <c r="EQ89" s="52"/>
      <c r="ER89" s="52"/>
      <c r="ES89" s="52"/>
      <c r="ET89" s="52"/>
      <c r="EU89" s="128"/>
      <c r="EV89" s="52"/>
      <c r="EW89" s="52"/>
      <c r="EX89" s="52"/>
      <c r="EY89" s="52"/>
      <c r="EZ89" s="52"/>
      <c r="FA89" s="52"/>
      <c r="FB89" s="52"/>
      <c r="FC89" s="128"/>
      <c r="FD89" s="52"/>
      <c r="FE89" s="52"/>
      <c r="FF89" s="52"/>
      <c r="FG89" s="52"/>
      <c r="FH89" s="52"/>
      <c r="FI89" s="52"/>
      <c r="FJ89" s="52"/>
      <c r="FK89" s="52"/>
      <c r="FL89" s="52"/>
      <c r="FM89" s="52"/>
      <c r="FN89" s="52"/>
      <c r="FO89" s="52"/>
      <c r="FP89" s="52"/>
      <c r="FQ89" s="52"/>
      <c r="FR89" s="52"/>
      <c r="FS89" s="52"/>
      <c r="FT89" s="52"/>
      <c r="FU89" s="52"/>
      <c r="FV89" s="52"/>
      <c r="FW89" s="52"/>
      <c r="FX89" s="52"/>
      <c r="FY89" s="52"/>
      <c r="FZ89" s="52"/>
      <c r="GA89" s="52"/>
      <c r="GB89" s="52"/>
      <c r="GC89" s="52"/>
      <c r="GD89" s="52"/>
      <c r="GE89" s="52"/>
      <c r="GF89" s="52"/>
      <c r="GG89" s="52"/>
      <c r="GH89" s="52"/>
      <c r="GI89" s="52"/>
      <c r="GJ89" s="52"/>
      <c r="GK89" s="52"/>
      <c r="GL89" s="52"/>
      <c r="GM89" s="52"/>
      <c r="GN89" s="52"/>
      <c r="GO89" s="52"/>
      <c r="GP89" s="52"/>
      <c r="GQ89" s="52"/>
      <c r="GR89" s="52"/>
      <c r="GS89" s="52"/>
      <c r="GT89" s="52"/>
      <c r="GU89" s="52"/>
      <c r="GV89" s="52"/>
      <c r="GW89" s="52"/>
      <c r="GX89" s="52"/>
      <c r="GY89" s="52"/>
      <c r="GZ89" s="52"/>
      <c r="HA89" s="52"/>
      <c r="HB89" s="52"/>
      <c r="HC89" s="52"/>
      <c r="HD89" s="52"/>
      <c r="HE89" s="52"/>
      <c r="HF89" s="52"/>
      <c r="HG89" s="52"/>
      <c r="HH89" s="52"/>
      <c r="HI89" s="52"/>
      <c r="HJ89" s="52"/>
      <c r="HK89" s="52"/>
      <c r="HL89" s="52"/>
      <c r="HM89" s="52"/>
      <c r="HN89" s="52"/>
      <c r="HO89" s="52"/>
      <c r="HP89" s="52"/>
      <c r="HQ89" s="52"/>
      <c r="HR89" s="52"/>
      <c r="HS89" s="52"/>
      <c r="HT89" s="52"/>
      <c r="HU89" s="52"/>
      <c r="HV89" s="52"/>
      <c r="HW89" s="52"/>
      <c r="HX89" s="52"/>
      <c r="HY89" s="52"/>
      <c r="HZ89" s="52"/>
      <c r="IA89" s="52"/>
      <c r="IB89" s="52"/>
      <c r="IC89" s="52"/>
      <c r="ID89" s="52"/>
      <c r="IE89" s="52"/>
      <c r="IF89" s="52"/>
      <c r="IG89" s="52"/>
      <c r="IH89" s="52"/>
      <c r="II89" s="52"/>
      <c r="IJ89" s="52"/>
      <c r="IK89" s="52"/>
      <c r="IL89" s="52"/>
      <c r="IM89" s="52"/>
      <c r="IN89" s="52"/>
      <c r="IO89" s="52"/>
      <c r="IP89" s="52"/>
      <c r="IQ89" s="52"/>
      <c r="IR89" s="52"/>
      <c r="IS89" s="52"/>
      <c r="IT89" s="52"/>
      <c r="IU89" s="52"/>
      <c r="IV89" s="52"/>
      <c r="IW89" s="52"/>
      <c r="IX89" s="52"/>
      <c r="IY89" s="52"/>
      <c r="IZ89" s="52"/>
      <c r="JA89" s="52"/>
      <c r="JB89" s="52"/>
      <c r="JC89" s="52"/>
      <c r="JD89" s="52"/>
      <c r="JE89" s="52"/>
      <c r="JF89" s="52"/>
      <c r="JG89" s="52"/>
      <c r="JH89" s="52"/>
      <c r="JI89" s="52"/>
      <c r="JJ89" s="52"/>
      <c r="JK89" s="52"/>
      <c r="JL89" s="52"/>
      <c r="JM89" s="52"/>
      <c r="JN89" s="52"/>
      <c r="JO89" s="52"/>
      <c r="JP89" s="52"/>
      <c r="JQ89" s="52"/>
      <c r="JR89" s="52"/>
      <c r="JS89" s="52"/>
      <c r="JT89" s="52"/>
      <c r="JU89" s="52"/>
      <c r="JV89" s="52"/>
      <c r="JW89" s="52"/>
      <c r="JX89" s="52"/>
      <c r="JY89" s="52"/>
      <c r="JZ89" s="128"/>
      <c r="KA89" s="128"/>
      <c r="KB89" s="128"/>
      <c r="KC89" s="128"/>
      <c r="KD89" s="128"/>
      <c r="KE89" s="128"/>
      <c r="KF89" s="128"/>
      <c r="KG89" s="128"/>
      <c r="KH89" s="52"/>
      <c r="KI89" s="128"/>
      <c r="KJ89" s="128"/>
      <c r="KK89" s="52"/>
      <c r="KL89" s="52"/>
      <c r="KM89" s="52"/>
      <c r="KN89" s="52"/>
      <c r="KO89" s="52"/>
      <c r="KP89" s="52"/>
    </row>
    <row r="90" spans="1:302" s="29" customFormat="1" x14ac:dyDescent="0.25">
      <c r="A90" s="52" t="str">
        <f>IF(C90&lt;&gt;"",MATCH(C90, Muppix!D:D,0),"")</f>
        <v/>
      </c>
      <c r="B90" s="52"/>
      <c r="C90" s="62" t="str">
        <f>IF(2&lt;LEN(INDEX( Muppix!D:D,MATCH(SUBSTITUTE(TRIM(B90),"~","@"), Muppix!N:N,0),1,1)),INDEX( Muppix!D:D,MATCH(SUBSTITUTE(TRIM(B90),"~","@"), Muppix!N:N,0),1,1),"")</f>
        <v/>
      </c>
      <c r="D90" s="52"/>
      <c r="E90" s="120" t="s">
        <v>79</v>
      </c>
      <c r="F90" s="120" t="s">
        <v>474</v>
      </c>
      <c r="G90" s="120" t="s">
        <v>723</v>
      </c>
      <c r="H90" s="119" t="str">
        <f>IF(0&lt;IFERROR(FIND(E90,G90),0)+IFERROR(FIND(F90,G90),0),G90,"")</f>
        <v>mytext or mysecondtext in this line</v>
      </c>
      <c r="I90" s="52"/>
      <c r="J90" s="52"/>
      <c r="K90" s="52"/>
      <c r="L90" s="52"/>
      <c r="M90" s="52"/>
      <c r="N90" s="52"/>
      <c r="O90" s="52"/>
      <c r="P90" s="52"/>
      <c r="Q90" s="52"/>
      <c r="R90" s="52"/>
      <c r="S90" s="52"/>
      <c r="T90" s="52"/>
      <c r="U90" s="52"/>
      <c r="V90" s="52"/>
      <c r="W90" s="52"/>
      <c r="X90" s="52"/>
      <c r="Y90" s="52"/>
      <c r="Z90" s="52"/>
      <c r="AA90" s="52"/>
      <c r="AB90" s="52"/>
      <c r="AC90" s="52"/>
      <c r="AD90" s="52"/>
      <c r="AE90" s="52"/>
      <c r="AF90" s="52"/>
      <c r="AG90" s="52"/>
      <c r="AH90" s="52"/>
      <c r="AI90" s="52"/>
      <c r="AJ90" s="52"/>
      <c r="AK90" s="52"/>
      <c r="AL90" s="52"/>
      <c r="AM90" s="52"/>
      <c r="AN90" s="52"/>
      <c r="AO90" s="52"/>
      <c r="AP90" s="52"/>
      <c r="AQ90" s="52"/>
      <c r="AR90" s="52"/>
      <c r="AS90" s="52"/>
      <c r="AT90" s="52"/>
      <c r="AU90" s="52"/>
      <c r="AV90" s="52"/>
      <c r="AW90" s="52"/>
      <c r="AX90" s="52"/>
      <c r="AY90" s="52"/>
      <c r="AZ90" s="52"/>
      <c r="BA90" s="52"/>
      <c r="BB90" s="52"/>
      <c r="BC90" s="52"/>
      <c r="BD90" s="52"/>
      <c r="BE90" s="52"/>
      <c r="BF90" s="52"/>
      <c r="BG90" s="52"/>
      <c r="BH90" s="52"/>
      <c r="BI90" s="52"/>
      <c r="BJ90" s="52"/>
      <c r="BK90" s="52"/>
      <c r="BL90" s="52"/>
      <c r="BM90" s="52"/>
      <c r="BN90" s="52"/>
      <c r="BO90" s="52"/>
      <c r="BP90" s="52"/>
      <c r="BQ90" s="52"/>
      <c r="BR90" s="52"/>
      <c r="BS90" s="52"/>
      <c r="BT90" s="52"/>
      <c r="BU90" s="52"/>
      <c r="BV90" s="52"/>
      <c r="BW90" s="52"/>
      <c r="BX90" s="52"/>
      <c r="BY90" s="52"/>
      <c r="BZ90" s="52"/>
      <c r="CA90" s="52"/>
      <c r="CB90" s="52"/>
      <c r="CC90" s="52"/>
      <c r="CD90" s="52"/>
      <c r="CE90" s="52"/>
      <c r="CF90" s="52"/>
      <c r="CG90" s="52"/>
      <c r="CH90" s="52"/>
      <c r="CI90" s="52"/>
      <c r="CJ90" s="52"/>
      <c r="CK90" s="52"/>
      <c r="CL90" s="52"/>
      <c r="CM90" s="52"/>
      <c r="CN90" s="52"/>
      <c r="CO90" s="52"/>
      <c r="CP90" s="52"/>
      <c r="CQ90" s="52"/>
      <c r="CR90" s="52"/>
      <c r="CS90" s="52"/>
      <c r="CT90" s="52"/>
      <c r="CU90" s="52"/>
      <c r="CV90" s="52"/>
      <c r="CW90" s="52"/>
      <c r="CX90" s="52"/>
      <c r="CY90" s="52"/>
      <c r="CZ90" s="107"/>
      <c r="DA90" s="52"/>
      <c r="DB90" s="52"/>
      <c r="DC90" s="52"/>
      <c r="DD90" s="52"/>
      <c r="DE90" s="52"/>
      <c r="DF90" s="52"/>
      <c r="DG90" s="52"/>
      <c r="DH90" s="52"/>
      <c r="DI90" s="52"/>
      <c r="DJ90" s="52"/>
      <c r="DK90" s="52"/>
      <c r="DL90" s="52"/>
      <c r="DM90" s="52"/>
      <c r="DN90" s="52"/>
      <c r="DO90" s="52"/>
      <c r="DP90" s="52"/>
      <c r="DQ90" s="52"/>
      <c r="DR90" s="52"/>
      <c r="DS90" s="52"/>
      <c r="DT90" s="52"/>
      <c r="DU90" s="52"/>
      <c r="DV90" s="52"/>
      <c r="DW90" s="52"/>
      <c r="DX90" s="52"/>
      <c r="DY90" s="52"/>
      <c r="DZ90" s="52"/>
      <c r="EA90" s="52"/>
      <c r="EB90" s="52"/>
      <c r="EC90" s="52"/>
      <c r="ED90" s="52"/>
      <c r="EE90" s="52"/>
      <c r="EF90" s="52"/>
      <c r="EG90" s="52"/>
      <c r="EH90" s="52"/>
      <c r="EI90" s="52"/>
      <c r="EJ90" s="52"/>
      <c r="EK90" s="52"/>
      <c r="EL90" s="52"/>
      <c r="EM90" s="52"/>
      <c r="EN90" s="52"/>
      <c r="EO90" s="52"/>
      <c r="EP90" s="52"/>
      <c r="EQ90" s="52"/>
      <c r="ER90" s="52"/>
      <c r="ES90" s="52"/>
      <c r="ET90" s="52"/>
      <c r="EU90" s="128"/>
      <c r="EV90" s="52"/>
      <c r="EW90" s="52"/>
      <c r="EX90" s="52"/>
      <c r="EY90" s="52"/>
      <c r="EZ90" s="52"/>
      <c r="FA90" s="52"/>
      <c r="FB90" s="52"/>
      <c r="FC90" s="128"/>
      <c r="FD90" s="52"/>
      <c r="FE90" s="52"/>
      <c r="FF90" s="52"/>
      <c r="FG90" s="52"/>
      <c r="FH90" s="52"/>
      <c r="FI90" s="52"/>
      <c r="FJ90" s="52"/>
      <c r="FK90" s="52"/>
      <c r="FL90" s="52"/>
      <c r="FM90" s="52"/>
      <c r="FN90" s="52"/>
      <c r="FO90" s="52"/>
      <c r="FP90" s="52"/>
      <c r="FQ90" s="52"/>
      <c r="FR90" s="52"/>
      <c r="FS90" s="52"/>
      <c r="FT90" s="52"/>
      <c r="FU90" s="52"/>
      <c r="FV90" s="52"/>
      <c r="FW90" s="52"/>
      <c r="FX90" s="52"/>
      <c r="FY90" s="52"/>
      <c r="FZ90" s="52"/>
      <c r="GA90" s="52"/>
      <c r="GB90" s="52"/>
      <c r="GC90" s="52"/>
      <c r="GD90" s="52"/>
      <c r="GE90" s="52"/>
      <c r="GF90" s="52"/>
      <c r="GG90" s="52"/>
      <c r="GH90" s="52"/>
      <c r="GI90" s="52"/>
      <c r="GJ90" s="52"/>
      <c r="GK90" s="52"/>
      <c r="GL90" s="52"/>
      <c r="GM90" s="52"/>
      <c r="GN90" s="52"/>
      <c r="GO90" s="52"/>
      <c r="GP90" s="52"/>
      <c r="GQ90" s="52"/>
      <c r="GR90" s="52"/>
      <c r="GS90" s="52"/>
      <c r="GT90" s="52"/>
      <c r="GU90" s="52"/>
      <c r="GV90" s="52"/>
      <c r="GW90" s="52"/>
      <c r="GX90" s="52"/>
      <c r="GY90" s="52"/>
      <c r="GZ90" s="52"/>
      <c r="HA90" s="52"/>
      <c r="HB90" s="52"/>
      <c r="HC90" s="52"/>
      <c r="HD90" s="52"/>
      <c r="HE90" s="52"/>
      <c r="HF90" s="52"/>
      <c r="HG90" s="52"/>
      <c r="HH90" s="52"/>
      <c r="HI90" s="52"/>
      <c r="HJ90" s="52"/>
      <c r="HK90" s="52"/>
      <c r="HL90" s="52"/>
      <c r="HM90" s="52"/>
      <c r="HN90" s="52"/>
      <c r="HO90" s="52"/>
      <c r="HP90" s="52"/>
      <c r="HQ90" s="52"/>
      <c r="HR90" s="52"/>
      <c r="HS90" s="52"/>
      <c r="HT90" s="52"/>
      <c r="HU90" s="52"/>
      <c r="HV90" s="52"/>
      <c r="HW90" s="52"/>
      <c r="HX90" s="52"/>
      <c r="HY90" s="52"/>
      <c r="HZ90" s="52"/>
      <c r="IA90" s="52"/>
      <c r="IB90" s="52"/>
      <c r="IC90" s="52"/>
      <c r="ID90" s="52"/>
      <c r="IE90" s="52"/>
      <c r="IF90" s="52"/>
      <c r="IG90" s="52"/>
      <c r="IH90" s="52"/>
      <c r="II90" s="52"/>
      <c r="IJ90" s="52"/>
      <c r="IK90" s="52"/>
      <c r="IL90" s="52"/>
      <c r="IM90" s="52"/>
      <c r="IN90" s="52"/>
      <c r="IO90" s="52"/>
      <c r="IP90" s="52"/>
      <c r="IQ90" s="52"/>
      <c r="IR90" s="52"/>
      <c r="IS90" s="52"/>
      <c r="IT90" s="52"/>
      <c r="IU90" s="52"/>
      <c r="IV90" s="52"/>
      <c r="IW90" s="52"/>
      <c r="IX90" s="52"/>
      <c r="IY90" s="52"/>
      <c r="IZ90" s="52"/>
      <c r="JA90" s="52"/>
      <c r="JB90" s="52"/>
      <c r="JC90" s="52"/>
      <c r="JD90" s="52"/>
      <c r="JE90" s="52"/>
      <c r="JF90" s="52"/>
      <c r="JG90" s="52"/>
      <c r="JH90" s="52"/>
      <c r="JI90" s="52"/>
      <c r="JJ90" s="52"/>
      <c r="JK90" s="52"/>
      <c r="JL90" s="52"/>
      <c r="JM90" s="52"/>
      <c r="JN90" s="52"/>
      <c r="JO90" s="52"/>
      <c r="JP90" s="52"/>
      <c r="JQ90" s="52"/>
      <c r="JR90" s="52"/>
      <c r="JS90" s="52"/>
      <c r="JT90" s="52"/>
      <c r="JU90" s="52"/>
      <c r="JV90" s="52"/>
      <c r="JW90" s="52"/>
      <c r="JX90" s="52"/>
      <c r="JY90" s="52"/>
      <c r="JZ90" s="128"/>
      <c r="KA90" s="128"/>
      <c r="KB90" s="128"/>
      <c r="KC90" s="128"/>
      <c r="KD90" s="128"/>
      <c r="KE90" s="128"/>
      <c r="KF90" s="128"/>
      <c r="KG90" s="128"/>
      <c r="KH90" s="52"/>
      <c r="KI90" s="128"/>
      <c r="KJ90" s="128"/>
      <c r="KK90" s="52"/>
      <c r="KL90" s="52"/>
      <c r="KM90" s="52"/>
      <c r="KN90" s="52"/>
      <c r="KO90" s="52"/>
      <c r="KP90" s="52"/>
    </row>
    <row r="91" spans="1:302" s="29" customFormat="1" x14ac:dyDescent="0.25">
      <c r="A91" s="52" t="str">
        <f>IF(C91&lt;&gt;"",MATCH(C91, Muppix!D:D,0),"")</f>
        <v/>
      </c>
      <c r="B91" s="52"/>
      <c r="C91" s="62" t="str">
        <f>IF(2&lt;LEN(INDEX( Muppix!D:D,MATCH(SUBSTITUTE(TRIM(B91),"~","@"), Muppix!N:N,0),1,1)),INDEX( Muppix!D:D,MATCH(SUBSTITUTE(TRIM(B91),"~","@"), Muppix!N:N,0),1,1),"")</f>
        <v/>
      </c>
      <c r="D91" s="52"/>
      <c r="E91" s="43" t="s">
        <v>724</v>
      </c>
      <c r="F91" s="120" t="s">
        <v>722</v>
      </c>
      <c r="G91" s="120" t="s">
        <v>711</v>
      </c>
      <c r="H91" s="119" t="str">
        <f>IF(0&lt;IFERROR(FIND(E91,G91),0)+IFERROR(FIND(F91,G91),0),G91,"")</f>
        <v>and twos</v>
      </c>
      <c r="I91" s="52"/>
      <c r="J91" s="52"/>
      <c r="K91" s="52"/>
      <c r="L91" s="52"/>
      <c r="M91" s="52"/>
      <c r="N91" s="52"/>
      <c r="O91" s="52"/>
      <c r="P91" s="52"/>
      <c r="Q91" s="52"/>
      <c r="R91" s="52"/>
      <c r="S91" s="52"/>
      <c r="T91" s="52"/>
      <c r="U91" s="52"/>
      <c r="V91" s="52"/>
      <c r="W91" s="52"/>
      <c r="X91" s="52"/>
      <c r="Y91" s="52"/>
      <c r="Z91" s="52"/>
      <c r="AA91" s="52"/>
      <c r="AB91" s="52"/>
      <c r="AC91" s="52"/>
      <c r="AD91" s="52"/>
      <c r="AE91" s="52"/>
      <c r="AF91" s="52"/>
      <c r="AG91" s="52"/>
      <c r="AH91" s="52"/>
      <c r="AI91" s="52"/>
      <c r="AJ91" s="52"/>
      <c r="AK91" s="52"/>
      <c r="AL91" s="52"/>
      <c r="AM91" s="52"/>
      <c r="AN91" s="52"/>
      <c r="AO91" s="52"/>
      <c r="AP91" s="52"/>
      <c r="AQ91" s="52"/>
      <c r="AR91" s="52"/>
      <c r="AS91" s="52"/>
      <c r="AT91" s="52"/>
      <c r="AU91" s="52"/>
      <c r="AV91" s="52"/>
      <c r="AW91" s="52"/>
      <c r="AX91" s="52"/>
      <c r="AY91" s="52"/>
      <c r="AZ91" s="52"/>
      <c r="BA91" s="52"/>
      <c r="BB91" s="52"/>
      <c r="BC91" s="52"/>
      <c r="BD91" s="52"/>
      <c r="BE91" s="52"/>
      <c r="BF91" s="52"/>
      <c r="BG91" s="52"/>
      <c r="BH91" s="52"/>
      <c r="BI91" s="52"/>
      <c r="BJ91" s="52"/>
      <c r="BK91" s="52"/>
      <c r="BL91" s="52"/>
      <c r="BM91" s="52"/>
      <c r="BN91" s="52"/>
      <c r="BO91" s="52"/>
      <c r="BP91" s="52"/>
      <c r="BQ91" s="52"/>
      <c r="BR91" s="52"/>
      <c r="BS91" s="52"/>
      <c r="BT91" s="52"/>
      <c r="BU91" s="52"/>
      <c r="BV91" s="52"/>
      <c r="BW91" s="52"/>
      <c r="BX91" s="52"/>
      <c r="BY91" s="52"/>
      <c r="BZ91" s="52"/>
      <c r="CA91" s="52"/>
      <c r="CB91" s="52"/>
      <c r="CC91" s="52"/>
      <c r="CD91" s="52"/>
      <c r="CE91" s="52"/>
      <c r="CF91" s="52"/>
      <c r="CG91" s="52"/>
      <c r="CH91" s="52"/>
      <c r="CI91" s="52"/>
      <c r="CJ91" s="52"/>
      <c r="CK91" s="52"/>
      <c r="CL91" s="52"/>
      <c r="CM91" s="52"/>
      <c r="CN91" s="52"/>
      <c r="CO91" s="52"/>
      <c r="CP91" s="52"/>
      <c r="CQ91" s="52"/>
      <c r="CR91" s="52"/>
      <c r="CS91" s="52"/>
      <c r="CT91" s="52"/>
      <c r="CU91" s="52"/>
      <c r="CV91" s="52"/>
      <c r="CW91" s="52"/>
      <c r="CX91" s="52"/>
      <c r="CY91" s="52"/>
      <c r="CZ91" s="107"/>
      <c r="DA91" s="52"/>
      <c r="DB91" s="52"/>
      <c r="DC91" s="52"/>
      <c r="DD91" s="52"/>
      <c r="DE91" s="52"/>
      <c r="DF91" s="52"/>
      <c r="DG91" s="52"/>
      <c r="DH91" s="52"/>
      <c r="DI91" s="52"/>
      <c r="DJ91" s="52"/>
      <c r="DK91" s="52"/>
      <c r="DL91" s="52"/>
      <c r="DM91" s="52"/>
      <c r="DN91" s="52"/>
      <c r="DO91" s="52"/>
      <c r="DP91" s="52"/>
      <c r="DQ91" s="52"/>
      <c r="DR91" s="52"/>
      <c r="DS91" s="52"/>
      <c r="DT91" s="52"/>
      <c r="DU91" s="52"/>
      <c r="DV91" s="52"/>
      <c r="DW91" s="52"/>
      <c r="DX91" s="52"/>
      <c r="DY91" s="52"/>
      <c r="DZ91" s="52"/>
      <c r="EA91" s="52"/>
      <c r="EB91" s="52"/>
      <c r="EC91" s="52"/>
      <c r="ED91" s="52"/>
      <c r="EE91" s="52"/>
      <c r="EF91" s="52"/>
      <c r="EG91" s="52"/>
      <c r="EH91" s="52"/>
      <c r="EI91" s="52"/>
      <c r="EJ91" s="52"/>
      <c r="EK91" s="52"/>
      <c r="EL91" s="52"/>
      <c r="EM91" s="52"/>
      <c r="EN91" s="52"/>
      <c r="EO91" s="52"/>
      <c r="EP91" s="52"/>
      <c r="EQ91" s="52"/>
      <c r="ER91" s="52"/>
      <c r="ES91" s="52"/>
      <c r="ET91" s="52"/>
      <c r="EU91" s="128"/>
      <c r="EV91" s="52"/>
      <c r="EW91" s="52"/>
      <c r="EX91" s="52"/>
      <c r="EY91" s="52"/>
      <c r="EZ91" s="52"/>
      <c r="FA91" s="52"/>
      <c r="FB91" s="52"/>
      <c r="FC91" s="128"/>
      <c r="FD91" s="52"/>
      <c r="FE91" s="52"/>
      <c r="FF91" s="52"/>
      <c r="FG91" s="52"/>
      <c r="FH91" s="52"/>
      <c r="FI91" s="52"/>
      <c r="FJ91" s="52"/>
      <c r="FK91" s="52"/>
      <c r="FL91" s="52"/>
      <c r="FM91" s="52"/>
      <c r="FN91" s="52"/>
      <c r="FO91" s="52"/>
      <c r="FP91" s="52"/>
      <c r="FQ91" s="52"/>
      <c r="FR91" s="52"/>
      <c r="FS91" s="52"/>
      <c r="FT91" s="52"/>
      <c r="FU91" s="52"/>
      <c r="FV91" s="52"/>
      <c r="FW91" s="52"/>
      <c r="FX91" s="52"/>
      <c r="FY91" s="52"/>
      <c r="FZ91" s="52"/>
      <c r="GA91" s="52"/>
      <c r="GB91" s="52"/>
      <c r="GC91" s="52"/>
      <c r="GD91" s="52"/>
      <c r="GE91" s="52"/>
      <c r="GF91" s="52"/>
      <c r="GG91" s="52"/>
      <c r="GH91" s="52"/>
      <c r="GI91" s="52"/>
      <c r="GJ91" s="52"/>
      <c r="GK91" s="52"/>
      <c r="GL91" s="52"/>
      <c r="GM91" s="52"/>
      <c r="GN91" s="52"/>
      <c r="GO91" s="52"/>
      <c r="GP91" s="52"/>
      <c r="GQ91" s="52"/>
      <c r="GR91" s="52"/>
      <c r="GS91" s="52"/>
      <c r="GT91" s="52"/>
      <c r="GU91" s="52"/>
      <c r="GV91" s="52"/>
      <c r="GW91" s="52"/>
      <c r="GX91" s="52"/>
      <c r="GY91" s="52"/>
      <c r="GZ91" s="52"/>
      <c r="HA91" s="52"/>
      <c r="HB91" s="52"/>
      <c r="HC91" s="52"/>
      <c r="HD91" s="52"/>
      <c r="HE91" s="52"/>
      <c r="HF91" s="52"/>
      <c r="HG91" s="52"/>
      <c r="HH91" s="52"/>
      <c r="HI91" s="52"/>
      <c r="HJ91" s="52"/>
      <c r="HK91" s="52"/>
      <c r="HL91" s="52"/>
      <c r="HM91" s="52"/>
      <c r="HN91" s="52"/>
      <c r="HO91" s="52"/>
      <c r="HP91" s="52"/>
      <c r="HQ91" s="52"/>
      <c r="HR91" s="52"/>
      <c r="HS91" s="52"/>
      <c r="HT91" s="52"/>
      <c r="HU91" s="52"/>
      <c r="HV91" s="52"/>
      <c r="HW91" s="52"/>
      <c r="HX91" s="52"/>
      <c r="HY91" s="52"/>
      <c r="HZ91" s="52"/>
      <c r="IA91" s="52"/>
      <c r="IB91" s="52"/>
      <c r="IC91" s="52"/>
      <c r="ID91" s="52"/>
      <c r="IE91" s="52"/>
      <c r="IF91" s="52"/>
      <c r="IG91" s="52"/>
      <c r="IH91" s="52"/>
      <c r="II91" s="52"/>
      <c r="IJ91" s="52"/>
      <c r="IK91" s="52"/>
      <c r="IL91" s="52"/>
      <c r="IM91" s="52"/>
      <c r="IN91" s="52"/>
      <c r="IO91" s="52"/>
      <c r="IP91" s="52"/>
      <c r="IQ91" s="52"/>
      <c r="IR91" s="52"/>
      <c r="IS91" s="52"/>
      <c r="IT91" s="52"/>
      <c r="IU91" s="52"/>
      <c r="IV91" s="52"/>
      <c r="IW91" s="52"/>
      <c r="IX91" s="52"/>
      <c r="IY91" s="52"/>
      <c r="IZ91" s="52"/>
      <c r="JA91" s="52"/>
      <c r="JB91" s="52"/>
      <c r="JC91" s="52"/>
      <c r="JD91" s="52"/>
      <c r="JE91" s="52"/>
      <c r="JF91" s="52"/>
      <c r="JG91" s="52"/>
      <c r="JH91" s="52"/>
      <c r="JI91" s="52"/>
      <c r="JJ91" s="52"/>
      <c r="JK91" s="52"/>
      <c r="JL91" s="52"/>
      <c r="JM91" s="52"/>
      <c r="JN91" s="52"/>
      <c r="JO91" s="52"/>
      <c r="JP91" s="52"/>
      <c r="JQ91" s="52"/>
      <c r="JR91" s="52"/>
      <c r="JS91" s="52"/>
      <c r="JT91" s="52"/>
      <c r="JU91" s="52"/>
      <c r="JV91" s="52"/>
      <c r="JW91" s="52"/>
      <c r="JX91" s="52"/>
      <c r="JY91" s="52"/>
      <c r="JZ91" s="128"/>
      <c r="KA91" s="128"/>
      <c r="KB91" s="128"/>
      <c r="KC91" s="128"/>
      <c r="KD91" s="128"/>
      <c r="KE91" s="128"/>
      <c r="KF91" s="128"/>
      <c r="KG91" s="128"/>
      <c r="KH91" s="52"/>
      <c r="KI91" s="128"/>
      <c r="KJ91" s="128"/>
      <c r="KK91" s="52"/>
      <c r="KL91" s="52"/>
      <c r="KM91" s="52"/>
      <c r="KN91" s="52"/>
      <c r="KO91" s="52"/>
      <c r="KP91" s="52"/>
    </row>
    <row r="92" spans="1:302" s="29" customFormat="1" x14ac:dyDescent="0.25">
      <c r="A92" s="52" t="str">
        <f>IF(C92&lt;&gt;"",MATCH(C92, Muppix!D:D,0),"")</f>
        <v/>
      </c>
      <c r="B92" s="52"/>
      <c r="C92" s="62" t="str">
        <f>IF(2&lt;LEN(INDEX( Muppix!D:D,MATCH(SUBSTITUTE(TRIM(B92),"~","@"), Muppix!N:N,0),1,1)),INDEX( Muppix!D:D,MATCH(SUBSTITUTE(TRIM(B92),"~","@"), Muppix!N:N,0),1,1),"")</f>
        <v/>
      </c>
      <c r="D92" s="52"/>
      <c r="E92" s="120" t="s">
        <v>79</v>
      </c>
      <c r="F92" s="120" t="s">
        <v>474</v>
      </c>
      <c r="G92" s="120" t="s">
        <v>541</v>
      </c>
      <c r="H92" s="119" t="str">
        <f>IF(0&lt;IFERROR(FIND(E92,G92),0)+IFERROR(FIND(F92,G92),0),G92,"")</f>
        <v>at end of this line is mytext</v>
      </c>
      <c r="I92" s="52"/>
      <c r="J92" s="52"/>
      <c r="K92" s="52"/>
      <c r="L92" s="52"/>
      <c r="M92" s="52"/>
      <c r="N92" s="52"/>
      <c r="O92" s="52"/>
      <c r="P92" s="52"/>
      <c r="Q92" s="52"/>
      <c r="R92" s="52"/>
      <c r="S92" s="52"/>
      <c r="T92" s="52"/>
      <c r="U92" s="52"/>
      <c r="V92" s="52"/>
      <c r="W92" s="52"/>
      <c r="X92" s="52"/>
      <c r="Y92" s="52"/>
      <c r="Z92" s="52"/>
      <c r="AA92" s="52"/>
      <c r="AB92" s="52"/>
      <c r="AC92" s="52"/>
      <c r="AD92" s="52"/>
      <c r="AE92" s="52"/>
      <c r="AF92" s="52"/>
      <c r="AG92" s="52"/>
      <c r="AH92" s="52"/>
      <c r="AI92" s="52"/>
      <c r="AJ92" s="52"/>
      <c r="AK92" s="52"/>
      <c r="AL92" s="52"/>
      <c r="AM92" s="52"/>
      <c r="AN92" s="52"/>
      <c r="AO92" s="52"/>
      <c r="AP92" s="52"/>
      <c r="AQ92" s="52"/>
      <c r="AR92" s="52"/>
      <c r="AS92" s="52"/>
      <c r="AT92" s="52"/>
      <c r="AU92" s="52"/>
      <c r="AV92" s="52"/>
      <c r="AW92" s="52"/>
      <c r="AX92" s="52"/>
      <c r="AY92" s="52"/>
      <c r="AZ92" s="52"/>
      <c r="BA92" s="52"/>
      <c r="BB92" s="52"/>
      <c r="BC92" s="52"/>
      <c r="BD92" s="52"/>
      <c r="BE92" s="52"/>
      <c r="BF92" s="52"/>
      <c r="BG92" s="52"/>
      <c r="BH92" s="52"/>
      <c r="BI92" s="52"/>
      <c r="BJ92" s="52"/>
      <c r="BK92" s="52"/>
      <c r="BL92" s="52"/>
      <c r="BM92" s="52"/>
      <c r="BN92" s="52"/>
      <c r="BO92" s="52"/>
      <c r="BP92" s="52"/>
      <c r="BQ92" s="52"/>
      <c r="BR92" s="52"/>
      <c r="BS92" s="52"/>
      <c r="BT92" s="52"/>
      <c r="BU92" s="52"/>
      <c r="BV92" s="52"/>
      <c r="BW92" s="52"/>
      <c r="BX92" s="52"/>
      <c r="BY92" s="52"/>
      <c r="BZ92" s="52"/>
      <c r="CA92" s="52"/>
      <c r="CB92" s="52"/>
      <c r="CC92" s="52"/>
      <c r="CD92" s="52"/>
      <c r="CE92" s="52"/>
      <c r="CF92" s="52"/>
      <c r="CG92" s="52"/>
      <c r="CH92" s="52"/>
      <c r="CI92" s="52"/>
      <c r="CJ92" s="52"/>
      <c r="CK92" s="52"/>
      <c r="CL92" s="52"/>
      <c r="CM92" s="52"/>
      <c r="CN92" s="52"/>
      <c r="CO92" s="52"/>
      <c r="CP92" s="52"/>
      <c r="CQ92" s="52"/>
      <c r="CR92" s="52"/>
      <c r="CS92" s="52"/>
      <c r="CT92" s="52"/>
      <c r="CU92" s="52"/>
      <c r="CV92" s="52"/>
      <c r="CW92" s="52"/>
      <c r="CX92" s="52"/>
      <c r="CY92" s="52"/>
      <c r="CZ92" s="107"/>
      <c r="DA92" s="52"/>
      <c r="DB92" s="52"/>
      <c r="DC92" s="52"/>
      <c r="DD92" s="52"/>
      <c r="DE92" s="52"/>
      <c r="DF92" s="52"/>
      <c r="DG92" s="52"/>
      <c r="DH92" s="52"/>
      <c r="DI92" s="52"/>
      <c r="DJ92" s="52"/>
      <c r="DK92" s="52"/>
      <c r="DL92" s="52"/>
      <c r="DM92" s="52"/>
      <c r="DN92" s="52"/>
      <c r="DO92" s="52"/>
      <c r="DP92" s="52"/>
      <c r="DQ92" s="52"/>
      <c r="DR92" s="52"/>
      <c r="DS92" s="52"/>
      <c r="DT92" s="52"/>
      <c r="DU92" s="52"/>
      <c r="DV92" s="52"/>
      <c r="DW92" s="52"/>
      <c r="DX92" s="52"/>
      <c r="DY92" s="52"/>
      <c r="DZ92" s="52"/>
      <c r="EA92" s="52"/>
      <c r="EB92" s="52"/>
      <c r="EC92" s="52"/>
      <c r="ED92" s="52"/>
      <c r="EE92" s="52"/>
      <c r="EF92" s="52"/>
      <c r="EG92" s="52"/>
      <c r="EH92" s="52"/>
      <c r="EI92" s="52"/>
      <c r="EJ92" s="52"/>
      <c r="EK92" s="52"/>
      <c r="EL92" s="52"/>
      <c r="EM92" s="52"/>
      <c r="EN92" s="52"/>
      <c r="EO92" s="52"/>
      <c r="EP92" s="52"/>
      <c r="EQ92" s="52"/>
      <c r="ER92" s="52"/>
      <c r="ES92" s="52"/>
      <c r="ET92" s="52"/>
      <c r="EU92" s="128"/>
      <c r="EV92" s="52"/>
      <c r="EW92" s="52"/>
      <c r="EX92" s="52"/>
      <c r="EY92" s="52"/>
      <c r="EZ92" s="52"/>
      <c r="FA92" s="52"/>
      <c r="FB92" s="52"/>
      <c r="FC92" s="128"/>
      <c r="FD92" s="52"/>
      <c r="FE92" s="52"/>
      <c r="FF92" s="52"/>
      <c r="FG92" s="52"/>
      <c r="FH92" s="52"/>
      <c r="FI92" s="52"/>
      <c r="FJ92" s="52"/>
      <c r="FK92" s="52"/>
      <c r="FL92" s="52"/>
      <c r="FM92" s="52"/>
      <c r="FN92" s="52"/>
      <c r="FO92" s="52"/>
      <c r="FP92" s="52"/>
      <c r="FQ92" s="52"/>
      <c r="FR92" s="52"/>
      <c r="FS92" s="52"/>
      <c r="FT92" s="52"/>
      <c r="FU92" s="52"/>
      <c r="FV92" s="52"/>
      <c r="FW92" s="52"/>
      <c r="FX92" s="52"/>
      <c r="FY92" s="52"/>
      <c r="FZ92" s="52"/>
      <c r="GA92" s="52"/>
      <c r="GB92" s="52"/>
      <c r="GC92" s="52"/>
      <c r="GD92" s="52"/>
      <c r="GE92" s="52"/>
      <c r="GF92" s="52"/>
      <c r="GG92" s="52"/>
      <c r="GH92" s="52"/>
      <c r="GI92" s="52"/>
      <c r="GJ92" s="52"/>
      <c r="GK92" s="52"/>
      <c r="GL92" s="52"/>
      <c r="GM92" s="52"/>
      <c r="GN92" s="52"/>
      <c r="GO92" s="52"/>
      <c r="GP92" s="52"/>
      <c r="GQ92" s="52"/>
      <c r="GR92" s="52"/>
      <c r="GS92" s="52"/>
      <c r="GT92" s="52"/>
      <c r="GU92" s="52"/>
      <c r="GV92" s="52"/>
      <c r="GW92" s="52"/>
      <c r="GX92" s="52"/>
      <c r="GY92" s="52"/>
      <c r="GZ92" s="52"/>
      <c r="HA92" s="52"/>
      <c r="HB92" s="52"/>
      <c r="HC92" s="52"/>
      <c r="HD92" s="52"/>
      <c r="HE92" s="52"/>
      <c r="HF92" s="52"/>
      <c r="HG92" s="52"/>
      <c r="HH92" s="52"/>
      <c r="HI92" s="52"/>
      <c r="HJ92" s="52"/>
      <c r="HK92" s="52"/>
      <c r="HL92" s="52"/>
      <c r="HM92" s="52"/>
      <c r="HN92" s="52"/>
      <c r="HO92" s="52"/>
      <c r="HP92" s="52"/>
      <c r="HQ92" s="52"/>
      <c r="HR92" s="52"/>
      <c r="HS92" s="52"/>
      <c r="HT92" s="52"/>
      <c r="HU92" s="52"/>
      <c r="HV92" s="52"/>
      <c r="HW92" s="52"/>
      <c r="HX92" s="52"/>
      <c r="HY92" s="52"/>
      <c r="HZ92" s="52"/>
      <c r="IA92" s="52"/>
      <c r="IB92" s="52"/>
      <c r="IC92" s="52"/>
      <c r="ID92" s="52"/>
      <c r="IE92" s="52"/>
      <c r="IF92" s="52"/>
      <c r="IG92" s="52"/>
      <c r="IH92" s="52"/>
      <c r="II92" s="52"/>
      <c r="IJ92" s="52"/>
      <c r="IK92" s="52"/>
      <c r="IL92" s="52"/>
      <c r="IM92" s="52"/>
      <c r="IN92" s="52"/>
      <c r="IO92" s="52"/>
      <c r="IP92" s="52"/>
      <c r="IQ92" s="52"/>
      <c r="IR92" s="52"/>
      <c r="IS92" s="52"/>
      <c r="IT92" s="52"/>
      <c r="IU92" s="52"/>
      <c r="IV92" s="52"/>
      <c r="IW92" s="52"/>
      <c r="IX92" s="52"/>
      <c r="IY92" s="52"/>
      <c r="IZ92" s="52"/>
      <c r="JA92" s="52"/>
      <c r="JB92" s="52"/>
      <c r="JC92" s="52"/>
      <c r="JD92" s="52"/>
      <c r="JE92" s="52"/>
      <c r="JF92" s="52"/>
      <c r="JG92" s="52"/>
      <c r="JH92" s="52"/>
      <c r="JI92" s="52"/>
      <c r="JJ92" s="52"/>
      <c r="JK92" s="52"/>
      <c r="JL92" s="52"/>
      <c r="JM92" s="52"/>
      <c r="JN92" s="52"/>
      <c r="JO92" s="52"/>
      <c r="JP92" s="52"/>
      <c r="JQ92" s="52"/>
      <c r="JR92" s="52"/>
      <c r="JS92" s="52"/>
      <c r="JT92" s="52"/>
      <c r="JU92" s="52"/>
      <c r="JV92" s="52"/>
      <c r="JW92" s="52"/>
      <c r="JX92" s="52"/>
      <c r="JY92" s="52"/>
      <c r="JZ92" s="128"/>
      <c r="KA92" s="128"/>
      <c r="KB92" s="128"/>
      <c r="KC92" s="128"/>
      <c r="KD92" s="128"/>
      <c r="KE92" s="128"/>
      <c r="KF92" s="128"/>
      <c r="KG92" s="128"/>
      <c r="KH92" s="52"/>
      <c r="KI92" s="128"/>
      <c r="KJ92" s="128"/>
      <c r="KK92" s="52"/>
      <c r="KL92" s="52"/>
      <c r="KM92" s="52"/>
      <c r="KN92" s="52"/>
      <c r="KO92" s="52"/>
      <c r="KP92" s="52"/>
    </row>
    <row r="93" spans="1:302" s="29" customFormat="1" x14ac:dyDescent="0.25">
      <c r="A93" s="52" t="str">
        <f>IF(C93&lt;&gt;"",MATCH(C93, Muppix!D:D,0),"")</f>
        <v/>
      </c>
      <c r="B93" s="52"/>
      <c r="C93" s="62" t="str">
        <f>IF(2&lt;LEN(INDEX( Muppix!D:D,MATCH(SUBSTITUTE(TRIM(B93),"~","@"), Muppix!N:N,0),1,1)),INDEX( Muppix!D:D,MATCH(SUBSTITUTE(TRIM(B93),"~","@"), Muppix!N:N,0),1,1),"")</f>
        <v/>
      </c>
      <c r="D93" s="52"/>
      <c r="E93" s="120" t="s">
        <v>714</v>
      </c>
      <c r="F93" s="120" t="s">
        <v>480</v>
      </c>
      <c r="G93" s="59" t="s">
        <v>715</v>
      </c>
      <c r="H93" s="119" t="str">
        <f>IF(0&lt;IFERROR(FIND(E93,G93),0)+IFERROR(FIND(F93,G93),0),G93,"")</f>
        <v>myemail@address.com</v>
      </c>
      <c r="I93" s="52"/>
      <c r="J93" s="52"/>
      <c r="K93" s="52"/>
      <c r="L93" s="52"/>
      <c r="M93" s="52"/>
      <c r="N93" s="52"/>
      <c r="O93" s="52"/>
      <c r="P93" s="52"/>
      <c r="Q93" s="52"/>
      <c r="R93" s="52"/>
      <c r="S93" s="52"/>
      <c r="T93" s="52"/>
      <c r="U93" s="52"/>
      <c r="V93" s="52"/>
      <c r="W93" s="52"/>
      <c r="X93" s="52"/>
      <c r="Y93" s="52"/>
      <c r="Z93" s="52"/>
      <c r="AA93" s="52"/>
      <c r="AB93" s="52"/>
      <c r="AC93" s="52"/>
      <c r="AD93" s="52"/>
      <c r="AE93" s="52"/>
      <c r="AF93" s="52"/>
      <c r="AG93" s="52"/>
      <c r="AH93" s="52"/>
      <c r="AI93" s="52"/>
      <c r="AJ93" s="52"/>
      <c r="AK93" s="52"/>
      <c r="AL93" s="52"/>
      <c r="AM93" s="52"/>
      <c r="AN93" s="52"/>
      <c r="AO93" s="52"/>
      <c r="AP93" s="52"/>
      <c r="AQ93" s="52"/>
      <c r="AR93" s="52"/>
      <c r="AS93" s="52"/>
      <c r="AT93" s="52"/>
      <c r="AU93" s="52"/>
      <c r="AV93" s="52"/>
      <c r="AW93" s="52"/>
      <c r="AX93" s="52"/>
      <c r="AY93" s="52"/>
      <c r="AZ93" s="52"/>
      <c r="BA93" s="52"/>
      <c r="BB93" s="52"/>
      <c r="BC93" s="52"/>
      <c r="BD93" s="52"/>
      <c r="BE93" s="52"/>
      <c r="BF93" s="52"/>
      <c r="BG93" s="52"/>
      <c r="BH93" s="52"/>
      <c r="BI93" s="52"/>
      <c r="BJ93" s="52"/>
      <c r="BK93" s="52"/>
      <c r="BL93" s="52"/>
      <c r="BM93" s="52"/>
      <c r="BN93" s="52"/>
      <c r="BO93" s="52"/>
      <c r="BP93" s="52"/>
      <c r="BQ93" s="52"/>
      <c r="BR93" s="52"/>
      <c r="BS93" s="52"/>
      <c r="BT93" s="52"/>
      <c r="BU93" s="52"/>
      <c r="BV93" s="52"/>
      <c r="BW93" s="52"/>
      <c r="BX93" s="52"/>
      <c r="BY93" s="52"/>
      <c r="BZ93" s="52"/>
      <c r="CA93" s="52"/>
      <c r="CB93" s="52"/>
      <c r="CC93" s="52"/>
      <c r="CD93" s="52"/>
      <c r="CE93" s="52"/>
      <c r="CF93" s="52"/>
      <c r="CG93" s="52"/>
      <c r="CH93" s="52"/>
      <c r="CI93" s="52"/>
      <c r="CJ93" s="52"/>
      <c r="CK93" s="52"/>
      <c r="CL93" s="52"/>
      <c r="CM93" s="52"/>
      <c r="CN93" s="52"/>
      <c r="CO93" s="52"/>
      <c r="CP93" s="52"/>
      <c r="CQ93" s="52"/>
      <c r="CR93" s="52"/>
      <c r="CS93" s="52"/>
      <c r="CT93" s="52"/>
      <c r="CU93" s="52"/>
      <c r="CV93" s="52"/>
      <c r="CW93" s="52"/>
      <c r="CX93" s="52"/>
      <c r="CY93" s="52"/>
      <c r="CZ93" s="107"/>
      <c r="DA93" s="52"/>
      <c r="DB93" s="52"/>
      <c r="DC93" s="52"/>
      <c r="DD93" s="52"/>
      <c r="DE93" s="52"/>
      <c r="DF93" s="52"/>
      <c r="DG93" s="52"/>
      <c r="DH93" s="52"/>
      <c r="DI93" s="52"/>
      <c r="DJ93" s="52"/>
      <c r="DK93" s="52"/>
      <c r="DL93" s="52"/>
      <c r="DM93" s="52"/>
      <c r="DN93" s="52"/>
      <c r="DO93" s="52"/>
      <c r="DP93" s="52"/>
      <c r="DQ93" s="52"/>
      <c r="DR93" s="52"/>
      <c r="DS93" s="52"/>
      <c r="DT93" s="52"/>
      <c r="DU93" s="52"/>
      <c r="DV93" s="52"/>
      <c r="DW93" s="52"/>
      <c r="DX93" s="52"/>
      <c r="DY93" s="52"/>
      <c r="DZ93" s="52"/>
      <c r="EA93" s="52"/>
      <c r="EB93" s="52"/>
      <c r="EC93" s="52"/>
      <c r="ED93" s="52"/>
      <c r="EE93" s="52"/>
      <c r="EF93" s="52"/>
      <c r="EG93" s="52"/>
      <c r="EH93" s="52"/>
      <c r="EI93" s="52"/>
      <c r="EJ93" s="52"/>
      <c r="EK93" s="52"/>
      <c r="EL93" s="52"/>
      <c r="EM93" s="52"/>
      <c r="EN93" s="52"/>
      <c r="EO93" s="52"/>
      <c r="EP93" s="52"/>
      <c r="EQ93" s="52"/>
      <c r="ER93" s="52"/>
      <c r="ES93" s="52"/>
      <c r="ET93" s="52"/>
      <c r="EU93" s="128"/>
      <c r="EV93" s="52"/>
      <c r="EW93" s="52"/>
      <c r="EX93" s="52"/>
      <c r="EY93" s="52"/>
      <c r="EZ93" s="52"/>
      <c r="FA93" s="52"/>
      <c r="FB93" s="52"/>
      <c r="FC93" s="128"/>
      <c r="FD93" s="52"/>
      <c r="FE93" s="52"/>
      <c r="FF93" s="52"/>
      <c r="FG93" s="52"/>
      <c r="FH93" s="52"/>
      <c r="FI93" s="52"/>
      <c r="FJ93" s="52"/>
      <c r="FK93" s="52"/>
      <c r="FL93" s="52"/>
      <c r="FM93" s="52"/>
      <c r="FN93" s="52"/>
      <c r="FO93" s="52"/>
      <c r="FP93" s="52"/>
      <c r="FQ93" s="52"/>
      <c r="FR93" s="52"/>
      <c r="FS93" s="52"/>
      <c r="FT93" s="52"/>
      <c r="FU93" s="52"/>
      <c r="FV93" s="52"/>
      <c r="FW93" s="52"/>
      <c r="FX93" s="52"/>
      <c r="FY93" s="52"/>
      <c r="FZ93" s="52"/>
      <c r="GA93" s="52"/>
      <c r="GB93" s="52"/>
      <c r="GC93" s="52"/>
      <c r="GD93" s="52"/>
      <c r="GE93" s="52"/>
      <c r="GF93" s="52"/>
      <c r="GG93" s="52"/>
      <c r="GH93" s="52"/>
      <c r="GI93" s="52"/>
      <c r="GJ93" s="52"/>
      <c r="GK93" s="52"/>
      <c r="GL93" s="52"/>
      <c r="GM93" s="52"/>
      <c r="GN93" s="52"/>
      <c r="GO93" s="52"/>
      <c r="GP93" s="52"/>
      <c r="GQ93" s="52"/>
      <c r="GR93" s="52"/>
      <c r="GS93" s="52"/>
      <c r="GT93" s="52"/>
      <c r="GU93" s="52"/>
      <c r="GV93" s="52"/>
      <c r="GW93" s="52"/>
      <c r="GX93" s="52"/>
      <c r="GY93" s="52"/>
      <c r="GZ93" s="52"/>
      <c r="HA93" s="52"/>
      <c r="HB93" s="52"/>
      <c r="HC93" s="52"/>
      <c r="HD93" s="52"/>
      <c r="HE93" s="52"/>
      <c r="HF93" s="52"/>
      <c r="HG93" s="52"/>
      <c r="HH93" s="52"/>
      <c r="HI93" s="52"/>
      <c r="HJ93" s="52"/>
      <c r="HK93" s="52"/>
      <c r="HL93" s="52"/>
      <c r="HM93" s="52"/>
      <c r="HN93" s="52"/>
      <c r="HO93" s="52"/>
      <c r="HP93" s="52"/>
      <c r="HQ93" s="52"/>
      <c r="HR93" s="52"/>
      <c r="HS93" s="52"/>
      <c r="HT93" s="52"/>
      <c r="HU93" s="52"/>
      <c r="HV93" s="52"/>
      <c r="HW93" s="52"/>
      <c r="HX93" s="52"/>
      <c r="HY93" s="52"/>
      <c r="HZ93" s="52"/>
      <c r="IA93" s="52"/>
      <c r="IB93" s="52"/>
      <c r="IC93" s="52"/>
      <c r="ID93" s="52"/>
      <c r="IE93" s="52"/>
      <c r="IF93" s="52"/>
      <c r="IG93" s="52"/>
      <c r="IH93" s="52"/>
      <c r="II93" s="52"/>
      <c r="IJ93" s="52"/>
      <c r="IK93" s="52"/>
      <c r="IL93" s="52"/>
      <c r="IM93" s="52"/>
      <c r="IN93" s="52"/>
      <c r="IO93" s="52"/>
      <c r="IP93" s="52"/>
      <c r="IQ93" s="52"/>
      <c r="IR93" s="52"/>
      <c r="IS93" s="52"/>
      <c r="IT93" s="52"/>
      <c r="IU93" s="52"/>
      <c r="IV93" s="52"/>
      <c r="IW93" s="52"/>
      <c r="IX93" s="52"/>
      <c r="IY93" s="52"/>
      <c r="IZ93" s="52"/>
      <c r="JA93" s="52"/>
      <c r="JB93" s="52"/>
      <c r="JC93" s="52"/>
      <c r="JD93" s="52"/>
      <c r="JE93" s="52"/>
      <c r="JF93" s="52"/>
      <c r="JG93" s="52"/>
      <c r="JH93" s="52"/>
      <c r="JI93" s="52"/>
      <c r="JJ93" s="52"/>
      <c r="JK93" s="52"/>
      <c r="JL93" s="52"/>
      <c r="JM93" s="52"/>
      <c r="JN93" s="52"/>
      <c r="JO93" s="52"/>
      <c r="JP93" s="52"/>
      <c r="JQ93" s="52"/>
      <c r="JR93" s="52"/>
      <c r="JS93" s="52"/>
      <c r="JT93" s="52"/>
      <c r="JU93" s="52"/>
      <c r="JV93" s="52"/>
      <c r="JW93" s="52"/>
      <c r="JX93" s="52"/>
      <c r="JY93" s="52"/>
      <c r="JZ93" s="128"/>
      <c r="KA93" s="128"/>
      <c r="KB93" s="128"/>
      <c r="KC93" s="128"/>
      <c r="KD93" s="128"/>
      <c r="KE93" s="128"/>
      <c r="KF93" s="128"/>
      <c r="KG93" s="128"/>
      <c r="KH93" s="52"/>
      <c r="KI93" s="128"/>
      <c r="KJ93" s="128"/>
      <c r="KK93" s="52"/>
      <c r="KL93" s="52"/>
      <c r="KM93" s="52"/>
      <c r="KN93" s="52"/>
      <c r="KO93" s="52"/>
      <c r="KP93" s="52"/>
    </row>
    <row r="94" spans="1:302" s="29" customFormat="1" x14ac:dyDescent="0.25">
      <c r="A94" s="52" t="str">
        <f>IF(C94&lt;&gt;"",MATCH(C94, Muppix!D:D,0),"")</f>
        <v/>
      </c>
      <c r="B94" s="52"/>
      <c r="C94" s="62" t="str">
        <f>IF(2&lt;LEN(INDEX( Muppix!D:D,MATCH(SUBSTITUTE(TRIM(B94),"~","@"), Muppix!N:N,0),1,1)),INDEX( Muppix!D:D,MATCH(SUBSTITUTE(TRIM(B94),"~","@"), Muppix!N:N,0),1,1),"")</f>
        <v/>
      </c>
      <c r="D94" s="52"/>
      <c r="E94" s="120" t="s">
        <v>712</v>
      </c>
      <c r="F94" s="120" t="s">
        <v>712</v>
      </c>
      <c r="G94" s="120" t="s">
        <v>543</v>
      </c>
      <c r="H94" s="119" t="str">
        <f>IF(0&lt;IFERROR(FIND(E94,G94),0)+IFERROR(FIND(F94,G94),0),G94,"")</f>
        <v/>
      </c>
      <c r="I94" s="52"/>
      <c r="J94" s="52"/>
      <c r="K94" s="52"/>
      <c r="L94" s="52"/>
      <c r="M94" s="52"/>
      <c r="N94" s="52"/>
      <c r="O94" s="52"/>
      <c r="P94" s="52"/>
      <c r="Q94" s="52"/>
      <c r="R94" s="52"/>
      <c r="S94" s="52"/>
      <c r="T94" s="52"/>
      <c r="U94" s="52"/>
      <c r="V94" s="52"/>
      <c r="W94" s="52"/>
      <c r="X94" s="52"/>
      <c r="Y94" s="52"/>
      <c r="Z94" s="52"/>
      <c r="AA94" s="52"/>
      <c r="AB94" s="52"/>
      <c r="AC94" s="52"/>
      <c r="AD94" s="52"/>
      <c r="AE94" s="52"/>
      <c r="AF94" s="52"/>
      <c r="AG94" s="52"/>
      <c r="AH94" s="52"/>
      <c r="AI94" s="52"/>
      <c r="AJ94" s="52"/>
      <c r="AK94" s="52"/>
      <c r="AL94" s="52"/>
      <c r="AM94" s="52"/>
      <c r="AN94" s="52"/>
      <c r="AO94" s="52"/>
      <c r="AP94" s="52"/>
      <c r="AQ94" s="52"/>
      <c r="AR94" s="52"/>
      <c r="AS94" s="52"/>
      <c r="AT94" s="52"/>
      <c r="AU94" s="52"/>
      <c r="AV94" s="52"/>
      <c r="AW94" s="52"/>
      <c r="AX94" s="52"/>
      <c r="AY94" s="52"/>
      <c r="AZ94" s="52"/>
      <c r="BA94" s="52"/>
      <c r="BB94" s="52"/>
      <c r="BC94" s="52"/>
      <c r="BD94" s="52"/>
      <c r="BE94" s="52"/>
      <c r="BF94" s="52"/>
      <c r="BG94" s="52"/>
      <c r="BH94" s="52"/>
      <c r="BI94" s="52"/>
      <c r="BJ94" s="52"/>
      <c r="BK94" s="52"/>
      <c r="BL94" s="52"/>
      <c r="BM94" s="52"/>
      <c r="BN94" s="52"/>
      <c r="BO94" s="52"/>
      <c r="BP94" s="52"/>
      <c r="BQ94" s="52"/>
      <c r="BR94" s="52"/>
      <c r="BS94" s="52"/>
      <c r="BT94" s="52"/>
      <c r="BU94" s="52"/>
      <c r="BV94" s="52"/>
      <c r="BW94" s="52"/>
      <c r="BX94" s="52"/>
      <c r="BY94" s="52"/>
      <c r="BZ94" s="52"/>
      <c r="CA94" s="52"/>
      <c r="CB94" s="52"/>
      <c r="CC94" s="52"/>
      <c r="CD94" s="52"/>
      <c r="CE94" s="52"/>
      <c r="CF94" s="52"/>
      <c r="CG94" s="52"/>
      <c r="CH94" s="52"/>
      <c r="CI94" s="52"/>
      <c r="CJ94" s="52"/>
      <c r="CK94" s="52"/>
      <c r="CL94" s="52"/>
      <c r="CM94" s="52"/>
      <c r="CN94" s="52"/>
      <c r="CO94" s="52"/>
      <c r="CP94" s="52"/>
      <c r="CQ94" s="52"/>
      <c r="CR94" s="52"/>
      <c r="CS94" s="52"/>
      <c r="CT94" s="52"/>
      <c r="CU94" s="52"/>
      <c r="CV94" s="52"/>
      <c r="CW94" s="52"/>
      <c r="CX94" s="52"/>
      <c r="CY94" s="52"/>
      <c r="CZ94" s="107"/>
      <c r="DA94" s="52"/>
      <c r="DB94" s="52"/>
      <c r="DC94" s="52"/>
      <c r="DD94" s="52"/>
      <c r="DE94" s="52"/>
      <c r="DF94" s="52"/>
      <c r="DG94" s="52"/>
      <c r="DH94" s="52"/>
      <c r="DI94" s="52"/>
      <c r="DJ94" s="52"/>
      <c r="DK94" s="52"/>
      <c r="DL94" s="52"/>
      <c r="DM94" s="52"/>
      <c r="DN94" s="52"/>
      <c r="DO94" s="52"/>
      <c r="DP94" s="52"/>
      <c r="DQ94" s="52"/>
      <c r="DR94" s="52"/>
      <c r="DS94" s="52"/>
      <c r="DT94" s="52"/>
      <c r="DU94" s="52"/>
      <c r="DV94" s="52"/>
      <c r="DW94" s="52"/>
      <c r="DX94" s="52"/>
      <c r="DY94" s="52"/>
      <c r="DZ94" s="52"/>
      <c r="EA94" s="52"/>
      <c r="EB94" s="52"/>
      <c r="EC94" s="52"/>
      <c r="ED94" s="52"/>
      <c r="EE94" s="52"/>
      <c r="EF94" s="52"/>
      <c r="EG94" s="52"/>
      <c r="EH94" s="52"/>
      <c r="EI94" s="52"/>
      <c r="EJ94" s="52"/>
      <c r="EK94" s="52"/>
      <c r="EL94" s="52"/>
      <c r="EM94" s="52"/>
      <c r="EN94" s="52"/>
      <c r="EO94" s="52"/>
      <c r="EP94" s="52"/>
      <c r="EQ94" s="52"/>
      <c r="ER94" s="52"/>
      <c r="ES94" s="52"/>
      <c r="ET94" s="52"/>
      <c r="EU94" s="128"/>
      <c r="EV94" s="52"/>
      <c r="EW94" s="52"/>
      <c r="EX94" s="52"/>
      <c r="EY94" s="52"/>
      <c r="EZ94" s="52"/>
      <c r="FA94" s="52"/>
      <c r="FB94" s="52"/>
      <c r="FC94" s="128"/>
      <c r="FD94" s="52"/>
      <c r="FE94" s="52"/>
      <c r="FF94" s="52"/>
      <c r="FG94" s="52"/>
      <c r="FH94" s="52"/>
      <c r="FI94" s="52"/>
      <c r="FJ94" s="52"/>
      <c r="FK94" s="52"/>
      <c r="FL94" s="52"/>
      <c r="FM94" s="52"/>
      <c r="FN94" s="52"/>
      <c r="FO94" s="52"/>
      <c r="FP94" s="52"/>
      <c r="FQ94" s="52"/>
      <c r="FR94" s="52"/>
      <c r="FS94" s="52"/>
      <c r="FT94" s="52"/>
      <c r="FU94" s="52"/>
      <c r="FV94" s="52"/>
      <c r="FW94" s="52"/>
      <c r="FX94" s="52"/>
      <c r="FY94" s="52"/>
      <c r="FZ94" s="52"/>
      <c r="GA94" s="52"/>
      <c r="GB94" s="52"/>
      <c r="GC94" s="52"/>
      <c r="GD94" s="52"/>
      <c r="GE94" s="52"/>
      <c r="GF94" s="52"/>
      <c r="GG94" s="52"/>
      <c r="GH94" s="52"/>
      <c r="GI94" s="52"/>
      <c r="GJ94" s="52"/>
      <c r="GK94" s="52"/>
      <c r="GL94" s="52"/>
      <c r="GM94" s="52"/>
      <c r="GN94" s="52"/>
      <c r="GO94" s="52"/>
      <c r="GP94" s="52"/>
      <c r="GQ94" s="52"/>
      <c r="GR94" s="52"/>
      <c r="GS94" s="52"/>
      <c r="GT94" s="52"/>
      <c r="GU94" s="52"/>
      <c r="GV94" s="52"/>
      <c r="GW94" s="52"/>
      <c r="GX94" s="52"/>
      <c r="GY94" s="52"/>
      <c r="GZ94" s="52"/>
      <c r="HA94" s="52"/>
      <c r="HB94" s="52"/>
      <c r="HC94" s="52"/>
      <c r="HD94" s="52"/>
      <c r="HE94" s="52"/>
      <c r="HF94" s="52"/>
      <c r="HG94" s="52"/>
      <c r="HH94" s="52"/>
      <c r="HI94" s="52"/>
      <c r="HJ94" s="52"/>
      <c r="HK94" s="52"/>
      <c r="HL94" s="52"/>
      <c r="HM94" s="52"/>
      <c r="HN94" s="52"/>
      <c r="HO94" s="52"/>
      <c r="HP94" s="52"/>
      <c r="HQ94" s="52"/>
      <c r="HR94" s="52"/>
      <c r="HS94" s="52"/>
      <c r="HT94" s="52"/>
      <c r="HU94" s="52"/>
      <c r="HV94" s="52"/>
      <c r="HW94" s="52"/>
      <c r="HX94" s="52"/>
      <c r="HY94" s="52"/>
      <c r="HZ94" s="52"/>
      <c r="IA94" s="52"/>
      <c r="IB94" s="52"/>
      <c r="IC94" s="52"/>
      <c r="ID94" s="52"/>
      <c r="IE94" s="52"/>
      <c r="IF94" s="52"/>
      <c r="IG94" s="52"/>
      <c r="IH94" s="52"/>
      <c r="II94" s="52"/>
      <c r="IJ94" s="52"/>
      <c r="IK94" s="52"/>
      <c r="IL94" s="52"/>
      <c r="IM94" s="52"/>
      <c r="IN94" s="52"/>
      <c r="IO94" s="52"/>
      <c r="IP94" s="52"/>
      <c r="IQ94" s="52"/>
      <c r="IR94" s="52"/>
      <c r="IS94" s="52"/>
      <c r="IT94" s="52"/>
      <c r="IU94" s="52"/>
      <c r="IV94" s="52"/>
      <c r="IW94" s="52"/>
      <c r="IX94" s="52"/>
      <c r="IY94" s="52"/>
      <c r="IZ94" s="52"/>
      <c r="JA94" s="52"/>
      <c r="JB94" s="52"/>
      <c r="JC94" s="52"/>
      <c r="JD94" s="52"/>
      <c r="JE94" s="52"/>
      <c r="JF94" s="52"/>
      <c r="JG94" s="52"/>
      <c r="JH94" s="52"/>
      <c r="JI94" s="52"/>
      <c r="JJ94" s="52"/>
      <c r="JK94" s="52"/>
      <c r="JL94" s="52"/>
      <c r="JM94" s="52"/>
      <c r="JN94" s="52"/>
      <c r="JO94" s="52"/>
      <c r="JP94" s="52"/>
      <c r="JQ94" s="52"/>
      <c r="JR94" s="52"/>
      <c r="JS94" s="52"/>
      <c r="JT94" s="52"/>
      <c r="JU94" s="52"/>
      <c r="JV94" s="52"/>
      <c r="JW94" s="52"/>
      <c r="JX94" s="52"/>
      <c r="JY94" s="52"/>
      <c r="JZ94" s="128"/>
      <c r="KA94" s="128"/>
      <c r="KB94" s="128"/>
      <c r="KC94" s="128"/>
      <c r="KD94" s="128"/>
      <c r="KE94" s="128"/>
      <c r="KF94" s="128"/>
      <c r="KG94" s="128"/>
      <c r="KH94" s="52"/>
      <c r="KI94" s="128"/>
      <c r="KJ94" s="128"/>
      <c r="KK94" s="52"/>
      <c r="KL94" s="52"/>
      <c r="KM94" s="52"/>
      <c r="KN94" s="52"/>
      <c r="KO94" s="52"/>
      <c r="KP94" s="52"/>
    </row>
    <row r="95" spans="1:302" s="29" customFormat="1" x14ac:dyDescent="0.25">
      <c r="A95" s="52" t="str">
        <f>IF(C95&lt;&gt;"",MATCH(C95, Muppix!D:D,0),"")</f>
        <v/>
      </c>
      <c r="B95" s="52"/>
      <c r="C95" s="62" t="str">
        <f>IF(2&lt;LEN(INDEX( Muppix!D:D,MATCH(SUBSTITUTE(TRIM(B95),"~","@"), Muppix!N:N,0),1,1)),INDEX( Muppix!D:D,MATCH(SUBSTITUTE(TRIM(B95),"~","@"), Muppix!N:N,0),1,1),"")</f>
        <v/>
      </c>
      <c r="D95" s="52"/>
      <c r="E95" s="52"/>
      <c r="F95" s="52"/>
      <c r="G95" s="52"/>
      <c r="H95" s="52"/>
      <c r="I95" s="52"/>
      <c r="J95" s="52"/>
      <c r="K95" s="52"/>
      <c r="L95" s="52"/>
      <c r="M95" s="52"/>
      <c r="N95" s="52"/>
      <c r="O95" s="52"/>
      <c r="P95" s="52"/>
      <c r="Q95" s="52"/>
      <c r="R95" s="52"/>
      <c r="S95" s="52"/>
      <c r="T95" s="52"/>
      <c r="U95" s="52"/>
      <c r="V95" s="52"/>
      <c r="W95" s="52"/>
      <c r="X95" s="52"/>
      <c r="Y95" s="52"/>
      <c r="Z95" s="52"/>
      <c r="AA95" s="52"/>
      <c r="AB95" s="52"/>
      <c r="AC95" s="52"/>
      <c r="AD95" s="52"/>
      <c r="AE95" s="52"/>
      <c r="AF95" s="52"/>
      <c r="AG95" s="52"/>
      <c r="AH95" s="52"/>
      <c r="AI95" s="52"/>
      <c r="AJ95" s="52"/>
      <c r="AK95" s="52"/>
      <c r="AL95" s="52"/>
      <c r="AM95" s="52"/>
      <c r="AN95" s="52"/>
      <c r="AO95" s="52"/>
      <c r="AP95" s="52"/>
      <c r="AQ95" s="52"/>
      <c r="AR95" s="52"/>
      <c r="AS95" s="52"/>
      <c r="AT95" s="52"/>
      <c r="AU95" s="52"/>
      <c r="AV95" s="52"/>
      <c r="AW95" s="52"/>
      <c r="AX95" s="52"/>
      <c r="AY95" s="52"/>
      <c r="AZ95" s="52"/>
      <c r="BA95" s="52"/>
      <c r="BB95" s="52"/>
      <c r="BC95" s="52"/>
      <c r="BD95" s="52"/>
      <c r="BE95" s="52"/>
      <c r="BF95" s="52"/>
      <c r="BG95" s="52"/>
      <c r="BH95" s="52"/>
      <c r="BI95" s="52"/>
      <c r="BJ95" s="52"/>
      <c r="BK95" s="52"/>
      <c r="BL95" s="52"/>
      <c r="BM95" s="52"/>
      <c r="BN95" s="52"/>
      <c r="BO95" s="52"/>
      <c r="BP95" s="52"/>
      <c r="BQ95" s="52"/>
      <c r="BR95" s="52"/>
      <c r="BS95" s="52"/>
      <c r="BT95" s="52"/>
      <c r="BU95" s="52"/>
      <c r="BV95" s="52"/>
      <c r="BW95" s="52"/>
      <c r="BX95" s="52"/>
      <c r="BY95" s="52"/>
      <c r="BZ95" s="52"/>
      <c r="CA95" s="52"/>
      <c r="CB95" s="52"/>
      <c r="CC95" s="52"/>
      <c r="CD95" s="52"/>
      <c r="CE95" s="52"/>
      <c r="CF95" s="52"/>
      <c r="CG95" s="52"/>
      <c r="CH95" s="52"/>
      <c r="CI95" s="52"/>
      <c r="CJ95" s="52"/>
      <c r="CK95" s="52"/>
      <c r="CL95" s="52"/>
      <c r="CM95" s="52"/>
      <c r="CN95" s="52"/>
      <c r="CO95" s="52"/>
      <c r="CP95" s="52"/>
      <c r="CQ95" s="52"/>
      <c r="CR95" s="52"/>
      <c r="CS95" s="52"/>
      <c r="CT95" s="52"/>
      <c r="CU95" s="52"/>
      <c r="CV95" s="52"/>
      <c r="CW95" s="52"/>
      <c r="CX95" s="52"/>
      <c r="CY95" s="52"/>
      <c r="CZ95" s="107"/>
      <c r="DA95" s="52"/>
      <c r="DB95" s="52"/>
      <c r="DC95" s="52"/>
      <c r="DD95" s="52"/>
      <c r="DE95" s="52"/>
      <c r="DF95" s="52"/>
      <c r="DG95" s="52"/>
      <c r="DH95" s="52"/>
      <c r="DI95" s="52"/>
      <c r="DJ95" s="52"/>
      <c r="DK95" s="52"/>
      <c r="DL95" s="52"/>
      <c r="DM95" s="52"/>
      <c r="DN95" s="52"/>
      <c r="DO95" s="52"/>
      <c r="DP95" s="52"/>
      <c r="DQ95" s="52"/>
      <c r="DR95" s="52"/>
      <c r="DS95" s="52"/>
      <c r="DT95" s="52"/>
      <c r="DU95" s="52"/>
      <c r="DV95" s="52"/>
      <c r="DW95" s="52"/>
      <c r="DX95" s="52"/>
      <c r="DY95" s="52"/>
      <c r="DZ95" s="52"/>
      <c r="EA95" s="52"/>
      <c r="EB95" s="52"/>
      <c r="EC95" s="52"/>
      <c r="ED95" s="52"/>
      <c r="EE95" s="52"/>
      <c r="EF95" s="52"/>
      <c r="EG95" s="52"/>
      <c r="EH95" s="52"/>
      <c r="EI95" s="52"/>
      <c r="EJ95" s="52"/>
      <c r="EK95" s="52"/>
      <c r="EL95" s="52"/>
      <c r="EM95" s="52"/>
      <c r="EN95" s="52"/>
      <c r="EO95" s="52"/>
      <c r="EP95" s="52"/>
      <c r="EQ95" s="52"/>
      <c r="ER95" s="52"/>
      <c r="ES95" s="52"/>
      <c r="ET95" s="52"/>
      <c r="EU95" s="128"/>
      <c r="EV95" s="52"/>
      <c r="EW95" s="52"/>
      <c r="EX95" s="52"/>
      <c r="EY95" s="52"/>
      <c r="EZ95" s="52"/>
      <c r="FA95" s="52"/>
      <c r="FB95" s="52"/>
      <c r="FC95" s="128"/>
      <c r="FD95" s="52"/>
      <c r="FE95" s="52"/>
      <c r="FF95" s="52"/>
      <c r="FG95" s="52"/>
      <c r="FH95" s="52"/>
      <c r="FI95" s="52"/>
      <c r="FJ95" s="52"/>
      <c r="FK95" s="52"/>
      <c r="FL95" s="52"/>
      <c r="FM95" s="52"/>
      <c r="FN95" s="52"/>
      <c r="FO95" s="52"/>
      <c r="FP95" s="52"/>
      <c r="FQ95" s="52"/>
      <c r="FR95" s="52"/>
      <c r="FS95" s="52"/>
      <c r="FT95" s="52"/>
      <c r="FU95" s="52"/>
      <c r="FV95" s="52"/>
      <c r="FW95" s="52"/>
      <c r="FX95" s="52"/>
      <c r="FY95" s="52"/>
      <c r="FZ95" s="52"/>
      <c r="GA95" s="52"/>
      <c r="GB95" s="52"/>
      <c r="GC95" s="52"/>
      <c r="GD95" s="52"/>
      <c r="GE95" s="52"/>
      <c r="GF95" s="52"/>
      <c r="GG95" s="52"/>
      <c r="GH95" s="52"/>
      <c r="GI95" s="52"/>
      <c r="GJ95" s="52"/>
      <c r="GK95" s="52"/>
      <c r="GL95" s="52"/>
      <c r="GM95" s="52"/>
      <c r="GN95" s="52"/>
      <c r="GO95" s="52"/>
      <c r="GP95" s="52"/>
      <c r="GQ95" s="52"/>
      <c r="GR95" s="52"/>
      <c r="GS95" s="52"/>
      <c r="GT95" s="52"/>
      <c r="GU95" s="52"/>
      <c r="GV95" s="52"/>
      <c r="GW95" s="52"/>
      <c r="GX95" s="52"/>
      <c r="GY95" s="52"/>
      <c r="GZ95" s="52"/>
      <c r="HA95" s="52"/>
      <c r="HB95" s="52"/>
      <c r="HC95" s="52"/>
      <c r="HD95" s="52"/>
      <c r="HE95" s="52"/>
      <c r="HF95" s="52"/>
      <c r="HG95" s="52"/>
      <c r="HH95" s="52"/>
      <c r="HI95" s="52"/>
      <c r="HJ95" s="52"/>
      <c r="HK95" s="52"/>
      <c r="HL95" s="52"/>
      <c r="HM95" s="52"/>
      <c r="HN95" s="52"/>
      <c r="HO95" s="52"/>
      <c r="HP95" s="52"/>
      <c r="HQ95" s="52"/>
      <c r="HR95" s="52"/>
      <c r="HS95" s="52"/>
      <c r="HT95" s="52"/>
      <c r="HU95" s="52"/>
      <c r="HV95" s="52"/>
      <c r="HW95" s="52"/>
      <c r="HX95" s="52"/>
      <c r="HY95" s="52"/>
      <c r="HZ95" s="52"/>
      <c r="IA95" s="52"/>
      <c r="IB95" s="52"/>
      <c r="IC95" s="52"/>
      <c r="ID95" s="52"/>
      <c r="IE95" s="52"/>
      <c r="IF95" s="52"/>
      <c r="IG95" s="52"/>
      <c r="IH95" s="52"/>
      <c r="II95" s="52"/>
      <c r="IJ95" s="52"/>
      <c r="IK95" s="52"/>
      <c r="IL95" s="52"/>
      <c r="IM95" s="52"/>
      <c r="IN95" s="52"/>
      <c r="IO95" s="52"/>
      <c r="IP95" s="52"/>
      <c r="IQ95" s="52"/>
      <c r="IR95" s="52"/>
      <c r="IS95" s="52"/>
      <c r="IT95" s="52"/>
      <c r="IU95" s="52"/>
      <c r="IV95" s="52"/>
      <c r="IW95" s="52"/>
      <c r="IX95" s="52"/>
      <c r="IY95" s="52"/>
      <c r="IZ95" s="52"/>
      <c r="JA95" s="52"/>
      <c r="JB95" s="52"/>
      <c r="JC95" s="52"/>
      <c r="JD95" s="52"/>
      <c r="JE95" s="52"/>
      <c r="JF95" s="52"/>
      <c r="JG95" s="52"/>
      <c r="JH95" s="52"/>
      <c r="JI95" s="52"/>
      <c r="JJ95" s="52"/>
      <c r="JK95" s="52"/>
      <c r="JL95" s="52"/>
      <c r="JM95" s="52"/>
      <c r="JN95" s="52"/>
      <c r="JO95" s="52"/>
      <c r="JP95" s="52"/>
      <c r="JQ95" s="52"/>
      <c r="JR95" s="52"/>
      <c r="JS95" s="52"/>
      <c r="JT95" s="52"/>
      <c r="JU95" s="52"/>
      <c r="JV95" s="52"/>
      <c r="JW95" s="52"/>
      <c r="JX95" s="52"/>
      <c r="JY95" s="52"/>
      <c r="JZ95" s="128"/>
      <c r="KA95" s="128"/>
      <c r="KB95" s="128"/>
      <c r="KC95" s="128"/>
      <c r="KD95" s="128"/>
      <c r="KE95" s="128"/>
      <c r="KF95" s="128"/>
      <c r="KG95" s="128"/>
      <c r="KH95" s="52"/>
      <c r="KI95" s="128"/>
      <c r="KJ95" s="128"/>
      <c r="KK95" s="52"/>
      <c r="KL95" s="52"/>
      <c r="KM95" s="52"/>
      <c r="KN95" s="52"/>
      <c r="KO95" s="52"/>
      <c r="KP95" s="52"/>
    </row>
    <row r="96" spans="1:302" s="29" customFormat="1" x14ac:dyDescent="0.25">
      <c r="A96" s="52" t="str">
        <f>IF(C96&lt;&gt;"",MATCH(C96, Muppix!D:D,0),"")</f>
        <v/>
      </c>
      <c r="B96" s="52"/>
      <c r="C96" s="62" t="str">
        <f>IF(2&lt;LEN(INDEX( Muppix!D:D,MATCH(SUBSTITUTE(TRIM(B96),"~","@"), Muppix!N:N,0),1,1)),INDEX( Muppix!D:D,MATCH(SUBSTITUTE(TRIM(B96),"~","@"), Muppix!N:N,0),1,1),"")</f>
        <v/>
      </c>
      <c r="D96" s="52"/>
      <c r="E96" s="52"/>
      <c r="F96" s="52"/>
      <c r="G96" s="52"/>
      <c r="H96" s="52"/>
      <c r="I96" s="52"/>
      <c r="J96" s="52"/>
      <c r="K96" s="52"/>
      <c r="L96" s="52"/>
      <c r="M96" s="52"/>
      <c r="N96" s="52"/>
      <c r="O96" s="52"/>
      <c r="P96" s="52"/>
      <c r="Q96" s="52"/>
      <c r="R96" s="52"/>
      <c r="S96" s="52"/>
      <c r="T96" s="52"/>
      <c r="U96" s="52"/>
      <c r="V96" s="52"/>
      <c r="W96" s="52"/>
      <c r="X96" s="52"/>
      <c r="Y96" s="52"/>
      <c r="Z96" s="52"/>
      <c r="AA96" s="52"/>
      <c r="AB96" s="52"/>
      <c r="AC96" s="52"/>
      <c r="AD96" s="52"/>
      <c r="AE96" s="52"/>
      <c r="AF96" s="52"/>
      <c r="AG96" s="52"/>
      <c r="AH96" s="52"/>
      <c r="AI96" s="52"/>
      <c r="AJ96" s="52"/>
      <c r="AK96" s="52"/>
      <c r="AL96" s="52"/>
      <c r="AM96" s="52"/>
      <c r="AN96" s="52"/>
      <c r="AO96" s="52"/>
      <c r="AP96" s="52"/>
      <c r="AQ96" s="52"/>
      <c r="AR96" s="52"/>
      <c r="AS96" s="52"/>
      <c r="AT96" s="52"/>
      <c r="AU96" s="52"/>
      <c r="AV96" s="52"/>
      <c r="AW96" s="52"/>
      <c r="AX96" s="52"/>
      <c r="AY96" s="52"/>
      <c r="AZ96" s="52"/>
      <c r="BA96" s="52"/>
      <c r="BB96" s="52"/>
      <c r="BC96" s="52"/>
      <c r="BD96" s="52"/>
      <c r="BE96" s="52"/>
      <c r="BF96" s="52"/>
      <c r="BG96" s="52"/>
      <c r="BH96" s="52"/>
      <c r="BI96" s="52"/>
      <c r="BJ96" s="52"/>
      <c r="BK96" s="52"/>
      <c r="BL96" s="52"/>
      <c r="BM96" s="52"/>
      <c r="BN96" s="52"/>
      <c r="BO96" s="52"/>
      <c r="BP96" s="52"/>
      <c r="BQ96" s="52"/>
      <c r="BR96" s="52"/>
      <c r="BS96" s="52"/>
      <c r="BT96" s="52"/>
      <c r="BU96" s="52"/>
      <c r="BV96" s="52"/>
      <c r="BW96" s="52"/>
      <c r="BX96" s="52"/>
      <c r="BY96" s="52"/>
      <c r="BZ96" s="52"/>
      <c r="CA96" s="52"/>
      <c r="CB96" s="52"/>
      <c r="CC96" s="52"/>
      <c r="CD96" s="52"/>
      <c r="CE96" s="52"/>
      <c r="CF96" s="52"/>
      <c r="CG96" s="52"/>
      <c r="CH96" s="52"/>
      <c r="CI96" s="52"/>
      <c r="CJ96" s="52"/>
      <c r="CK96" s="52"/>
      <c r="CL96" s="52"/>
      <c r="CM96" s="52"/>
      <c r="CN96" s="52"/>
      <c r="CO96" s="52"/>
      <c r="CP96" s="52"/>
      <c r="CQ96" s="52"/>
      <c r="CR96" s="52"/>
      <c r="CS96" s="52"/>
      <c r="CT96" s="52"/>
      <c r="CU96" s="52"/>
      <c r="CV96" s="52"/>
      <c r="CW96" s="52"/>
      <c r="CX96" s="52"/>
      <c r="CY96" s="52"/>
      <c r="CZ96" s="107"/>
      <c r="DA96" s="52"/>
      <c r="DB96" s="52"/>
      <c r="DC96" s="52"/>
      <c r="DD96" s="52"/>
      <c r="DE96" s="52"/>
      <c r="DF96" s="52"/>
      <c r="DG96" s="52"/>
      <c r="DH96" s="52"/>
      <c r="DI96" s="52"/>
      <c r="DJ96" s="52"/>
      <c r="DK96" s="52"/>
      <c r="DL96" s="52"/>
      <c r="DM96" s="52"/>
      <c r="DN96" s="52"/>
      <c r="DO96" s="52"/>
      <c r="DP96" s="52"/>
      <c r="DQ96" s="52"/>
      <c r="DR96" s="52"/>
      <c r="DS96" s="52"/>
      <c r="DT96" s="52"/>
      <c r="DU96" s="52"/>
      <c r="DV96" s="52"/>
      <c r="DW96" s="52"/>
      <c r="DX96" s="52"/>
      <c r="DY96" s="52"/>
      <c r="DZ96" s="52"/>
      <c r="EA96" s="52"/>
      <c r="EB96" s="52"/>
      <c r="EC96" s="52"/>
      <c r="ED96" s="52"/>
      <c r="EE96" s="52"/>
      <c r="EF96" s="52"/>
      <c r="EG96" s="52"/>
      <c r="EH96" s="52"/>
      <c r="EI96" s="52"/>
      <c r="EJ96" s="52"/>
      <c r="EK96" s="52"/>
      <c r="EL96" s="52"/>
      <c r="EM96" s="52"/>
      <c r="EN96" s="52"/>
      <c r="EO96" s="52"/>
      <c r="EP96" s="52"/>
      <c r="EQ96" s="52"/>
      <c r="ER96" s="52"/>
      <c r="ES96" s="52"/>
      <c r="ET96" s="52"/>
      <c r="EU96" s="128"/>
      <c r="EV96" s="52"/>
      <c r="EW96" s="52"/>
      <c r="EX96" s="52"/>
      <c r="EY96" s="52"/>
      <c r="EZ96" s="52"/>
      <c r="FA96" s="52"/>
      <c r="FB96" s="52"/>
      <c r="FC96" s="128"/>
      <c r="FD96" s="52"/>
      <c r="FE96" s="52"/>
      <c r="FF96" s="52"/>
      <c r="FG96" s="52"/>
      <c r="FH96" s="52"/>
      <c r="FI96" s="52"/>
      <c r="FJ96" s="52"/>
      <c r="FK96" s="52"/>
      <c r="FL96" s="52"/>
      <c r="FM96" s="52"/>
      <c r="FN96" s="52"/>
      <c r="FO96" s="52"/>
      <c r="FP96" s="52"/>
      <c r="FQ96" s="52"/>
      <c r="FR96" s="52"/>
      <c r="FS96" s="52"/>
      <c r="FT96" s="52"/>
      <c r="FU96" s="52"/>
      <c r="FV96" s="52"/>
      <c r="FW96" s="52"/>
      <c r="FX96" s="52"/>
      <c r="FY96" s="52"/>
      <c r="FZ96" s="52"/>
      <c r="GA96" s="52"/>
      <c r="GB96" s="52"/>
      <c r="GC96" s="52"/>
      <c r="GD96" s="52"/>
      <c r="GE96" s="52"/>
      <c r="GF96" s="52"/>
      <c r="GG96" s="52"/>
      <c r="GH96" s="52"/>
      <c r="GI96" s="52"/>
      <c r="GJ96" s="52"/>
      <c r="GK96" s="52"/>
      <c r="GL96" s="52"/>
      <c r="GM96" s="52"/>
      <c r="GN96" s="52"/>
      <c r="GO96" s="52"/>
      <c r="GP96" s="52"/>
      <c r="GQ96" s="52"/>
      <c r="GR96" s="52"/>
      <c r="GS96" s="52"/>
      <c r="GT96" s="52"/>
      <c r="GU96" s="52"/>
      <c r="GV96" s="52"/>
      <c r="GW96" s="52"/>
      <c r="GX96" s="52"/>
      <c r="GY96" s="52"/>
      <c r="GZ96" s="52"/>
      <c r="HA96" s="52"/>
      <c r="HB96" s="52"/>
      <c r="HC96" s="52"/>
      <c r="HD96" s="52"/>
      <c r="HE96" s="52"/>
      <c r="HF96" s="52"/>
      <c r="HG96" s="52"/>
      <c r="HH96" s="52"/>
      <c r="HI96" s="52"/>
      <c r="HJ96" s="52"/>
      <c r="HK96" s="52"/>
      <c r="HL96" s="52"/>
      <c r="HM96" s="52"/>
      <c r="HN96" s="52"/>
      <c r="HO96" s="52"/>
      <c r="HP96" s="52"/>
      <c r="HQ96" s="52"/>
      <c r="HR96" s="52"/>
      <c r="HS96" s="52"/>
      <c r="HT96" s="52"/>
      <c r="HU96" s="52"/>
      <c r="HV96" s="52"/>
      <c r="HW96" s="52"/>
      <c r="HX96" s="52"/>
      <c r="HY96" s="52"/>
      <c r="HZ96" s="52"/>
      <c r="IA96" s="52"/>
      <c r="IB96" s="52"/>
      <c r="IC96" s="52"/>
      <c r="ID96" s="52"/>
      <c r="IE96" s="52"/>
      <c r="IF96" s="52"/>
      <c r="IG96" s="52"/>
      <c r="IH96" s="52"/>
      <c r="II96" s="52"/>
      <c r="IJ96" s="52"/>
      <c r="IK96" s="52"/>
      <c r="IL96" s="52"/>
      <c r="IM96" s="52"/>
      <c r="IN96" s="52"/>
      <c r="IO96" s="52"/>
      <c r="IP96" s="52"/>
      <c r="IQ96" s="52"/>
      <c r="IR96" s="52"/>
      <c r="IS96" s="52"/>
      <c r="IT96" s="52"/>
      <c r="IU96" s="52"/>
      <c r="IV96" s="52"/>
      <c r="IW96" s="52"/>
      <c r="IX96" s="52"/>
      <c r="IY96" s="52"/>
      <c r="IZ96" s="52"/>
      <c r="JA96" s="52"/>
      <c r="JB96" s="52"/>
      <c r="JC96" s="52"/>
      <c r="JD96" s="52"/>
      <c r="JE96" s="52"/>
      <c r="JF96" s="52"/>
      <c r="JG96" s="52"/>
      <c r="JH96" s="52"/>
      <c r="JI96" s="52"/>
      <c r="JJ96" s="52"/>
      <c r="JK96" s="52"/>
      <c r="JL96" s="52"/>
      <c r="JM96" s="52"/>
      <c r="JN96" s="52"/>
      <c r="JO96" s="52"/>
      <c r="JP96" s="52"/>
      <c r="JQ96" s="52"/>
      <c r="JR96" s="52"/>
      <c r="JS96" s="52"/>
      <c r="JT96" s="52"/>
      <c r="JU96" s="52"/>
      <c r="JV96" s="52"/>
      <c r="JW96" s="52"/>
      <c r="JX96" s="52"/>
      <c r="JY96" s="52"/>
      <c r="JZ96" s="128"/>
      <c r="KA96" s="128"/>
      <c r="KB96" s="128"/>
      <c r="KC96" s="128"/>
      <c r="KD96" s="128"/>
      <c r="KE96" s="128"/>
      <c r="KF96" s="128"/>
      <c r="KG96" s="128"/>
      <c r="KH96" s="52"/>
      <c r="KI96" s="128"/>
      <c r="KJ96" s="128"/>
      <c r="KK96" s="52"/>
      <c r="KL96" s="52"/>
      <c r="KM96" s="52"/>
      <c r="KN96" s="52"/>
      <c r="KO96" s="52"/>
      <c r="KP96" s="52"/>
    </row>
    <row r="97" spans="1:302" s="29" customFormat="1" x14ac:dyDescent="0.25">
      <c r="A97" s="52">
        <f>IF(C97&lt;&gt;"",MATCH(C97, Muppix!D:D,0),"")</f>
        <v>80</v>
      </c>
      <c r="B97" s="54" t="s">
        <v>204</v>
      </c>
      <c r="C97" s="62" t="str">
        <f>IF(2&lt;LEN(INDEX( Muppix!D:D,MATCH(SUBSTITUTE(TRIM(B97),"~","@"), Muppix!N:N,0),1,1)),INDEX( Muppix!D:D,MATCH(SUBSTITUTE(TRIM(B97),"~","@"), Muppix!N:N,0),1,1),"")</f>
        <v>select line with mytext,mysecondtext or mythirdtext ( ignore case )</v>
      </c>
      <c r="D97" s="52"/>
      <c r="E97" s="121" t="s">
        <v>552</v>
      </c>
      <c r="F97" s="121" t="s">
        <v>566</v>
      </c>
      <c r="G97" s="121" t="s">
        <v>716</v>
      </c>
      <c r="H97" s="121" t="s">
        <v>550</v>
      </c>
      <c r="I97" s="119" t="s">
        <v>2365</v>
      </c>
      <c r="J97" s="52"/>
      <c r="K97" s="52"/>
      <c r="L97" s="52"/>
      <c r="M97" s="52"/>
      <c r="N97" s="52"/>
      <c r="O97" s="52"/>
      <c r="P97" s="52"/>
      <c r="Q97" s="52"/>
      <c r="R97" s="52"/>
      <c r="S97" s="52"/>
      <c r="T97" s="52"/>
      <c r="U97" s="52"/>
      <c r="V97" s="52"/>
      <c r="W97" s="52"/>
      <c r="X97" s="52"/>
      <c r="Y97" s="52"/>
      <c r="Z97" s="52"/>
      <c r="AA97" s="52"/>
      <c r="AB97" s="52"/>
      <c r="AC97" s="52"/>
      <c r="AD97" s="52"/>
      <c r="AE97" s="52"/>
      <c r="AF97" s="52"/>
      <c r="AG97" s="52"/>
      <c r="AH97" s="52"/>
      <c r="AI97" s="52"/>
      <c r="AJ97" s="52"/>
      <c r="AK97" s="52"/>
      <c r="AL97" s="52"/>
      <c r="AM97" s="52"/>
      <c r="AN97" s="52"/>
      <c r="AO97" s="52"/>
      <c r="AP97" s="52"/>
      <c r="AQ97" s="52"/>
      <c r="AR97" s="52"/>
      <c r="AS97" s="52"/>
      <c r="AT97" s="52"/>
      <c r="AU97" s="52"/>
      <c r="AV97" s="52"/>
      <c r="AW97" s="52"/>
      <c r="AX97" s="52"/>
      <c r="AY97" s="52"/>
      <c r="AZ97" s="52"/>
      <c r="BA97" s="52"/>
      <c r="BB97" s="52"/>
      <c r="BC97" s="52"/>
      <c r="BD97" s="52"/>
      <c r="BE97" s="52"/>
      <c r="BF97" s="52"/>
      <c r="BG97" s="52"/>
      <c r="BH97" s="52"/>
      <c r="BI97" s="52"/>
      <c r="BJ97" s="52"/>
      <c r="BK97" s="52"/>
      <c r="BL97" s="52"/>
      <c r="BM97" s="52"/>
      <c r="BN97" s="52"/>
      <c r="BO97" s="52"/>
      <c r="BP97" s="52"/>
      <c r="BQ97" s="52"/>
      <c r="BR97" s="52"/>
      <c r="BS97" s="52"/>
      <c r="BT97" s="52"/>
      <c r="BU97" s="52"/>
      <c r="BV97" s="52"/>
      <c r="BW97" s="52"/>
      <c r="BX97" s="52"/>
      <c r="BY97" s="52"/>
      <c r="BZ97" s="52"/>
      <c r="CA97" s="52"/>
      <c r="CB97" s="52"/>
      <c r="CC97" s="52"/>
      <c r="CD97" s="52"/>
      <c r="CE97" s="52"/>
      <c r="CF97" s="52"/>
      <c r="CG97" s="52"/>
      <c r="CH97" s="52"/>
      <c r="CI97" s="52"/>
      <c r="CJ97" s="52"/>
      <c r="CK97" s="52"/>
      <c r="CL97" s="52"/>
      <c r="CM97" s="52"/>
      <c r="CN97" s="52"/>
      <c r="CO97" s="52"/>
      <c r="CP97" s="52"/>
      <c r="CQ97" s="52"/>
      <c r="CR97" s="52"/>
      <c r="CS97" s="52"/>
      <c r="CT97" s="52"/>
      <c r="CU97" s="52"/>
      <c r="CV97" s="52"/>
      <c r="CW97" s="52"/>
      <c r="CX97" s="52"/>
      <c r="CY97" s="52"/>
      <c r="CZ97" s="107"/>
      <c r="DA97" s="52"/>
      <c r="DB97" s="52"/>
      <c r="DC97" s="52"/>
      <c r="DD97" s="52"/>
      <c r="DE97" s="52"/>
      <c r="DF97" s="52"/>
      <c r="DG97" s="52"/>
      <c r="DH97" s="52"/>
      <c r="DI97" s="52"/>
      <c r="DJ97" s="52"/>
      <c r="DK97" s="52"/>
      <c r="DL97" s="52"/>
      <c r="DM97" s="52"/>
      <c r="DN97" s="52"/>
      <c r="DO97" s="52"/>
      <c r="DP97" s="52"/>
      <c r="DQ97" s="52"/>
      <c r="DR97" s="52"/>
      <c r="DS97" s="52"/>
      <c r="DT97" s="52"/>
      <c r="DU97" s="52"/>
      <c r="DV97" s="52"/>
      <c r="DW97" s="52"/>
      <c r="DX97" s="52"/>
      <c r="DY97" s="52"/>
      <c r="DZ97" s="52"/>
      <c r="EA97" s="52"/>
      <c r="EB97" s="52"/>
      <c r="EC97" s="52"/>
      <c r="ED97" s="52"/>
      <c r="EE97" s="52"/>
      <c r="EF97" s="52"/>
      <c r="EG97" s="52"/>
      <c r="EH97" s="52"/>
      <c r="EI97" s="52"/>
      <c r="EJ97" s="52"/>
      <c r="EK97" s="52"/>
      <c r="EL97" s="52"/>
      <c r="EM97" s="52"/>
      <c r="EN97" s="52"/>
      <c r="EO97" s="52"/>
      <c r="EP97" s="52"/>
      <c r="EQ97" s="52"/>
      <c r="ER97" s="52"/>
      <c r="ES97" s="52"/>
      <c r="ET97" s="52"/>
      <c r="EU97" s="128"/>
      <c r="EV97" s="52"/>
      <c r="EW97" s="52"/>
      <c r="EX97" s="52"/>
      <c r="EY97" s="52"/>
      <c r="EZ97" s="52"/>
      <c r="FA97" s="52"/>
      <c r="FB97" s="52"/>
      <c r="FC97" s="128"/>
      <c r="FD97" s="52"/>
      <c r="FE97" s="52"/>
      <c r="FF97" s="52"/>
      <c r="FG97" s="52"/>
      <c r="FH97" s="52"/>
      <c r="FI97" s="52"/>
      <c r="FJ97" s="52"/>
      <c r="FK97" s="52"/>
      <c r="FL97" s="52"/>
      <c r="FM97" s="52"/>
      <c r="FN97" s="52"/>
      <c r="FO97" s="52"/>
      <c r="FP97" s="52"/>
      <c r="FQ97" s="52"/>
      <c r="FR97" s="52"/>
      <c r="FS97" s="52"/>
      <c r="FT97" s="52"/>
      <c r="FU97" s="52"/>
      <c r="FV97" s="52"/>
      <c r="FW97" s="52"/>
      <c r="FX97" s="52"/>
      <c r="FY97" s="52"/>
      <c r="FZ97" s="52"/>
      <c r="GA97" s="52"/>
      <c r="GB97" s="52"/>
      <c r="GC97" s="52"/>
      <c r="GD97" s="52"/>
      <c r="GE97" s="52"/>
      <c r="GF97" s="52"/>
      <c r="GG97" s="52"/>
      <c r="GH97" s="52"/>
      <c r="GI97" s="52"/>
      <c r="GJ97" s="52"/>
      <c r="GK97" s="52"/>
      <c r="GL97" s="52"/>
      <c r="GM97" s="52"/>
      <c r="GN97" s="52"/>
      <c r="GO97" s="52"/>
      <c r="GP97" s="52"/>
      <c r="GQ97" s="52"/>
      <c r="GR97" s="52"/>
      <c r="GS97" s="52"/>
      <c r="GT97" s="52"/>
      <c r="GU97" s="52"/>
      <c r="GV97" s="52"/>
      <c r="GW97" s="52"/>
      <c r="GX97" s="52"/>
      <c r="GY97" s="52"/>
      <c r="GZ97" s="52"/>
      <c r="HA97" s="52"/>
      <c r="HB97" s="52"/>
      <c r="HC97" s="52"/>
      <c r="HD97" s="52"/>
      <c r="HE97" s="52"/>
      <c r="HF97" s="52"/>
      <c r="HG97" s="52"/>
      <c r="HH97" s="52"/>
      <c r="HI97" s="52"/>
      <c r="HJ97" s="52"/>
      <c r="HK97" s="52"/>
      <c r="HL97" s="52"/>
      <c r="HM97" s="52"/>
      <c r="HN97" s="52"/>
      <c r="HO97" s="52"/>
      <c r="HP97" s="52"/>
      <c r="HQ97" s="52"/>
      <c r="HR97" s="52"/>
      <c r="HS97" s="52"/>
      <c r="HT97" s="52"/>
      <c r="HU97" s="52"/>
      <c r="HV97" s="52"/>
      <c r="HW97" s="52"/>
      <c r="HX97" s="52"/>
      <c r="HY97" s="52"/>
      <c r="HZ97" s="52"/>
      <c r="IA97" s="52"/>
      <c r="IB97" s="52"/>
      <c r="IC97" s="52"/>
      <c r="ID97" s="52"/>
      <c r="IE97" s="52"/>
      <c r="IF97" s="52"/>
      <c r="IG97" s="52"/>
      <c r="IH97" s="52"/>
      <c r="II97" s="52"/>
      <c r="IJ97" s="52"/>
      <c r="IK97" s="52"/>
      <c r="IL97" s="52"/>
      <c r="IM97" s="52"/>
      <c r="IN97" s="52"/>
      <c r="IO97" s="52"/>
      <c r="IP97" s="52"/>
      <c r="IQ97" s="52"/>
      <c r="IR97" s="52"/>
      <c r="IS97" s="52"/>
      <c r="IT97" s="52"/>
      <c r="IU97" s="52"/>
      <c r="IV97" s="52"/>
      <c r="IW97" s="52"/>
      <c r="IX97" s="52"/>
      <c r="IY97" s="52"/>
      <c r="IZ97" s="52"/>
      <c r="JA97" s="52"/>
      <c r="JB97" s="52"/>
      <c r="JC97" s="52"/>
      <c r="JD97" s="52"/>
      <c r="JE97" s="52"/>
      <c r="JF97" s="52"/>
      <c r="JG97" s="52"/>
      <c r="JH97" s="52"/>
      <c r="JI97" s="52"/>
      <c r="JJ97" s="52"/>
      <c r="JK97" s="52"/>
      <c r="JL97" s="52"/>
      <c r="JM97" s="52"/>
      <c r="JN97" s="52"/>
      <c r="JO97" s="52"/>
      <c r="JP97" s="52"/>
      <c r="JQ97" s="52"/>
      <c r="JR97" s="52"/>
      <c r="JS97" s="52"/>
      <c r="JT97" s="52"/>
      <c r="JU97" s="52"/>
      <c r="JV97" s="52"/>
      <c r="JW97" s="52"/>
      <c r="JX97" s="52"/>
      <c r="JY97" s="52"/>
      <c r="JZ97" s="128"/>
      <c r="KA97" s="128"/>
      <c r="KB97" s="128"/>
      <c r="KC97" s="128"/>
      <c r="KD97" s="128"/>
      <c r="KE97" s="128"/>
      <c r="KF97" s="128"/>
      <c r="KG97" s="128"/>
      <c r="KH97" s="52"/>
      <c r="KI97" s="128"/>
      <c r="KJ97" s="128"/>
      <c r="KK97" s="52"/>
      <c r="KL97" s="52"/>
      <c r="KM97" s="52"/>
      <c r="KN97" s="52"/>
      <c r="KO97" s="52"/>
      <c r="KP97" s="52"/>
    </row>
    <row r="98" spans="1:302" s="29" customFormat="1" x14ac:dyDescent="0.25">
      <c r="A98" s="52" t="str">
        <f>IF(C98&lt;&gt;"",MATCH(C98, Muppix!D:D,0),"")</f>
        <v/>
      </c>
      <c r="B98" s="52"/>
      <c r="C98" s="62" t="str">
        <f>IF(2&lt;LEN(INDEX( Muppix!D:D,MATCH(SUBSTITUTE(TRIM(B98),"~","@"), Muppix!N:N,0),1,1)),INDEX( Muppix!D:D,MATCH(SUBSTITUTE(TRIM(B98),"~","@"), Muppix!N:N,0),1,1),"")</f>
        <v/>
      </c>
      <c r="D98" s="52"/>
      <c r="E98" s="120" t="s">
        <v>79</v>
      </c>
      <c r="F98" s="120" t="s">
        <v>474</v>
      </c>
      <c r="G98" s="120" t="s">
        <v>475</v>
      </c>
      <c r="H98" s="120" t="s">
        <v>717</v>
      </c>
      <c r="I98" s="119" t="str">
        <f>IF(0&lt;IFERROR(SEARCH(E98,H98),0)+IFERROR(SEARCH(F98,H98),0)+IFERROR(SEARCH(G98,H98),0),H98,"")</f>
        <v>mytext MYTHIRDTEXT , aswel as mysecondtext in this line</v>
      </c>
      <c r="J98" s="52"/>
      <c r="K98" s="52"/>
      <c r="L98" s="52"/>
      <c r="M98" s="52"/>
      <c r="N98" s="52"/>
      <c r="O98" s="52"/>
      <c r="P98" s="52"/>
      <c r="Q98" s="52"/>
      <c r="R98" s="52"/>
      <c r="S98" s="52"/>
      <c r="T98" s="52"/>
      <c r="U98" s="52"/>
      <c r="V98" s="52"/>
      <c r="W98" s="52"/>
      <c r="X98" s="52"/>
      <c r="Y98" s="52"/>
      <c r="Z98" s="52"/>
      <c r="AA98" s="52"/>
      <c r="AB98" s="52"/>
      <c r="AC98" s="52"/>
      <c r="AD98" s="52"/>
      <c r="AE98" s="52"/>
      <c r="AF98" s="52"/>
      <c r="AG98" s="52"/>
      <c r="AH98" s="52"/>
      <c r="AI98" s="52"/>
      <c r="AJ98" s="52"/>
      <c r="AK98" s="52"/>
      <c r="AL98" s="52"/>
      <c r="AM98" s="52"/>
      <c r="AN98" s="52"/>
      <c r="AO98" s="52"/>
      <c r="AP98" s="52"/>
      <c r="AQ98" s="52"/>
      <c r="AR98" s="52"/>
      <c r="AS98" s="52"/>
      <c r="AT98" s="52"/>
      <c r="AU98" s="52"/>
      <c r="AV98" s="52"/>
      <c r="AW98" s="52"/>
      <c r="AX98" s="52"/>
      <c r="AY98" s="52"/>
      <c r="AZ98" s="52"/>
      <c r="BA98" s="52"/>
      <c r="BB98" s="52"/>
      <c r="BC98" s="52"/>
      <c r="BD98" s="52"/>
      <c r="BE98" s="52"/>
      <c r="BF98" s="52"/>
      <c r="BG98" s="52"/>
      <c r="BH98" s="52"/>
      <c r="BI98" s="52"/>
      <c r="BJ98" s="52"/>
      <c r="BK98" s="52"/>
      <c r="BL98" s="52"/>
      <c r="BM98" s="52"/>
      <c r="BN98" s="52"/>
      <c r="BO98" s="52"/>
      <c r="BP98" s="52"/>
      <c r="BQ98" s="52"/>
      <c r="BR98" s="52"/>
      <c r="BS98" s="52"/>
      <c r="BT98" s="52"/>
      <c r="BU98" s="52"/>
      <c r="BV98" s="52"/>
      <c r="BW98" s="52"/>
      <c r="BX98" s="52"/>
      <c r="BY98" s="52"/>
      <c r="BZ98" s="52"/>
      <c r="CA98" s="52"/>
      <c r="CB98" s="52"/>
      <c r="CC98" s="52"/>
      <c r="CD98" s="52"/>
      <c r="CE98" s="52"/>
      <c r="CF98" s="52"/>
      <c r="CG98" s="52"/>
      <c r="CH98" s="52"/>
      <c r="CI98" s="52"/>
      <c r="CJ98" s="52"/>
      <c r="CK98" s="52"/>
      <c r="CL98" s="52"/>
      <c r="CM98" s="52"/>
      <c r="CN98" s="52"/>
      <c r="CO98" s="52"/>
      <c r="CP98" s="52"/>
      <c r="CQ98" s="52"/>
      <c r="CR98" s="52"/>
      <c r="CS98" s="52"/>
      <c r="CT98" s="52"/>
      <c r="CU98" s="52"/>
      <c r="CV98" s="52"/>
      <c r="CW98" s="52"/>
      <c r="CX98" s="52"/>
      <c r="CY98" s="52"/>
      <c r="CZ98" s="107"/>
      <c r="DA98" s="52"/>
      <c r="DB98" s="52"/>
      <c r="DC98" s="52"/>
      <c r="DD98" s="52"/>
      <c r="DE98" s="52"/>
      <c r="DF98" s="52"/>
      <c r="DG98" s="52"/>
      <c r="DH98" s="52"/>
      <c r="DI98" s="52"/>
      <c r="DJ98" s="52"/>
      <c r="DK98" s="52"/>
      <c r="DL98" s="52"/>
      <c r="DM98" s="52"/>
      <c r="DN98" s="52"/>
      <c r="DO98" s="52"/>
      <c r="DP98" s="52"/>
      <c r="DQ98" s="52"/>
      <c r="DR98" s="52"/>
      <c r="DS98" s="52"/>
      <c r="DT98" s="52"/>
      <c r="DU98" s="52"/>
      <c r="DV98" s="52"/>
      <c r="DW98" s="52"/>
      <c r="DX98" s="52"/>
      <c r="DY98" s="52"/>
      <c r="DZ98" s="52"/>
      <c r="EA98" s="52"/>
      <c r="EB98" s="52"/>
      <c r="EC98" s="52"/>
      <c r="ED98" s="52"/>
      <c r="EE98" s="52"/>
      <c r="EF98" s="52"/>
      <c r="EG98" s="52"/>
      <c r="EH98" s="52"/>
      <c r="EI98" s="52"/>
      <c r="EJ98" s="52"/>
      <c r="EK98" s="52"/>
      <c r="EL98" s="52"/>
      <c r="EM98" s="52"/>
      <c r="EN98" s="52"/>
      <c r="EO98" s="52"/>
      <c r="EP98" s="52"/>
      <c r="EQ98" s="52"/>
      <c r="ER98" s="52"/>
      <c r="ES98" s="52"/>
      <c r="ET98" s="52"/>
      <c r="EU98" s="128"/>
      <c r="EV98" s="52"/>
      <c r="EW98" s="52"/>
      <c r="EX98" s="52"/>
      <c r="EY98" s="52"/>
      <c r="EZ98" s="52"/>
      <c r="FA98" s="52"/>
      <c r="FB98" s="52"/>
      <c r="FC98" s="128"/>
      <c r="FD98" s="52"/>
      <c r="FE98" s="52"/>
      <c r="FF98" s="52"/>
      <c r="FG98" s="52"/>
      <c r="FH98" s="52"/>
      <c r="FI98" s="52"/>
      <c r="FJ98" s="52"/>
      <c r="FK98" s="52"/>
      <c r="FL98" s="52"/>
      <c r="FM98" s="52"/>
      <c r="FN98" s="52"/>
      <c r="FO98" s="52"/>
      <c r="FP98" s="52"/>
      <c r="FQ98" s="52"/>
      <c r="FR98" s="52"/>
      <c r="FS98" s="52"/>
      <c r="FT98" s="52"/>
      <c r="FU98" s="52"/>
      <c r="FV98" s="52"/>
      <c r="FW98" s="52"/>
      <c r="FX98" s="52"/>
      <c r="FY98" s="52"/>
      <c r="FZ98" s="52"/>
      <c r="GA98" s="52"/>
      <c r="GB98" s="52"/>
      <c r="GC98" s="52"/>
      <c r="GD98" s="52"/>
      <c r="GE98" s="52"/>
      <c r="GF98" s="52"/>
      <c r="GG98" s="52"/>
      <c r="GH98" s="52"/>
      <c r="GI98" s="52"/>
      <c r="GJ98" s="52"/>
      <c r="GK98" s="52"/>
      <c r="GL98" s="52"/>
      <c r="GM98" s="52"/>
      <c r="GN98" s="52"/>
      <c r="GO98" s="52"/>
      <c r="GP98" s="52"/>
      <c r="GQ98" s="52"/>
      <c r="GR98" s="52"/>
      <c r="GS98" s="52"/>
      <c r="GT98" s="52"/>
      <c r="GU98" s="52"/>
      <c r="GV98" s="52"/>
      <c r="GW98" s="52"/>
      <c r="GX98" s="52"/>
      <c r="GY98" s="52"/>
      <c r="GZ98" s="52"/>
      <c r="HA98" s="52"/>
      <c r="HB98" s="52"/>
      <c r="HC98" s="52"/>
      <c r="HD98" s="52"/>
      <c r="HE98" s="52"/>
      <c r="HF98" s="52"/>
      <c r="HG98" s="52"/>
      <c r="HH98" s="52"/>
      <c r="HI98" s="52"/>
      <c r="HJ98" s="52"/>
      <c r="HK98" s="52"/>
      <c r="HL98" s="52"/>
      <c r="HM98" s="52"/>
      <c r="HN98" s="52"/>
      <c r="HO98" s="52"/>
      <c r="HP98" s="52"/>
      <c r="HQ98" s="52"/>
      <c r="HR98" s="52"/>
      <c r="HS98" s="52"/>
      <c r="HT98" s="52"/>
      <c r="HU98" s="52"/>
      <c r="HV98" s="52"/>
      <c r="HW98" s="52"/>
      <c r="HX98" s="52"/>
      <c r="HY98" s="52"/>
      <c r="HZ98" s="52"/>
      <c r="IA98" s="52"/>
      <c r="IB98" s="52"/>
      <c r="IC98" s="52"/>
      <c r="ID98" s="52"/>
      <c r="IE98" s="52"/>
      <c r="IF98" s="52"/>
      <c r="IG98" s="52"/>
      <c r="IH98" s="52"/>
      <c r="II98" s="52"/>
      <c r="IJ98" s="52"/>
      <c r="IK98" s="52"/>
      <c r="IL98" s="52"/>
      <c r="IM98" s="52"/>
      <c r="IN98" s="52"/>
      <c r="IO98" s="52"/>
      <c r="IP98" s="52"/>
      <c r="IQ98" s="52"/>
      <c r="IR98" s="52"/>
      <c r="IS98" s="52"/>
      <c r="IT98" s="52"/>
      <c r="IU98" s="52"/>
      <c r="IV98" s="52"/>
      <c r="IW98" s="52"/>
      <c r="IX98" s="52"/>
      <c r="IY98" s="52"/>
      <c r="IZ98" s="52"/>
      <c r="JA98" s="52"/>
      <c r="JB98" s="52"/>
      <c r="JC98" s="52"/>
      <c r="JD98" s="52"/>
      <c r="JE98" s="52"/>
      <c r="JF98" s="52"/>
      <c r="JG98" s="52"/>
      <c r="JH98" s="52"/>
      <c r="JI98" s="52"/>
      <c r="JJ98" s="52"/>
      <c r="JK98" s="52"/>
      <c r="JL98" s="52"/>
      <c r="JM98" s="52"/>
      <c r="JN98" s="52"/>
      <c r="JO98" s="52"/>
      <c r="JP98" s="52"/>
      <c r="JQ98" s="52"/>
      <c r="JR98" s="52"/>
      <c r="JS98" s="52"/>
      <c r="JT98" s="52"/>
      <c r="JU98" s="52"/>
      <c r="JV98" s="52"/>
      <c r="JW98" s="52"/>
      <c r="JX98" s="52"/>
      <c r="JY98" s="52"/>
      <c r="JZ98" s="128"/>
      <c r="KA98" s="128"/>
      <c r="KB98" s="128"/>
      <c r="KC98" s="128"/>
      <c r="KD98" s="128"/>
      <c r="KE98" s="128"/>
      <c r="KF98" s="128"/>
      <c r="KG98" s="128"/>
      <c r="KH98" s="52"/>
      <c r="KI98" s="128"/>
      <c r="KJ98" s="128"/>
      <c r="KK98" s="52"/>
      <c r="KL98" s="52"/>
      <c r="KM98" s="52"/>
      <c r="KN98" s="52"/>
      <c r="KO98" s="52"/>
      <c r="KP98" s="52"/>
    </row>
    <row r="99" spans="1:302" s="29" customFormat="1" x14ac:dyDescent="0.25">
      <c r="A99" s="52" t="str">
        <f>IF(C99&lt;&gt;"",MATCH(C99, Muppix!D:D,0),"")</f>
        <v/>
      </c>
      <c r="B99" s="52"/>
      <c r="C99" s="62" t="str">
        <f>IF(2&lt;LEN(INDEX( Muppix!D:D,MATCH(SUBSTITUTE(TRIM(B99),"~","@"), Muppix!N:N,0),1,1)),INDEX( Muppix!D:D,MATCH(SUBSTITUTE(TRIM(B99),"~","@"), Muppix!N:N,0),1,1),"")</f>
        <v/>
      </c>
      <c r="D99" s="52"/>
      <c r="E99" s="120" t="s">
        <v>79</v>
      </c>
      <c r="F99" s="120" t="s">
        <v>79</v>
      </c>
      <c r="G99" s="120" t="s">
        <v>475</v>
      </c>
      <c r="H99" s="120" t="s">
        <v>726</v>
      </c>
      <c r="I99" s="119" t="str">
        <f>IF(0&lt;IFERROR(SEARCH(E99,H99),0)+IFERROR(SEARCH(F99,H99),0)+IFERROR(SEARCH(G99,H99),0),H99,"")</f>
        <v>and twos mythirdtext</v>
      </c>
      <c r="J99" s="52"/>
      <c r="K99" s="52"/>
      <c r="L99" s="52"/>
      <c r="M99" s="52"/>
      <c r="N99" s="52"/>
      <c r="O99" s="52"/>
      <c r="P99" s="52"/>
      <c r="Q99" s="52"/>
      <c r="R99" s="52"/>
      <c r="S99" s="52"/>
      <c r="T99" s="52"/>
      <c r="U99" s="52"/>
      <c r="V99" s="52"/>
      <c r="W99" s="52"/>
      <c r="X99" s="52"/>
      <c r="Y99" s="52"/>
      <c r="Z99" s="52"/>
      <c r="AA99" s="52"/>
      <c r="AB99" s="52"/>
      <c r="AC99" s="52"/>
      <c r="AD99" s="52"/>
      <c r="AE99" s="52"/>
      <c r="AF99" s="52"/>
      <c r="AG99" s="52"/>
      <c r="AH99" s="52"/>
      <c r="AI99" s="52"/>
      <c r="AJ99" s="52"/>
      <c r="AK99" s="52"/>
      <c r="AL99" s="52"/>
      <c r="AM99" s="52"/>
      <c r="AN99" s="52"/>
      <c r="AO99" s="52"/>
      <c r="AP99" s="52"/>
      <c r="AQ99" s="52"/>
      <c r="AR99" s="52"/>
      <c r="AS99" s="52"/>
      <c r="AT99" s="52"/>
      <c r="AU99" s="52"/>
      <c r="AV99" s="52"/>
      <c r="AW99" s="52"/>
      <c r="AX99" s="52"/>
      <c r="AY99" s="52"/>
      <c r="AZ99" s="52"/>
      <c r="BA99" s="52"/>
      <c r="BB99" s="52"/>
      <c r="BC99" s="52"/>
      <c r="BD99" s="52"/>
      <c r="BE99" s="52"/>
      <c r="BF99" s="52"/>
      <c r="BG99" s="52"/>
      <c r="BH99" s="52"/>
      <c r="BI99" s="52"/>
      <c r="BJ99" s="52"/>
      <c r="BK99" s="52"/>
      <c r="BL99" s="52"/>
      <c r="BM99" s="52"/>
      <c r="BN99" s="52"/>
      <c r="BO99" s="52"/>
      <c r="BP99" s="52"/>
      <c r="BQ99" s="52"/>
      <c r="BR99" s="52"/>
      <c r="BS99" s="52"/>
      <c r="BT99" s="52"/>
      <c r="BU99" s="52"/>
      <c r="BV99" s="52"/>
      <c r="BW99" s="52"/>
      <c r="BX99" s="52"/>
      <c r="BY99" s="52"/>
      <c r="BZ99" s="52"/>
      <c r="CA99" s="52"/>
      <c r="CB99" s="52"/>
      <c r="CC99" s="52"/>
      <c r="CD99" s="52"/>
      <c r="CE99" s="52"/>
      <c r="CF99" s="52"/>
      <c r="CG99" s="52"/>
      <c r="CH99" s="52"/>
      <c r="CI99" s="52"/>
      <c r="CJ99" s="52"/>
      <c r="CK99" s="52"/>
      <c r="CL99" s="52"/>
      <c r="CM99" s="52"/>
      <c r="CN99" s="52"/>
      <c r="CO99" s="52"/>
      <c r="CP99" s="52"/>
      <c r="CQ99" s="52"/>
      <c r="CR99" s="52"/>
      <c r="CS99" s="52"/>
      <c r="CT99" s="52"/>
      <c r="CU99" s="52"/>
      <c r="CV99" s="52"/>
      <c r="CW99" s="52"/>
      <c r="CX99" s="52"/>
      <c r="CY99" s="52"/>
      <c r="CZ99" s="107"/>
      <c r="DA99" s="52"/>
      <c r="DB99" s="52"/>
      <c r="DC99" s="52"/>
      <c r="DD99" s="52"/>
      <c r="DE99" s="52"/>
      <c r="DF99" s="52"/>
      <c r="DG99" s="52"/>
      <c r="DH99" s="52"/>
      <c r="DI99" s="52"/>
      <c r="DJ99" s="52"/>
      <c r="DK99" s="52"/>
      <c r="DL99" s="52"/>
      <c r="DM99" s="52"/>
      <c r="DN99" s="52"/>
      <c r="DO99" s="52"/>
      <c r="DP99" s="52"/>
      <c r="DQ99" s="52"/>
      <c r="DR99" s="52"/>
      <c r="DS99" s="52"/>
      <c r="DT99" s="52"/>
      <c r="DU99" s="52"/>
      <c r="DV99" s="52"/>
      <c r="DW99" s="52"/>
      <c r="DX99" s="52"/>
      <c r="DY99" s="52"/>
      <c r="DZ99" s="52"/>
      <c r="EA99" s="52"/>
      <c r="EB99" s="52"/>
      <c r="EC99" s="52"/>
      <c r="ED99" s="52"/>
      <c r="EE99" s="52"/>
      <c r="EF99" s="52"/>
      <c r="EG99" s="52"/>
      <c r="EH99" s="52"/>
      <c r="EI99" s="52"/>
      <c r="EJ99" s="52"/>
      <c r="EK99" s="52"/>
      <c r="EL99" s="52"/>
      <c r="EM99" s="52"/>
      <c r="EN99" s="52"/>
      <c r="EO99" s="52"/>
      <c r="EP99" s="52"/>
      <c r="EQ99" s="52"/>
      <c r="ER99" s="52"/>
      <c r="ES99" s="52"/>
      <c r="ET99" s="52"/>
      <c r="EU99" s="128"/>
      <c r="EV99" s="52"/>
      <c r="EW99" s="52"/>
      <c r="EX99" s="52"/>
      <c r="EY99" s="52"/>
      <c r="EZ99" s="52"/>
      <c r="FA99" s="52"/>
      <c r="FB99" s="52"/>
      <c r="FC99" s="128"/>
      <c r="FD99" s="52"/>
      <c r="FE99" s="52"/>
      <c r="FF99" s="52"/>
      <c r="FG99" s="52"/>
      <c r="FH99" s="52"/>
      <c r="FI99" s="52"/>
      <c r="FJ99" s="52"/>
      <c r="FK99" s="52"/>
      <c r="FL99" s="52"/>
      <c r="FM99" s="52"/>
      <c r="FN99" s="52"/>
      <c r="FO99" s="52"/>
      <c r="FP99" s="52"/>
      <c r="FQ99" s="52"/>
      <c r="FR99" s="52"/>
      <c r="FS99" s="52"/>
      <c r="FT99" s="52"/>
      <c r="FU99" s="52"/>
      <c r="FV99" s="52"/>
      <c r="FW99" s="52"/>
      <c r="FX99" s="52"/>
      <c r="FY99" s="52"/>
      <c r="FZ99" s="52"/>
      <c r="GA99" s="52"/>
      <c r="GB99" s="52"/>
      <c r="GC99" s="52"/>
      <c r="GD99" s="52"/>
      <c r="GE99" s="52"/>
      <c r="GF99" s="52"/>
      <c r="GG99" s="52"/>
      <c r="GH99" s="52"/>
      <c r="GI99" s="52"/>
      <c r="GJ99" s="52"/>
      <c r="GK99" s="52"/>
      <c r="GL99" s="52"/>
      <c r="GM99" s="52"/>
      <c r="GN99" s="52"/>
      <c r="GO99" s="52"/>
      <c r="GP99" s="52"/>
      <c r="GQ99" s="52"/>
      <c r="GR99" s="52"/>
      <c r="GS99" s="52"/>
      <c r="GT99" s="52"/>
      <c r="GU99" s="52"/>
      <c r="GV99" s="52"/>
      <c r="GW99" s="52"/>
      <c r="GX99" s="52"/>
      <c r="GY99" s="52"/>
      <c r="GZ99" s="52"/>
      <c r="HA99" s="52"/>
      <c r="HB99" s="52"/>
      <c r="HC99" s="52"/>
      <c r="HD99" s="52"/>
      <c r="HE99" s="52"/>
      <c r="HF99" s="52"/>
      <c r="HG99" s="52"/>
      <c r="HH99" s="52"/>
      <c r="HI99" s="52"/>
      <c r="HJ99" s="52"/>
      <c r="HK99" s="52"/>
      <c r="HL99" s="52"/>
      <c r="HM99" s="52"/>
      <c r="HN99" s="52"/>
      <c r="HO99" s="52"/>
      <c r="HP99" s="52"/>
      <c r="HQ99" s="52"/>
      <c r="HR99" s="52"/>
      <c r="HS99" s="52"/>
      <c r="HT99" s="52"/>
      <c r="HU99" s="52"/>
      <c r="HV99" s="52"/>
      <c r="HW99" s="52"/>
      <c r="HX99" s="52"/>
      <c r="HY99" s="52"/>
      <c r="HZ99" s="52"/>
      <c r="IA99" s="52"/>
      <c r="IB99" s="52"/>
      <c r="IC99" s="52"/>
      <c r="ID99" s="52"/>
      <c r="IE99" s="52"/>
      <c r="IF99" s="52"/>
      <c r="IG99" s="52"/>
      <c r="IH99" s="52"/>
      <c r="II99" s="52"/>
      <c r="IJ99" s="52"/>
      <c r="IK99" s="52"/>
      <c r="IL99" s="52"/>
      <c r="IM99" s="52"/>
      <c r="IN99" s="52"/>
      <c r="IO99" s="52"/>
      <c r="IP99" s="52"/>
      <c r="IQ99" s="52"/>
      <c r="IR99" s="52"/>
      <c r="IS99" s="52"/>
      <c r="IT99" s="52"/>
      <c r="IU99" s="52"/>
      <c r="IV99" s="52"/>
      <c r="IW99" s="52"/>
      <c r="IX99" s="52"/>
      <c r="IY99" s="52"/>
      <c r="IZ99" s="52"/>
      <c r="JA99" s="52"/>
      <c r="JB99" s="52"/>
      <c r="JC99" s="52"/>
      <c r="JD99" s="52"/>
      <c r="JE99" s="52"/>
      <c r="JF99" s="52"/>
      <c r="JG99" s="52"/>
      <c r="JH99" s="52"/>
      <c r="JI99" s="52"/>
      <c r="JJ99" s="52"/>
      <c r="JK99" s="52"/>
      <c r="JL99" s="52"/>
      <c r="JM99" s="52"/>
      <c r="JN99" s="52"/>
      <c r="JO99" s="52"/>
      <c r="JP99" s="52"/>
      <c r="JQ99" s="52"/>
      <c r="JR99" s="52"/>
      <c r="JS99" s="52"/>
      <c r="JT99" s="52"/>
      <c r="JU99" s="52"/>
      <c r="JV99" s="52"/>
      <c r="JW99" s="52"/>
      <c r="JX99" s="52"/>
      <c r="JY99" s="52"/>
      <c r="JZ99" s="128"/>
      <c r="KA99" s="128"/>
      <c r="KB99" s="128"/>
      <c r="KC99" s="128"/>
      <c r="KD99" s="128"/>
      <c r="KE99" s="128"/>
      <c r="KF99" s="128"/>
      <c r="KG99" s="128"/>
      <c r="KH99" s="52"/>
      <c r="KI99" s="128"/>
      <c r="KJ99" s="128"/>
      <c r="KK99" s="52"/>
      <c r="KL99" s="52"/>
      <c r="KM99" s="52"/>
      <c r="KN99" s="52"/>
      <c r="KO99" s="52"/>
      <c r="KP99" s="52"/>
    </row>
    <row r="100" spans="1:302" s="29" customFormat="1" x14ac:dyDescent="0.25">
      <c r="A100" s="52" t="str">
        <f>IF(C100&lt;&gt;"",MATCH(C100, Muppix!D:D,0),"")</f>
        <v/>
      </c>
      <c r="B100" s="52"/>
      <c r="C100" s="62" t="str">
        <f>IF(2&lt;LEN(INDEX( Muppix!D:D,MATCH(SUBSTITUTE(TRIM(B100),"~","@"), Muppix!N:N,0),1,1)),INDEX( Muppix!D:D,MATCH(SUBSTITUTE(TRIM(B100),"~","@"), Muppix!N:N,0),1,1),"")</f>
        <v/>
      </c>
      <c r="D100" s="52"/>
      <c r="E100" s="120" t="s">
        <v>79</v>
      </c>
      <c r="F100" s="120" t="s">
        <v>474</v>
      </c>
      <c r="G100" s="120" t="s">
        <v>474</v>
      </c>
      <c r="H100" s="120" t="s">
        <v>727</v>
      </c>
      <c r="I100" s="119" t="str">
        <f>IF(0&lt;IFERROR(SEARCH(E100,H100),0)+IFERROR(SEARCH(F100,H100),0)+IFERROR(SEARCH(G100,H100),0),H100,"")</f>
        <v/>
      </c>
      <c r="J100" s="52"/>
      <c r="K100" s="52"/>
      <c r="L100" s="52"/>
      <c r="M100" s="52"/>
      <c r="N100" s="52"/>
      <c r="O100" s="52"/>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c r="AZ100" s="52"/>
      <c r="BA100" s="52"/>
      <c r="BB100" s="52"/>
      <c r="BC100" s="52"/>
      <c r="BD100" s="52"/>
      <c r="BE100" s="52"/>
      <c r="BF100" s="52"/>
      <c r="BG100" s="52"/>
      <c r="BH100" s="52"/>
      <c r="BI100" s="52"/>
      <c r="BJ100" s="52"/>
      <c r="BK100" s="52"/>
      <c r="BL100" s="52"/>
      <c r="BM100" s="52"/>
      <c r="BN100" s="52"/>
      <c r="BO100" s="52"/>
      <c r="BP100" s="52"/>
      <c r="BQ100" s="52"/>
      <c r="BR100" s="52"/>
      <c r="BS100" s="52"/>
      <c r="BT100" s="52"/>
      <c r="BU100" s="52"/>
      <c r="BV100" s="52"/>
      <c r="BW100" s="52"/>
      <c r="BX100" s="52"/>
      <c r="BY100" s="52"/>
      <c r="BZ100" s="52"/>
      <c r="CA100" s="52"/>
      <c r="CB100" s="52"/>
      <c r="CC100" s="52"/>
      <c r="CD100" s="52"/>
      <c r="CE100" s="52"/>
      <c r="CF100" s="52"/>
      <c r="CG100" s="52"/>
      <c r="CH100" s="52"/>
      <c r="CI100" s="52"/>
      <c r="CJ100" s="52"/>
      <c r="CK100" s="52"/>
      <c r="CL100" s="52"/>
      <c r="CM100" s="52"/>
      <c r="CN100" s="52"/>
      <c r="CO100" s="52"/>
      <c r="CP100" s="52"/>
      <c r="CQ100" s="52"/>
      <c r="CR100" s="52"/>
      <c r="CS100" s="52"/>
      <c r="CT100" s="52"/>
      <c r="CU100" s="52"/>
      <c r="CV100" s="52"/>
      <c r="CW100" s="52"/>
      <c r="CX100" s="52"/>
      <c r="CY100" s="52"/>
      <c r="CZ100" s="107"/>
      <c r="DA100" s="52"/>
      <c r="DB100" s="52"/>
      <c r="DC100" s="52"/>
      <c r="DD100" s="52"/>
      <c r="DE100" s="52"/>
      <c r="DF100" s="52"/>
      <c r="DG100" s="52"/>
      <c r="DH100" s="52"/>
      <c r="DI100" s="52"/>
      <c r="DJ100" s="52"/>
      <c r="DK100" s="52"/>
      <c r="DL100" s="52"/>
      <c r="DM100" s="52"/>
      <c r="DN100" s="52"/>
      <c r="DO100" s="52"/>
      <c r="DP100" s="52"/>
      <c r="DQ100" s="52"/>
      <c r="DR100" s="52"/>
      <c r="DS100" s="52"/>
      <c r="DT100" s="52"/>
      <c r="DU100" s="52"/>
      <c r="DV100" s="52"/>
      <c r="DW100" s="52"/>
      <c r="DX100" s="52"/>
      <c r="DY100" s="52"/>
      <c r="DZ100" s="52"/>
      <c r="EA100" s="52"/>
      <c r="EB100" s="52"/>
      <c r="EC100" s="52"/>
      <c r="ED100" s="52"/>
      <c r="EE100" s="52"/>
      <c r="EF100" s="52"/>
      <c r="EG100" s="52"/>
      <c r="EH100" s="52"/>
      <c r="EI100" s="52"/>
      <c r="EJ100" s="52"/>
      <c r="EK100" s="52"/>
      <c r="EL100" s="52"/>
      <c r="EM100" s="52"/>
      <c r="EN100" s="52"/>
      <c r="EO100" s="52"/>
      <c r="EP100" s="52"/>
      <c r="EQ100" s="52"/>
      <c r="ER100" s="52"/>
      <c r="ES100" s="52"/>
      <c r="ET100" s="52"/>
      <c r="EU100" s="128"/>
      <c r="EV100" s="52"/>
      <c r="EW100" s="52"/>
      <c r="EX100" s="52"/>
      <c r="EY100" s="52"/>
      <c r="EZ100" s="52"/>
      <c r="FA100" s="52"/>
      <c r="FB100" s="52"/>
      <c r="FC100" s="128"/>
      <c r="FD100" s="52"/>
      <c r="FE100" s="52"/>
      <c r="FF100" s="52"/>
      <c r="FG100" s="52"/>
      <c r="FH100" s="52"/>
      <c r="FI100" s="52"/>
      <c r="FJ100" s="52"/>
      <c r="FK100" s="52"/>
      <c r="FL100" s="52"/>
      <c r="FM100" s="52"/>
      <c r="FN100" s="52"/>
      <c r="FO100" s="52"/>
      <c r="FP100" s="52"/>
      <c r="FQ100" s="52"/>
      <c r="FR100" s="52"/>
      <c r="FS100" s="52"/>
      <c r="FT100" s="52"/>
      <c r="FU100" s="52"/>
      <c r="FV100" s="52"/>
      <c r="FW100" s="52"/>
      <c r="FX100" s="52"/>
      <c r="FY100" s="52"/>
      <c r="FZ100" s="52"/>
      <c r="GA100" s="52"/>
      <c r="GB100" s="52"/>
      <c r="GC100" s="52"/>
      <c r="GD100" s="52"/>
      <c r="GE100" s="52"/>
      <c r="GF100" s="52"/>
      <c r="GG100" s="52"/>
      <c r="GH100" s="52"/>
      <c r="GI100" s="52"/>
      <c r="GJ100" s="52"/>
      <c r="GK100" s="52"/>
      <c r="GL100" s="52"/>
      <c r="GM100" s="52"/>
      <c r="GN100" s="52"/>
      <c r="GO100" s="52"/>
      <c r="GP100" s="52"/>
      <c r="GQ100" s="52"/>
      <c r="GR100" s="52"/>
      <c r="GS100" s="52"/>
      <c r="GT100" s="52"/>
      <c r="GU100" s="52"/>
      <c r="GV100" s="52"/>
      <c r="GW100" s="52"/>
      <c r="GX100" s="52"/>
      <c r="GY100" s="52"/>
      <c r="GZ100" s="52"/>
      <c r="HA100" s="52"/>
      <c r="HB100" s="52"/>
      <c r="HC100" s="52"/>
      <c r="HD100" s="52"/>
      <c r="HE100" s="52"/>
      <c r="HF100" s="52"/>
      <c r="HG100" s="52"/>
      <c r="HH100" s="52"/>
      <c r="HI100" s="52"/>
      <c r="HJ100" s="52"/>
      <c r="HK100" s="52"/>
      <c r="HL100" s="52"/>
      <c r="HM100" s="52"/>
      <c r="HN100" s="52"/>
      <c r="HO100" s="52"/>
      <c r="HP100" s="52"/>
      <c r="HQ100" s="52"/>
      <c r="HR100" s="52"/>
      <c r="HS100" s="52"/>
      <c r="HT100" s="52"/>
      <c r="HU100" s="52"/>
      <c r="HV100" s="52"/>
      <c r="HW100" s="52"/>
      <c r="HX100" s="52"/>
      <c r="HY100" s="52"/>
      <c r="HZ100" s="52"/>
      <c r="IA100" s="52"/>
      <c r="IB100" s="52"/>
      <c r="IC100" s="52"/>
      <c r="ID100" s="52"/>
      <c r="IE100" s="52"/>
      <c r="IF100" s="52"/>
      <c r="IG100" s="52"/>
      <c r="IH100" s="52"/>
      <c r="II100" s="52"/>
      <c r="IJ100" s="52"/>
      <c r="IK100" s="52"/>
      <c r="IL100" s="52"/>
      <c r="IM100" s="52"/>
      <c r="IN100" s="52"/>
      <c r="IO100" s="52"/>
      <c r="IP100" s="52"/>
      <c r="IQ100" s="52"/>
      <c r="IR100" s="52"/>
      <c r="IS100" s="52"/>
      <c r="IT100" s="52"/>
      <c r="IU100" s="52"/>
      <c r="IV100" s="52"/>
      <c r="IW100" s="52"/>
      <c r="IX100" s="52"/>
      <c r="IY100" s="52"/>
      <c r="IZ100" s="52"/>
      <c r="JA100" s="52"/>
      <c r="JB100" s="52"/>
      <c r="JC100" s="52"/>
      <c r="JD100" s="52"/>
      <c r="JE100" s="52"/>
      <c r="JF100" s="52"/>
      <c r="JG100" s="52"/>
      <c r="JH100" s="52"/>
      <c r="JI100" s="52"/>
      <c r="JJ100" s="52"/>
      <c r="JK100" s="52"/>
      <c r="JL100" s="52"/>
      <c r="JM100" s="52"/>
      <c r="JN100" s="52"/>
      <c r="JO100" s="52"/>
      <c r="JP100" s="52"/>
      <c r="JQ100" s="52"/>
      <c r="JR100" s="52"/>
      <c r="JS100" s="52"/>
      <c r="JT100" s="52"/>
      <c r="JU100" s="52"/>
      <c r="JV100" s="52"/>
      <c r="JW100" s="52"/>
      <c r="JX100" s="52"/>
      <c r="JY100" s="52"/>
      <c r="JZ100" s="128"/>
      <c r="KA100" s="128"/>
      <c r="KB100" s="128"/>
      <c r="KC100" s="128"/>
      <c r="KD100" s="128"/>
      <c r="KE100" s="128"/>
      <c r="KF100" s="128"/>
      <c r="KG100" s="128"/>
      <c r="KH100" s="52"/>
      <c r="KI100" s="128"/>
      <c r="KJ100" s="128"/>
      <c r="KK100" s="52"/>
      <c r="KL100" s="52"/>
      <c r="KM100" s="52"/>
      <c r="KN100" s="52"/>
      <c r="KO100" s="52"/>
      <c r="KP100" s="52"/>
    </row>
    <row r="101" spans="1:302" s="29" customFormat="1" x14ac:dyDescent="0.25">
      <c r="A101" s="52" t="str">
        <f>IF(C101&lt;&gt;"",MATCH(C101, Muppix!D:D,0),"")</f>
        <v/>
      </c>
      <c r="B101" s="52"/>
      <c r="C101" s="62" t="str">
        <f>IF(2&lt;LEN(INDEX( Muppix!D:D,MATCH(SUBSTITUTE(TRIM(B101),"~","@"), Muppix!N:N,0),1,1)),INDEX( Muppix!D:D,MATCH(SUBSTITUTE(TRIM(B101),"~","@"), Muppix!N:N,0),1,1),"")</f>
        <v/>
      </c>
      <c r="D101" s="52"/>
      <c r="E101" s="120" t="s">
        <v>714</v>
      </c>
      <c r="F101" s="120" t="s">
        <v>480</v>
      </c>
      <c r="G101" s="120" t="s">
        <v>718</v>
      </c>
      <c r="H101" s="59" t="s">
        <v>715</v>
      </c>
      <c r="I101" s="119" t="str">
        <f>IF(0&lt;IFERROR(SEARCH(E101,H101),0)+IFERROR(SEARCH(F101,H101),0)+IFERROR(SEARCH(G101,H101),0),H101,"")</f>
        <v>myemail@address.com</v>
      </c>
      <c r="J101" s="52"/>
      <c r="K101" s="52"/>
      <c r="L101" s="52"/>
      <c r="M101" s="52"/>
      <c r="N101" s="52"/>
      <c r="O101" s="52"/>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c r="AZ101" s="52"/>
      <c r="BA101" s="52"/>
      <c r="BB101" s="52"/>
      <c r="BC101" s="52"/>
      <c r="BD101" s="52"/>
      <c r="BE101" s="52"/>
      <c r="BF101" s="52"/>
      <c r="BG101" s="52"/>
      <c r="BH101" s="52"/>
      <c r="BI101" s="52"/>
      <c r="BJ101" s="52"/>
      <c r="BK101" s="52"/>
      <c r="BL101" s="52"/>
      <c r="BM101" s="52"/>
      <c r="BN101" s="52"/>
      <c r="BO101" s="52"/>
      <c r="BP101" s="52"/>
      <c r="BQ101" s="52"/>
      <c r="BR101" s="52"/>
      <c r="BS101" s="52"/>
      <c r="BT101" s="52"/>
      <c r="BU101" s="52"/>
      <c r="BV101" s="52"/>
      <c r="BW101" s="52"/>
      <c r="BX101" s="52"/>
      <c r="BY101" s="52"/>
      <c r="BZ101" s="52"/>
      <c r="CA101" s="52"/>
      <c r="CB101" s="52"/>
      <c r="CC101" s="52"/>
      <c r="CD101" s="52"/>
      <c r="CE101" s="52"/>
      <c r="CF101" s="52"/>
      <c r="CG101" s="52"/>
      <c r="CH101" s="52"/>
      <c r="CI101" s="52"/>
      <c r="CJ101" s="52"/>
      <c r="CK101" s="52"/>
      <c r="CL101" s="52"/>
      <c r="CM101" s="52"/>
      <c r="CN101" s="52"/>
      <c r="CO101" s="52"/>
      <c r="CP101" s="52"/>
      <c r="CQ101" s="52"/>
      <c r="CR101" s="52"/>
      <c r="CS101" s="52"/>
      <c r="CT101" s="52"/>
      <c r="CU101" s="52"/>
      <c r="CV101" s="52"/>
      <c r="CW101" s="52"/>
      <c r="CX101" s="52"/>
      <c r="CY101" s="52"/>
      <c r="CZ101" s="107"/>
      <c r="DA101" s="52"/>
      <c r="DB101" s="52"/>
      <c r="DC101" s="52"/>
      <c r="DD101" s="52"/>
      <c r="DE101" s="52"/>
      <c r="DF101" s="52"/>
      <c r="DG101" s="52"/>
      <c r="DH101" s="52"/>
      <c r="DI101" s="52"/>
      <c r="DJ101" s="52"/>
      <c r="DK101" s="52"/>
      <c r="DL101" s="52"/>
      <c r="DM101" s="52"/>
      <c r="DN101" s="52"/>
      <c r="DO101" s="52"/>
      <c r="DP101" s="52"/>
      <c r="DQ101" s="52"/>
      <c r="DR101" s="52"/>
      <c r="DS101" s="52"/>
      <c r="DT101" s="52"/>
      <c r="DU101" s="52"/>
      <c r="DV101" s="52"/>
      <c r="DW101" s="52"/>
      <c r="DX101" s="52"/>
      <c r="DY101" s="52"/>
      <c r="DZ101" s="52"/>
      <c r="EA101" s="52"/>
      <c r="EB101" s="52"/>
      <c r="EC101" s="52"/>
      <c r="ED101" s="52"/>
      <c r="EE101" s="52"/>
      <c r="EF101" s="52"/>
      <c r="EG101" s="52"/>
      <c r="EH101" s="52"/>
      <c r="EI101" s="52"/>
      <c r="EJ101" s="52"/>
      <c r="EK101" s="52"/>
      <c r="EL101" s="52"/>
      <c r="EM101" s="52"/>
      <c r="EN101" s="52"/>
      <c r="EO101" s="52"/>
      <c r="EP101" s="52"/>
      <c r="EQ101" s="52"/>
      <c r="ER101" s="52"/>
      <c r="ES101" s="52"/>
      <c r="ET101" s="52"/>
      <c r="EU101" s="128"/>
      <c r="EV101" s="52"/>
      <c r="EW101" s="52"/>
      <c r="EX101" s="52"/>
      <c r="EY101" s="52"/>
      <c r="EZ101" s="52"/>
      <c r="FA101" s="52"/>
      <c r="FB101" s="52"/>
      <c r="FC101" s="128"/>
      <c r="FD101" s="52"/>
      <c r="FE101" s="52"/>
      <c r="FF101" s="52"/>
      <c r="FG101" s="52"/>
      <c r="FH101" s="52"/>
      <c r="FI101" s="52"/>
      <c r="FJ101" s="52"/>
      <c r="FK101" s="52"/>
      <c r="FL101" s="52"/>
      <c r="FM101" s="52"/>
      <c r="FN101" s="52"/>
      <c r="FO101" s="52"/>
      <c r="FP101" s="52"/>
      <c r="FQ101" s="52"/>
      <c r="FR101" s="52"/>
      <c r="FS101" s="52"/>
      <c r="FT101" s="52"/>
      <c r="FU101" s="52"/>
      <c r="FV101" s="52"/>
      <c r="FW101" s="52"/>
      <c r="FX101" s="52"/>
      <c r="FY101" s="52"/>
      <c r="FZ101" s="52"/>
      <c r="GA101" s="52"/>
      <c r="GB101" s="52"/>
      <c r="GC101" s="52"/>
      <c r="GD101" s="52"/>
      <c r="GE101" s="52"/>
      <c r="GF101" s="52"/>
      <c r="GG101" s="52"/>
      <c r="GH101" s="52"/>
      <c r="GI101" s="52"/>
      <c r="GJ101" s="52"/>
      <c r="GK101" s="52"/>
      <c r="GL101" s="52"/>
      <c r="GM101" s="52"/>
      <c r="GN101" s="52"/>
      <c r="GO101" s="52"/>
      <c r="GP101" s="52"/>
      <c r="GQ101" s="52"/>
      <c r="GR101" s="52"/>
      <c r="GS101" s="52"/>
      <c r="GT101" s="52"/>
      <c r="GU101" s="52"/>
      <c r="GV101" s="52"/>
      <c r="GW101" s="52"/>
      <c r="GX101" s="52"/>
      <c r="GY101" s="52"/>
      <c r="GZ101" s="52"/>
      <c r="HA101" s="52"/>
      <c r="HB101" s="52"/>
      <c r="HC101" s="52"/>
      <c r="HD101" s="52"/>
      <c r="HE101" s="52"/>
      <c r="HF101" s="52"/>
      <c r="HG101" s="52"/>
      <c r="HH101" s="52"/>
      <c r="HI101" s="52"/>
      <c r="HJ101" s="52"/>
      <c r="HK101" s="52"/>
      <c r="HL101" s="52"/>
      <c r="HM101" s="52"/>
      <c r="HN101" s="52"/>
      <c r="HO101" s="52"/>
      <c r="HP101" s="52"/>
      <c r="HQ101" s="52"/>
      <c r="HR101" s="52"/>
      <c r="HS101" s="52"/>
      <c r="HT101" s="52"/>
      <c r="HU101" s="52"/>
      <c r="HV101" s="52"/>
      <c r="HW101" s="52"/>
      <c r="HX101" s="52"/>
      <c r="HY101" s="52"/>
      <c r="HZ101" s="52"/>
      <c r="IA101" s="52"/>
      <c r="IB101" s="52"/>
      <c r="IC101" s="52"/>
      <c r="ID101" s="52"/>
      <c r="IE101" s="52"/>
      <c r="IF101" s="52"/>
      <c r="IG101" s="52"/>
      <c r="IH101" s="52"/>
      <c r="II101" s="52"/>
      <c r="IJ101" s="52"/>
      <c r="IK101" s="52"/>
      <c r="IL101" s="52"/>
      <c r="IM101" s="52"/>
      <c r="IN101" s="52"/>
      <c r="IO101" s="52"/>
      <c r="IP101" s="52"/>
      <c r="IQ101" s="52"/>
      <c r="IR101" s="52"/>
      <c r="IS101" s="52"/>
      <c r="IT101" s="52"/>
      <c r="IU101" s="52"/>
      <c r="IV101" s="52"/>
      <c r="IW101" s="52"/>
      <c r="IX101" s="52"/>
      <c r="IY101" s="52"/>
      <c r="IZ101" s="52"/>
      <c r="JA101" s="52"/>
      <c r="JB101" s="52"/>
      <c r="JC101" s="52"/>
      <c r="JD101" s="52"/>
      <c r="JE101" s="52"/>
      <c r="JF101" s="52"/>
      <c r="JG101" s="52"/>
      <c r="JH101" s="52"/>
      <c r="JI101" s="52"/>
      <c r="JJ101" s="52"/>
      <c r="JK101" s="52"/>
      <c r="JL101" s="52"/>
      <c r="JM101" s="52"/>
      <c r="JN101" s="52"/>
      <c r="JO101" s="52"/>
      <c r="JP101" s="52"/>
      <c r="JQ101" s="52"/>
      <c r="JR101" s="52"/>
      <c r="JS101" s="52"/>
      <c r="JT101" s="52"/>
      <c r="JU101" s="52"/>
      <c r="JV101" s="52"/>
      <c r="JW101" s="52"/>
      <c r="JX101" s="52"/>
      <c r="JY101" s="52"/>
      <c r="JZ101" s="128"/>
      <c r="KA101" s="128"/>
      <c r="KB101" s="128"/>
      <c r="KC101" s="128"/>
      <c r="KD101" s="128"/>
      <c r="KE101" s="128"/>
      <c r="KF101" s="128"/>
      <c r="KG101" s="128"/>
      <c r="KH101" s="52"/>
      <c r="KI101" s="128"/>
      <c r="KJ101" s="128"/>
      <c r="KK101" s="52"/>
      <c r="KL101" s="52"/>
      <c r="KM101" s="52"/>
      <c r="KN101" s="52"/>
      <c r="KO101" s="52"/>
      <c r="KP101" s="52"/>
    </row>
    <row r="102" spans="1:302" s="29" customFormat="1" x14ac:dyDescent="0.25">
      <c r="A102" s="52" t="str">
        <f>IF(C102&lt;&gt;"",MATCH(C102, Muppix!D:D,0),"")</f>
        <v/>
      </c>
      <c r="B102" s="52"/>
      <c r="C102" s="62" t="str">
        <f>IF(2&lt;LEN(INDEX( Muppix!D:D,MATCH(SUBSTITUTE(TRIM(B102),"~","@"), Muppix!N:N,0),1,1)),INDEX( Muppix!D:D,MATCH(SUBSTITUTE(TRIM(B102),"~","@"), Muppix!N:N,0),1,1),"")</f>
        <v/>
      </c>
      <c r="D102" s="52"/>
      <c r="E102" s="120" t="s">
        <v>714</v>
      </c>
      <c r="F102" s="120" t="s">
        <v>480</v>
      </c>
      <c r="G102" s="120" t="s">
        <v>698</v>
      </c>
      <c r="H102" s="59" t="s">
        <v>715</v>
      </c>
      <c r="I102" s="119" t="str">
        <f>IF(0&lt;IFERROR(SEARCH(E102,H102),0)+IFERROR(SEARCH(F102,H102),0)+IFERROR(SEARCH(G102,H102),0),H102,"")</f>
        <v>myemail@address.com</v>
      </c>
      <c r="J102" s="52"/>
      <c r="K102" s="52"/>
      <c r="L102" s="52"/>
      <c r="M102" s="52"/>
      <c r="N102" s="52"/>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c r="AZ102" s="52"/>
      <c r="BA102" s="52"/>
      <c r="BB102" s="52"/>
      <c r="BC102" s="52"/>
      <c r="BD102" s="52"/>
      <c r="BE102" s="52"/>
      <c r="BF102" s="52"/>
      <c r="BG102" s="52"/>
      <c r="BH102" s="52"/>
      <c r="BI102" s="52"/>
      <c r="BJ102" s="52"/>
      <c r="BK102" s="52"/>
      <c r="BL102" s="52"/>
      <c r="BM102" s="52"/>
      <c r="BN102" s="52"/>
      <c r="BO102" s="52"/>
      <c r="BP102" s="52"/>
      <c r="BQ102" s="52"/>
      <c r="BR102" s="52"/>
      <c r="BS102" s="52"/>
      <c r="BT102" s="52"/>
      <c r="BU102" s="52"/>
      <c r="BV102" s="52"/>
      <c r="BW102" s="52"/>
      <c r="BX102" s="52"/>
      <c r="BY102" s="52"/>
      <c r="BZ102" s="52"/>
      <c r="CA102" s="52"/>
      <c r="CB102" s="52"/>
      <c r="CC102" s="52"/>
      <c r="CD102" s="52"/>
      <c r="CE102" s="52"/>
      <c r="CF102" s="52"/>
      <c r="CG102" s="52"/>
      <c r="CH102" s="52"/>
      <c r="CI102" s="52"/>
      <c r="CJ102" s="52"/>
      <c r="CK102" s="52"/>
      <c r="CL102" s="52"/>
      <c r="CM102" s="52"/>
      <c r="CN102" s="52"/>
      <c r="CO102" s="52"/>
      <c r="CP102" s="52"/>
      <c r="CQ102" s="52"/>
      <c r="CR102" s="52"/>
      <c r="CS102" s="52"/>
      <c r="CT102" s="52"/>
      <c r="CU102" s="52"/>
      <c r="CV102" s="52"/>
      <c r="CW102" s="52"/>
      <c r="CX102" s="52"/>
      <c r="CY102" s="52"/>
      <c r="CZ102" s="107"/>
      <c r="DA102" s="52"/>
      <c r="DB102" s="52"/>
      <c r="DC102" s="52"/>
      <c r="DD102" s="52"/>
      <c r="DE102" s="52"/>
      <c r="DF102" s="52"/>
      <c r="DG102" s="52"/>
      <c r="DH102" s="52"/>
      <c r="DI102" s="52"/>
      <c r="DJ102" s="52"/>
      <c r="DK102" s="52"/>
      <c r="DL102" s="52"/>
      <c r="DM102" s="52"/>
      <c r="DN102" s="52"/>
      <c r="DO102" s="52"/>
      <c r="DP102" s="52"/>
      <c r="DQ102" s="52"/>
      <c r="DR102" s="52"/>
      <c r="DS102" s="52"/>
      <c r="DT102" s="52"/>
      <c r="DU102" s="52"/>
      <c r="DV102" s="52"/>
      <c r="DW102" s="52"/>
      <c r="DX102" s="52"/>
      <c r="DY102" s="52"/>
      <c r="DZ102" s="52"/>
      <c r="EA102" s="52"/>
      <c r="EB102" s="52"/>
      <c r="EC102" s="52"/>
      <c r="ED102" s="52"/>
      <c r="EE102" s="52"/>
      <c r="EF102" s="52"/>
      <c r="EG102" s="52"/>
      <c r="EH102" s="52"/>
      <c r="EI102" s="52"/>
      <c r="EJ102" s="52"/>
      <c r="EK102" s="52"/>
      <c r="EL102" s="52"/>
      <c r="EM102" s="52"/>
      <c r="EN102" s="52"/>
      <c r="EO102" s="52"/>
      <c r="EP102" s="52"/>
      <c r="EQ102" s="52"/>
      <c r="ER102" s="52"/>
      <c r="ES102" s="52"/>
      <c r="ET102" s="52"/>
      <c r="EU102" s="128"/>
      <c r="EV102" s="52"/>
      <c r="EW102" s="52"/>
      <c r="EX102" s="52"/>
      <c r="EY102" s="52"/>
      <c r="EZ102" s="52"/>
      <c r="FA102" s="52"/>
      <c r="FB102" s="52"/>
      <c r="FC102" s="128"/>
      <c r="FD102" s="52"/>
      <c r="FE102" s="52"/>
      <c r="FF102" s="52"/>
      <c r="FG102" s="52"/>
      <c r="FH102" s="52"/>
      <c r="FI102" s="52"/>
      <c r="FJ102" s="52"/>
      <c r="FK102" s="52"/>
      <c r="FL102" s="52"/>
      <c r="FM102" s="52"/>
      <c r="FN102" s="52"/>
      <c r="FO102" s="52"/>
      <c r="FP102" s="52"/>
      <c r="FQ102" s="52"/>
      <c r="FR102" s="52"/>
      <c r="FS102" s="52"/>
      <c r="FT102" s="52"/>
      <c r="FU102" s="52"/>
      <c r="FV102" s="52"/>
      <c r="FW102" s="52"/>
      <c r="FX102" s="52"/>
      <c r="FY102" s="52"/>
      <c r="FZ102" s="52"/>
      <c r="GA102" s="52"/>
      <c r="GB102" s="52"/>
      <c r="GC102" s="52"/>
      <c r="GD102" s="52"/>
      <c r="GE102" s="52"/>
      <c r="GF102" s="52"/>
      <c r="GG102" s="52"/>
      <c r="GH102" s="52"/>
      <c r="GI102" s="52"/>
      <c r="GJ102" s="52"/>
      <c r="GK102" s="52"/>
      <c r="GL102" s="52"/>
      <c r="GM102" s="52"/>
      <c r="GN102" s="52"/>
      <c r="GO102" s="52"/>
      <c r="GP102" s="52"/>
      <c r="GQ102" s="52"/>
      <c r="GR102" s="52"/>
      <c r="GS102" s="52"/>
      <c r="GT102" s="52"/>
      <c r="GU102" s="52"/>
      <c r="GV102" s="52"/>
      <c r="GW102" s="52"/>
      <c r="GX102" s="52"/>
      <c r="GY102" s="52"/>
      <c r="GZ102" s="52"/>
      <c r="HA102" s="52"/>
      <c r="HB102" s="52"/>
      <c r="HC102" s="52"/>
      <c r="HD102" s="52"/>
      <c r="HE102" s="52"/>
      <c r="HF102" s="52"/>
      <c r="HG102" s="52"/>
      <c r="HH102" s="52"/>
      <c r="HI102" s="52"/>
      <c r="HJ102" s="52"/>
      <c r="HK102" s="52"/>
      <c r="HL102" s="52"/>
      <c r="HM102" s="52"/>
      <c r="HN102" s="52"/>
      <c r="HO102" s="52"/>
      <c r="HP102" s="52"/>
      <c r="HQ102" s="52"/>
      <c r="HR102" s="52"/>
      <c r="HS102" s="52"/>
      <c r="HT102" s="52"/>
      <c r="HU102" s="52"/>
      <c r="HV102" s="52"/>
      <c r="HW102" s="52"/>
      <c r="HX102" s="52"/>
      <c r="HY102" s="52"/>
      <c r="HZ102" s="52"/>
      <c r="IA102" s="52"/>
      <c r="IB102" s="52"/>
      <c r="IC102" s="52"/>
      <c r="ID102" s="52"/>
      <c r="IE102" s="52"/>
      <c r="IF102" s="52"/>
      <c r="IG102" s="52"/>
      <c r="IH102" s="52"/>
      <c r="II102" s="52"/>
      <c r="IJ102" s="52"/>
      <c r="IK102" s="52"/>
      <c r="IL102" s="52"/>
      <c r="IM102" s="52"/>
      <c r="IN102" s="52"/>
      <c r="IO102" s="52"/>
      <c r="IP102" s="52"/>
      <c r="IQ102" s="52"/>
      <c r="IR102" s="52"/>
      <c r="IS102" s="52"/>
      <c r="IT102" s="52"/>
      <c r="IU102" s="52"/>
      <c r="IV102" s="52"/>
      <c r="IW102" s="52"/>
      <c r="IX102" s="52"/>
      <c r="IY102" s="52"/>
      <c r="IZ102" s="52"/>
      <c r="JA102" s="52"/>
      <c r="JB102" s="52"/>
      <c r="JC102" s="52"/>
      <c r="JD102" s="52"/>
      <c r="JE102" s="52"/>
      <c r="JF102" s="52"/>
      <c r="JG102" s="52"/>
      <c r="JH102" s="52"/>
      <c r="JI102" s="52"/>
      <c r="JJ102" s="52"/>
      <c r="JK102" s="52"/>
      <c r="JL102" s="52"/>
      <c r="JM102" s="52"/>
      <c r="JN102" s="52"/>
      <c r="JO102" s="52"/>
      <c r="JP102" s="52"/>
      <c r="JQ102" s="52"/>
      <c r="JR102" s="52"/>
      <c r="JS102" s="52"/>
      <c r="JT102" s="52"/>
      <c r="JU102" s="52"/>
      <c r="JV102" s="52"/>
      <c r="JW102" s="52"/>
      <c r="JX102" s="52"/>
      <c r="JY102" s="52"/>
      <c r="JZ102" s="128"/>
      <c r="KA102" s="128"/>
      <c r="KB102" s="128"/>
      <c r="KC102" s="128"/>
      <c r="KD102" s="128"/>
      <c r="KE102" s="128"/>
      <c r="KF102" s="128"/>
      <c r="KG102" s="128"/>
      <c r="KH102" s="52"/>
      <c r="KI102" s="128"/>
      <c r="KJ102" s="128"/>
      <c r="KK102" s="52"/>
      <c r="KL102" s="52"/>
      <c r="KM102" s="52"/>
      <c r="KN102" s="52"/>
      <c r="KO102" s="52"/>
      <c r="KP102" s="52"/>
    </row>
    <row r="103" spans="1:302" s="29" customFormat="1" x14ac:dyDescent="0.25">
      <c r="A103" s="52" t="str">
        <f>IF(C103&lt;&gt;"",MATCH(C103, Muppix!D:D,0),"")</f>
        <v/>
      </c>
      <c r="B103" s="52"/>
      <c r="C103" s="62" t="str">
        <f>IF(2&lt;LEN(INDEX( Muppix!D:D,MATCH(SUBSTITUTE(TRIM(B103),"~","@"), Muppix!N:N,0),1,1)),INDEX( Muppix!D:D,MATCH(SUBSTITUTE(TRIM(B103),"~","@"), Muppix!N:N,0),1,1),"")</f>
        <v/>
      </c>
      <c r="D103" s="52"/>
      <c r="E103" s="52"/>
      <c r="F103" s="52"/>
      <c r="G103" s="52"/>
      <c r="H103" s="52"/>
      <c r="I103" s="52"/>
      <c r="J103" s="52"/>
      <c r="K103" s="52"/>
      <c r="L103" s="52"/>
      <c r="M103" s="52"/>
      <c r="N103" s="52"/>
      <c r="O103" s="52"/>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c r="AZ103" s="52"/>
      <c r="BA103" s="52"/>
      <c r="BB103" s="52"/>
      <c r="BC103" s="52"/>
      <c r="BD103" s="52"/>
      <c r="BE103" s="52"/>
      <c r="BF103" s="52"/>
      <c r="BG103" s="52"/>
      <c r="BH103" s="52"/>
      <c r="BI103" s="52"/>
      <c r="BJ103" s="52"/>
      <c r="BK103" s="52"/>
      <c r="BL103" s="52"/>
      <c r="BM103" s="52"/>
      <c r="BN103" s="52"/>
      <c r="BO103" s="52"/>
      <c r="BP103" s="52"/>
      <c r="BQ103" s="52"/>
      <c r="BR103" s="52"/>
      <c r="BS103" s="52"/>
      <c r="BT103" s="52"/>
      <c r="BU103" s="52"/>
      <c r="BV103" s="52"/>
      <c r="BW103" s="52"/>
      <c r="BX103" s="52"/>
      <c r="BY103" s="52"/>
      <c r="BZ103" s="52"/>
      <c r="CA103" s="52"/>
      <c r="CB103" s="52"/>
      <c r="CC103" s="52"/>
      <c r="CD103" s="52"/>
      <c r="CE103" s="52"/>
      <c r="CF103" s="52"/>
      <c r="CG103" s="52"/>
      <c r="CH103" s="52"/>
      <c r="CI103" s="52"/>
      <c r="CJ103" s="52"/>
      <c r="CK103" s="52"/>
      <c r="CL103" s="52"/>
      <c r="CM103" s="52"/>
      <c r="CN103" s="52"/>
      <c r="CO103" s="52"/>
      <c r="CP103" s="52"/>
      <c r="CQ103" s="52"/>
      <c r="CR103" s="52"/>
      <c r="CS103" s="52"/>
      <c r="CT103" s="52"/>
      <c r="CU103" s="52"/>
      <c r="CV103" s="52"/>
      <c r="CW103" s="52"/>
      <c r="CX103" s="52"/>
      <c r="CY103" s="52"/>
      <c r="CZ103" s="107"/>
      <c r="DA103" s="52"/>
      <c r="DB103" s="52"/>
      <c r="DC103" s="52"/>
      <c r="DD103" s="52"/>
      <c r="DE103" s="52"/>
      <c r="DF103" s="52"/>
      <c r="DG103" s="52"/>
      <c r="DH103" s="52"/>
      <c r="DI103" s="52"/>
      <c r="DJ103" s="52"/>
      <c r="DK103" s="52"/>
      <c r="DL103" s="52"/>
      <c r="DM103" s="52"/>
      <c r="DN103" s="52"/>
      <c r="DO103" s="52"/>
      <c r="DP103" s="52"/>
      <c r="DQ103" s="52"/>
      <c r="DR103" s="52"/>
      <c r="DS103" s="52"/>
      <c r="DT103" s="52"/>
      <c r="DU103" s="52"/>
      <c r="DV103" s="52"/>
      <c r="DW103" s="52"/>
      <c r="DX103" s="52"/>
      <c r="DY103" s="52"/>
      <c r="DZ103" s="52"/>
      <c r="EA103" s="52"/>
      <c r="EB103" s="52"/>
      <c r="EC103" s="52"/>
      <c r="ED103" s="52"/>
      <c r="EE103" s="52"/>
      <c r="EF103" s="52"/>
      <c r="EG103" s="52"/>
      <c r="EH103" s="52"/>
      <c r="EI103" s="52"/>
      <c r="EJ103" s="52"/>
      <c r="EK103" s="52"/>
      <c r="EL103" s="52"/>
      <c r="EM103" s="52"/>
      <c r="EN103" s="52"/>
      <c r="EO103" s="52"/>
      <c r="EP103" s="52"/>
      <c r="EQ103" s="52"/>
      <c r="ER103" s="52"/>
      <c r="ES103" s="52"/>
      <c r="ET103" s="52"/>
      <c r="EU103" s="128"/>
      <c r="EV103" s="52"/>
      <c r="EW103" s="52"/>
      <c r="EX103" s="52"/>
      <c r="EY103" s="52"/>
      <c r="EZ103" s="52"/>
      <c r="FA103" s="52"/>
      <c r="FB103" s="52"/>
      <c r="FC103" s="128"/>
      <c r="FD103" s="52"/>
      <c r="FE103" s="52"/>
      <c r="FF103" s="52"/>
      <c r="FG103" s="52"/>
      <c r="FH103" s="52"/>
      <c r="FI103" s="52"/>
      <c r="FJ103" s="52"/>
      <c r="FK103" s="52"/>
      <c r="FL103" s="52"/>
      <c r="FM103" s="52"/>
      <c r="FN103" s="52"/>
      <c r="FO103" s="52"/>
      <c r="FP103" s="52"/>
      <c r="FQ103" s="52"/>
      <c r="FR103" s="52"/>
      <c r="FS103" s="52"/>
      <c r="FT103" s="52"/>
      <c r="FU103" s="52"/>
      <c r="FV103" s="52"/>
      <c r="FW103" s="52"/>
      <c r="FX103" s="52"/>
      <c r="FY103" s="52"/>
      <c r="FZ103" s="52"/>
      <c r="GA103" s="52"/>
      <c r="GB103" s="52"/>
      <c r="GC103" s="52"/>
      <c r="GD103" s="52"/>
      <c r="GE103" s="52"/>
      <c r="GF103" s="52"/>
      <c r="GG103" s="52"/>
      <c r="GH103" s="52"/>
      <c r="GI103" s="52"/>
      <c r="GJ103" s="52"/>
      <c r="GK103" s="52"/>
      <c r="GL103" s="52"/>
      <c r="GM103" s="52"/>
      <c r="GN103" s="52"/>
      <c r="GO103" s="52"/>
      <c r="GP103" s="52"/>
      <c r="GQ103" s="52"/>
      <c r="GR103" s="52"/>
      <c r="GS103" s="52"/>
      <c r="GT103" s="52"/>
      <c r="GU103" s="52"/>
      <c r="GV103" s="52"/>
      <c r="GW103" s="52"/>
      <c r="GX103" s="52"/>
      <c r="GY103" s="52"/>
      <c r="GZ103" s="52"/>
      <c r="HA103" s="52"/>
      <c r="HB103" s="52"/>
      <c r="HC103" s="52"/>
      <c r="HD103" s="52"/>
      <c r="HE103" s="52"/>
      <c r="HF103" s="52"/>
      <c r="HG103" s="52"/>
      <c r="HH103" s="52"/>
      <c r="HI103" s="52"/>
      <c r="HJ103" s="52"/>
      <c r="HK103" s="52"/>
      <c r="HL103" s="52"/>
      <c r="HM103" s="52"/>
      <c r="HN103" s="52"/>
      <c r="HO103" s="52"/>
      <c r="HP103" s="52"/>
      <c r="HQ103" s="52"/>
      <c r="HR103" s="52"/>
      <c r="HS103" s="52"/>
      <c r="HT103" s="52"/>
      <c r="HU103" s="52"/>
      <c r="HV103" s="52"/>
      <c r="HW103" s="52"/>
      <c r="HX103" s="52"/>
      <c r="HY103" s="52"/>
      <c r="HZ103" s="52"/>
      <c r="IA103" s="52"/>
      <c r="IB103" s="52"/>
      <c r="IC103" s="52"/>
      <c r="ID103" s="52"/>
      <c r="IE103" s="52"/>
      <c r="IF103" s="52"/>
      <c r="IG103" s="52"/>
      <c r="IH103" s="52"/>
      <c r="II103" s="52"/>
      <c r="IJ103" s="52"/>
      <c r="IK103" s="52"/>
      <c r="IL103" s="52"/>
      <c r="IM103" s="52"/>
      <c r="IN103" s="52"/>
      <c r="IO103" s="52"/>
      <c r="IP103" s="52"/>
      <c r="IQ103" s="52"/>
      <c r="IR103" s="52"/>
      <c r="IS103" s="52"/>
      <c r="IT103" s="52"/>
      <c r="IU103" s="52"/>
      <c r="IV103" s="52"/>
      <c r="IW103" s="52"/>
      <c r="IX103" s="52"/>
      <c r="IY103" s="52"/>
      <c r="IZ103" s="52"/>
      <c r="JA103" s="52"/>
      <c r="JB103" s="52"/>
      <c r="JC103" s="52"/>
      <c r="JD103" s="52"/>
      <c r="JE103" s="52"/>
      <c r="JF103" s="52"/>
      <c r="JG103" s="52"/>
      <c r="JH103" s="52"/>
      <c r="JI103" s="52"/>
      <c r="JJ103" s="52"/>
      <c r="JK103" s="52"/>
      <c r="JL103" s="52"/>
      <c r="JM103" s="52"/>
      <c r="JN103" s="52"/>
      <c r="JO103" s="52"/>
      <c r="JP103" s="52"/>
      <c r="JQ103" s="52"/>
      <c r="JR103" s="52"/>
      <c r="JS103" s="52"/>
      <c r="JT103" s="52"/>
      <c r="JU103" s="52"/>
      <c r="JV103" s="52"/>
      <c r="JW103" s="52"/>
      <c r="JX103" s="52"/>
      <c r="JY103" s="52"/>
      <c r="JZ103" s="128"/>
      <c r="KA103" s="128"/>
      <c r="KB103" s="128"/>
      <c r="KC103" s="128"/>
      <c r="KD103" s="128"/>
      <c r="KE103" s="128"/>
      <c r="KF103" s="128"/>
      <c r="KG103" s="128"/>
      <c r="KH103" s="52"/>
      <c r="KI103" s="128"/>
      <c r="KJ103" s="128"/>
      <c r="KK103" s="52"/>
      <c r="KL103" s="52"/>
      <c r="KM103" s="52"/>
      <c r="KN103" s="52"/>
      <c r="KO103" s="52"/>
      <c r="KP103" s="52"/>
    </row>
    <row r="104" spans="1:302" s="29" customFormat="1" x14ac:dyDescent="0.25">
      <c r="A104" s="52" t="str">
        <f>IF(C104&lt;&gt;"",MATCH(C104, Muppix!D:D,0),"")</f>
        <v/>
      </c>
      <c r="B104" s="52"/>
      <c r="C104" s="62" t="str">
        <f>IF(2&lt;LEN(INDEX( Muppix!D:D,MATCH(SUBSTITUTE(TRIM(B104),"~","@"), Muppix!N:N,0),1,1)),INDEX( Muppix!D:D,MATCH(SUBSTITUTE(TRIM(B104),"~","@"), Muppix!N:N,0),1,1),"")</f>
        <v/>
      </c>
      <c r="D104" s="52"/>
      <c r="E104" s="52"/>
      <c r="F104" s="52"/>
      <c r="G104" s="52"/>
      <c r="H104" s="52"/>
      <c r="I104" s="52"/>
      <c r="J104" s="52"/>
      <c r="K104" s="52"/>
      <c r="L104" s="52"/>
      <c r="M104" s="52"/>
      <c r="N104" s="52"/>
      <c r="O104" s="52"/>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c r="AZ104" s="52"/>
      <c r="BA104" s="52"/>
      <c r="BB104" s="52"/>
      <c r="BC104" s="52"/>
      <c r="BD104" s="52"/>
      <c r="BE104" s="52"/>
      <c r="BF104" s="52"/>
      <c r="BG104" s="52"/>
      <c r="BH104" s="52"/>
      <c r="BI104" s="52"/>
      <c r="BJ104" s="52"/>
      <c r="BK104" s="52"/>
      <c r="BL104" s="52"/>
      <c r="BM104" s="52"/>
      <c r="BN104" s="52"/>
      <c r="BO104" s="52"/>
      <c r="BP104" s="52"/>
      <c r="BQ104" s="52"/>
      <c r="BR104" s="52"/>
      <c r="BS104" s="52"/>
      <c r="BT104" s="52"/>
      <c r="BU104" s="52"/>
      <c r="BV104" s="52"/>
      <c r="BW104" s="52"/>
      <c r="BX104" s="52"/>
      <c r="BY104" s="52"/>
      <c r="BZ104" s="52"/>
      <c r="CA104" s="52"/>
      <c r="CB104" s="52"/>
      <c r="CC104" s="52"/>
      <c r="CD104" s="52"/>
      <c r="CE104" s="52"/>
      <c r="CF104" s="52"/>
      <c r="CG104" s="52"/>
      <c r="CH104" s="52"/>
      <c r="CI104" s="52"/>
      <c r="CJ104" s="52"/>
      <c r="CK104" s="52"/>
      <c r="CL104" s="52"/>
      <c r="CM104" s="52"/>
      <c r="CN104" s="52"/>
      <c r="CO104" s="52"/>
      <c r="CP104" s="52"/>
      <c r="CQ104" s="52"/>
      <c r="CR104" s="52"/>
      <c r="CS104" s="52"/>
      <c r="CT104" s="52"/>
      <c r="CU104" s="52"/>
      <c r="CV104" s="52"/>
      <c r="CW104" s="52"/>
      <c r="CX104" s="52"/>
      <c r="CY104" s="52"/>
      <c r="CZ104" s="107"/>
      <c r="DA104" s="52"/>
      <c r="DB104" s="52"/>
      <c r="DC104" s="52"/>
      <c r="DD104" s="52"/>
      <c r="DE104" s="52"/>
      <c r="DF104" s="52"/>
      <c r="DG104" s="52"/>
      <c r="DH104" s="52"/>
      <c r="DI104" s="52"/>
      <c r="DJ104" s="52"/>
      <c r="DK104" s="52"/>
      <c r="DL104" s="52"/>
      <c r="DM104" s="52"/>
      <c r="DN104" s="52"/>
      <c r="DO104" s="52"/>
      <c r="DP104" s="52"/>
      <c r="DQ104" s="52"/>
      <c r="DR104" s="52"/>
      <c r="DS104" s="52"/>
      <c r="DT104" s="52"/>
      <c r="DU104" s="52"/>
      <c r="DV104" s="52"/>
      <c r="DW104" s="52"/>
      <c r="DX104" s="52"/>
      <c r="DY104" s="52"/>
      <c r="DZ104" s="52"/>
      <c r="EA104" s="52"/>
      <c r="EB104" s="52"/>
      <c r="EC104" s="52"/>
      <c r="ED104" s="52"/>
      <c r="EE104" s="52"/>
      <c r="EF104" s="52"/>
      <c r="EG104" s="52"/>
      <c r="EH104" s="52"/>
      <c r="EI104" s="52"/>
      <c r="EJ104" s="52"/>
      <c r="EK104" s="52"/>
      <c r="EL104" s="52"/>
      <c r="EM104" s="52"/>
      <c r="EN104" s="52"/>
      <c r="EO104" s="52"/>
      <c r="EP104" s="52"/>
      <c r="EQ104" s="52"/>
      <c r="ER104" s="52"/>
      <c r="ES104" s="52"/>
      <c r="ET104" s="52"/>
      <c r="EU104" s="128"/>
      <c r="EV104" s="52"/>
      <c r="EW104" s="52"/>
      <c r="EX104" s="52"/>
      <c r="EY104" s="52"/>
      <c r="EZ104" s="52"/>
      <c r="FA104" s="52"/>
      <c r="FB104" s="52"/>
      <c r="FC104" s="128"/>
      <c r="FD104" s="52"/>
      <c r="FE104" s="52"/>
      <c r="FF104" s="52"/>
      <c r="FG104" s="52"/>
      <c r="FH104" s="52"/>
      <c r="FI104" s="52"/>
      <c r="FJ104" s="52"/>
      <c r="FK104" s="52"/>
      <c r="FL104" s="52"/>
      <c r="FM104" s="52"/>
      <c r="FN104" s="52"/>
      <c r="FO104" s="52"/>
      <c r="FP104" s="52"/>
      <c r="FQ104" s="52"/>
      <c r="FR104" s="52"/>
      <c r="FS104" s="52"/>
      <c r="FT104" s="52"/>
      <c r="FU104" s="52"/>
      <c r="FV104" s="52"/>
      <c r="FW104" s="52"/>
      <c r="FX104" s="52"/>
      <c r="FY104" s="52"/>
      <c r="FZ104" s="52"/>
      <c r="GA104" s="52"/>
      <c r="GB104" s="52"/>
      <c r="GC104" s="52"/>
      <c r="GD104" s="52"/>
      <c r="GE104" s="52"/>
      <c r="GF104" s="52"/>
      <c r="GG104" s="52"/>
      <c r="GH104" s="52"/>
      <c r="GI104" s="52"/>
      <c r="GJ104" s="52"/>
      <c r="GK104" s="52"/>
      <c r="GL104" s="52"/>
      <c r="GM104" s="52"/>
      <c r="GN104" s="52"/>
      <c r="GO104" s="52"/>
      <c r="GP104" s="52"/>
      <c r="GQ104" s="52"/>
      <c r="GR104" s="52"/>
      <c r="GS104" s="52"/>
      <c r="GT104" s="52"/>
      <c r="GU104" s="52"/>
      <c r="GV104" s="52"/>
      <c r="GW104" s="52"/>
      <c r="GX104" s="52"/>
      <c r="GY104" s="52"/>
      <c r="GZ104" s="52"/>
      <c r="HA104" s="52"/>
      <c r="HB104" s="52"/>
      <c r="HC104" s="52"/>
      <c r="HD104" s="52"/>
      <c r="HE104" s="52"/>
      <c r="HF104" s="52"/>
      <c r="HG104" s="52"/>
      <c r="HH104" s="52"/>
      <c r="HI104" s="52"/>
      <c r="HJ104" s="52"/>
      <c r="HK104" s="52"/>
      <c r="HL104" s="52"/>
      <c r="HM104" s="52"/>
      <c r="HN104" s="52"/>
      <c r="HO104" s="52"/>
      <c r="HP104" s="52"/>
      <c r="HQ104" s="52"/>
      <c r="HR104" s="52"/>
      <c r="HS104" s="52"/>
      <c r="HT104" s="52"/>
      <c r="HU104" s="52"/>
      <c r="HV104" s="52"/>
      <c r="HW104" s="52"/>
      <c r="HX104" s="52"/>
      <c r="HY104" s="52"/>
      <c r="HZ104" s="52"/>
      <c r="IA104" s="52"/>
      <c r="IB104" s="52"/>
      <c r="IC104" s="52"/>
      <c r="ID104" s="52"/>
      <c r="IE104" s="52"/>
      <c r="IF104" s="52"/>
      <c r="IG104" s="52"/>
      <c r="IH104" s="52"/>
      <c r="II104" s="52"/>
      <c r="IJ104" s="52"/>
      <c r="IK104" s="52"/>
      <c r="IL104" s="52"/>
      <c r="IM104" s="52"/>
      <c r="IN104" s="52"/>
      <c r="IO104" s="52"/>
      <c r="IP104" s="52"/>
      <c r="IQ104" s="52"/>
      <c r="IR104" s="52"/>
      <c r="IS104" s="52"/>
      <c r="IT104" s="52"/>
      <c r="IU104" s="52"/>
      <c r="IV104" s="52"/>
      <c r="IW104" s="52"/>
      <c r="IX104" s="52"/>
      <c r="IY104" s="52"/>
      <c r="IZ104" s="52"/>
      <c r="JA104" s="52"/>
      <c r="JB104" s="52"/>
      <c r="JC104" s="52"/>
      <c r="JD104" s="52"/>
      <c r="JE104" s="52"/>
      <c r="JF104" s="52"/>
      <c r="JG104" s="52"/>
      <c r="JH104" s="52"/>
      <c r="JI104" s="52"/>
      <c r="JJ104" s="52"/>
      <c r="JK104" s="52"/>
      <c r="JL104" s="52"/>
      <c r="JM104" s="52"/>
      <c r="JN104" s="52"/>
      <c r="JO104" s="52"/>
      <c r="JP104" s="52"/>
      <c r="JQ104" s="52"/>
      <c r="JR104" s="52"/>
      <c r="JS104" s="52"/>
      <c r="JT104" s="52"/>
      <c r="JU104" s="52"/>
      <c r="JV104" s="52"/>
      <c r="JW104" s="52"/>
      <c r="JX104" s="52"/>
      <c r="JY104" s="52"/>
      <c r="JZ104" s="128"/>
      <c r="KA104" s="128"/>
      <c r="KB104" s="128"/>
      <c r="KC104" s="128"/>
      <c r="KD104" s="128"/>
      <c r="KE104" s="128"/>
      <c r="KF104" s="128"/>
      <c r="KG104" s="128"/>
      <c r="KH104" s="52"/>
      <c r="KI104" s="128"/>
      <c r="KJ104" s="128"/>
      <c r="KK104" s="52"/>
      <c r="KL104" s="52"/>
      <c r="KM104" s="52"/>
      <c r="KN104" s="52"/>
      <c r="KO104" s="52"/>
      <c r="KP104" s="52"/>
    </row>
    <row r="105" spans="1:302" s="29" customFormat="1" x14ac:dyDescent="0.25">
      <c r="A105" s="52">
        <f>IF(C105&lt;&gt;"",MATCH(C105, Muppix!D:D,0),"")</f>
        <v>81</v>
      </c>
      <c r="B105" s="54" t="s">
        <v>626</v>
      </c>
      <c r="C105" s="62" t="str">
        <f>IF(2&lt;LEN(INDEX( Muppix!D:D,MATCH(SUBSTITUTE(TRIM(B105),"~","@"), Muppix!N:N,0),1,1)),INDEX( Muppix!D:D,MATCH(SUBSTITUTE(TRIM(B105),"~","@"), Muppix!N:N,0),1,1),"")</f>
        <v>delete line with mytext or mysecondtext</v>
      </c>
      <c r="D105" s="52"/>
      <c r="E105" s="121" t="s">
        <v>552</v>
      </c>
      <c r="F105" s="121" t="s">
        <v>566</v>
      </c>
      <c r="G105" s="121" t="s">
        <v>550</v>
      </c>
      <c r="H105" s="119" t="s">
        <v>2366</v>
      </c>
      <c r="I105" s="52"/>
      <c r="J105" s="52"/>
      <c r="K105" s="52"/>
      <c r="L105" s="52"/>
      <c r="M105" s="52"/>
      <c r="N105" s="52"/>
      <c r="O105" s="52"/>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c r="AZ105" s="52"/>
      <c r="BA105" s="52"/>
      <c r="BB105" s="52"/>
      <c r="BC105" s="52"/>
      <c r="BD105" s="52"/>
      <c r="BE105" s="52"/>
      <c r="BF105" s="52"/>
      <c r="BG105" s="52"/>
      <c r="BH105" s="52"/>
      <c r="BI105" s="52"/>
      <c r="BJ105" s="52"/>
      <c r="BK105" s="52"/>
      <c r="BL105" s="52"/>
      <c r="BM105" s="52"/>
      <c r="BN105" s="52"/>
      <c r="BO105" s="52"/>
      <c r="BP105" s="52"/>
      <c r="BQ105" s="52"/>
      <c r="BR105" s="52"/>
      <c r="BS105" s="52"/>
      <c r="BT105" s="52"/>
      <c r="BU105" s="52"/>
      <c r="BV105" s="52"/>
      <c r="BW105" s="52"/>
      <c r="BX105" s="52"/>
      <c r="BY105" s="52"/>
      <c r="BZ105" s="52"/>
      <c r="CA105" s="52"/>
      <c r="CB105" s="52"/>
      <c r="CC105" s="52"/>
      <c r="CD105" s="52"/>
      <c r="CE105" s="52"/>
      <c r="CF105" s="52"/>
      <c r="CG105" s="52"/>
      <c r="CH105" s="52"/>
      <c r="CI105" s="52"/>
      <c r="CJ105" s="52"/>
      <c r="CK105" s="52"/>
      <c r="CL105" s="52"/>
      <c r="CM105" s="52"/>
      <c r="CN105" s="52"/>
      <c r="CO105" s="52"/>
      <c r="CP105" s="52"/>
      <c r="CQ105" s="52"/>
      <c r="CR105" s="52"/>
      <c r="CS105" s="52"/>
      <c r="CT105" s="52"/>
      <c r="CU105" s="52"/>
      <c r="CV105" s="52"/>
      <c r="CW105" s="52"/>
      <c r="CX105" s="52"/>
      <c r="CY105" s="52"/>
      <c r="CZ105" s="107"/>
      <c r="DA105" s="52"/>
      <c r="DB105" s="52"/>
      <c r="DC105" s="52"/>
      <c r="DD105" s="52"/>
      <c r="DE105" s="52"/>
      <c r="DF105" s="52"/>
      <c r="DG105" s="52"/>
      <c r="DH105" s="52"/>
      <c r="DI105" s="52"/>
      <c r="DJ105" s="52"/>
      <c r="DK105" s="52"/>
      <c r="DL105" s="52"/>
      <c r="DM105" s="52"/>
      <c r="DN105" s="52"/>
      <c r="DO105" s="52"/>
      <c r="DP105" s="52"/>
      <c r="DQ105" s="52"/>
      <c r="DR105" s="52"/>
      <c r="DS105" s="52"/>
      <c r="DT105" s="52"/>
      <c r="DU105" s="52"/>
      <c r="DV105" s="52"/>
      <c r="DW105" s="52"/>
      <c r="DX105" s="52"/>
      <c r="DY105" s="52"/>
      <c r="DZ105" s="52"/>
      <c r="EA105" s="52"/>
      <c r="EB105" s="52"/>
      <c r="EC105" s="52"/>
      <c r="ED105" s="52"/>
      <c r="EE105" s="52"/>
      <c r="EF105" s="52"/>
      <c r="EG105" s="52"/>
      <c r="EH105" s="52"/>
      <c r="EI105" s="52"/>
      <c r="EJ105" s="52"/>
      <c r="EK105" s="52"/>
      <c r="EL105" s="52"/>
      <c r="EM105" s="52"/>
      <c r="EN105" s="52"/>
      <c r="EO105" s="52"/>
      <c r="EP105" s="52"/>
      <c r="EQ105" s="52"/>
      <c r="ER105" s="52"/>
      <c r="ES105" s="52"/>
      <c r="ET105" s="52"/>
      <c r="EU105" s="128"/>
      <c r="EV105" s="52"/>
      <c r="EW105" s="52"/>
      <c r="EX105" s="52"/>
      <c r="EY105" s="52"/>
      <c r="EZ105" s="52"/>
      <c r="FA105" s="52"/>
      <c r="FB105" s="52"/>
      <c r="FC105" s="128"/>
      <c r="FD105" s="52"/>
      <c r="FE105" s="52"/>
      <c r="FF105" s="52"/>
      <c r="FG105" s="52"/>
      <c r="FH105" s="52"/>
      <c r="FI105" s="52"/>
      <c r="FJ105" s="52"/>
      <c r="FK105" s="52"/>
      <c r="FL105" s="52"/>
      <c r="FM105" s="52"/>
      <c r="FN105" s="52"/>
      <c r="FO105" s="52"/>
      <c r="FP105" s="52"/>
      <c r="FQ105" s="52"/>
      <c r="FR105" s="52"/>
      <c r="FS105" s="52"/>
      <c r="FT105" s="52"/>
      <c r="FU105" s="52"/>
      <c r="FV105" s="52"/>
      <c r="FW105" s="52"/>
      <c r="FX105" s="52"/>
      <c r="FY105" s="52"/>
      <c r="FZ105" s="52"/>
      <c r="GA105" s="52"/>
      <c r="GB105" s="52"/>
      <c r="GC105" s="52"/>
      <c r="GD105" s="52"/>
      <c r="GE105" s="52"/>
      <c r="GF105" s="52"/>
      <c r="GG105" s="52"/>
      <c r="GH105" s="52"/>
      <c r="GI105" s="52"/>
      <c r="GJ105" s="52"/>
      <c r="GK105" s="52"/>
      <c r="GL105" s="52"/>
      <c r="GM105" s="52"/>
      <c r="GN105" s="52"/>
      <c r="GO105" s="52"/>
      <c r="GP105" s="52"/>
      <c r="GQ105" s="52"/>
      <c r="GR105" s="52"/>
      <c r="GS105" s="52"/>
      <c r="GT105" s="52"/>
      <c r="GU105" s="52"/>
      <c r="GV105" s="52"/>
      <c r="GW105" s="52"/>
      <c r="GX105" s="52"/>
      <c r="GY105" s="52"/>
      <c r="GZ105" s="52"/>
      <c r="HA105" s="52"/>
      <c r="HB105" s="52"/>
      <c r="HC105" s="52"/>
      <c r="HD105" s="52"/>
      <c r="HE105" s="52"/>
      <c r="HF105" s="52"/>
      <c r="HG105" s="52"/>
      <c r="HH105" s="52"/>
      <c r="HI105" s="52"/>
      <c r="HJ105" s="52"/>
      <c r="HK105" s="52"/>
      <c r="HL105" s="52"/>
      <c r="HM105" s="52"/>
      <c r="HN105" s="52"/>
      <c r="HO105" s="52"/>
      <c r="HP105" s="52"/>
      <c r="HQ105" s="52"/>
      <c r="HR105" s="52"/>
      <c r="HS105" s="52"/>
      <c r="HT105" s="52"/>
      <c r="HU105" s="52"/>
      <c r="HV105" s="52"/>
      <c r="HW105" s="52"/>
      <c r="HX105" s="52"/>
      <c r="HY105" s="52"/>
      <c r="HZ105" s="52"/>
      <c r="IA105" s="52"/>
      <c r="IB105" s="52"/>
      <c r="IC105" s="52"/>
      <c r="ID105" s="52"/>
      <c r="IE105" s="52"/>
      <c r="IF105" s="52"/>
      <c r="IG105" s="52"/>
      <c r="IH105" s="52"/>
      <c r="II105" s="52"/>
      <c r="IJ105" s="52"/>
      <c r="IK105" s="52"/>
      <c r="IL105" s="52"/>
      <c r="IM105" s="52"/>
      <c r="IN105" s="52"/>
      <c r="IO105" s="52"/>
      <c r="IP105" s="52"/>
      <c r="IQ105" s="52"/>
      <c r="IR105" s="52"/>
      <c r="IS105" s="52"/>
      <c r="IT105" s="52"/>
      <c r="IU105" s="52"/>
      <c r="IV105" s="52"/>
      <c r="IW105" s="52"/>
      <c r="IX105" s="52"/>
      <c r="IY105" s="52"/>
      <c r="IZ105" s="52"/>
      <c r="JA105" s="52"/>
      <c r="JB105" s="52"/>
      <c r="JC105" s="52"/>
      <c r="JD105" s="52"/>
      <c r="JE105" s="52"/>
      <c r="JF105" s="52"/>
      <c r="JG105" s="52"/>
      <c r="JH105" s="52"/>
      <c r="JI105" s="52"/>
      <c r="JJ105" s="52"/>
      <c r="JK105" s="52"/>
      <c r="JL105" s="52"/>
      <c r="JM105" s="52"/>
      <c r="JN105" s="52"/>
      <c r="JO105" s="52"/>
      <c r="JP105" s="52"/>
      <c r="JQ105" s="52"/>
      <c r="JR105" s="52"/>
      <c r="JS105" s="52"/>
      <c r="JT105" s="52"/>
      <c r="JU105" s="52"/>
      <c r="JV105" s="52"/>
      <c r="JW105" s="52"/>
      <c r="JX105" s="52"/>
      <c r="JY105" s="52"/>
      <c r="JZ105" s="128"/>
      <c r="KA105" s="128"/>
      <c r="KB105" s="128"/>
      <c r="KC105" s="128"/>
      <c r="KD105" s="128"/>
      <c r="KE105" s="128"/>
      <c r="KF105" s="128"/>
      <c r="KG105" s="128"/>
      <c r="KH105" s="52"/>
      <c r="KI105" s="128"/>
      <c r="KJ105" s="128"/>
      <c r="KK105" s="52"/>
      <c r="KL105" s="52"/>
      <c r="KM105" s="52"/>
      <c r="KN105" s="52"/>
      <c r="KO105" s="52"/>
      <c r="KP105" s="52"/>
    </row>
    <row r="106" spans="1:302" s="29" customFormat="1" x14ac:dyDescent="0.25">
      <c r="A106" s="52" t="str">
        <f>IF(C106&lt;&gt;"",MATCH(C106, Muppix!D:D,0),"")</f>
        <v/>
      </c>
      <c r="B106" s="52"/>
      <c r="C106" s="62" t="str">
        <f>IF(2&lt;LEN(INDEX( Muppix!D:D,MATCH(SUBSTITUTE(TRIM(B106),"~","@"), Muppix!N:N,0),1,1)),INDEX( Muppix!D:D,MATCH(SUBSTITUTE(TRIM(B106),"~","@"), Muppix!N:N,0),1,1),"")</f>
        <v/>
      </c>
      <c r="D106" s="52"/>
      <c r="E106" s="120" t="s">
        <v>79</v>
      </c>
      <c r="F106" s="120" t="s">
        <v>474</v>
      </c>
      <c r="G106" s="120" t="s">
        <v>725</v>
      </c>
      <c r="H106" s="119" t="str">
        <f>IF(0&lt;IFERROR(FIND(E106,G106),0)+IFERROR(FIND(F106,G106),0),"",G106)</f>
        <v>not on this line</v>
      </c>
      <c r="I106" s="52"/>
      <c r="J106" s="52"/>
      <c r="K106" s="52"/>
      <c r="L106" s="52"/>
      <c r="M106" s="52"/>
      <c r="N106" s="52"/>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c r="AZ106" s="52"/>
      <c r="BA106" s="52"/>
      <c r="BB106" s="52"/>
      <c r="BC106" s="52"/>
      <c r="BD106" s="52"/>
      <c r="BE106" s="52"/>
      <c r="BF106" s="52"/>
      <c r="BG106" s="52"/>
      <c r="BH106" s="52"/>
      <c r="BI106" s="52"/>
      <c r="BJ106" s="52"/>
      <c r="BK106" s="52"/>
      <c r="BL106" s="52"/>
      <c r="BM106" s="52"/>
      <c r="BN106" s="52"/>
      <c r="BO106" s="52"/>
      <c r="BP106" s="52"/>
      <c r="BQ106" s="52"/>
      <c r="BR106" s="52"/>
      <c r="BS106" s="52"/>
      <c r="BT106" s="52"/>
      <c r="BU106" s="52"/>
      <c r="BV106" s="52"/>
      <c r="BW106" s="52"/>
      <c r="BX106" s="52"/>
      <c r="BY106" s="52"/>
      <c r="BZ106" s="52"/>
      <c r="CA106" s="52"/>
      <c r="CB106" s="52"/>
      <c r="CC106" s="52"/>
      <c r="CD106" s="52"/>
      <c r="CE106" s="52"/>
      <c r="CF106" s="52"/>
      <c r="CG106" s="52"/>
      <c r="CH106" s="52"/>
      <c r="CI106" s="52"/>
      <c r="CJ106" s="52"/>
      <c r="CK106" s="52"/>
      <c r="CL106" s="52"/>
      <c r="CM106" s="52"/>
      <c r="CN106" s="52"/>
      <c r="CO106" s="52"/>
      <c r="CP106" s="52"/>
      <c r="CQ106" s="52"/>
      <c r="CR106" s="52"/>
      <c r="CS106" s="52"/>
      <c r="CT106" s="52"/>
      <c r="CU106" s="52"/>
      <c r="CV106" s="52"/>
      <c r="CW106" s="52"/>
      <c r="CX106" s="52"/>
      <c r="CY106" s="52"/>
      <c r="CZ106" s="107"/>
      <c r="DA106" s="52"/>
      <c r="DB106" s="52"/>
      <c r="DC106" s="52"/>
      <c r="DD106" s="52"/>
      <c r="DE106" s="52"/>
      <c r="DF106" s="52"/>
      <c r="DG106" s="52"/>
      <c r="DH106" s="52"/>
      <c r="DI106" s="52"/>
      <c r="DJ106" s="52"/>
      <c r="DK106" s="52"/>
      <c r="DL106" s="52"/>
      <c r="DM106" s="52"/>
      <c r="DN106" s="52"/>
      <c r="DO106" s="52"/>
      <c r="DP106" s="52"/>
      <c r="DQ106" s="52"/>
      <c r="DR106" s="52"/>
      <c r="DS106" s="52"/>
      <c r="DT106" s="52"/>
      <c r="DU106" s="52"/>
      <c r="DV106" s="52"/>
      <c r="DW106" s="52"/>
      <c r="DX106" s="52"/>
      <c r="DY106" s="52"/>
      <c r="DZ106" s="52"/>
      <c r="EA106" s="52"/>
      <c r="EB106" s="52"/>
      <c r="EC106" s="52"/>
      <c r="ED106" s="52"/>
      <c r="EE106" s="52"/>
      <c r="EF106" s="52"/>
      <c r="EG106" s="52"/>
      <c r="EH106" s="52"/>
      <c r="EI106" s="52"/>
      <c r="EJ106" s="52"/>
      <c r="EK106" s="52"/>
      <c r="EL106" s="52"/>
      <c r="EM106" s="52"/>
      <c r="EN106" s="52"/>
      <c r="EO106" s="52"/>
      <c r="EP106" s="52"/>
      <c r="EQ106" s="52"/>
      <c r="ER106" s="52"/>
      <c r="ES106" s="52"/>
      <c r="ET106" s="52"/>
      <c r="EU106" s="128"/>
      <c r="EV106" s="52"/>
      <c r="EW106" s="52"/>
      <c r="EX106" s="52"/>
      <c r="EY106" s="52"/>
      <c r="EZ106" s="52"/>
      <c r="FA106" s="52"/>
      <c r="FB106" s="52"/>
      <c r="FC106" s="128"/>
      <c r="FD106" s="52"/>
      <c r="FE106" s="52"/>
      <c r="FF106" s="52"/>
      <c r="FG106" s="52"/>
      <c r="FH106" s="52"/>
      <c r="FI106" s="52"/>
      <c r="FJ106" s="52"/>
      <c r="FK106" s="52"/>
      <c r="FL106" s="52"/>
      <c r="FM106" s="52"/>
      <c r="FN106" s="52"/>
      <c r="FO106" s="52"/>
      <c r="FP106" s="52"/>
      <c r="FQ106" s="52"/>
      <c r="FR106" s="52"/>
      <c r="FS106" s="52"/>
      <c r="FT106" s="52"/>
      <c r="FU106" s="52"/>
      <c r="FV106" s="52"/>
      <c r="FW106" s="52"/>
      <c r="FX106" s="52"/>
      <c r="FY106" s="52"/>
      <c r="FZ106" s="52"/>
      <c r="GA106" s="52"/>
      <c r="GB106" s="52"/>
      <c r="GC106" s="52"/>
      <c r="GD106" s="52"/>
      <c r="GE106" s="52"/>
      <c r="GF106" s="52"/>
      <c r="GG106" s="52"/>
      <c r="GH106" s="52"/>
      <c r="GI106" s="52"/>
      <c r="GJ106" s="52"/>
      <c r="GK106" s="52"/>
      <c r="GL106" s="52"/>
      <c r="GM106" s="52"/>
      <c r="GN106" s="52"/>
      <c r="GO106" s="52"/>
      <c r="GP106" s="52"/>
      <c r="GQ106" s="52"/>
      <c r="GR106" s="52"/>
      <c r="GS106" s="52"/>
      <c r="GT106" s="52"/>
      <c r="GU106" s="52"/>
      <c r="GV106" s="52"/>
      <c r="GW106" s="52"/>
      <c r="GX106" s="52"/>
      <c r="GY106" s="52"/>
      <c r="GZ106" s="52"/>
      <c r="HA106" s="52"/>
      <c r="HB106" s="52"/>
      <c r="HC106" s="52"/>
      <c r="HD106" s="52"/>
      <c r="HE106" s="52"/>
      <c r="HF106" s="52"/>
      <c r="HG106" s="52"/>
      <c r="HH106" s="52"/>
      <c r="HI106" s="52"/>
      <c r="HJ106" s="52"/>
      <c r="HK106" s="52"/>
      <c r="HL106" s="52"/>
      <c r="HM106" s="52"/>
      <c r="HN106" s="52"/>
      <c r="HO106" s="52"/>
      <c r="HP106" s="52"/>
      <c r="HQ106" s="52"/>
      <c r="HR106" s="52"/>
      <c r="HS106" s="52"/>
      <c r="HT106" s="52"/>
      <c r="HU106" s="52"/>
      <c r="HV106" s="52"/>
      <c r="HW106" s="52"/>
      <c r="HX106" s="52"/>
      <c r="HY106" s="52"/>
      <c r="HZ106" s="52"/>
      <c r="IA106" s="52"/>
      <c r="IB106" s="52"/>
      <c r="IC106" s="52"/>
      <c r="ID106" s="52"/>
      <c r="IE106" s="52"/>
      <c r="IF106" s="52"/>
      <c r="IG106" s="52"/>
      <c r="IH106" s="52"/>
      <c r="II106" s="52"/>
      <c r="IJ106" s="52"/>
      <c r="IK106" s="52"/>
      <c r="IL106" s="52"/>
      <c r="IM106" s="52"/>
      <c r="IN106" s="52"/>
      <c r="IO106" s="52"/>
      <c r="IP106" s="52"/>
      <c r="IQ106" s="52"/>
      <c r="IR106" s="52"/>
      <c r="IS106" s="52"/>
      <c r="IT106" s="52"/>
      <c r="IU106" s="52"/>
      <c r="IV106" s="52"/>
      <c r="IW106" s="52"/>
      <c r="IX106" s="52"/>
      <c r="IY106" s="52"/>
      <c r="IZ106" s="52"/>
      <c r="JA106" s="52"/>
      <c r="JB106" s="52"/>
      <c r="JC106" s="52"/>
      <c r="JD106" s="52"/>
      <c r="JE106" s="52"/>
      <c r="JF106" s="52"/>
      <c r="JG106" s="52"/>
      <c r="JH106" s="52"/>
      <c r="JI106" s="52"/>
      <c r="JJ106" s="52"/>
      <c r="JK106" s="52"/>
      <c r="JL106" s="52"/>
      <c r="JM106" s="52"/>
      <c r="JN106" s="52"/>
      <c r="JO106" s="52"/>
      <c r="JP106" s="52"/>
      <c r="JQ106" s="52"/>
      <c r="JR106" s="52"/>
      <c r="JS106" s="52"/>
      <c r="JT106" s="52"/>
      <c r="JU106" s="52"/>
      <c r="JV106" s="52"/>
      <c r="JW106" s="52"/>
      <c r="JX106" s="52"/>
      <c r="JY106" s="52"/>
      <c r="JZ106" s="128"/>
      <c r="KA106" s="128"/>
      <c r="KB106" s="128"/>
      <c r="KC106" s="128"/>
      <c r="KD106" s="128"/>
      <c r="KE106" s="128"/>
      <c r="KF106" s="128"/>
      <c r="KG106" s="128"/>
      <c r="KH106" s="52"/>
      <c r="KI106" s="128"/>
      <c r="KJ106" s="128"/>
      <c r="KK106" s="52"/>
      <c r="KL106" s="52"/>
      <c r="KM106" s="52"/>
      <c r="KN106" s="52"/>
      <c r="KO106" s="52"/>
      <c r="KP106" s="52"/>
    </row>
    <row r="107" spans="1:302" s="29" customFormat="1" x14ac:dyDescent="0.25">
      <c r="A107" s="52" t="str">
        <f>IF(C107&lt;&gt;"",MATCH(C107, Muppix!D:D,0),"")</f>
        <v/>
      </c>
      <c r="B107" s="52"/>
      <c r="C107" s="62" t="str">
        <f>IF(2&lt;LEN(INDEX( Muppix!D:D,MATCH(SUBSTITUTE(TRIM(B107),"~","@"), Muppix!N:N,0),1,1)),INDEX( Muppix!D:D,MATCH(SUBSTITUTE(TRIM(B107),"~","@"), Muppix!N:N,0),1,1),"")</f>
        <v/>
      </c>
      <c r="D107" s="52"/>
      <c r="E107" s="120" t="s">
        <v>79</v>
      </c>
      <c r="F107" s="120" t="s">
        <v>722</v>
      </c>
      <c r="G107" s="120" t="s">
        <v>711</v>
      </c>
      <c r="H107" s="119" t="str">
        <f>IF(0&lt;IFERROR(FIND(E107,G107),0)+IFERROR(FIND(F107,G107),0),"",G107)</f>
        <v/>
      </c>
      <c r="I107" s="52"/>
      <c r="J107" s="52"/>
      <c r="K107" s="52"/>
      <c r="L107" s="52"/>
      <c r="M107" s="52"/>
      <c r="N107" s="52"/>
      <c r="O107" s="52"/>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c r="AZ107" s="52"/>
      <c r="BA107" s="52"/>
      <c r="BB107" s="52"/>
      <c r="BC107" s="52"/>
      <c r="BD107" s="52"/>
      <c r="BE107" s="52"/>
      <c r="BF107" s="52"/>
      <c r="BG107" s="52"/>
      <c r="BH107" s="52"/>
      <c r="BI107" s="52"/>
      <c r="BJ107" s="52"/>
      <c r="BK107" s="52"/>
      <c r="BL107" s="52"/>
      <c r="BM107" s="52"/>
      <c r="BN107" s="52"/>
      <c r="BO107" s="52"/>
      <c r="BP107" s="52"/>
      <c r="BQ107" s="52"/>
      <c r="BR107" s="52"/>
      <c r="BS107" s="52"/>
      <c r="BT107" s="52"/>
      <c r="BU107" s="52"/>
      <c r="BV107" s="52"/>
      <c r="BW107" s="52"/>
      <c r="BX107" s="52"/>
      <c r="BY107" s="52"/>
      <c r="BZ107" s="52"/>
      <c r="CA107" s="52"/>
      <c r="CB107" s="52"/>
      <c r="CC107" s="52"/>
      <c r="CD107" s="52"/>
      <c r="CE107" s="52"/>
      <c r="CF107" s="52"/>
      <c r="CG107" s="52"/>
      <c r="CH107" s="52"/>
      <c r="CI107" s="52"/>
      <c r="CJ107" s="52"/>
      <c r="CK107" s="52"/>
      <c r="CL107" s="52"/>
      <c r="CM107" s="52"/>
      <c r="CN107" s="52"/>
      <c r="CO107" s="52"/>
      <c r="CP107" s="52"/>
      <c r="CQ107" s="52"/>
      <c r="CR107" s="52"/>
      <c r="CS107" s="52"/>
      <c r="CT107" s="52"/>
      <c r="CU107" s="52"/>
      <c r="CV107" s="52"/>
      <c r="CW107" s="52"/>
      <c r="CX107" s="52"/>
      <c r="CY107" s="52"/>
      <c r="CZ107" s="107"/>
      <c r="DA107" s="52"/>
      <c r="DB107" s="52"/>
      <c r="DC107" s="52"/>
      <c r="DD107" s="52"/>
      <c r="DE107" s="52"/>
      <c r="DF107" s="52"/>
      <c r="DG107" s="52"/>
      <c r="DH107" s="52"/>
      <c r="DI107" s="52"/>
      <c r="DJ107" s="52"/>
      <c r="DK107" s="52"/>
      <c r="DL107" s="52"/>
      <c r="DM107" s="52"/>
      <c r="DN107" s="52"/>
      <c r="DO107" s="52"/>
      <c r="DP107" s="52"/>
      <c r="DQ107" s="52"/>
      <c r="DR107" s="52"/>
      <c r="DS107" s="52"/>
      <c r="DT107" s="52"/>
      <c r="DU107" s="52"/>
      <c r="DV107" s="52"/>
      <c r="DW107" s="52"/>
      <c r="DX107" s="52"/>
      <c r="DY107" s="52"/>
      <c r="DZ107" s="52"/>
      <c r="EA107" s="52"/>
      <c r="EB107" s="52"/>
      <c r="EC107" s="52"/>
      <c r="ED107" s="52"/>
      <c r="EE107" s="52"/>
      <c r="EF107" s="52"/>
      <c r="EG107" s="52"/>
      <c r="EH107" s="52"/>
      <c r="EI107" s="52"/>
      <c r="EJ107" s="52"/>
      <c r="EK107" s="52"/>
      <c r="EL107" s="52"/>
      <c r="EM107" s="52"/>
      <c r="EN107" s="52"/>
      <c r="EO107" s="52"/>
      <c r="EP107" s="52"/>
      <c r="EQ107" s="52"/>
      <c r="ER107" s="52"/>
      <c r="ES107" s="52"/>
      <c r="ET107" s="52"/>
      <c r="EU107" s="128"/>
      <c r="EV107" s="52"/>
      <c r="EW107" s="52"/>
      <c r="EX107" s="52"/>
      <c r="EY107" s="52"/>
      <c r="EZ107" s="52"/>
      <c r="FA107" s="52"/>
      <c r="FB107" s="52"/>
      <c r="FC107" s="128"/>
      <c r="FD107" s="52"/>
      <c r="FE107" s="52"/>
      <c r="FF107" s="52"/>
      <c r="FG107" s="52"/>
      <c r="FH107" s="52"/>
      <c r="FI107" s="52"/>
      <c r="FJ107" s="52"/>
      <c r="FK107" s="52"/>
      <c r="FL107" s="52"/>
      <c r="FM107" s="52"/>
      <c r="FN107" s="52"/>
      <c r="FO107" s="52"/>
      <c r="FP107" s="52"/>
      <c r="FQ107" s="52"/>
      <c r="FR107" s="52"/>
      <c r="FS107" s="52"/>
      <c r="FT107" s="52"/>
      <c r="FU107" s="52"/>
      <c r="FV107" s="52"/>
      <c r="FW107" s="52"/>
      <c r="FX107" s="52"/>
      <c r="FY107" s="52"/>
      <c r="FZ107" s="52"/>
      <c r="GA107" s="52"/>
      <c r="GB107" s="52"/>
      <c r="GC107" s="52"/>
      <c r="GD107" s="52"/>
      <c r="GE107" s="52"/>
      <c r="GF107" s="52"/>
      <c r="GG107" s="52"/>
      <c r="GH107" s="52"/>
      <c r="GI107" s="52"/>
      <c r="GJ107" s="52"/>
      <c r="GK107" s="52"/>
      <c r="GL107" s="52"/>
      <c r="GM107" s="52"/>
      <c r="GN107" s="52"/>
      <c r="GO107" s="52"/>
      <c r="GP107" s="52"/>
      <c r="GQ107" s="52"/>
      <c r="GR107" s="52"/>
      <c r="GS107" s="52"/>
      <c r="GT107" s="52"/>
      <c r="GU107" s="52"/>
      <c r="GV107" s="52"/>
      <c r="GW107" s="52"/>
      <c r="GX107" s="52"/>
      <c r="GY107" s="52"/>
      <c r="GZ107" s="52"/>
      <c r="HA107" s="52"/>
      <c r="HB107" s="52"/>
      <c r="HC107" s="52"/>
      <c r="HD107" s="52"/>
      <c r="HE107" s="52"/>
      <c r="HF107" s="52"/>
      <c r="HG107" s="52"/>
      <c r="HH107" s="52"/>
      <c r="HI107" s="52"/>
      <c r="HJ107" s="52"/>
      <c r="HK107" s="52"/>
      <c r="HL107" s="52"/>
      <c r="HM107" s="52"/>
      <c r="HN107" s="52"/>
      <c r="HO107" s="52"/>
      <c r="HP107" s="52"/>
      <c r="HQ107" s="52"/>
      <c r="HR107" s="52"/>
      <c r="HS107" s="52"/>
      <c r="HT107" s="52"/>
      <c r="HU107" s="52"/>
      <c r="HV107" s="52"/>
      <c r="HW107" s="52"/>
      <c r="HX107" s="52"/>
      <c r="HY107" s="52"/>
      <c r="HZ107" s="52"/>
      <c r="IA107" s="52"/>
      <c r="IB107" s="52"/>
      <c r="IC107" s="52"/>
      <c r="ID107" s="52"/>
      <c r="IE107" s="52"/>
      <c r="IF107" s="52"/>
      <c r="IG107" s="52"/>
      <c r="IH107" s="52"/>
      <c r="II107" s="52"/>
      <c r="IJ107" s="52"/>
      <c r="IK107" s="52"/>
      <c r="IL107" s="52"/>
      <c r="IM107" s="52"/>
      <c r="IN107" s="52"/>
      <c r="IO107" s="52"/>
      <c r="IP107" s="52"/>
      <c r="IQ107" s="52"/>
      <c r="IR107" s="52"/>
      <c r="IS107" s="52"/>
      <c r="IT107" s="52"/>
      <c r="IU107" s="52"/>
      <c r="IV107" s="52"/>
      <c r="IW107" s="52"/>
      <c r="IX107" s="52"/>
      <c r="IY107" s="52"/>
      <c r="IZ107" s="52"/>
      <c r="JA107" s="52"/>
      <c r="JB107" s="52"/>
      <c r="JC107" s="52"/>
      <c r="JD107" s="52"/>
      <c r="JE107" s="52"/>
      <c r="JF107" s="52"/>
      <c r="JG107" s="52"/>
      <c r="JH107" s="52"/>
      <c r="JI107" s="52"/>
      <c r="JJ107" s="52"/>
      <c r="JK107" s="52"/>
      <c r="JL107" s="52"/>
      <c r="JM107" s="52"/>
      <c r="JN107" s="52"/>
      <c r="JO107" s="52"/>
      <c r="JP107" s="52"/>
      <c r="JQ107" s="52"/>
      <c r="JR107" s="52"/>
      <c r="JS107" s="52"/>
      <c r="JT107" s="52"/>
      <c r="JU107" s="52"/>
      <c r="JV107" s="52"/>
      <c r="JW107" s="52"/>
      <c r="JX107" s="52"/>
      <c r="JY107" s="52"/>
      <c r="JZ107" s="128"/>
      <c r="KA107" s="128"/>
      <c r="KB107" s="128"/>
      <c r="KC107" s="128"/>
      <c r="KD107" s="128"/>
      <c r="KE107" s="128"/>
      <c r="KF107" s="128"/>
      <c r="KG107" s="128"/>
      <c r="KH107" s="52"/>
      <c r="KI107" s="128"/>
      <c r="KJ107" s="128"/>
      <c r="KK107" s="52"/>
      <c r="KL107" s="52"/>
      <c r="KM107" s="52"/>
      <c r="KN107" s="52"/>
      <c r="KO107" s="52"/>
      <c r="KP107" s="52"/>
    </row>
    <row r="108" spans="1:302" s="29" customFormat="1" x14ac:dyDescent="0.25">
      <c r="A108" s="52" t="str">
        <f>IF(C108&lt;&gt;"",MATCH(C108, Muppix!D:D,0),"")</f>
        <v/>
      </c>
      <c r="B108" s="52"/>
      <c r="C108" s="62" t="str">
        <f>IF(2&lt;LEN(INDEX( Muppix!D:D,MATCH(SUBSTITUTE(TRIM(B108),"~","@"), Muppix!N:N,0),1,1)),INDEX( Muppix!D:D,MATCH(SUBSTITUTE(TRIM(B108),"~","@"), Muppix!N:N,0),1,1),"")</f>
        <v/>
      </c>
      <c r="D108" s="52"/>
      <c r="E108" s="120" t="s">
        <v>79</v>
      </c>
      <c r="F108" s="120" t="s">
        <v>474</v>
      </c>
      <c r="G108" s="120" t="s">
        <v>541</v>
      </c>
      <c r="H108" s="119" t="str">
        <f>IF(0&lt;IFERROR(FIND(E108,G108),0)+IFERROR(FIND(F108,G108),0),"",G108)</f>
        <v/>
      </c>
      <c r="I108" s="52"/>
      <c r="J108" s="52"/>
      <c r="K108" s="52"/>
      <c r="L108" s="52"/>
      <c r="M108" s="52"/>
      <c r="N108" s="52"/>
      <c r="O108" s="52"/>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c r="AZ108" s="52"/>
      <c r="BA108" s="52"/>
      <c r="BB108" s="52"/>
      <c r="BC108" s="52"/>
      <c r="BD108" s="52"/>
      <c r="BE108" s="52"/>
      <c r="BF108" s="52"/>
      <c r="BG108" s="52"/>
      <c r="BH108" s="52"/>
      <c r="BI108" s="52"/>
      <c r="BJ108" s="52"/>
      <c r="BK108" s="52"/>
      <c r="BL108" s="52"/>
      <c r="BM108" s="52"/>
      <c r="BN108" s="52"/>
      <c r="BO108" s="52"/>
      <c r="BP108" s="52"/>
      <c r="BQ108" s="52"/>
      <c r="BR108" s="52"/>
      <c r="BS108" s="52"/>
      <c r="BT108" s="52"/>
      <c r="BU108" s="52"/>
      <c r="BV108" s="52"/>
      <c r="BW108" s="52"/>
      <c r="BX108" s="52"/>
      <c r="BY108" s="52"/>
      <c r="BZ108" s="52"/>
      <c r="CA108" s="52"/>
      <c r="CB108" s="52"/>
      <c r="CC108" s="52"/>
      <c r="CD108" s="52"/>
      <c r="CE108" s="52"/>
      <c r="CF108" s="52"/>
      <c r="CG108" s="52"/>
      <c r="CH108" s="52"/>
      <c r="CI108" s="52"/>
      <c r="CJ108" s="52"/>
      <c r="CK108" s="52"/>
      <c r="CL108" s="52"/>
      <c r="CM108" s="52"/>
      <c r="CN108" s="52"/>
      <c r="CO108" s="52"/>
      <c r="CP108" s="52"/>
      <c r="CQ108" s="52"/>
      <c r="CR108" s="52"/>
      <c r="CS108" s="52"/>
      <c r="CT108" s="52"/>
      <c r="CU108" s="52"/>
      <c r="CV108" s="52"/>
      <c r="CW108" s="52"/>
      <c r="CX108" s="52"/>
      <c r="CY108" s="52"/>
      <c r="CZ108" s="107"/>
      <c r="DA108" s="52"/>
      <c r="DB108" s="52"/>
      <c r="DC108" s="52"/>
      <c r="DD108" s="52"/>
      <c r="DE108" s="52"/>
      <c r="DF108" s="52"/>
      <c r="DG108" s="52"/>
      <c r="DH108" s="52"/>
      <c r="DI108" s="52"/>
      <c r="DJ108" s="52"/>
      <c r="DK108" s="52"/>
      <c r="DL108" s="52"/>
      <c r="DM108" s="52"/>
      <c r="DN108" s="52"/>
      <c r="DO108" s="52"/>
      <c r="DP108" s="52"/>
      <c r="DQ108" s="52"/>
      <c r="DR108" s="52"/>
      <c r="DS108" s="52"/>
      <c r="DT108" s="52"/>
      <c r="DU108" s="52"/>
      <c r="DV108" s="52"/>
      <c r="DW108" s="52"/>
      <c r="DX108" s="52"/>
      <c r="DY108" s="52"/>
      <c r="DZ108" s="52"/>
      <c r="EA108" s="52"/>
      <c r="EB108" s="52"/>
      <c r="EC108" s="52"/>
      <c r="ED108" s="52"/>
      <c r="EE108" s="52"/>
      <c r="EF108" s="52"/>
      <c r="EG108" s="52"/>
      <c r="EH108" s="52"/>
      <c r="EI108" s="52"/>
      <c r="EJ108" s="52"/>
      <c r="EK108" s="52"/>
      <c r="EL108" s="52"/>
      <c r="EM108" s="52"/>
      <c r="EN108" s="52"/>
      <c r="EO108" s="52"/>
      <c r="EP108" s="52"/>
      <c r="EQ108" s="52"/>
      <c r="ER108" s="52"/>
      <c r="ES108" s="52"/>
      <c r="ET108" s="52"/>
      <c r="EU108" s="128"/>
      <c r="EV108" s="52"/>
      <c r="EW108" s="52"/>
      <c r="EX108" s="52"/>
      <c r="EY108" s="52"/>
      <c r="EZ108" s="52"/>
      <c r="FA108" s="52"/>
      <c r="FB108" s="52"/>
      <c r="FC108" s="128"/>
      <c r="FD108" s="52"/>
      <c r="FE108" s="52"/>
      <c r="FF108" s="52"/>
      <c r="FG108" s="52"/>
      <c r="FH108" s="52"/>
      <c r="FI108" s="52"/>
      <c r="FJ108" s="52"/>
      <c r="FK108" s="52"/>
      <c r="FL108" s="52"/>
      <c r="FM108" s="52"/>
      <c r="FN108" s="52"/>
      <c r="FO108" s="52"/>
      <c r="FP108" s="52"/>
      <c r="FQ108" s="52"/>
      <c r="FR108" s="52"/>
      <c r="FS108" s="52"/>
      <c r="FT108" s="52"/>
      <c r="FU108" s="52"/>
      <c r="FV108" s="52"/>
      <c r="FW108" s="52"/>
      <c r="FX108" s="52"/>
      <c r="FY108" s="52"/>
      <c r="FZ108" s="52"/>
      <c r="GA108" s="52"/>
      <c r="GB108" s="52"/>
      <c r="GC108" s="52"/>
      <c r="GD108" s="52"/>
      <c r="GE108" s="52"/>
      <c r="GF108" s="52"/>
      <c r="GG108" s="52"/>
      <c r="GH108" s="52"/>
      <c r="GI108" s="52"/>
      <c r="GJ108" s="52"/>
      <c r="GK108" s="52"/>
      <c r="GL108" s="52"/>
      <c r="GM108" s="52"/>
      <c r="GN108" s="52"/>
      <c r="GO108" s="52"/>
      <c r="GP108" s="52"/>
      <c r="GQ108" s="52"/>
      <c r="GR108" s="52"/>
      <c r="GS108" s="52"/>
      <c r="GT108" s="52"/>
      <c r="GU108" s="52"/>
      <c r="GV108" s="52"/>
      <c r="GW108" s="52"/>
      <c r="GX108" s="52"/>
      <c r="GY108" s="52"/>
      <c r="GZ108" s="52"/>
      <c r="HA108" s="52"/>
      <c r="HB108" s="52"/>
      <c r="HC108" s="52"/>
      <c r="HD108" s="52"/>
      <c r="HE108" s="52"/>
      <c r="HF108" s="52"/>
      <c r="HG108" s="52"/>
      <c r="HH108" s="52"/>
      <c r="HI108" s="52"/>
      <c r="HJ108" s="52"/>
      <c r="HK108" s="52"/>
      <c r="HL108" s="52"/>
      <c r="HM108" s="52"/>
      <c r="HN108" s="52"/>
      <c r="HO108" s="52"/>
      <c r="HP108" s="52"/>
      <c r="HQ108" s="52"/>
      <c r="HR108" s="52"/>
      <c r="HS108" s="52"/>
      <c r="HT108" s="52"/>
      <c r="HU108" s="52"/>
      <c r="HV108" s="52"/>
      <c r="HW108" s="52"/>
      <c r="HX108" s="52"/>
      <c r="HY108" s="52"/>
      <c r="HZ108" s="52"/>
      <c r="IA108" s="52"/>
      <c r="IB108" s="52"/>
      <c r="IC108" s="52"/>
      <c r="ID108" s="52"/>
      <c r="IE108" s="52"/>
      <c r="IF108" s="52"/>
      <c r="IG108" s="52"/>
      <c r="IH108" s="52"/>
      <c r="II108" s="52"/>
      <c r="IJ108" s="52"/>
      <c r="IK108" s="52"/>
      <c r="IL108" s="52"/>
      <c r="IM108" s="52"/>
      <c r="IN108" s="52"/>
      <c r="IO108" s="52"/>
      <c r="IP108" s="52"/>
      <c r="IQ108" s="52"/>
      <c r="IR108" s="52"/>
      <c r="IS108" s="52"/>
      <c r="IT108" s="52"/>
      <c r="IU108" s="52"/>
      <c r="IV108" s="52"/>
      <c r="IW108" s="52"/>
      <c r="IX108" s="52"/>
      <c r="IY108" s="52"/>
      <c r="IZ108" s="52"/>
      <c r="JA108" s="52"/>
      <c r="JB108" s="52"/>
      <c r="JC108" s="52"/>
      <c r="JD108" s="52"/>
      <c r="JE108" s="52"/>
      <c r="JF108" s="52"/>
      <c r="JG108" s="52"/>
      <c r="JH108" s="52"/>
      <c r="JI108" s="52"/>
      <c r="JJ108" s="52"/>
      <c r="JK108" s="52"/>
      <c r="JL108" s="52"/>
      <c r="JM108" s="52"/>
      <c r="JN108" s="52"/>
      <c r="JO108" s="52"/>
      <c r="JP108" s="52"/>
      <c r="JQ108" s="52"/>
      <c r="JR108" s="52"/>
      <c r="JS108" s="52"/>
      <c r="JT108" s="52"/>
      <c r="JU108" s="52"/>
      <c r="JV108" s="52"/>
      <c r="JW108" s="52"/>
      <c r="JX108" s="52"/>
      <c r="JY108" s="52"/>
      <c r="JZ108" s="128"/>
      <c r="KA108" s="128"/>
      <c r="KB108" s="128"/>
      <c r="KC108" s="128"/>
      <c r="KD108" s="128"/>
      <c r="KE108" s="128"/>
      <c r="KF108" s="128"/>
      <c r="KG108" s="128"/>
      <c r="KH108" s="52"/>
      <c r="KI108" s="128"/>
      <c r="KJ108" s="128"/>
      <c r="KK108" s="52"/>
      <c r="KL108" s="52"/>
      <c r="KM108" s="52"/>
      <c r="KN108" s="52"/>
      <c r="KO108" s="52"/>
      <c r="KP108" s="52"/>
    </row>
    <row r="109" spans="1:302" s="29" customFormat="1" x14ac:dyDescent="0.25">
      <c r="A109" s="52" t="str">
        <f>IF(C109&lt;&gt;"",MATCH(C109, Muppix!D:D,0),"")</f>
        <v/>
      </c>
      <c r="B109" s="52"/>
      <c r="C109" s="62" t="str">
        <f>IF(2&lt;LEN(INDEX( Muppix!D:D,MATCH(SUBSTITUTE(TRIM(B109),"~","@"), Muppix!N:N,0),1,1)),INDEX( Muppix!D:D,MATCH(SUBSTITUTE(TRIM(B109),"~","@"), Muppix!N:N,0),1,1),"")</f>
        <v/>
      </c>
      <c r="D109" s="52"/>
      <c r="E109" s="120" t="s">
        <v>714</v>
      </c>
      <c r="F109" s="120" t="s">
        <v>480</v>
      </c>
      <c r="G109" s="59" t="s">
        <v>715</v>
      </c>
      <c r="H109" s="119" t="str">
        <f>IF(0&lt;IFERROR(FIND(E109,G109),0)+IFERROR(FIND(F109,G109),0),"",G109)</f>
        <v/>
      </c>
      <c r="I109" s="52"/>
      <c r="J109" s="52"/>
      <c r="K109" s="52"/>
      <c r="L109" s="52"/>
      <c r="M109" s="52"/>
      <c r="N109" s="52"/>
      <c r="O109" s="52"/>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c r="AZ109" s="52"/>
      <c r="BA109" s="52"/>
      <c r="BB109" s="52"/>
      <c r="BC109" s="52"/>
      <c r="BD109" s="52"/>
      <c r="BE109" s="52"/>
      <c r="BF109" s="52"/>
      <c r="BG109" s="52"/>
      <c r="BH109" s="52"/>
      <c r="BI109" s="52"/>
      <c r="BJ109" s="52"/>
      <c r="BK109" s="52"/>
      <c r="BL109" s="52"/>
      <c r="BM109" s="52"/>
      <c r="BN109" s="52"/>
      <c r="BO109" s="52"/>
      <c r="BP109" s="52"/>
      <c r="BQ109" s="52"/>
      <c r="BR109" s="52"/>
      <c r="BS109" s="52"/>
      <c r="BT109" s="52"/>
      <c r="BU109" s="52"/>
      <c r="BV109" s="52"/>
      <c r="BW109" s="52"/>
      <c r="BX109" s="52"/>
      <c r="BY109" s="52"/>
      <c r="BZ109" s="52"/>
      <c r="CA109" s="52"/>
      <c r="CB109" s="52"/>
      <c r="CC109" s="52"/>
      <c r="CD109" s="52"/>
      <c r="CE109" s="52"/>
      <c r="CF109" s="52"/>
      <c r="CG109" s="52"/>
      <c r="CH109" s="52"/>
      <c r="CI109" s="52"/>
      <c r="CJ109" s="52"/>
      <c r="CK109" s="52"/>
      <c r="CL109" s="52"/>
      <c r="CM109" s="52"/>
      <c r="CN109" s="52"/>
      <c r="CO109" s="52"/>
      <c r="CP109" s="52"/>
      <c r="CQ109" s="52"/>
      <c r="CR109" s="52"/>
      <c r="CS109" s="52"/>
      <c r="CT109" s="52"/>
      <c r="CU109" s="52"/>
      <c r="CV109" s="52"/>
      <c r="CW109" s="52"/>
      <c r="CX109" s="52"/>
      <c r="CY109" s="52"/>
      <c r="CZ109" s="107"/>
      <c r="DA109" s="52"/>
      <c r="DB109" s="52"/>
      <c r="DC109" s="52"/>
      <c r="DD109" s="52"/>
      <c r="DE109" s="52"/>
      <c r="DF109" s="52"/>
      <c r="DG109" s="52"/>
      <c r="DH109" s="52"/>
      <c r="DI109" s="52"/>
      <c r="DJ109" s="52"/>
      <c r="DK109" s="52"/>
      <c r="DL109" s="52"/>
      <c r="DM109" s="52"/>
      <c r="DN109" s="52"/>
      <c r="DO109" s="52"/>
      <c r="DP109" s="52"/>
      <c r="DQ109" s="52"/>
      <c r="DR109" s="52"/>
      <c r="DS109" s="52"/>
      <c r="DT109" s="52"/>
      <c r="DU109" s="52"/>
      <c r="DV109" s="52"/>
      <c r="DW109" s="52"/>
      <c r="DX109" s="52"/>
      <c r="DY109" s="52"/>
      <c r="DZ109" s="52"/>
      <c r="EA109" s="52"/>
      <c r="EB109" s="52"/>
      <c r="EC109" s="52"/>
      <c r="ED109" s="52"/>
      <c r="EE109" s="52"/>
      <c r="EF109" s="52"/>
      <c r="EG109" s="52"/>
      <c r="EH109" s="52"/>
      <c r="EI109" s="52"/>
      <c r="EJ109" s="52"/>
      <c r="EK109" s="52"/>
      <c r="EL109" s="52"/>
      <c r="EM109" s="52"/>
      <c r="EN109" s="52"/>
      <c r="EO109" s="52"/>
      <c r="EP109" s="52"/>
      <c r="EQ109" s="52"/>
      <c r="ER109" s="52"/>
      <c r="ES109" s="52"/>
      <c r="ET109" s="52"/>
      <c r="EU109" s="128"/>
      <c r="EV109" s="52"/>
      <c r="EW109" s="52"/>
      <c r="EX109" s="52"/>
      <c r="EY109" s="52"/>
      <c r="EZ109" s="52"/>
      <c r="FA109" s="52"/>
      <c r="FB109" s="52"/>
      <c r="FC109" s="128"/>
      <c r="FD109" s="52"/>
      <c r="FE109" s="52"/>
      <c r="FF109" s="52"/>
      <c r="FG109" s="52"/>
      <c r="FH109" s="52"/>
      <c r="FI109" s="52"/>
      <c r="FJ109" s="52"/>
      <c r="FK109" s="52"/>
      <c r="FL109" s="52"/>
      <c r="FM109" s="52"/>
      <c r="FN109" s="52"/>
      <c r="FO109" s="52"/>
      <c r="FP109" s="52"/>
      <c r="FQ109" s="52"/>
      <c r="FR109" s="52"/>
      <c r="FS109" s="52"/>
      <c r="FT109" s="52"/>
      <c r="FU109" s="52"/>
      <c r="FV109" s="52"/>
      <c r="FW109" s="52"/>
      <c r="FX109" s="52"/>
      <c r="FY109" s="52"/>
      <c r="FZ109" s="52"/>
      <c r="GA109" s="52"/>
      <c r="GB109" s="52"/>
      <c r="GC109" s="52"/>
      <c r="GD109" s="52"/>
      <c r="GE109" s="52"/>
      <c r="GF109" s="52"/>
      <c r="GG109" s="52"/>
      <c r="GH109" s="52"/>
      <c r="GI109" s="52"/>
      <c r="GJ109" s="52"/>
      <c r="GK109" s="52"/>
      <c r="GL109" s="52"/>
      <c r="GM109" s="52"/>
      <c r="GN109" s="52"/>
      <c r="GO109" s="52"/>
      <c r="GP109" s="52"/>
      <c r="GQ109" s="52"/>
      <c r="GR109" s="52"/>
      <c r="GS109" s="52"/>
      <c r="GT109" s="52"/>
      <c r="GU109" s="52"/>
      <c r="GV109" s="52"/>
      <c r="GW109" s="52"/>
      <c r="GX109" s="52"/>
      <c r="GY109" s="52"/>
      <c r="GZ109" s="52"/>
      <c r="HA109" s="52"/>
      <c r="HB109" s="52"/>
      <c r="HC109" s="52"/>
      <c r="HD109" s="52"/>
      <c r="HE109" s="52"/>
      <c r="HF109" s="52"/>
      <c r="HG109" s="52"/>
      <c r="HH109" s="52"/>
      <c r="HI109" s="52"/>
      <c r="HJ109" s="52"/>
      <c r="HK109" s="52"/>
      <c r="HL109" s="52"/>
      <c r="HM109" s="52"/>
      <c r="HN109" s="52"/>
      <c r="HO109" s="52"/>
      <c r="HP109" s="52"/>
      <c r="HQ109" s="52"/>
      <c r="HR109" s="52"/>
      <c r="HS109" s="52"/>
      <c r="HT109" s="52"/>
      <c r="HU109" s="52"/>
      <c r="HV109" s="52"/>
      <c r="HW109" s="52"/>
      <c r="HX109" s="52"/>
      <c r="HY109" s="52"/>
      <c r="HZ109" s="52"/>
      <c r="IA109" s="52"/>
      <c r="IB109" s="52"/>
      <c r="IC109" s="52"/>
      <c r="ID109" s="52"/>
      <c r="IE109" s="52"/>
      <c r="IF109" s="52"/>
      <c r="IG109" s="52"/>
      <c r="IH109" s="52"/>
      <c r="II109" s="52"/>
      <c r="IJ109" s="52"/>
      <c r="IK109" s="52"/>
      <c r="IL109" s="52"/>
      <c r="IM109" s="52"/>
      <c r="IN109" s="52"/>
      <c r="IO109" s="52"/>
      <c r="IP109" s="52"/>
      <c r="IQ109" s="52"/>
      <c r="IR109" s="52"/>
      <c r="IS109" s="52"/>
      <c r="IT109" s="52"/>
      <c r="IU109" s="52"/>
      <c r="IV109" s="52"/>
      <c r="IW109" s="52"/>
      <c r="IX109" s="52"/>
      <c r="IY109" s="52"/>
      <c r="IZ109" s="52"/>
      <c r="JA109" s="52"/>
      <c r="JB109" s="52"/>
      <c r="JC109" s="52"/>
      <c r="JD109" s="52"/>
      <c r="JE109" s="52"/>
      <c r="JF109" s="52"/>
      <c r="JG109" s="52"/>
      <c r="JH109" s="52"/>
      <c r="JI109" s="52"/>
      <c r="JJ109" s="52"/>
      <c r="JK109" s="52"/>
      <c r="JL109" s="52"/>
      <c r="JM109" s="52"/>
      <c r="JN109" s="52"/>
      <c r="JO109" s="52"/>
      <c r="JP109" s="52"/>
      <c r="JQ109" s="52"/>
      <c r="JR109" s="52"/>
      <c r="JS109" s="52"/>
      <c r="JT109" s="52"/>
      <c r="JU109" s="52"/>
      <c r="JV109" s="52"/>
      <c r="JW109" s="52"/>
      <c r="JX109" s="52"/>
      <c r="JY109" s="52"/>
      <c r="JZ109" s="128"/>
      <c r="KA109" s="128"/>
      <c r="KB109" s="128"/>
      <c r="KC109" s="128"/>
      <c r="KD109" s="128"/>
      <c r="KE109" s="128"/>
      <c r="KF109" s="128"/>
      <c r="KG109" s="128"/>
      <c r="KH109" s="52"/>
      <c r="KI109" s="128"/>
      <c r="KJ109" s="128"/>
      <c r="KK109" s="52"/>
      <c r="KL109" s="52"/>
      <c r="KM109" s="52"/>
      <c r="KN109" s="52"/>
      <c r="KO109" s="52"/>
      <c r="KP109" s="52"/>
    </row>
    <row r="110" spans="1:302" s="29" customFormat="1" x14ac:dyDescent="0.25">
      <c r="A110" s="52" t="str">
        <f>IF(C110&lt;&gt;"",MATCH(C110, Muppix!D:D,0),"")</f>
        <v/>
      </c>
      <c r="B110" s="52"/>
      <c r="C110" s="62" t="str">
        <f>IF(2&lt;LEN(INDEX( Muppix!D:D,MATCH(SUBSTITUTE(TRIM(B110),"~","@"), Muppix!N:N,0),1,1)),INDEX( Muppix!D:D,MATCH(SUBSTITUTE(TRIM(B110),"~","@"), Muppix!N:N,0),1,1),"")</f>
        <v/>
      </c>
      <c r="D110" s="52"/>
      <c r="E110" s="120" t="s">
        <v>712</v>
      </c>
      <c r="F110" s="120" t="s">
        <v>712</v>
      </c>
      <c r="G110" s="120" t="s">
        <v>543</v>
      </c>
      <c r="H110" s="119" t="str">
        <f>IF(0&lt;IFERROR(FIND(E110,G110),0)+IFERROR(FIND(F110,G110),0),"",G110)</f>
        <v>mytext is at the beginning</v>
      </c>
      <c r="I110" s="52"/>
      <c r="J110" s="52"/>
      <c r="K110" s="52"/>
      <c r="L110" s="52"/>
      <c r="M110" s="52"/>
      <c r="N110" s="52"/>
      <c r="O110" s="52"/>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c r="AZ110" s="52"/>
      <c r="BA110" s="52"/>
      <c r="BB110" s="52"/>
      <c r="BC110" s="52"/>
      <c r="BD110" s="52"/>
      <c r="BE110" s="52"/>
      <c r="BF110" s="52"/>
      <c r="BG110" s="52"/>
      <c r="BH110" s="52"/>
      <c r="BI110" s="52"/>
      <c r="BJ110" s="52"/>
      <c r="BK110" s="52"/>
      <c r="BL110" s="52"/>
      <c r="BM110" s="52"/>
      <c r="BN110" s="52"/>
      <c r="BO110" s="52"/>
      <c r="BP110" s="52"/>
      <c r="BQ110" s="52"/>
      <c r="BR110" s="52"/>
      <c r="BS110" s="52"/>
      <c r="BT110" s="52"/>
      <c r="BU110" s="52"/>
      <c r="BV110" s="52"/>
      <c r="BW110" s="52"/>
      <c r="BX110" s="52"/>
      <c r="BY110" s="52"/>
      <c r="BZ110" s="52"/>
      <c r="CA110" s="52"/>
      <c r="CB110" s="52"/>
      <c r="CC110" s="52"/>
      <c r="CD110" s="52"/>
      <c r="CE110" s="52"/>
      <c r="CF110" s="52"/>
      <c r="CG110" s="52"/>
      <c r="CH110" s="52"/>
      <c r="CI110" s="52"/>
      <c r="CJ110" s="52"/>
      <c r="CK110" s="52"/>
      <c r="CL110" s="52"/>
      <c r="CM110" s="52"/>
      <c r="CN110" s="52"/>
      <c r="CO110" s="52"/>
      <c r="CP110" s="52"/>
      <c r="CQ110" s="52"/>
      <c r="CR110" s="52"/>
      <c r="CS110" s="52"/>
      <c r="CT110" s="52"/>
      <c r="CU110" s="52"/>
      <c r="CV110" s="52"/>
      <c r="CW110" s="52"/>
      <c r="CX110" s="52"/>
      <c r="CY110" s="52"/>
      <c r="CZ110" s="107"/>
      <c r="DA110" s="52"/>
      <c r="DB110" s="52"/>
      <c r="DC110" s="52"/>
      <c r="DD110" s="52"/>
      <c r="DE110" s="52"/>
      <c r="DF110" s="52"/>
      <c r="DG110" s="52"/>
      <c r="DH110" s="52"/>
      <c r="DI110" s="52"/>
      <c r="DJ110" s="52"/>
      <c r="DK110" s="52"/>
      <c r="DL110" s="52"/>
      <c r="DM110" s="52"/>
      <c r="DN110" s="52"/>
      <c r="DO110" s="52"/>
      <c r="DP110" s="52"/>
      <c r="DQ110" s="52"/>
      <c r="DR110" s="52"/>
      <c r="DS110" s="52"/>
      <c r="DT110" s="52"/>
      <c r="DU110" s="52"/>
      <c r="DV110" s="52"/>
      <c r="DW110" s="52"/>
      <c r="DX110" s="52"/>
      <c r="DY110" s="52"/>
      <c r="DZ110" s="52"/>
      <c r="EA110" s="52"/>
      <c r="EB110" s="52"/>
      <c r="EC110" s="52"/>
      <c r="ED110" s="52"/>
      <c r="EE110" s="52"/>
      <c r="EF110" s="52"/>
      <c r="EG110" s="52"/>
      <c r="EH110" s="52"/>
      <c r="EI110" s="52"/>
      <c r="EJ110" s="52"/>
      <c r="EK110" s="52"/>
      <c r="EL110" s="52"/>
      <c r="EM110" s="52"/>
      <c r="EN110" s="52"/>
      <c r="EO110" s="52"/>
      <c r="EP110" s="52"/>
      <c r="EQ110" s="52"/>
      <c r="ER110" s="52"/>
      <c r="ES110" s="52"/>
      <c r="ET110" s="52"/>
      <c r="EU110" s="128"/>
      <c r="EV110" s="52"/>
      <c r="EW110" s="52"/>
      <c r="EX110" s="52"/>
      <c r="EY110" s="52"/>
      <c r="EZ110" s="52"/>
      <c r="FA110" s="52"/>
      <c r="FB110" s="52"/>
      <c r="FC110" s="128"/>
      <c r="FD110" s="52"/>
      <c r="FE110" s="52"/>
      <c r="FF110" s="52"/>
      <c r="FG110" s="52"/>
      <c r="FH110" s="52"/>
      <c r="FI110" s="52"/>
      <c r="FJ110" s="52"/>
      <c r="FK110" s="52"/>
      <c r="FL110" s="52"/>
      <c r="FM110" s="52"/>
      <c r="FN110" s="52"/>
      <c r="FO110" s="52"/>
      <c r="FP110" s="52"/>
      <c r="FQ110" s="52"/>
      <c r="FR110" s="52"/>
      <c r="FS110" s="52"/>
      <c r="FT110" s="52"/>
      <c r="FU110" s="52"/>
      <c r="FV110" s="52"/>
      <c r="FW110" s="52"/>
      <c r="FX110" s="52"/>
      <c r="FY110" s="52"/>
      <c r="FZ110" s="52"/>
      <c r="GA110" s="52"/>
      <c r="GB110" s="52"/>
      <c r="GC110" s="52"/>
      <c r="GD110" s="52"/>
      <c r="GE110" s="52"/>
      <c r="GF110" s="52"/>
      <c r="GG110" s="52"/>
      <c r="GH110" s="52"/>
      <c r="GI110" s="52"/>
      <c r="GJ110" s="52"/>
      <c r="GK110" s="52"/>
      <c r="GL110" s="52"/>
      <c r="GM110" s="52"/>
      <c r="GN110" s="52"/>
      <c r="GO110" s="52"/>
      <c r="GP110" s="52"/>
      <c r="GQ110" s="52"/>
      <c r="GR110" s="52"/>
      <c r="GS110" s="52"/>
      <c r="GT110" s="52"/>
      <c r="GU110" s="52"/>
      <c r="GV110" s="52"/>
      <c r="GW110" s="52"/>
      <c r="GX110" s="52"/>
      <c r="GY110" s="52"/>
      <c r="GZ110" s="52"/>
      <c r="HA110" s="52"/>
      <c r="HB110" s="52"/>
      <c r="HC110" s="52"/>
      <c r="HD110" s="52"/>
      <c r="HE110" s="52"/>
      <c r="HF110" s="52"/>
      <c r="HG110" s="52"/>
      <c r="HH110" s="52"/>
      <c r="HI110" s="52"/>
      <c r="HJ110" s="52"/>
      <c r="HK110" s="52"/>
      <c r="HL110" s="52"/>
      <c r="HM110" s="52"/>
      <c r="HN110" s="52"/>
      <c r="HO110" s="52"/>
      <c r="HP110" s="52"/>
      <c r="HQ110" s="52"/>
      <c r="HR110" s="52"/>
      <c r="HS110" s="52"/>
      <c r="HT110" s="52"/>
      <c r="HU110" s="52"/>
      <c r="HV110" s="52"/>
      <c r="HW110" s="52"/>
      <c r="HX110" s="52"/>
      <c r="HY110" s="52"/>
      <c r="HZ110" s="52"/>
      <c r="IA110" s="52"/>
      <c r="IB110" s="52"/>
      <c r="IC110" s="52"/>
      <c r="ID110" s="52"/>
      <c r="IE110" s="52"/>
      <c r="IF110" s="52"/>
      <c r="IG110" s="52"/>
      <c r="IH110" s="52"/>
      <c r="II110" s="52"/>
      <c r="IJ110" s="52"/>
      <c r="IK110" s="52"/>
      <c r="IL110" s="52"/>
      <c r="IM110" s="52"/>
      <c r="IN110" s="52"/>
      <c r="IO110" s="52"/>
      <c r="IP110" s="52"/>
      <c r="IQ110" s="52"/>
      <c r="IR110" s="52"/>
      <c r="IS110" s="52"/>
      <c r="IT110" s="52"/>
      <c r="IU110" s="52"/>
      <c r="IV110" s="52"/>
      <c r="IW110" s="52"/>
      <c r="IX110" s="52"/>
      <c r="IY110" s="52"/>
      <c r="IZ110" s="52"/>
      <c r="JA110" s="52"/>
      <c r="JB110" s="52"/>
      <c r="JC110" s="52"/>
      <c r="JD110" s="52"/>
      <c r="JE110" s="52"/>
      <c r="JF110" s="52"/>
      <c r="JG110" s="52"/>
      <c r="JH110" s="52"/>
      <c r="JI110" s="52"/>
      <c r="JJ110" s="52"/>
      <c r="JK110" s="52"/>
      <c r="JL110" s="52"/>
      <c r="JM110" s="52"/>
      <c r="JN110" s="52"/>
      <c r="JO110" s="52"/>
      <c r="JP110" s="52"/>
      <c r="JQ110" s="52"/>
      <c r="JR110" s="52"/>
      <c r="JS110" s="52"/>
      <c r="JT110" s="52"/>
      <c r="JU110" s="52"/>
      <c r="JV110" s="52"/>
      <c r="JW110" s="52"/>
      <c r="JX110" s="52"/>
      <c r="JY110" s="52"/>
      <c r="JZ110" s="128"/>
      <c r="KA110" s="128"/>
      <c r="KB110" s="128"/>
      <c r="KC110" s="128"/>
      <c r="KD110" s="128"/>
      <c r="KE110" s="128"/>
      <c r="KF110" s="128"/>
      <c r="KG110" s="128"/>
      <c r="KH110" s="52"/>
      <c r="KI110" s="128"/>
      <c r="KJ110" s="128"/>
      <c r="KK110" s="52"/>
      <c r="KL110" s="52"/>
      <c r="KM110" s="52"/>
      <c r="KN110" s="52"/>
      <c r="KO110" s="52"/>
      <c r="KP110" s="52"/>
    </row>
    <row r="111" spans="1:302" s="29" customFormat="1" x14ac:dyDescent="0.25">
      <c r="A111" s="52" t="str">
        <f>IF(C111&lt;&gt;"",MATCH(C111, Muppix!D:D,0),"")</f>
        <v/>
      </c>
      <c r="B111" s="52"/>
      <c r="C111" s="62" t="str">
        <f>IF(2&lt;LEN(INDEX( Muppix!D:D,MATCH(SUBSTITUTE(TRIM(B111),"~","@"), Muppix!N:N,0),1,1)),INDEX( Muppix!D:D,MATCH(SUBSTITUTE(TRIM(B111),"~","@"), Muppix!N:N,0),1,1),"")</f>
        <v/>
      </c>
      <c r="D111" s="52"/>
      <c r="E111" s="52"/>
      <c r="F111" s="52"/>
      <c r="G111" s="52"/>
      <c r="H111" s="52"/>
      <c r="I111" s="52"/>
      <c r="J111" s="52"/>
      <c r="K111" s="52"/>
      <c r="L111" s="52"/>
      <c r="M111" s="52"/>
      <c r="N111" s="52"/>
      <c r="O111" s="52"/>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c r="AZ111" s="52"/>
      <c r="BA111" s="52"/>
      <c r="BB111" s="52"/>
      <c r="BC111" s="52"/>
      <c r="BD111" s="52"/>
      <c r="BE111" s="52"/>
      <c r="BF111" s="52"/>
      <c r="BG111" s="52"/>
      <c r="BH111" s="52"/>
      <c r="BI111" s="52"/>
      <c r="BJ111" s="52"/>
      <c r="BK111" s="52"/>
      <c r="BL111" s="52"/>
      <c r="BM111" s="52"/>
      <c r="BN111" s="52"/>
      <c r="BO111" s="52"/>
      <c r="BP111" s="52"/>
      <c r="BQ111" s="52"/>
      <c r="BR111" s="52"/>
      <c r="BS111" s="52"/>
      <c r="BT111" s="52"/>
      <c r="BU111" s="52"/>
      <c r="BV111" s="52"/>
      <c r="BW111" s="52"/>
      <c r="BX111" s="52"/>
      <c r="BY111" s="52"/>
      <c r="BZ111" s="52"/>
      <c r="CA111" s="52"/>
      <c r="CB111" s="52"/>
      <c r="CC111" s="52"/>
      <c r="CD111" s="52"/>
      <c r="CE111" s="52"/>
      <c r="CF111" s="52"/>
      <c r="CG111" s="52"/>
      <c r="CH111" s="52"/>
      <c r="CI111" s="52"/>
      <c r="CJ111" s="52"/>
      <c r="CK111" s="52"/>
      <c r="CL111" s="52"/>
      <c r="CM111" s="52"/>
      <c r="CN111" s="52"/>
      <c r="CO111" s="52"/>
      <c r="CP111" s="52"/>
      <c r="CQ111" s="52"/>
      <c r="CR111" s="52"/>
      <c r="CS111" s="52"/>
      <c r="CT111" s="52"/>
      <c r="CU111" s="52"/>
      <c r="CV111" s="52"/>
      <c r="CW111" s="52"/>
      <c r="CX111" s="52"/>
      <c r="CY111" s="52"/>
      <c r="CZ111" s="107"/>
      <c r="DA111" s="52"/>
      <c r="DB111" s="52"/>
      <c r="DC111" s="52"/>
      <c r="DD111" s="52"/>
      <c r="DE111" s="52"/>
      <c r="DF111" s="52"/>
      <c r="DG111" s="52"/>
      <c r="DH111" s="52"/>
      <c r="DI111" s="52"/>
      <c r="DJ111" s="52"/>
      <c r="DK111" s="52"/>
      <c r="DL111" s="52"/>
      <c r="DM111" s="52"/>
      <c r="DN111" s="52"/>
      <c r="DO111" s="52"/>
      <c r="DP111" s="52"/>
      <c r="DQ111" s="52"/>
      <c r="DR111" s="52"/>
      <c r="DS111" s="52"/>
      <c r="DT111" s="52"/>
      <c r="DU111" s="52"/>
      <c r="DV111" s="52"/>
      <c r="DW111" s="52"/>
      <c r="DX111" s="52"/>
      <c r="DY111" s="52"/>
      <c r="DZ111" s="52"/>
      <c r="EA111" s="52"/>
      <c r="EB111" s="52"/>
      <c r="EC111" s="52"/>
      <c r="ED111" s="52"/>
      <c r="EE111" s="52"/>
      <c r="EF111" s="52"/>
      <c r="EG111" s="52"/>
      <c r="EH111" s="52"/>
      <c r="EI111" s="52"/>
      <c r="EJ111" s="52"/>
      <c r="EK111" s="52"/>
      <c r="EL111" s="52"/>
      <c r="EM111" s="52"/>
      <c r="EN111" s="52"/>
      <c r="EO111" s="52"/>
      <c r="EP111" s="52"/>
      <c r="EQ111" s="52"/>
      <c r="ER111" s="52"/>
      <c r="ES111" s="52"/>
      <c r="ET111" s="52"/>
      <c r="EU111" s="128"/>
      <c r="EV111" s="52"/>
      <c r="EW111" s="52"/>
      <c r="EX111" s="52"/>
      <c r="EY111" s="52"/>
      <c r="EZ111" s="52"/>
      <c r="FA111" s="52"/>
      <c r="FB111" s="52"/>
      <c r="FC111" s="128"/>
      <c r="FD111" s="52"/>
      <c r="FE111" s="52"/>
      <c r="FF111" s="52"/>
      <c r="FG111" s="52"/>
      <c r="FH111" s="52"/>
      <c r="FI111" s="52"/>
      <c r="FJ111" s="52"/>
      <c r="FK111" s="52"/>
      <c r="FL111" s="52"/>
      <c r="FM111" s="52"/>
      <c r="FN111" s="52"/>
      <c r="FO111" s="52"/>
      <c r="FP111" s="52"/>
      <c r="FQ111" s="52"/>
      <c r="FR111" s="52"/>
      <c r="FS111" s="52"/>
      <c r="FT111" s="52"/>
      <c r="FU111" s="52"/>
      <c r="FV111" s="52"/>
      <c r="FW111" s="52"/>
      <c r="FX111" s="52"/>
      <c r="FY111" s="52"/>
      <c r="FZ111" s="52"/>
      <c r="GA111" s="52"/>
      <c r="GB111" s="52"/>
      <c r="GC111" s="52"/>
      <c r="GD111" s="52"/>
      <c r="GE111" s="52"/>
      <c r="GF111" s="52"/>
      <c r="GG111" s="52"/>
      <c r="GH111" s="52"/>
      <c r="GI111" s="52"/>
      <c r="GJ111" s="52"/>
      <c r="GK111" s="52"/>
      <c r="GL111" s="52"/>
      <c r="GM111" s="52"/>
      <c r="GN111" s="52"/>
      <c r="GO111" s="52"/>
      <c r="GP111" s="52"/>
      <c r="GQ111" s="52"/>
      <c r="GR111" s="52"/>
      <c r="GS111" s="52"/>
      <c r="GT111" s="52"/>
      <c r="GU111" s="52"/>
      <c r="GV111" s="52"/>
      <c r="GW111" s="52"/>
      <c r="GX111" s="52"/>
      <c r="GY111" s="52"/>
      <c r="GZ111" s="52"/>
      <c r="HA111" s="52"/>
      <c r="HB111" s="52"/>
      <c r="HC111" s="52"/>
      <c r="HD111" s="52"/>
      <c r="HE111" s="52"/>
      <c r="HF111" s="52"/>
      <c r="HG111" s="52"/>
      <c r="HH111" s="52"/>
      <c r="HI111" s="52"/>
      <c r="HJ111" s="52"/>
      <c r="HK111" s="52"/>
      <c r="HL111" s="52"/>
      <c r="HM111" s="52"/>
      <c r="HN111" s="52"/>
      <c r="HO111" s="52"/>
      <c r="HP111" s="52"/>
      <c r="HQ111" s="52"/>
      <c r="HR111" s="52"/>
      <c r="HS111" s="52"/>
      <c r="HT111" s="52"/>
      <c r="HU111" s="52"/>
      <c r="HV111" s="52"/>
      <c r="HW111" s="52"/>
      <c r="HX111" s="52"/>
      <c r="HY111" s="52"/>
      <c r="HZ111" s="52"/>
      <c r="IA111" s="52"/>
      <c r="IB111" s="52"/>
      <c r="IC111" s="52"/>
      <c r="ID111" s="52"/>
      <c r="IE111" s="52"/>
      <c r="IF111" s="52"/>
      <c r="IG111" s="52"/>
      <c r="IH111" s="52"/>
      <c r="II111" s="52"/>
      <c r="IJ111" s="52"/>
      <c r="IK111" s="52"/>
      <c r="IL111" s="52"/>
      <c r="IM111" s="52"/>
      <c r="IN111" s="52"/>
      <c r="IO111" s="52"/>
      <c r="IP111" s="52"/>
      <c r="IQ111" s="52"/>
      <c r="IR111" s="52"/>
      <c r="IS111" s="52"/>
      <c r="IT111" s="52"/>
      <c r="IU111" s="52"/>
      <c r="IV111" s="52"/>
      <c r="IW111" s="52"/>
      <c r="IX111" s="52"/>
      <c r="IY111" s="52"/>
      <c r="IZ111" s="52"/>
      <c r="JA111" s="52"/>
      <c r="JB111" s="52"/>
      <c r="JC111" s="52"/>
      <c r="JD111" s="52"/>
      <c r="JE111" s="52"/>
      <c r="JF111" s="52"/>
      <c r="JG111" s="52"/>
      <c r="JH111" s="52"/>
      <c r="JI111" s="52"/>
      <c r="JJ111" s="52"/>
      <c r="JK111" s="52"/>
      <c r="JL111" s="52"/>
      <c r="JM111" s="52"/>
      <c r="JN111" s="52"/>
      <c r="JO111" s="52"/>
      <c r="JP111" s="52"/>
      <c r="JQ111" s="52"/>
      <c r="JR111" s="52"/>
      <c r="JS111" s="52"/>
      <c r="JT111" s="52"/>
      <c r="JU111" s="52"/>
      <c r="JV111" s="52"/>
      <c r="JW111" s="52"/>
      <c r="JX111" s="52"/>
      <c r="JY111" s="52"/>
      <c r="JZ111" s="128"/>
      <c r="KA111" s="128"/>
      <c r="KB111" s="128"/>
      <c r="KC111" s="128"/>
      <c r="KD111" s="128"/>
      <c r="KE111" s="128"/>
      <c r="KF111" s="128"/>
      <c r="KG111" s="128"/>
      <c r="KH111" s="52"/>
      <c r="KI111" s="128"/>
      <c r="KJ111" s="128"/>
      <c r="KK111" s="52"/>
      <c r="KL111" s="52"/>
      <c r="KM111" s="52"/>
      <c r="KN111" s="52"/>
      <c r="KO111" s="52"/>
      <c r="KP111" s="52"/>
    </row>
    <row r="112" spans="1:302" s="29" customFormat="1" x14ac:dyDescent="0.25">
      <c r="A112" s="52">
        <f>IF(C112&lt;&gt;"",MATCH(C112, Muppix!D:D,0),"")</f>
        <v>82</v>
      </c>
      <c r="B112" s="54" t="s">
        <v>95</v>
      </c>
      <c r="C112" s="62" t="str">
        <f>IF(2&lt;LEN(INDEX( Muppix!D:D,MATCH(SUBSTITUTE(TRIM(B112),"~","@"), Muppix!N:N,0),1,1)),INDEX( Muppix!D:D,MATCH(SUBSTITUTE(TRIM(B112),"~","@"), Muppix!N:N,0),1,1),"")</f>
        <v>delete line with mytext or mysecondtext ( ignore case )</v>
      </c>
      <c r="D112" s="52"/>
      <c r="E112" s="121" t="s">
        <v>552</v>
      </c>
      <c r="F112" s="121" t="s">
        <v>566</v>
      </c>
      <c r="G112" s="121" t="s">
        <v>716</v>
      </c>
      <c r="H112" s="121" t="s">
        <v>550</v>
      </c>
      <c r="I112" s="119" t="s">
        <v>2367</v>
      </c>
      <c r="J112" s="52"/>
      <c r="K112" s="52"/>
      <c r="L112" s="52"/>
      <c r="M112" s="52"/>
      <c r="N112" s="52"/>
      <c r="O112" s="52"/>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c r="AZ112" s="52"/>
      <c r="BA112" s="52"/>
      <c r="BB112" s="52"/>
      <c r="BC112" s="52"/>
      <c r="BD112" s="52"/>
      <c r="BE112" s="52"/>
      <c r="BF112" s="52"/>
      <c r="BG112" s="52"/>
      <c r="BH112" s="52"/>
      <c r="BI112" s="52"/>
      <c r="BJ112" s="52"/>
      <c r="BK112" s="52"/>
      <c r="BL112" s="52"/>
      <c r="BM112" s="52"/>
      <c r="BN112" s="52"/>
      <c r="BO112" s="52"/>
      <c r="BP112" s="52"/>
      <c r="BQ112" s="52"/>
      <c r="BR112" s="52"/>
      <c r="BS112" s="52"/>
      <c r="BT112" s="52"/>
      <c r="BU112" s="52"/>
      <c r="BV112" s="52"/>
      <c r="BW112" s="52"/>
      <c r="BX112" s="52"/>
      <c r="BY112" s="52"/>
      <c r="BZ112" s="52"/>
      <c r="CA112" s="52"/>
      <c r="CB112" s="52"/>
      <c r="CC112" s="52"/>
      <c r="CD112" s="52"/>
      <c r="CE112" s="52"/>
      <c r="CF112" s="52"/>
      <c r="CG112" s="52"/>
      <c r="CH112" s="52"/>
      <c r="CI112" s="52"/>
      <c r="CJ112" s="52"/>
      <c r="CK112" s="52"/>
      <c r="CL112" s="52"/>
      <c r="CM112" s="52"/>
      <c r="CN112" s="52"/>
      <c r="CO112" s="52"/>
      <c r="CP112" s="52"/>
      <c r="CQ112" s="52"/>
      <c r="CR112" s="52"/>
      <c r="CS112" s="52"/>
      <c r="CT112" s="52"/>
      <c r="CU112" s="52"/>
      <c r="CV112" s="52"/>
      <c r="CW112" s="52"/>
      <c r="CX112" s="52"/>
      <c r="CY112" s="52"/>
      <c r="CZ112" s="107"/>
      <c r="DA112" s="52"/>
      <c r="DB112" s="52"/>
      <c r="DC112" s="52"/>
      <c r="DD112" s="52"/>
      <c r="DE112" s="52"/>
      <c r="DF112" s="52"/>
      <c r="DG112" s="52"/>
      <c r="DH112" s="52"/>
      <c r="DI112" s="52"/>
      <c r="DJ112" s="52"/>
      <c r="DK112" s="52"/>
      <c r="DL112" s="52"/>
      <c r="DM112" s="52"/>
      <c r="DN112" s="52"/>
      <c r="DO112" s="52"/>
      <c r="DP112" s="52"/>
      <c r="DQ112" s="52"/>
      <c r="DR112" s="52"/>
      <c r="DS112" s="52"/>
      <c r="DT112" s="52"/>
      <c r="DU112" s="52"/>
      <c r="DV112" s="52"/>
      <c r="DW112" s="52"/>
      <c r="DX112" s="52"/>
      <c r="DY112" s="52"/>
      <c r="DZ112" s="52"/>
      <c r="EA112" s="52"/>
      <c r="EB112" s="52"/>
      <c r="EC112" s="52"/>
      <c r="ED112" s="52"/>
      <c r="EE112" s="52"/>
      <c r="EF112" s="52"/>
      <c r="EG112" s="52"/>
      <c r="EH112" s="52"/>
      <c r="EI112" s="52"/>
      <c r="EJ112" s="52"/>
      <c r="EK112" s="52"/>
      <c r="EL112" s="52"/>
      <c r="EM112" s="52"/>
      <c r="EN112" s="52"/>
      <c r="EO112" s="52"/>
      <c r="EP112" s="52"/>
      <c r="EQ112" s="52"/>
      <c r="ER112" s="52"/>
      <c r="ES112" s="52"/>
      <c r="ET112" s="52"/>
      <c r="EU112" s="128"/>
      <c r="EV112" s="52"/>
      <c r="EW112" s="52"/>
      <c r="EX112" s="52"/>
      <c r="EY112" s="52"/>
      <c r="EZ112" s="52"/>
      <c r="FA112" s="52"/>
      <c r="FB112" s="52"/>
      <c r="FC112" s="128"/>
      <c r="FD112" s="52"/>
      <c r="FE112" s="52"/>
      <c r="FF112" s="52"/>
      <c r="FG112" s="52"/>
      <c r="FH112" s="52"/>
      <c r="FI112" s="52"/>
      <c r="FJ112" s="52"/>
      <c r="FK112" s="52"/>
      <c r="FL112" s="52"/>
      <c r="FM112" s="52"/>
      <c r="FN112" s="52"/>
      <c r="FO112" s="52"/>
      <c r="FP112" s="52"/>
      <c r="FQ112" s="52"/>
      <c r="FR112" s="52"/>
      <c r="FS112" s="52"/>
      <c r="FT112" s="52"/>
      <c r="FU112" s="52"/>
      <c r="FV112" s="52"/>
      <c r="FW112" s="52"/>
      <c r="FX112" s="52"/>
      <c r="FY112" s="52"/>
      <c r="FZ112" s="52"/>
      <c r="GA112" s="52"/>
      <c r="GB112" s="52"/>
      <c r="GC112" s="52"/>
      <c r="GD112" s="52"/>
      <c r="GE112" s="52"/>
      <c r="GF112" s="52"/>
      <c r="GG112" s="52"/>
      <c r="GH112" s="52"/>
      <c r="GI112" s="52"/>
      <c r="GJ112" s="52"/>
      <c r="GK112" s="52"/>
      <c r="GL112" s="52"/>
      <c r="GM112" s="52"/>
      <c r="GN112" s="52"/>
      <c r="GO112" s="52"/>
      <c r="GP112" s="52"/>
      <c r="GQ112" s="52"/>
      <c r="GR112" s="52"/>
      <c r="GS112" s="52"/>
      <c r="GT112" s="52"/>
      <c r="GU112" s="52"/>
      <c r="GV112" s="52"/>
      <c r="GW112" s="52"/>
      <c r="GX112" s="52"/>
      <c r="GY112" s="52"/>
      <c r="GZ112" s="52"/>
      <c r="HA112" s="52"/>
      <c r="HB112" s="52"/>
      <c r="HC112" s="52"/>
      <c r="HD112" s="52"/>
      <c r="HE112" s="52"/>
      <c r="HF112" s="52"/>
      <c r="HG112" s="52"/>
      <c r="HH112" s="52"/>
      <c r="HI112" s="52"/>
      <c r="HJ112" s="52"/>
      <c r="HK112" s="52"/>
      <c r="HL112" s="52"/>
      <c r="HM112" s="52"/>
      <c r="HN112" s="52"/>
      <c r="HO112" s="52"/>
      <c r="HP112" s="52"/>
      <c r="HQ112" s="52"/>
      <c r="HR112" s="52"/>
      <c r="HS112" s="52"/>
      <c r="HT112" s="52"/>
      <c r="HU112" s="52"/>
      <c r="HV112" s="52"/>
      <c r="HW112" s="52"/>
      <c r="HX112" s="52"/>
      <c r="HY112" s="52"/>
      <c r="HZ112" s="52"/>
      <c r="IA112" s="52"/>
      <c r="IB112" s="52"/>
      <c r="IC112" s="52"/>
      <c r="ID112" s="52"/>
      <c r="IE112" s="52"/>
      <c r="IF112" s="52"/>
      <c r="IG112" s="52"/>
      <c r="IH112" s="52"/>
      <c r="II112" s="52"/>
      <c r="IJ112" s="52"/>
      <c r="IK112" s="52"/>
      <c r="IL112" s="52"/>
      <c r="IM112" s="52"/>
      <c r="IN112" s="52"/>
      <c r="IO112" s="52"/>
      <c r="IP112" s="52"/>
      <c r="IQ112" s="52"/>
      <c r="IR112" s="52"/>
      <c r="IS112" s="52"/>
      <c r="IT112" s="52"/>
      <c r="IU112" s="52"/>
      <c r="IV112" s="52"/>
      <c r="IW112" s="52"/>
      <c r="IX112" s="52"/>
      <c r="IY112" s="52"/>
      <c r="IZ112" s="52"/>
      <c r="JA112" s="52"/>
      <c r="JB112" s="52"/>
      <c r="JC112" s="52"/>
      <c r="JD112" s="52"/>
      <c r="JE112" s="52"/>
      <c r="JF112" s="52"/>
      <c r="JG112" s="52"/>
      <c r="JH112" s="52"/>
      <c r="JI112" s="52"/>
      <c r="JJ112" s="52"/>
      <c r="JK112" s="52"/>
      <c r="JL112" s="52"/>
      <c r="JM112" s="52"/>
      <c r="JN112" s="52"/>
      <c r="JO112" s="52"/>
      <c r="JP112" s="52"/>
      <c r="JQ112" s="52"/>
      <c r="JR112" s="52"/>
      <c r="JS112" s="52"/>
      <c r="JT112" s="52"/>
      <c r="JU112" s="52"/>
      <c r="JV112" s="52"/>
      <c r="JW112" s="52"/>
      <c r="JX112" s="52"/>
      <c r="JY112" s="52"/>
      <c r="JZ112" s="128"/>
      <c r="KA112" s="128"/>
      <c r="KB112" s="128"/>
      <c r="KC112" s="128"/>
      <c r="KD112" s="128"/>
      <c r="KE112" s="128"/>
      <c r="KF112" s="128"/>
      <c r="KG112" s="128"/>
      <c r="KH112" s="52"/>
      <c r="KI112" s="128"/>
      <c r="KJ112" s="128"/>
      <c r="KK112" s="52"/>
      <c r="KL112" s="52"/>
      <c r="KM112" s="52"/>
      <c r="KN112" s="52"/>
      <c r="KO112" s="52"/>
      <c r="KP112" s="52"/>
    </row>
    <row r="113" spans="1:302" s="29" customFormat="1" x14ac:dyDescent="0.25">
      <c r="A113" s="52" t="str">
        <f>IF(C113&lt;&gt;"",MATCH(C113, Muppix!D:D,0),"")</f>
        <v/>
      </c>
      <c r="B113" s="52"/>
      <c r="C113" s="62" t="str">
        <f>IF(2&lt;LEN(INDEX( Muppix!D:D,MATCH(SUBSTITUTE(TRIM(B113),"~","@"), Muppix!N:N,0),1,1)),INDEX( Muppix!D:D,MATCH(SUBSTITUTE(TRIM(B113),"~","@"), Muppix!N:N,0),1,1),"")</f>
        <v/>
      </c>
      <c r="D113" s="52"/>
      <c r="E113" s="120" t="s">
        <v>79</v>
      </c>
      <c r="F113" s="120" t="s">
        <v>474</v>
      </c>
      <c r="G113" s="120" t="s">
        <v>475</v>
      </c>
      <c r="H113" s="120" t="s">
        <v>717</v>
      </c>
      <c r="I113" s="119" t="str">
        <f>IF(0&lt;IFERROR(SEARCH(E113,H113),0)+IFERROR(SEARCH(F113,H113),0)+IFERROR(SEARCH(G113,H113),0),"",H113)</f>
        <v/>
      </c>
      <c r="J113" s="52"/>
      <c r="K113" s="52"/>
      <c r="L113" s="52"/>
      <c r="M113" s="52"/>
      <c r="N113" s="52"/>
      <c r="O113" s="52"/>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c r="AZ113" s="52"/>
      <c r="BA113" s="52"/>
      <c r="BB113" s="52"/>
      <c r="BC113" s="52"/>
      <c r="BD113" s="52"/>
      <c r="BE113" s="52"/>
      <c r="BF113" s="52"/>
      <c r="BG113" s="52"/>
      <c r="BH113" s="52"/>
      <c r="BI113" s="52"/>
      <c r="BJ113" s="52"/>
      <c r="BK113" s="52"/>
      <c r="BL113" s="52"/>
      <c r="BM113" s="52"/>
      <c r="BN113" s="52"/>
      <c r="BO113" s="52"/>
      <c r="BP113" s="52"/>
      <c r="BQ113" s="52"/>
      <c r="BR113" s="52"/>
      <c r="BS113" s="52"/>
      <c r="BT113" s="52"/>
      <c r="BU113" s="52"/>
      <c r="BV113" s="52"/>
      <c r="BW113" s="52"/>
      <c r="BX113" s="52"/>
      <c r="BY113" s="52"/>
      <c r="BZ113" s="52"/>
      <c r="CA113" s="52"/>
      <c r="CB113" s="52"/>
      <c r="CC113" s="52"/>
      <c r="CD113" s="52"/>
      <c r="CE113" s="52"/>
      <c r="CF113" s="52"/>
      <c r="CG113" s="52"/>
      <c r="CH113" s="52"/>
      <c r="CI113" s="52"/>
      <c r="CJ113" s="52"/>
      <c r="CK113" s="52"/>
      <c r="CL113" s="52"/>
      <c r="CM113" s="52"/>
      <c r="CN113" s="52"/>
      <c r="CO113" s="52"/>
      <c r="CP113" s="52"/>
      <c r="CQ113" s="52"/>
      <c r="CR113" s="52"/>
      <c r="CS113" s="52"/>
      <c r="CT113" s="52"/>
      <c r="CU113" s="52"/>
      <c r="CV113" s="52"/>
      <c r="CW113" s="52"/>
      <c r="CX113" s="52"/>
      <c r="CY113" s="52"/>
      <c r="CZ113" s="107"/>
      <c r="DA113" s="52"/>
      <c r="DB113" s="52"/>
      <c r="DC113" s="52"/>
      <c r="DD113" s="52"/>
      <c r="DE113" s="52"/>
      <c r="DF113" s="52"/>
      <c r="DG113" s="52"/>
      <c r="DH113" s="52"/>
      <c r="DI113" s="52"/>
      <c r="DJ113" s="52"/>
      <c r="DK113" s="52"/>
      <c r="DL113" s="52"/>
      <c r="DM113" s="52"/>
      <c r="DN113" s="52"/>
      <c r="DO113" s="52"/>
      <c r="DP113" s="52"/>
      <c r="DQ113" s="52"/>
      <c r="DR113" s="52"/>
      <c r="DS113" s="52"/>
      <c r="DT113" s="52"/>
      <c r="DU113" s="52"/>
      <c r="DV113" s="52"/>
      <c r="DW113" s="52"/>
      <c r="DX113" s="52"/>
      <c r="DY113" s="52"/>
      <c r="DZ113" s="52"/>
      <c r="EA113" s="52"/>
      <c r="EB113" s="52"/>
      <c r="EC113" s="52"/>
      <c r="ED113" s="52"/>
      <c r="EE113" s="52"/>
      <c r="EF113" s="52"/>
      <c r="EG113" s="52"/>
      <c r="EH113" s="52"/>
      <c r="EI113" s="52"/>
      <c r="EJ113" s="52"/>
      <c r="EK113" s="52"/>
      <c r="EL113" s="52"/>
      <c r="EM113" s="52"/>
      <c r="EN113" s="52"/>
      <c r="EO113" s="52"/>
      <c r="EP113" s="52"/>
      <c r="EQ113" s="52"/>
      <c r="ER113" s="52"/>
      <c r="ES113" s="52"/>
      <c r="ET113" s="52"/>
      <c r="EU113" s="128"/>
      <c r="EV113" s="52"/>
      <c r="EW113" s="52"/>
      <c r="EX113" s="52"/>
      <c r="EY113" s="52"/>
      <c r="EZ113" s="52"/>
      <c r="FA113" s="52"/>
      <c r="FB113" s="52"/>
      <c r="FC113" s="128"/>
      <c r="FD113" s="52"/>
      <c r="FE113" s="52"/>
      <c r="FF113" s="52"/>
      <c r="FG113" s="52"/>
      <c r="FH113" s="52"/>
      <c r="FI113" s="52"/>
      <c r="FJ113" s="52"/>
      <c r="FK113" s="52"/>
      <c r="FL113" s="52"/>
      <c r="FM113" s="52"/>
      <c r="FN113" s="52"/>
      <c r="FO113" s="52"/>
      <c r="FP113" s="52"/>
      <c r="FQ113" s="52"/>
      <c r="FR113" s="52"/>
      <c r="FS113" s="52"/>
      <c r="FT113" s="52"/>
      <c r="FU113" s="52"/>
      <c r="FV113" s="52"/>
      <c r="FW113" s="52"/>
      <c r="FX113" s="52"/>
      <c r="FY113" s="52"/>
      <c r="FZ113" s="52"/>
      <c r="GA113" s="52"/>
      <c r="GB113" s="52"/>
      <c r="GC113" s="52"/>
      <c r="GD113" s="52"/>
      <c r="GE113" s="52"/>
      <c r="GF113" s="52"/>
      <c r="GG113" s="52"/>
      <c r="GH113" s="52"/>
      <c r="GI113" s="52"/>
      <c r="GJ113" s="52"/>
      <c r="GK113" s="52"/>
      <c r="GL113" s="52"/>
      <c r="GM113" s="52"/>
      <c r="GN113" s="52"/>
      <c r="GO113" s="52"/>
      <c r="GP113" s="52"/>
      <c r="GQ113" s="52"/>
      <c r="GR113" s="52"/>
      <c r="GS113" s="52"/>
      <c r="GT113" s="52"/>
      <c r="GU113" s="52"/>
      <c r="GV113" s="52"/>
      <c r="GW113" s="52"/>
      <c r="GX113" s="52"/>
      <c r="GY113" s="52"/>
      <c r="GZ113" s="52"/>
      <c r="HA113" s="52"/>
      <c r="HB113" s="52"/>
      <c r="HC113" s="52"/>
      <c r="HD113" s="52"/>
      <c r="HE113" s="52"/>
      <c r="HF113" s="52"/>
      <c r="HG113" s="52"/>
      <c r="HH113" s="52"/>
      <c r="HI113" s="52"/>
      <c r="HJ113" s="52"/>
      <c r="HK113" s="52"/>
      <c r="HL113" s="52"/>
      <c r="HM113" s="52"/>
      <c r="HN113" s="52"/>
      <c r="HO113" s="52"/>
      <c r="HP113" s="52"/>
      <c r="HQ113" s="52"/>
      <c r="HR113" s="52"/>
      <c r="HS113" s="52"/>
      <c r="HT113" s="52"/>
      <c r="HU113" s="52"/>
      <c r="HV113" s="52"/>
      <c r="HW113" s="52"/>
      <c r="HX113" s="52"/>
      <c r="HY113" s="52"/>
      <c r="HZ113" s="52"/>
      <c r="IA113" s="52"/>
      <c r="IB113" s="52"/>
      <c r="IC113" s="52"/>
      <c r="ID113" s="52"/>
      <c r="IE113" s="52"/>
      <c r="IF113" s="52"/>
      <c r="IG113" s="52"/>
      <c r="IH113" s="52"/>
      <c r="II113" s="52"/>
      <c r="IJ113" s="52"/>
      <c r="IK113" s="52"/>
      <c r="IL113" s="52"/>
      <c r="IM113" s="52"/>
      <c r="IN113" s="52"/>
      <c r="IO113" s="52"/>
      <c r="IP113" s="52"/>
      <c r="IQ113" s="52"/>
      <c r="IR113" s="52"/>
      <c r="IS113" s="52"/>
      <c r="IT113" s="52"/>
      <c r="IU113" s="52"/>
      <c r="IV113" s="52"/>
      <c r="IW113" s="52"/>
      <c r="IX113" s="52"/>
      <c r="IY113" s="52"/>
      <c r="IZ113" s="52"/>
      <c r="JA113" s="52"/>
      <c r="JB113" s="52"/>
      <c r="JC113" s="52"/>
      <c r="JD113" s="52"/>
      <c r="JE113" s="52"/>
      <c r="JF113" s="52"/>
      <c r="JG113" s="52"/>
      <c r="JH113" s="52"/>
      <c r="JI113" s="52"/>
      <c r="JJ113" s="52"/>
      <c r="JK113" s="52"/>
      <c r="JL113" s="52"/>
      <c r="JM113" s="52"/>
      <c r="JN113" s="52"/>
      <c r="JO113" s="52"/>
      <c r="JP113" s="52"/>
      <c r="JQ113" s="52"/>
      <c r="JR113" s="52"/>
      <c r="JS113" s="52"/>
      <c r="JT113" s="52"/>
      <c r="JU113" s="52"/>
      <c r="JV113" s="52"/>
      <c r="JW113" s="52"/>
      <c r="JX113" s="52"/>
      <c r="JY113" s="52"/>
      <c r="JZ113" s="128"/>
      <c r="KA113" s="128"/>
      <c r="KB113" s="128"/>
      <c r="KC113" s="128"/>
      <c r="KD113" s="128"/>
      <c r="KE113" s="128"/>
      <c r="KF113" s="128"/>
      <c r="KG113" s="128"/>
      <c r="KH113" s="52"/>
      <c r="KI113" s="128"/>
      <c r="KJ113" s="128"/>
      <c r="KK113" s="52"/>
      <c r="KL113" s="52"/>
      <c r="KM113" s="52"/>
      <c r="KN113" s="52"/>
      <c r="KO113" s="52"/>
      <c r="KP113" s="52"/>
    </row>
    <row r="114" spans="1:302" s="29" customFormat="1" x14ac:dyDescent="0.25">
      <c r="A114" s="52" t="str">
        <f>IF(C114&lt;&gt;"",MATCH(C114, Muppix!D:D,0),"")</f>
        <v/>
      </c>
      <c r="B114" s="52"/>
      <c r="C114" s="62" t="str">
        <f>IF(2&lt;LEN(INDEX( Muppix!D:D,MATCH(SUBSTITUTE(TRIM(B114),"~","@"), Muppix!N:N,0),1,1)),INDEX( Muppix!D:D,MATCH(SUBSTITUTE(TRIM(B114),"~","@"), Muppix!N:N,0),1,1),"")</f>
        <v/>
      </c>
      <c r="D114" s="52"/>
      <c r="E114" s="120" t="s">
        <v>79</v>
      </c>
      <c r="F114" s="120" t="s">
        <v>79</v>
      </c>
      <c r="G114" s="120" t="s">
        <v>79</v>
      </c>
      <c r="H114" s="120" t="s">
        <v>711</v>
      </c>
      <c r="I114" s="119" t="str">
        <f>IF(0&lt;IFERROR(SEARCH(E114,H114),0)+IFERROR(SEARCH(F114,H114),0)+IFERROR(SEARCH(G114,H114),0),"",H114)</f>
        <v>and twos</v>
      </c>
      <c r="J114" s="52"/>
      <c r="K114" s="52"/>
      <c r="L114" s="52"/>
      <c r="M114" s="52"/>
      <c r="N114" s="52"/>
      <c r="O114" s="52"/>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c r="AZ114" s="52"/>
      <c r="BA114" s="52"/>
      <c r="BB114" s="52"/>
      <c r="BC114" s="52"/>
      <c r="BD114" s="52"/>
      <c r="BE114" s="52"/>
      <c r="BF114" s="52"/>
      <c r="BG114" s="52"/>
      <c r="BH114" s="52"/>
      <c r="BI114" s="52"/>
      <c r="BJ114" s="52"/>
      <c r="BK114" s="52"/>
      <c r="BL114" s="52"/>
      <c r="BM114" s="52"/>
      <c r="BN114" s="52"/>
      <c r="BO114" s="52"/>
      <c r="BP114" s="52"/>
      <c r="BQ114" s="52"/>
      <c r="BR114" s="52"/>
      <c r="BS114" s="52"/>
      <c r="BT114" s="52"/>
      <c r="BU114" s="52"/>
      <c r="BV114" s="52"/>
      <c r="BW114" s="52"/>
      <c r="BX114" s="52"/>
      <c r="BY114" s="52"/>
      <c r="BZ114" s="52"/>
      <c r="CA114" s="52"/>
      <c r="CB114" s="52"/>
      <c r="CC114" s="52"/>
      <c r="CD114" s="52"/>
      <c r="CE114" s="52"/>
      <c r="CF114" s="52"/>
      <c r="CG114" s="52"/>
      <c r="CH114" s="52"/>
      <c r="CI114" s="52"/>
      <c r="CJ114" s="52"/>
      <c r="CK114" s="52"/>
      <c r="CL114" s="52"/>
      <c r="CM114" s="52"/>
      <c r="CN114" s="52"/>
      <c r="CO114" s="52"/>
      <c r="CP114" s="52"/>
      <c r="CQ114" s="52"/>
      <c r="CR114" s="52"/>
      <c r="CS114" s="52"/>
      <c r="CT114" s="52"/>
      <c r="CU114" s="52"/>
      <c r="CV114" s="52"/>
      <c r="CW114" s="52"/>
      <c r="CX114" s="52"/>
      <c r="CY114" s="52"/>
      <c r="CZ114" s="107"/>
      <c r="DA114" s="52"/>
      <c r="DB114" s="52"/>
      <c r="DC114" s="52"/>
      <c r="DD114" s="52"/>
      <c r="DE114" s="52"/>
      <c r="DF114" s="52"/>
      <c r="DG114" s="52"/>
      <c r="DH114" s="52"/>
      <c r="DI114" s="52"/>
      <c r="DJ114" s="52"/>
      <c r="DK114" s="52"/>
      <c r="DL114" s="52"/>
      <c r="DM114" s="52"/>
      <c r="DN114" s="52"/>
      <c r="DO114" s="52"/>
      <c r="DP114" s="52"/>
      <c r="DQ114" s="52"/>
      <c r="DR114" s="52"/>
      <c r="DS114" s="52"/>
      <c r="DT114" s="52"/>
      <c r="DU114" s="52"/>
      <c r="DV114" s="52"/>
      <c r="DW114" s="52"/>
      <c r="DX114" s="52"/>
      <c r="DY114" s="52"/>
      <c r="DZ114" s="52"/>
      <c r="EA114" s="52"/>
      <c r="EB114" s="52"/>
      <c r="EC114" s="52"/>
      <c r="ED114" s="52"/>
      <c r="EE114" s="52"/>
      <c r="EF114" s="52"/>
      <c r="EG114" s="52"/>
      <c r="EH114" s="52"/>
      <c r="EI114" s="52"/>
      <c r="EJ114" s="52"/>
      <c r="EK114" s="52"/>
      <c r="EL114" s="52"/>
      <c r="EM114" s="52"/>
      <c r="EN114" s="52"/>
      <c r="EO114" s="52"/>
      <c r="EP114" s="52"/>
      <c r="EQ114" s="52"/>
      <c r="ER114" s="52"/>
      <c r="ES114" s="52"/>
      <c r="ET114" s="52"/>
      <c r="EU114" s="128"/>
      <c r="EV114" s="52"/>
      <c r="EW114" s="52"/>
      <c r="EX114" s="52"/>
      <c r="EY114" s="52"/>
      <c r="EZ114" s="52"/>
      <c r="FA114" s="52"/>
      <c r="FB114" s="52"/>
      <c r="FC114" s="128"/>
      <c r="FD114" s="52"/>
      <c r="FE114" s="52"/>
      <c r="FF114" s="52"/>
      <c r="FG114" s="52"/>
      <c r="FH114" s="52"/>
      <c r="FI114" s="52"/>
      <c r="FJ114" s="52"/>
      <c r="FK114" s="52"/>
      <c r="FL114" s="52"/>
      <c r="FM114" s="52"/>
      <c r="FN114" s="52"/>
      <c r="FO114" s="52"/>
      <c r="FP114" s="52"/>
      <c r="FQ114" s="52"/>
      <c r="FR114" s="52"/>
      <c r="FS114" s="52"/>
      <c r="FT114" s="52"/>
      <c r="FU114" s="52"/>
      <c r="FV114" s="52"/>
      <c r="FW114" s="52"/>
      <c r="FX114" s="52"/>
      <c r="FY114" s="52"/>
      <c r="FZ114" s="52"/>
      <c r="GA114" s="52"/>
      <c r="GB114" s="52"/>
      <c r="GC114" s="52"/>
      <c r="GD114" s="52"/>
      <c r="GE114" s="52"/>
      <c r="GF114" s="52"/>
      <c r="GG114" s="52"/>
      <c r="GH114" s="52"/>
      <c r="GI114" s="52"/>
      <c r="GJ114" s="52"/>
      <c r="GK114" s="52"/>
      <c r="GL114" s="52"/>
      <c r="GM114" s="52"/>
      <c r="GN114" s="52"/>
      <c r="GO114" s="52"/>
      <c r="GP114" s="52"/>
      <c r="GQ114" s="52"/>
      <c r="GR114" s="52"/>
      <c r="GS114" s="52"/>
      <c r="GT114" s="52"/>
      <c r="GU114" s="52"/>
      <c r="GV114" s="52"/>
      <c r="GW114" s="52"/>
      <c r="GX114" s="52"/>
      <c r="GY114" s="52"/>
      <c r="GZ114" s="52"/>
      <c r="HA114" s="52"/>
      <c r="HB114" s="52"/>
      <c r="HC114" s="52"/>
      <c r="HD114" s="52"/>
      <c r="HE114" s="52"/>
      <c r="HF114" s="52"/>
      <c r="HG114" s="52"/>
      <c r="HH114" s="52"/>
      <c r="HI114" s="52"/>
      <c r="HJ114" s="52"/>
      <c r="HK114" s="52"/>
      <c r="HL114" s="52"/>
      <c r="HM114" s="52"/>
      <c r="HN114" s="52"/>
      <c r="HO114" s="52"/>
      <c r="HP114" s="52"/>
      <c r="HQ114" s="52"/>
      <c r="HR114" s="52"/>
      <c r="HS114" s="52"/>
      <c r="HT114" s="52"/>
      <c r="HU114" s="52"/>
      <c r="HV114" s="52"/>
      <c r="HW114" s="52"/>
      <c r="HX114" s="52"/>
      <c r="HY114" s="52"/>
      <c r="HZ114" s="52"/>
      <c r="IA114" s="52"/>
      <c r="IB114" s="52"/>
      <c r="IC114" s="52"/>
      <c r="ID114" s="52"/>
      <c r="IE114" s="52"/>
      <c r="IF114" s="52"/>
      <c r="IG114" s="52"/>
      <c r="IH114" s="52"/>
      <c r="II114" s="52"/>
      <c r="IJ114" s="52"/>
      <c r="IK114" s="52"/>
      <c r="IL114" s="52"/>
      <c r="IM114" s="52"/>
      <c r="IN114" s="52"/>
      <c r="IO114" s="52"/>
      <c r="IP114" s="52"/>
      <c r="IQ114" s="52"/>
      <c r="IR114" s="52"/>
      <c r="IS114" s="52"/>
      <c r="IT114" s="52"/>
      <c r="IU114" s="52"/>
      <c r="IV114" s="52"/>
      <c r="IW114" s="52"/>
      <c r="IX114" s="52"/>
      <c r="IY114" s="52"/>
      <c r="IZ114" s="52"/>
      <c r="JA114" s="52"/>
      <c r="JB114" s="52"/>
      <c r="JC114" s="52"/>
      <c r="JD114" s="52"/>
      <c r="JE114" s="52"/>
      <c r="JF114" s="52"/>
      <c r="JG114" s="52"/>
      <c r="JH114" s="52"/>
      <c r="JI114" s="52"/>
      <c r="JJ114" s="52"/>
      <c r="JK114" s="52"/>
      <c r="JL114" s="52"/>
      <c r="JM114" s="52"/>
      <c r="JN114" s="52"/>
      <c r="JO114" s="52"/>
      <c r="JP114" s="52"/>
      <c r="JQ114" s="52"/>
      <c r="JR114" s="52"/>
      <c r="JS114" s="52"/>
      <c r="JT114" s="52"/>
      <c r="JU114" s="52"/>
      <c r="JV114" s="52"/>
      <c r="JW114" s="52"/>
      <c r="JX114" s="52"/>
      <c r="JY114" s="52"/>
      <c r="JZ114" s="128"/>
      <c r="KA114" s="128"/>
      <c r="KB114" s="128"/>
      <c r="KC114" s="128"/>
      <c r="KD114" s="128"/>
      <c r="KE114" s="128"/>
      <c r="KF114" s="128"/>
      <c r="KG114" s="128"/>
      <c r="KH114" s="52"/>
      <c r="KI114" s="128"/>
      <c r="KJ114" s="128"/>
      <c r="KK114" s="52"/>
      <c r="KL114" s="52"/>
      <c r="KM114" s="52"/>
      <c r="KN114" s="52"/>
      <c r="KO114" s="52"/>
      <c r="KP114" s="52"/>
    </row>
    <row r="115" spans="1:302" s="29" customFormat="1" x14ac:dyDescent="0.25">
      <c r="A115" s="52" t="str">
        <f>IF(C115&lt;&gt;"",MATCH(C115, Muppix!D:D,0),"")</f>
        <v/>
      </c>
      <c r="B115" s="52"/>
      <c r="C115" s="62" t="str">
        <f>IF(2&lt;LEN(INDEX( Muppix!D:D,MATCH(SUBSTITUTE(TRIM(B115),"~","@"), Muppix!N:N,0),1,1)),INDEX( Muppix!D:D,MATCH(SUBSTITUTE(TRIM(B115),"~","@"), Muppix!N:N,0),1,1),"")</f>
        <v/>
      </c>
      <c r="D115" s="52"/>
      <c r="E115" s="120" t="s">
        <v>79</v>
      </c>
      <c r="F115" s="120" t="s">
        <v>474</v>
      </c>
      <c r="G115" s="120" t="s">
        <v>474</v>
      </c>
      <c r="H115" s="120" t="s">
        <v>541</v>
      </c>
      <c r="I115" s="119" t="str">
        <f>IF(0&lt;IFERROR(SEARCH(E115,H115),0)+IFERROR(SEARCH(F115,H115),0)+IFERROR(SEARCH(G115,H115),0),"",H115)</f>
        <v/>
      </c>
      <c r="J115" s="52"/>
      <c r="K115" s="52"/>
      <c r="L115" s="52"/>
      <c r="M115" s="52"/>
      <c r="N115" s="52"/>
      <c r="O115" s="52"/>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c r="AZ115" s="52"/>
      <c r="BA115" s="52"/>
      <c r="BB115" s="52"/>
      <c r="BC115" s="52"/>
      <c r="BD115" s="52"/>
      <c r="BE115" s="52"/>
      <c r="BF115" s="52"/>
      <c r="BG115" s="52"/>
      <c r="BH115" s="52"/>
      <c r="BI115" s="52"/>
      <c r="BJ115" s="52"/>
      <c r="BK115" s="52"/>
      <c r="BL115" s="52"/>
      <c r="BM115" s="52"/>
      <c r="BN115" s="52"/>
      <c r="BO115" s="52"/>
      <c r="BP115" s="52"/>
      <c r="BQ115" s="52"/>
      <c r="BR115" s="52"/>
      <c r="BS115" s="52"/>
      <c r="BT115" s="52"/>
      <c r="BU115" s="52"/>
      <c r="BV115" s="52"/>
      <c r="BW115" s="52"/>
      <c r="BX115" s="52"/>
      <c r="BY115" s="52"/>
      <c r="BZ115" s="52"/>
      <c r="CA115" s="52"/>
      <c r="CB115" s="52"/>
      <c r="CC115" s="52"/>
      <c r="CD115" s="52"/>
      <c r="CE115" s="52"/>
      <c r="CF115" s="52"/>
      <c r="CG115" s="52"/>
      <c r="CH115" s="52"/>
      <c r="CI115" s="52"/>
      <c r="CJ115" s="52"/>
      <c r="CK115" s="52"/>
      <c r="CL115" s="52"/>
      <c r="CM115" s="52"/>
      <c r="CN115" s="52"/>
      <c r="CO115" s="52"/>
      <c r="CP115" s="52"/>
      <c r="CQ115" s="52"/>
      <c r="CR115" s="52"/>
      <c r="CS115" s="52"/>
      <c r="CT115" s="52"/>
      <c r="CU115" s="52"/>
      <c r="CV115" s="52"/>
      <c r="CW115" s="52"/>
      <c r="CX115" s="52"/>
      <c r="CY115" s="52"/>
      <c r="CZ115" s="107"/>
      <c r="DA115" s="52"/>
      <c r="DB115" s="52"/>
      <c r="DC115" s="52"/>
      <c r="DD115" s="52"/>
      <c r="DE115" s="52"/>
      <c r="DF115" s="52"/>
      <c r="DG115" s="52"/>
      <c r="DH115" s="52"/>
      <c r="DI115" s="52"/>
      <c r="DJ115" s="52"/>
      <c r="DK115" s="52"/>
      <c r="DL115" s="52"/>
      <c r="DM115" s="52"/>
      <c r="DN115" s="52"/>
      <c r="DO115" s="52"/>
      <c r="DP115" s="52"/>
      <c r="DQ115" s="52"/>
      <c r="DR115" s="52"/>
      <c r="DS115" s="52"/>
      <c r="DT115" s="52"/>
      <c r="DU115" s="52"/>
      <c r="DV115" s="52"/>
      <c r="DW115" s="52"/>
      <c r="DX115" s="52"/>
      <c r="DY115" s="52"/>
      <c r="DZ115" s="52"/>
      <c r="EA115" s="52"/>
      <c r="EB115" s="52"/>
      <c r="EC115" s="52"/>
      <c r="ED115" s="52"/>
      <c r="EE115" s="52"/>
      <c r="EF115" s="52"/>
      <c r="EG115" s="52"/>
      <c r="EH115" s="52"/>
      <c r="EI115" s="52"/>
      <c r="EJ115" s="52"/>
      <c r="EK115" s="52"/>
      <c r="EL115" s="52"/>
      <c r="EM115" s="52"/>
      <c r="EN115" s="52"/>
      <c r="EO115" s="52"/>
      <c r="EP115" s="52"/>
      <c r="EQ115" s="52"/>
      <c r="ER115" s="52"/>
      <c r="ES115" s="52"/>
      <c r="ET115" s="52"/>
      <c r="EU115" s="128"/>
      <c r="EV115" s="52"/>
      <c r="EW115" s="52"/>
      <c r="EX115" s="52"/>
      <c r="EY115" s="52"/>
      <c r="EZ115" s="52"/>
      <c r="FA115" s="52"/>
      <c r="FB115" s="52"/>
      <c r="FC115" s="128"/>
      <c r="FD115" s="52"/>
      <c r="FE115" s="52"/>
      <c r="FF115" s="52"/>
      <c r="FG115" s="52"/>
      <c r="FH115" s="52"/>
      <c r="FI115" s="52"/>
      <c r="FJ115" s="52"/>
      <c r="FK115" s="52"/>
      <c r="FL115" s="52"/>
      <c r="FM115" s="52"/>
      <c r="FN115" s="52"/>
      <c r="FO115" s="52"/>
      <c r="FP115" s="52"/>
      <c r="FQ115" s="52"/>
      <c r="FR115" s="52"/>
      <c r="FS115" s="52"/>
      <c r="FT115" s="52"/>
      <c r="FU115" s="52"/>
      <c r="FV115" s="52"/>
      <c r="FW115" s="52"/>
      <c r="FX115" s="52"/>
      <c r="FY115" s="52"/>
      <c r="FZ115" s="52"/>
      <c r="GA115" s="52"/>
      <c r="GB115" s="52"/>
      <c r="GC115" s="52"/>
      <c r="GD115" s="52"/>
      <c r="GE115" s="52"/>
      <c r="GF115" s="52"/>
      <c r="GG115" s="52"/>
      <c r="GH115" s="52"/>
      <c r="GI115" s="52"/>
      <c r="GJ115" s="52"/>
      <c r="GK115" s="52"/>
      <c r="GL115" s="52"/>
      <c r="GM115" s="52"/>
      <c r="GN115" s="52"/>
      <c r="GO115" s="52"/>
      <c r="GP115" s="52"/>
      <c r="GQ115" s="52"/>
      <c r="GR115" s="52"/>
      <c r="GS115" s="52"/>
      <c r="GT115" s="52"/>
      <c r="GU115" s="52"/>
      <c r="GV115" s="52"/>
      <c r="GW115" s="52"/>
      <c r="GX115" s="52"/>
      <c r="GY115" s="52"/>
      <c r="GZ115" s="52"/>
      <c r="HA115" s="52"/>
      <c r="HB115" s="52"/>
      <c r="HC115" s="52"/>
      <c r="HD115" s="52"/>
      <c r="HE115" s="52"/>
      <c r="HF115" s="52"/>
      <c r="HG115" s="52"/>
      <c r="HH115" s="52"/>
      <c r="HI115" s="52"/>
      <c r="HJ115" s="52"/>
      <c r="HK115" s="52"/>
      <c r="HL115" s="52"/>
      <c r="HM115" s="52"/>
      <c r="HN115" s="52"/>
      <c r="HO115" s="52"/>
      <c r="HP115" s="52"/>
      <c r="HQ115" s="52"/>
      <c r="HR115" s="52"/>
      <c r="HS115" s="52"/>
      <c r="HT115" s="52"/>
      <c r="HU115" s="52"/>
      <c r="HV115" s="52"/>
      <c r="HW115" s="52"/>
      <c r="HX115" s="52"/>
      <c r="HY115" s="52"/>
      <c r="HZ115" s="52"/>
      <c r="IA115" s="52"/>
      <c r="IB115" s="52"/>
      <c r="IC115" s="52"/>
      <c r="ID115" s="52"/>
      <c r="IE115" s="52"/>
      <c r="IF115" s="52"/>
      <c r="IG115" s="52"/>
      <c r="IH115" s="52"/>
      <c r="II115" s="52"/>
      <c r="IJ115" s="52"/>
      <c r="IK115" s="52"/>
      <c r="IL115" s="52"/>
      <c r="IM115" s="52"/>
      <c r="IN115" s="52"/>
      <c r="IO115" s="52"/>
      <c r="IP115" s="52"/>
      <c r="IQ115" s="52"/>
      <c r="IR115" s="52"/>
      <c r="IS115" s="52"/>
      <c r="IT115" s="52"/>
      <c r="IU115" s="52"/>
      <c r="IV115" s="52"/>
      <c r="IW115" s="52"/>
      <c r="IX115" s="52"/>
      <c r="IY115" s="52"/>
      <c r="IZ115" s="52"/>
      <c r="JA115" s="52"/>
      <c r="JB115" s="52"/>
      <c r="JC115" s="52"/>
      <c r="JD115" s="52"/>
      <c r="JE115" s="52"/>
      <c r="JF115" s="52"/>
      <c r="JG115" s="52"/>
      <c r="JH115" s="52"/>
      <c r="JI115" s="52"/>
      <c r="JJ115" s="52"/>
      <c r="JK115" s="52"/>
      <c r="JL115" s="52"/>
      <c r="JM115" s="52"/>
      <c r="JN115" s="52"/>
      <c r="JO115" s="52"/>
      <c r="JP115" s="52"/>
      <c r="JQ115" s="52"/>
      <c r="JR115" s="52"/>
      <c r="JS115" s="52"/>
      <c r="JT115" s="52"/>
      <c r="JU115" s="52"/>
      <c r="JV115" s="52"/>
      <c r="JW115" s="52"/>
      <c r="JX115" s="52"/>
      <c r="JY115" s="52"/>
      <c r="JZ115" s="128"/>
      <c r="KA115" s="128"/>
      <c r="KB115" s="128"/>
      <c r="KC115" s="128"/>
      <c r="KD115" s="128"/>
      <c r="KE115" s="128"/>
      <c r="KF115" s="128"/>
      <c r="KG115" s="128"/>
      <c r="KH115" s="52"/>
      <c r="KI115" s="128"/>
      <c r="KJ115" s="128"/>
      <c r="KK115" s="52"/>
      <c r="KL115" s="52"/>
      <c r="KM115" s="52"/>
      <c r="KN115" s="52"/>
      <c r="KO115" s="52"/>
      <c r="KP115" s="52"/>
    </row>
    <row r="116" spans="1:302" s="29" customFormat="1" x14ac:dyDescent="0.25">
      <c r="A116" s="52" t="str">
        <f>IF(C116&lt;&gt;"",MATCH(C116, Muppix!D:D,0),"")</f>
        <v/>
      </c>
      <c r="B116" s="52"/>
      <c r="C116" s="62" t="str">
        <f>IF(2&lt;LEN(INDEX( Muppix!D:D,MATCH(SUBSTITUTE(TRIM(B116),"~","@"), Muppix!N:N,0),1,1)),INDEX( Muppix!D:D,MATCH(SUBSTITUTE(TRIM(B116),"~","@"), Muppix!N:N,0),1,1),"")</f>
        <v/>
      </c>
      <c r="D116" s="52"/>
      <c r="E116" s="120" t="s">
        <v>714</v>
      </c>
      <c r="F116" s="120" t="s">
        <v>480</v>
      </c>
      <c r="G116" s="120" t="s">
        <v>718</v>
      </c>
      <c r="H116" s="59" t="s">
        <v>715</v>
      </c>
      <c r="I116" s="119" t="str">
        <f>IF(0&lt;IFERROR(SEARCH(E116,H116),0)+IFERROR(SEARCH(F116,H116),0)+IFERROR(SEARCH(G116,H116),0),"",H116)</f>
        <v/>
      </c>
      <c r="J116" s="52"/>
      <c r="K116" s="52"/>
      <c r="L116" s="52"/>
      <c r="M116" s="52"/>
      <c r="N116" s="52"/>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c r="AZ116" s="52"/>
      <c r="BA116" s="52"/>
      <c r="BB116" s="52"/>
      <c r="BC116" s="52"/>
      <c r="BD116" s="52"/>
      <c r="BE116" s="52"/>
      <c r="BF116" s="52"/>
      <c r="BG116" s="52"/>
      <c r="BH116" s="52"/>
      <c r="BI116" s="52"/>
      <c r="BJ116" s="52"/>
      <c r="BK116" s="52"/>
      <c r="BL116" s="52"/>
      <c r="BM116" s="52"/>
      <c r="BN116" s="52"/>
      <c r="BO116" s="52"/>
      <c r="BP116" s="52"/>
      <c r="BQ116" s="52"/>
      <c r="BR116" s="52"/>
      <c r="BS116" s="52"/>
      <c r="BT116" s="52"/>
      <c r="BU116" s="52"/>
      <c r="BV116" s="52"/>
      <c r="BW116" s="52"/>
      <c r="BX116" s="52"/>
      <c r="BY116" s="52"/>
      <c r="BZ116" s="52"/>
      <c r="CA116" s="52"/>
      <c r="CB116" s="52"/>
      <c r="CC116" s="52"/>
      <c r="CD116" s="52"/>
      <c r="CE116" s="52"/>
      <c r="CF116" s="52"/>
      <c r="CG116" s="52"/>
      <c r="CH116" s="52"/>
      <c r="CI116" s="52"/>
      <c r="CJ116" s="52"/>
      <c r="CK116" s="52"/>
      <c r="CL116" s="52"/>
      <c r="CM116" s="52"/>
      <c r="CN116" s="52"/>
      <c r="CO116" s="52"/>
      <c r="CP116" s="52"/>
      <c r="CQ116" s="52"/>
      <c r="CR116" s="52"/>
      <c r="CS116" s="52"/>
      <c r="CT116" s="52"/>
      <c r="CU116" s="52"/>
      <c r="CV116" s="52"/>
      <c r="CW116" s="52"/>
      <c r="CX116" s="52"/>
      <c r="CY116" s="52"/>
      <c r="CZ116" s="107"/>
      <c r="DA116" s="52"/>
      <c r="DB116" s="52"/>
      <c r="DC116" s="52"/>
      <c r="DD116" s="52"/>
      <c r="DE116" s="52"/>
      <c r="DF116" s="52"/>
      <c r="DG116" s="52"/>
      <c r="DH116" s="52"/>
      <c r="DI116" s="52"/>
      <c r="DJ116" s="52"/>
      <c r="DK116" s="52"/>
      <c r="DL116" s="52"/>
      <c r="DM116" s="52"/>
      <c r="DN116" s="52"/>
      <c r="DO116" s="52"/>
      <c r="DP116" s="52"/>
      <c r="DQ116" s="52"/>
      <c r="DR116" s="52"/>
      <c r="DS116" s="52"/>
      <c r="DT116" s="52"/>
      <c r="DU116" s="52"/>
      <c r="DV116" s="52"/>
      <c r="DW116" s="52"/>
      <c r="DX116" s="52"/>
      <c r="DY116" s="52"/>
      <c r="DZ116" s="52"/>
      <c r="EA116" s="52"/>
      <c r="EB116" s="52"/>
      <c r="EC116" s="52"/>
      <c r="ED116" s="52"/>
      <c r="EE116" s="52"/>
      <c r="EF116" s="52"/>
      <c r="EG116" s="52"/>
      <c r="EH116" s="52"/>
      <c r="EI116" s="52"/>
      <c r="EJ116" s="52"/>
      <c r="EK116" s="52"/>
      <c r="EL116" s="52"/>
      <c r="EM116" s="52"/>
      <c r="EN116" s="52"/>
      <c r="EO116" s="52"/>
      <c r="EP116" s="52"/>
      <c r="EQ116" s="52"/>
      <c r="ER116" s="52"/>
      <c r="ES116" s="52"/>
      <c r="ET116" s="52"/>
      <c r="EU116" s="128"/>
      <c r="EV116" s="52"/>
      <c r="EW116" s="52"/>
      <c r="EX116" s="52"/>
      <c r="EY116" s="52"/>
      <c r="EZ116" s="52"/>
      <c r="FA116" s="52"/>
      <c r="FB116" s="52"/>
      <c r="FC116" s="128"/>
      <c r="FD116" s="52"/>
      <c r="FE116" s="52"/>
      <c r="FF116" s="52"/>
      <c r="FG116" s="52"/>
      <c r="FH116" s="52"/>
      <c r="FI116" s="52"/>
      <c r="FJ116" s="52"/>
      <c r="FK116" s="52"/>
      <c r="FL116" s="52"/>
      <c r="FM116" s="52"/>
      <c r="FN116" s="52"/>
      <c r="FO116" s="52"/>
      <c r="FP116" s="52"/>
      <c r="FQ116" s="52"/>
      <c r="FR116" s="52"/>
      <c r="FS116" s="52"/>
      <c r="FT116" s="52"/>
      <c r="FU116" s="52"/>
      <c r="FV116" s="52"/>
      <c r="FW116" s="52"/>
      <c r="FX116" s="52"/>
      <c r="FY116" s="52"/>
      <c r="FZ116" s="52"/>
      <c r="GA116" s="52"/>
      <c r="GB116" s="52"/>
      <c r="GC116" s="52"/>
      <c r="GD116" s="52"/>
      <c r="GE116" s="52"/>
      <c r="GF116" s="52"/>
      <c r="GG116" s="52"/>
      <c r="GH116" s="52"/>
      <c r="GI116" s="52"/>
      <c r="GJ116" s="52"/>
      <c r="GK116" s="52"/>
      <c r="GL116" s="52"/>
      <c r="GM116" s="52"/>
      <c r="GN116" s="52"/>
      <c r="GO116" s="52"/>
      <c r="GP116" s="52"/>
      <c r="GQ116" s="52"/>
      <c r="GR116" s="52"/>
      <c r="GS116" s="52"/>
      <c r="GT116" s="52"/>
      <c r="GU116" s="52"/>
      <c r="GV116" s="52"/>
      <c r="GW116" s="52"/>
      <c r="GX116" s="52"/>
      <c r="GY116" s="52"/>
      <c r="GZ116" s="52"/>
      <c r="HA116" s="52"/>
      <c r="HB116" s="52"/>
      <c r="HC116" s="52"/>
      <c r="HD116" s="52"/>
      <c r="HE116" s="52"/>
      <c r="HF116" s="52"/>
      <c r="HG116" s="52"/>
      <c r="HH116" s="52"/>
      <c r="HI116" s="52"/>
      <c r="HJ116" s="52"/>
      <c r="HK116" s="52"/>
      <c r="HL116" s="52"/>
      <c r="HM116" s="52"/>
      <c r="HN116" s="52"/>
      <c r="HO116" s="52"/>
      <c r="HP116" s="52"/>
      <c r="HQ116" s="52"/>
      <c r="HR116" s="52"/>
      <c r="HS116" s="52"/>
      <c r="HT116" s="52"/>
      <c r="HU116" s="52"/>
      <c r="HV116" s="52"/>
      <c r="HW116" s="52"/>
      <c r="HX116" s="52"/>
      <c r="HY116" s="52"/>
      <c r="HZ116" s="52"/>
      <c r="IA116" s="52"/>
      <c r="IB116" s="52"/>
      <c r="IC116" s="52"/>
      <c r="ID116" s="52"/>
      <c r="IE116" s="52"/>
      <c r="IF116" s="52"/>
      <c r="IG116" s="52"/>
      <c r="IH116" s="52"/>
      <c r="II116" s="52"/>
      <c r="IJ116" s="52"/>
      <c r="IK116" s="52"/>
      <c r="IL116" s="52"/>
      <c r="IM116" s="52"/>
      <c r="IN116" s="52"/>
      <c r="IO116" s="52"/>
      <c r="IP116" s="52"/>
      <c r="IQ116" s="52"/>
      <c r="IR116" s="52"/>
      <c r="IS116" s="52"/>
      <c r="IT116" s="52"/>
      <c r="IU116" s="52"/>
      <c r="IV116" s="52"/>
      <c r="IW116" s="52"/>
      <c r="IX116" s="52"/>
      <c r="IY116" s="52"/>
      <c r="IZ116" s="52"/>
      <c r="JA116" s="52"/>
      <c r="JB116" s="52"/>
      <c r="JC116" s="52"/>
      <c r="JD116" s="52"/>
      <c r="JE116" s="52"/>
      <c r="JF116" s="52"/>
      <c r="JG116" s="52"/>
      <c r="JH116" s="52"/>
      <c r="JI116" s="52"/>
      <c r="JJ116" s="52"/>
      <c r="JK116" s="52"/>
      <c r="JL116" s="52"/>
      <c r="JM116" s="52"/>
      <c r="JN116" s="52"/>
      <c r="JO116" s="52"/>
      <c r="JP116" s="52"/>
      <c r="JQ116" s="52"/>
      <c r="JR116" s="52"/>
      <c r="JS116" s="52"/>
      <c r="JT116" s="52"/>
      <c r="JU116" s="52"/>
      <c r="JV116" s="52"/>
      <c r="JW116" s="52"/>
      <c r="JX116" s="52"/>
      <c r="JY116" s="52"/>
      <c r="JZ116" s="128"/>
      <c r="KA116" s="128"/>
      <c r="KB116" s="128"/>
      <c r="KC116" s="128"/>
      <c r="KD116" s="128"/>
      <c r="KE116" s="128"/>
      <c r="KF116" s="128"/>
      <c r="KG116" s="128"/>
      <c r="KH116" s="52"/>
      <c r="KI116" s="128"/>
      <c r="KJ116" s="128"/>
      <c r="KK116" s="52"/>
      <c r="KL116" s="52"/>
      <c r="KM116" s="52"/>
      <c r="KN116" s="52"/>
      <c r="KO116" s="52"/>
      <c r="KP116" s="52"/>
    </row>
    <row r="117" spans="1:302" s="29" customFormat="1" x14ac:dyDescent="0.25">
      <c r="A117" s="52" t="str">
        <f>IF(C117&lt;&gt;"",MATCH(C117, Muppix!D:D,0),"")</f>
        <v/>
      </c>
      <c r="B117" s="52"/>
      <c r="C117" s="62" t="str">
        <f>IF(2&lt;LEN(INDEX( Muppix!D:D,MATCH(SUBSTITUTE(TRIM(B117),"~","@"), Muppix!N:N,0),1,1)),INDEX( Muppix!D:D,MATCH(SUBSTITUTE(TRIM(B117),"~","@"), Muppix!N:N,0),1,1),"")</f>
        <v/>
      </c>
      <c r="D117" s="52"/>
      <c r="E117" s="120" t="s">
        <v>714</v>
      </c>
      <c r="F117" s="120" t="s">
        <v>480</v>
      </c>
      <c r="G117" s="120" t="s">
        <v>698</v>
      </c>
      <c r="H117" s="59" t="s">
        <v>715</v>
      </c>
      <c r="I117" s="119" t="str">
        <f>IF(0&lt;IFERROR(SEARCH(E117,H117),0)+IFERROR(SEARCH(F117,H117),0)+IFERROR(SEARCH(G117,H117),0),"",H117)</f>
        <v/>
      </c>
      <c r="J117" s="52"/>
      <c r="K117" s="52"/>
      <c r="L117" s="52"/>
      <c r="M117" s="52"/>
      <c r="N117" s="52"/>
      <c r="O117" s="52"/>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c r="AZ117" s="52"/>
      <c r="BA117" s="52"/>
      <c r="BB117" s="52"/>
      <c r="BC117" s="52"/>
      <c r="BD117" s="52"/>
      <c r="BE117" s="52"/>
      <c r="BF117" s="52"/>
      <c r="BG117" s="52"/>
      <c r="BH117" s="52"/>
      <c r="BI117" s="52"/>
      <c r="BJ117" s="52"/>
      <c r="BK117" s="52"/>
      <c r="BL117" s="52"/>
      <c r="BM117" s="52"/>
      <c r="BN117" s="52"/>
      <c r="BO117" s="52"/>
      <c r="BP117" s="52"/>
      <c r="BQ117" s="52"/>
      <c r="BR117" s="52"/>
      <c r="BS117" s="52"/>
      <c r="BT117" s="52"/>
      <c r="BU117" s="52"/>
      <c r="BV117" s="52"/>
      <c r="BW117" s="52"/>
      <c r="BX117" s="52"/>
      <c r="BY117" s="52"/>
      <c r="BZ117" s="52"/>
      <c r="CA117" s="52"/>
      <c r="CB117" s="52"/>
      <c r="CC117" s="52"/>
      <c r="CD117" s="52"/>
      <c r="CE117" s="52"/>
      <c r="CF117" s="52"/>
      <c r="CG117" s="52"/>
      <c r="CH117" s="52"/>
      <c r="CI117" s="52"/>
      <c r="CJ117" s="52"/>
      <c r="CK117" s="52"/>
      <c r="CL117" s="52"/>
      <c r="CM117" s="52"/>
      <c r="CN117" s="52"/>
      <c r="CO117" s="52"/>
      <c r="CP117" s="52"/>
      <c r="CQ117" s="52"/>
      <c r="CR117" s="52"/>
      <c r="CS117" s="52"/>
      <c r="CT117" s="52"/>
      <c r="CU117" s="52"/>
      <c r="CV117" s="52"/>
      <c r="CW117" s="52"/>
      <c r="CX117" s="52"/>
      <c r="CY117" s="52"/>
      <c r="CZ117" s="107"/>
      <c r="DA117" s="52"/>
      <c r="DB117" s="52"/>
      <c r="DC117" s="52"/>
      <c r="DD117" s="52"/>
      <c r="DE117" s="52"/>
      <c r="DF117" s="52"/>
      <c r="DG117" s="52"/>
      <c r="DH117" s="52"/>
      <c r="DI117" s="52"/>
      <c r="DJ117" s="52"/>
      <c r="DK117" s="52"/>
      <c r="DL117" s="52"/>
      <c r="DM117" s="52"/>
      <c r="DN117" s="52"/>
      <c r="DO117" s="52"/>
      <c r="DP117" s="52"/>
      <c r="DQ117" s="52"/>
      <c r="DR117" s="52"/>
      <c r="DS117" s="52"/>
      <c r="DT117" s="52"/>
      <c r="DU117" s="52"/>
      <c r="DV117" s="52"/>
      <c r="DW117" s="52"/>
      <c r="DX117" s="52"/>
      <c r="DY117" s="52"/>
      <c r="DZ117" s="52"/>
      <c r="EA117" s="52"/>
      <c r="EB117" s="52"/>
      <c r="EC117" s="52"/>
      <c r="ED117" s="52"/>
      <c r="EE117" s="52"/>
      <c r="EF117" s="52"/>
      <c r="EG117" s="52"/>
      <c r="EH117" s="52"/>
      <c r="EI117" s="52"/>
      <c r="EJ117" s="52"/>
      <c r="EK117" s="52"/>
      <c r="EL117" s="52"/>
      <c r="EM117" s="52"/>
      <c r="EN117" s="52"/>
      <c r="EO117" s="52"/>
      <c r="EP117" s="52"/>
      <c r="EQ117" s="52"/>
      <c r="ER117" s="52"/>
      <c r="ES117" s="52"/>
      <c r="ET117" s="52"/>
      <c r="EU117" s="128"/>
      <c r="EV117" s="52"/>
      <c r="EW117" s="52"/>
      <c r="EX117" s="52"/>
      <c r="EY117" s="52"/>
      <c r="EZ117" s="52"/>
      <c r="FA117" s="52"/>
      <c r="FB117" s="52"/>
      <c r="FC117" s="128"/>
      <c r="FD117" s="52"/>
      <c r="FE117" s="52"/>
      <c r="FF117" s="52"/>
      <c r="FG117" s="52"/>
      <c r="FH117" s="52"/>
      <c r="FI117" s="52"/>
      <c r="FJ117" s="52"/>
      <c r="FK117" s="52"/>
      <c r="FL117" s="52"/>
      <c r="FM117" s="52"/>
      <c r="FN117" s="52"/>
      <c r="FO117" s="52"/>
      <c r="FP117" s="52"/>
      <c r="FQ117" s="52"/>
      <c r="FR117" s="52"/>
      <c r="FS117" s="52"/>
      <c r="FT117" s="52"/>
      <c r="FU117" s="52"/>
      <c r="FV117" s="52"/>
      <c r="FW117" s="52"/>
      <c r="FX117" s="52"/>
      <c r="FY117" s="52"/>
      <c r="FZ117" s="52"/>
      <c r="GA117" s="52"/>
      <c r="GB117" s="52"/>
      <c r="GC117" s="52"/>
      <c r="GD117" s="52"/>
      <c r="GE117" s="52"/>
      <c r="GF117" s="52"/>
      <c r="GG117" s="52"/>
      <c r="GH117" s="52"/>
      <c r="GI117" s="52"/>
      <c r="GJ117" s="52"/>
      <c r="GK117" s="52"/>
      <c r="GL117" s="52"/>
      <c r="GM117" s="52"/>
      <c r="GN117" s="52"/>
      <c r="GO117" s="52"/>
      <c r="GP117" s="52"/>
      <c r="GQ117" s="52"/>
      <c r="GR117" s="52"/>
      <c r="GS117" s="52"/>
      <c r="GT117" s="52"/>
      <c r="GU117" s="52"/>
      <c r="GV117" s="52"/>
      <c r="GW117" s="52"/>
      <c r="GX117" s="52"/>
      <c r="GY117" s="52"/>
      <c r="GZ117" s="52"/>
      <c r="HA117" s="52"/>
      <c r="HB117" s="52"/>
      <c r="HC117" s="52"/>
      <c r="HD117" s="52"/>
      <c r="HE117" s="52"/>
      <c r="HF117" s="52"/>
      <c r="HG117" s="52"/>
      <c r="HH117" s="52"/>
      <c r="HI117" s="52"/>
      <c r="HJ117" s="52"/>
      <c r="HK117" s="52"/>
      <c r="HL117" s="52"/>
      <c r="HM117" s="52"/>
      <c r="HN117" s="52"/>
      <c r="HO117" s="52"/>
      <c r="HP117" s="52"/>
      <c r="HQ117" s="52"/>
      <c r="HR117" s="52"/>
      <c r="HS117" s="52"/>
      <c r="HT117" s="52"/>
      <c r="HU117" s="52"/>
      <c r="HV117" s="52"/>
      <c r="HW117" s="52"/>
      <c r="HX117" s="52"/>
      <c r="HY117" s="52"/>
      <c r="HZ117" s="52"/>
      <c r="IA117" s="52"/>
      <c r="IB117" s="52"/>
      <c r="IC117" s="52"/>
      <c r="ID117" s="52"/>
      <c r="IE117" s="52"/>
      <c r="IF117" s="52"/>
      <c r="IG117" s="52"/>
      <c r="IH117" s="52"/>
      <c r="II117" s="52"/>
      <c r="IJ117" s="52"/>
      <c r="IK117" s="52"/>
      <c r="IL117" s="52"/>
      <c r="IM117" s="52"/>
      <c r="IN117" s="52"/>
      <c r="IO117" s="52"/>
      <c r="IP117" s="52"/>
      <c r="IQ117" s="52"/>
      <c r="IR117" s="52"/>
      <c r="IS117" s="52"/>
      <c r="IT117" s="52"/>
      <c r="IU117" s="52"/>
      <c r="IV117" s="52"/>
      <c r="IW117" s="52"/>
      <c r="IX117" s="52"/>
      <c r="IY117" s="52"/>
      <c r="IZ117" s="52"/>
      <c r="JA117" s="52"/>
      <c r="JB117" s="52"/>
      <c r="JC117" s="52"/>
      <c r="JD117" s="52"/>
      <c r="JE117" s="52"/>
      <c r="JF117" s="52"/>
      <c r="JG117" s="52"/>
      <c r="JH117" s="52"/>
      <c r="JI117" s="52"/>
      <c r="JJ117" s="52"/>
      <c r="JK117" s="52"/>
      <c r="JL117" s="52"/>
      <c r="JM117" s="52"/>
      <c r="JN117" s="52"/>
      <c r="JO117" s="52"/>
      <c r="JP117" s="52"/>
      <c r="JQ117" s="52"/>
      <c r="JR117" s="52"/>
      <c r="JS117" s="52"/>
      <c r="JT117" s="52"/>
      <c r="JU117" s="52"/>
      <c r="JV117" s="52"/>
      <c r="JW117" s="52"/>
      <c r="JX117" s="52"/>
      <c r="JY117" s="52"/>
      <c r="JZ117" s="128"/>
      <c r="KA117" s="128"/>
      <c r="KB117" s="128"/>
      <c r="KC117" s="128"/>
      <c r="KD117" s="128"/>
      <c r="KE117" s="128"/>
      <c r="KF117" s="128"/>
      <c r="KG117" s="128"/>
      <c r="KH117" s="52"/>
      <c r="KI117" s="128"/>
      <c r="KJ117" s="128"/>
      <c r="KK117" s="52"/>
      <c r="KL117" s="52"/>
      <c r="KM117" s="52"/>
      <c r="KN117" s="52"/>
      <c r="KO117" s="52"/>
      <c r="KP117" s="52"/>
    </row>
    <row r="118" spans="1:302" s="52" customFormat="1" x14ac:dyDescent="0.25">
      <c r="A118" s="52" t="str">
        <f>IF(C118&lt;&gt;"",MATCH(C118, Muppix!D:D,0),"")</f>
        <v/>
      </c>
      <c r="C118" s="62" t="str">
        <f>IF(2&lt;LEN(INDEX( Muppix!D:D,MATCH(SUBSTITUTE(TRIM(B118),"~","@"), Muppix!N:N,0),1,1)),INDEX( Muppix!D:D,MATCH(SUBSTITUTE(TRIM(B118),"~","@"), Muppix!N:N,0),1,1),"")</f>
        <v/>
      </c>
      <c r="E118" s="120"/>
      <c r="F118" s="120"/>
      <c r="G118" s="120"/>
      <c r="H118" s="59"/>
      <c r="I118" s="119"/>
      <c r="CZ118" s="107"/>
      <c r="EU118" s="128"/>
      <c r="FC118" s="128"/>
      <c r="JZ118" s="128"/>
      <c r="KA118" s="128"/>
      <c r="KB118" s="128"/>
      <c r="KC118" s="128"/>
      <c r="KD118" s="128"/>
      <c r="KE118" s="128"/>
      <c r="KF118" s="128"/>
      <c r="KG118" s="128"/>
      <c r="KI118" s="128"/>
      <c r="KJ118" s="128"/>
    </row>
    <row r="119" spans="1:302" s="52" customFormat="1" x14ac:dyDescent="0.25">
      <c r="A119" s="52" t="str">
        <f>IF(C119&lt;&gt;"",MATCH(C119, Muppix!D:D,0),"")</f>
        <v/>
      </c>
      <c r="C119" s="62" t="str">
        <f>IF(2&lt;LEN(INDEX( Muppix!D:D,MATCH(SUBSTITUTE(TRIM(B119),"~","@"), Muppix!N:N,0),1,1)),INDEX( Muppix!D:D,MATCH(SUBSTITUTE(TRIM(B119),"~","@"), Muppix!N:N,0),1,1),"")</f>
        <v/>
      </c>
      <c r="CZ119" s="107"/>
      <c r="EU119" s="128"/>
      <c r="FC119" s="128"/>
      <c r="JZ119" s="128"/>
      <c r="KA119" s="128"/>
      <c r="KB119" s="128"/>
      <c r="KC119" s="128"/>
      <c r="KD119" s="128"/>
      <c r="KE119" s="128"/>
      <c r="KF119" s="128"/>
      <c r="KG119" s="128"/>
      <c r="KI119" s="128"/>
      <c r="KJ119" s="128"/>
    </row>
    <row r="120" spans="1:302" s="29" customFormat="1" x14ac:dyDescent="0.25">
      <c r="A120" s="52">
        <f>IF(C120&lt;&gt;"",MATCH(C120, Muppix!D:D,0),"")</f>
        <v>86</v>
      </c>
      <c r="B120" s="54" t="s">
        <v>627</v>
      </c>
      <c r="C120" s="62" t="str">
        <f>IF(2&lt;LEN(INDEX( Muppix!D:D,MATCH(SUBSTITUTE(TRIM(B120),"~","@"), Muppix!N:N,0),1,1)),INDEX( Muppix!D:D,MATCH(SUBSTITUTE(TRIM(B120),"~","@"), Muppix!N:N,0),1,1),"")</f>
        <v>select line with mytext aswell as mysecondtext</v>
      </c>
      <c r="D120" s="52"/>
      <c r="E120" s="121" t="s">
        <v>552</v>
      </c>
      <c r="F120" s="121" t="s">
        <v>566</v>
      </c>
      <c r="G120" s="121" t="s">
        <v>550</v>
      </c>
      <c r="H120" s="119" t="s">
        <v>2368</v>
      </c>
      <c r="I120" s="52"/>
      <c r="J120" s="52"/>
      <c r="K120" s="52"/>
      <c r="L120" s="52"/>
      <c r="M120" s="52"/>
      <c r="N120" s="52"/>
      <c r="O120" s="52"/>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c r="AZ120" s="52"/>
      <c r="BA120" s="52"/>
      <c r="BB120" s="52"/>
      <c r="BC120" s="52"/>
      <c r="BD120" s="52"/>
      <c r="BE120" s="52"/>
      <c r="BF120" s="52"/>
      <c r="BG120" s="52"/>
      <c r="BH120" s="52"/>
      <c r="BI120" s="52"/>
      <c r="BJ120" s="52"/>
      <c r="BK120" s="52"/>
      <c r="BL120" s="52"/>
      <c r="BM120" s="52"/>
      <c r="BN120" s="52"/>
      <c r="BO120" s="52"/>
      <c r="BP120" s="52"/>
      <c r="BQ120" s="52"/>
      <c r="BR120" s="52"/>
      <c r="BS120" s="52"/>
      <c r="BT120" s="52"/>
      <c r="BU120" s="52"/>
      <c r="BV120" s="52"/>
      <c r="BW120" s="52"/>
      <c r="BX120" s="52"/>
      <c r="BY120" s="52"/>
      <c r="BZ120" s="52"/>
      <c r="CA120" s="52"/>
      <c r="CB120" s="52"/>
      <c r="CC120" s="52"/>
      <c r="CD120" s="52"/>
      <c r="CE120" s="52"/>
      <c r="CF120" s="52"/>
      <c r="CG120" s="52"/>
      <c r="CH120" s="52"/>
      <c r="CI120" s="52"/>
      <c r="CJ120" s="52"/>
      <c r="CK120" s="52"/>
      <c r="CL120" s="52"/>
      <c r="CM120" s="52"/>
      <c r="CN120" s="52"/>
      <c r="CO120" s="52"/>
      <c r="CP120" s="52"/>
      <c r="CQ120" s="52"/>
      <c r="CR120" s="52"/>
      <c r="CS120" s="52"/>
      <c r="CT120" s="52"/>
      <c r="CU120" s="52"/>
      <c r="CV120" s="52"/>
      <c r="CW120" s="52"/>
      <c r="CX120" s="52"/>
      <c r="CY120" s="52"/>
      <c r="CZ120" s="107"/>
      <c r="DA120" s="52"/>
      <c r="DB120" s="52"/>
      <c r="DC120" s="52"/>
      <c r="DD120" s="52"/>
      <c r="DE120" s="52"/>
      <c r="DF120" s="52"/>
      <c r="DG120" s="52"/>
      <c r="DH120" s="52"/>
      <c r="DI120" s="52"/>
      <c r="DJ120" s="52"/>
      <c r="DK120" s="52"/>
      <c r="DL120" s="52"/>
      <c r="DM120" s="52"/>
      <c r="DN120" s="52"/>
      <c r="DO120" s="52"/>
      <c r="DP120" s="52"/>
      <c r="DQ120" s="52"/>
      <c r="DR120" s="52"/>
      <c r="DS120" s="52"/>
      <c r="DT120" s="52"/>
      <c r="DU120" s="52"/>
      <c r="DV120" s="52"/>
      <c r="DW120" s="52"/>
      <c r="DX120" s="52"/>
      <c r="DY120" s="52"/>
      <c r="DZ120" s="52"/>
      <c r="EA120" s="52"/>
      <c r="EB120" s="52"/>
      <c r="EC120" s="52"/>
      <c r="ED120" s="52"/>
      <c r="EE120" s="52"/>
      <c r="EF120" s="52"/>
      <c r="EG120" s="52"/>
      <c r="EH120" s="52"/>
      <c r="EI120" s="52"/>
      <c r="EJ120" s="52"/>
      <c r="EK120" s="52"/>
      <c r="EL120" s="52"/>
      <c r="EM120" s="52"/>
      <c r="EN120" s="52"/>
      <c r="EO120" s="52"/>
      <c r="EP120" s="52"/>
      <c r="EQ120" s="52"/>
      <c r="ER120" s="52"/>
      <c r="ES120" s="52"/>
      <c r="ET120" s="52"/>
      <c r="EU120" s="128"/>
      <c r="EV120" s="52"/>
      <c r="EW120" s="52"/>
      <c r="EX120" s="52"/>
      <c r="EY120" s="52"/>
      <c r="EZ120" s="52"/>
      <c r="FA120" s="52"/>
      <c r="FB120" s="52"/>
      <c r="FC120" s="128"/>
      <c r="FD120" s="52"/>
      <c r="FE120" s="52"/>
      <c r="FF120" s="52"/>
      <c r="FG120" s="52"/>
      <c r="FH120" s="52"/>
      <c r="FI120" s="52"/>
      <c r="FJ120" s="52"/>
      <c r="FK120" s="52"/>
      <c r="FL120" s="52"/>
      <c r="FM120" s="52"/>
      <c r="FN120" s="52"/>
      <c r="FO120" s="52"/>
      <c r="FP120" s="52"/>
      <c r="FQ120" s="52"/>
      <c r="FR120" s="52"/>
      <c r="FS120" s="52"/>
      <c r="FT120" s="52"/>
      <c r="FU120" s="52"/>
      <c r="FV120" s="52"/>
      <c r="FW120" s="52"/>
      <c r="FX120" s="52"/>
      <c r="FY120" s="52"/>
      <c r="FZ120" s="52"/>
      <c r="GA120" s="52"/>
      <c r="GB120" s="52"/>
      <c r="GC120" s="52"/>
      <c r="GD120" s="52"/>
      <c r="GE120" s="52"/>
      <c r="GF120" s="52"/>
      <c r="GG120" s="52"/>
      <c r="GH120" s="52"/>
      <c r="GI120" s="52"/>
      <c r="GJ120" s="52"/>
      <c r="GK120" s="52"/>
      <c r="GL120" s="52"/>
      <c r="GM120" s="52"/>
      <c r="GN120" s="52"/>
      <c r="GO120" s="52"/>
      <c r="GP120" s="52"/>
      <c r="GQ120" s="52"/>
      <c r="GR120" s="52"/>
      <c r="GS120" s="52"/>
      <c r="GT120" s="52"/>
      <c r="GU120" s="52"/>
      <c r="GV120" s="52"/>
      <c r="GW120" s="52"/>
      <c r="GX120" s="52"/>
      <c r="GY120" s="52"/>
      <c r="GZ120" s="52"/>
      <c r="HA120" s="52"/>
      <c r="HB120" s="52"/>
      <c r="HC120" s="52"/>
      <c r="HD120" s="52"/>
      <c r="HE120" s="52"/>
      <c r="HF120" s="52"/>
      <c r="HG120" s="52"/>
      <c r="HH120" s="52"/>
      <c r="HI120" s="52"/>
      <c r="HJ120" s="52"/>
      <c r="HK120" s="52"/>
      <c r="HL120" s="52"/>
      <c r="HM120" s="52"/>
      <c r="HN120" s="52"/>
      <c r="HO120" s="52"/>
      <c r="HP120" s="52"/>
      <c r="HQ120" s="52"/>
      <c r="HR120" s="52"/>
      <c r="HS120" s="52"/>
      <c r="HT120" s="52"/>
      <c r="HU120" s="52"/>
      <c r="HV120" s="52"/>
      <c r="HW120" s="52"/>
      <c r="HX120" s="52"/>
      <c r="HY120" s="52"/>
      <c r="HZ120" s="52"/>
      <c r="IA120" s="52"/>
      <c r="IB120" s="52"/>
      <c r="IC120" s="52"/>
      <c r="ID120" s="52"/>
      <c r="IE120" s="52"/>
      <c r="IF120" s="52"/>
      <c r="IG120" s="52"/>
      <c r="IH120" s="52"/>
      <c r="II120" s="52"/>
      <c r="IJ120" s="52"/>
      <c r="IK120" s="52"/>
      <c r="IL120" s="52"/>
      <c r="IM120" s="52"/>
      <c r="IN120" s="52"/>
      <c r="IO120" s="52"/>
      <c r="IP120" s="52"/>
      <c r="IQ120" s="52"/>
      <c r="IR120" s="52"/>
      <c r="IS120" s="52"/>
      <c r="IT120" s="52"/>
      <c r="IU120" s="52"/>
      <c r="IV120" s="52"/>
      <c r="IW120" s="52"/>
      <c r="IX120" s="52"/>
      <c r="IY120" s="52"/>
      <c r="IZ120" s="52"/>
      <c r="JA120" s="52"/>
      <c r="JB120" s="52"/>
      <c r="JC120" s="52"/>
      <c r="JD120" s="52"/>
      <c r="JE120" s="52"/>
      <c r="JF120" s="52"/>
      <c r="JG120" s="52"/>
      <c r="JH120" s="52"/>
      <c r="JI120" s="52"/>
      <c r="JJ120" s="52"/>
      <c r="JK120" s="52"/>
      <c r="JL120" s="52"/>
      <c r="JM120" s="52"/>
      <c r="JN120" s="52"/>
      <c r="JO120" s="52"/>
      <c r="JP120" s="52"/>
      <c r="JQ120" s="52"/>
      <c r="JR120" s="52"/>
      <c r="JS120" s="52"/>
      <c r="JT120" s="52"/>
      <c r="JU120" s="52"/>
      <c r="JV120" s="52"/>
      <c r="JW120" s="52"/>
      <c r="JX120" s="52"/>
      <c r="JY120" s="52"/>
      <c r="JZ120" s="128"/>
      <c r="KA120" s="128"/>
      <c r="KB120" s="128"/>
      <c r="KC120" s="128"/>
      <c r="KD120" s="128"/>
      <c r="KE120" s="128"/>
      <c r="KF120" s="128"/>
      <c r="KG120" s="128"/>
      <c r="KH120" s="52"/>
      <c r="KI120" s="128"/>
      <c r="KJ120" s="128"/>
      <c r="KK120" s="52"/>
      <c r="KL120" s="52"/>
      <c r="KM120" s="52"/>
      <c r="KN120" s="52"/>
      <c r="KO120" s="52"/>
      <c r="KP120" s="52"/>
    </row>
    <row r="121" spans="1:302" s="29" customFormat="1" x14ac:dyDescent="0.25">
      <c r="A121" s="52" t="str">
        <f>IF(C121&lt;&gt;"",MATCH(C121, Muppix!D:D,0),"")</f>
        <v/>
      </c>
      <c r="B121" s="52"/>
      <c r="C121" s="62" t="str">
        <f>IF(2&lt;LEN(INDEX( Muppix!D:D,MATCH(SUBSTITUTE(TRIM(B121),"~","@"), Muppix!N:N,0),1,1)),INDEX( Muppix!D:D,MATCH(SUBSTITUTE(TRIM(B121),"~","@"), Muppix!N:N,0),1,1),"")</f>
        <v/>
      </c>
      <c r="D121" s="52"/>
      <c r="E121" s="120" t="s">
        <v>79</v>
      </c>
      <c r="F121" s="120" t="s">
        <v>474</v>
      </c>
      <c r="G121" s="120" t="s">
        <v>762</v>
      </c>
      <c r="H121" s="119" t="str">
        <f>IF(2=IFERROR(SIGN(FIND(E121,G121)),0)+IFERROR(SIGN(FIND(F121,G121)),0),G121,"")</f>
        <v>mytext , aswel as mysecondtext in this line</v>
      </c>
      <c r="I121" s="52"/>
      <c r="J121" s="52"/>
      <c r="K121" s="52"/>
      <c r="L121" s="52"/>
      <c r="M121" s="52"/>
      <c r="N121" s="52"/>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c r="AZ121" s="52"/>
      <c r="BA121" s="52"/>
      <c r="BB121" s="52"/>
      <c r="BC121" s="52"/>
      <c r="BD121" s="52"/>
      <c r="BE121" s="52"/>
      <c r="BF121" s="52"/>
      <c r="BG121" s="52"/>
      <c r="BH121" s="52"/>
      <c r="BI121" s="52"/>
      <c r="BJ121" s="52"/>
      <c r="BK121" s="52"/>
      <c r="BL121" s="52"/>
      <c r="BM121" s="52"/>
      <c r="BN121" s="52"/>
      <c r="BO121" s="52"/>
      <c r="BP121" s="52"/>
      <c r="BQ121" s="52"/>
      <c r="BR121" s="52"/>
      <c r="BS121" s="52"/>
      <c r="BT121" s="52"/>
      <c r="BU121" s="52"/>
      <c r="BV121" s="52"/>
      <c r="BW121" s="52"/>
      <c r="BX121" s="52"/>
      <c r="BY121" s="52"/>
      <c r="BZ121" s="52"/>
      <c r="CA121" s="52"/>
      <c r="CB121" s="52"/>
      <c r="CC121" s="52"/>
      <c r="CD121" s="52"/>
      <c r="CE121" s="52"/>
      <c r="CF121" s="52"/>
      <c r="CG121" s="52"/>
      <c r="CH121" s="52"/>
      <c r="CI121" s="52"/>
      <c r="CJ121" s="52"/>
      <c r="CK121" s="52"/>
      <c r="CL121" s="52"/>
      <c r="CM121" s="52"/>
      <c r="CN121" s="52"/>
      <c r="CO121" s="52"/>
      <c r="CP121" s="52"/>
      <c r="CQ121" s="52"/>
      <c r="CR121" s="52"/>
      <c r="CS121" s="52"/>
      <c r="CT121" s="52"/>
      <c r="CU121" s="52"/>
      <c r="CV121" s="52"/>
      <c r="CW121" s="52"/>
      <c r="CX121" s="52"/>
      <c r="CY121" s="52"/>
      <c r="CZ121" s="107"/>
      <c r="DA121" s="52"/>
      <c r="DB121" s="52"/>
      <c r="DC121" s="52"/>
      <c r="DD121" s="52"/>
      <c r="DE121" s="52"/>
      <c r="DF121" s="52"/>
      <c r="DG121" s="52"/>
      <c r="DH121" s="52"/>
      <c r="DI121" s="52"/>
      <c r="DJ121" s="52"/>
      <c r="DK121" s="52"/>
      <c r="DL121" s="52"/>
      <c r="DM121" s="52"/>
      <c r="DN121" s="52"/>
      <c r="DO121" s="52"/>
      <c r="DP121" s="52"/>
      <c r="DQ121" s="52"/>
      <c r="DR121" s="52"/>
      <c r="DS121" s="52"/>
      <c r="DT121" s="52"/>
      <c r="DU121" s="52"/>
      <c r="DV121" s="52"/>
      <c r="DW121" s="52"/>
      <c r="DX121" s="52"/>
      <c r="DY121" s="52"/>
      <c r="DZ121" s="52"/>
      <c r="EA121" s="52"/>
      <c r="EB121" s="52"/>
      <c r="EC121" s="52"/>
      <c r="ED121" s="52"/>
      <c r="EE121" s="52"/>
      <c r="EF121" s="52"/>
      <c r="EG121" s="52"/>
      <c r="EH121" s="52"/>
      <c r="EI121" s="52"/>
      <c r="EJ121" s="52"/>
      <c r="EK121" s="52"/>
      <c r="EL121" s="52"/>
      <c r="EM121" s="52"/>
      <c r="EN121" s="52"/>
      <c r="EO121" s="52"/>
      <c r="EP121" s="52"/>
      <c r="EQ121" s="52"/>
      <c r="ER121" s="52"/>
      <c r="ES121" s="52"/>
      <c r="ET121" s="52"/>
      <c r="EU121" s="128"/>
      <c r="EV121" s="52"/>
      <c r="EW121" s="52"/>
      <c r="EX121" s="52"/>
      <c r="EY121" s="52"/>
      <c r="EZ121" s="52"/>
      <c r="FA121" s="52"/>
      <c r="FB121" s="52"/>
      <c r="FC121" s="128"/>
      <c r="FD121" s="52"/>
      <c r="FE121" s="52"/>
      <c r="FF121" s="52"/>
      <c r="FG121" s="52"/>
      <c r="FH121" s="52"/>
      <c r="FI121" s="52"/>
      <c r="FJ121" s="52"/>
      <c r="FK121" s="52"/>
      <c r="FL121" s="52"/>
      <c r="FM121" s="52"/>
      <c r="FN121" s="52"/>
      <c r="FO121" s="52"/>
      <c r="FP121" s="52"/>
      <c r="FQ121" s="52"/>
      <c r="FR121" s="52"/>
      <c r="FS121" s="52"/>
      <c r="FT121" s="52"/>
      <c r="FU121" s="52"/>
      <c r="FV121" s="52"/>
      <c r="FW121" s="52"/>
      <c r="FX121" s="52"/>
      <c r="FY121" s="52"/>
      <c r="FZ121" s="52"/>
      <c r="GA121" s="52"/>
      <c r="GB121" s="52"/>
      <c r="GC121" s="52"/>
      <c r="GD121" s="52"/>
      <c r="GE121" s="52"/>
      <c r="GF121" s="52"/>
      <c r="GG121" s="52"/>
      <c r="GH121" s="52"/>
      <c r="GI121" s="52"/>
      <c r="GJ121" s="52"/>
      <c r="GK121" s="52"/>
      <c r="GL121" s="52"/>
      <c r="GM121" s="52"/>
      <c r="GN121" s="52"/>
      <c r="GO121" s="52"/>
      <c r="GP121" s="52"/>
      <c r="GQ121" s="52"/>
      <c r="GR121" s="52"/>
      <c r="GS121" s="52"/>
      <c r="GT121" s="52"/>
      <c r="GU121" s="52"/>
      <c r="GV121" s="52"/>
      <c r="GW121" s="52"/>
      <c r="GX121" s="52"/>
      <c r="GY121" s="52"/>
      <c r="GZ121" s="52"/>
      <c r="HA121" s="52"/>
      <c r="HB121" s="52"/>
      <c r="HC121" s="52"/>
      <c r="HD121" s="52"/>
      <c r="HE121" s="52"/>
      <c r="HF121" s="52"/>
      <c r="HG121" s="52"/>
      <c r="HH121" s="52"/>
      <c r="HI121" s="52"/>
      <c r="HJ121" s="52"/>
      <c r="HK121" s="52"/>
      <c r="HL121" s="52"/>
      <c r="HM121" s="52"/>
      <c r="HN121" s="52"/>
      <c r="HO121" s="52"/>
      <c r="HP121" s="52"/>
      <c r="HQ121" s="52"/>
      <c r="HR121" s="52"/>
      <c r="HS121" s="52"/>
      <c r="HT121" s="52"/>
      <c r="HU121" s="52"/>
      <c r="HV121" s="52"/>
      <c r="HW121" s="52"/>
      <c r="HX121" s="52"/>
      <c r="HY121" s="52"/>
      <c r="HZ121" s="52"/>
      <c r="IA121" s="52"/>
      <c r="IB121" s="52"/>
      <c r="IC121" s="52"/>
      <c r="ID121" s="52"/>
      <c r="IE121" s="52"/>
      <c r="IF121" s="52"/>
      <c r="IG121" s="52"/>
      <c r="IH121" s="52"/>
      <c r="II121" s="52"/>
      <c r="IJ121" s="52"/>
      <c r="IK121" s="52"/>
      <c r="IL121" s="52"/>
      <c r="IM121" s="52"/>
      <c r="IN121" s="52"/>
      <c r="IO121" s="52"/>
      <c r="IP121" s="52"/>
      <c r="IQ121" s="52"/>
      <c r="IR121" s="52"/>
      <c r="IS121" s="52"/>
      <c r="IT121" s="52"/>
      <c r="IU121" s="52"/>
      <c r="IV121" s="52"/>
      <c r="IW121" s="52"/>
      <c r="IX121" s="52"/>
      <c r="IY121" s="52"/>
      <c r="IZ121" s="52"/>
      <c r="JA121" s="52"/>
      <c r="JB121" s="52"/>
      <c r="JC121" s="52"/>
      <c r="JD121" s="52"/>
      <c r="JE121" s="52"/>
      <c r="JF121" s="52"/>
      <c r="JG121" s="52"/>
      <c r="JH121" s="52"/>
      <c r="JI121" s="52"/>
      <c r="JJ121" s="52"/>
      <c r="JK121" s="52"/>
      <c r="JL121" s="52"/>
      <c r="JM121" s="52"/>
      <c r="JN121" s="52"/>
      <c r="JO121" s="52"/>
      <c r="JP121" s="52"/>
      <c r="JQ121" s="52"/>
      <c r="JR121" s="52"/>
      <c r="JS121" s="52"/>
      <c r="JT121" s="52"/>
      <c r="JU121" s="52"/>
      <c r="JV121" s="52"/>
      <c r="JW121" s="52"/>
      <c r="JX121" s="52"/>
      <c r="JY121" s="52"/>
      <c r="JZ121" s="128"/>
      <c r="KA121" s="128"/>
      <c r="KB121" s="128"/>
      <c r="KC121" s="128"/>
      <c r="KD121" s="128"/>
      <c r="KE121" s="128"/>
      <c r="KF121" s="128"/>
      <c r="KG121" s="128"/>
      <c r="KH121" s="52"/>
      <c r="KI121" s="128"/>
      <c r="KJ121" s="128"/>
      <c r="KK121" s="52"/>
      <c r="KL121" s="52"/>
      <c r="KM121" s="52"/>
      <c r="KN121" s="52"/>
      <c r="KO121" s="52"/>
      <c r="KP121" s="52"/>
    </row>
    <row r="122" spans="1:302" s="52" customFormat="1" x14ac:dyDescent="0.25">
      <c r="A122" s="52" t="str">
        <f>IF(C122&lt;&gt;"",MATCH(C122, Muppix!D:D,0),"")</f>
        <v/>
      </c>
      <c r="C122" s="62" t="str">
        <f>IF(2&lt;LEN(INDEX( Muppix!D:D,MATCH(SUBSTITUTE(TRIM(B122),"~","@"), Muppix!N:N,0),1,1)),INDEX( Muppix!D:D,MATCH(SUBSTITUTE(TRIM(B122),"~","@"), Muppix!N:N,0),1,1),"")</f>
        <v/>
      </c>
      <c r="E122" s="120" t="s">
        <v>79</v>
      </c>
      <c r="F122" s="120" t="s">
        <v>79</v>
      </c>
      <c r="G122" s="120" t="s">
        <v>711</v>
      </c>
      <c r="H122" s="119" t="str">
        <f>IF(2=IFERROR(SIGN(FIND(E122,G122)),0)+IFERROR(SIGN(FIND(F122,G122)),0),G122,"")</f>
        <v/>
      </c>
      <c r="CZ122" s="107"/>
      <c r="EU122" s="128"/>
      <c r="FC122" s="128"/>
      <c r="JZ122" s="128"/>
      <c r="KA122" s="128"/>
      <c r="KB122" s="128"/>
      <c r="KC122" s="128"/>
      <c r="KD122" s="128"/>
      <c r="KE122" s="128"/>
      <c r="KF122" s="128"/>
      <c r="KG122" s="128"/>
      <c r="KI122" s="128"/>
      <c r="KJ122" s="128"/>
    </row>
    <row r="123" spans="1:302" s="52" customFormat="1" x14ac:dyDescent="0.25">
      <c r="A123" s="52" t="str">
        <f>IF(C123&lt;&gt;"",MATCH(C123, Muppix!D:D,0),"")</f>
        <v/>
      </c>
      <c r="C123" s="62" t="str">
        <f>IF(2&lt;LEN(INDEX( Muppix!D:D,MATCH(SUBSTITUTE(TRIM(B123),"~","@"), Muppix!N:N,0),1,1)),INDEX( Muppix!D:D,MATCH(SUBSTITUTE(TRIM(B123),"~","@"), Muppix!N:N,0),1,1),"")</f>
        <v/>
      </c>
      <c r="E123" s="120" t="s">
        <v>79</v>
      </c>
      <c r="F123" s="120" t="s">
        <v>474</v>
      </c>
      <c r="G123" s="120" t="s">
        <v>541</v>
      </c>
      <c r="H123" s="119" t="str">
        <f>IF(2=IFERROR(SIGN(FIND(E123,G123)),0)+IFERROR(SIGN(FIND(F123,G123)),0),G123,"")</f>
        <v/>
      </c>
      <c r="CZ123" s="107"/>
      <c r="EU123" s="128"/>
      <c r="FC123" s="128"/>
      <c r="JZ123" s="128"/>
      <c r="KA123" s="128"/>
      <c r="KB123" s="128"/>
      <c r="KC123" s="128"/>
      <c r="KD123" s="128"/>
      <c r="KE123" s="128"/>
      <c r="KF123" s="128"/>
      <c r="KG123" s="128"/>
      <c r="KI123" s="128"/>
      <c r="KJ123" s="128"/>
    </row>
    <row r="124" spans="1:302" s="52" customFormat="1" x14ac:dyDescent="0.25">
      <c r="A124" s="52" t="str">
        <f>IF(C124&lt;&gt;"",MATCH(C124, Muppix!D:D,0),"")</f>
        <v/>
      </c>
      <c r="C124" s="62" t="str">
        <f>IF(2&lt;LEN(INDEX( Muppix!D:D,MATCH(SUBSTITUTE(TRIM(B124),"~","@"), Muppix!N:N,0),1,1)),INDEX( Muppix!D:D,MATCH(SUBSTITUTE(TRIM(B124),"~","@"), Muppix!N:N,0),1,1),"")</f>
        <v/>
      </c>
      <c r="E124" s="120" t="s">
        <v>714</v>
      </c>
      <c r="F124" s="120" t="s">
        <v>480</v>
      </c>
      <c r="G124" s="59" t="s">
        <v>715</v>
      </c>
      <c r="H124" s="119" t="str">
        <f>IF(2=IFERROR(SIGN(FIND(E124,G124)),0)+IFERROR(SIGN(FIND(F124,G124)),0),G124,"")</f>
        <v>myemail@address.com</v>
      </c>
      <c r="CZ124" s="107"/>
      <c r="EU124" s="128"/>
      <c r="FC124" s="128"/>
      <c r="JZ124" s="128"/>
      <c r="KA124" s="128"/>
      <c r="KB124" s="128"/>
      <c r="KC124" s="128"/>
      <c r="KD124" s="128"/>
      <c r="KE124" s="128"/>
      <c r="KF124" s="128"/>
      <c r="KG124" s="128"/>
      <c r="KI124" s="128"/>
      <c r="KJ124" s="128"/>
    </row>
    <row r="125" spans="1:302" s="52" customFormat="1" x14ac:dyDescent="0.25">
      <c r="A125" s="52" t="str">
        <f>IF(C125&lt;&gt;"",MATCH(C125, Muppix!D:D,0),"")</f>
        <v/>
      </c>
      <c r="C125" s="62" t="str">
        <f>IF(2&lt;LEN(INDEX( Muppix!D:D,MATCH(SUBSTITUTE(TRIM(B125),"~","@"), Muppix!N:N,0),1,1)),INDEX( Muppix!D:D,MATCH(SUBSTITUTE(TRIM(B125),"~","@"), Muppix!N:N,0),1,1),"")</f>
        <v/>
      </c>
      <c r="CZ125" s="107"/>
      <c r="EU125" s="128"/>
      <c r="FC125" s="128"/>
      <c r="JZ125" s="128"/>
      <c r="KA125" s="128"/>
      <c r="KB125" s="128"/>
      <c r="KC125" s="128"/>
      <c r="KD125" s="128"/>
      <c r="KE125" s="128"/>
      <c r="KF125" s="128"/>
      <c r="KG125" s="128"/>
      <c r="KI125" s="128"/>
      <c r="KJ125" s="128"/>
    </row>
    <row r="126" spans="1:302" s="52" customFormat="1" x14ac:dyDescent="0.25">
      <c r="A126" s="52">
        <f>IF(C126&lt;&gt;"",MATCH(C126, Muppix!D:D,0),"")</f>
        <v>87</v>
      </c>
      <c r="B126" s="54" t="s">
        <v>628</v>
      </c>
      <c r="C126" s="62" t="str">
        <f>IF(2&lt;LEN(INDEX( Muppix!D:D,MATCH(SUBSTITUTE(TRIM(B126),"~","@"), Muppix!N:N,0),1,1)),INDEX( Muppix!D:D,MATCH(SUBSTITUTE(TRIM(B126),"~","@"), Muppix!N:N,0),1,1),"")</f>
        <v>select line with mytext aswell as mysecondtext ( ignore case )</v>
      </c>
      <c r="E126" s="121" t="s">
        <v>552</v>
      </c>
      <c r="F126" s="121" t="s">
        <v>566</v>
      </c>
      <c r="G126" s="121" t="s">
        <v>550</v>
      </c>
      <c r="H126" s="119" t="s">
        <v>2368</v>
      </c>
      <c r="CZ126" s="107"/>
      <c r="EU126" s="128"/>
      <c r="FC126" s="128"/>
      <c r="JZ126" s="128"/>
      <c r="KA126" s="128"/>
      <c r="KB126" s="128"/>
      <c r="KC126" s="128"/>
      <c r="KD126" s="128"/>
      <c r="KE126" s="128"/>
      <c r="KF126" s="128"/>
      <c r="KG126" s="128"/>
      <c r="KI126" s="128"/>
      <c r="KJ126" s="128"/>
    </row>
    <row r="127" spans="1:302" s="52" customFormat="1" x14ac:dyDescent="0.25">
      <c r="A127" s="52" t="str">
        <f>IF(C127&lt;&gt;"",MATCH(C127, Muppix!D:D,0),"")</f>
        <v/>
      </c>
      <c r="C127" s="62" t="str">
        <f>IF(2&lt;LEN(INDEX( Muppix!D:D,MATCH(SUBSTITUTE(TRIM(B127),"~","@"), Muppix!N:N,0),1,1)),INDEX( Muppix!D:D,MATCH(SUBSTITUTE(TRIM(B127),"~","@"), Muppix!N:N,0),1,1),"")</f>
        <v/>
      </c>
      <c r="E127" s="120" t="s">
        <v>79</v>
      </c>
      <c r="F127" s="120" t="s">
        <v>474</v>
      </c>
      <c r="G127" s="120" t="s">
        <v>717</v>
      </c>
      <c r="H127" s="119" t="str">
        <f>IF(2=IFERROR(SIGN(SEARCH(E127,G127)),0)+IFERROR(SIGN(SEARCH(F127,G127)),0),G127,"")</f>
        <v>mytext MYTHIRDTEXT , aswel as mysecondtext in this line</v>
      </c>
      <c r="CZ127" s="107"/>
      <c r="EU127" s="128"/>
      <c r="FC127" s="128"/>
      <c r="JZ127" s="128"/>
      <c r="KA127" s="128"/>
      <c r="KB127" s="128"/>
      <c r="KC127" s="128"/>
      <c r="KD127" s="128"/>
      <c r="KE127" s="128"/>
      <c r="KF127" s="128"/>
      <c r="KG127" s="128"/>
      <c r="KI127" s="128"/>
      <c r="KJ127" s="128"/>
    </row>
    <row r="128" spans="1:302" s="52" customFormat="1" x14ac:dyDescent="0.25">
      <c r="A128" s="52" t="str">
        <f>IF(C128&lt;&gt;"",MATCH(C128, Muppix!D:D,0),"")</f>
        <v/>
      </c>
      <c r="C128" s="62" t="str">
        <f>IF(2&lt;LEN(INDEX( Muppix!D:D,MATCH(SUBSTITUTE(TRIM(B128),"~","@"), Muppix!N:N,0),1,1)),INDEX( Muppix!D:D,MATCH(SUBSTITUTE(TRIM(B128),"~","@"), Muppix!N:N,0),1,1),"")</f>
        <v/>
      </c>
      <c r="E128" s="120" t="s">
        <v>79</v>
      </c>
      <c r="F128" s="120" t="s">
        <v>79</v>
      </c>
      <c r="G128" s="120" t="s">
        <v>711</v>
      </c>
      <c r="H128" s="119" t="str">
        <f>IF(2=IFERROR(SIGN(SEARCH(E128,G128)),0)+IFERROR(SIGN(SEARCH(F128,G128)),0),G128,"")</f>
        <v/>
      </c>
      <c r="CZ128" s="107"/>
      <c r="EU128" s="128"/>
      <c r="FC128" s="128"/>
      <c r="JZ128" s="128"/>
      <c r="KA128" s="128"/>
      <c r="KB128" s="128"/>
      <c r="KC128" s="128"/>
      <c r="KD128" s="128"/>
      <c r="KE128" s="128"/>
      <c r="KF128" s="128"/>
      <c r="KG128" s="128"/>
      <c r="KI128" s="128"/>
      <c r="KJ128" s="128"/>
    </row>
    <row r="129" spans="1:296" s="52" customFormat="1" x14ac:dyDescent="0.25">
      <c r="A129" s="52" t="str">
        <f>IF(C129&lt;&gt;"",MATCH(C129, Muppix!D:D,0),"")</f>
        <v/>
      </c>
      <c r="C129" s="62" t="str">
        <f>IF(2&lt;LEN(INDEX( Muppix!D:D,MATCH(SUBSTITUTE(TRIM(B129),"~","@"), Muppix!N:N,0),1,1)),INDEX( Muppix!D:D,MATCH(SUBSTITUTE(TRIM(B129),"~","@"), Muppix!N:N,0),1,1),"")</f>
        <v/>
      </c>
      <c r="E129" s="120" t="s">
        <v>79</v>
      </c>
      <c r="F129" s="120" t="s">
        <v>474</v>
      </c>
      <c r="G129" s="120" t="s">
        <v>541</v>
      </c>
      <c r="H129" s="119" t="str">
        <f>IF(2=IFERROR(SIGN(SEARCH(E129,G129)),0)+IFERROR(SIGN(SEARCH(F129,G129)),0),G129,"")</f>
        <v/>
      </c>
      <c r="CZ129" s="107"/>
      <c r="EU129" s="128"/>
      <c r="FC129" s="128"/>
      <c r="JZ129" s="128"/>
      <c r="KA129" s="128"/>
      <c r="KB129" s="128"/>
      <c r="KC129" s="128"/>
      <c r="KD129" s="128"/>
      <c r="KE129" s="128"/>
      <c r="KF129" s="128"/>
      <c r="KG129" s="128"/>
      <c r="KI129" s="128"/>
      <c r="KJ129" s="128"/>
    </row>
    <row r="130" spans="1:296" s="52" customFormat="1" x14ac:dyDescent="0.25">
      <c r="A130" s="52" t="str">
        <f>IF(C130&lt;&gt;"",MATCH(C130, Muppix!D:D,0),"")</f>
        <v/>
      </c>
      <c r="C130" s="62" t="str">
        <f>IF(2&lt;LEN(INDEX( Muppix!D:D,MATCH(SUBSTITUTE(TRIM(B130),"~","@"), Muppix!N:N,0),1,1)),INDEX( Muppix!D:D,MATCH(SUBSTITUTE(TRIM(B130),"~","@"), Muppix!N:N,0),1,1),"")</f>
        <v/>
      </c>
      <c r="E130" s="120" t="s">
        <v>714</v>
      </c>
      <c r="F130" s="120" t="s">
        <v>480</v>
      </c>
      <c r="G130" s="59" t="s">
        <v>715</v>
      </c>
      <c r="H130" s="119" t="str">
        <f>IF(2=IFERROR(SIGN(SEARCH(E130,G130)),0)+IFERROR(SIGN(SEARCH(F130,G130)),0),G130,"")</f>
        <v>myemail@address.com</v>
      </c>
      <c r="CZ130" s="107"/>
      <c r="EU130" s="128"/>
      <c r="FC130" s="128"/>
      <c r="JZ130" s="128"/>
      <c r="KA130" s="128"/>
      <c r="KB130" s="128"/>
      <c r="KC130" s="128"/>
      <c r="KD130" s="128"/>
      <c r="KE130" s="128"/>
      <c r="KF130" s="128"/>
      <c r="KG130" s="128"/>
      <c r="KI130" s="128"/>
      <c r="KJ130" s="128"/>
    </row>
    <row r="131" spans="1:296" s="52" customFormat="1" x14ac:dyDescent="0.25">
      <c r="A131" s="52" t="str">
        <f>IF(C131&lt;&gt;"",MATCH(C131, Muppix!D:D,0),"")</f>
        <v/>
      </c>
      <c r="C131" s="62" t="str">
        <f>IF(2&lt;LEN(INDEX( Muppix!D:D,MATCH(SUBSTITUTE(TRIM(B131),"~","@"), Muppix!N:N,0),1,1)),INDEX( Muppix!D:D,MATCH(SUBSTITUTE(TRIM(B131),"~","@"), Muppix!N:N,0),1,1),"")</f>
        <v/>
      </c>
      <c r="CZ131" s="107"/>
      <c r="EU131" s="128"/>
      <c r="FC131" s="128"/>
      <c r="JZ131" s="128"/>
      <c r="KA131" s="128"/>
      <c r="KB131" s="128"/>
      <c r="KC131" s="128"/>
      <c r="KD131" s="128"/>
      <c r="KE131" s="128"/>
      <c r="KF131" s="128"/>
      <c r="KG131" s="128"/>
      <c r="KI131" s="128"/>
      <c r="KJ131" s="128"/>
    </row>
    <row r="132" spans="1:296" s="52" customFormat="1" x14ac:dyDescent="0.25">
      <c r="A132" s="52" t="str">
        <f>IF(C132&lt;&gt;"",MATCH(C132, Muppix!D:D,0),"")</f>
        <v/>
      </c>
      <c r="C132" s="62" t="str">
        <f>IF(2&lt;LEN(INDEX( Muppix!D:D,MATCH(SUBSTITUTE(TRIM(B132),"~","@"), Muppix!N:N,0),1,1)),INDEX( Muppix!D:D,MATCH(SUBSTITUTE(TRIM(B132),"~","@"), Muppix!N:N,0),1,1),"")</f>
        <v/>
      </c>
      <c r="CZ132" s="107"/>
      <c r="EU132" s="128"/>
      <c r="FC132" s="128"/>
      <c r="JZ132" s="128"/>
      <c r="KA132" s="128"/>
      <c r="KB132" s="128"/>
      <c r="KC132" s="128"/>
      <c r="KD132" s="128"/>
      <c r="KE132" s="128"/>
      <c r="KF132" s="128"/>
      <c r="KG132" s="128"/>
      <c r="KI132" s="128"/>
      <c r="KJ132" s="128"/>
    </row>
    <row r="133" spans="1:296" s="52" customFormat="1" x14ac:dyDescent="0.25">
      <c r="A133" s="52">
        <f>IF(C133&lt;&gt;"",MATCH(C133, Muppix!D:D,0),"")</f>
        <v>87</v>
      </c>
      <c r="B133" s="54" t="s">
        <v>628</v>
      </c>
      <c r="C133" s="62" t="str">
        <f>IF(2&lt;LEN(INDEX( Muppix!D:D,MATCH(SUBSTITUTE(TRIM(B133),"~","@"), Muppix!N:N,0),1,1)),INDEX( Muppix!D:D,MATCH(SUBSTITUTE(TRIM(B133),"~","@"), Muppix!N:N,0),1,1),"")</f>
        <v>select line with mytext aswell as mysecondtext ( ignore case )</v>
      </c>
      <c r="D133" s="30" t="s">
        <v>843</v>
      </c>
      <c r="CZ133" s="107"/>
      <c r="EU133" s="128"/>
      <c r="FC133" s="128"/>
      <c r="HX133" s="52" t="str">
        <f>+C133</f>
        <v>select line with mytext aswell as mysecondtext ( ignore case )</v>
      </c>
      <c r="JZ133" s="128"/>
      <c r="KA133" s="128"/>
      <c r="KB133" s="128"/>
      <c r="KC133" s="128"/>
      <c r="KD133" s="128"/>
      <c r="KE133" s="128"/>
      <c r="KF133" s="128"/>
      <c r="KG133" s="128"/>
      <c r="KI133" s="128"/>
      <c r="KJ133" s="128"/>
    </row>
    <row r="134" spans="1:296" s="52" customFormat="1" x14ac:dyDescent="0.25">
      <c r="A134" s="52" t="str">
        <f>IF(C134&lt;&gt;"",MATCH(C134, Muppix!D:D,0),"")</f>
        <v/>
      </c>
      <c r="C134" s="62" t="str">
        <f>IF(2&lt;LEN(INDEX( Muppix!D:D,MATCH(SUBSTITUTE(TRIM(B134),"~","@"), Muppix!N:N,0),1,1)),INDEX( Muppix!D:D,MATCH(SUBSTITUTE(TRIM(B134),"~","@"), Muppix!N:N,0),1,1),"")</f>
        <v/>
      </c>
      <c r="CZ134" s="107"/>
      <c r="EU134" s="128"/>
      <c r="FC134" s="128"/>
      <c r="JZ134" s="128"/>
      <c r="KA134" s="128"/>
      <c r="KB134" s="128"/>
      <c r="KC134" s="128"/>
      <c r="KD134" s="128"/>
      <c r="KE134" s="128"/>
      <c r="KF134" s="128"/>
      <c r="KG134" s="128"/>
      <c r="KI134" s="128"/>
      <c r="KJ134" s="128"/>
    </row>
    <row r="135" spans="1:296" s="52" customFormat="1" x14ac:dyDescent="0.25">
      <c r="A135" s="52" t="str">
        <f>IF(C135&lt;&gt;"",MATCH(C135, Muppix!D:D,0),"")</f>
        <v/>
      </c>
      <c r="C135" s="62" t="str">
        <f>IF(2&lt;LEN(INDEX( Muppix!D:D,MATCH(SUBSTITUTE(TRIM(B135),"~","@"), Muppix!N:N,0),1,1)),INDEX( Muppix!D:D,MATCH(SUBSTITUTE(TRIM(B135),"~","@"), Muppix!N:N,0),1,1),"")</f>
        <v/>
      </c>
      <c r="CZ135" s="107"/>
      <c r="EU135" s="128"/>
      <c r="FC135" s="128"/>
      <c r="JZ135" s="128"/>
      <c r="KA135" s="128"/>
      <c r="KB135" s="128"/>
      <c r="KC135" s="128"/>
      <c r="KD135" s="128"/>
      <c r="KE135" s="128"/>
      <c r="KF135" s="128"/>
      <c r="KG135" s="128"/>
      <c r="KI135" s="128"/>
      <c r="KJ135" s="128"/>
    </row>
    <row r="136" spans="1:296" s="52" customFormat="1" x14ac:dyDescent="0.25">
      <c r="A136" s="52" t="str">
        <f>IF(C136&lt;&gt;"",MATCH(C136, Muppix!D:D,0),"")</f>
        <v/>
      </c>
      <c r="C136" s="62" t="str">
        <f>IF(2&lt;LEN(INDEX( Muppix!D:D,MATCH(SUBSTITUTE(TRIM(B136),"~","@"), Muppix!N:N,0),1,1)),INDEX( Muppix!D:D,MATCH(SUBSTITUTE(TRIM(B136),"~","@"), Muppix!N:N,0),1,1),"")</f>
        <v/>
      </c>
      <c r="CZ136" s="107"/>
      <c r="EU136" s="128"/>
      <c r="FC136" s="128"/>
      <c r="JZ136" s="128"/>
      <c r="KA136" s="128"/>
      <c r="KB136" s="128"/>
      <c r="KC136" s="128"/>
      <c r="KD136" s="128"/>
      <c r="KE136" s="128"/>
      <c r="KF136" s="128"/>
      <c r="KG136" s="128"/>
      <c r="KI136" s="128"/>
      <c r="KJ136" s="128"/>
    </row>
    <row r="137" spans="1:296" s="52" customFormat="1" x14ac:dyDescent="0.25">
      <c r="A137" s="52">
        <f>IF(C137&lt;&gt;"",MATCH(C137, Muppix!D:D,0),"")</f>
        <v>88</v>
      </c>
      <c r="B137" s="54" t="s">
        <v>184</v>
      </c>
      <c r="C137" s="62" t="str">
        <f>IF(2&lt;LEN(INDEX( Muppix!D:D,MATCH(SUBSTITUTE(TRIM(B137),"~","@"), Muppix!N:N,0),1,1)),INDEX( Muppix!D:D,MATCH(SUBSTITUTE(TRIM(B137),"~","@"), Muppix!N:N,0),1,1),"")</f>
        <v>delete line with mytext aswell as mysecondtext</v>
      </c>
      <c r="E137" s="121" t="s">
        <v>552</v>
      </c>
      <c r="F137" s="121" t="s">
        <v>566</v>
      </c>
      <c r="G137" s="121" t="s">
        <v>550</v>
      </c>
      <c r="H137" s="119" t="s">
        <v>2369</v>
      </c>
      <c r="CZ137" s="107"/>
      <c r="EU137" s="128"/>
      <c r="FC137" s="128"/>
      <c r="JZ137" s="128"/>
      <c r="KA137" s="128"/>
      <c r="KB137" s="128"/>
      <c r="KC137" s="128"/>
      <c r="KD137" s="128"/>
      <c r="KE137" s="128"/>
      <c r="KF137" s="128"/>
      <c r="KG137" s="128"/>
      <c r="KI137" s="128"/>
      <c r="KJ137" s="128"/>
    </row>
    <row r="138" spans="1:296" s="52" customFormat="1" x14ac:dyDescent="0.25">
      <c r="A138" s="52" t="str">
        <f>IF(C138&lt;&gt;"",MATCH(C138, Muppix!D:D,0),"")</f>
        <v/>
      </c>
      <c r="C138" s="62" t="str">
        <f>IF(2&lt;LEN(INDEX( Muppix!D:D,MATCH(SUBSTITUTE(TRIM(B138),"~","@"), Muppix!N:N,0),1,1)),INDEX( Muppix!D:D,MATCH(SUBSTITUTE(TRIM(B138),"~","@"), Muppix!N:N,0),1,1),"")</f>
        <v/>
      </c>
      <c r="E138" s="120" t="s">
        <v>79</v>
      </c>
      <c r="F138" s="120" t="s">
        <v>474</v>
      </c>
      <c r="G138" s="120" t="s">
        <v>717</v>
      </c>
      <c r="H138" s="119" t="str">
        <f>IF(2=IFERROR(SIGN(SEARCH(E138,G138)),0)+IFERROR(SIGN(SEARCH(F138,G138)),0),"",G138)</f>
        <v/>
      </c>
      <c r="CZ138" s="107"/>
      <c r="EU138" s="128"/>
      <c r="FC138" s="128"/>
      <c r="JZ138" s="128"/>
      <c r="KA138" s="128"/>
      <c r="KB138" s="128"/>
      <c r="KC138" s="128"/>
      <c r="KD138" s="128"/>
      <c r="KE138" s="128"/>
      <c r="KF138" s="128"/>
      <c r="KG138" s="128"/>
      <c r="KI138" s="128"/>
      <c r="KJ138" s="128"/>
    </row>
    <row r="139" spans="1:296" s="52" customFormat="1" x14ac:dyDescent="0.25">
      <c r="A139" s="52" t="str">
        <f>IF(C139&lt;&gt;"",MATCH(C139, Muppix!D:D,0),"")</f>
        <v/>
      </c>
      <c r="C139" s="62" t="str">
        <f>IF(2&lt;LEN(INDEX( Muppix!D:D,MATCH(SUBSTITUTE(TRIM(B139),"~","@"), Muppix!N:N,0),1,1)),INDEX( Muppix!D:D,MATCH(SUBSTITUTE(TRIM(B139),"~","@"), Muppix!N:N,0),1,1),"")</f>
        <v/>
      </c>
      <c r="E139" s="120" t="s">
        <v>79</v>
      </c>
      <c r="F139" s="120" t="s">
        <v>79</v>
      </c>
      <c r="G139" s="120" t="s">
        <v>711</v>
      </c>
      <c r="H139" s="119" t="str">
        <f>IF(2=IFERROR(SIGN(SEARCH(E139,G139)),0)+IFERROR(SIGN(SEARCH(F139,G139)),0),"",G139)</f>
        <v>and twos</v>
      </c>
      <c r="CZ139" s="107"/>
      <c r="EU139" s="128"/>
      <c r="FC139" s="128"/>
      <c r="JZ139" s="128"/>
      <c r="KA139" s="128"/>
      <c r="KB139" s="128"/>
      <c r="KC139" s="128"/>
      <c r="KD139" s="128"/>
      <c r="KE139" s="128"/>
      <c r="KF139" s="128"/>
      <c r="KG139" s="128"/>
      <c r="KI139" s="128"/>
      <c r="KJ139" s="128"/>
    </row>
    <row r="140" spans="1:296" s="52" customFormat="1" x14ac:dyDescent="0.25">
      <c r="A140" s="52" t="str">
        <f>IF(C140&lt;&gt;"",MATCH(C140, Muppix!D:D,0),"")</f>
        <v/>
      </c>
      <c r="C140" s="62" t="str">
        <f>IF(2&lt;LEN(INDEX( Muppix!D:D,MATCH(SUBSTITUTE(TRIM(B140),"~","@"), Muppix!N:N,0),1,1)),INDEX( Muppix!D:D,MATCH(SUBSTITUTE(TRIM(B140),"~","@"), Muppix!N:N,0),1,1),"")</f>
        <v/>
      </c>
      <c r="E140" s="120" t="s">
        <v>79</v>
      </c>
      <c r="F140" s="120" t="s">
        <v>474</v>
      </c>
      <c r="G140" s="120" t="s">
        <v>541</v>
      </c>
      <c r="H140" s="119" t="str">
        <f>IF(2=IFERROR(SIGN(SEARCH(E140,G140)),0)+IFERROR(SIGN(SEARCH(F140,G140)),0),"",G140)</f>
        <v>at end of this line is mytext</v>
      </c>
      <c r="CZ140" s="107"/>
      <c r="EU140" s="128"/>
      <c r="FC140" s="128"/>
      <c r="JZ140" s="128"/>
      <c r="KA140" s="128"/>
      <c r="KB140" s="128"/>
      <c r="KC140" s="128"/>
      <c r="KD140" s="128"/>
      <c r="KE140" s="128"/>
      <c r="KF140" s="128"/>
      <c r="KG140" s="128"/>
      <c r="KI140" s="128"/>
      <c r="KJ140" s="128"/>
    </row>
    <row r="141" spans="1:296" s="52" customFormat="1" x14ac:dyDescent="0.25">
      <c r="A141" s="52" t="str">
        <f>IF(C141&lt;&gt;"",MATCH(C141, Muppix!D:D,0),"")</f>
        <v/>
      </c>
      <c r="C141" s="62" t="str">
        <f>IF(2&lt;LEN(INDEX( Muppix!D:D,MATCH(SUBSTITUTE(TRIM(B141),"~","@"), Muppix!N:N,0),1,1)),INDEX( Muppix!D:D,MATCH(SUBSTITUTE(TRIM(B141),"~","@"), Muppix!N:N,0),1,1),"")</f>
        <v/>
      </c>
      <c r="E141" s="120" t="s">
        <v>714</v>
      </c>
      <c r="F141" s="120" t="s">
        <v>480</v>
      </c>
      <c r="G141" s="59" t="s">
        <v>715</v>
      </c>
      <c r="H141" s="119" t="str">
        <f>IF(2=IFERROR(SIGN(SEARCH(E141,G141)),0)+IFERROR(SIGN(SEARCH(F141,G141)),0),"",G141)</f>
        <v/>
      </c>
      <c r="CZ141" s="107"/>
      <c r="EU141" s="128"/>
      <c r="FC141" s="128"/>
      <c r="JZ141" s="128"/>
      <c r="KA141" s="128"/>
      <c r="KB141" s="128"/>
      <c r="KC141" s="128"/>
      <c r="KD141" s="128"/>
      <c r="KE141" s="128"/>
      <c r="KF141" s="128"/>
      <c r="KG141" s="128"/>
      <c r="KI141" s="128"/>
      <c r="KJ141" s="128"/>
    </row>
    <row r="142" spans="1:296" s="52" customFormat="1" x14ac:dyDescent="0.25">
      <c r="A142" s="52" t="str">
        <f>IF(C142&lt;&gt;"",MATCH(C142, Muppix!D:D,0),"")</f>
        <v/>
      </c>
      <c r="C142" s="62" t="str">
        <f>IF(2&lt;LEN(INDEX( Muppix!D:D,MATCH(SUBSTITUTE(TRIM(B142),"~","@"), Muppix!N:N,0),1,1)),INDEX( Muppix!D:D,MATCH(SUBSTITUTE(TRIM(B142),"~","@"), Muppix!N:N,0),1,1),"")</f>
        <v/>
      </c>
      <c r="CZ142" s="107"/>
      <c r="EU142" s="128"/>
      <c r="FC142" s="128"/>
      <c r="JZ142" s="128"/>
      <c r="KA142" s="128"/>
      <c r="KB142" s="128"/>
      <c r="KC142" s="128"/>
      <c r="KD142" s="128"/>
      <c r="KE142" s="128"/>
      <c r="KF142" s="128"/>
      <c r="KG142" s="128"/>
      <c r="KI142" s="128"/>
      <c r="KJ142" s="128"/>
    </row>
    <row r="143" spans="1:296" s="52" customFormat="1" x14ac:dyDescent="0.25">
      <c r="A143" s="52">
        <f>IF(C143&lt;&gt;"",MATCH(C143, Muppix!D:D,0),"")</f>
        <v>89</v>
      </c>
      <c r="B143" s="54" t="s">
        <v>205</v>
      </c>
      <c r="C143" s="62" t="str">
        <f>IF(2&lt;LEN(INDEX( Muppix!D:D,MATCH(SUBSTITUTE(TRIM(B143),"~","@"), Muppix!N:N,0),1,1)),INDEX( Muppix!D:D,MATCH(SUBSTITUTE(TRIM(B143),"~","@"), Muppix!N:N,0),1,1),"")</f>
        <v>select line with mytext &amp; mysecondtext aswell as mythirdtext( ignore case )</v>
      </c>
      <c r="D143" s="30" t="s">
        <v>843</v>
      </c>
      <c r="CZ143" s="107"/>
      <c r="EU143" s="128"/>
      <c r="FC143" s="128"/>
      <c r="IF143" s="52" t="str">
        <f>+C143</f>
        <v>select line with mytext &amp; mysecondtext aswell as mythirdtext( ignore case )</v>
      </c>
      <c r="JZ143" s="128"/>
      <c r="KA143" s="128"/>
      <c r="KB143" s="128"/>
      <c r="KC143" s="128"/>
      <c r="KD143" s="128"/>
      <c r="KE143" s="128"/>
      <c r="KF143" s="128"/>
      <c r="KG143" s="128"/>
      <c r="KI143" s="128"/>
      <c r="KJ143" s="128"/>
    </row>
    <row r="144" spans="1:296" s="52" customFormat="1" x14ac:dyDescent="0.25">
      <c r="A144" s="52" t="str">
        <f>IF(C144&lt;&gt;"",MATCH(C144, Muppix!D:D,0),"")</f>
        <v/>
      </c>
      <c r="C144" s="62" t="str">
        <f>IF(2&lt;LEN(INDEX( Muppix!D:D,MATCH(SUBSTITUTE(TRIM(B144),"~","@"), Muppix!N:N,0),1,1)),INDEX( Muppix!D:D,MATCH(SUBSTITUTE(TRIM(B144),"~","@"), Muppix!N:N,0),1,1),"")</f>
        <v/>
      </c>
      <c r="CZ144" s="107"/>
      <c r="EU144" s="128"/>
      <c r="FC144" s="128"/>
      <c r="JZ144" s="128"/>
      <c r="KA144" s="128"/>
      <c r="KB144" s="128"/>
      <c r="KC144" s="128"/>
      <c r="KD144" s="128"/>
      <c r="KE144" s="128"/>
      <c r="KF144" s="128"/>
      <c r="KG144" s="128"/>
      <c r="KI144" s="128"/>
      <c r="KJ144" s="128"/>
    </row>
    <row r="145" spans="1:296" s="52" customFormat="1" x14ac:dyDescent="0.25">
      <c r="A145" s="52" t="str">
        <f>IF(C145&lt;&gt;"",MATCH(C145, Muppix!D:D,0),"")</f>
        <v/>
      </c>
      <c r="C145" s="62" t="str">
        <f>IF(2&lt;LEN(INDEX( Muppix!D:D,MATCH(SUBSTITUTE(TRIM(B145),"~","@"), Muppix!N:N,0),1,1)),INDEX( Muppix!D:D,MATCH(SUBSTITUTE(TRIM(B145),"~","@"), Muppix!N:N,0),1,1),"")</f>
        <v/>
      </c>
      <c r="CZ145" s="107"/>
      <c r="EU145" s="128"/>
      <c r="FC145" s="128"/>
      <c r="JZ145" s="128"/>
      <c r="KA145" s="128"/>
      <c r="KB145" s="128"/>
      <c r="KC145" s="128"/>
      <c r="KD145" s="128"/>
      <c r="KE145" s="128"/>
      <c r="KF145" s="128"/>
      <c r="KG145" s="128"/>
      <c r="KI145" s="128"/>
      <c r="KJ145" s="128"/>
    </row>
    <row r="146" spans="1:296" s="52" customFormat="1" x14ac:dyDescent="0.25">
      <c r="A146" s="52" t="str">
        <f>IF(C146&lt;&gt;"",MATCH(C146, Muppix!D:D,0),"")</f>
        <v/>
      </c>
      <c r="C146" s="62" t="str">
        <f>IF(2&lt;LEN(INDEX( Muppix!D:D,MATCH(SUBSTITUTE(TRIM(B146),"~","@"), Muppix!N:N,0),1,1)),INDEX( Muppix!D:D,MATCH(SUBSTITUTE(TRIM(B146),"~","@"), Muppix!N:N,0),1,1),"")</f>
        <v/>
      </c>
      <c r="CZ146" s="107"/>
      <c r="EU146" s="128"/>
      <c r="FC146" s="128"/>
      <c r="JZ146" s="128"/>
      <c r="KA146" s="128"/>
      <c r="KB146" s="128"/>
      <c r="KC146" s="128"/>
      <c r="KD146" s="128"/>
      <c r="KE146" s="128"/>
      <c r="KF146" s="128"/>
      <c r="KG146" s="128"/>
      <c r="KI146" s="128"/>
      <c r="KJ146" s="128"/>
    </row>
    <row r="147" spans="1:296" s="52" customFormat="1" x14ac:dyDescent="0.25">
      <c r="A147" s="52">
        <f>IF(C147&lt;&gt;"",MATCH(C147, Muppix!D:D,0),"")</f>
        <v>89</v>
      </c>
      <c r="B147" s="54" t="s">
        <v>205</v>
      </c>
      <c r="C147" s="62" t="str">
        <f>IF(2&lt;LEN(INDEX( Muppix!D:D,MATCH(SUBSTITUTE(TRIM(B147),"~","@"), Muppix!N:N,0),1,1)),INDEX( Muppix!D:D,MATCH(SUBSTITUTE(TRIM(B147),"~","@"), Muppix!N:N,0),1,1),"")</f>
        <v>select line with mytext &amp; mysecondtext aswell as mythirdtext( ignore case )</v>
      </c>
      <c r="E147" s="121" t="s">
        <v>552</v>
      </c>
      <c r="F147" s="121" t="s">
        <v>566</v>
      </c>
      <c r="G147" s="121" t="s">
        <v>716</v>
      </c>
      <c r="H147" s="121" t="s">
        <v>550</v>
      </c>
      <c r="I147" s="119" t="s">
        <v>2370</v>
      </c>
      <c r="CZ147" s="107"/>
      <c r="EU147" s="128"/>
      <c r="FC147" s="128"/>
      <c r="JZ147" s="128"/>
      <c r="KA147" s="128"/>
      <c r="KB147" s="128"/>
      <c r="KC147" s="128"/>
      <c r="KD147" s="128"/>
      <c r="KE147" s="128"/>
      <c r="KF147" s="128"/>
      <c r="KG147" s="128"/>
      <c r="KI147" s="128"/>
      <c r="KJ147" s="128"/>
    </row>
    <row r="148" spans="1:296" s="52" customFormat="1" x14ac:dyDescent="0.25">
      <c r="A148" s="52" t="str">
        <f>IF(C148&lt;&gt;"",MATCH(C148, Muppix!D:D,0),"")</f>
        <v/>
      </c>
      <c r="C148" s="62" t="str">
        <f>IF(2&lt;LEN(INDEX( Muppix!D:D,MATCH(SUBSTITUTE(TRIM(B148),"~","@"), Muppix!N:N,0),1,1)),INDEX( Muppix!D:D,MATCH(SUBSTITUTE(TRIM(B148),"~","@"), Muppix!N:N,0),1,1),"")</f>
        <v/>
      </c>
      <c r="E148" s="120" t="s">
        <v>79</v>
      </c>
      <c r="F148" s="120" t="s">
        <v>474</v>
      </c>
      <c r="G148" s="120" t="s">
        <v>475</v>
      </c>
      <c r="H148" s="120" t="s">
        <v>717</v>
      </c>
      <c r="I148" s="119" t="str">
        <f>IF(3=IFERROR(SIGN(SEARCH(E148,H148)),0)+IFERROR(SIGN(SEARCH(F148,H148)),0)+IFERROR(SIGN(SEARCH(G148,H148)),0),H148,"")</f>
        <v>mytext MYTHIRDTEXT , aswel as mysecondtext in this line</v>
      </c>
      <c r="CZ148" s="107"/>
      <c r="EU148" s="128"/>
      <c r="FC148" s="128"/>
      <c r="JZ148" s="128"/>
      <c r="KA148" s="128"/>
      <c r="KB148" s="128"/>
      <c r="KC148" s="128"/>
      <c r="KD148" s="128"/>
      <c r="KE148" s="128"/>
      <c r="KF148" s="128"/>
      <c r="KG148" s="128"/>
      <c r="KI148" s="128"/>
      <c r="KJ148" s="128"/>
    </row>
    <row r="149" spans="1:296" s="52" customFormat="1" x14ac:dyDescent="0.25">
      <c r="A149" s="52" t="str">
        <f>IF(C149&lt;&gt;"",MATCH(C149, Muppix!D:D,0),"")</f>
        <v/>
      </c>
      <c r="C149" s="62" t="str">
        <f>IF(2&lt;LEN(INDEX( Muppix!D:D,MATCH(SUBSTITUTE(TRIM(B149),"~","@"), Muppix!N:N,0),1,1)),INDEX( Muppix!D:D,MATCH(SUBSTITUTE(TRIM(B149),"~","@"), Muppix!N:N,0),1,1),"")</f>
        <v/>
      </c>
      <c r="E149" s="120" t="s">
        <v>79</v>
      </c>
      <c r="F149" s="120" t="s">
        <v>474</v>
      </c>
      <c r="G149" s="120" t="s">
        <v>763</v>
      </c>
      <c r="H149" s="120" t="s">
        <v>717</v>
      </c>
      <c r="I149" s="119" t="str">
        <f>IF(3=IFERROR(SIGN(SEARCH(E149,H149)),0)+IFERROR(SIGN(SEARCH(F149,H149)),0)+IFERROR(SIGN(SEARCH(G149,H149)),0),H149,"")</f>
        <v/>
      </c>
      <c r="CZ149" s="107"/>
      <c r="EU149" s="128"/>
      <c r="FC149" s="128"/>
      <c r="JZ149" s="128"/>
      <c r="KA149" s="128"/>
      <c r="KB149" s="128"/>
      <c r="KC149" s="128"/>
      <c r="KD149" s="128"/>
      <c r="KE149" s="128"/>
      <c r="KF149" s="128"/>
      <c r="KG149" s="128"/>
      <c r="KI149" s="128"/>
      <c r="KJ149" s="128"/>
    </row>
    <row r="150" spans="1:296" s="52" customFormat="1" x14ac:dyDescent="0.25">
      <c r="A150" s="52" t="str">
        <f>IF(C150&lt;&gt;"",MATCH(C150, Muppix!D:D,0),"")</f>
        <v/>
      </c>
      <c r="C150" s="62" t="str">
        <f>IF(2&lt;LEN(INDEX( Muppix!D:D,MATCH(SUBSTITUTE(TRIM(B150),"~","@"), Muppix!N:N,0),1,1)),INDEX( Muppix!D:D,MATCH(SUBSTITUTE(TRIM(B150),"~","@"), Muppix!N:N,0),1,1),"")</f>
        <v/>
      </c>
      <c r="E150" s="120" t="s">
        <v>764</v>
      </c>
      <c r="F150" s="120" t="s">
        <v>481</v>
      </c>
      <c r="G150" s="120" t="s">
        <v>737</v>
      </c>
      <c r="H150" s="120" t="s">
        <v>765</v>
      </c>
      <c r="I150" s="119" t="str">
        <f>IF(3=IFERROR(SIGN(SEARCH(E150,H150)),0)+IFERROR(SIGN(SEARCH(F150,H150)),0)+IFERROR(SIGN(SEARCH(G150,H150)),0),H150,"")</f>
        <v>09:21 [ product ABA1234]</v>
      </c>
      <c r="CZ150" s="107"/>
      <c r="EU150" s="128"/>
      <c r="FC150" s="128"/>
      <c r="JZ150" s="128"/>
      <c r="KA150" s="128"/>
      <c r="KB150" s="128"/>
      <c r="KC150" s="128"/>
      <c r="KD150" s="128"/>
      <c r="KE150" s="128"/>
      <c r="KF150" s="128"/>
      <c r="KG150" s="128"/>
      <c r="KI150" s="128"/>
      <c r="KJ150" s="128"/>
    </row>
    <row r="151" spans="1:296" s="52" customFormat="1" x14ac:dyDescent="0.25">
      <c r="A151" s="52" t="str">
        <f>IF(C151&lt;&gt;"",MATCH(C151, Muppix!D:D,0),"")</f>
        <v/>
      </c>
      <c r="C151" s="62" t="str">
        <f>IF(2&lt;LEN(INDEX( Muppix!D:D,MATCH(SUBSTITUTE(TRIM(B151),"~","@"), Muppix!N:N,0),1,1)),INDEX( Muppix!D:D,MATCH(SUBSTITUTE(TRIM(B151),"~","@"), Muppix!N:N,0),1,1),"")</f>
        <v/>
      </c>
      <c r="E151" s="120" t="s">
        <v>79</v>
      </c>
      <c r="F151" s="120" t="s">
        <v>79</v>
      </c>
      <c r="G151" s="120" t="s">
        <v>79</v>
      </c>
      <c r="H151" s="120" t="s">
        <v>711</v>
      </c>
      <c r="I151" s="119" t="str">
        <f>IF(3=IFERROR(SIGN(SEARCH(E151,H151)),0)+IFERROR(SIGN(SEARCH(F151,H151)),0)+IFERROR(SIGN(SEARCH(G151,H151)),0),H151,"")</f>
        <v/>
      </c>
      <c r="CZ151" s="107"/>
      <c r="EU151" s="128"/>
      <c r="FC151" s="128"/>
      <c r="JZ151" s="128"/>
      <c r="KA151" s="128"/>
      <c r="KB151" s="128"/>
      <c r="KC151" s="128"/>
      <c r="KD151" s="128"/>
      <c r="KE151" s="128"/>
      <c r="KF151" s="128"/>
      <c r="KG151" s="128"/>
      <c r="KI151" s="128"/>
      <c r="KJ151" s="128"/>
    </row>
    <row r="152" spans="1:296" s="52" customFormat="1" x14ac:dyDescent="0.25">
      <c r="A152" s="52" t="str">
        <f>IF(C152&lt;&gt;"",MATCH(C152, Muppix!D:D,0),"")</f>
        <v/>
      </c>
      <c r="C152" s="62" t="str">
        <f>IF(2&lt;LEN(INDEX( Muppix!D:D,MATCH(SUBSTITUTE(TRIM(B152),"~","@"), Muppix!N:N,0),1,1)),INDEX( Muppix!D:D,MATCH(SUBSTITUTE(TRIM(B152),"~","@"), Muppix!N:N,0),1,1),"")</f>
        <v/>
      </c>
      <c r="CZ152" s="107"/>
      <c r="EU152" s="128"/>
      <c r="FC152" s="128"/>
      <c r="JZ152" s="128"/>
      <c r="KA152" s="128"/>
      <c r="KB152" s="128"/>
      <c r="KC152" s="128"/>
      <c r="KD152" s="128"/>
      <c r="KE152" s="128"/>
      <c r="KF152" s="128"/>
      <c r="KG152" s="128"/>
      <c r="KI152" s="128"/>
      <c r="KJ152" s="128"/>
    </row>
    <row r="153" spans="1:296" s="52" customFormat="1" x14ac:dyDescent="0.25">
      <c r="A153" s="52">
        <f>IF(C153&lt;&gt;"",MATCH(C153, Muppix!D:D,0),"")</f>
        <v>90</v>
      </c>
      <c r="B153" s="54" t="s">
        <v>2452</v>
      </c>
      <c r="C153" s="62" t="str">
        <f>IF(2&lt;LEN(INDEX( Muppix!D:D,MATCH(SUBSTITUTE(TRIM(B153),"~","@"), Muppix!N:N,0),1,1)),INDEX( Muppix!D:D,MATCH(SUBSTITUTE(TRIM(B153),"~","@"), Muppix!N:N,0),1,1),"")</f>
        <v xml:space="preserve">select lines with any of  texts in  file mylist.txt - 'mytext' or 'mysecondtext' or 'mythirdtext' </v>
      </c>
      <c r="D153" s="30" t="s">
        <v>843</v>
      </c>
      <c r="CZ153" s="107"/>
      <c r="EU153" s="128"/>
      <c r="FC153" s="128"/>
      <c r="JV153" s="52" t="str">
        <f>+C153</f>
        <v xml:space="preserve">select lines with any of  texts in  file mylist.txt - 'mytext' or 'mysecondtext' or 'mythirdtext' </v>
      </c>
      <c r="JZ153" s="128"/>
      <c r="KA153" s="128"/>
      <c r="KB153" s="128"/>
      <c r="KC153" s="128"/>
      <c r="KD153" s="128"/>
      <c r="KE153" s="128"/>
      <c r="KF153" s="128"/>
      <c r="KG153" s="128"/>
      <c r="KI153" s="128"/>
      <c r="KJ153" s="128"/>
    </row>
    <row r="154" spans="1:296" s="52" customFormat="1" x14ac:dyDescent="0.25">
      <c r="A154" s="52" t="str">
        <f>IF(C154&lt;&gt;"",MATCH(C154, Muppix!D:D,0),"")</f>
        <v/>
      </c>
      <c r="C154" s="62" t="str">
        <f>IF(2&lt;LEN(INDEX( Muppix!D:D,MATCH(SUBSTITUTE(TRIM(B154),"~","@"), Muppix!N:N,0),1,1)),INDEX( Muppix!D:D,MATCH(SUBSTITUTE(TRIM(B154),"~","@"), Muppix!N:N,0),1,1),"")</f>
        <v/>
      </c>
      <c r="CZ154" s="107"/>
      <c r="EU154" s="128"/>
      <c r="FC154" s="128"/>
      <c r="JZ154" s="128"/>
      <c r="KA154" s="128"/>
      <c r="KB154" s="128"/>
      <c r="KC154" s="128"/>
      <c r="KD154" s="128"/>
      <c r="KE154" s="128"/>
      <c r="KF154" s="128"/>
      <c r="KG154" s="128"/>
      <c r="KI154" s="128"/>
      <c r="KJ154" s="128"/>
    </row>
    <row r="155" spans="1:296" s="52" customFormat="1" x14ac:dyDescent="0.25">
      <c r="A155" s="52" t="str">
        <f>IF(C155&lt;&gt;"",MATCH(C155, Muppix!D:D,0),"")</f>
        <v/>
      </c>
      <c r="C155" s="62" t="str">
        <f>IF(2&lt;LEN(INDEX( Muppix!D:D,MATCH(SUBSTITUTE(TRIM(B155),"~","@"), Muppix!N:N,0),1,1)),INDEX( Muppix!D:D,MATCH(SUBSTITUTE(TRIM(B155),"~","@"), Muppix!N:N,0),1,1),"")</f>
        <v/>
      </c>
      <c r="CZ155" s="107"/>
      <c r="EU155" s="128"/>
      <c r="FC155" s="128"/>
      <c r="JZ155" s="128"/>
      <c r="KA155" s="128"/>
      <c r="KB155" s="128"/>
      <c r="KC155" s="128"/>
      <c r="KD155" s="128"/>
      <c r="KE155" s="128"/>
      <c r="KF155" s="128"/>
      <c r="KG155" s="128"/>
      <c r="KI155" s="128"/>
      <c r="KJ155" s="128"/>
    </row>
    <row r="156" spans="1:296" s="52" customFormat="1" x14ac:dyDescent="0.25">
      <c r="A156" s="52" t="str">
        <f>IF(C156&lt;&gt;"",MATCH(C156, Muppix!D:D,0),"")</f>
        <v/>
      </c>
      <c r="C156" s="62" t="str">
        <f>IF(2&lt;LEN(INDEX( Muppix!D:D,MATCH(SUBSTITUTE(TRIM(B156),"~","@"), Muppix!N:N,0),1,1)),INDEX( Muppix!D:D,MATCH(SUBSTITUTE(TRIM(B156),"~","@"), Muppix!N:N,0),1,1),"")</f>
        <v/>
      </c>
      <c r="CZ156" s="107"/>
      <c r="EU156" s="128"/>
      <c r="FC156" s="128"/>
      <c r="JZ156" s="128"/>
      <c r="KA156" s="128"/>
      <c r="KB156" s="128"/>
      <c r="KC156" s="128"/>
      <c r="KD156" s="128"/>
      <c r="KE156" s="128"/>
      <c r="KF156" s="128"/>
      <c r="KG156" s="128"/>
      <c r="KI156" s="128"/>
      <c r="KJ156" s="128"/>
    </row>
    <row r="157" spans="1:296" s="52" customFormat="1" x14ac:dyDescent="0.25">
      <c r="A157" s="52">
        <f>IF(C157&lt;&gt;"",MATCH(C157, Muppix!D:D,0),"")</f>
        <v>93</v>
      </c>
      <c r="B157" s="54" t="s">
        <v>629</v>
      </c>
      <c r="C157" s="62" t="str">
        <f>IF(2&lt;LEN(INDEX( Muppix!D:D,MATCH(SUBSTITUTE(TRIM(B157),"~","@"), Muppix!N:N,0),1,1)),INDEX( Muppix!D:D,MATCH(SUBSTITUTE(TRIM(B157),"~","@"), Muppix!N:N,0),1,1),"")</f>
        <v>select line that begins with mytext</v>
      </c>
      <c r="E157" s="121" t="s">
        <v>552</v>
      </c>
      <c r="F157" s="121" t="s">
        <v>550</v>
      </c>
      <c r="G157" s="119" t="s">
        <v>2670</v>
      </c>
      <c r="CZ157" s="107"/>
      <c r="EU157" s="128"/>
      <c r="FC157" s="128"/>
      <c r="JZ157" s="128"/>
      <c r="KA157" s="128"/>
      <c r="KB157" s="128"/>
      <c r="KC157" s="128"/>
      <c r="KD157" s="128"/>
      <c r="KE157" s="128"/>
      <c r="KF157" s="128"/>
      <c r="KG157" s="128"/>
      <c r="KI157" s="128"/>
      <c r="KJ157" s="128"/>
    </row>
    <row r="158" spans="1:296" s="52" customFormat="1" x14ac:dyDescent="0.25">
      <c r="A158" s="52" t="str">
        <f>IF(C158&lt;&gt;"",MATCH(C158, Muppix!D:D,0),"")</f>
        <v/>
      </c>
      <c r="C158" s="62" t="str">
        <f>IF(2&lt;LEN(INDEX( Muppix!D:D,MATCH(SUBSTITUTE(TRIM(B158),"~","@"), Muppix!N:N,0),1,1)),INDEX( Muppix!D:D,MATCH(SUBSTITUTE(TRIM(B158),"~","@"), Muppix!N:N,0),1,1),"")</f>
        <v/>
      </c>
      <c r="E158" s="120" t="s">
        <v>79</v>
      </c>
      <c r="F158" s="120" t="s">
        <v>717</v>
      </c>
      <c r="G158" s="119" t="str">
        <f>IF(E158=LEFT(F158,LEN(E158)),F158,"")</f>
        <v>mytext MYTHIRDTEXT , aswel as mysecondtext in this line</v>
      </c>
      <c r="CZ158" s="107"/>
      <c r="EU158" s="128"/>
      <c r="FC158" s="128"/>
      <c r="JZ158" s="128"/>
      <c r="KA158" s="128"/>
      <c r="KB158" s="128"/>
      <c r="KC158" s="128"/>
      <c r="KD158" s="128"/>
      <c r="KE158" s="128"/>
      <c r="KF158" s="128"/>
      <c r="KG158" s="128"/>
      <c r="KI158" s="128"/>
      <c r="KJ158" s="128"/>
    </row>
    <row r="159" spans="1:296" s="52" customFormat="1" x14ac:dyDescent="0.25">
      <c r="A159" s="52" t="str">
        <f>IF(C159&lt;&gt;"",MATCH(C159, Muppix!D:D,0),"")</f>
        <v/>
      </c>
      <c r="C159" s="62" t="str">
        <f>IF(2&lt;LEN(INDEX( Muppix!D:D,MATCH(SUBSTITUTE(TRIM(B159),"~","@"), Muppix!N:N,0),1,1)),INDEX( Muppix!D:D,MATCH(SUBSTITUTE(TRIM(B159),"~","@"), Muppix!N:N,0),1,1),"")</f>
        <v/>
      </c>
      <c r="E159" s="120" t="s">
        <v>79</v>
      </c>
      <c r="F159" s="120" t="s">
        <v>717</v>
      </c>
      <c r="G159" s="119" t="str">
        <f>IF(E159=LEFT(F159,LEN(E159)),F159,"")</f>
        <v>mytext MYTHIRDTEXT , aswel as mysecondtext in this line</v>
      </c>
      <c r="CZ159" s="107"/>
      <c r="EU159" s="128"/>
      <c r="FC159" s="128"/>
      <c r="JZ159" s="128"/>
      <c r="KA159" s="128"/>
      <c r="KB159" s="128"/>
      <c r="KC159" s="128"/>
      <c r="KD159" s="128"/>
      <c r="KE159" s="128"/>
      <c r="KF159" s="128"/>
      <c r="KG159" s="128"/>
      <c r="KI159" s="128"/>
      <c r="KJ159" s="128"/>
    </row>
    <row r="160" spans="1:296" s="52" customFormat="1" x14ac:dyDescent="0.25">
      <c r="A160" s="52" t="str">
        <f>IF(C160&lt;&gt;"",MATCH(C160, Muppix!D:D,0),"")</f>
        <v/>
      </c>
      <c r="C160" s="62" t="str">
        <f>IF(2&lt;LEN(INDEX( Muppix!D:D,MATCH(SUBSTITUTE(TRIM(B160),"~","@"), Muppix!N:N,0),1,1)),INDEX( Muppix!D:D,MATCH(SUBSTITUTE(TRIM(B160),"~","@"), Muppix!N:N,0),1,1),"")</f>
        <v/>
      </c>
      <c r="E160" s="120" t="s">
        <v>764</v>
      </c>
      <c r="F160" s="120" t="s">
        <v>765</v>
      </c>
      <c r="G160" s="119" t="str">
        <f>IF(E160=LEFT(F160,LEN(E160)),F160,"")</f>
        <v/>
      </c>
      <c r="CZ160" s="107"/>
      <c r="EU160" s="128"/>
      <c r="FC160" s="128"/>
      <c r="JZ160" s="128"/>
      <c r="KA160" s="128"/>
      <c r="KB160" s="128"/>
      <c r="KC160" s="128"/>
      <c r="KD160" s="128"/>
      <c r="KE160" s="128"/>
      <c r="KF160" s="128"/>
      <c r="KG160" s="128"/>
      <c r="KI160" s="128"/>
      <c r="KJ160" s="128"/>
    </row>
    <row r="161" spans="1:296" s="52" customFormat="1" x14ac:dyDescent="0.25">
      <c r="A161" s="52" t="str">
        <f>IF(C161&lt;&gt;"",MATCH(C161, Muppix!D:D,0),"")</f>
        <v/>
      </c>
      <c r="C161" s="62" t="str">
        <f>IF(2&lt;LEN(INDEX( Muppix!D:D,MATCH(SUBSTITUTE(TRIM(B161),"~","@"), Muppix!N:N,0),1,1)),INDEX( Muppix!D:D,MATCH(SUBSTITUTE(TRIM(B161),"~","@"), Muppix!N:N,0),1,1),"")</f>
        <v/>
      </c>
      <c r="CZ161" s="107"/>
      <c r="EU161" s="128"/>
      <c r="FC161" s="128"/>
      <c r="JZ161" s="128"/>
      <c r="KA161" s="128"/>
      <c r="KB161" s="128"/>
      <c r="KC161" s="128"/>
      <c r="KD161" s="128"/>
      <c r="KE161" s="128"/>
      <c r="KF161" s="128"/>
      <c r="KG161" s="128"/>
      <c r="KI161" s="128"/>
      <c r="KJ161" s="128"/>
    </row>
    <row r="162" spans="1:296" s="52" customFormat="1" x14ac:dyDescent="0.25">
      <c r="A162" s="52">
        <f>IF(C162&lt;&gt;"",MATCH(C162, Muppix!D:D,0),"")</f>
        <v>94</v>
      </c>
      <c r="B162" s="54" t="s">
        <v>630</v>
      </c>
      <c r="C162" s="62" t="str">
        <f>IF(2&lt;LEN(INDEX( Muppix!D:D,MATCH(SUBSTITUTE(TRIM(B162),"~","@"), Muppix!N:N,0),1,1)),INDEX( Muppix!D:D,MATCH(SUBSTITUTE(TRIM(B162),"~","@"), Muppix!N:N,0),1,1),"")</f>
        <v>delete line that begin with mytext</v>
      </c>
      <c r="E162" s="121" t="s">
        <v>552</v>
      </c>
      <c r="F162" s="121" t="s">
        <v>550</v>
      </c>
      <c r="G162" s="119" t="s">
        <v>2671</v>
      </c>
      <c r="CZ162" s="107"/>
      <c r="EU162" s="128"/>
      <c r="FC162" s="128"/>
      <c r="JZ162" s="128"/>
      <c r="KA162" s="128"/>
      <c r="KB162" s="128"/>
      <c r="KC162" s="128"/>
      <c r="KD162" s="128"/>
      <c r="KE162" s="128"/>
      <c r="KF162" s="128"/>
      <c r="KG162" s="128"/>
      <c r="KI162" s="128"/>
      <c r="KJ162" s="128"/>
    </row>
    <row r="163" spans="1:296" s="52" customFormat="1" x14ac:dyDescent="0.25">
      <c r="A163" s="52" t="str">
        <f>IF(C163&lt;&gt;"",MATCH(C163, Muppix!D:D,0),"")</f>
        <v/>
      </c>
      <c r="C163" s="62" t="str">
        <f>IF(2&lt;LEN(INDEX( Muppix!D:D,MATCH(SUBSTITUTE(TRIM(B163),"~","@"), Muppix!N:N,0),1,1)),INDEX( Muppix!D:D,MATCH(SUBSTITUTE(TRIM(B163),"~","@"), Muppix!N:N,0),1,1),"")</f>
        <v/>
      </c>
      <c r="E163" s="120" t="s">
        <v>79</v>
      </c>
      <c r="F163" s="120" t="s">
        <v>717</v>
      </c>
      <c r="G163" s="119" t="str">
        <f>IF(E163=LEFT(F163,LEN(E163)),"",F163)</f>
        <v/>
      </c>
      <c r="CZ163" s="107"/>
      <c r="EU163" s="128"/>
      <c r="FC163" s="128"/>
      <c r="JZ163" s="128"/>
      <c r="KA163" s="128"/>
      <c r="KB163" s="128"/>
      <c r="KC163" s="128"/>
      <c r="KD163" s="128"/>
      <c r="KE163" s="128"/>
      <c r="KF163" s="128"/>
      <c r="KG163" s="128"/>
      <c r="KI163" s="128"/>
      <c r="KJ163" s="128"/>
    </row>
    <row r="164" spans="1:296" s="52" customFormat="1" x14ac:dyDescent="0.25">
      <c r="A164" s="52" t="str">
        <f>IF(C164&lt;&gt;"",MATCH(C164, Muppix!D:D,0),"")</f>
        <v/>
      </c>
      <c r="C164" s="62" t="str">
        <f>IF(2&lt;LEN(INDEX( Muppix!D:D,MATCH(SUBSTITUTE(TRIM(B164),"~","@"), Muppix!N:N,0),1,1)),INDEX( Muppix!D:D,MATCH(SUBSTITUTE(TRIM(B164),"~","@"), Muppix!N:N,0),1,1),"")</f>
        <v/>
      </c>
      <c r="E164" s="120" t="s">
        <v>79</v>
      </c>
      <c r="F164" s="120" t="s">
        <v>717</v>
      </c>
      <c r="G164" s="119" t="str">
        <f>IF(E164=LEFT(F164,LEN(E164)),"",F164)</f>
        <v/>
      </c>
      <c r="CZ164" s="107"/>
      <c r="EU164" s="128"/>
      <c r="FC164" s="128"/>
      <c r="JZ164" s="128"/>
      <c r="KA164" s="128"/>
      <c r="KB164" s="128"/>
      <c r="KC164" s="128"/>
      <c r="KD164" s="128"/>
      <c r="KE164" s="128"/>
      <c r="KF164" s="128"/>
      <c r="KG164" s="128"/>
      <c r="KI164" s="128"/>
      <c r="KJ164" s="128"/>
    </row>
    <row r="165" spans="1:296" s="52" customFormat="1" x14ac:dyDescent="0.25">
      <c r="A165" s="52" t="str">
        <f>IF(C165&lt;&gt;"",MATCH(C165, Muppix!D:D,0),"")</f>
        <v/>
      </c>
      <c r="C165" s="62" t="str">
        <f>IF(2&lt;LEN(INDEX( Muppix!D:D,MATCH(SUBSTITUTE(TRIM(B165),"~","@"), Muppix!N:N,0),1,1)),INDEX( Muppix!D:D,MATCH(SUBSTITUTE(TRIM(B165),"~","@"), Muppix!N:N,0),1,1),"")</f>
        <v/>
      </c>
      <c r="E165" s="120" t="s">
        <v>764</v>
      </c>
      <c r="F165" s="120" t="s">
        <v>765</v>
      </c>
      <c r="G165" s="119" t="str">
        <f>IF(E165=LEFT(F165,LEN(E165)),"",F165)</f>
        <v>09:21 [ product ABA1234]</v>
      </c>
      <c r="CZ165" s="107"/>
      <c r="EU165" s="128"/>
      <c r="FC165" s="128"/>
      <c r="JZ165" s="128"/>
      <c r="KA165" s="128"/>
      <c r="KB165" s="128"/>
      <c r="KC165" s="128"/>
      <c r="KD165" s="128"/>
      <c r="KE165" s="128"/>
      <c r="KF165" s="128"/>
      <c r="KG165" s="128"/>
      <c r="KI165" s="128"/>
      <c r="KJ165" s="128"/>
    </row>
    <row r="166" spans="1:296" s="52" customFormat="1" x14ac:dyDescent="0.25">
      <c r="A166" s="52" t="str">
        <f>IF(C166&lt;&gt;"",MATCH(C166, Muppix!D:D,0),"")</f>
        <v/>
      </c>
      <c r="C166" s="62" t="str">
        <f>IF(2&lt;LEN(INDEX( Muppix!D:D,MATCH(SUBSTITUTE(TRIM(B166),"~","@"), Muppix!N:N,0),1,1)),INDEX( Muppix!D:D,MATCH(SUBSTITUTE(TRIM(B166),"~","@"), Muppix!N:N,0),1,1),"")</f>
        <v/>
      </c>
      <c r="F166" s="120" t="s">
        <v>711</v>
      </c>
      <c r="G166" s="119" t="str">
        <f>IF(E166=LEFT(F166,LEN(E166)),"",F166)</f>
        <v/>
      </c>
      <c r="CZ166" s="107"/>
      <c r="EU166" s="128"/>
      <c r="FC166" s="128"/>
      <c r="JZ166" s="128"/>
      <c r="KA166" s="128"/>
      <c r="KB166" s="128"/>
      <c r="KC166" s="128"/>
      <c r="KD166" s="128"/>
      <c r="KE166" s="128"/>
      <c r="KF166" s="128"/>
      <c r="KG166" s="128"/>
      <c r="KI166" s="128"/>
      <c r="KJ166" s="128"/>
    </row>
    <row r="167" spans="1:296" s="52" customFormat="1" x14ac:dyDescent="0.25">
      <c r="A167" s="52" t="str">
        <f>IF(C167&lt;&gt;"",MATCH(C167, Muppix!D:D,0),"")</f>
        <v/>
      </c>
      <c r="C167" s="62" t="str">
        <f>IF(2&lt;LEN(INDEX( Muppix!D:D,MATCH(SUBSTITUTE(TRIM(B167),"~","@"), Muppix!N:N,0),1,1)),INDEX( Muppix!D:D,MATCH(SUBSTITUTE(TRIM(B167),"~","@"), Muppix!N:N,0),1,1),"")</f>
        <v/>
      </c>
      <c r="CZ167" s="107"/>
      <c r="EU167" s="128"/>
      <c r="FC167" s="128"/>
      <c r="JZ167" s="128"/>
      <c r="KA167" s="128"/>
      <c r="KB167" s="128"/>
      <c r="KC167" s="128"/>
      <c r="KD167" s="128"/>
      <c r="KE167" s="128"/>
      <c r="KF167" s="128"/>
      <c r="KG167" s="128"/>
      <c r="KI167" s="128"/>
      <c r="KJ167" s="128"/>
    </row>
    <row r="168" spans="1:296" s="52" customFormat="1" x14ac:dyDescent="0.25">
      <c r="A168" s="52">
        <f>IF(C168&lt;&gt;"",MATCH(C168, Muppix!D:D,0),"")</f>
        <v>96</v>
      </c>
      <c r="B168" s="54" t="s">
        <v>632</v>
      </c>
      <c r="C168" s="62" t="str">
        <f>IF(2&lt;LEN(INDEX( Muppix!D:D,MATCH(SUBSTITUTE(TRIM(B168),"~","@"), Muppix!N:N,0),1,1)),INDEX( Muppix!D:D,MATCH(SUBSTITUTE(TRIM(B168),"~","@"), Muppix!N:N,0),1,1),"")</f>
        <v>select line that ends with mytext</v>
      </c>
      <c r="E168" s="121" t="s">
        <v>552</v>
      </c>
      <c r="F168" s="121" t="s">
        <v>550</v>
      </c>
      <c r="G168" s="119" t="s">
        <v>2672</v>
      </c>
      <c r="CZ168" s="107"/>
      <c r="EU168" s="128"/>
      <c r="FC168" s="128"/>
      <c r="JZ168" s="128"/>
      <c r="KA168" s="128"/>
      <c r="KB168" s="128"/>
      <c r="KC168" s="128"/>
      <c r="KD168" s="128"/>
      <c r="KE168" s="128"/>
      <c r="KF168" s="128"/>
      <c r="KG168" s="128"/>
      <c r="KI168" s="128"/>
      <c r="KJ168" s="128"/>
    </row>
    <row r="169" spans="1:296" s="52" customFormat="1" x14ac:dyDescent="0.25">
      <c r="A169" s="52" t="str">
        <f>IF(C169&lt;&gt;"",MATCH(C169, Muppix!D:D,0),"")</f>
        <v/>
      </c>
      <c r="C169" s="62" t="str">
        <f>IF(2&lt;LEN(INDEX( Muppix!D:D,MATCH(SUBSTITUTE(TRIM(B169),"~","@"), Muppix!N:N,0),1,1)),INDEX( Muppix!D:D,MATCH(SUBSTITUTE(TRIM(B169),"~","@"), Muppix!N:N,0),1,1),"")</f>
        <v/>
      </c>
      <c r="E169" s="120" t="s">
        <v>79</v>
      </c>
      <c r="F169" s="120" t="s">
        <v>766</v>
      </c>
      <c r="G169" s="119" t="str">
        <f>IF(E169=RIGHT(F169,LEN(E169)),F169,"")</f>
        <v>end of this line is mytext</v>
      </c>
      <c r="CZ169" s="107"/>
      <c r="EU169" s="128"/>
      <c r="FC169" s="128"/>
      <c r="JZ169" s="128"/>
      <c r="KA169" s="128"/>
      <c r="KB169" s="128"/>
      <c r="KC169" s="128"/>
      <c r="KD169" s="128"/>
      <c r="KE169" s="128"/>
      <c r="KF169" s="128"/>
      <c r="KG169" s="128"/>
      <c r="KI169" s="128"/>
      <c r="KJ169" s="128"/>
    </row>
    <row r="170" spans="1:296" s="52" customFormat="1" x14ac:dyDescent="0.25">
      <c r="A170" s="52" t="str">
        <f>IF(C170&lt;&gt;"",MATCH(C170, Muppix!D:D,0),"")</f>
        <v/>
      </c>
      <c r="C170" s="62" t="str">
        <f>IF(2&lt;LEN(INDEX( Muppix!D:D,MATCH(SUBSTITUTE(TRIM(B170),"~","@"), Muppix!N:N,0),1,1)),INDEX( Muppix!D:D,MATCH(SUBSTITUTE(TRIM(B170),"~","@"), Muppix!N:N,0),1,1),"")</f>
        <v/>
      </c>
      <c r="E170" s="120" t="s">
        <v>79</v>
      </c>
      <c r="F170" s="120" t="s">
        <v>717</v>
      </c>
      <c r="G170" s="119" t="str">
        <f>IF(E170=RIGHT(F170,LEN(E170)),F170,"")</f>
        <v/>
      </c>
      <c r="CZ170" s="107"/>
      <c r="EU170" s="128"/>
      <c r="FC170" s="128"/>
      <c r="JZ170" s="128"/>
      <c r="KA170" s="128"/>
      <c r="KB170" s="128"/>
      <c r="KC170" s="128"/>
      <c r="KD170" s="128"/>
      <c r="KE170" s="128"/>
      <c r="KF170" s="128"/>
      <c r="KG170" s="128"/>
      <c r="KI170" s="128"/>
      <c r="KJ170" s="128"/>
    </row>
    <row r="171" spans="1:296" s="52" customFormat="1" x14ac:dyDescent="0.25">
      <c r="A171" s="52" t="str">
        <f>IF(C171&lt;&gt;"",MATCH(C171, Muppix!D:D,0),"")</f>
        <v/>
      </c>
      <c r="C171" s="62" t="str">
        <f>IF(2&lt;LEN(INDEX( Muppix!D:D,MATCH(SUBSTITUTE(TRIM(B171),"~","@"), Muppix!N:N,0),1,1)),INDEX( Muppix!D:D,MATCH(SUBSTITUTE(TRIM(B171),"~","@"), Muppix!N:N,0),1,1),"")</f>
        <v/>
      </c>
      <c r="E171" s="120" t="s">
        <v>737</v>
      </c>
      <c r="F171" s="120" t="s">
        <v>765</v>
      </c>
      <c r="G171" s="119" t="str">
        <f>IF(E171=RIGHT(F171,LEN(E171)),F171,"")</f>
        <v>09:21 [ product ABA1234]</v>
      </c>
      <c r="CZ171" s="107"/>
      <c r="EU171" s="128"/>
      <c r="FC171" s="128"/>
      <c r="JZ171" s="128"/>
      <c r="KA171" s="128"/>
      <c r="KB171" s="128"/>
      <c r="KC171" s="128"/>
      <c r="KD171" s="128"/>
      <c r="KE171" s="128"/>
      <c r="KF171" s="128"/>
      <c r="KG171" s="128"/>
      <c r="KI171" s="128"/>
      <c r="KJ171" s="128"/>
    </row>
    <row r="172" spans="1:296" s="52" customFormat="1" x14ac:dyDescent="0.25">
      <c r="A172" s="52" t="str">
        <f>IF(C172&lt;&gt;"",MATCH(C172, Muppix!D:D,0),"")</f>
        <v/>
      </c>
      <c r="C172" s="62" t="str">
        <f>IF(2&lt;LEN(INDEX( Muppix!D:D,MATCH(SUBSTITUTE(TRIM(B172),"~","@"), Muppix!N:N,0),1,1)),INDEX( Muppix!D:D,MATCH(SUBSTITUTE(TRIM(B172),"~","@"), Muppix!N:N,0),1,1),"")</f>
        <v/>
      </c>
      <c r="CZ172" s="107"/>
      <c r="EU172" s="128"/>
      <c r="FC172" s="128"/>
      <c r="JZ172" s="128"/>
      <c r="KA172" s="128"/>
      <c r="KB172" s="128"/>
      <c r="KC172" s="128"/>
      <c r="KD172" s="128"/>
      <c r="KE172" s="128"/>
      <c r="KF172" s="128"/>
      <c r="KG172" s="128"/>
      <c r="KI172" s="128"/>
      <c r="KJ172" s="128"/>
    </row>
    <row r="173" spans="1:296" s="52" customFormat="1" x14ac:dyDescent="0.25">
      <c r="A173" s="52" t="str">
        <f>IF(C173&lt;&gt;"",MATCH(C173, Muppix!D:D,0),"")</f>
        <v/>
      </c>
      <c r="C173" s="62" t="str">
        <f>IF(2&lt;LEN(INDEX( Muppix!D:D,MATCH(SUBSTITUTE(TRIM(B173),"~","@"), Muppix!N:N,0),1,1)),INDEX( Muppix!D:D,MATCH(SUBSTITUTE(TRIM(B173),"~","@"), Muppix!N:N,0),1,1),"")</f>
        <v/>
      </c>
      <c r="CZ173" s="107"/>
      <c r="EU173" s="128"/>
      <c r="FC173" s="128"/>
      <c r="JZ173" s="128"/>
      <c r="KA173" s="128"/>
      <c r="KB173" s="128"/>
      <c r="KC173" s="128"/>
      <c r="KD173" s="128"/>
      <c r="KE173" s="128"/>
      <c r="KF173" s="128"/>
      <c r="KG173" s="128"/>
      <c r="KI173" s="128"/>
      <c r="KJ173" s="128"/>
    </row>
    <row r="174" spans="1:296" s="52" customFormat="1" x14ac:dyDescent="0.25">
      <c r="A174" s="52">
        <f>IF(C174&lt;&gt;"",MATCH(C174, Muppix!D:D,0),"")</f>
        <v>97</v>
      </c>
      <c r="B174" s="54" t="s">
        <v>633</v>
      </c>
      <c r="C174" s="62" t="str">
        <f>IF(2&lt;LEN(INDEX( Muppix!D:D,MATCH(SUBSTITUTE(TRIM(B174),"~","@"), Muppix!N:N,0),1,1)),INDEX( Muppix!D:D,MATCH(SUBSTITUTE(TRIM(B174),"~","@"), Muppix!N:N,0),1,1),"")</f>
        <v>delete line that ends with mytext</v>
      </c>
      <c r="E174" s="121" t="s">
        <v>552</v>
      </c>
      <c r="F174" s="121" t="s">
        <v>550</v>
      </c>
      <c r="G174" s="119" t="s">
        <v>2673</v>
      </c>
      <c r="CZ174" s="107"/>
      <c r="EU174" s="128"/>
      <c r="FC174" s="128"/>
      <c r="JZ174" s="128"/>
      <c r="KA174" s="128"/>
      <c r="KB174" s="128"/>
      <c r="KC174" s="128"/>
      <c r="KD174" s="128"/>
      <c r="KE174" s="128"/>
      <c r="KF174" s="128"/>
      <c r="KG174" s="128"/>
      <c r="KI174" s="128"/>
      <c r="KJ174" s="128"/>
    </row>
    <row r="175" spans="1:296" s="52" customFormat="1" x14ac:dyDescent="0.25">
      <c r="A175" s="52" t="str">
        <f>IF(C175&lt;&gt;"",MATCH(C175, Muppix!D:D,0),"")</f>
        <v/>
      </c>
      <c r="C175" s="62" t="str">
        <f>IF(2&lt;LEN(INDEX( Muppix!D:D,MATCH(SUBSTITUTE(TRIM(B175),"~","@"), Muppix!N:N,0),1,1)),INDEX( Muppix!D:D,MATCH(SUBSTITUTE(TRIM(B175),"~","@"), Muppix!N:N,0),1,1),"")</f>
        <v/>
      </c>
      <c r="E175" s="120" t="s">
        <v>79</v>
      </c>
      <c r="F175" s="120" t="s">
        <v>766</v>
      </c>
      <c r="G175" s="119" t="str">
        <f>IF(E175=RIGHT(F175,LEN(E175)),"",F175)</f>
        <v/>
      </c>
      <c r="CZ175" s="107"/>
      <c r="EU175" s="128"/>
      <c r="FC175" s="128"/>
      <c r="JZ175" s="128"/>
      <c r="KA175" s="128"/>
      <c r="KB175" s="128"/>
      <c r="KC175" s="128"/>
      <c r="KD175" s="128"/>
      <c r="KE175" s="128"/>
      <c r="KF175" s="128"/>
      <c r="KG175" s="128"/>
      <c r="KI175" s="128"/>
      <c r="KJ175" s="128"/>
    </row>
    <row r="176" spans="1:296" s="52" customFormat="1" x14ac:dyDescent="0.25">
      <c r="A176" s="52" t="str">
        <f>IF(C176&lt;&gt;"",MATCH(C176, Muppix!D:D,0),"")</f>
        <v/>
      </c>
      <c r="C176" s="62" t="str">
        <f>IF(2&lt;LEN(INDEX( Muppix!D:D,MATCH(SUBSTITUTE(TRIM(B176),"~","@"), Muppix!N:N,0),1,1)),INDEX( Muppix!D:D,MATCH(SUBSTITUTE(TRIM(B176),"~","@"), Muppix!N:N,0),1,1),"")</f>
        <v/>
      </c>
      <c r="E176" s="120" t="s">
        <v>79</v>
      </c>
      <c r="F176" s="120" t="s">
        <v>717</v>
      </c>
      <c r="G176" s="119" t="str">
        <f>IF(E176=RIGHT(F176,LEN(E176)),"",F176)</f>
        <v>mytext MYTHIRDTEXT , aswel as mysecondtext in this line</v>
      </c>
      <c r="CZ176" s="107"/>
      <c r="EU176" s="128"/>
      <c r="FC176" s="128"/>
      <c r="JZ176" s="128"/>
      <c r="KA176" s="128"/>
      <c r="KB176" s="128"/>
      <c r="KC176" s="128"/>
      <c r="KD176" s="128"/>
      <c r="KE176" s="128"/>
      <c r="KF176" s="128"/>
      <c r="KG176" s="128"/>
      <c r="KI176" s="128"/>
      <c r="KJ176" s="128"/>
    </row>
    <row r="177" spans="1:302" s="52" customFormat="1" x14ac:dyDescent="0.25">
      <c r="A177" s="52" t="str">
        <f>IF(C177&lt;&gt;"",MATCH(C177, Muppix!D:D,0),"")</f>
        <v/>
      </c>
      <c r="C177" s="62" t="str">
        <f>IF(2&lt;LEN(INDEX( Muppix!D:D,MATCH(SUBSTITUTE(TRIM(B177),"~","@"), Muppix!N:N,0),1,1)),INDEX( Muppix!D:D,MATCH(SUBSTITUTE(TRIM(B177),"~","@"), Muppix!N:N,0),1,1),"")</f>
        <v/>
      </c>
      <c r="E177" s="120" t="s">
        <v>737</v>
      </c>
      <c r="F177" s="120" t="s">
        <v>765</v>
      </c>
      <c r="G177" s="119" t="str">
        <f>IF(E177=RIGHT(F177,LEN(E177)),"",F177)</f>
        <v/>
      </c>
      <c r="CZ177" s="107"/>
      <c r="EU177" s="128"/>
      <c r="FC177" s="128"/>
      <c r="JZ177" s="128"/>
      <c r="KA177" s="128"/>
      <c r="KB177" s="128"/>
      <c r="KC177" s="128"/>
      <c r="KD177" s="128"/>
      <c r="KE177" s="128"/>
      <c r="KF177" s="128"/>
      <c r="KG177" s="128"/>
      <c r="KI177" s="128"/>
      <c r="KJ177" s="128"/>
    </row>
    <row r="178" spans="1:302" s="52" customFormat="1" x14ac:dyDescent="0.25">
      <c r="A178" s="52" t="str">
        <f>IF(C178&lt;&gt;"",MATCH(C178, Muppix!D:D,0),"")</f>
        <v/>
      </c>
      <c r="C178" s="62" t="str">
        <f>IF(2&lt;LEN(INDEX( Muppix!D:D,MATCH(SUBSTITUTE(TRIM(B178),"~","@"), Muppix!N:N,0),1,1)),INDEX( Muppix!D:D,MATCH(SUBSTITUTE(TRIM(B178),"~","@"), Muppix!N:N,0),1,1),"")</f>
        <v/>
      </c>
      <c r="CZ178" s="107"/>
      <c r="EU178" s="128"/>
      <c r="FC178" s="128"/>
      <c r="JZ178" s="128"/>
      <c r="KA178" s="128"/>
      <c r="KB178" s="128"/>
      <c r="KC178" s="128"/>
      <c r="KD178" s="128"/>
      <c r="KE178" s="128"/>
      <c r="KF178" s="128"/>
      <c r="KG178" s="128"/>
      <c r="KI178" s="128"/>
      <c r="KJ178" s="128"/>
    </row>
    <row r="179" spans="1:302" s="52" customFormat="1" x14ac:dyDescent="0.25">
      <c r="A179" s="52" t="str">
        <f>IF(C179&lt;&gt;"",MATCH(C179, Muppix!D:D,0),"")</f>
        <v/>
      </c>
      <c r="C179" s="62" t="str">
        <f>IF(2&lt;LEN(INDEX( Muppix!D:D,MATCH(SUBSTITUTE(TRIM(B179),"~","@"), Muppix!N:N,0),1,1)),INDEX( Muppix!D:D,MATCH(SUBSTITUTE(TRIM(B179),"~","@"), Muppix!N:N,0),1,1),"")</f>
        <v/>
      </c>
      <c r="CZ179" s="107"/>
      <c r="EU179" s="128"/>
      <c r="FC179" s="128"/>
      <c r="JZ179" s="128"/>
      <c r="KA179" s="128"/>
      <c r="KB179" s="128"/>
      <c r="KC179" s="128"/>
      <c r="KD179" s="128"/>
      <c r="KE179" s="128"/>
      <c r="KF179" s="128"/>
      <c r="KG179" s="128"/>
      <c r="KI179" s="128"/>
      <c r="KJ179" s="128"/>
    </row>
    <row r="180" spans="1:302" s="52" customFormat="1" x14ac:dyDescent="0.25">
      <c r="A180" s="52">
        <f>IF(C180&lt;&gt;"",MATCH(C180, Muppix!D:D,0),"")</f>
        <v>100</v>
      </c>
      <c r="B180" s="54" t="s">
        <v>634</v>
      </c>
      <c r="C180" s="62" t="str">
        <f>IF(2&lt;LEN(INDEX( Muppix!D:D,MATCH(SUBSTITUTE(TRIM(B180),"~","@"), Muppix!N:N,0),1,1)),INDEX( Muppix!D:D,MATCH(SUBSTITUTE(TRIM(B180),"~","@"), Muppix!N:N,0),1,1),"")</f>
        <v>select section of lines between mytext to mysecondtext</v>
      </c>
      <c r="D180" s="30" t="s">
        <v>843</v>
      </c>
      <c r="F180" s="121" t="s">
        <v>552</v>
      </c>
      <c r="BU180" s="52" t="str">
        <f>+C180</f>
        <v>select section of lines between mytext to mysecondtext</v>
      </c>
      <c r="CI180" s="52" t="s">
        <v>2333</v>
      </c>
      <c r="CZ180" s="107"/>
      <c r="EU180" s="128"/>
      <c r="FC180" s="128"/>
      <c r="JZ180" s="128"/>
      <c r="KA180" s="128"/>
      <c r="KB180" s="128"/>
      <c r="KC180" s="128"/>
      <c r="KD180" s="128"/>
      <c r="KE180" s="128"/>
      <c r="KF180" s="128"/>
      <c r="KG180" s="128"/>
      <c r="KI180" s="128"/>
      <c r="KJ180" s="128"/>
    </row>
    <row r="181" spans="1:302" s="52" customFormat="1" x14ac:dyDescent="0.25">
      <c r="A181" s="52" t="str">
        <f>IF(C181&lt;&gt;"",MATCH(C181, Muppix!D:D,0),"")</f>
        <v/>
      </c>
      <c r="C181" s="62" t="str">
        <f>IF(2&lt;LEN(INDEX( Muppix!D:D,MATCH(SUBSTITUTE(TRIM(B181),"~","@"), Muppix!N:N,0),1,1)),INDEX( Muppix!D:D,MATCH(SUBSTITUTE(TRIM(B181),"~","@"), Muppix!N:N,0),1,1),"")</f>
        <v/>
      </c>
      <c r="F181" s="120" t="s">
        <v>79</v>
      </c>
      <c r="CZ181" s="107"/>
      <c r="EU181" s="128"/>
      <c r="FC181" s="128"/>
      <c r="JZ181" s="128"/>
      <c r="KA181" s="128"/>
      <c r="KB181" s="128"/>
      <c r="KC181" s="128"/>
      <c r="KD181" s="128"/>
      <c r="KE181" s="128"/>
      <c r="KF181" s="128"/>
      <c r="KG181" s="128"/>
      <c r="KI181" s="128"/>
      <c r="KJ181" s="128"/>
    </row>
    <row r="182" spans="1:302" s="52" customFormat="1" x14ac:dyDescent="0.25">
      <c r="A182" s="52" t="str">
        <f>IF(C182&lt;&gt;"",MATCH(C182, Muppix!D:D,0),"")</f>
        <v/>
      </c>
      <c r="C182" s="62" t="str">
        <f>IF(2&lt;LEN(INDEX( Muppix!D:D,MATCH(SUBSTITUTE(TRIM(B182),"~","@"), Muppix!N:N,0),1,1)),INDEX( Muppix!D:D,MATCH(SUBSTITUTE(TRIM(B182),"~","@"), Muppix!N:N,0),1,1),"")</f>
        <v/>
      </c>
      <c r="CZ182" s="107"/>
      <c r="EU182" s="128"/>
      <c r="FC182" s="128"/>
      <c r="JZ182" s="128"/>
      <c r="KA182" s="128"/>
      <c r="KB182" s="128"/>
      <c r="KC182" s="128"/>
      <c r="KD182" s="128"/>
      <c r="KE182" s="128"/>
      <c r="KF182" s="128"/>
      <c r="KG182" s="128"/>
      <c r="KI182" s="128"/>
      <c r="KJ182" s="128"/>
    </row>
    <row r="183" spans="1:302" s="52" customFormat="1" x14ac:dyDescent="0.25">
      <c r="A183" s="52" t="str">
        <f>IF(C183&lt;&gt;"",MATCH(C183, Muppix!D:D,0),"")</f>
        <v/>
      </c>
      <c r="C183" s="62" t="str">
        <f>IF(2&lt;LEN(INDEX( Muppix!D:D,MATCH(SUBSTITUTE(TRIM(B183),"~","@"), Muppix!N:N,0),1,1)),INDEX( Muppix!D:D,MATCH(SUBSTITUTE(TRIM(B183),"~","@"), Muppix!N:N,0),1,1),"")</f>
        <v/>
      </c>
      <c r="CZ183" s="107"/>
      <c r="EU183" s="128"/>
      <c r="FC183" s="128"/>
      <c r="JZ183" s="128"/>
      <c r="KA183" s="128"/>
      <c r="KB183" s="128"/>
      <c r="KC183" s="128"/>
      <c r="KD183" s="128"/>
      <c r="KE183" s="128"/>
      <c r="KF183" s="128"/>
      <c r="KG183" s="128"/>
      <c r="KI183" s="128"/>
      <c r="KJ183" s="128"/>
    </row>
    <row r="184" spans="1:302" s="52" customFormat="1" x14ac:dyDescent="0.25">
      <c r="A184" s="52">
        <f>IF(C184&lt;&gt;"",MATCH(C184, Muppix!D:D,0),"")</f>
        <v>102</v>
      </c>
      <c r="B184" s="54" t="s">
        <v>636</v>
      </c>
      <c r="C184" s="62" t="str">
        <f>IF(2&lt;LEN(INDEX( Muppix!D:D,MATCH(SUBSTITUTE(TRIM(B184),"~","@"), Muppix!N:N,0),1,1)),INDEX( Muppix!D:D,MATCH(SUBSTITUTE(TRIM(B184),"~","@"), Muppix!N:N,0),1,1),"")</f>
        <v>delete section of lines between mytext &amp; mysecondtext</v>
      </c>
      <c r="D184" s="30" t="s">
        <v>843</v>
      </c>
      <c r="CC184" s="52" t="str">
        <f>+C184</f>
        <v>delete section of lines between mytext &amp; mysecondtext</v>
      </c>
      <c r="CZ184" s="107"/>
      <c r="EU184" s="128"/>
      <c r="FC184" s="128"/>
      <c r="JZ184" s="128"/>
      <c r="KA184" s="128"/>
      <c r="KB184" s="128"/>
      <c r="KC184" s="128"/>
      <c r="KD184" s="128"/>
      <c r="KE184" s="128"/>
      <c r="KF184" s="128"/>
      <c r="KG184" s="128"/>
      <c r="KI184" s="128"/>
      <c r="KJ184" s="128"/>
    </row>
    <row r="185" spans="1:302" s="52" customFormat="1" x14ac:dyDescent="0.25">
      <c r="A185" s="52" t="str">
        <f>IF(C185&lt;&gt;"",MATCH(C185, Muppix!D:D,0),"")</f>
        <v/>
      </c>
      <c r="C185" s="62" t="str">
        <f>IF(2&lt;LEN(INDEX( Muppix!D:D,MATCH(SUBSTITUTE(TRIM(B185),"~","@"), Muppix!N:N,0),1,1)),INDEX( Muppix!D:D,MATCH(SUBSTITUTE(TRIM(B185),"~","@"), Muppix!N:N,0),1,1),"")</f>
        <v/>
      </c>
      <c r="CZ185" s="107"/>
      <c r="EU185" s="128"/>
      <c r="FC185" s="128"/>
      <c r="JZ185" s="128"/>
      <c r="KA185" s="128"/>
      <c r="KB185" s="128"/>
      <c r="KC185" s="128"/>
      <c r="KD185" s="128"/>
      <c r="KE185" s="128"/>
      <c r="KF185" s="128"/>
      <c r="KG185" s="128"/>
      <c r="KI185" s="128"/>
      <c r="KJ185" s="128"/>
    </row>
    <row r="186" spans="1:302" s="52" customFormat="1" x14ac:dyDescent="0.25">
      <c r="A186" s="52" t="str">
        <f>IF(C186&lt;&gt;"",MATCH(C186, Muppix!D:D,0),"")</f>
        <v/>
      </c>
      <c r="C186" s="62" t="str">
        <f>IF(2&lt;LEN(INDEX( Muppix!D:D,MATCH(SUBSTITUTE(TRIM(B186),"~","@"), Muppix!N:N,0),1,1)),INDEX( Muppix!D:D,MATCH(SUBSTITUTE(TRIM(B186),"~","@"), Muppix!N:N,0),1,1),"")</f>
        <v/>
      </c>
      <c r="CZ186" s="107"/>
      <c r="EU186" s="128"/>
      <c r="FC186" s="128"/>
      <c r="JZ186" s="128"/>
      <c r="KA186" s="128"/>
      <c r="KB186" s="128"/>
      <c r="KC186" s="128"/>
      <c r="KD186" s="128"/>
      <c r="KE186" s="128"/>
      <c r="KF186" s="128"/>
      <c r="KG186" s="128"/>
      <c r="KI186" s="128"/>
      <c r="KJ186" s="128"/>
    </row>
    <row r="187" spans="1:302" s="52" customFormat="1" x14ac:dyDescent="0.25">
      <c r="A187" s="52" t="str">
        <f>IF(C187&lt;&gt;"",MATCH(C187, Muppix!D:D,0),"")</f>
        <v/>
      </c>
      <c r="C187" s="62" t="str">
        <f>IF(2&lt;LEN(INDEX( Muppix!D:D,MATCH(SUBSTITUTE(TRIM(B187),"~","@"), Muppix!N:N,0),1,1)),INDEX( Muppix!D:D,MATCH(SUBSTITUTE(TRIM(B187),"~","@"), Muppix!N:N,0),1,1),"")</f>
        <v/>
      </c>
      <c r="CZ187" s="107"/>
      <c r="EU187" s="128"/>
      <c r="FC187" s="128"/>
      <c r="JZ187" s="128"/>
      <c r="KA187" s="128"/>
      <c r="KB187" s="128"/>
      <c r="KC187" s="128"/>
      <c r="KD187" s="128"/>
      <c r="KE187" s="128"/>
      <c r="KF187" s="128"/>
      <c r="KG187" s="128"/>
      <c r="KI187" s="128"/>
      <c r="KJ187" s="128"/>
    </row>
    <row r="188" spans="1:302" s="29" customFormat="1" x14ac:dyDescent="0.25">
      <c r="A188" s="52">
        <f>IF(C188&lt;&gt;"",MATCH(C188, Muppix!D:D,0),"")</f>
        <v>106</v>
      </c>
      <c r="B188" s="54" t="s">
        <v>212</v>
      </c>
      <c r="C188" s="62" t="str">
        <f>IF(2&lt;LEN(INDEX( Muppix!D:D,MATCH(SUBSTITUTE(TRIM(B188),"~","@"), Muppix!N:N,0),1,1)),INDEX( Muppix!D:D,MATCH(SUBSTITUTE(TRIM(B188),"~","@"), Muppix!N:N,0),1,1),"")</f>
        <v>delete mytext on line if found</v>
      </c>
      <c r="D188" s="52"/>
      <c r="E188" s="121" t="s">
        <v>552</v>
      </c>
      <c r="F188" s="121" t="s">
        <v>550</v>
      </c>
      <c r="G188" s="119" t="s">
        <v>2677</v>
      </c>
      <c r="H188" s="52"/>
      <c r="I188" s="52"/>
      <c r="J188" s="52"/>
      <c r="K188" s="52"/>
      <c r="L188" s="52"/>
      <c r="M188" s="52"/>
      <c r="N188" s="52"/>
      <c r="O188" s="52"/>
      <c r="P188" s="52"/>
      <c r="Q188" s="52"/>
      <c r="R188" s="52"/>
      <c r="S188" s="52"/>
      <c r="T188" s="52"/>
      <c r="U188" s="52"/>
      <c r="V188" s="52"/>
      <c r="W188" s="52"/>
      <c r="X188" s="52"/>
      <c r="Y188" s="52"/>
      <c r="Z188" s="52"/>
      <c r="AA188" s="52"/>
      <c r="AB188" s="52"/>
      <c r="AC188" s="52"/>
      <c r="AD188" s="52"/>
      <c r="AE188" s="52"/>
      <c r="AF188" s="52"/>
      <c r="AG188" s="52"/>
      <c r="AH188" s="52"/>
      <c r="AI188" s="52"/>
      <c r="AJ188" s="52"/>
      <c r="AK188" s="52"/>
      <c r="AL188" s="52"/>
      <c r="AM188" s="52"/>
      <c r="AN188" s="52"/>
      <c r="AO188" s="52"/>
      <c r="AP188" s="52"/>
      <c r="AQ188" s="52"/>
      <c r="AR188" s="52"/>
      <c r="AS188" s="52"/>
      <c r="AT188" s="52"/>
      <c r="AU188" s="52"/>
      <c r="AV188" s="52"/>
      <c r="AW188" s="52"/>
      <c r="AX188" s="52"/>
      <c r="AY188" s="52"/>
      <c r="AZ188" s="52"/>
      <c r="BA188" s="52"/>
      <c r="BB188" s="52"/>
      <c r="BC188" s="52"/>
      <c r="BD188" s="52"/>
      <c r="BE188" s="52"/>
      <c r="BF188" s="52"/>
      <c r="BG188" s="52"/>
      <c r="BH188" s="52"/>
      <c r="BI188" s="52"/>
      <c r="BJ188" s="52"/>
      <c r="BK188" s="52"/>
      <c r="BL188" s="52"/>
      <c r="BM188" s="52"/>
      <c r="BN188" s="52"/>
      <c r="BO188" s="52"/>
      <c r="BP188" s="52"/>
      <c r="BQ188" s="52"/>
      <c r="BR188" s="52"/>
      <c r="BS188" s="52"/>
      <c r="BT188" s="52"/>
      <c r="BU188" s="52"/>
      <c r="BV188" s="52"/>
      <c r="BW188" s="52"/>
      <c r="BX188" s="52"/>
      <c r="BY188" s="52"/>
      <c r="BZ188" s="52"/>
      <c r="CA188" s="52"/>
      <c r="CB188" s="52"/>
      <c r="CC188" s="52"/>
      <c r="CD188" s="52"/>
      <c r="CE188" s="52"/>
      <c r="CF188" s="52"/>
      <c r="CG188" s="52"/>
      <c r="CH188" s="52"/>
      <c r="CI188" s="52"/>
      <c r="CJ188" s="52"/>
      <c r="CK188" s="52"/>
      <c r="CL188" s="52"/>
      <c r="CM188" s="52"/>
      <c r="CN188" s="52"/>
      <c r="CO188" s="52"/>
      <c r="CP188" s="52"/>
      <c r="CQ188" s="52"/>
      <c r="CR188" s="52"/>
      <c r="CS188" s="52"/>
      <c r="CT188" s="52"/>
      <c r="CU188" s="52"/>
      <c r="CV188" s="52"/>
      <c r="CW188" s="52"/>
      <c r="CX188" s="52"/>
      <c r="CY188" s="52"/>
      <c r="CZ188" s="107"/>
      <c r="DA188" s="52"/>
      <c r="DB188" s="52"/>
      <c r="DC188" s="52"/>
      <c r="DD188" s="52"/>
      <c r="DE188" s="52"/>
      <c r="DF188" s="52"/>
      <c r="DG188" s="52"/>
      <c r="DH188" s="52"/>
      <c r="DI188" s="52"/>
      <c r="DJ188" s="52"/>
      <c r="DK188" s="52"/>
      <c r="DL188" s="52"/>
      <c r="DM188" s="52"/>
      <c r="DN188" s="52"/>
      <c r="DO188" s="52"/>
      <c r="DP188" s="52"/>
      <c r="DQ188" s="52"/>
      <c r="DR188" s="52"/>
      <c r="DS188" s="52"/>
      <c r="DT188" s="52"/>
      <c r="DU188" s="52"/>
      <c r="DV188" s="52"/>
      <c r="DW188" s="52"/>
      <c r="DX188" s="52"/>
      <c r="DY188" s="52"/>
      <c r="DZ188" s="52"/>
      <c r="EA188" s="52"/>
      <c r="EB188" s="52"/>
      <c r="EC188" s="52"/>
      <c r="ED188" s="52"/>
      <c r="EE188" s="52"/>
      <c r="EF188" s="52"/>
      <c r="EG188" s="52"/>
      <c r="EH188" s="52"/>
      <c r="EI188" s="52"/>
      <c r="EJ188" s="52"/>
      <c r="EK188" s="52"/>
      <c r="EL188" s="52"/>
      <c r="EM188" s="52"/>
      <c r="EN188" s="52"/>
      <c r="EO188" s="52"/>
      <c r="EP188" s="52"/>
      <c r="EQ188" s="52"/>
      <c r="ER188" s="52"/>
      <c r="ES188" s="52"/>
      <c r="ET188" s="52"/>
      <c r="EU188" s="128"/>
      <c r="EV188" s="52"/>
      <c r="EW188" s="52"/>
      <c r="EX188" s="52"/>
      <c r="EY188" s="52"/>
      <c r="EZ188" s="52"/>
      <c r="FA188" s="52"/>
      <c r="FB188" s="52"/>
      <c r="FC188" s="128"/>
      <c r="FD188" s="52"/>
      <c r="FE188" s="52"/>
      <c r="FF188" s="52"/>
      <c r="FG188" s="52"/>
      <c r="FH188" s="52"/>
      <c r="FI188" s="52"/>
      <c r="FJ188" s="52"/>
      <c r="FK188" s="52"/>
      <c r="FL188" s="52"/>
      <c r="FM188" s="52"/>
      <c r="FN188" s="52"/>
      <c r="FO188" s="52"/>
      <c r="FP188" s="52"/>
      <c r="FQ188" s="52"/>
      <c r="FR188" s="52"/>
      <c r="FS188" s="52"/>
      <c r="FT188" s="52"/>
      <c r="FU188" s="52"/>
      <c r="FV188" s="52"/>
      <c r="FW188" s="52"/>
      <c r="FX188" s="52"/>
      <c r="FY188" s="52"/>
      <c r="FZ188" s="52"/>
      <c r="GA188" s="52"/>
      <c r="GB188" s="52"/>
      <c r="GC188" s="52"/>
      <c r="GD188" s="52"/>
      <c r="GE188" s="52"/>
      <c r="GF188" s="52"/>
      <c r="GG188" s="52"/>
      <c r="GH188" s="52"/>
      <c r="GI188" s="52"/>
      <c r="GJ188" s="52"/>
      <c r="GK188" s="52"/>
      <c r="GL188" s="52"/>
      <c r="GM188" s="52"/>
      <c r="GN188" s="52"/>
      <c r="GO188" s="52"/>
      <c r="GP188" s="52"/>
      <c r="GQ188" s="52"/>
      <c r="GR188" s="52"/>
      <c r="GS188" s="52"/>
      <c r="GT188" s="52"/>
      <c r="GU188" s="52"/>
      <c r="GV188" s="52"/>
      <c r="GW188" s="52"/>
      <c r="GX188" s="52"/>
      <c r="GY188" s="52"/>
      <c r="GZ188" s="52"/>
      <c r="HA188" s="52"/>
      <c r="HB188" s="52"/>
      <c r="HC188" s="52"/>
      <c r="HD188" s="52"/>
      <c r="HE188" s="52"/>
      <c r="HF188" s="52"/>
      <c r="HG188" s="52"/>
      <c r="HH188" s="52"/>
      <c r="HI188" s="52"/>
      <c r="HJ188" s="52"/>
      <c r="HK188" s="52"/>
      <c r="HL188" s="52"/>
      <c r="HM188" s="52"/>
      <c r="HN188" s="52"/>
      <c r="HO188" s="52"/>
      <c r="HP188" s="52"/>
      <c r="HQ188" s="52"/>
      <c r="HR188" s="52"/>
      <c r="HS188" s="52"/>
      <c r="HT188" s="52"/>
      <c r="HU188" s="52"/>
      <c r="HV188" s="52"/>
      <c r="HW188" s="52"/>
      <c r="HX188" s="52"/>
      <c r="HY188" s="52"/>
      <c r="HZ188" s="52"/>
      <c r="IA188" s="52"/>
      <c r="IB188" s="52"/>
      <c r="IC188" s="52"/>
      <c r="ID188" s="52"/>
      <c r="IE188" s="52"/>
      <c r="IF188" s="52"/>
      <c r="IG188" s="52"/>
      <c r="IH188" s="52"/>
      <c r="II188" s="52"/>
      <c r="IJ188" s="52"/>
      <c r="IK188" s="52"/>
      <c r="IL188" s="52"/>
      <c r="IM188" s="52"/>
      <c r="IN188" s="52"/>
      <c r="IO188" s="52"/>
      <c r="IP188" s="52"/>
      <c r="IQ188" s="52"/>
      <c r="IR188" s="52"/>
      <c r="IS188" s="52"/>
      <c r="IT188" s="52"/>
      <c r="IU188" s="52"/>
      <c r="IV188" s="52"/>
      <c r="IW188" s="52"/>
      <c r="IX188" s="52"/>
      <c r="IY188" s="52"/>
      <c r="IZ188" s="52"/>
      <c r="JA188" s="52"/>
      <c r="JB188" s="52"/>
      <c r="JC188" s="52"/>
      <c r="JD188" s="52"/>
      <c r="JE188" s="52"/>
      <c r="JF188" s="52"/>
      <c r="JG188" s="52"/>
      <c r="JH188" s="52"/>
      <c r="JI188" s="52"/>
      <c r="JJ188" s="52"/>
      <c r="JK188" s="52"/>
      <c r="JL188" s="52"/>
      <c r="JM188" s="52"/>
      <c r="JN188" s="52"/>
      <c r="JO188" s="52"/>
      <c r="JP188" s="52"/>
      <c r="JQ188" s="52"/>
      <c r="JR188" s="52"/>
      <c r="JS188" s="52"/>
      <c r="JT188" s="52"/>
      <c r="JU188" s="52"/>
      <c r="JV188" s="52"/>
      <c r="JW188" s="52"/>
      <c r="JX188" s="52"/>
      <c r="JY188" s="52"/>
      <c r="JZ188" s="128"/>
      <c r="KA188" s="128"/>
      <c r="KB188" s="128"/>
      <c r="KC188" s="128"/>
      <c r="KD188" s="128"/>
      <c r="KE188" s="128"/>
      <c r="KF188" s="128"/>
      <c r="KG188" s="128"/>
      <c r="KH188" s="52"/>
      <c r="KI188" s="128"/>
      <c r="KJ188" s="128"/>
      <c r="KK188" s="52"/>
      <c r="KL188" s="52"/>
      <c r="KM188" s="52"/>
      <c r="KN188" s="52"/>
      <c r="KO188" s="52"/>
      <c r="KP188" s="52"/>
    </row>
    <row r="189" spans="1:302" s="29" customFormat="1" x14ac:dyDescent="0.25">
      <c r="A189" s="52" t="str">
        <f>IF(C189&lt;&gt;"",MATCH(C189, Muppix!D:D,0),"")</f>
        <v/>
      </c>
      <c r="B189" s="52"/>
      <c r="C189" s="62" t="str">
        <f>IF(2&lt;LEN(INDEX( Muppix!D:D,MATCH(SUBSTITUTE(TRIM(B189),"~","@"), Muppix!N:N,0),1,1)),INDEX( Muppix!D:D,MATCH(SUBSTITUTE(TRIM(B189),"~","@"), Muppix!N:N,0),1,1),"")</f>
        <v/>
      </c>
      <c r="D189" s="52"/>
      <c r="E189" s="120" t="s">
        <v>79</v>
      </c>
      <c r="F189" s="120" t="s">
        <v>543</v>
      </c>
      <c r="G189" s="119" t="str">
        <f>SUBSTITUTE(F189,E189,"")</f>
        <v xml:space="preserve"> is at the beginning</v>
      </c>
      <c r="H189" s="52"/>
      <c r="I189" s="52"/>
      <c r="J189" s="52"/>
      <c r="K189" s="52"/>
      <c r="L189" s="52"/>
      <c r="M189" s="52"/>
      <c r="N189" s="52"/>
      <c r="O189" s="52"/>
      <c r="P189" s="52"/>
      <c r="Q189" s="52"/>
      <c r="R189" s="52"/>
      <c r="S189" s="52"/>
      <c r="T189" s="52"/>
      <c r="U189" s="52"/>
      <c r="V189" s="52"/>
      <c r="W189" s="52"/>
      <c r="X189" s="52"/>
      <c r="Y189" s="52"/>
      <c r="Z189" s="52"/>
      <c r="AA189" s="52"/>
      <c r="AB189" s="52"/>
      <c r="AC189" s="52"/>
      <c r="AD189" s="52"/>
      <c r="AE189" s="52"/>
      <c r="AF189" s="52"/>
      <c r="AG189" s="52"/>
      <c r="AH189" s="52"/>
      <c r="AI189" s="52"/>
      <c r="AJ189" s="52"/>
      <c r="AK189" s="52"/>
      <c r="AL189" s="52"/>
      <c r="AM189" s="52"/>
      <c r="AN189" s="52"/>
      <c r="AO189" s="52"/>
      <c r="AP189" s="52"/>
      <c r="AQ189" s="52"/>
      <c r="AR189" s="52"/>
      <c r="AS189" s="52"/>
      <c r="AT189" s="52"/>
      <c r="AU189" s="52"/>
      <c r="AV189" s="52"/>
      <c r="AW189" s="52"/>
      <c r="AX189" s="52"/>
      <c r="AY189" s="52"/>
      <c r="AZ189" s="52"/>
      <c r="BA189" s="52"/>
      <c r="BB189" s="52"/>
      <c r="BC189" s="52"/>
      <c r="BD189" s="52"/>
      <c r="BE189" s="52"/>
      <c r="BF189" s="52"/>
      <c r="BG189" s="52"/>
      <c r="BH189" s="52"/>
      <c r="BI189" s="52"/>
      <c r="BJ189" s="52"/>
      <c r="BK189" s="52"/>
      <c r="BL189" s="52"/>
      <c r="BM189" s="52"/>
      <c r="BN189" s="52"/>
      <c r="BO189" s="52"/>
      <c r="BP189" s="52"/>
      <c r="BQ189" s="52"/>
      <c r="BR189" s="52"/>
      <c r="BS189" s="52"/>
      <c r="BT189" s="52"/>
      <c r="BU189" s="52"/>
      <c r="BV189" s="52"/>
      <c r="BW189" s="52"/>
      <c r="BX189" s="52"/>
      <c r="BY189" s="52"/>
      <c r="BZ189" s="52"/>
      <c r="CA189" s="52"/>
      <c r="CB189" s="52"/>
      <c r="CC189" s="52"/>
      <c r="CD189" s="52"/>
      <c r="CE189" s="52"/>
      <c r="CF189" s="52"/>
      <c r="CG189" s="52"/>
      <c r="CH189" s="52"/>
      <c r="CI189" s="52"/>
      <c r="CJ189" s="52"/>
      <c r="CK189" s="52"/>
      <c r="CL189" s="52"/>
      <c r="CM189" s="52"/>
      <c r="CN189" s="52"/>
      <c r="CO189" s="52"/>
      <c r="CP189" s="52"/>
      <c r="CQ189" s="52"/>
      <c r="CR189" s="52"/>
      <c r="CS189" s="52"/>
      <c r="CT189" s="52"/>
      <c r="CU189" s="52"/>
      <c r="CV189" s="52"/>
      <c r="CW189" s="52"/>
      <c r="CX189" s="52"/>
      <c r="CY189" s="52"/>
      <c r="CZ189" s="107"/>
      <c r="DA189" s="52"/>
      <c r="DB189" s="52"/>
      <c r="DC189" s="52"/>
      <c r="DD189" s="52"/>
      <c r="DE189" s="52"/>
      <c r="DF189" s="52"/>
      <c r="DG189" s="52"/>
      <c r="DH189" s="52"/>
      <c r="DI189" s="52"/>
      <c r="DJ189" s="52"/>
      <c r="DK189" s="52"/>
      <c r="DL189" s="52"/>
      <c r="DM189" s="52"/>
      <c r="DN189" s="52"/>
      <c r="DO189" s="52"/>
      <c r="DP189" s="52"/>
      <c r="DQ189" s="52"/>
      <c r="DR189" s="52"/>
      <c r="DS189" s="52"/>
      <c r="DT189" s="52"/>
      <c r="DU189" s="52"/>
      <c r="DV189" s="52"/>
      <c r="DW189" s="52"/>
      <c r="DX189" s="52"/>
      <c r="DY189" s="52"/>
      <c r="DZ189" s="52"/>
      <c r="EA189" s="52"/>
      <c r="EB189" s="52"/>
      <c r="EC189" s="52"/>
      <c r="ED189" s="52"/>
      <c r="EE189" s="52"/>
      <c r="EF189" s="52"/>
      <c r="EG189" s="52"/>
      <c r="EH189" s="52"/>
      <c r="EI189" s="52"/>
      <c r="EJ189" s="52"/>
      <c r="EK189" s="52"/>
      <c r="EL189" s="52"/>
      <c r="EM189" s="52"/>
      <c r="EN189" s="52"/>
      <c r="EO189" s="52"/>
      <c r="EP189" s="52"/>
      <c r="EQ189" s="52"/>
      <c r="ER189" s="52"/>
      <c r="ES189" s="52"/>
      <c r="ET189" s="52"/>
      <c r="EU189" s="128"/>
      <c r="EV189" s="52"/>
      <c r="EW189" s="52"/>
      <c r="EX189" s="52"/>
      <c r="EY189" s="52"/>
      <c r="EZ189" s="52"/>
      <c r="FA189" s="52"/>
      <c r="FB189" s="52"/>
      <c r="FC189" s="128"/>
      <c r="FD189" s="52"/>
      <c r="FE189" s="52"/>
      <c r="FF189" s="52"/>
      <c r="FG189" s="52"/>
      <c r="FH189" s="52"/>
      <c r="FI189" s="52"/>
      <c r="FJ189" s="52"/>
      <c r="FK189" s="52"/>
      <c r="FL189" s="52"/>
      <c r="FM189" s="52"/>
      <c r="FN189" s="52"/>
      <c r="FO189" s="52"/>
      <c r="FP189" s="52"/>
      <c r="FQ189" s="52"/>
      <c r="FR189" s="52"/>
      <c r="FS189" s="52"/>
      <c r="FT189" s="52"/>
      <c r="FU189" s="52"/>
      <c r="FV189" s="52"/>
      <c r="FW189" s="52"/>
      <c r="FX189" s="52"/>
      <c r="FY189" s="52"/>
      <c r="FZ189" s="52"/>
      <c r="GA189" s="52"/>
      <c r="GB189" s="52"/>
      <c r="GC189" s="52"/>
      <c r="GD189" s="52"/>
      <c r="GE189" s="52"/>
      <c r="GF189" s="52"/>
      <c r="GG189" s="52"/>
      <c r="GH189" s="52"/>
      <c r="GI189" s="52"/>
      <c r="GJ189" s="52"/>
      <c r="GK189" s="52"/>
      <c r="GL189" s="52"/>
      <c r="GM189" s="52"/>
      <c r="GN189" s="52"/>
      <c r="GO189" s="52"/>
      <c r="GP189" s="52"/>
      <c r="GQ189" s="52"/>
      <c r="GR189" s="52"/>
      <c r="GS189" s="52"/>
      <c r="GT189" s="52"/>
      <c r="GU189" s="52"/>
      <c r="GV189" s="52"/>
      <c r="GW189" s="52"/>
      <c r="GX189" s="52"/>
      <c r="GY189" s="52"/>
      <c r="GZ189" s="52"/>
      <c r="HA189" s="52"/>
      <c r="HB189" s="52"/>
      <c r="HC189" s="52"/>
      <c r="HD189" s="52"/>
      <c r="HE189" s="52"/>
      <c r="HF189" s="52"/>
      <c r="HG189" s="52"/>
      <c r="HH189" s="52"/>
      <c r="HI189" s="52"/>
      <c r="HJ189" s="52"/>
      <c r="HK189" s="52"/>
      <c r="HL189" s="52"/>
      <c r="HM189" s="52"/>
      <c r="HN189" s="52"/>
      <c r="HO189" s="52"/>
      <c r="HP189" s="52"/>
      <c r="HQ189" s="52"/>
      <c r="HR189" s="52"/>
      <c r="HS189" s="52"/>
      <c r="HT189" s="52"/>
      <c r="HU189" s="52"/>
      <c r="HV189" s="52"/>
      <c r="HW189" s="52"/>
      <c r="HX189" s="52"/>
      <c r="HY189" s="52"/>
      <c r="HZ189" s="52"/>
      <c r="IA189" s="52"/>
      <c r="IB189" s="52"/>
      <c r="IC189" s="52"/>
      <c r="ID189" s="52"/>
      <c r="IE189" s="52"/>
      <c r="IF189" s="52"/>
      <c r="IG189" s="52"/>
      <c r="IH189" s="52"/>
      <c r="II189" s="52"/>
      <c r="IJ189" s="52"/>
      <c r="IK189" s="52"/>
      <c r="IL189" s="52"/>
      <c r="IM189" s="52"/>
      <c r="IN189" s="52"/>
      <c r="IO189" s="52"/>
      <c r="IP189" s="52"/>
      <c r="IQ189" s="52"/>
      <c r="IR189" s="52"/>
      <c r="IS189" s="52"/>
      <c r="IT189" s="52"/>
      <c r="IU189" s="52"/>
      <c r="IV189" s="52"/>
      <c r="IW189" s="52"/>
      <c r="IX189" s="52"/>
      <c r="IY189" s="52"/>
      <c r="IZ189" s="52"/>
      <c r="JA189" s="52"/>
      <c r="JB189" s="52"/>
      <c r="JC189" s="52"/>
      <c r="JD189" s="52"/>
      <c r="JE189" s="52"/>
      <c r="JF189" s="52"/>
      <c r="JG189" s="52"/>
      <c r="JH189" s="52"/>
      <c r="JI189" s="52"/>
      <c r="JJ189" s="52"/>
      <c r="JK189" s="52"/>
      <c r="JL189" s="52"/>
      <c r="JM189" s="52"/>
      <c r="JN189" s="52"/>
      <c r="JO189" s="52"/>
      <c r="JP189" s="52"/>
      <c r="JQ189" s="52"/>
      <c r="JR189" s="52"/>
      <c r="JS189" s="52"/>
      <c r="JT189" s="52"/>
      <c r="JU189" s="52"/>
      <c r="JV189" s="52"/>
      <c r="JW189" s="52"/>
      <c r="JX189" s="52"/>
      <c r="JY189" s="52"/>
      <c r="JZ189" s="128"/>
      <c r="KA189" s="128"/>
      <c r="KB189" s="128"/>
      <c r="KC189" s="128"/>
      <c r="KD189" s="128"/>
      <c r="KE189" s="128"/>
      <c r="KF189" s="128"/>
      <c r="KG189" s="128"/>
      <c r="KH189" s="52"/>
      <c r="KI189" s="128"/>
      <c r="KJ189" s="128"/>
      <c r="KK189" s="52"/>
      <c r="KL189" s="52"/>
      <c r="KM189" s="52"/>
      <c r="KN189" s="52"/>
      <c r="KO189" s="52"/>
      <c r="KP189" s="52"/>
    </row>
    <row r="190" spans="1:302" s="29" customFormat="1" x14ac:dyDescent="0.25">
      <c r="A190" s="52" t="str">
        <f>IF(C190&lt;&gt;"",MATCH(C190, Muppix!D:D,0),"")</f>
        <v/>
      </c>
      <c r="B190" s="52"/>
      <c r="C190" s="62" t="str">
        <f>IF(2&lt;LEN(INDEX( Muppix!D:D,MATCH(SUBSTITUTE(TRIM(B190),"~","@"), Muppix!N:N,0),1,1)),INDEX( Muppix!D:D,MATCH(SUBSTITUTE(TRIM(B190),"~","@"), Muppix!N:N,0),1,1),"")</f>
        <v/>
      </c>
      <c r="D190" s="52"/>
      <c r="E190" s="120" t="s">
        <v>564</v>
      </c>
      <c r="F190" s="120" t="s">
        <v>591</v>
      </c>
      <c r="G190" s="119" t="str">
        <f>SUBSTITUTE(F190,E190,"")</f>
        <v>onetwothreefour</v>
      </c>
      <c r="H190" s="52"/>
      <c r="I190" s="52"/>
      <c r="J190" s="52"/>
      <c r="K190" s="52"/>
      <c r="L190" s="52"/>
      <c r="M190" s="52"/>
      <c r="N190" s="52"/>
      <c r="O190" s="52"/>
      <c r="P190" s="52"/>
      <c r="Q190" s="52"/>
      <c r="R190" s="52"/>
      <c r="S190" s="52"/>
      <c r="T190" s="52"/>
      <c r="U190" s="52"/>
      <c r="V190" s="52"/>
      <c r="W190" s="52"/>
      <c r="X190" s="52"/>
      <c r="Y190" s="52"/>
      <c r="Z190" s="52"/>
      <c r="AA190" s="52"/>
      <c r="AB190" s="52"/>
      <c r="AC190" s="52"/>
      <c r="AD190" s="52"/>
      <c r="AE190" s="52"/>
      <c r="AF190" s="52"/>
      <c r="AG190" s="52"/>
      <c r="AH190" s="52"/>
      <c r="AI190" s="52"/>
      <c r="AJ190" s="52"/>
      <c r="AK190" s="52"/>
      <c r="AL190" s="52"/>
      <c r="AM190" s="52"/>
      <c r="AN190" s="52"/>
      <c r="AO190" s="52"/>
      <c r="AP190" s="52"/>
      <c r="AQ190" s="52"/>
      <c r="AR190" s="52"/>
      <c r="AS190" s="52"/>
      <c r="AT190" s="52"/>
      <c r="AU190" s="52"/>
      <c r="AV190" s="52"/>
      <c r="AW190" s="52"/>
      <c r="AX190" s="52"/>
      <c r="AY190" s="52"/>
      <c r="AZ190" s="52"/>
      <c r="BA190" s="52"/>
      <c r="BB190" s="52"/>
      <c r="BC190" s="52"/>
      <c r="BD190" s="52"/>
      <c r="BE190" s="52"/>
      <c r="BF190" s="52"/>
      <c r="BG190" s="52"/>
      <c r="BH190" s="52"/>
      <c r="BI190" s="52"/>
      <c r="BJ190" s="52"/>
      <c r="BK190" s="52"/>
      <c r="BL190" s="52"/>
      <c r="BM190" s="52"/>
      <c r="BN190" s="52"/>
      <c r="BO190" s="52"/>
      <c r="BP190" s="52"/>
      <c r="BQ190" s="52"/>
      <c r="BR190" s="52"/>
      <c r="BS190" s="52"/>
      <c r="BT190" s="52"/>
      <c r="BU190" s="52"/>
      <c r="BV190" s="52"/>
      <c r="BW190" s="52"/>
      <c r="BX190" s="52"/>
      <c r="BY190" s="52"/>
      <c r="BZ190" s="52"/>
      <c r="CA190" s="52"/>
      <c r="CB190" s="52"/>
      <c r="CC190" s="52"/>
      <c r="CD190" s="52"/>
      <c r="CE190" s="52"/>
      <c r="CF190" s="52"/>
      <c r="CG190" s="52"/>
      <c r="CH190" s="52"/>
      <c r="CI190" s="52"/>
      <c r="CJ190" s="52"/>
      <c r="CK190" s="52"/>
      <c r="CL190" s="52"/>
      <c r="CM190" s="52"/>
      <c r="CN190" s="52"/>
      <c r="CO190" s="52"/>
      <c r="CP190" s="52"/>
      <c r="CQ190" s="52"/>
      <c r="CR190" s="52"/>
      <c r="CS190" s="52"/>
      <c r="CT190" s="52"/>
      <c r="CU190" s="52"/>
      <c r="CV190" s="52"/>
      <c r="CW190" s="52"/>
      <c r="CX190" s="52"/>
      <c r="CY190" s="52"/>
      <c r="CZ190" s="107"/>
      <c r="DA190" s="52"/>
      <c r="DB190" s="52"/>
      <c r="DC190" s="52"/>
      <c r="DD190" s="52"/>
      <c r="DE190" s="52"/>
      <c r="DF190" s="52"/>
      <c r="DG190" s="52"/>
      <c r="DH190" s="52"/>
      <c r="DI190" s="52"/>
      <c r="DJ190" s="52"/>
      <c r="DK190" s="52"/>
      <c r="DL190" s="52"/>
      <c r="DM190" s="52"/>
      <c r="DN190" s="52"/>
      <c r="DO190" s="52"/>
      <c r="DP190" s="52"/>
      <c r="DQ190" s="52"/>
      <c r="DR190" s="52"/>
      <c r="DS190" s="52"/>
      <c r="DT190" s="52"/>
      <c r="DU190" s="52"/>
      <c r="DV190" s="52"/>
      <c r="DW190" s="52"/>
      <c r="DX190" s="52"/>
      <c r="DY190" s="52"/>
      <c r="DZ190" s="52"/>
      <c r="EA190" s="52"/>
      <c r="EB190" s="52"/>
      <c r="EC190" s="52"/>
      <c r="ED190" s="52"/>
      <c r="EE190" s="52"/>
      <c r="EF190" s="52"/>
      <c r="EG190" s="52"/>
      <c r="EH190" s="52"/>
      <c r="EI190" s="52"/>
      <c r="EJ190" s="52"/>
      <c r="EK190" s="52"/>
      <c r="EL190" s="52"/>
      <c r="EM190" s="52"/>
      <c r="EN190" s="52"/>
      <c r="EO190" s="52"/>
      <c r="EP190" s="52"/>
      <c r="EQ190" s="52"/>
      <c r="ER190" s="52"/>
      <c r="ES190" s="52"/>
      <c r="ET190" s="52"/>
      <c r="EU190" s="128"/>
      <c r="EV190" s="52"/>
      <c r="EW190" s="52"/>
      <c r="EX190" s="52"/>
      <c r="EY190" s="52"/>
      <c r="EZ190" s="52"/>
      <c r="FA190" s="52"/>
      <c r="FB190" s="52"/>
      <c r="FC190" s="128"/>
      <c r="FD190" s="52"/>
      <c r="FE190" s="52"/>
      <c r="FF190" s="52"/>
      <c r="FG190" s="52"/>
      <c r="FH190" s="52"/>
      <c r="FI190" s="52"/>
      <c r="FJ190" s="52"/>
      <c r="FK190" s="52"/>
      <c r="FL190" s="52"/>
      <c r="FM190" s="52"/>
      <c r="FN190" s="52"/>
      <c r="FO190" s="52"/>
      <c r="FP190" s="52"/>
      <c r="FQ190" s="52"/>
      <c r="FR190" s="52"/>
      <c r="FS190" s="52"/>
      <c r="FT190" s="52"/>
      <c r="FU190" s="52"/>
      <c r="FV190" s="52"/>
      <c r="FW190" s="52"/>
      <c r="FX190" s="52"/>
      <c r="FY190" s="52"/>
      <c r="FZ190" s="52"/>
      <c r="GA190" s="52"/>
      <c r="GB190" s="52"/>
      <c r="GC190" s="52"/>
      <c r="GD190" s="52"/>
      <c r="GE190" s="52"/>
      <c r="GF190" s="52"/>
      <c r="GG190" s="52"/>
      <c r="GH190" s="52"/>
      <c r="GI190" s="52"/>
      <c r="GJ190" s="52"/>
      <c r="GK190" s="52"/>
      <c r="GL190" s="52"/>
      <c r="GM190" s="52"/>
      <c r="GN190" s="52"/>
      <c r="GO190" s="52"/>
      <c r="GP190" s="52"/>
      <c r="GQ190" s="52"/>
      <c r="GR190" s="52"/>
      <c r="GS190" s="52"/>
      <c r="GT190" s="52"/>
      <c r="GU190" s="52"/>
      <c r="GV190" s="52"/>
      <c r="GW190" s="52"/>
      <c r="GX190" s="52"/>
      <c r="GY190" s="52"/>
      <c r="GZ190" s="52"/>
      <c r="HA190" s="52"/>
      <c r="HB190" s="52"/>
      <c r="HC190" s="52"/>
      <c r="HD190" s="52"/>
      <c r="HE190" s="52"/>
      <c r="HF190" s="52"/>
      <c r="HG190" s="52"/>
      <c r="HH190" s="52"/>
      <c r="HI190" s="52"/>
      <c r="HJ190" s="52"/>
      <c r="HK190" s="52"/>
      <c r="HL190" s="52"/>
      <c r="HM190" s="52"/>
      <c r="HN190" s="52"/>
      <c r="HO190" s="52"/>
      <c r="HP190" s="52"/>
      <c r="HQ190" s="52"/>
      <c r="HR190" s="52"/>
      <c r="HS190" s="52"/>
      <c r="HT190" s="52"/>
      <c r="HU190" s="52"/>
      <c r="HV190" s="52"/>
      <c r="HW190" s="52"/>
      <c r="HX190" s="52"/>
      <c r="HY190" s="52"/>
      <c r="HZ190" s="52"/>
      <c r="IA190" s="52"/>
      <c r="IB190" s="52"/>
      <c r="IC190" s="52"/>
      <c r="ID190" s="52"/>
      <c r="IE190" s="52"/>
      <c r="IF190" s="52"/>
      <c r="IG190" s="52"/>
      <c r="IH190" s="52"/>
      <c r="II190" s="52"/>
      <c r="IJ190" s="52"/>
      <c r="IK190" s="52"/>
      <c r="IL190" s="52"/>
      <c r="IM190" s="52"/>
      <c r="IN190" s="52"/>
      <c r="IO190" s="52"/>
      <c r="IP190" s="52"/>
      <c r="IQ190" s="52"/>
      <c r="IR190" s="52"/>
      <c r="IS190" s="52"/>
      <c r="IT190" s="52"/>
      <c r="IU190" s="52"/>
      <c r="IV190" s="52"/>
      <c r="IW190" s="52"/>
      <c r="IX190" s="52"/>
      <c r="IY190" s="52"/>
      <c r="IZ190" s="52"/>
      <c r="JA190" s="52"/>
      <c r="JB190" s="52"/>
      <c r="JC190" s="52"/>
      <c r="JD190" s="52"/>
      <c r="JE190" s="52"/>
      <c r="JF190" s="52"/>
      <c r="JG190" s="52"/>
      <c r="JH190" s="52"/>
      <c r="JI190" s="52"/>
      <c r="JJ190" s="52"/>
      <c r="JK190" s="52"/>
      <c r="JL190" s="52"/>
      <c r="JM190" s="52"/>
      <c r="JN190" s="52"/>
      <c r="JO190" s="52"/>
      <c r="JP190" s="52"/>
      <c r="JQ190" s="52"/>
      <c r="JR190" s="52"/>
      <c r="JS190" s="52"/>
      <c r="JT190" s="52"/>
      <c r="JU190" s="52"/>
      <c r="JV190" s="52"/>
      <c r="JW190" s="52"/>
      <c r="JX190" s="52"/>
      <c r="JY190" s="52"/>
      <c r="JZ190" s="128"/>
      <c r="KA190" s="128"/>
      <c r="KB190" s="128"/>
      <c r="KC190" s="128"/>
      <c r="KD190" s="128"/>
      <c r="KE190" s="128"/>
      <c r="KF190" s="128"/>
      <c r="KG190" s="128"/>
      <c r="KH190" s="52"/>
      <c r="KI190" s="128"/>
      <c r="KJ190" s="128"/>
      <c r="KK190" s="52"/>
      <c r="KL190" s="52"/>
      <c r="KM190" s="52"/>
      <c r="KN190" s="52"/>
      <c r="KO190" s="52"/>
      <c r="KP190" s="52"/>
    </row>
    <row r="191" spans="1:302" s="29" customFormat="1" x14ac:dyDescent="0.25">
      <c r="A191" s="52" t="str">
        <f>IF(C191&lt;&gt;"",MATCH(C191, Muppix!D:D,0),"")</f>
        <v/>
      </c>
      <c r="B191" s="52"/>
      <c r="C191" s="62" t="str">
        <f>IF(2&lt;LEN(INDEX( Muppix!D:D,MATCH(SUBSTITUTE(TRIM(B191),"~","@"), Muppix!N:N,0),1,1)),INDEX( Muppix!D:D,MATCH(SUBSTITUTE(TRIM(B191),"~","@"), Muppix!N:N,0),1,1),"")</f>
        <v/>
      </c>
      <c r="D191" s="52"/>
      <c r="E191" s="120" t="s">
        <v>79</v>
      </c>
      <c r="F191" s="120" t="s">
        <v>544</v>
      </c>
      <c r="G191" s="119" t="str">
        <f>SUBSTITUTE(F191,E191,"")</f>
        <v>no  at the beginning</v>
      </c>
      <c r="H191" s="52"/>
      <c r="I191" s="52"/>
      <c r="J191" s="52"/>
      <c r="K191" s="52"/>
      <c r="L191" s="52"/>
      <c r="M191" s="52"/>
      <c r="N191" s="52"/>
      <c r="O191" s="52"/>
      <c r="P191" s="52"/>
      <c r="Q191" s="52"/>
      <c r="R191" s="52"/>
      <c r="S191" s="52"/>
      <c r="T191" s="52"/>
      <c r="U191" s="52"/>
      <c r="V191" s="52"/>
      <c r="W191" s="52"/>
      <c r="X191" s="52"/>
      <c r="Y191" s="52"/>
      <c r="Z191" s="52"/>
      <c r="AA191" s="52"/>
      <c r="AB191" s="52"/>
      <c r="AC191" s="52"/>
      <c r="AD191" s="52"/>
      <c r="AE191" s="52"/>
      <c r="AF191" s="52"/>
      <c r="AG191" s="52"/>
      <c r="AH191" s="52"/>
      <c r="AI191" s="52"/>
      <c r="AJ191" s="52"/>
      <c r="AK191" s="52"/>
      <c r="AL191" s="52"/>
      <c r="AM191" s="52"/>
      <c r="AN191" s="52"/>
      <c r="AO191" s="52"/>
      <c r="AP191" s="52"/>
      <c r="AQ191" s="52"/>
      <c r="AR191" s="52"/>
      <c r="AS191" s="52"/>
      <c r="AT191" s="52"/>
      <c r="AU191" s="52"/>
      <c r="AV191" s="52"/>
      <c r="AW191" s="52"/>
      <c r="AX191" s="52"/>
      <c r="AY191" s="52"/>
      <c r="AZ191" s="52"/>
      <c r="BA191" s="52"/>
      <c r="BB191" s="52"/>
      <c r="BC191" s="52"/>
      <c r="BD191" s="52"/>
      <c r="BE191" s="52"/>
      <c r="BF191" s="52"/>
      <c r="BG191" s="52"/>
      <c r="BH191" s="52"/>
      <c r="BI191" s="52"/>
      <c r="BJ191" s="52"/>
      <c r="BK191" s="52"/>
      <c r="BL191" s="52"/>
      <c r="BM191" s="52"/>
      <c r="BN191" s="52"/>
      <c r="BO191" s="52"/>
      <c r="BP191" s="52"/>
      <c r="BQ191" s="52"/>
      <c r="BR191" s="52"/>
      <c r="BS191" s="52"/>
      <c r="BT191" s="52"/>
      <c r="BU191" s="52"/>
      <c r="BV191" s="52"/>
      <c r="BW191" s="52"/>
      <c r="BX191" s="52"/>
      <c r="BY191" s="52"/>
      <c r="BZ191" s="52"/>
      <c r="CA191" s="52"/>
      <c r="CB191" s="52"/>
      <c r="CC191" s="52"/>
      <c r="CD191" s="52"/>
      <c r="CE191" s="52"/>
      <c r="CF191" s="52"/>
      <c r="CG191" s="52"/>
      <c r="CH191" s="52"/>
      <c r="CI191" s="52"/>
      <c r="CJ191" s="52"/>
      <c r="CK191" s="52"/>
      <c r="CL191" s="52"/>
      <c r="CM191" s="52"/>
      <c r="CN191" s="52"/>
      <c r="CO191" s="52"/>
      <c r="CP191" s="52"/>
      <c r="CQ191" s="52"/>
      <c r="CR191" s="52"/>
      <c r="CS191" s="52"/>
      <c r="CT191" s="52"/>
      <c r="CU191" s="52"/>
      <c r="CV191" s="52"/>
      <c r="CW191" s="52"/>
      <c r="CX191" s="52"/>
      <c r="CY191" s="52"/>
      <c r="CZ191" s="107"/>
      <c r="DA191" s="52"/>
      <c r="DB191" s="52"/>
      <c r="DC191" s="52"/>
      <c r="DD191" s="52"/>
      <c r="DE191" s="52"/>
      <c r="DF191" s="52"/>
      <c r="DG191" s="52"/>
      <c r="DH191" s="52"/>
      <c r="DI191" s="52"/>
      <c r="DJ191" s="52"/>
      <c r="DK191" s="52"/>
      <c r="DL191" s="52"/>
      <c r="DM191" s="52"/>
      <c r="DN191" s="52"/>
      <c r="DO191" s="52"/>
      <c r="DP191" s="52"/>
      <c r="DQ191" s="52"/>
      <c r="DR191" s="52"/>
      <c r="DS191" s="52"/>
      <c r="DT191" s="52"/>
      <c r="DU191" s="52"/>
      <c r="DV191" s="52"/>
      <c r="DW191" s="52"/>
      <c r="DX191" s="52"/>
      <c r="DY191" s="52"/>
      <c r="DZ191" s="52"/>
      <c r="EA191" s="52"/>
      <c r="EB191" s="52"/>
      <c r="EC191" s="52"/>
      <c r="ED191" s="52"/>
      <c r="EE191" s="52"/>
      <c r="EF191" s="52"/>
      <c r="EG191" s="52"/>
      <c r="EH191" s="52"/>
      <c r="EI191" s="52"/>
      <c r="EJ191" s="52"/>
      <c r="EK191" s="52"/>
      <c r="EL191" s="52"/>
      <c r="EM191" s="52"/>
      <c r="EN191" s="52"/>
      <c r="EO191" s="52"/>
      <c r="EP191" s="52"/>
      <c r="EQ191" s="52"/>
      <c r="ER191" s="52"/>
      <c r="ES191" s="52"/>
      <c r="ET191" s="52"/>
      <c r="EU191" s="128"/>
      <c r="EV191" s="52"/>
      <c r="EW191" s="52"/>
      <c r="EX191" s="52"/>
      <c r="EY191" s="52"/>
      <c r="EZ191" s="52"/>
      <c r="FA191" s="52"/>
      <c r="FB191" s="52"/>
      <c r="FC191" s="128"/>
      <c r="FD191" s="52"/>
      <c r="FE191" s="52"/>
      <c r="FF191" s="52"/>
      <c r="FG191" s="52"/>
      <c r="FH191" s="52"/>
      <c r="FI191" s="52"/>
      <c r="FJ191" s="52"/>
      <c r="FK191" s="52"/>
      <c r="FL191" s="52"/>
      <c r="FM191" s="52"/>
      <c r="FN191" s="52"/>
      <c r="FO191" s="52"/>
      <c r="FP191" s="52"/>
      <c r="FQ191" s="52"/>
      <c r="FR191" s="52"/>
      <c r="FS191" s="52"/>
      <c r="FT191" s="52"/>
      <c r="FU191" s="52"/>
      <c r="FV191" s="52"/>
      <c r="FW191" s="52"/>
      <c r="FX191" s="52"/>
      <c r="FY191" s="52"/>
      <c r="FZ191" s="52"/>
      <c r="GA191" s="52"/>
      <c r="GB191" s="52"/>
      <c r="GC191" s="52"/>
      <c r="GD191" s="52"/>
      <c r="GE191" s="52"/>
      <c r="GF191" s="52"/>
      <c r="GG191" s="52"/>
      <c r="GH191" s="52"/>
      <c r="GI191" s="52"/>
      <c r="GJ191" s="52"/>
      <c r="GK191" s="52"/>
      <c r="GL191" s="52"/>
      <c r="GM191" s="52"/>
      <c r="GN191" s="52"/>
      <c r="GO191" s="52"/>
      <c r="GP191" s="52"/>
      <c r="GQ191" s="52"/>
      <c r="GR191" s="52"/>
      <c r="GS191" s="52"/>
      <c r="GT191" s="52"/>
      <c r="GU191" s="52"/>
      <c r="GV191" s="52"/>
      <c r="GW191" s="52"/>
      <c r="GX191" s="52"/>
      <c r="GY191" s="52"/>
      <c r="GZ191" s="52"/>
      <c r="HA191" s="52"/>
      <c r="HB191" s="52"/>
      <c r="HC191" s="52"/>
      <c r="HD191" s="52"/>
      <c r="HE191" s="52"/>
      <c r="HF191" s="52"/>
      <c r="HG191" s="52"/>
      <c r="HH191" s="52"/>
      <c r="HI191" s="52"/>
      <c r="HJ191" s="52"/>
      <c r="HK191" s="52"/>
      <c r="HL191" s="52"/>
      <c r="HM191" s="52"/>
      <c r="HN191" s="52"/>
      <c r="HO191" s="52"/>
      <c r="HP191" s="52"/>
      <c r="HQ191" s="52"/>
      <c r="HR191" s="52"/>
      <c r="HS191" s="52"/>
      <c r="HT191" s="52"/>
      <c r="HU191" s="52"/>
      <c r="HV191" s="52"/>
      <c r="HW191" s="52"/>
      <c r="HX191" s="52"/>
      <c r="HY191" s="52"/>
      <c r="HZ191" s="52"/>
      <c r="IA191" s="52"/>
      <c r="IB191" s="52"/>
      <c r="IC191" s="52"/>
      <c r="ID191" s="52"/>
      <c r="IE191" s="52"/>
      <c r="IF191" s="52"/>
      <c r="IG191" s="52"/>
      <c r="IH191" s="52"/>
      <c r="II191" s="52"/>
      <c r="IJ191" s="52"/>
      <c r="IK191" s="52"/>
      <c r="IL191" s="52"/>
      <c r="IM191" s="52"/>
      <c r="IN191" s="52"/>
      <c r="IO191" s="52"/>
      <c r="IP191" s="52"/>
      <c r="IQ191" s="52"/>
      <c r="IR191" s="52"/>
      <c r="IS191" s="52"/>
      <c r="IT191" s="52"/>
      <c r="IU191" s="52"/>
      <c r="IV191" s="52"/>
      <c r="IW191" s="52"/>
      <c r="IX191" s="52"/>
      <c r="IY191" s="52"/>
      <c r="IZ191" s="52"/>
      <c r="JA191" s="52"/>
      <c r="JB191" s="52"/>
      <c r="JC191" s="52"/>
      <c r="JD191" s="52"/>
      <c r="JE191" s="52"/>
      <c r="JF191" s="52"/>
      <c r="JG191" s="52"/>
      <c r="JH191" s="52"/>
      <c r="JI191" s="52"/>
      <c r="JJ191" s="52"/>
      <c r="JK191" s="52"/>
      <c r="JL191" s="52"/>
      <c r="JM191" s="52"/>
      <c r="JN191" s="52"/>
      <c r="JO191" s="52"/>
      <c r="JP191" s="52"/>
      <c r="JQ191" s="52"/>
      <c r="JR191" s="52"/>
      <c r="JS191" s="52"/>
      <c r="JT191" s="52"/>
      <c r="JU191" s="52"/>
      <c r="JV191" s="52"/>
      <c r="JW191" s="52"/>
      <c r="JX191" s="52"/>
      <c r="JY191" s="52"/>
      <c r="JZ191" s="128"/>
      <c r="KA191" s="128"/>
      <c r="KB191" s="128"/>
      <c r="KC191" s="128"/>
      <c r="KD191" s="128"/>
      <c r="KE191" s="128"/>
      <c r="KF191" s="128"/>
      <c r="KG191" s="128"/>
      <c r="KH191" s="52"/>
      <c r="KI191" s="128"/>
      <c r="KJ191" s="128"/>
      <c r="KK191" s="52"/>
      <c r="KL191" s="52"/>
      <c r="KM191" s="52"/>
      <c r="KN191" s="52"/>
      <c r="KO191" s="52"/>
      <c r="KP191" s="52"/>
    </row>
    <row r="192" spans="1:302" s="29" customFormat="1" x14ac:dyDescent="0.25">
      <c r="A192" s="52" t="str">
        <f>IF(C192&lt;&gt;"",MATCH(C192, Muppix!D:D,0),"")</f>
        <v/>
      </c>
      <c r="B192" s="52"/>
      <c r="C192" s="62" t="str">
        <f>IF(2&lt;LEN(INDEX( Muppix!D:D,MATCH(SUBSTITUTE(TRIM(B192),"~","@"), Muppix!N:N,0),1,1)),INDEX( Muppix!D:D,MATCH(SUBSTITUTE(TRIM(B192),"~","@"), Muppix!N:N,0),1,1),"")</f>
        <v/>
      </c>
      <c r="D192" s="52"/>
      <c r="E192" s="52"/>
      <c r="F192" s="52"/>
      <c r="G192" s="52"/>
      <c r="H192" s="52"/>
      <c r="I192" s="52"/>
      <c r="J192" s="52"/>
      <c r="K192" s="52"/>
      <c r="L192" s="52"/>
      <c r="M192" s="52"/>
      <c r="N192" s="52"/>
      <c r="O192" s="52"/>
      <c r="P192" s="52"/>
      <c r="Q192" s="52"/>
      <c r="R192" s="52"/>
      <c r="S192" s="52"/>
      <c r="T192" s="52"/>
      <c r="U192" s="52"/>
      <c r="V192" s="52"/>
      <c r="W192" s="52"/>
      <c r="X192" s="52"/>
      <c r="Y192" s="52"/>
      <c r="Z192" s="52"/>
      <c r="AA192" s="52"/>
      <c r="AB192" s="52"/>
      <c r="AC192" s="52"/>
      <c r="AD192" s="52"/>
      <c r="AE192" s="52"/>
      <c r="AF192" s="52"/>
      <c r="AG192" s="52"/>
      <c r="AH192" s="52"/>
      <c r="AI192" s="52"/>
      <c r="AJ192" s="52"/>
      <c r="AK192" s="52"/>
      <c r="AL192" s="52"/>
      <c r="AM192" s="52"/>
      <c r="AN192" s="52"/>
      <c r="AO192" s="52"/>
      <c r="AP192" s="52"/>
      <c r="AQ192" s="52"/>
      <c r="AR192" s="52"/>
      <c r="AS192" s="52"/>
      <c r="AT192" s="52"/>
      <c r="AU192" s="52"/>
      <c r="AV192" s="52"/>
      <c r="AW192" s="52"/>
      <c r="AX192" s="52"/>
      <c r="AY192" s="52"/>
      <c r="AZ192" s="52"/>
      <c r="BA192" s="52"/>
      <c r="BB192" s="52"/>
      <c r="BC192" s="52"/>
      <c r="BD192" s="52"/>
      <c r="BE192" s="52"/>
      <c r="BF192" s="52"/>
      <c r="BG192" s="52"/>
      <c r="BH192" s="52"/>
      <c r="BI192" s="52"/>
      <c r="BJ192" s="52"/>
      <c r="BK192" s="52"/>
      <c r="BL192" s="52"/>
      <c r="BM192" s="52"/>
      <c r="BN192" s="52"/>
      <c r="BO192" s="52"/>
      <c r="BP192" s="52"/>
      <c r="BQ192" s="52"/>
      <c r="BR192" s="52"/>
      <c r="BS192" s="52"/>
      <c r="BT192" s="52"/>
      <c r="BU192" s="52"/>
      <c r="BV192" s="52"/>
      <c r="BW192" s="52"/>
      <c r="BX192" s="52"/>
      <c r="BY192" s="52"/>
      <c r="BZ192" s="52"/>
      <c r="CA192" s="52"/>
      <c r="CB192" s="52"/>
      <c r="CC192" s="52"/>
      <c r="CD192" s="52"/>
      <c r="CE192" s="52"/>
      <c r="CF192" s="52"/>
      <c r="CG192" s="52"/>
      <c r="CH192" s="52"/>
      <c r="CI192" s="52"/>
      <c r="CJ192" s="52"/>
      <c r="CK192" s="52"/>
      <c r="CL192" s="52"/>
      <c r="CM192" s="52"/>
      <c r="CN192" s="52"/>
      <c r="CO192" s="52"/>
      <c r="CP192" s="52"/>
      <c r="CQ192" s="52"/>
      <c r="CR192" s="52"/>
      <c r="CS192" s="52"/>
      <c r="CT192" s="52"/>
      <c r="CU192" s="52"/>
      <c r="CV192" s="52"/>
      <c r="CW192" s="52"/>
      <c r="CX192" s="52"/>
      <c r="CY192" s="52"/>
      <c r="CZ192" s="107"/>
      <c r="DA192" s="52"/>
      <c r="DB192" s="52"/>
      <c r="DC192" s="52"/>
      <c r="DD192" s="52"/>
      <c r="DE192" s="52"/>
      <c r="DF192" s="52"/>
      <c r="DG192" s="52"/>
      <c r="DH192" s="52"/>
      <c r="DI192" s="52"/>
      <c r="DJ192" s="52"/>
      <c r="DK192" s="52"/>
      <c r="DL192" s="52"/>
      <c r="DM192" s="52"/>
      <c r="DN192" s="52"/>
      <c r="DO192" s="52"/>
      <c r="DP192" s="52"/>
      <c r="DQ192" s="52"/>
      <c r="DR192" s="52"/>
      <c r="DS192" s="52"/>
      <c r="DT192" s="52"/>
      <c r="DU192" s="52"/>
      <c r="DV192" s="52"/>
      <c r="DW192" s="52"/>
      <c r="DX192" s="52"/>
      <c r="DY192" s="52"/>
      <c r="DZ192" s="52"/>
      <c r="EA192" s="52"/>
      <c r="EB192" s="52"/>
      <c r="EC192" s="52"/>
      <c r="ED192" s="52"/>
      <c r="EE192" s="52"/>
      <c r="EF192" s="52"/>
      <c r="EG192" s="52"/>
      <c r="EH192" s="52"/>
      <c r="EI192" s="52"/>
      <c r="EJ192" s="52"/>
      <c r="EK192" s="52"/>
      <c r="EL192" s="52"/>
      <c r="EM192" s="52"/>
      <c r="EN192" s="52"/>
      <c r="EO192" s="52"/>
      <c r="EP192" s="52"/>
      <c r="EQ192" s="52"/>
      <c r="ER192" s="52"/>
      <c r="ES192" s="52"/>
      <c r="ET192" s="52"/>
      <c r="EU192" s="128"/>
      <c r="EV192" s="52"/>
      <c r="EW192" s="52"/>
      <c r="EX192" s="52"/>
      <c r="EY192" s="52"/>
      <c r="EZ192" s="52"/>
      <c r="FA192" s="52"/>
      <c r="FB192" s="52"/>
      <c r="FC192" s="128"/>
      <c r="FD192" s="52"/>
      <c r="FE192" s="52"/>
      <c r="FF192" s="52"/>
      <c r="FG192" s="52"/>
      <c r="FH192" s="52"/>
      <c r="FI192" s="52"/>
      <c r="FJ192" s="52"/>
      <c r="FK192" s="52"/>
      <c r="FL192" s="52"/>
      <c r="FM192" s="52"/>
      <c r="FN192" s="52"/>
      <c r="FO192" s="52"/>
      <c r="FP192" s="52"/>
      <c r="FQ192" s="52"/>
      <c r="FR192" s="52"/>
      <c r="FS192" s="52"/>
      <c r="FT192" s="52"/>
      <c r="FU192" s="52"/>
      <c r="FV192" s="52"/>
      <c r="FW192" s="52"/>
      <c r="FX192" s="52"/>
      <c r="FY192" s="52"/>
      <c r="FZ192" s="52"/>
      <c r="GA192" s="52"/>
      <c r="GB192" s="52"/>
      <c r="GC192" s="52"/>
      <c r="GD192" s="52"/>
      <c r="GE192" s="52"/>
      <c r="GF192" s="52"/>
      <c r="GG192" s="52"/>
      <c r="GH192" s="52"/>
      <c r="GI192" s="52"/>
      <c r="GJ192" s="52"/>
      <c r="GK192" s="52"/>
      <c r="GL192" s="52"/>
      <c r="GM192" s="52"/>
      <c r="GN192" s="52"/>
      <c r="GO192" s="52"/>
      <c r="GP192" s="52"/>
      <c r="GQ192" s="52"/>
      <c r="GR192" s="52"/>
      <c r="GS192" s="52"/>
      <c r="GT192" s="52"/>
      <c r="GU192" s="52"/>
      <c r="GV192" s="52"/>
      <c r="GW192" s="52"/>
      <c r="GX192" s="52"/>
      <c r="GY192" s="52"/>
      <c r="GZ192" s="52"/>
      <c r="HA192" s="52"/>
      <c r="HB192" s="52"/>
      <c r="HC192" s="52"/>
      <c r="HD192" s="52"/>
      <c r="HE192" s="52"/>
      <c r="HF192" s="52"/>
      <c r="HG192" s="52"/>
      <c r="HH192" s="52"/>
      <c r="HI192" s="52"/>
      <c r="HJ192" s="52"/>
      <c r="HK192" s="52"/>
      <c r="HL192" s="52"/>
      <c r="HM192" s="52"/>
      <c r="HN192" s="52"/>
      <c r="HO192" s="52"/>
      <c r="HP192" s="52"/>
      <c r="HQ192" s="52"/>
      <c r="HR192" s="52"/>
      <c r="HS192" s="52"/>
      <c r="HT192" s="52"/>
      <c r="HU192" s="52"/>
      <c r="HV192" s="52"/>
      <c r="HW192" s="52"/>
      <c r="HX192" s="52"/>
      <c r="HY192" s="52"/>
      <c r="HZ192" s="52"/>
      <c r="IA192" s="52"/>
      <c r="IB192" s="52"/>
      <c r="IC192" s="52"/>
      <c r="ID192" s="52"/>
      <c r="IE192" s="52"/>
      <c r="IF192" s="52"/>
      <c r="IG192" s="52"/>
      <c r="IH192" s="52"/>
      <c r="II192" s="52"/>
      <c r="IJ192" s="52"/>
      <c r="IK192" s="52"/>
      <c r="IL192" s="52"/>
      <c r="IM192" s="52"/>
      <c r="IN192" s="52"/>
      <c r="IO192" s="52"/>
      <c r="IP192" s="52"/>
      <c r="IQ192" s="52"/>
      <c r="IR192" s="52"/>
      <c r="IS192" s="52"/>
      <c r="IT192" s="52"/>
      <c r="IU192" s="52"/>
      <c r="IV192" s="52"/>
      <c r="IW192" s="52"/>
      <c r="IX192" s="52"/>
      <c r="IY192" s="52"/>
      <c r="IZ192" s="52"/>
      <c r="JA192" s="52"/>
      <c r="JB192" s="52"/>
      <c r="JC192" s="52"/>
      <c r="JD192" s="52"/>
      <c r="JE192" s="52"/>
      <c r="JF192" s="52"/>
      <c r="JG192" s="52"/>
      <c r="JH192" s="52"/>
      <c r="JI192" s="52"/>
      <c r="JJ192" s="52"/>
      <c r="JK192" s="52"/>
      <c r="JL192" s="52"/>
      <c r="JM192" s="52"/>
      <c r="JN192" s="52"/>
      <c r="JO192" s="52"/>
      <c r="JP192" s="52"/>
      <c r="JQ192" s="52"/>
      <c r="JR192" s="52"/>
      <c r="JS192" s="52"/>
      <c r="JT192" s="52"/>
      <c r="JU192" s="52"/>
      <c r="JV192" s="52"/>
      <c r="JW192" s="52"/>
      <c r="JX192" s="52"/>
      <c r="JY192" s="52"/>
      <c r="JZ192" s="128"/>
      <c r="KA192" s="128"/>
      <c r="KB192" s="128"/>
      <c r="KC192" s="128"/>
      <c r="KD192" s="128"/>
      <c r="KE192" s="128"/>
      <c r="KF192" s="128"/>
      <c r="KG192" s="128"/>
      <c r="KH192" s="52"/>
      <c r="KI192" s="128"/>
      <c r="KJ192" s="128"/>
      <c r="KK192" s="52"/>
      <c r="KL192" s="52"/>
      <c r="KM192" s="52"/>
      <c r="KN192" s="52"/>
      <c r="KO192" s="52"/>
      <c r="KP192" s="52"/>
    </row>
    <row r="193" spans="1:302" s="29" customFormat="1" x14ac:dyDescent="0.25">
      <c r="A193" s="52">
        <f>IF(C193&lt;&gt;"",MATCH(C193, Muppix!D:D,0),"")</f>
        <v>107</v>
      </c>
      <c r="B193" s="54" t="s">
        <v>594</v>
      </c>
      <c r="C193" s="62" t="str">
        <f>IF(2&lt;LEN(INDEX( Muppix!D:D,MATCH(SUBSTITUTE(TRIM(B193),"~","@"), Muppix!N:N,0),1,1)),INDEX( Muppix!D:D,MATCH(SUBSTITUTE(TRIM(B193),"~","@"), Muppix!N:N,0),1,1),"")</f>
        <v>replace mytext with mysecondtext anywhere on line</v>
      </c>
      <c r="D193" s="52"/>
      <c r="E193" s="121" t="s">
        <v>552</v>
      </c>
      <c r="F193" s="121" t="s">
        <v>566</v>
      </c>
      <c r="G193" s="121" t="s">
        <v>550</v>
      </c>
      <c r="H193" s="119" t="s">
        <v>2679</v>
      </c>
      <c r="I193" s="52"/>
      <c r="J193" s="52"/>
      <c r="K193" s="52"/>
      <c r="L193" s="52"/>
      <c r="M193" s="52"/>
      <c r="N193" s="52"/>
      <c r="O193" s="52"/>
      <c r="P193" s="52"/>
      <c r="Q193" s="52"/>
      <c r="R193" s="52"/>
      <c r="S193" s="52"/>
      <c r="T193" s="52"/>
      <c r="U193" s="52"/>
      <c r="V193" s="52"/>
      <c r="W193" s="52"/>
      <c r="X193" s="52"/>
      <c r="Y193" s="52"/>
      <c r="Z193" s="52"/>
      <c r="AA193" s="52"/>
      <c r="AB193" s="52"/>
      <c r="AC193" s="52"/>
      <c r="AD193" s="52"/>
      <c r="AE193" s="52"/>
      <c r="AF193" s="52"/>
      <c r="AG193" s="52"/>
      <c r="AH193" s="52"/>
      <c r="AI193" s="52"/>
      <c r="AJ193" s="52"/>
      <c r="AK193" s="52"/>
      <c r="AL193" s="52"/>
      <c r="AM193" s="52"/>
      <c r="AN193" s="52"/>
      <c r="AO193" s="52"/>
      <c r="AP193" s="52"/>
      <c r="AQ193" s="52"/>
      <c r="AR193" s="52"/>
      <c r="AS193" s="52"/>
      <c r="AT193" s="52"/>
      <c r="AU193" s="52"/>
      <c r="AV193" s="52"/>
      <c r="AW193" s="52"/>
      <c r="AX193" s="52"/>
      <c r="AY193" s="52"/>
      <c r="AZ193" s="52"/>
      <c r="BA193" s="52"/>
      <c r="BB193" s="52"/>
      <c r="BC193" s="52"/>
      <c r="BD193" s="52"/>
      <c r="BE193" s="52"/>
      <c r="BF193" s="52"/>
      <c r="BG193" s="52"/>
      <c r="BH193" s="52"/>
      <c r="BI193" s="52"/>
      <c r="BJ193" s="52"/>
      <c r="BK193" s="52"/>
      <c r="BL193" s="52"/>
      <c r="BM193" s="52"/>
      <c r="BN193" s="52"/>
      <c r="BO193" s="52"/>
      <c r="BP193" s="52"/>
      <c r="BQ193" s="52"/>
      <c r="BR193" s="52"/>
      <c r="BS193" s="52"/>
      <c r="BT193" s="52"/>
      <c r="BU193" s="52"/>
      <c r="BV193" s="52"/>
      <c r="BW193" s="52"/>
      <c r="BX193" s="52"/>
      <c r="BY193" s="52"/>
      <c r="BZ193" s="52"/>
      <c r="CA193" s="52"/>
      <c r="CB193" s="52"/>
      <c r="CC193" s="52"/>
      <c r="CD193" s="52"/>
      <c r="CE193" s="52"/>
      <c r="CF193" s="52"/>
      <c r="CG193" s="52"/>
      <c r="CH193" s="52"/>
      <c r="CI193" s="52"/>
      <c r="CJ193" s="52"/>
      <c r="CK193" s="52"/>
      <c r="CL193" s="52"/>
      <c r="CM193" s="52"/>
      <c r="CN193" s="52"/>
      <c r="CO193" s="52"/>
      <c r="CP193" s="52"/>
      <c r="CQ193" s="52"/>
      <c r="CR193" s="52"/>
      <c r="CS193" s="52"/>
      <c r="CT193" s="52"/>
      <c r="CU193" s="52"/>
      <c r="CV193" s="52"/>
      <c r="CW193" s="52"/>
      <c r="CX193" s="52"/>
      <c r="CY193" s="52"/>
      <c r="CZ193" s="107"/>
      <c r="DA193" s="52"/>
      <c r="DB193" s="52"/>
      <c r="DC193" s="52"/>
      <c r="DD193" s="52"/>
      <c r="DE193" s="52"/>
      <c r="DF193" s="52"/>
      <c r="DG193" s="52"/>
      <c r="DH193" s="52"/>
      <c r="DI193" s="52"/>
      <c r="DJ193" s="52"/>
      <c r="DK193" s="52"/>
      <c r="DL193" s="52"/>
      <c r="DM193" s="52"/>
      <c r="DN193" s="52"/>
      <c r="DO193" s="52"/>
      <c r="DP193" s="52"/>
      <c r="DQ193" s="52"/>
      <c r="DR193" s="52"/>
      <c r="DS193" s="52"/>
      <c r="DT193" s="52"/>
      <c r="DU193" s="52"/>
      <c r="DV193" s="52"/>
      <c r="DW193" s="52"/>
      <c r="DX193" s="52"/>
      <c r="DY193" s="52"/>
      <c r="DZ193" s="52"/>
      <c r="EA193" s="52"/>
      <c r="EB193" s="52"/>
      <c r="EC193" s="52"/>
      <c r="ED193" s="52"/>
      <c r="EE193" s="52"/>
      <c r="EF193" s="52"/>
      <c r="EG193" s="52"/>
      <c r="EH193" s="52"/>
      <c r="EI193" s="52"/>
      <c r="EJ193" s="52"/>
      <c r="EK193" s="52"/>
      <c r="EL193" s="52"/>
      <c r="EM193" s="52"/>
      <c r="EN193" s="52"/>
      <c r="EO193" s="52"/>
      <c r="EP193" s="52"/>
      <c r="EQ193" s="52"/>
      <c r="ER193" s="52"/>
      <c r="ES193" s="52"/>
      <c r="ET193" s="52"/>
      <c r="EU193" s="128"/>
      <c r="EV193" s="52"/>
      <c r="EW193" s="52"/>
      <c r="EX193" s="52"/>
      <c r="EY193" s="52"/>
      <c r="EZ193" s="52"/>
      <c r="FA193" s="52"/>
      <c r="FB193" s="52"/>
      <c r="FC193" s="128"/>
      <c r="FD193" s="52"/>
      <c r="FE193" s="52"/>
      <c r="FF193" s="52"/>
      <c r="FG193" s="52"/>
      <c r="FH193" s="52"/>
      <c r="FI193" s="52"/>
      <c r="FJ193" s="52"/>
      <c r="FK193" s="52"/>
      <c r="FL193" s="52"/>
      <c r="FM193" s="52"/>
      <c r="FN193" s="52"/>
      <c r="FO193" s="52"/>
      <c r="FP193" s="52"/>
      <c r="FQ193" s="52"/>
      <c r="FR193" s="52"/>
      <c r="FS193" s="52"/>
      <c r="FT193" s="52"/>
      <c r="FU193" s="52"/>
      <c r="FV193" s="52"/>
      <c r="FW193" s="52"/>
      <c r="FX193" s="52"/>
      <c r="FY193" s="52"/>
      <c r="FZ193" s="52"/>
      <c r="GA193" s="52"/>
      <c r="GB193" s="52"/>
      <c r="GC193" s="52"/>
      <c r="GD193" s="52"/>
      <c r="GE193" s="52"/>
      <c r="GF193" s="52"/>
      <c r="GG193" s="52"/>
      <c r="GH193" s="52"/>
      <c r="GI193" s="52"/>
      <c r="GJ193" s="52"/>
      <c r="GK193" s="52"/>
      <c r="GL193" s="52"/>
      <c r="GM193" s="52"/>
      <c r="GN193" s="52"/>
      <c r="GO193" s="52"/>
      <c r="GP193" s="52"/>
      <c r="GQ193" s="52"/>
      <c r="GR193" s="52"/>
      <c r="GS193" s="52"/>
      <c r="GT193" s="52"/>
      <c r="GU193" s="52"/>
      <c r="GV193" s="52"/>
      <c r="GW193" s="52"/>
      <c r="GX193" s="52"/>
      <c r="GY193" s="52"/>
      <c r="GZ193" s="52"/>
      <c r="HA193" s="52"/>
      <c r="HB193" s="52"/>
      <c r="HC193" s="52"/>
      <c r="HD193" s="52"/>
      <c r="HE193" s="52"/>
      <c r="HF193" s="52"/>
      <c r="HG193" s="52"/>
      <c r="HH193" s="52"/>
      <c r="HI193" s="52"/>
      <c r="HJ193" s="52"/>
      <c r="HK193" s="52"/>
      <c r="HL193" s="52"/>
      <c r="HM193" s="52"/>
      <c r="HN193" s="52"/>
      <c r="HO193" s="52"/>
      <c r="HP193" s="52"/>
      <c r="HQ193" s="52"/>
      <c r="HR193" s="52"/>
      <c r="HS193" s="52"/>
      <c r="HT193" s="52"/>
      <c r="HU193" s="52"/>
      <c r="HV193" s="52"/>
      <c r="HW193" s="52"/>
      <c r="HX193" s="52"/>
      <c r="HY193" s="52"/>
      <c r="HZ193" s="52"/>
      <c r="IA193" s="52"/>
      <c r="IB193" s="52"/>
      <c r="IC193" s="52"/>
      <c r="ID193" s="52"/>
      <c r="IE193" s="52"/>
      <c r="IF193" s="52"/>
      <c r="IG193" s="52"/>
      <c r="IH193" s="52"/>
      <c r="II193" s="52"/>
      <c r="IJ193" s="52"/>
      <c r="IK193" s="52"/>
      <c r="IL193" s="52"/>
      <c r="IM193" s="52"/>
      <c r="IN193" s="52"/>
      <c r="IO193" s="52"/>
      <c r="IP193" s="52"/>
      <c r="IQ193" s="52"/>
      <c r="IR193" s="52"/>
      <c r="IS193" s="52"/>
      <c r="IT193" s="52"/>
      <c r="IU193" s="52"/>
      <c r="IV193" s="52"/>
      <c r="IW193" s="52"/>
      <c r="IX193" s="52"/>
      <c r="IY193" s="52"/>
      <c r="IZ193" s="52"/>
      <c r="JA193" s="52"/>
      <c r="JB193" s="52"/>
      <c r="JC193" s="52"/>
      <c r="JD193" s="52"/>
      <c r="JE193" s="52"/>
      <c r="JF193" s="52"/>
      <c r="JG193" s="52"/>
      <c r="JH193" s="52"/>
      <c r="JI193" s="52"/>
      <c r="JJ193" s="52"/>
      <c r="JK193" s="52"/>
      <c r="JL193" s="52"/>
      <c r="JM193" s="52"/>
      <c r="JN193" s="52"/>
      <c r="JO193" s="52"/>
      <c r="JP193" s="52"/>
      <c r="JQ193" s="52"/>
      <c r="JR193" s="52"/>
      <c r="JS193" s="52"/>
      <c r="JT193" s="52"/>
      <c r="JU193" s="52"/>
      <c r="JV193" s="52"/>
      <c r="JW193" s="52"/>
      <c r="JX193" s="52"/>
      <c r="JY193" s="52"/>
      <c r="JZ193" s="128"/>
      <c r="KA193" s="128"/>
      <c r="KB193" s="128"/>
      <c r="KC193" s="128"/>
      <c r="KD193" s="128"/>
      <c r="KE193" s="128"/>
      <c r="KF193" s="128"/>
      <c r="KG193" s="128"/>
      <c r="KH193" s="52"/>
      <c r="KI193" s="128"/>
      <c r="KJ193" s="128"/>
      <c r="KK193" s="52"/>
      <c r="KL193" s="52"/>
      <c r="KM193" s="52"/>
      <c r="KN193" s="52"/>
      <c r="KO193" s="52"/>
      <c r="KP193" s="52"/>
    </row>
    <row r="194" spans="1:302" s="29" customFormat="1" x14ac:dyDescent="0.25">
      <c r="A194" s="52" t="str">
        <f>IF(C194&lt;&gt;"",MATCH(C194, Muppix!D:D,0),"")</f>
        <v/>
      </c>
      <c r="B194" s="52"/>
      <c r="C194" s="62" t="str">
        <f>IF(2&lt;LEN(INDEX( Muppix!D:D,MATCH(SUBSTITUTE(TRIM(B194),"~","@"), Muppix!N:N,0),1,1)),INDEX( Muppix!D:D,MATCH(SUBSTITUTE(TRIM(B194),"~","@"), Muppix!N:N,0),1,1),"")</f>
        <v/>
      </c>
      <c r="D194" s="52"/>
      <c r="E194" s="120" t="s">
        <v>79</v>
      </c>
      <c r="F194" s="120" t="s">
        <v>474</v>
      </c>
      <c r="G194" s="120" t="s">
        <v>593</v>
      </c>
      <c r="H194" s="119" t="str">
        <f>SUBSTITUTE(G194,E194,F194)</f>
        <v>somewhere is mysecondtext on the line</v>
      </c>
      <c r="I194" s="52"/>
      <c r="J194" s="52"/>
      <c r="K194" s="52"/>
      <c r="L194" s="52"/>
      <c r="M194" s="52"/>
      <c r="N194" s="52"/>
      <c r="O194" s="52"/>
      <c r="P194" s="52"/>
      <c r="Q194" s="52"/>
      <c r="R194" s="52"/>
      <c r="S194" s="52"/>
      <c r="T194" s="52"/>
      <c r="U194" s="52"/>
      <c r="V194" s="52"/>
      <c r="W194" s="52"/>
      <c r="X194" s="52"/>
      <c r="Y194" s="52"/>
      <c r="Z194" s="52"/>
      <c r="AA194" s="52"/>
      <c r="AB194" s="52"/>
      <c r="AC194" s="52"/>
      <c r="AD194" s="52"/>
      <c r="AE194" s="52"/>
      <c r="AF194" s="52"/>
      <c r="AG194" s="52"/>
      <c r="AH194" s="52"/>
      <c r="AI194" s="52"/>
      <c r="AJ194" s="52"/>
      <c r="AK194" s="52"/>
      <c r="AL194" s="52"/>
      <c r="AM194" s="52"/>
      <c r="AN194" s="52"/>
      <c r="AO194" s="52"/>
      <c r="AP194" s="52"/>
      <c r="AQ194" s="52"/>
      <c r="AR194" s="52"/>
      <c r="AS194" s="52"/>
      <c r="AT194" s="52"/>
      <c r="AU194" s="52"/>
      <c r="AV194" s="52"/>
      <c r="AW194" s="52"/>
      <c r="AX194" s="52"/>
      <c r="AY194" s="52"/>
      <c r="AZ194" s="52"/>
      <c r="BA194" s="52"/>
      <c r="BB194" s="52"/>
      <c r="BC194" s="52"/>
      <c r="BD194" s="52"/>
      <c r="BE194" s="52"/>
      <c r="BF194" s="52"/>
      <c r="BG194" s="52"/>
      <c r="BH194" s="52"/>
      <c r="BI194" s="52"/>
      <c r="BJ194" s="52"/>
      <c r="BK194" s="52"/>
      <c r="BL194" s="52"/>
      <c r="BM194" s="52"/>
      <c r="BN194" s="52"/>
      <c r="BO194" s="52"/>
      <c r="BP194" s="52"/>
      <c r="BQ194" s="52"/>
      <c r="BR194" s="52"/>
      <c r="BS194" s="52"/>
      <c r="BT194" s="52"/>
      <c r="BU194" s="52"/>
      <c r="BV194" s="52"/>
      <c r="BW194" s="52"/>
      <c r="BX194" s="52"/>
      <c r="BY194" s="52"/>
      <c r="BZ194" s="52"/>
      <c r="CA194" s="52"/>
      <c r="CB194" s="52"/>
      <c r="CC194" s="52"/>
      <c r="CD194" s="52"/>
      <c r="CE194" s="52"/>
      <c r="CF194" s="52"/>
      <c r="CG194" s="52"/>
      <c r="CH194" s="52"/>
      <c r="CI194" s="52"/>
      <c r="CJ194" s="52"/>
      <c r="CK194" s="52"/>
      <c r="CL194" s="52"/>
      <c r="CM194" s="52"/>
      <c r="CN194" s="52"/>
      <c r="CO194" s="52"/>
      <c r="CP194" s="52"/>
      <c r="CQ194" s="52"/>
      <c r="CR194" s="52"/>
      <c r="CS194" s="52"/>
      <c r="CT194" s="52"/>
      <c r="CU194" s="52"/>
      <c r="CV194" s="52"/>
      <c r="CW194" s="52"/>
      <c r="CX194" s="52"/>
      <c r="CY194" s="52"/>
      <c r="CZ194" s="107"/>
      <c r="DA194" s="52"/>
      <c r="DB194" s="52"/>
      <c r="DC194" s="52"/>
      <c r="DD194" s="52"/>
      <c r="DE194" s="52"/>
      <c r="DF194" s="52"/>
      <c r="DG194" s="52"/>
      <c r="DH194" s="52"/>
      <c r="DI194" s="52"/>
      <c r="DJ194" s="52"/>
      <c r="DK194" s="52"/>
      <c r="DL194" s="52"/>
      <c r="DM194" s="52"/>
      <c r="DN194" s="52"/>
      <c r="DO194" s="52"/>
      <c r="DP194" s="52"/>
      <c r="DQ194" s="52"/>
      <c r="DR194" s="52"/>
      <c r="DS194" s="52"/>
      <c r="DT194" s="52"/>
      <c r="DU194" s="52"/>
      <c r="DV194" s="52"/>
      <c r="DW194" s="52"/>
      <c r="DX194" s="52"/>
      <c r="DY194" s="52"/>
      <c r="DZ194" s="52"/>
      <c r="EA194" s="52"/>
      <c r="EB194" s="52"/>
      <c r="EC194" s="52"/>
      <c r="ED194" s="52"/>
      <c r="EE194" s="52"/>
      <c r="EF194" s="52"/>
      <c r="EG194" s="52"/>
      <c r="EH194" s="52"/>
      <c r="EI194" s="52"/>
      <c r="EJ194" s="52"/>
      <c r="EK194" s="52"/>
      <c r="EL194" s="52"/>
      <c r="EM194" s="52"/>
      <c r="EN194" s="52"/>
      <c r="EO194" s="52"/>
      <c r="EP194" s="52"/>
      <c r="EQ194" s="52"/>
      <c r="ER194" s="52"/>
      <c r="ES194" s="52"/>
      <c r="ET194" s="52"/>
      <c r="EU194" s="128"/>
      <c r="EV194" s="52"/>
      <c r="EW194" s="52"/>
      <c r="EX194" s="52"/>
      <c r="EY194" s="52"/>
      <c r="EZ194" s="52"/>
      <c r="FA194" s="52"/>
      <c r="FB194" s="52"/>
      <c r="FC194" s="128"/>
      <c r="FD194" s="52"/>
      <c r="FE194" s="52"/>
      <c r="FF194" s="52"/>
      <c r="FG194" s="52"/>
      <c r="FH194" s="52"/>
      <c r="FI194" s="52"/>
      <c r="FJ194" s="52"/>
      <c r="FK194" s="52"/>
      <c r="FL194" s="52"/>
      <c r="FM194" s="52"/>
      <c r="FN194" s="52"/>
      <c r="FO194" s="52"/>
      <c r="FP194" s="52"/>
      <c r="FQ194" s="52"/>
      <c r="FR194" s="52"/>
      <c r="FS194" s="52"/>
      <c r="FT194" s="52"/>
      <c r="FU194" s="52"/>
      <c r="FV194" s="52"/>
      <c r="FW194" s="52"/>
      <c r="FX194" s="52"/>
      <c r="FY194" s="52"/>
      <c r="FZ194" s="52"/>
      <c r="GA194" s="52"/>
      <c r="GB194" s="52"/>
      <c r="GC194" s="52"/>
      <c r="GD194" s="52"/>
      <c r="GE194" s="52"/>
      <c r="GF194" s="52"/>
      <c r="GG194" s="52"/>
      <c r="GH194" s="52"/>
      <c r="GI194" s="52"/>
      <c r="GJ194" s="52"/>
      <c r="GK194" s="52"/>
      <c r="GL194" s="52"/>
      <c r="GM194" s="52"/>
      <c r="GN194" s="52"/>
      <c r="GO194" s="52"/>
      <c r="GP194" s="52"/>
      <c r="GQ194" s="52"/>
      <c r="GR194" s="52"/>
      <c r="GS194" s="52"/>
      <c r="GT194" s="52"/>
      <c r="GU194" s="52"/>
      <c r="GV194" s="52"/>
      <c r="GW194" s="52"/>
      <c r="GX194" s="52"/>
      <c r="GY194" s="52"/>
      <c r="GZ194" s="52"/>
      <c r="HA194" s="52"/>
      <c r="HB194" s="52"/>
      <c r="HC194" s="52"/>
      <c r="HD194" s="52"/>
      <c r="HE194" s="52"/>
      <c r="HF194" s="52"/>
      <c r="HG194" s="52"/>
      <c r="HH194" s="52"/>
      <c r="HI194" s="52"/>
      <c r="HJ194" s="52"/>
      <c r="HK194" s="52"/>
      <c r="HL194" s="52"/>
      <c r="HM194" s="52"/>
      <c r="HN194" s="52"/>
      <c r="HO194" s="52"/>
      <c r="HP194" s="52"/>
      <c r="HQ194" s="52"/>
      <c r="HR194" s="52"/>
      <c r="HS194" s="52"/>
      <c r="HT194" s="52"/>
      <c r="HU194" s="52"/>
      <c r="HV194" s="52"/>
      <c r="HW194" s="52"/>
      <c r="HX194" s="52"/>
      <c r="HY194" s="52"/>
      <c r="HZ194" s="52"/>
      <c r="IA194" s="52"/>
      <c r="IB194" s="52"/>
      <c r="IC194" s="52"/>
      <c r="ID194" s="52"/>
      <c r="IE194" s="52"/>
      <c r="IF194" s="52"/>
      <c r="IG194" s="52"/>
      <c r="IH194" s="52"/>
      <c r="II194" s="52"/>
      <c r="IJ194" s="52"/>
      <c r="IK194" s="52"/>
      <c r="IL194" s="52"/>
      <c r="IM194" s="52"/>
      <c r="IN194" s="52"/>
      <c r="IO194" s="52"/>
      <c r="IP194" s="52"/>
      <c r="IQ194" s="52"/>
      <c r="IR194" s="52"/>
      <c r="IS194" s="52"/>
      <c r="IT194" s="52"/>
      <c r="IU194" s="52"/>
      <c r="IV194" s="52"/>
      <c r="IW194" s="52"/>
      <c r="IX194" s="52"/>
      <c r="IY194" s="52"/>
      <c r="IZ194" s="52"/>
      <c r="JA194" s="52"/>
      <c r="JB194" s="52"/>
      <c r="JC194" s="52"/>
      <c r="JD194" s="52"/>
      <c r="JE194" s="52"/>
      <c r="JF194" s="52"/>
      <c r="JG194" s="52"/>
      <c r="JH194" s="52"/>
      <c r="JI194" s="52"/>
      <c r="JJ194" s="52"/>
      <c r="JK194" s="52"/>
      <c r="JL194" s="52"/>
      <c r="JM194" s="52"/>
      <c r="JN194" s="52"/>
      <c r="JO194" s="52"/>
      <c r="JP194" s="52"/>
      <c r="JQ194" s="52"/>
      <c r="JR194" s="52"/>
      <c r="JS194" s="52"/>
      <c r="JT194" s="52"/>
      <c r="JU194" s="52"/>
      <c r="JV194" s="52"/>
      <c r="JW194" s="52"/>
      <c r="JX194" s="52"/>
      <c r="JY194" s="52"/>
      <c r="JZ194" s="128"/>
      <c r="KA194" s="128"/>
      <c r="KB194" s="128"/>
      <c r="KC194" s="128"/>
      <c r="KD194" s="128"/>
      <c r="KE194" s="128"/>
      <c r="KF194" s="128"/>
      <c r="KG194" s="128"/>
      <c r="KH194" s="52"/>
      <c r="KI194" s="128"/>
      <c r="KJ194" s="128"/>
      <c r="KK194" s="52"/>
      <c r="KL194" s="52"/>
      <c r="KM194" s="52"/>
      <c r="KN194" s="52"/>
      <c r="KO194" s="52"/>
      <c r="KP194" s="52"/>
    </row>
    <row r="195" spans="1:302" s="29" customFormat="1" x14ac:dyDescent="0.25">
      <c r="A195" s="52" t="str">
        <f>IF(C195&lt;&gt;"",MATCH(C195, Muppix!D:D,0),"")</f>
        <v/>
      </c>
      <c r="B195" s="52"/>
      <c r="C195" s="62" t="str">
        <f>IF(2&lt;LEN(INDEX( Muppix!D:D,MATCH(SUBSTITUTE(TRIM(B195),"~","@"), Muppix!N:N,0),1,1)),INDEX( Muppix!D:D,MATCH(SUBSTITUTE(TRIM(B195),"~","@"), Muppix!N:N,0),1,1),"")</f>
        <v/>
      </c>
      <c r="D195" s="52"/>
      <c r="E195" s="120" t="s">
        <v>564</v>
      </c>
      <c r="F195" s="43" t="s">
        <v>592</v>
      </c>
      <c r="G195" s="120" t="s">
        <v>591</v>
      </c>
      <c r="H195" s="119" t="str">
        <f>SUBSTITUTE(G195,E195,F195)</f>
        <v>one===two===three===four</v>
      </c>
      <c r="I195" s="52"/>
      <c r="J195" s="52"/>
      <c r="K195" s="52"/>
      <c r="L195" s="52"/>
      <c r="M195" s="52"/>
      <c r="N195" s="52"/>
      <c r="O195" s="52"/>
      <c r="P195" s="52"/>
      <c r="Q195" s="52"/>
      <c r="R195" s="52"/>
      <c r="S195" s="52"/>
      <c r="T195" s="52"/>
      <c r="U195" s="52"/>
      <c r="V195" s="52"/>
      <c r="W195" s="52"/>
      <c r="X195" s="52"/>
      <c r="Y195" s="52"/>
      <c r="Z195" s="52"/>
      <c r="AA195" s="52"/>
      <c r="AB195" s="52"/>
      <c r="AC195" s="52"/>
      <c r="AD195" s="52"/>
      <c r="AE195" s="52"/>
      <c r="AF195" s="52"/>
      <c r="AG195" s="52"/>
      <c r="AH195" s="52"/>
      <c r="AI195" s="52"/>
      <c r="AJ195" s="52"/>
      <c r="AK195" s="52"/>
      <c r="AL195" s="52"/>
      <c r="AM195" s="52"/>
      <c r="AN195" s="52"/>
      <c r="AO195" s="52"/>
      <c r="AP195" s="52"/>
      <c r="AQ195" s="52"/>
      <c r="AR195" s="52"/>
      <c r="AS195" s="52"/>
      <c r="AT195" s="52"/>
      <c r="AU195" s="52"/>
      <c r="AV195" s="52"/>
      <c r="AW195" s="52"/>
      <c r="AX195" s="52"/>
      <c r="AY195" s="52"/>
      <c r="AZ195" s="52"/>
      <c r="BA195" s="52"/>
      <c r="BB195" s="52"/>
      <c r="BC195" s="52"/>
      <c r="BD195" s="52"/>
      <c r="BE195" s="52"/>
      <c r="BF195" s="52"/>
      <c r="BG195" s="52"/>
      <c r="BH195" s="52"/>
      <c r="BI195" s="52"/>
      <c r="BJ195" s="52"/>
      <c r="BK195" s="52"/>
      <c r="BL195" s="52"/>
      <c r="BM195" s="52"/>
      <c r="BN195" s="52"/>
      <c r="BO195" s="52"/>
      <c r="BP195" s="52"/>
      <c r="BQ195" s="52"/>
      <c r="BR195" s="52"/>
      <c r="BS195" s="52"/>
      <c r="BT195" s="52"/>
      <c r="BU195" s="52"/>
      <c r="BV195" s="52"/>
      <c r="BW195" s="52"/>
      <c r="BX195" s="52"/>
      <c r="BY195" s="52"/>
      <c r="BZ195" s="52"/>
      <c r="CA195" s="52"/>
      <c r="CB195" s="52"/>
      <c r="CC195" s="52"/>
      <c r="CD195" s="52"/>
      <c r="CE195" s="52"/>
      <c r="CF195" s="52"/>
      <c r="CG195" s="52"/>
      <c r="CH195" s="52"/>
      <c r="CI195" s="52"/>
      <c r="CJ195" s="52"/>
      <c r="CK195" s="52"/>
      <c r="CL195" s="52"/>
      <c r="CM195" s="52"/>
      <c r="CN195" s="52"/>
      <c r="CO195" s="52"/>
      <c r="CP195" s="52"/>
      <c r="CQ195" s="52"/>
      <c r="CR195" s="52"/>
      <c r="CS195" s="52"/>
      <c r="CT195" s="52"/>
      <c r="CU195" s="52"/>
      <c r="CV195" s="52"/>
      <c r="CW195" s="52"/>
      <c r="CX195" s="52"/>
      <c r="CY195" s="52"/>
      <c r="CZ195" s="107"/>
      <c r="DA195" s="52"/>
      <c r="DB195" s="52"/>
      <c r="DC195" s="52"/>
      <c r="DD195" s="52"/>
      <c r="DE195" s="52"/>
      <c r="DF195" s="52"/>
      <c r="DG195" s="52"/>
      <c r="DH195" s="52"/>
      <c r="DI195" s="52"/>
      <c r="DJ195" s="52"/>
      <c r="DK195" s="52"/>
      <c r="DL195" s="52"/>
      <c r="DM195" s="52"/>
      <c r="DN195" s="52"/>
      <c r="DO195" s="52"/>
      <c r="DP195" s="52"/>
      <c r="DQ195" s="52"/>
      <c r="DR195" s="52"/>
      <c r="DS195" s="52"/>
      <c r="DT195" s="52"/>
      <c r="DU195" s="52"/>
      <c r="DV195" s="52"/>
      <c r="DW195" s="52"/>
      <c r="DX195" s="52"/>
      <c r="DY195" s="52"/>
      <c r="DZ195" s="52"/>
      <c r="EA195" s="52"/>
      <c r="EB195" s="52"/>
      <c r="EC195" s="52"/>
      <c r="ED195" s="52"/>
      <c r="EE195" s="52"/>
      <c r="EF195" s="52"/>
      <c r="EG195" s="52"/>
      <c r="EH195" s="52"/>
      <c r="EI195" s="52"/>
      <c r="EJ195" s="52"/>
      <c r="EK195" s="52"/>
      <c r="EL195" s="52"/>
      <c r="EM195" s="52"/>
      <c r="EN195" s="52"/>
      <c r="EO195" s="52"/>
      <c r="EP195" s="52"/>
      <c r="EQ195" s="52"/>
      <c r="ER195" s="52"/>
      <c r="ES195" s="52"/>
      <c r="ET195" s="52"/>
      <c r="EU195" s="128"/>
      <c r="EV195" s="52"/>
      <c r="EW195" s="52"/>
      <c r="EX195" s="52"/>
      <c r="EY195" s="52"/>
      <c r="EZ195" s="52"/>
      <c r="FA195" s="52"/>
      <c r="FB195" s="52"/>
      <c r="FC195" s="128"/>
      <c r="FD195" s="52"/>
      <c r="FE195" s="52"/>
      <c r="FF195" s="52"/>
      <c r="FG195" s="52"/>
      <c r="FH195" s="52"/>
      <c r="FI195" s="52"/>
      <c r="FJ195" s="52"/>
      <c r="FK195" s="52"/>
      <c r="FL195" s="52"/>
      <c r="FM195" s="52"/>
      <c r="FN195" s="52"/>
      <c r="FO195" s="52"/>
      <c r="FP195" s="52"/>
      <c r="FQ195" s="52"/>
      <c r="FR195" s="52"/>
      <c r="FS195" s="52"/>
      <c r="FT195" s="52"/>
      <c r="FU195" s="52"/>
      <c r="FV195" s="52"/>
      <c r="FW195" s="52"/>
      <c r="FX195" s="52"/>
      <c r="FY195" s="52"/>
      <c r="FZ195" s="52"/>
      <c r="GA195" s="52"/>
      <c r="GB195" s="52"/>
      <c r="GC195" s="52"/>
      <c r="GD195" s="52"/>
      <c r="GE195" s="52"/>
      <c r="GF195" s="52"/>
      <c r="GG195" s="52"/>
      <c r="GH195" s="52"/>
      <c r="GI195" s="52"/>
      <c r="GJ195" s="52"/>
      <c r="GK195" s="52"/>
      <c r="GL195" s="52"/>
      <c r="GM195" s="52"/>
      <c r="GN195" s="52"/>
      <c r="GO195" s="52"/>
      <c r="GP195" s="52"/>
      <c r="GQ195" s="52"/>
      <c r="GR195" s="52"/>
      <c r="GS195" s="52"/>
      <c r="GT195" s="52"/>
      <c r="GU195" s="52"/>
      <c r="GV195" s="52"/>
      <c r="GW195" s="52"/>
      <c r="GX195" s="52"/>
      <c r="GY195" s="52"/>
      <c r="GZ195" s="52"/>
      <c r="HA195" s="52"/>
      <c r="HB195" s="52"/>
      <c r="HC195" s="52"/>
      <c r="HD195" s="52"/>
      <c r="HE195" s="52"/>
      <c r="HF195" s="52"/>
      <c r="HG195" s="52"/>
      <c r="HH195" s="52"/>
      <c r="HI195" s="52"/>
      <c r="HJ195" s="52"/>
      <c r="HK195" s="52"/>
      <c r="HL195" s="52"/>
      <c r="HM195" s="52"/>
      <c r="HN195" s="52"/>
      <c r="HO195" s="52"/>
      <c r="HP195" s="52"/>
      <c r="HQ195" s="52"/>
      <c r="HR195" s="52"/>
      <c r="HS195" s="52"/>
      <c r="HT195" s="52"/>
      <c r="HU195" s="52"/>
      <c r="HV195" s="52"/>
      <c r="HW195" s="52"/>
      <c r="HX195" s="52"/>
      <c r="HY195" s="52"/>
      <c r="HZ195" s="52"/>
      <c r="IA195" s="52"/>
      <c r="IB195" s="52"/>
      <c r="IC195" s="52"/>
      <c r="ID195" s="52"/>
      <c r="IE195" s="52"/>
      <c r="IF195" s="52"/>
      <c r="IG195" s="52"/>
      <c r="IH195" s="52"/>
      <c r="II195" s="52"/>
      <c r="IJ195" s="52"/>
      <c r="IK195" s="52"/>
      <c r="IL195" s="52"/>
      <c r="IM195" s="52"/>
      <c r="IN195" s="52"/>
      <c r="IO195" s="52"/>
      <c r="IP195" s="52"/>
      <c r="IQ195" s="52"/>
      <c r="IR195" s="52"/>
      <c r="IS195" s="52"/>
      <c r="IT195" s="52"/>
      <c r="IU195" s="52"/>
      <c r="IV195" s="52"/>
      <c r="IW195" s="52"/>
      <c r="IX195" s="52"/>
      <c r="IY195" s="52"/>
      <c r="IZ195" s="52"/>
      <c r="JA195" s="52"/>
      <c r="JB195" s="52"/>
      <c r="JC195" s="52"/>
      <c r="JD195" s="52"/>
      <c r="JE195" s="52"/>
      <c r="JF195" s="52"/>
      <c r="JG195" s="52"/>
      <c r="JH195" s="52"/>
      <c r="JI195" s="52"/>
      <c r="JJ195" s="52"/>
      <c r="JK195" s="52"/>
      <c r="JL195" s="52"/>
      <c r="JM195" s="52"/>
      <c r="JN195" s="52"/>
      <c r="JO195" s="52"/>
      <c r="JP195" s="52"/>
      <c r="JQ195" s="52"/>
      <c r="JR195" s="52"/>
      <c r="JS195" s="52"/>
      <c r="JT195" s="52"/>
      <c r="JU195" s="52"/>
      <c r="JV195" s="52"/>
      <c r="JW195" s="52"/>
      <c r="JX195" s="52"/>
      <c r="JY195" s="52"/>
      <c r="JZ195" s="128"/>
      <c r="KA195" s="128"/>
      <c r="KB195" s="128"/>
      <c r="KC195" s="128"/>
      <c r="KD195" s="128"/>
      <c r="KE195" s="128"/>
      <c r="KF195" s="128"/>
      <c r="KG195" s="128"/>
      <c r="KH195" s="52"/>
      <c r="KI195" s="128"/>
      <c r="KJ195" s="128"/>
      <c r="KK195" s="52"/>
      <c r="KL195" s="52"/>
      <c r="KM195" s="52"/>
      <c r="KN195" s="52"/>
      <c r="KO195" s="52"/>
      <c r="KP195" s="52"/>
    </row>
    <row r="196" spans="1:302" s="29" customFormat="1" x14ac:dyDescent="0.25">
      <c r="A196" s="52" t="str">
        <f>IF(C196&lt;&gt;"",MATCH(C196, Muppix!D:D,0),"")</f>
        <v/>
      </c>
      <c r="B196" s="52"/>
      <c r="C196" s="62" t="str">
        <f>IF(2&lt;LEN(INDEX( Muppix!D:D,MATCH(SUBSTITUTE(TRIM(B196),"~","@"), Muppix!N:N,0),1,1)),INDEX( Muppix!D:D,MATCH(SUBSTITUTE(TRIM(B196),"~","@"), Muppix!N:N,0),1,1),"")</f>
        <v/>
      </c>
      <c r="D196" s="52"/>
      <c r="E196" s="120" t="s">
        <v>79</v>
      </c>
      <c r="F196" s="120" t="s">
        <v>474</v>
      </c>
      <c r="G196" s="120" t="s">
        <v>849</v>
      </c>
      <c r="H196" s="119" t="str">
        <f>SUBSTITUTE(G196,E196,F196)</f>
        <v>so  Mytext is not at the beginning</v>
      </c>
      <c r="I196" s="52"/>
      <c r="J196" s="52"/>
      <c r="K196" s="52"/>
      <c r="L196" s="52"/>
      <c r="M196" s="52"/>
      <c r="N196" s="52"/>
      <c r="O196" s="52"/>
      <c r="P196" s="52"/>
      <c r="Q196" s="52"/>
      <c r="R196" s="52"/>
      <c r="S196" s="52"/>
      <c r="T196" s="52"/>
      <c r="U196" s="52"/>
      <c r="V196" s="52"/>
      <c r="W196" s="52"/>
      <c r="X196" s="52"/>
      <c r="Y196" s="52"/>
      <c r="Z196" s="52"/>
      <c r="AA196" s="52"/>
      <c r="AB196" s="52"/>
      <c r="AC196" s="52"/>
      <c r="AD196" s="52"/>
      <c r="AE196" s="52"/>
      <c r="AF196" s="52"/>
      <c r="AG196" s="52"/>
      <c r="AH196" s="52"/>
      <c r="AI196" s="52"/>
      <c r="AJ196" s="52"/>
      <c r="AK196" s="52"/>
      <c r="AL196" s="52"/>
      <c r="AM196" s="52"/>
      <c r="AN196" s="52"/>
      <c r="AO196" s="52"/>
      <c r="AP196" s="52"/>
      <c r="AQ196" s="52"/>
      <c r="AR196" s="52"/>
      <c r="AS196" s="52"/>
      <c r="AT196" s="52"/>
      <c r="AU196" s="52"/>
      <c r="AV196" s="52"/>
      <c r="AW196" s="52"/>
      <c r="AX196" s="52"/>
      <c r="AY196" s="52"/>
      <c r="AZ196" s="52"/>
      <c r="BA196" s="52"/>
      <c r="BB196" s="52"/>
      <c r="BC196" s="52"/>
      <c r="BD196" s="52"/>
      <c r="BE196" s="52"/>
      <c r="BF196" s="52"/>
      <c r="BG196" s="52"/>
      <c r="BH196" s="52"/>
      <c r="BI196" s="52"/>
      <c r="BJ196" s="52"/>
      <c r="BK196" s="52"/>
      <c r="BL196" s="52"/>
      <c r="BM196" s="52"/>
      <c r="BN196" s="52"/>
      <c r="BO196" s="52"/>
      <c r="BP196" s="52"/>
      <c r="BQ196" s="52"/>
      <c r="BR196" s="52"/>
      <c r="BS196" s="52"/>
      <c r="BT196" s="52"/>
      <c r="BU196" s="52"/>
      <c r="BV196" s="52"/>
      <c r="BW196" s="52"/>
      <c r="BX196" s="52"/>
      <c r="BY196" s="52"/>
      <c r="BZ196" s="52"/>
      <c r="CA196" s="52"/>
      <c r="CB196" s="52"/>
      <c r="CC196" s="52"/>
      <c r="CD196" s="52"/>
      <c r="CE196" s="52"/>
      <c r="CF196" s="52"/>
      <c r="CG196" s="52"/>
      <c r="CH196" s="52"/>
      <c r="CI196" s="52"/>
      <c r="CJ196" s="52"/>
      <c r="CK196" s="52"/>
      <c r="CL196" s="52"/>
      <c r="CM196" s="52"/>
      <c r="CN196" s="52"/>
      <c r="CO196" s="52"/>
      <c r="CP196" s="52"/>
      <c r="CQ196" s="52"/>
      <c r="CR196" s="52"/>
      <c r="CS196" s="52"/>
      <c r="CT196" s="52"/>
      <c r="CU196" s="52"/>
      <c r="CV196" s="52"/>
      <c r="CW196" s="52"/>
      <c r="CX196" s="52"/>
      <c r="CY196" s="52"/>
      <c r="CZ196" s="107"/>
      <c r="DA196" s="52"/>
      <c r="DB196" s="52"/>
      <c r="DC196" s="52"/>
      <c r="DD196" s="52"/>
      <c r="DE196" s="52"/>
      <c r="DF196" s="52"/>
      <c r="DG196" s="52"/>
      <c r="DH196" s="52"/>
      <c r="DI196" s="52"/>
      <c r="DJ196" s="52"/>
      <c r="DK196" s="52"/>
      <c r="DL196" s="52"/>
      <c r="DM196" s="52"/>
      <c r="DN196" s="52"/>
      <c r="DO196" s="52"/>
      <c r="DP196" s="52"/>
      <c r="DQ196" s="52"/>
      <c r="DR196" s="52"/>
      <c r="DS196" s="52"/>
      <c r="DT196" s="52"/>
      <c r="DU196" s="52"/>
      <c r="DV196" s="52"/>
      <c r="DW196" s="52"/>
      <c r="DX196" s="52"/>
      <c r="DY196" s="52"/>
      <c r="DZ196" s="52"/>
      <c r="EA196" s="52"/>
      <c r="EB196" s="52"/>
      <c r="EC196" s="52"/>
      <c r="ED196" s="52"/>
      <c r="EE196" s="52"/>
      <c r="EF196" s="52"/>
      <c r="EG196" s="52"/>
      <c r="EH196" s="52"/>
      <c r="EI196" s="52"/>
      <c r="EJ196" s="52"/>
      <c r="EK196" s="52"/>
      <c r="EL196" s="52"/>
      <c r="EM196" s="52"/>
      <c r="EN196" s="52"/>
      <c r="EO196" s="52"/>
      <c r="EP196" s="52"/>
      <c r="EQ196" s="52"/>
      <c r="ER196" s="52"/>
      <c r="ES196" s="52"/>
      <c r="ET196" s="52"/>
      <c r="EU196" s="128"/>
      <c r="EV196" s="52"/>
      <c r="EW196" s="52"/>
      <c r="EX196" s="52"/>
      <c r="EY196" s="52"/>
      <c r="EZ196" s="52"/>
      <c r="FA196" s="52"/>
      <c r="FB196" s="52"/>
      <c r="FC196" s="128"/>
      <c r="FD196" s="52"/>
      <c r="FE196" s="52"/>
      <c r="FF196" s="52"/>
      <c r="FG196" s="52"/>
      <c r="FH196" s="52"/>
      <c r="FI196" s="52"/>
      <c r="FJ196" s="52"/>
      <c r="FK196" s="52"/>
      <c r="FL196" s="52"/>
      <c r="FM196" s="52"/>
      <c r="FN196" s="52"/>
      <c r="FO196" s="52"/>
      <c r="FP196" s="52"/>
      <c r="FQ196" s="52"/>
      <c r="FR196" s="52"/>
      <c r="FS196" s="52"/>
      <c r="FT196" s="52"/>
      <c r="FU196" s="52"/>
      <c r="FV196" s="52"/>
      <c r="FW196" s="52"/>
      <c r="FX196" s="52"/>
      <c r="FY196" s="52"/>
      <c r="FZ196" s="52"/>
      <c r="GA196" s="52"/>
      <c r="GB196" s="52"/>
      <c r="GC196" s="52"/>
      <c r="GD196" s="52"/>
      <c r="GE196" s="52"/>
      <c r="GF196" s="52"/>
      <c r="GG196" s="52"/>
      <c r="GH196" s="52"/>
      <c r="GI196" s="52"/>
      <c r="GJ196" s="52"/>
      <c r="GK196" s="52"/>
      <c r="GL196" s="52"/>
      <c r="GM196" s="52"/>
      <c r="GN196" s="52"/>
      <c r="GO196" s="52"/>
      <c r="GP196" s="52"/>
      <c r="GQ196" s="52"/>
      <c r="GR196" s="52"/>
      <c r="GS196" s="52"/>
      <c r="GT196" s="52"/>
      <c r="GU196" s="52"/>
      <c r="GV196" s="52"/>
      <c r="GW196" s="52"/>
      <c r="GX196" s="52"/>
      <c r="GY196" s="52"/>
      <c r="GZ196" s="52"/>
      <c r="HA196" s="52"/>
      <c r="HB196" s="52"/>
      <c r="HC196" s="52"/>
      <c r="HD196" s="52"/>
      <c r="HE196" s="52"/>
      <c r="HF196" s="52"/>
      <c r="HG196" s="52"/>
      <c r="HH196" s="52"/>
      <c r="HI196" s="52"/>
      <c r="HJ196" s="52"/>
      <c r="HK196" s="52"/>
      <c r="HL196" s="52"/>
      <c r="HM196" s="52"/>
      <c r="HN196" s="52"/>
      <c r="HO196" s="52"/>
      <c r="HP196" s="52"/>
      <c r="HQ196" s="52"/>
      <c r="HR196" s="52"/>
      <c r="HS196" s="52"/>
      <c r="HT196" s="52"/>
      <c r="HU196" s="52"/>
      <c r="HV196" s="52"/>
      <c r="HW196" s="52"/>
      <c r="HX196" s="52"/>
      <c r="HY196" s="52"/>
      <c r="HZ196" s="52"/>
      <c r="IA196" s="52"/>
      <c r="IB196" s="52"/>
      <c r="IC196" s="52"/>
      <c r="ID196" s="52"/>
      <c r="IE196" s="52"/>
      <c r="IF196" s="52"/>
      <c r="IG196" s="52"/>
      <c r="IH196" s="52"/>
      <c r="II196" s="52"/>
      <c r="IJ196" s="52"/>
      <c r="IK196" s="52"/>
      <c r="IL196" s="52"/>
      <c r="IM196" s="52"/>
      <c r="IN196" s="52"/>
      <c r="IO196" s="52"/>
      <c r="IP196" s="52"/>
      <c r="IQ196" s="52"/>
      <c r="IR196" s="52"/>
      <c r="IS196" s="52"/>
      <c r="IT196" s="52"/>
      <c r="IU196" s="52"/>
      <c r="IV196" s="52"/>
      <c r="IW196" s="52"/>
      <c r="IX196" s="52"/>
      <c r="IY196" s="52"/>
      <c r="IZ196" s="52"/>
      <c r="JA196" s="52"/>
      <c r="JB196" s="52"/>
      <c r="JC196" s="52"/>
      <c r="JD196" s="52"/>
      <c r="JE196" s="52"/>
      <c r="JF196" s="52"/>
      <c r="JG196" s="52"/>
      <c r="JH196" s="52"/>
      <c r="JI196" s="52"/>
      <c r="JJ196" s="52"/>
      <c r="JK196" s="52"/>
      <c r="JL196" s="52"/>
      <c r="JM196" s="52"/>
      <c r="JN196" s="52"/>
      <c r="JO196" s="52"/>
      <c r="JP196" s="52"/>
      <c r="JQ196" s="52"/>
      <c r="JR196" s="52"/>
      <c r="JS196" s="52"/>
      <c r="JT196" s="52"/>
      <c r="JU196" s="52"/>
      <c r="JV196" s="52"/>
      <c r="JW196" s="52"/>
      <c r="JX196" s="52"/>
      <c r="JY196" s="52"/>
      <c r="JZ196" s="128"/>
      <c r="KA196" s="128"/>
      <c r="KB196" s="128"/>
      <c r="KC196" s="128"/>
      <c r="KD196" s="128"/>
      <c r="KE196" s="128"/>
      <c r="KF196" s="128"/>
      <c r="KG196" s="128"/>
      <c r="KH196" s="52"/>
      <c r="KI196" s="128"/>
      <c r="KJ196" s="128"/>
      <c r="KK196" s="52"/>
      <c r="KL196" s="52"/>
      <c r="KM196" s="52"/>
      <c r="KN196" s="52"/>
      <c r="KO196" s="52"/>
      <c r="KP196" s="52"/>
    </row>
    <row r="197" spans="1:302" s="29" customFormat="1" x14ac:dyDescent="0.25">
      <c r="A197" s="52" t="str">
        <f>IF(C197&lt;&gt;"",MATCH(C197, Muppix!D:D,0),"")</f>
        <v/>
      </c>
      <c r="B197" s="52"/>
      <c r="C197" s="62" t="str">
        <f>IF(2&lt;LEN(INDEX( Muppix!D:D,MATCH(SUBSTITUTE(TRIM(B197),"~","@"), Muppix!N:N,0),1,1)),INDEX( Muppix!D:D,MATCH(SUBSTITUTE(TRIM(B197),"~","@"), Muppix!N:N,0),1,1),"")</f>
        <v/>
      </c>
      <c r="D197" s="52"/>
      <c r="E197" s="52"/>
      <c r="F197" s="52"/>
      <c r="G197" s="52"/>
      <c r="H197" s="52"/>
      <c r="I197" s="52"/>
      <c r="J197" s="52"/>
      <c r="K197" s="52"/>
      <c r="L197" s="52"/>
      <c r="M197" s="52"/>
      <c r="N197" s="52"/>
      <c r="O197" s="52"/>
      <c r="P197" s="52"/>
      <c r="Q197" s="52"/>
      <c r="R197" s="52"/>
      <c r="S197" s="52"/>
      <c r="T197" s="52"/>
      <c r="U197" s="52"/>
      <c r="V197" s="52"/>
      <c r="W197" s="52"/>
      <c r="X197" s="52"/>
      <c r="Y197" s="52"/>
      <c r="Z197" s="52"/>
      <c r="AA197" s="52"/>
      <c r="AB197" s="52"/>
      <c r="AC197" s="52"/>
      <c r="AD197" s="52"/>
      <c r="AE197" s="52"/>
      <c r="AF197" s="52"/>
      <c r="AG197" s="52"/>
      <c r="AH197" s="52"/>
      <c r="AI197" s="52"/>
      <c r="AJ197" s="52"/>
      <c r="AK197" s="52"/>
      <c r="AL197" s="52"/>
      <c r="AM197" s="52"/>
      <c r="AN197" s="52"/>
      <c r="AO197" s="52"/>
      <c r="AP197" s="52"/>
      <c r="AQ197" s="52"/>
      <c r="AR197" s="52"/>
      <c r="AS197" s="52"/>
      <c r="AT197" s="52"/>
      <c r="AU197" s="52"/>
      <c r="AV197" s="52"/>
      <c r="AW197" s="52"/>
      <c r="AX197" s="52"/>
      <c r="AY197" s="52"/>
      <c r="AZ197" s="52"/>
      <c r="BA197" s="52"/>
      <c r="BB197" s="52"/>
      <c r="BC197" s="52"/>
      <c r="BD197" s="52"/>
      <c r="BE197" s="52"/>
      <c r="BF197" s="52"/>
      <c r="BG197" s="52"/>
      <c r="BH197" s="52"/>
      <c r="BI197" s="52"/>
      <c r="BJ197" s="52"/>
      <c r="BK197" s="52"/>
      <c r="BL197" s="52"/>
      <c r="BM197" s="52"/>
      <c r="BN197" s="52"/>
      <c r="BO197" s="52"/>
      <c r="BP197" s="52"/>
      <c r="BQ197" s="52"/>
      <c r="BR197" s="52"/>
      <c r="BS197" s="52"/>
      <c r="BT197" s="52"/>
      <c r="BU197" s="52"/>
      <c r="BV197" s="52"/>
      <c r="BW197" s="52"/>
      <c r="BX197" s="52"/>
      <c r="BY197" s="52"/>
      <c r="BZ197" s="52"/>
      <c r="CA197" s="52"/>
      <c r="CB197" s="52"/>
      <c r="CC197" s="52"/>
      <c r="CD197" s="52"/>
      <c r="CE197" s="52"/>
      <c r="CF197" s="52"/>
      <c r="CG197" s="52"/>
      <c r="CH197" s="52"/>
      <c r="CI197" s="52"/>
      <c r="CJ197" s="52"/>
      <c r="CK197" s="52"/>
      <c r="CL197" s="52"/>
      <c r="CM197" s="52"/>
      <c r="CN197" s="52"/>
      <c r="CO197" s="52"/>
      <c r="CP197" s="52"/>
      <c r="CQ197" s="52"/>
      <c r="CR197" s="52"/>
      <c r="CS197" s="52"/>
      <c r="CT197" s="52"/>
      <c r="CU197" s="52"/>
      <c r="CV197" s="52"/>
      <c r="CW197" s="52"/>
      <c r="CX197" s="52"/>
      <c r="CY197" s="52"/>
      <c r="CZ197" s="107"/>
      <c r="DA197" s="52"/>
      <c r="DB197" s="52"/>
      <c r="DC197" s="52"/>
      <c r="DD197" s="52"/>
      <c r="DE197" s="52"/>
      <c r="DF197" s="52"/>
      <c r="DG197" s="52"/>
      <c r="DH197" s="52"/>
      <c r="DI197" s="52"/>
      <c r="DJ197" s="52"/>
      <c r="DK197" s="52"/>
      <c r="DL197" s="52"/>
      <c r="DM197" s="52"/>
      <c r="DN197" s="52"/>
      <c r="DO197" s="52"/>
      <c r="DP197" s="52"/>
      <c r="DQ197" s="52"/>
      <c r="DR197" s="52"/>
      <c r="DS197" s="52"/>
      <c r="DT197" s="52"/>
      <c r="DU197" s="52"/>
      <c r="DV197" s="52"/>
      <c r="DW197" s="52"/>
      <c r="DX197" s="52"/>
      <c r="DY197" s="52"/>
      <c r="DZ197" s="52"/>
      <c r="EA197" s="52"/>
      <c r="EB197" s="52"/>
      <c r="EC197" s="52"/>
      <c r="ED197" s="52"/>
      <c r="EE197" s="52"/>
      <c r="EF197" s="52"/>
      <c r="EG197" s="52"/>
      <c r="EH197" s="52"/>
      <c r="EI197" s="52"/>
      <c r="EJ197" s="52"/>
      <c r="EK197" s="52"/>
      <c r="EL197" s="52"/>
      <c r="EM197" s="52"/>
      <c r="EN197" s="52"/>
      <c r="EO197" s="52"/>
      <c r="EP197" s="52"/>
      <c r="EQ197" s="52"/>
      <c r="ER197" s="52"/>
      <c r="ES197" s="52"/>
      <c r="ET197" s="52"/>
      <c r="EU197" s="128"/>
      <c r="EV197" s="52"/>
      <c r="EW197" s="52"/>
      <c r="EX197" s="52"/>
      <c r="EY197" s="52"/>
      <c r="EZ197" s="52"/>
      <c r="FA197" s="52"/>
      <c r="FB197" s="52"/>
      <c r="FC197" s="128"/>
      <c r="FD197" s="52"/>
      <c r="FE197" s="52"/>
      <c r="FF197" s="52"/>
      <c r="FG197" s="52"/>
      <c r="FH197" s="52"/>
      <c r="FI197" s="52"/>
      <c r="FJ197" s="52"/>
      <c r="FK197" s="52"/>
      <c r="FL197" s="52"/>
      <c r="FM197" s="52"/>
      <c r="FN197" s="52"/>
      <c r="FO197" s="52"/>
      <c r="FP197" s="52"/>
      <c r="FQ197" s="52"/>
      <c r="FR197" s="52"/>
      <c r="FS197" s="52"/>
      <c r="FT197" s="52"/>
      <c r="FU197" s="52"/>
      <c r="FV197" s="52"/>
      <c r="FW197" s="52"/>
      <c r="FX197" s="52"/>
      <c r="FY197" s="52"/>
      <c r="FZ197" s="52"/>
      <c r="GA197" s="52"/>
      <c r="GB197" s="52"/>
      <c r="GC197" s="52"/>
      <c r="GD197" s="52"/>
      <c r="GE197" s="52"/>
      <c r="GF197" s="52"/>
      <c r="GG197" s="52"/>
      <c r="GH197" s="52"/>
      <c r="GI197" s="52"/>
      <c r="GJ197" s="52"/>
      <c r="GK197" s="52"/>
      <c r="GL197" s="52"/>
      <c r="GM197" s="52"/>
      <c r="GN197" s="52"/>
      <c r="GO197" s="52"/>
      <c r="GP197" s="52"/>
      <c r="GQ197" s="52"/>
      <c r="GR197" s="52"/>
      <c r="GS197" s="52"/>
      <c r="GT197" s="52"/>
      <c r="GU197" s="52"/>
      <c r="GV197" s="52"/>
      <c r="GW197" s="52"/>
      <c r="GX197" s="52"/>
      <c r="GY197" s="52"/>
      <c r="GZ197" s="52"/>
      <c r="HA197" s="52"/>
      <c r="HB197" s="52"/>
      <c r="HC197" s="52"/>
      <c r="HD197" s="52"/>
      <c r="HE197" s="52"/>
      <c r="HF197" s="52"/>
      <c r="HG197" s="52"/>
      <c r="HH197" s="52"/>
      <c r="HI197" s="52"/>
      <c r="HJ197" s="52"/>
      <c r="HK197" s="52"/>
      <c r="HL197" s="52"/>
      <c r="HM197" s="52"/>
      <c r="HN197" s="52"/>
      <c r="HO197" s="52"/>
      <c r="HP197" s="52"/>
      <c r="HQ197" s="52"/>
      <c r="HR197" s="52"/>
      <c r="HS197" s="52"/>
      <c r="HT197" s="52"/>
      <c r="HU197" s="52"/>
      <c r="HV197" s="52"/>
      <c r="HW197" s="52"/>
      <c r="HX197" s="52"/>
      <c r="HY197" s="52"/>
      <c r="HZ197" s="52"/>
      <c r="IA197" s="52"/>
      <c r="IB197" s="52"/>
      <c r="IC197" s="52"/>
      <c r="ID197" s="52"/>
      <c r="IE197" s="52"/>
      <c r="IF197" s="52"/>
      <c r="IG197" s="52"/>
      <c r="IH197" s="52"/>
      <c r="II197" s="52"/>
      <c r="IJ197" s="52"/>
      <c r="IK197" s="52"/>
      <c r="IL197" s="52"/>
      <c r="IM197" s="52"/>
      <c r="IN197" s="52"/>
      <c r="IO197" s="52"/>
      <c r="IP197" s="52"/>
      <c r="IQ197" s="52"/>
      <c r="IR197" s="52"/>
      <c r="IS197" s="52"/>
      <c r="IT197" s="52"/>
      <c r="IU197" s="52"/>
      <c r="IV197" s="52"/>
      <c r="IW197" s="52"/>
      <c r="IX197" s="52"/>
      <c r="IY197" s="52"/>
      <c r="IZ197" s="52"/>
      <c r="JA197" s="52"/>
      <c r="JB197" s="52"/>
      <c r="JC197" s="52"/>
      <c r="JD197" s="52"/>
      <c r="JE197" s="52"/>
      <c r="JF197" s="52"/>
      <c r="JG197" s="52"/>
      <c r="JH197" s="52"/>
      <c r="JI197" s="52"/>
      <c r="JJ197" s="52"/>
      <c r="JK197" s="52"/>
      <c r="JL197" s="52"/>
      <c r="JM197" s="52"/>
      <c r="JN197" s="52"/>
      <c r="JO197" s="52"/>
      <c r="JP197" s="52"/>
      <c r="JQ197" s="52"/>
      <c r="JR197" s="52"/>
      <c r="JS197" s="52"/>
      <c r="JT197" s="52"/>
      <c r="JU197" s="52"/>
      <c r="JV197" s="52"/>
      <c r="JW197" s="52"/>
      <c r="JX197" s="52"/>
      <c r="JY197" s="52"/>
      <c r="JZ197" s="128"/>
      <c r="KA197" s="128"/>
      <c r="KB197" s="128"/>
      <c r="KC197" s="128"/>
      <c r="KD197" s="128"/>
      <c r="KE197" s="128"/>
      <c r="KF197" s="128"/>
      <c r="KG197" s="128"/>
      <c r="KH197" s="52"/>
      <c r="KI197" s="128"/>
      <c r="KJ197" s="128"/>
      <c r="KK197" s="52"/>
      <c r="KL197" s="52"/>
      <c r="KM197" s="52"/>
      <c r="KN197" s="52"/>
      <c r="KO197" s="52"/>
      <c r="KP197" s="52"/>
    </row>
    <row r="198" spans="1:302" s="52" customFormat="1" x14ac:dyDescent="0.25">
      <c r="A198" s="52">
        <f>IF(C198&lt;&gt;"",MATCH(C198, Muppix!D:D,0),"")</f>
        <v>108</v>
      </c>
      <c r="B198" s="54" t="s">
        <v>638</v>
      </c>
      <c r="C198" s="62" t="str">
        <f>IF(2&lt;LEN(INDEX( Muppix!D:D,MATCH(SUBSTITUTE(TRIM(B198),"~","@"), Muppix!N:N,0),1,1)),INDEX( Muppix!D:D,MATCH(SUBSTITUTE(TRIM(B198),"~","@"), Muppix!N:N,0),1,1),"")</f>
        <v>replace mytext with mysecondtext, ( ignore case )</v>
      </c>
      <c r="E198" s="121" t="s">
        <v>552</v>
      </c>
      <c r="F198" s="121" t="s">
        <v>566</v>
      </c>
      <c r="G198" s="121" t="s">
        <v>550</v>
      </c>
      <c r="H198" s="119" t="s">
        <v>2677</v>
      </c>
      <c r="U198" s="53" t="str">
        <f t="shared" ref="U198:U204" si="111">SUBSTITUTE(TRIM(B198),"~","@")</f>
        <v>sed 's/mytext/mysecondtext/gi'</v>
      </c>
      <c r="CZ198" s="107"/>
      <c r="EU198" s="128"/>
      <c r="FC198" s="128"/>
      <c r="JZ198" s="128"/>
      <c r="KA198" s="128"/>
      <c r="KB198" s="128"/>
      <c r="KC198" s="128"/>
      <c r="KD198" s="128"/>
      <c r="KE198" s="128"/>
      <c r="KF198" s="128"/>
      <c r="KG198" s="128"/>
      <c r="KI198" s="128"/>
      <c r="KJ198" s="128"/>
    </row>
    <row r="199" spans="1:302" s="52" customFormat="1" x14ac:dyDescent="0.25">
      <c r="A199" s="52" t="str">
        <f>IF(C199&lt;&gt;"",MATCH(C199, Muppix!D:D,0),"")</f>
        <v/>
      </c>
      <c r="C199" s="62" t="str">
        <f>IF(2&lt;LEN(INDEX( Muppix!D:D,MATCH(SUBSTITUTE(TRIM(B199),"~","@"), Muppix!N:N,0),1,1)),INDEX( Muppix!D:D,MATCH(SUBSTITUTE(TRIM(B199),"~","@"), Muppix!N:N,0),1,1),"")</f>
        <v/>
      </c>
      <c r="E199" s="120" t="s">
        <v>79</v>
      </c>
      <c r="F199" s="120" t="s">
        <v>474</v>
      </c>
      <c r="G199" s="120" t="s">
        <v>850</v>
      </c>
      <c r="H199" s="119" t="str">
        <f>IFERROR(LEFT(G199,SEARCH(E199,G199,1)-1)&amp;F199&amp; MID(G199,LEN(E199)+SEARCH(E199,G199,1),9999),G199)</f>
        <v>somewhere is mysecondtext on the myText line</v>
      </c>
      <c r="U199" s="53" t="str">
        <f t="shared" si="111"/>
        <v/>
      </c>
      <c r="CZ199" s="107"/>
      <c r="EU199" s="128"/>
      <c r="FC199" s="128"/>
      <c r="JZ199" s="128"/>
      <c r="KA199" s="128"/>
      <c r="KB199" s="128"/>
      <c r="KC199" s="128"/>
      <c r="KD199" s="128"/>
      <c r="KE199" s="128"/>
      <c r="KF199" s="128"/>
      <c r="KG199" s="128"/>
      <c r="KI199" s="128"/>
      <c r="KJ199" s="128"/>
    </row>
    <row r="200" spans="1:302" s="52" customFormat="1" x14ac:dyDescent="0.25">
      <c r="A200" s="52" t="str">
        <f>IF(C200&lt;&gt;"",MATCH(C200, Muppix!D:D,0),"")</f>
        <v/>
      </c>
      <c r="C200" s="62" t="str">
        <f>IF(2&lt;LEN(INDEX( Muppix!D:D,MATCH(SUBSTITUTE(TRIM(B200),"~","@"), Muppix!N:N,0),1,1)),INDEX( Muppix!D:D,MATCH(SUBSTITUTE(TRIM(B200),"~","@"), Muppix!N:N,0),1,1),"")</f>
        <v/>
      </c>
      <c r="E200" s="120" t="s">
        <v>79</v>
      </c>
      <c r="F200" s="120" t="s">
        <v>722</v>
      </c>
      <c r="G200" s="120" t="s">
        <v>711</v>
      </c>
      <c r="H200" s="119" t="str">
        <f>IFERROR(LEFT(G200,SEARCH(E200,G200,1)-1)&amp;F200&amp; MID(G200,LEN(E200)+SEARCH(E200,G200,1),9999),G200)</f>
        <v>and twos</v>
      </c>
      <c r="U200" s="53" t="str">
        <f t="shared" si="111"/>
        <v/>
      </c>
      <c r="CZ200" s="107"/>
      <c r="EU200" s="128"/>
      <c r="FC200" s="128"/>
      <c r="JZ200" s="128"/>
      <c r="KA200" s="128"/>
      <c r="KB200" s="128"/>
      <c r="KC200" s="128"/>
      <c r="KD200" s="128"/>
      <c r="KE200" s="128"/>
      <c r="KF200" s="128"/>
      <c r="KG200" s="128"/>
      <c r="KI200" s="128"/>
      <c r="KJ200" s="128"/>
    </row>
    <row r="201" spans="1:302" s="52" customFormat="1" x14ac:dyDescent="0.25">
      <c r="A201" s="52" t="str">
        <f>IF(C201&lt;&gt;"",MATCH(C201, Muppix!D:D,0),"")</f>
        <v/>
      </c>
      <c r="C201" s="62" t="str">
        <f>IF(2&lt;LEN(INDEX( Muppix!D:D,MATCH(SUBSTITUTE(TRIM(B201),"~","@"), Muppix!N:N,0),1,1)),INDEX( Muppix!D:D,MATCH(SUBSTITUTE(TRIM(B201),"~","@"), Muppix!N:N,0),1,1),"")</f>
        <v/>
      </c>
      <c r="CZ201" s="107"/>
      <c r="EU201" s="128"/>
      <c r="FC201" s="128"/>
      <c r="JZ201" s="128"/>
      <c r="KA201" s="128"/>
      <c r="KB201" s="128"/>
      <c r="KC201" s="128"/>
      <c r="KD201" s="128"/>
      <c r="KE201" s="128"/>
      <c r="KF201" s="128"/>
      <c r="KG201" s="128"/>
      <c r="KI201" s="128"/>
      <c r="KJ201" s="128"/>
    </row>
    <row r="202" spans="1:302" s="52" customFormat="1" x14ac:dyDescent="0.25">
      <c r="A202" s="52">
        <f>IF(C202&lt;&gt;"",MATCH(C202, Muppix!D:D,0),"")</f>
        <v>109</v>
      </c>
      <c r="B202" s="54" t="s">
        <v>639</v>
      </c>
      <c r="C202" s="62" t="str">
        <f>IF(2&lt;LEN(INDEX( Muppix!D:D,MATCH(SUBSTITUTE(TRIM(B202),"~","@"), Muppix!N:N,0),1,1)),INDEX( Muppix!D:D,MATCH(SUBSTITUTE(TRIM(B202),"~","@"), Muppix!N:N,0),1,1),"")</f>
        <v>if mytext is on line, replace whole line with mysecondtext</v>
      </c>
      <c r="E202" s="121" t="s">
        <v>552</v>
      </c>
      <c r="F202" s="121" t="s">
        <v>566</v>
      </c>
      <c r="G202" s="121" t="s">
        <v>550</v>
      </c>
      <c r="H202" s="119" t="s">
        <v>2680</v>
      </c>
      <c r="U202" s="53"/>
      <c r="CZ202" s="107"/>
      <c r="EU202" s="128"/>
      <c r="FC202" s="128"/>
      <c r="JZ202" s="128"/>
      <c r="KA202" s="128"/>
      <c r="KB202" s="128"/>
      <c r="KC202" s="128"/>
      <c r="KD202" s="128"/>
      <c r="KE202" s="128"/>
      <c r="KF202" s="128"/>
      <c r="KG202" s="128"/>
      <c r="KI202" s="128"/>
      <c r="KJ202" s="128"/>
    </row>
    <row r="203" spans="1:302" s="52" customFormat="1" x14ac:dyDescent="0.25">
      <c r="A203" s="52" t="str">
        <f>IF(C203&lt;&gt;"",MATCH(C203, Muppix!D:D,0),"")</f>
        <v/>
      </c>
      <c r="C203" s="62" t="str">
        <f>IF(2&lt;LEN(INDEX( Muppix!D:D,MATCH(SUBSTITUTE(TRIM(B203),"~","@"), Muppix!N:N,0),1,1)),INDEX( Muppix!D:D,MATCH(SUBSTITUTE(TRIM(B203),"~","@"), Muppix!N:N,0),1,1),"")</f>
        <v/>
      </c>
      <c r="E203" s="120" t="s">
        <v>79</v>
      </c>
      <c r="F203" s="120" t="s">
        <v>474</v>
      </c>
      <c r="G203" s="120" t="s">
        <v>593</v>
      </c>
      <c r="H203" s="119" t="str">
        <f>IF(0&lt;IFERROR(SEARCH(E203,G203,1),0),F203,G203)</f>
        <v>mysecondtext</v>
      </c>
      <c r="U203" s="53"/>
      <c r="CZ203" s="107"/>
      <c r="EU203" s="128"/>
      <c r="FC203" s="128"/>
      <c r="JZ203" s="128"/>
      <c r="KA203" s="128"/>
      <c r="KB203" s="128"/>
      <c r="KC203" s="128"/>
      <c r="KD203" s="128"/>
      <c r="KE203" s="128"/>
      <c r="KF203" s="128"/>
      <c r="KG203" s="128"/>
      <c r="KI203" s="128"/>
      <c r="KJ203" s="128"/>
    </row>
    <row r="204" spans="1:302" s="52" customFormat="1" x14ac:dyDescent="0.25">
      <c r="A204" s="52" t="str">
        <f>IF(C204&lt;&gt;"",MATCH(C204, Muppix!D:D,0),"")</f>
        <v/>
      </c>
      <c r="C204" s="62" t="str">
        <f>IF(2&lt;LEN(INDEX( Muppix!D:D,MATCH(SUBSTITUTE(TRIM(B204),"~","@"), Muppix!N:N,0),1,1)),INDEX( Muppix!D:D,MATCH(SUBSTITUTE(TRIM(B204),"~","@"), Muppix!N:N,0),1,1),"")</f>
        <v/>
      </c>
      <c r="E204" s="120" t="s">
        <v>79</v>
      </c>
      <c r="F204" s="120" t="s">
        <v>722</v>
      </c>
      <c r="G204" s="120" t="s">
        <v>711</v>
      </c>
      <c r="H204" s="119" t="str">
        <f>IF(0&lt;IFERROR(SEARCH(E204,G204,1),0),F204,G204)</f>
        <v>and twos</v>
      </c>
      <c r="U204" s="53" t="str">
        <f t="shared" si="111"/>
        <v/>
      </c>
      <c r="CZ204" s="107"/>
      <c r="EU204" s="128"/>
      <c r="FC204" s="128"/>
      <c r="JZ204" s="128"/>
      <c r="KA204" s="128"/>
      <c r="KB204" s="128"/>
      <c r="KC204" s="128"/>
      <c r="KD204" s="128"/>
      <c r="KE204" s="128"/>
      <c r="KF204" s="128"/>
      <c r="KG204" s="128"/>
      <c r="KI204" s="128"/>
      <c r="KJ204" s="128"/>
    </row>
    <row r="205" spans="1:302" s="29" customFormat="1" x14ac:dyDescent="0.25">
      <c r="A205" s="52" t="str">
        <f>IF(C205&lt;&gt;"",MATCH(C205, Muppix!D:D,0),"")</f>
        <v/>
      </c>
      <c r="B205" s="52"/>
      <c r="C205" s="62" t="str">
        <f>IF(2&lt;LEN(INDEX( Muppix!D:D,MATCH(SUBSTITUTE(TRIM(B205),"~","@"), Muppix!N:N,0),1,1)),INDEX( Muppix!D:D,MATCH(SUBSTITUTE(TRIM(B205),"~","@"), Muppix!N:N,0),1,1),"")</f>
        <v/>
      </c>
      <c r="D205" s="52"/>
      <c r="E205" s="120" t="s">
        <v>79</v>
      </c>
      <c r="F205" s="120" t="s">
        <v>474</v>
      </c>
      <c r="G205" s="120" t="s">
        <v>544</v>
      </c>
      <c r="H205" s="119" t="str">
        <f>IF(0&lt;IFERROR(SEARCH(E205,G205,1),0),F205,G205)</f>
        <v>mysecondtext</v>
      </c>
      <c r="I205" s="52"/>
      <c r="J205" s="52"/>
      <c r="K205" s="52"/>
      <c r="L205" s="52"/>
      <c r="M205" s="52"/>
      <c r="N205" s="52"/>
      <c r="O205" s="52"/>
      <c r="P205" s="52"/>
      <c r="Q205" s="52"/>
      <c r="R205" s="52"/>
      <c r="S205" s="52"/>
      <c r="T205" s="52"/>
      <c r="U205" s="52"/>
      <c r="V205" s="52"/>
      <c r="W205" s="52"/>
      <c r="X205" s="52"/>
      <c r="Y205" s="52"/>
      <c r="Z205" s="52"/>
      <c r="AA205" s="52"/>
      <c r="AB205" s="52"/>
      <c r="AC205" s="52"/>
      <c r="AD205" s="52"/>
      <c r="AE205" s="52"/>
      <c r="AF205" s="52"/>
      <c r="AG205" s="52"/>
      <c r="AH205" s="52"/>
      <c r="AI205" s="52"/>
      <c r="AJ205" s="52"/>
      <c r="AK205" s="52"/>
      <c r="AL205" s="52"/>
      <c r="AM205" s="52"/>
      <c r="AN205" s="52"/>
      <c r="AO205" s="52"/>
      <c r="AP205" s="52"/>
      <c r="AQ205" s="52"/>
      <c r="AR205" s="52"/>
      <c r="AS205" s="52"/>
      <c r="AT205" s="52"/>
      <c r="AU205" s="52"/>
      <c r="AV205" s="52"/>
      <c r="AW205" s="52"/>
      <c r="AX205" s="52"/>
      <c r="AY205" s="52"/>
      <c r="AZ205" s="52"/>
      <c r="BA205" s="52"/>
      <c r="BB205" s="52"/>
      <c r="BC205" s="52"/>
      <c r="BD205" s="52"/>
      <c r="BE205" s="52"/>
      <c r="BF205" s="52"/>
      <c r="BG205" s="52"/>
      <c r="BH205" s="52"/>
      <c r="BI205" s="52"/>
      <c r="BJ205" s="52"/>
      <c r="BK205" s="52"/>
      <c r="BL205" s="52"/>
      <c r="BM205" s="52"/>
      <c r="BN205" s="52"/>
      <c r="BO205" s="52"/>
      <c r="BP205" s="52"/>
      <c r="BQ205" s="52"/>
      <c r="BR205" s="52"/>
      <c r="BS205" s="52"/>
      <c r="BT205" s="52"/>
      <c r="BU205" s="52"/>
      <c r="BV205" s="52"/>
      <c r="BW205" s="52"/>
      <c r="BX205" s="52"/>
      <c r="BY205" s="52"/>
      <c r="BZ205" s="52"/>
      <c r="CA205" s="52"/>
      <c r="CB205" s="52"/>
      <c r="CC205" s="52"/>
      <c r="CD205" s="52"/>
      <c r="CE205" s="52"/>
      <c r="CF205" s="52"/>
      <c r="CG205" s="52"/>
      <c r="CH205" s="52"/>
      <c r="CI205" s="52"/>
      <c r="CJ205" s="52"/>
      <c r="CK205" s="52"/>
      <c r="CL205" s="52"/>
      <c r="CM205" s="52"/>
      <c r="CN205" s="52"/>
      <c r="CO205" s="52"/>
      <c r="CP205" s="52"/>
      <c r="CQ205" s="52"/>
      <c r="CR205" s="52"/>
      <c r="CS205" s="52"/>
      <c r="CT205" s="52"/>
      <c r="CU205" s="52"/>
      <c r="CV205" s="52"/>
      <c r="CW205" s="52"/>
      <c r="CX205" s="52"/>
      <c r="CY205" s="52"/>
      <c r="CZ205" s="107"/>
      <c r="DA205" s="52"/>
      <c r="DB205" s="52"/>
      <c r="DC205" s="52"/>
      <c r="DD205" s="52"/>
      <c r="DE205" s="52"/>
      <c r="DF205" s="52"/>
      <c r="DG205" s="52"/>
      <c r="DH205" s="52"/>
      <c r="DI205" s="52"/>
      <c r="DJ205" s="52"/>
      <c r="DK205" s="52"/>
      <c r="DL205" s="52"/>
      <c r="DM205" s="52"/>
      <c r="DN205" s="52"/>
      <c r="DO205" s="52"/>
      <c r="DP205" s="52"/>
      <c r="DQ205" s="52"/>
      <c r="DR205" s="52"/>
      <c r="DS205" s="52"/>
      <c r="DT205" s="52"/>
      <c r="DU205" s="52"/>
      <c r="DV205" s="52"/>
      <c r="DW205" s="52"/>
      <c r="DX205" s="52"/>
      <c r="DY205" s="52"/>
      <c r="DZ205" s="52"/>
      <c r="EA205" s="52"/>
      <c r="EB205" s="52"/>
      <c r="EC205" s="52"/>
      <c r="ED205" s="52"/>
      <c r="EE205" s="52"/>
      <c r="EF205" s="52"/>
      <c r="EG205" s="52"/>
      <c r="EH205" s="52"/>
      <c r="EI205" s="52"/>
      <c r="EJ205" s="52"/>
      <c r="EK205" s="52"/>
      <c r="EL205" s="52"/>
      <c r="EM205" s="52"/>
      <c r="EN205" s="52"/>
      <c r="EO205" s="52"/>
      <c r="EP205" s="52"/>
      <c r="EQ205" s="52"/>
      <c r="ER205" s="52"/>
      <c r="ES205" s="52"/>
      <c r="ET205" s="52"/>
      <c r="EU205" s="128"/>
      <c r="EV205" s="52"/>
      <c r="EW205" s="52"/>
      <c r="EX205" s="52"/>
      <c r="EY205" s="52"/>
      <c r="EZ205" s="52"/>
      <c r="FA205" s="52"/>
      <c r="FB205" s="52"/>
      <c r="FC205" s="128"/>
      <c r="FD205" s="52"/>
      <c r="FE205" s="52"/>
      <c r="FF205" s="52"/>
      <c r="FG205" s="52"/>
      <c r="FH205" s="52"/>
      <c r="FI205" s="52"/>
      <c r="FJ205" s="52"/>
      <c r="FK205" s="52"/>
      <c r="FL205" s="52"/>
      <c r="FM205" s="52"/>
      <c r="FN205" s="52"/>
      <c r="FO205" s="52"/>
      <c r="FP205" s="52"/>
      <c r="FQ205" s="52"/>
      <c r="FR205" s="52"/>
      <c r="FS205" s="52"/>
      <c r="FT205" s="52"/>
      <c r="FU205" s="52"/>
      <c r="FV205" s="52"/>
      <c r="FW205" s="52"/>
      <c r="FX205" s="52"/>
      <c r="FY205" s="52"/>
      <c r="FZ205" s="52"/>
      <c r="GA205" s="52"/>
      <c r="GB205" s="52"/>
      <c r="GC205" s="52"/>
      <c r="GD205" s="52"/>
      <c r="GE205" s="52"/>
      <c r="GF205" s="52"/>
      <c r="GG205" s="52"/>
      <c r="GH205" s="52"/>
      <c r="GI205" s="52"/>
      <c r="GJ205" s="52"/>
      <c r="GK205" s="52"/>
      <c r="GL205" s="52"/>
      <c r="GM205" s="52"/>
      <c r="GN205" s="52"/>
      <c r="GO205" s="52"/>
      <c r="GP205" s="52"/>
      <c r="GQ205" s="52"/>
      <c r="GR205" s="52"/>
      <c r="GS205" s="52"/>
      <c r="GT205" s="52"/>
      <c r="GU205" s="52"/>
      <c r="GV205" s="52"/>
      <c r="GW205" s="52"/>
      <c r="GX205" s="52"/>
      <c r="GY205" s="52"/>
      <c r="GZ205" s="52"/>
      <c r="HA205" s="52"/>
      <c r="HB205" s="52"/>
      <c r="HC205" s="52"/>
      <c r="HD205" s="52"/>
      <c r="HE205" s="52"/>
      <c r="HF205" s="52"/>
      <c r="HG205" s="52"/>
      <c r="HH205" s="52"/>
      <c r="HI205" s="52"/>
      <c r="HJ205" s="52"/>
      <c r="HK205" s="52"/>
      <c r="HL205" s="52"/>
      <c r="HM205" s="52"/>
      <c r="HN205" s="52"/>
      <c r="HO205" s="52"/>
      <c r="HP205" s="52"/>
      <c r="HQ205" s="52"/>
      <c r="HR205" s="52"/>
      <c r="HS205" s="52"/>
      <c r="HT205" s="52"/>
      <c r="HU205" s="52"/>
      <c r="HV205" s="52"/>
      <c r="HW205" s="52"/>
      <c r="HX205" s="52"/>
      <c r="HY205" s="52"/>
      <c r="HZ205" s="52"/>
      <c r="IA205" s="52"/>
      <c r="IB205" s="52"/>
      <c r="IC205" s="52"/>
      <c r="ID205" s="52"/>
      <c r="IE205" s="52"/>
      <c r="IF205" s="52"/>
      <c r="IG205" s="52"/>
      <c r="IH205" s="52"/>
      <c r="II205" s="52"/>
      <c r="IJ205" s="52"/>
      <c r="IK205" s="52"/>
      <c r="IL205" s="52"/>
      <c r="IM205" s="52"/>
      <c r="IN205" s="52"/>
      <c r="IO205" s="52"/>
      <c r="IP205" s="52"/>
      <c r="IQ205" s="52"/>
      <c r="IR205" s="52"/>
      <c r="IS205" s="52"/>
      <c r="IT205" s="52"/>
      <c r="IU205" s="52"/>
      <c r="IV205" s="52"/>
      <c r="IW205" s="52"/>
      <c r="IX205" s="52"/>
      <c r="IY205" s="52"/>
      <c r="IZ205" s="52"/>
      <c r="JA205" s="52"/>
      <c r="JB205" s="52"/>
      <c r="JC205" s="52"/>
      <c r="JD205" s="52"/>
      <c r="JE205" s="52"/>
      <c r="JF205" s="52"/>
      <c r="JG205" s="52"/>
      <c r="JH205" s="52"/>
      <c r="JI205" s="52"/>
      <c r="JJ205" s="52"/>
      <c r="JK205" s="52"/>
      <c r="JL205" s="52"/>
      <c r="JM205" s="52"/>
      <c r="JN205" s="52"/>
      <c r="JO205" s="52"/>
      <c r="JP205" s="52"/>
      <c r="JQ205" s="52"/>
      <c r="JR205" s="52"/>
      <c r="JS205" s="52"/>
      <c r="JT205" s="52"/>
      <c r="JU205" s="52"/>
      <c r="JV205" s="52"/>
      <c r="JW205" s="52"/>
      <c r="JX205" s="52"/>
      <c r="JY205" s="52"/>
      <c r="JZ205" s="128"/>
      <c r="KA205" s="128"/>
      <c r="KB205" s="128"/>
      <c r="KC205" s="128"/>
      <c r="KD205" s="128"/>
      <c r="KE205" s="128"/>
      <c r="KF205" s="128"/>
      <c r="KG205" s="128"/>
      <c r="KH205" s="52"/>
      <c r="KI205" s="128"/>
      <c r="KJ205" s="128"/>
      <c r="KK205" s="52"/>
      <c r="KL205" s="52"/>
      <c r="KM205" s="52"/>
      <c r="KN205" s="52"/>
      <c r="KO205" s="52"/>
      <c r="KP205" s="52"/>
    </row>
    <row r="206" spans="1:302" s="29" customFormat="1" x14ac:dyDescent="0.25">
      <c r="A206" s="52" t="str">
        <f>IF(C206&lt;&gt;"",MATCH(C206, Muppix!D:D,0),"")</f>
        <v/>
      </c>
      <c r="B206" s="52"/>
      <c r="C206" s="62" t="str">
        <f>IF(2&lt;LEN(INDEX( Muppix!D:D,MATCH(SUBSTITUTE(TRIM(B206),"~","@"), Muppix!N:N,0),1,1)),INDEX( Muppix!D:D,MATCH(SUBSTITUTE(TRIM(B206),"~","@"), Muppix!N:N,0),1,1),"")</f>
        <v/>
      </c>
      <c r="D206" s="52"/>
      <c r="E206" s="52"/>
      <c r="F206" s="52"/>
      <c r="G206" s="52"/>
      <c r="H206" s="52"/>
      <c r="I206" s="52"/>
      <c r="J206" s="52"/>
      <c r="K206" s="52"/>
      <c r="L206" s="52"/>
      <c r="M206" s="52"/>
      <c r="N206" s="52"/>
      <c r="O206" s="52"/>
      <c r="P206" s="52"/>
      <c r="Q206" s="52"/>
      <c r="R206" s="52"/>
      <c r="S206" s="52"/>
      <c r="T206" s="52"/>
      <c r="U206" s="52"/>
      <c r="V206" s="52"/>
      <c r="W206" s="52"/>
      <c r="X206" s="52"/>
      <c r="Y206" s="52"/>
      <c r="Z206" s="52"/>
      <c r="AA206" s="52"/>
      <c r="AB206" s="52"/>
      <c r="AC206" s="52"/>
      <c r="AD206" s="52"/>
      <c r="AE206" s="52"/>
      <c r="AF206" s="52"/>
      <c r="AG206" s="52"/>
      <c r="AH206" s="52"/>
      <c r="AI206" s="52"/>
      <c r="AJ206" s="52"/>
      <c r="AK206" s="52"/>
      <c r="AL206" s="52"/>
      <c r="AM206" s="52"/>
      <c r="AN206" s="52"/>
      <c r="AO206" s="52"/>
      <c r="AP206" s="52"/>
      <c r="AQ206" s="52"/>
      <c r="AR206" s="52"/>
      <c r="AS206" s="52"/>
      <c r="AT206" s="52"/>
      <c r="AU206" s="52"/>
      <c r="AV206" s="52"/>
      <c r="AW206" s="52"/>
      <c r="AX206" s="52"/>
      <c r="AY206" s="52"/>
      <c r="AZ206" s="52"/>
      <c r="BA206" s="52"/>
      <c r="BB206" s="52"/>
      <c r="BC206" s="52"/>
      <c r="BD206" s="52"/>
      <c r="BE206" s="52"/>
      <c r="BF206" s="52"/>
      <c r="BG206" s="52"/>
      <c r="BH206" s="52"/>
      <c r="BI206" s="52"/>
      <c r="BJ206" s="52"/>
      <c r="BK206" s="52"/>
      <c r="BL206" s="52"/>
      <c r="BM206" s="52"/>
      <c r="BN206" s="52"/>
      <c r="BO206" s="52"/>
      <c r="BP206" s="52"/>
      <c r="BQ206" s="52"/>
      <c r="BR206" s="52"/>
      <c r="BS206" s="52"/>
      <c r="BT206" s="52"/>
      <c r="BU206" s="52"/>
      <c r="BV206" s="52"/>
      <c r="BW206" s="52"/>
      <c r="BX206" s="52"/>
      <c r="BY206" s="52"/>
      <c r="BZ206" s="52"/>
      <c r="CA206" s="52"/>
      <c r="CB206" s="52"/>
      <c r="CC206" s="52"/>
      <c r="CD206" s="52"/>
      <c r="CE206" s="52"/>
      <c r="CF206" s="52"/>
      <c r="CG206" s="52"/>
      <c r="CH206" s="52"/>
      <c r="CI206" s="52"/>
      <c r="CJ206" s="52"/>
      <c r="CK206" s="52"/>
      <c r="CL206" s="52"/>
      <c r="CM206" s="52"/>
      <c r="CN206" s="52"/>
      <c r="CO206" s="52"/>
      <c r="CP206" s="52"/>
      <c r="CQ206" s="52"/>
      <c r="CR206" s="52"/>
      <c r="CS206" s="52"/>
      <c r="CT206" s="52"/>
      <c r="CU206" s="52"/>
      <c r="CV206" s="52"/>
      <c r="CW206" s="52"/>
      <c r="CX206" s="52"/>
      <c r="CY206" s="52"/>
      <c r="CZ206" s="107"/>
      <c r="DA206" s="52"/>
      <c r="DB206" s="52"/>
      <c r="DC206" s="52"/>
      <c r="DD206" s="52"/>
      <c r="DE206" s="52"/>
      <c r="DF206" s="52"/>
      <c r="DG206" s="52"/>
      <c r="DH206" s="52"/>
      <c r="DI206" s="52"/>
      <c r="DJ206" s="52"/>
      <c r="DK206" s="52"/>
      <c r="DL206" s="52"/>
      <c r="DM206" s="52"/>
      <c r="DN206" s="52"/>
      <c r="DO206" s="52"/>
      <c r="DP206" s="52"/>
      <c r="DQ206" s="52"/>
      <c r="DR206" s="52"/>
      <c r="DS206" s="52"/>
      <c r="DT206" s="52"/>
      <c r="DU206" s="52"/>
      <c r="DV206" s="52"/>
      <c r="DW206" s="52"/>
      <c r="DX206" s="52"/>
      <c r="DY206" s="52"/>
      <c r="DZ206" s="52"/>
      <c r="EA206" s="52"/>
      <c r="EB206" s="52"/>
      <c r="EC206" s="52"/>
      <c r="ED206" s="52"/>
      <c r="EE206" s="52"/>
      <c r="EF206" s="52"/>
      <c r="EG206" s="52"/>
      <c r="EH206" s="52"/>
      <c r="EI206" s="52"/>
      <c r="EJ206" s="52"/>
      <c r="EK206" s="52"/>
      <c r="EL206" s="52"/>
      <c r="EM206" s="52"/>
      <c r="EN206" s="52"/>
      <c r="EO206" s="52"/>
      <c r="EP206" s="52"/>
      <c r="EQ206" s="52"/>
      <c r="ER206" s="52"/>
      <c r="ES206" s="52"/>
      <c r="ET206" s="52"/>
      <c r="EU206" s="128"/>
      <c r="EV206" s="52"/>
      <c r="EW206" s="52"/>
      <c r="EX206" s="52"/>
      <c r="EY206" s="52"/>
      <c r="EZ206" s="52"/>
      <c r="FA206" s="52"/>
      <c r="FB206" s="52"/>
      <c r="FC206" s="128"/>
      <c r="FD206" s="52"/>
      <c r="FE206" s="52"/>
      <c r="FF206" s="52"/>
      <c r="FG206" s="52"/>
      <c r="FH206" s="52"/>
      <c r="FI206" s="52"/>
      <c r="FJ206" s="52"/>
      <c r="FK206" s="52"/>
      <c r="FL206" s="52"/>
      <c r="FM206" s="52"/>
      <c r="FN206" s="52"/>
      <c r="FO206" s="52"/>
      <c r="FP206" s="52"/>
      <c r="FQ206" s="52"/>
      <c r="FR206" s="52"/>
      <c r="FS206" s="52"/>
      <c r="FT206" s="52"/>
      <c r="FU206" s="52"/>
      <c r="FV206" s="52"/>
      <c r="FW206" s="52"/>
      <c r="FX206" s="52"/>
      <c r="FY206" s="52"/>
      <c r="FZ206" s="52"/>
      <c r="GA206" s="52"/>
      <c r="GB206" s="52"/>
      <c r="GC206" s="52"/>
      <c r="GD206" s="52"/>
      <c r="GE206" s="52"/>
      <c r="GF206" s="52"/>
      <c r="GG206" s="52"/>
      <c r="GH206" s="52"/>
      <c r="GI206" s="52"/>
      <c r="GJ206" s="52"/>
      <c r="GK206" s="52"/>
      <c r="GL206" s="52"/>
      <c r="GM206" s="52"/>
      <c r="GN206" s="52"/>
      <c r="GO206" s="52"/>
      <c r="GP206" s="52"/>
      <c r="GQ206" s="52"/>
      <c r="GR206" s="52"/>
      <c r="GS206" s="52"/>
      <c r="GT206" s="52"/>
      <c r="GU206" s="52"/>
      <c r="GV206" s="52"/>
      <c r="GW206" s="52"/>
      <c r="GX206" s="52"/>
      <c r="GY206" s="52"/>
      <c r="GZ206" s="52"/>
      <c r="HA206" s="52"/>
      <c r="HB206" s="52"/>
      <c r="HC206" s="52"/>
      <c r="HD206" s="52"/>
      <c r="HE206" s="52"/>
      <c r="HF206" s="52"/>
      <c r="HG206" s="52"/>
      <c r="HH206" s="52"/>
      <c r="HI206" s="52"/>
      <c r="HJ206" s="52"/>
      <c r="HK206" s="52"/>
      <c r="HL206" s="52"/>
      <c r="HM206" s="52"/>
      <c r="HN206" s="52"/>
      <c r="HO206" s="52"/>
      <c r="HP206" s="52"/>
      <c r="HQ206" s="52"/>
      <c r="HR206" s="52"/>
      <c r="HS206" s="52"/>
      <c r="HT206" s="52"/>
      <c r="HU206" s="52"/>
      <c r="HV206" s="52"/>
      <c r="HW206" s="52"/>
      <c r="HX206" s="52"/>
      <c r="HY206" s="52"/>
      <c r="HZ206" s="52"/>
      <c r="IA206" s="52"/>
      <c r="IB206" s="52"/>
      <c r="IC206" s="52"/>
      <c r="ID206" s="52"/>
      <c r="IE206" s="52"/>
      <c r="IF206" s="52"/>
      <c r="IG206" s="52"/>
      <c r="IH206" s="52"/>
      <c r="II206" s="52"/>
      <c r="IJ206" s="52"/>
      <c r="IK206" s="52"/>
      <c r="IL206" s="52"/>
      <c r="IM206" s="52"/>
      <c r="IN206" s="52"/>
      <c r="IO206" s="52"/>
      <c r="IP206" s="52"/>
      <c r="IQ206" s="52"/>
      <c r="IR206" s="52"/>
      <c r="IS206" s="52"/>
      <c r="IT206" s="52"/>
      <c r="IU206" s="52"/>
      <c r="IV206" s="52"/>
      <c r="IW206" s="52"/>
      <c r="IX206" s="52"/>
      <c r="IY206" s="52"/>
      <c r="IZ206" s="52"/>
      <c r="JA206" s="52"/>
      <c r="JB206" s="52"/>
      <c r="JC206" s="52"/>
      <c r="JD206" s="52"/>
      <c r="JE206" s="52"/>
      <c r="JF206" s="52"/>
      <c r="JG206" s="52"/>
      <c r="JH206" s="52"/>
      <c r="JI206" s="52"/>
      <c r="JJ206" s="52"/>
      <c r="JK206" s="52"/>
      <c r="JL206" s="52"/>
      <c r="JM206" s="52"/>
      <c r="JN206" s="52"/>
      <c r="JO206" s="52"/>
      <c r="JP206" s="52"/>
      <c r="JQ206" s="52"/>
      <c r="JR206" s="52"/>
      <c r="JS206" s="52"/>
      <c r="JT206" s="52"/>
      <c r="JU206" s="52"/>
      <c r="JV206" s="52"/>
      <c r="JW206" s="52"/>
      <c r="JX206" s="52"/>
      <c r="JY206" s="52"/>
      <c r="JZ206" s="128"/>
      <c r="KA206" s="128"/>
      <c r="KB206" s="128"/>
      <c r="KC206" s="128"/>
      <c r="KD206" s="128"/>
      <c r="KE206" s="128"/>
      <c r="KF206" s="128"/>
      <c r="KG206" s="128"/>
      <c r="KH206" s="52"/>
      <c r="KI206" s="128"/>
      <c r="KJ206" s="128"/>
      <c r="KK206" s="52"/>
      <c r="KL206" s="52"/>
      <c r="KM206" s="52"/>
      <c r="KN206" s="52"/>
      <c r="KO206" s="52"/>
      <c r="KP206" s="52"/>
    </row>
    <row r="207" spans="1:302" s="29" customFormat="1" x14ac:dyDescent="0.25">
      <c r="A207" s="52">
        <f>IF(C207&lt;&gt;"",MATCH(C207, Muppix!D:D,0),"")</f>
        <v>110</v>
      </c>
      <c r="B207" s="54" t="s">
        <v>61</v>
      </c>
      <c r="C207" s="62" t="str">
        <f>IF(2&lt;LEN(INDEX( Muppix!D:D,MATCH(SUBSTITUTE(TRIM(B207),"~","@"), Muppix!N:N,0),1,1)),INDEX( Muppix!D:D,MATCH(SUBSTITUTE(TRIM(B207),"~","@"), Muppix!N:N,0),1,1),"")</f>
        <v>replace mytext at begin of line with mysecondtext</v>
      </c>
      <c r="D207" s="52"/>
      <c r="E207" s="121" t="s">
        <v>552</v>
      </c>
      <c r="F207" s="121" t="s">
        <v>566</v>
      </c>
      <c r="G207" s="121" t="s">
        <v>550</v>
      </c>
      <c r="H207" s="119" t="s">
        <v>559</v>
      </c>
      <c r="I207" s="52"/>
      <c r="J207" s="52"/>
      <c r="K207" s="52"/>
      <c r="L207" s="52"/>
      <c r="M207" s="52"/>
      <c r="N207" s="52"/>
      <c r="O207" s="52"/>
      <c r="P207" s="52"/>
      <c r="Q207" s="52"/>
      <c r="R207" s="52"/>
      <c r="S207" s="52"/>
      <c r="T207" s="52"/>
      <c r="U207" s="52"/>
      <c r="V207" s="52"/>
      <c r="W207" s="52"/>
      <c r="X207" s="52"/>
      <c r="Y207" s="52"/>
      <c r="Z207" s="52"/>
      <c r="AA207" s="52"/>
      <c r="AB207" s="52"/>
      <c r="AC207" s="52"/>
      <c r="AD207" s="52"/>
      <c r="AE207" s="52"/>
      <c r="AF207" s="52"/>
      <c r="AG207" s="52"/>
      <c r="AH207" s="52"/>
      <c r="AI207" s="52"/>
      <c r="AJ207" s="52"/>
      <c r="AK207" s="52"/>
      <c r="AL207" s="52"/>
      <c r="AM207" s="52"/>
      <c r="AN207" s="52"/>
      <c r="AO207" s="52"/>
      <c r="AP207" s="52"/>
      <c r="AQ207" s="52"/>
      <c r="AR207" s="52"/>
      <c r="AS207" s="52"/>
      <c r="AT207" s="52"/>
      <c r="AU207" s="52"/>
      <c r="AV207" s="52"/>
      <c r="AW207" s="52"/>
      <c r="AX207" s="52"/>
      <c r="AY207" s="52"/>
      <c r="AZ207" s="52"/>
      <c r="BA207" s="52"/>
      <c r="BB207" s="52"/>
      <c r="BC207" s="52"/>
      <c r="BD207" s="52"/>
      <c r="BE207" s="52"/>
      <c r="BF207" s="52"/>
      <c r="BG207" s="52"/>
      <c r="BH207" s="52"/>
      <c r="BI207" s="52"/>
      <c r="BJ207" s="52"/>
      <c r="BK207" s="52"/>
      <c r="BL207" s="52"/>
      <c r="BM207" s="52"/>
      <c r="BN207" s="52"/>
      <c r="BO207" s="52"/>
      <c r="BP207" s="52"/>
      <c r="BQ207" s="52"/>
      <c r="BR207" s="52"/>
      <c r="BS207" s="52"/>
      <c r="BT207" s="52"/>
      <c r="BU207" s="52"/>
      <c r="BV207" s="52"/>
      <c r="BW207" s="52"/>
      <c r="BX207" s="52"/>
      <c r="BY207" s="52"/>
      <c r="BZ207" s="52"/>
      <c r="CA207" s="52"/>
      <c r="CB207" s="52"/>
      <c r="CC207" s="52"/>
      <c r="CD207" s="52"/>
      <c r="CE207" s="52"/>
      <c r="CF207" s="52"/>
      <c r="CG207" s="52"/>
      <c r="CH207" s="52"/>
      <c r="CI207" s="52"/>
      <c r="CJ207" s="52"/>
      <c r="CK207" s="52"/>
      <c r="CL207" s="52"/>
      <c r="CM207" s="52"/>
      <c r="CN207" s="52"/>
      <c r="CO207" s="52"/>
      <c r="CP207" s="52"/>
      <c r="CQ207" s="52"/>
      <c r="CR207" s="52"/>
      <c r="CS207" s="52"/>
      <c r="CT207" s="52"/>
      <c r="CU207" s="52"/>
      <c r="CV207" s="52"/>
      <c r="CW207" s="52"/>
      <c r="CX207" s="52"/>
      <c r="CY207" s="52"/>
      <c r="CZ207" s="107"/>
      <c r="DA207" s="52"/>
      <c r="DB207" s="52"/>
      <c r="DC207" s="52"/>
      <c r="DD207" s="52"/>
      <c r="DE207" s="52"/>
      <c r="DF207" s="52"/>
      <c r="DG207" s="52"/>
      <c r="DH207" s="52"/>
      <c r="DI207" s="52"/>
      <c r="DJ207" s="52"/>
      <c r="DK207" s="52"/>
      <c r="DL207" s="52"/>
      <c r="DM207" s="52"/>
      <c r="DN207" s="52"/>
      <c r="DO207" s="52"/>
      <c r="DP207" s="52"/>
      <c r="DQ207" s="52"/>
      <c r="DR207" s="52"/>
      <c r="DS207" s="52"/>
      <c r="DT207" s="52"/>
      <c r="DU207" s="52"/>
      <c r="DV207" s="52"/>
      <c r="DW207" s="52"/>
      <c r="DX207" s="52"/>
      <c r="DY207" s="52"/>
      <c r="DZ207" s="52"/>
      <c r="EA207" s="52"/>
      <c r="EB207" s="52"/>
      <c r="EC207" s="52"/>
      <c r="ED207" s="52"/>
      <c r="EE207" s="52"/>
      <c r="EF207" s="52"/>
      <c r="EG207" s="52"/>
      <c r="EH207" s="52"/>
      <c r="EI207" s="52"/>
      <c r="EJ207" s="52"/>
      <c r="EK207" s="52"/>
      <c r="EL207" s="52"/>
      <c r="EM207" s="52"/>
      <c r="EN207" s="52"/>
      <c r="EO207" s="52"/>
      <c r="EP207" s="52"/>
      <c r="EQ207" s="52"/>
      <c r="ER207" s="52"/>
      <c r="ES207" s="52"/>
      <c r="ET207" s="52"/>
      <c r="EU207" s="128"/>
      <c r="EV207" s="52"/>
      <c r="EW207" s="52"/>
      <c r="EX207" s="52"/>
      <c r="EY207" s="52"/>
      <c r="EZ207" s="52"/>
      <c r="FA207" s="52"/>
      <c r="FB207" s="52"/>
      <c r="FC207" s="128"/>
      <c r="FD207" s="52"/>
      <c r="FE207" s="52"/>
      <c r="FF207" s="52"/>
      <c r="FG207" s="52"/>
      <c r="FH207" s="52"/>
      <c r="FI207" s="52"/>
      <c r="FJ207" s="52"/>
      <c r="FK207" s="52"/>
      <c r="FL207" s="52"/>
      <c r="FM207" s="52"/>
      <c r="FN207" s="52"/>
      <c r="FO207" s="52"/>
      <c r="FP207" s="52"/>
      <c r="FQ207" s="52"/>
      <c r="FR207" s="52"/>
      <c r="FS207" s="52"/>
      <c r="FT207" s="52"/>
      <c r="FU207" s="52"/>
      <c r="FV207" s="52"/>
      <c r="FW207" s="52"/>
      <c r="FX207" s="52"/>
      <c r="FY207" s="52"/>
      <c r="FZ207" s="52"/>
      <c r="GA207" s="52"/>
      <c r="GB207" s="52"/>
      <c r="GC207" s="52"/>
      <c r="GD207" s="52"/>
      <c r="GE207" s="52"/>
      <c r="GF207" s="52"/>
      <c r="GG207" s="52"/>
      <c r="GH207" s="52"/>
      <c r="GI207" s="52"/>
      <c r="GJ207" s="52"/>
      <c r="GK207" s="52"/>
      <c r="GL207" s="52"/>
      <c r="GM207" s="52"/>
      <c r="GN207" s="52"/>
      <c r="GO207" s="52"/>
      <c r="GP207" s="52"/>
      <c r="GQ207" s="52"/>
      <c r="GR207" s="52"/>
      <c r="GS207" s="52"/>
      <c r="GT207" s="52"/>
      <c r="GU207" s="52"/>
      <c r="GV207" s="52"/>
      <c r="GW207" s="52"/>
      <c r="GX207" s="52"/>
      <c r="GY207" s="52"/>
      <c r="GZ207" s="52"/>
      <c r="HA207" s="52"/>
      <c r="HB207" s="52"/>
      <c r="HC207" s="52"/>
      <c r="HD207" s="52"/>
      <c r="HE207" s="52"/>
      <c r="HF207" s="52"/>
      <c r="HG207" s="52"/>
      <c r="HH207" s="52"/>
      <c r="HI207" s="52"/>
      <c r="HJ207" s="52"/>
      <c r="HK207" s="52"/>
      <c r="HL207" s="52"/>
      <c r="HM207" s="52"/>
      <c r="HN207" s="52"/>
      <c r="HO207" s="52"/>
      <c r="HP207" s="52"/>
      <c r="HQ207" s="52"/>
      <c r="HR207" s="52"/>
      <c r="HS207" s="52"/>
      <c r="HT207" s="52"/>
      <c r="HU207" s="52"/>
      <c r="HV207" s="52"/>
      <c r="HW207" s="52"/>
      <c r="HX207" s="52"/>
      <c r="HY207" s="52"/>
      <c r="HZ207" s="52"/>
      <c r="IA207" s="52"/>
      <c r="IB207" s="52"/>
      <c r="IC207" s="52"/>
      <c r="ID207" s="52"/>
      <c r="IE207" s="52"/>
      <c r="IF207" s="52"/>
      <c r="IG207" s="52"/>
      <c r="IH207" s="52"/>
      <c r="II207" s="52"/>
      <c r="IJ207" s="52"/>
      <c r="IK207" s="52"/>
      <c r="IL207" s="52"/>
      <c r="IM207" s="52"/>
      <c r="IN207" s="52"/>
      <c r="IO207" s="52"/>
      <c r="IP207" s="52"/>
      <c r="IQ207" s="52"/>
      <c r="IR207" s="52"/>
      <c r="IS207" s="52"/>
      <c r="IT207" s="52"/>
      <c r="IU207" s="52"/>
      <c r="IV207" s="52"/>
      <c r="IW207" s="52"/>
      <c r="IX207" s="52"/>
      <c r="IY207" s="52"/>
      <c r="IZ207" s="52"/>
      <c r="JA207" s="52"/>
      <c r="JB207" s="52"/>
      <c r="JC207" s="52"/>
      <c r="JD207" s="52"/>
      <c r="JE207" s="52"/>
      <c r="JF207" s="52"/>
      <c r="JG207" s="52"/>
      <c r="JH207" s="52"/>
      <c r="JI207" s="52"/>
      <c r="JJ207" s="52"/>
      <c r="JK207" s="52"/>
      <c r="JL207" s="52"/>
      <c r="JM207" s="52"/>
      <c r="JN207" s="52"/>
      <c r="JO207" s="52"/>
      <c r="JP207" s="52"/>
      <c r="JQ207" s="52"/>
      <c r="JR207" s="52"/>
      <c r="JS207" s="52"/>
      <c r="JT207" s="52"/>
      <c r="JU207" s="52"/>
      <c r="JV207" s="52"/>
      <c r="JW207" s="52"/>
      <c r="JX207" s="52"/>
      <c r="JY207" s="52"/>
      <c r="JZ207" s="128"/>
      <c r="KA207" s="128"/>
      <c r="KB207" s="128"/>
      <c r="KC207" s="128"/>
      <c r="KD207" s="128"/>
      <c r="KE207" s="128"/>
      <c r="KF207" s="128"/>
      <c r="KG207" s="128"/>
      <c r="KH207" s="52"/>
      <c r="KI207" s="128"/>
      <c r="KJ207" s="128"/>
      <c r="KK207" s="52"/>
      <c r="KL207" s="52"/>
      <c r="KM207" s="52"/>
      <c r="KN207" s="52"/>
      <c r="KO207" s="52"/>
      <c r="KP207" s="52"/>
    </row>
    <row r="208" spans="1:302" s="29" customFormat="1" x14ac:dyDescent="0.25">
      <c r="A208" s="52" t="str">
        <f>IF(C208&lt;&gt;"",MATCH(C208, Muppix!D:D,0),"")</f>
        <v/>
      </c>
      <c r="B208" s="52"/>
      <c r="C208" s="62" t="str">
        <f>IF(2&lt;LEN(INDEX( Muppix!D:D,MATCH(SUBSTITUTE(TRIM(B208),"~","@"), Muppix!N:N,0),1,1)),INDEX( Muppix!D:D,MATCH(SUBSTITUTE(TRIM(B208),"~","@"), Muppix!N:N,0),1,1),"")</f>
        <v/>
      </c>
      <c r="D208" s="52"/>
      <c r="E208" s="120" t="s">
        <v>79</v>
      </c>
      <c r="F208" s="120" t="s">
        <v>474</v>
      </c>
      <c r="G208" s="120" t="s">
        <v>741</v>
      </c>
      <c r="H208" s="119" t="str">
        <f>IF(E208=LEFT(G208,LEN(E208)),F208&amp;MID(G208,LEN(E208),9999),G208)</f>
        <v>mysecondtextt at the beginning of the line</v>
      </c>
      <c r="I208" s="52"/>
      <c r="J208" s="52"/>
      <c r="K208" s="52"/>
      <c r="L208" s="52"/>
      <c r="M208" s="52"/>
      <c r="N208" s="52"/>
      <c r="O208" s="52"/>
      <c r="P208" s="52"/>
      <c r="Q208" s="52"/>
      <c r="R208" s="52"/>
      <c r="S208" s="52"/>
      <c r="T208" s="52"/>
      <c r="U208" s="52"/>
      <c r="V208" s="52"/>
      <c r="W208" s="52"/>
      <c r="X208" s="52"/>
      <c r="Y208" s="52"/>
      <c r="Z208" s="52"/>
      <c r="AA208" s="52"/>
      <c r="AB208" s="52"/>
      <c r="AC208" s="52"/>
      <c r="AD208" s="52"/>
      <c r="AE208" s="52"/>
      <c r="AF208" s="52"/>
      <c r="AG208" s="52"/>
      <c r="AH208" s="52"/>
      <c r="AI208" s="52"/>
      <c r="AJ208" s="52"/>
      <c r="AK208" s="52"/>
      <c r="AL208" s="52"/>
      <c r="AM208" s="52"/>
      <c r="AN208" s="52"/>
      <c r="AO208" s="52"/>
      <c r="AP208" s="52"/>
      <c r="AQ208" s="52"/>
      <c r="AR208" s="52"/>
      <c r="AS208" s="52"/>
      <c r="AT208" s="52"/>
      <c r="AU208" s="52"/>
      <c r="AV208" s="52"/>
      <c r="AW208" s="52"/>
      <c r="AX208" s="52"/>
      <c r="AY208" s="52"/>
      <c r="AZ208" s="52"/>
      <c r="BA208" s="52"/>
      <c r="BB208" s="52"/>
      <c r="BC208" s="52"/>
      <c r="BD208" s="52"/>
      <c r="BE208" s="52"/>
      <c r="BF208" s="52"/>
      <c r="BG208" s="52"/>
      <c r="BH208" s="52"/>
      <c r="BI208" s="52"/>
      <c r="BJ208" s="52"/>
      <c r="BK208" s="52"/>
      <c r="BL208" s="52"/>
      <c r="BM208" s="52"/>
      <c r="BN208" s="52"/>
      <c r="BO208" s="52"/>
      <c r="BP208" s="52"/>
      <c r="BQ208" s="52"/>
      <c r="BR208" s="52"/>
      <c r="BS208" s="52"/>
      <c r="BT208" s="52"/>
      <c r="BU208" s="52"/>
      <c r="BV208" s="52"/>
      <c r="BW208" s="52"/>
      <c r="BX208" s="52"/>
      <c r="BY208" s="52"/>
      <c r="BZ208" s="52"/>
      <c r="CA208" s="52"/>
      <c r="CB208" s="52"/>
      <c r="CC208" s="52"/>
      <c r="CD208" s="52"/>
      <c r="CE208" s="52"/>
      <c r="CF208" s="52"/>
      <c r="CG208" s="52"/>
      <c r="CH208" s="52"/>
      <c r="CI208" s="52"/>
      <c r="CJ208" s="52"/>
      <c r="CK208" s="52"/>
      <c r="CL208" s="52"/>
      <c r="CM208" s="52"/>
      <c r="CN208" s="52"/>
      <c r="CO208" s="52"/>
      <c r="CP208" s="52"/>
      <c r="CQ208" s="52"/>
      <c r="CR208" s="52"/>
      <c r="CS208" s="52"/>
      <c r="CT208" s="52"/>
      <c r="CU208" s="52"/>
      <c r="CV208" s="52"/>
      <c r="CW208" s="52"/>
      <c r="CX208" s="52"/>
      <c r="CY208" s="52"/>
      <c r="CZ208" s="107"/>
      <c r="DA208" s="52"/>
      <c r="DB208" s="52"/>
      <c r="DC208" s="52"/>
      <c r="DD208" s="52"/>
      <c r="DE208" s="52"/>
      <c r="DF208" s="52"/>
      <c r="DG208" s="52"/>
      <c r="DH208" s="52"/>
      <c r="DI208" s="52"/>
      <c r="DJ208" s="52"/>
      <c r="DK208" s="52"/>
      <c r="DL208" s="52"/>
      <c r="DM208" s="52"/>
      <c r="DN208" s="52"/>
      <c r="DO208" s="52"/>
      <c r="DP208" s="52"/>
      <c r="DQ208" s="52"/>
      <c r="DR208" s="52"/>
      <c r="DS208" s="52"/>
      <c r="DT208" s="52"/>
      <c r="DU208" s="52"/>
      <c r="DV208" s="52"/>
      <c r="DW208" s="52"/>
      <c r="DX208" s="52"/>
      <c r="DY208" s="52"/>
      <c r="DZ208" s="52"/>
      <c r="EA208" s="52"/>
      <c r="EB208" s="52"/>
      <c r="EC208" s="52"/>
      <c r="ED208" s="52"/>
      <c r="EE208" s="52"/>
      <c r="EF208" s="52"/>
      <c r="EG208" s="52"/>
      <c r="EH208" s="52"/>
      <c r="EI208" s="52"/>
      <c r="EJ208" s="52"/>
      <c r="EK208" s="52"/>
      <c r="EL208" s="52"/>
      <c r="EM208" s="52"/>
      <c r="EN208" s="52"/>
      <c r="EO208" s="52"/>
      <c r="EP208" s="52"/>
      <c r="EQ208" s="52"/>
      <c r="ER208" s="52"/>
      <c r="ES208" s="52"/>
      <c r="ET208" s="52"/>
      <c r="EU208" s="128"/>
      <c r="EV208" s="52"/>
      <c r="EW208" s="52"/>
      <c r="EX208" s="52"/>
      <c r="EY208" s="52"/>
      <c r="EZ208" s="52"/>
      <c r="FA208" s="52"/>
      <c r="FB208" s="52"/>
      <c r="FC208" s="128"/>
      <c r="FD208" s="52"/>
      <c r="FE208" s="52"/>
      <c r="FF208" s="52"/>
      <c r="FG208" s="52"/>
      <c r="FH208" s="52"/>
      <c r="FI208" s="52"/>
      <c r="FJ208" s="52"/>
      <c r="FK208" s="52"/>
      <c r="FL208" s="52"/>
      <c r="FM208" s="52"/>
      <c r="FN208" s="52"/>
      <c r="FO208" s="52"/>
      <c r="FP208" s="52"/>
      <c r="FQ208" s="52"/>
      <c r="FR208" s="52"/>
      <c r="FS208" s="52"/>
      <c r="FT208" s="52"/>
      <c r="FU208" s="52"/>
      <c r="FV208" s="52"/>
      <c r="FW208" s="52"/>
      <c r="FX208" s="52"/>
      <c r="FY208" s="52"/>
      <c r="FZ208" s="52"/>
      <c r="GA208" s="52"/>
      <c r="GB208" s="52"/>
      <c r="GC208" s="52"/>
      <c r="GD208" s="52"/>
      <c r="GE208" s="52"/>
      <c r="GF208" s="52"/>
      <c r="GG208" s="52"/>
      <c r="GH208" s="52"/>
      <c r="GI208" s="52"/>
      <c r="GJ208" s="52"/>
      <c r="GK208" s="52"/>
      <c r="GL208" s="52"/>
      <c r="GM208" s="52"/>
      <c r="GN208" s="52"/>
      <c r="GO208" s="52"/>
      <c r="GP208" s="52"/>
      <c r="GQ208" s="52"/>
      <c r="GR208" s="52"/>
      <c r="GS208" s="52"/>
      <c r="GT208" s="52"/>
      <c r="GU208" s="52"/>
      <c r="GV208" s="52"/>
      <c r="GW208" s="52"/>
      <c r="GX208" s="52"/>
      <c r="GY208" s="52"/>
      <c r="GZ208" s="52"/>
      <c r="HA208" s="52"/>
      <c r="HB208" s="52"/>
      <c r="HC208" s="52"/>
      <c r="HD208" s="52"/>
      <c r="HE208" s="52"/>
      <c r="HF208" s="52"/>
      <c r="HG208" s="52"/>
      <c r="HH208" s="52"/>
      <c r="HI208" s="52"/>
      <c r="HJ208" s="52"/>
      <c r="HK208" s="52"/>
      <c r="HL208" s="52"/>
      <c r="HM208" s="52"/>
      <c r="HN208" s="52"/>
      <c r="HO208" s="52"/>
      <c r="HP208" s="52"/>
      <c r="HQ208" s="52"/>
      <c r="HR208" s="52"/>
      <c r="HS208" s="52"/>
      <c r="HT208" s="52"/>
      <c r="HU208" s="52"/>
      <c r="HV208" s="52"/>
      <c r="HW208" s="52"/>
      <c r="HX208" s="52"/>
      <c r="HY208" s="52"/>
      <c r="HZ208" s="52"/>
      <c r="IA208" s="52"/>
      <c r="IB208" s="52"/>
      <c r="IC208" s="52"/>
      <c r="ID208" s="52"/>
      <c r="IE208" s="52"/>
      <c r="IF208" s="52"/>
      <c r="IG208" s="52"/>
      <c r="IH208" s="52"/>
      <c r="II208" s="52"/>
      <c r="IJ208" s="52"/>
      <c r="IK208" s="52"/>
      <c r="IL208" s="52"/>
      <c r="IM208" s="52"/>
      <c r="IN208" s="52"/>
      <c r="IO208" s="52"/>
      <c r="IP208" s="52"/>
      <c r="IQ208" s="52"/>
      <c r="IR208" s="52"/>
      <c r="IS208" s="52"/>
      <c r="IT208" s="52"/>
      <c r="IU208" s="52"/>
      <c r="IV208" s="52"/>
      <c r="IW208" s="52"/>
      <c r="IX208" s="52"/>
      <c r="IY208" s="52"/>
      <c r="IZ208" s="52"/>
      <c r="JA208" s="52"/>
      <c r="JB208" s="52"/>
      <c r="JC208" s="52"/>
      <c r="JD208" s="52"/>
      <c r="JE208" s="52"/>
      <c r="JF208" s="52"/>
      <c r="JG208" s="52"/>
      <c r="JH208" s="52"/>
      <c r="JI208" s="52"/>
      <c r="JJ208" s="52"/>
      <c r="JK208" s="52"/>
      <c r="JL208" s="52"/>
      <c r="JM208" s="52"/>
      <c r="JN208" s="52"/>
      <c r="JO208" s="52"/>
      <c r="JP208" s="52"/>
      <c r="JQ208" s="52"/>
      <c r="JR208" s="52"/>
      <c r="JS208" s="52"/>
      <c r="JT208" s="52"/>
      <c r="JU208" s="52"/>
      <c r="JV208" s="52"/>
      <c r="JW208" s="52"/>
      <c r="JX208" s="52"/>
      <c r="JY208" s="52"/>
      <c r="JZ208" s="128"/>
      <c r="KA208" s="128"/>
      <c r="KB208" s="128"/>
      <c r="KC208" s="128"/>
      <c r="KD208" s="128"/>
      <c r="KE208" s="128"/>
      <c r="KF208" s="128"/>
      <c r="KG208" s="128"/>
      <c r="KH208" s="52"/>
      <c r="KI208" s="128"/>
      <c r="KJ208" s="128"/>
      <c r="KK208" s="52"/>
      <c r="KL208" s="52"/>
      <c r="KM208" s="52"/>
      <c r="KN208" s="52"/>
      <c r="KO208" s="52"/>
      <c r="KP208" s="52"/>
    </row>
    <row r="209" spans="1:302" s="29" customFormat="1" x14ac:dyDescent="0.25">
      <c r="A209" s="52" t="str">
        <f>IF(C209&lt;&gt;"",MATCH(C209, Muppix!D:D,0),"")</f>
        <v/>
      </c>
      <c r="B209" s="52"/>
      <c r="C209" s="62" t="str">
        <f>IF(2&lt;LEN(INDEX( Muppix!D:D,MATCH(SUBSTITUTE(TRIM(B209),"~","@"), Muppix!N:N,0),1,1)),INDEX( Muppix!D:D,MATCH(SUBSTITUTE(TRIM(B209),"~","@"), Muppix!N:N,0),1,1),"")</f>
        <v/>
      </c>
      <c r="D209" s="52"/>
      <c r="E209" s="43" t="s">
        <v>740</v>
      </c>
      <c r="F209" s="43" t="s">
        <v>592</v>
      </c>
      <c r="G209" s="120" t="s">
        <v>591</v>
      </c>
      <c r="H209" s="119" t="str">
        <f>IF(E209=LEFT(G209,LEN(E209)),F209&amp;MID(G209,LEN(E209),9999),G209)</f>
        <v>one/two/three/four</v>
      </c>
      <c r="I209" s="52"/>
      <c r="J209" s="52"/>
      <c r="K209" s="52"/>
      <c r="L209" s="52"/>
      <c r="M209" s="52"/>
      <c r="N209" s="52"/>
      <c r="O209" s="52"/>
      <c r="P209" s="52"/>
      <c r="Q209" s="52"/>
      <c r="R209" s="52"/>
      <c r="S209" s="52"/>
      <c r="T209" s="52"/>
      <c r="U209" s="52"/>
      <c r="V209" s="52"/>
      <c r="W209" s="52"/>
      <c r="X209" s="52"/>
      <c r="Y209" s="52"/>
      <c r="Z209" s="52"/>
      <c r="AA209" s="52"/>
      <c r="AB209" s="52"/>
      <c r="AC209" s="52"/>
      <c r="AD209" s="52"/>
      <c r="AE209" s="52"/>
      <c r="AF209" s="52"/>
      <c r="AG209" s="52"/>
      <c r="AH209" s="52"/>
      <c r="AI209" s="52"/>
      <c r="AJ209" s="52"/>
      <c r="AK209" s="52"/>
      <c r="AL209" s="52"/>
      <c r="AM209" s="52"/>
      <c r="AN209" s="52"/>
      <c r="AO209" s="52"/>
      <c r="AP209" s="52"/>
      <c r="AQ209" s="52"/>
      <c r="AR209" s="52"/>
      <c r="AS209" s="52"/>
      <c r="AT209" s="52"/>
      <c r="AU209" s="52"/>
      <c r="AV209" s="52"/>
      <c r="AW209" s="52"/>
      <c r="AX209" s="52"/>
      <c r="AY209" s="52"/>
      <c r="AZ209" s="52"/>
      <c r="BA209" s="52"/>
      <c r="BB209" s="52"/>
      <c r="BC209" s="52"/>
      <c r="BD209" s="52"/>
      <c r="BE209" s="52"/>
      <c r="BF209" s="52"/>
      <c r="BG209" s="52"/>
      <c r="BH209" s="52"/>
      <c r="BI209" s="52"/>
      <c r="BJ209" s="52"/>
      <c r="BK209" s="52"/>
      <c r="BL209" s="52"/>
      <c r="BM209" s="52"/>
      <c r="BN209" s="52"/>
      <c r="BO209" s="52"/>
      <c r="BP209" s="52"/>
      <c r="BQ209" s="52"/>
      <c r="BR209" s="52"/>
      <c r="BS209" s="52"/>
      <c r="BT209" s="52"/>
      <c r="BU209" s="52"/>
      <c r="BV209" s="52"/>
      <c r="BW209" s="52"/>
      <c r="BX209" s="52"/>
      <c r="BY209" s="52"/>
      <c r="BZ209" s="52"/>
      <c r="CA209" s="52"/>
      <c r="CB209" s="52"/>
      <c r="CC209" s="52"/>
      <c r="CD209" s="52"/>
      <c r="CE209" s="52"/>
      <c r="CF209" s="52"/>
      <c r="CG209" s="52"/>
      <c r="CH209" s="52"/>
      <c r="CI209" s="52"/>
      <c r="CJ209" s="52"/>
      <c r="CK209" s="52"/>
      <c r="CL209" s="52"/>
      <c r="CM209" s="52"/>
      <c r="CN209" s="52"/>
      <c r="CO209" s="52"/>
      <c r="CP209" s="52"/>
      <c r="CQ209" s="52"/>
      <c r="CR209" s="52"/>
      <c r="CS209" s="52"/>
      <c r="CT209" s="52"/>
      <c r="CU209" s="52"/>
      <c r="CV209" s="52"/>
      <c r="CW209" s="52"/>
      <c r="CX209" s="52"/>
      <c r="CY209" s="52"/>
      <c r="CZ209" s="107"/>
      <c r="DA209" s="52"/>
      <c r="DB209" s="52"/>
      <c r="DC209" s="52"/>
      <c r="DD209" s="52"/>
      <c r="DE209" s="52"/>
      <c r="DF209" s="52"/>
      <c r="DG209" s="52"/>
      <c r="DH209" s="52"/>
      <c r="DI209" s="52"/>
      <c r="DJ209" s="52"/>
      <c r="DK209" s="52"/>
      <c r="DL209" s="52"/>
      <c r="DM209" s="52"/>
      <c r="DN209" s="52"/>
      <c r="DO209" s="52"/>
      <c r="DP209" s="52"/>
      <c r="DQ209" s="52"/>
      <c r="DR209" s="52"/>
      <c r="DS209" s="52"/>
      <c r="DT209" s="52"/>
      <c r="DU209" s="52"/>
      <c r="DV209" s="52"/>
      <c r="DW209" s="52"/>
      <c r="DX209" s="52"/>
      <c r="DY209" s="52"/>
      <c r="DZ209" s="52"/>
      <c r="EA209" s="52"/>
      <c r="EB209" s="52"/>
      <c r="EC209" s="52"/>
      <c r="ED209" s="52"/>
      <c r="EE209" s="52"/>
      <c r="EF209" s="52"/>
      <c r="EG209" s="52"/>
      <c r="EH209" s="52"/>
      <c r="EI209" s="52"/>
      <c r="EJ209" s="52"/>
      <c r="EK209" s="52"/>
      <c r="EL209" s="52"/>
      <c r="EM209" s="52"/>
      <c r="EN209" s="52"/>
      <c r="EO209" s="52"/>
      <c r="EP209" s="52"/>
      <c r="EQ209" s="52"/>
      <c r="ER209" s="52"/>
      <c r="ES209" s="52"/>
      <c r="ET209" s="52"/>
      <c r="EU209" s="128"/>
      <c r="EV209" s="52"/>
      <c r="EW209" s="52"/>
      <c r="EX209" s="52"/>
      <c r="EY209" s="52"/>
      <c r="EZ209" s="52"/>
      <c r="FA209" s="52"/>
      <c r="FB209" s="52"/>
      <c r="FC209" s="128"/>
      <c r="FD209" s="52"/>
      <c r="FE209" s="52"/>
      <c r="FF209" s="52"/>
      <c r="FG209" s="52"/>
      <c r="FH209" s="52"/>
      <c r="FI209" s="52"/>
      <c r="FJ209" s="52"/>
      <c r="FK209" s="52"/>
      <c r="FL209" s="52"/>
      <c r="FM209" s="52"/>
      <c r="FN209" s="52"/>
      <c r="FO209" s="52"/>
      <c r="FP209" s="52"/>
      <c r="FQ209" s="52"/>
      <c r="FR209" s="52"/>
      <c r="FS209" s="52"/>
      <c r="FT209" s="52"/>
      <c r="FU209" s="52"/>
      <c r="FV209" s="52"/>
      <c r="FW209" s="52"/>
      <c r="FX209" s="52"/>
      <c r="FY209" s="52"/>
      <c r="FZ209" s="52"/>
      <c r="GA209" s="52"/>
      <c r="GB209" s="52"/>
      <c r="GC209" s="52"/>
      <c r="GD209" s="52"/>
      <c r="GE209" s="52"/>
      <c r="GF209" s="52"/>
      <c r="GG209" s="52"/>
      <c r="GH209" s="52"/>
      <c r="GI209" s="52"/>
      <c r="GJ209" s="52"/>
      <c r="GK209" s="52"/>
      <c r="GL209" s="52"/>
      <c r="GM209" s="52"/>
      <c r="GN209" s="52"/>
      <c r="GO209" s="52"/>
      <c r="GP209" s="52"/>
      <c r="GQ209" s="52"/>
      <c r="GR209" s="52"/>
      <c r="GS209" s="52"/>
      <c r="GT209" s="52"/>
      <c r="GU209" s="52"/>
      <c r="GV209" s="52"/>
      <c r="GW209" s="52"/>
      <c r="GX209" s="52"/>
      <c r="GY209" s="52"/>
      <c r="GZ209" s="52"/>
      <c r="HA209" s="52"/>
      <c r="HB209" s="52"/>
      <c r="HC209" s="52"/>
      <c r="HD209" s="52"/>
      <c r="HE209" s="52"/>
      <c r="HF209" s="52"/>
      <c r="HG209" s="52"/>
      <c r="HH209" s="52"/>
      <c r="HI209" s="52"/>
      <c r="HJ209" s="52"/>
      <c r="HK209" s="52"/>
      <c r="HL209" s="52"/>
      <c r="HM209" s="52"/>
      <c r="HN209" s="52"/>
      <c r="HO209" s="52"/>
      <c r="HP209" s="52"/>
      <c r="HQ209" s="52"/>
      <c r="HR209" s="52"/>
      <c r="HS209" s="52"/>
      <c r="HT209" s="52"/>
      <c r="HU209" s="52"/>
      <c r="HV209" s="52"/>
      <c r="HW209" s="52"/>
      <c r="HX209" s="52"/>
      <c r="HY209" s="52"/>
      <c r="HZ209" s="52"/>
      <c r="IA209" s="52"/>
      <c r="IB209" s="52"/>
      <c r="IC209" s="52"/>
      <c r="ID209" s="52"/>
      <c r="IE209" s="52"/>
      <c r="IF209" s="52"/>
      <c r="IG209" s="52"/>
      <c r="IH209" s="52"/>
      <c r="II209" s="52"/>
      <c r="IJ209" s="52"/>
      <c r="IK209" s="52"/>
      <c r="IL209" s="52"/>
      <c r="IM209" s="52"/>
      <c r="IN209" s="52"/>
      <c r="IO209" s="52"/>
      <c r="IP209" s="52"/>
      <c r="IQ209" s="52"/>
      <c r="IR209" s="52"/>
      <c r="IS209" s="52"/>
      <c r="IT209" s="52"/>
      <c r="IU209" s="52"/>
      <c r="IV209" s="52"/>
      <c r="IW209" s="52"/>
      <c r="IX209" s="52"/>
      <c r="IY209" s="52"/>
      <c r="IZ209" s="52"/>
      <c r="JA209" s="52"/>
      <c r="JB209" s="52"/>
      <c r="JC209" s="52"/>
      <c r="JD209" s="52"/>
      <c r="JE209" s="52"/>
      <c r="JF209" s="52"/>
      <c r="JG209" s="52"/>
      <c r="JH209" s="52"/>
      <c r="JI209" s="52"/>
      <c r="JJ209" s="52"/>
      <c r="JK209" s="52"/>
      <c r="JL209" s="52"/>
      <c r="JM209" s="52"/>
      <c r="JN209" s="52"/>
      <c r="JO209" s="52"/>
      <c r="JP209" s="52"/>
      <c r="JQ209" s="52"/>
      <c r="JR209" s="52"/>
      <c r="JS209" s="52"/>
      <c r="JT209" s="52"/>
      <c r="JU209" s="52"/>
      <c r="JV209" s="52"/>
      <c r="JW209" s="52"/>
      <c r="JX209" s="52"/>
      <c r="JY209" s="52"/>
      <c r="JZ209" s="128"/>
      <c r="KA209" s="128"/>
      <c r="KB209" s="128"/>
      <c r="KC209" s="128"/>
      <c r="KD209" s="128"/>
      <c r="KE209" s="128"/>
      <c r="KF209" s="128"/>
      <c r="KG209" s="128"/>
      <c r="KH209" s="52"/>
      <c r="KI209" s="128"/>
      <c r="KJ209" s="128"/>
      <c r="KK209" s="52"/>
      <c r="KL209" s="52"/>
      <c r="KM209" s="52"/>
      <c r="KN209" s="52"/>
      <c r="KO209" s="52"/>
      <c r="KP209" s="52"/>
    </row>
    <row r="210" spans="1:302" s="29" customFormat="1" x14ac:dyDescent="0.25">
      <c r="A210" s="52" t="str">
        <f>IF(C210&lt;&gt;"",MATCH(C210, Muppix!D:D,0),"")</f>
        <v/>
      </c>
      <c r="B210" s="52"/>
      <c r="C210" s="62" t="str">
        <f>IF(2&lt;LEN(INDEX( Muppix!D:D,MATCH(SUBSTITUTE(TRIM(B210),"~","@"), Muppix!N:N,0),1,1)),INDEX( Muppix!D:D,MATCH(SUBSTITUTE(TRIM(B210),"~","@"), Muppix!N:N,0),1,1),"")</f>
        <v/>
      </c>
      <c r="D210" s="52"/>
      <c r="E210" s="120" t="s">
        <v>79</v>
      </c>
      <c r="F210" s="120" t="s">
        <v>474</v>
      </c>
      <c r="G210" s="120" t="s">
        <v>544</v>
      </c>
      <c r="H210" s="119" t="str">
        <f>IF(E210=LEFT(G210,LEN(E210)),F210&amp;MID(G210,LEN(E210),9999),G210)</f>
        <v>no mytext at the beginning</v>
      </c>
      <c r="I210" s="52"/>
      <c r="J210" s="52"/>
      <c r="K210" s="52"/>
      <c r="L210" s="52"/>
      <c r="M210" s="52"/>
      <c r="N210" s="52"/>
      <c r="O210" s="52"/>
      <c r="P210" s="52"/>
      <c r="Q210" s="52"/>
      <c r="R210" s="52"/>
      <c r="S210" s="52"/>
      <c r="T210" s="52"/>
      <c r="U210" s="52"/>
      <c r="V210" s="52"/>
      <c r="W210" s="52"/>
      <c r="X210" s="52"/>
      <c r="Y210" s="52"/>
      <c r="Z210" s="52"/>
      <c r="AA210" s="52"/>
      <c r="AB210" s="52"/>
      <c r="AC210" s="52"/>
      <c r="AD210" s="52"/>
      <c r="AE210" s="52"/>
      <c r="AF210" s="52"/>
      <c r="AG210" s="52"/>
      <c r="AH210" s="52"/>
      <c r="AI210" s="52"/>
      <c r="AJ210" s="52"/>
      <c r="AK210" s="52"/>
      <c r="AL210" s="52"/>
      <c r="AM210" s="52"/>
      <c r="AN210" s="52"/>
      <c r="AO210" s="52"/>
      <c r="AP210" s="52"/>
      <c r="AQ210" s="52"/>
      <c r="AR210" s="52"/>
      <c r="AS210" s="52"/>
      <c r="AT210" s="52"/>
      <c r="AU210" s="52"/>
      <c r="AV210" s="52"/>
      <c r="AW210" s="52"/>
      <c r="AX210" s="52"/>
      <c r="AY210" s="52"/>
      <c r="AZ210" s="52"/>
      <c r="BA210" s="52"/>
      <c r="BB210" s="52"/>
      <c r="BC210" s="52"/>
      <c r="BD210" s="52"/>
      <c r="BE210" s="52"/>
      <c r="BF210" s="52"/>
      <c r="BG210" s="52"/>
      <c r="BH210" s="52"/>
      <c r="BI210" s="52"/>
      <c r="BJ210" s="52"/>
      <c r="BK210" s="52"/>
      <c r="BL210" s="52"/>
      <c r="BM210" s="52"/>
      <c r="BN210" s="52"/>
      <c r="BO210" s="52"/>
      <c r="BP210" s="52"/>
      <c r="BQ210" s="52"/>
      <c r="BR210" s="52"/>
      <c r="BS210" s="52"/>
      <c r="BT210" s="52"/>
      <c r="BU210" s="52"/>
      <c r="BV210" s="52"/>
      <c r="BW210" s="52"/>
      <c r="BX210" s="52"/>
      <c r="BY210" s="52"/>
      <c r="BZ210" s="52"/>
      <c r="CA210" s="52"/>
      <c r="CB210" s="52"/>
      <c r="CC210" s="52"/>
      <c r="CD210" s="52"/>
      <c r="CE210" s="52"/>
      <c r="CF210" s="52"/>
      <c r="CG210" s="52"/>
      <c r="CH210" s="52"/>
      <c r="CI210" s="52"/>
      <c r="CJ210" s="52"/>
      <c r="CK210" s="52"/>
      <c r="CL210" s="52"/>
      <c r="CM210" s="52"/>
      <c r="CN210" s="52"/>
      <c r="CO210" s="52"/>
      <c r="CP210" s="52"/>
      <c r="CQ210" s="52"/>
      <c r="CR210" s="52"/>
      <c r="CS210" s="52"/>
      <c r="CT210" s="52"/>
      <c r="CU210" s="52"/>
      <c r="CV210" s="52"/>
      <c r="CW210" s="52"/>
      <c r="CX210" s="52"/>
      <c r="CY210" s="52"/>
      <c r="CZ210" s="107"/>
      <c r="DA210" s="52"/>
      <c r="DB210" s="52"/>
      <c r="DC210" s="52"/>
      <c r="DD210" s="52"/>
      <c r="DE210" s="52"/>
      <c r="DF210" s="52"/>
      <c r="DG210" s="52"/>
      <c r="DH210" s="52"/>
      <c r="DI210" s="52"/>
      <c r="DJ210" s="52"/>
      <c r="DK210" s="52"/>
      <c r="DL210" s="52"/>
      <c r="DM210" s="52"/>
      <c r="DN210" s="52"/>
      <c r="DO210" s="52"/>
      <c r="DP210" s="52"/>
      <c r="DQ210" s="52"/>
      <c r="DR210" s="52"/>
      <c r="DS210" s="52"/>
      <c r="DT210" s="52"/>
      <c r="DU210" s="52"/>
      <c r="DV210" s="52"/>
      <c r="DW210" s="52"/>
      <c r="DX210" s="52"/>
      <c r="DY210" s="52"/>
      <c r="DZ210" s="52"/>
      <c r="EA210" s="52"/>
      <c r="EB210" s="52"/>
      <c r="EC210" s="52"/>
      <c r="ED210" s="52"/>
      <c r="EE210" s="52"/>
      <c r="EF210" s="52"/>
      <c r="EG210" s="52"/>
      <c r="EH210" s="52"/>
      <c r="EI210" s="52"/>
      <c r="EJ210" s="52"/>
      <c r="EK210" s="52"/>
      <c r="EL210" s="52"/>
      <c r="EM210" s="52"/>
      <c r="EN210" s="52"/>
      <c r="EO210" s="52"/>
      <c r="EP210" s="52"/>
      <c r="EQ210" s="52"/>
      <c r="ER210" s="52"/>
      <c r="ES210" s="52"/>
      <c r="ET210" s="52"/>
      <c r="EU210" s="128"/>
      <c r="EV210" s="52"/>
      <c r="EW210" s="52"/>
      <c r="EX210" s="52"/>
      <c r="EY210" s="52"/>
      <c r="EZ210" s="52"/>
      <c r="FA210" s="52"/>
      <c r="FB210" s="52"/>
      <c r="FC210" s="128"/>
      <c r="FD210" s="52"/>
      <c r="FE210" s="52"/>
      <c r="FF210" s="52"/>
      <c r="FG210" s="52"/>
      <c r="FH210" s="52"/>
      <c r="FI210" s="52"/>
      <c r="FJ210" s="52"/>
      <c r="FK210" s="52"/>
      <c r="FL210" s="52"/>
      <c r="FM210" s="52"/>
      <c r="FN210" s="52"/>
      <c r="FO210" s="52"/>
      <c r="FP210" s="52"/>
      <c r="FQ210" s="52"/>
      <c r="FR210" s="52"/>
      <c r="FS210" s="52"/>
      <c r="FT210" s="52"/>
      <c r="FU210" s="52"/>
      <c r="FV210" s="52"/>
      <c r="FW210" s="52"/>
      <c r="FX210" s="52"/>
      <c r="FY210" s="52"/>
      <c r="FZ210" s="52"/>
      <c r="GA210" s="52"/>
      <c r="GB210" s="52"/>
      <c r="GC210" s="52"/>
      <c r="GD210" s="52"/>
      <c r="GE210" s="52"/>
      <c r="GF210" s="52"/>
      <c r="GG210" s="52"/>
      <c r="GH210" s="52"/>
      <c r="GI210" s="52"/>
      <c r="GJ210" s="52"/>
      <c r="GK210" s="52"/>
      <c r="GL210" s="52"/>
      <c r="GM210" s="52"/>
      <c r="GN210" s="52"/>
      <c r="GO210" s="52"/>
      <c r="GP210" s="52"/>
      <c r="GQ210" s="52"/>
      <c r="GR210" s="52"/>
      <c r="GS210" s="52"/>
      <c r="GT210" s="52"/>
      <c r="GU210" s="52"/>
      <c r="GV210" s="52"/>
      <c r="GW210" s="52"/>
      <c r="GX210" s="52"/>
      <c r="GY210" s="52"/>
      <c r="GZ210" s="52"/>
      <c r="HA210" s="52"/>
      <c r="HB210" s="52"/>
      <c r="HC210" s="52"/>
      <c r="HD210" s="52"/>
      <c r="HE210" s="52"/>
      <c r="HF210" s="52"/>
      <c r="HG210" s="52"/>
      <c r="HH210" s="52"/>
      <c r="HI210" s="52"/>
      <c r="HJ210" s="52"/>
      <c r="HK210" s="52"/>
      <c r="HL210" s="52"/>
      <c r="HM210" s="52"/>
      <c r="HN210" s="52"/>
      <c r="HO210" s="52"/>
      <c r="HP210" s="52"/>
      <c r="HQ210" s="52"/>
      <c r="HR210" s="52"/>
      <c r="HS210" s="52"/>
      <c r="HT210" s="52"/>
      <c r="HU210" s="52"/>
      <c r="HV210" s="52"/>
      <c r="HW210" s="52"/>
      <c r="HX210" s="52"/>
      <c r="HY210" s="52"/>
      <c r="HZ210" s="52"/>
      <c r="IA210" s="52"/>
      <c r="IB210" s="52"/>
      <c r="IC210" s="52"/>
      <c r="ID210" s="52"/>
      <c r="IE210" s="52"/>
      <c r="IF210" s="52"/>
      <c r="IG210" s="52"/>
      <c r="IH210" s="52"/>
      <c r="II210" s="52"/>
      <c r="IJ210" s="52"/>
      <c r="IK210" s="52"/>
      <c r="IL210" s="52"/>
      <c r="IM210" s="52"/>
      <c r="IN210" s="52"/>
      <c r="IO210" s="52"/>
      <c r="IP210" s="52"/>
      <c r="IQ210" s="52"/>
      <c r="IR210" s="52"/>
      <c r="IS210" s="52"/>
      <c r="IT210" s="52"/>
      <c r="IU210" s="52"/>
      <c r="IV210" s="52"/>
      <c r="IW210" s="52"/>
      <c r="IX210" s="52"/>
      <c r="IY210" s="52"/>
      <c r="IZ210" s="52"/>
      <c r="JA210" s="52"/>
      <c r="JB210" s="52"/>
      <c r="JC210" s="52"/>
      <c r="JD210" s="52"/>
      <c r="JE210" s="52"/>
      <c r="JF210" s="52"/>
      <c r="JG210" s="52"/>
      <c r="JH210" s="52"/>
      <c r="JI210" s="52"/>
      <c r="JJ210" s="52"/>
      <c r="JK210" s="52"/>
      <c r="JL210" s="52"/>
      <c r="JM210" s="52"/>
      <c r="JN210" s="52"/>
      <c r="JO210" s="52"/>
      <c r="JP210" s="52"/>
      <c r="JQ210" s="52"/>
      <c r="JR210" s="52"/>
      <c r="JS210" s="52"/>
      <c r="JT210" s="52"/>
      <c r="JU210" s="52"/>
      <c r="JV210" s="52"/>
      <c r="JW210" s="52"/>
      <c r="JX210" s="52"/>
      <c r="JY210" s="52"/>
      <c r="JZ210" s="128"/>
      <c r="KA210" s="128"/>
      <c r="KB210" s="128"/>
      <c r="KC210" s="128"/>
      <c r="KD210" s="128"/>
      <c r="KE210" s="128"/>
      <c r="KF210" s="128"/>
      <c r="KG210" s="128"/>
      <c r="KH210" s="52"/>
      <c r="KI210" s="128"/>
      <c r="KJ210" s="128"/>
      <c r="KK210" s="52"/>
      <c r="KL210" s="52"/>
      <c r="KM210" s="52"/>
      <c r="KN210" s="52"/>
      <c r="KO210" s="52"/>
      <c r="KP210" s="52"/>
    </row>
    <row r="211" spans="1:302" s="29" customFormat="1" x14ac:dyDescent="0.25">
      <c r="A211" s="52" t="str">
        <f>IF(C211&lt;&gt;"",MATCH(C211, Muppix!D:D,0),"")</f>
        <v/>
      </c>
      <c r="B211" s="52"/>
      <c r="C211" s="62" t="str">
        <f>IF(2&lt;LEN(INDEX( Muppix!D:D,MATCH(SUBSTITUTE(TRIM(B211),"~","@"), Muppix!N:N,0),1,1)),INDEX( Muppix!D:D,MATCH(SUBSTITUTE(TRIM(B211),"~","@"), Muppix!N:N,0),1,1),"")</f>
        <v/>
      </c>
      <c r="D211" s="52"/>
      <c r="E211" s="52"/>
      <c r="F211" s="52"/>
      <c r="G211" s="52"/>
      <c r="H211" s="52"/>
      <c r="I211" s="52"/>
      <c r="J211" s="52"/>
      <c r="K211" s="52"/>
      <c r="L211" s="52"/>
      <c r="M211" s="52"/>
      <c r="N211" s="52"/>
      <c r="O211" s="52"/>
      <c r="P211" s="52"/>
      <c r="Q211" s="52"/>
      <c r="R211" s="52"/>
      <c r="S211" s="52"/>
      <c r="T211" s="52"/>
      <c r="U211" s="52"/>
      <c r="V211" s="52"/>
      <c r="W211" s="52"/>
      <c r="X211" s="52"/>
      <c r="Y211" s="52"/>
      <c r="Z211" s="52"/>
      <c r="AA211" s="52"/>
      <c r="AB211" s="52"/>
      <c r="AC211" s="52"/>
      <c r="AD211" s="52"/>
      <c r="AE211" s="52"/>
      <c r="AF211" s="52"/>
      <c r="AG211" s="52"/>
      <c r="AH211" s="52"/>
      <c r="AI211" s="52"/>
      <c r="AJ211" s="52"/>
      <c r="AK211" s="52"/>
      <c r="AL211" s="52"/>
      <c r="AM211" s="52"/>
      <c r="AN211" s="52"/>
      <c r="AO211" s="52"/>
      <c r="AP211" s="52"/>
      <c r="AQ211" s="52"/>
      <c r="AR211" s="52"/>
      <c r="AS211" s="52"/>
      <c r="AT211" s="52"/>
      <c r="AU211" s="52"/>
      <c r="AV211" s="52"/>
      <c r="AW211" s="52"/>
      <c r="AX211" s="52"/>
      <c r="AY211" s="52"/>
      <c r="AZ211" s="52"/>
      <c r="BA211" s="52"/>
      <c r="BB211" s="52"/>
      <c r="BC211" s="52"/>
      <c r="BD211" s="52"/>
      <c r="BE211" s="52"/>
      <c r="BF211" s="52"/>
      <c r="BG211" s="52"/>
      <c r="BH211" s="52"/>
      <c r="BI211" s="52"/>
      <c r="BJ211" s="52"/>
      <c r="BK211" s="52"/>
      <c r="BL211" s="52"/>
      <c r="BM211" s="52"/>
      <c r="BN211" s="52"/>
      <c r="BO211" s="52"/>
      <c r="BP211" s="52"/>
      <c r="BQ211" s="52"/>
      <c r="BR211" s="52"/>
      <c r="BS211" s="52"/>
      <c r="BT211" s="52"/>
      <c r="BU211" s="52"/>
      <c r="BV211" s="52"/>
      <c r="BW211" s="52"/>
      <c r="BX211" s="52"/>
      <c r="BY211" s="52"/>
      <c r="BZ211" s="52"/>
      <c r="CA211" s="52"/>
      <c r="CB211" s="52"/>
      <c r="CC211" s="52"/>
      <c r="CD211" s="52"/>
      <c r="CE211" s="52"/>
      <c r="CF211" s="52"/>
      <c r="CG211" s="52"/>
      <c r="CH211" s="52"/>
      <c r="CI211" s="52"/>
      <c r="CJ211" s="52"/>
      <c r="CK211" s="52"/>
      <c r="CL211" s="52"/>
      <c r="CM211" s="52"/>
      <c r="CN211" s="52"/>
      <c r="CO211" s="52"/>
      <c r="CP211" s="52"/>
      <c r="CQ211" s="52"/>
      <c r="CR211" s="52"/>
      <c r="CS211" s="52"/>
      <c r="CT211" s="52"/>
      <c r="CU211" s="52"/>
      <c r="CV211" s="52"/>
      <c r="CW211" s="52"/>
      <c r="CX211" s="52"/>
      <c r="CY211" s="52"/>
      <c r="CZ211" s="107"/>
      <c r="DA211" s="52"/>
      <c r="DB211" s="52"/>
      <c r="DC211" s="52"/>
      <c r="DD211" s="52"/>
      <c r="DE211" s="52"/>
      <c r="DF211" s="52"/>
      <c r="DG211" s="52"/>
      <c r="DH211" s="52"/>
      <c r="DI211" s="52"/>
      <c r="DJ211" s="52"/>
      <c r="DK211" s="52"/>
      <c r="DL211" s="52"/>
      <c r="DM211" s="52"/>
      <c r="DN211" s="52"/>
      <c r="DO211" s="52"/>
      <c r="DP211" s="52"/>
      <c r="DQ211" s="52"/>
      <c r="DR211" s="52"/>
      <c r="DS211" s="52"/>
      <c r="DT211" s="52"/>
      <c r="DU211" s="52"/>
      <c r="DV211" s="52"/>
      <c r="DW211" s="52"/>
      <c r="DX211" s="52"/>
      <c r="DY211" s="52"/>
      <c r="DZ211" s="52"/>
      <c r="EA211" s="52"/>
      <c r="EB211" s="52"/>
      <c r="EC211" s="52"/>
      <c r="ED211" s="52"/>
      <c r="EE211" s="52"/>
      <c r="EF211" s="52"/>
      <c r="EG211" s="52"/>
      <c r="EH211" s="52"/>
      <c r="EI211" s="52"/>
      <c r="EJ211" s="52"/>
      <c r="EK211" s="52"/>
      <c r="EL211" s="52"/>
      <c r="EM211" s="52"/>
      <c r="EN211" s="52"/>
      <c r="EO211" s="52"/>
      <c r="EP211" s="52"/>
      <c r="EQ211" s="52"/>
      <c r="ER211" s="52"/>
      <c r="ES211" s="52"/>
      <c r="ET211" s="52"/>
      <c r="EU211" s="128"/>
      <c r="EV211" s="52"/>
      <c r="EW211" s="52"/>
      <c r="EX211" s="52"/>
      <c r="EY211" s="52"/>
      <c r="EZ211" s="52"/>
      <c r="FA211" s="52"/>
      <c r="FB211" s="52"/>
      <c r="FC211" s="128"/>
      <c r="FD211" s="52"/>
      <c r="FE211" s="52"/>
      <c r="FF211" s="52"/>
      <c r="FG211" s="52"/>
      <c r="FH211" s="52"/>
      <c r="FI211" s="52"/>
      <c r="FJ211" s="52"/>
      <c r="FK211" s="52"/>
      <c r="FL211" s="52"/>
      <c r="FM211" s="52"/>
      <c r="FN211" s="52"/>
      <c r="FO211" s="52"/>
      <c r="FP211" s="52"/>
      <c r="FQ211" s="52"/>
      <c r="FR211" s="52"/>
      <c r="FS211" s="52"/>
      <c r="FT211" s="52"/>
      <c r="FU211" s="52"/>
      <c r="FV211" s="52"/>
      <c r="FW211" s="52"/>
      <c r="FX211" s="52"/>
      <c r="FY211" s="52"/>
      <c r="FZ211" s="52"/>
      <c r="GA211" s="52"/>
      <c r="GB211" s="52"/>
      <c r="GC211" s="52"/>
      <c r="GD211" s="52"/>
      <c r="GE211" s="52"/>
      <c r="GF211" s="52"/>
      <c r="GG211" s="52"/>
      <c r="GH211" s="52"/>
      <c r="GI211" s="52"/>
      <c r="GJ211" s="52"/>
      <c r="GK211" s="52"/>
      <c r="GL211" s="52"/>
      <c r="GM211" s="52"/>
      <c r="GN211" s="52"/>
      <c r="GO211" s="52"/>
      <c r="GP211" s="52"/>
      <c r="GQ211" s="52"/>
      <c r="GR211" s="52"/>
      <c r="GS211" s="52"/>
      <c r="GT211" s="52"/>
      <c r="GU211" s="52"/>
      <c r="GV211" s="52"/>
      <c r="GW211" s="52"/>
      <c r="GX211" s="52"/>
      <c r="GY211" s="52"/>
      <c r="GZ211" s="52"/>
      <c r="HA211" s="52"/>
      <c r="HB211" s="52"/>
      <c r="HC211" s="52"/>
      <c r="HD211" s="52"/>
      <c r="HE211" s="52"/>
      <c r="HF211" s="52"/>
      <c r="HG211" s="52"/>
      <c r="HH211" s="52"/>
      <c r="HI211" s="52"/>
      <c r="HJ211" s="52"/>
      <c r="HK211" s="52"/>
      <c r="HL211" s="52"/>
      <c r="HM211" s="52"/>
      <c r="HN211" s="52"/>
      <c r="HO211" s="52"/>
      <c r="HP211" s="52"/>
      <c r="HQ211" s="52"/>
      <c r="HR211" s="52"/>
      <c r="HS211" s="52"/>
      <c r="HT211" s="52"/>
      <c r="HU211" s="52"/>
      <c r="HV211" s="52"/>
      <c r="HW211" s="52"/>
      <c r="HX211" s="52"/>
      <c r="HY211" s="52"/>
      <c r="HZ211" s="52"/>
      <c r="IA211" s="52"/>
      <c r="IB211" s="52"/>
      <c r="IC211" s="52"/>
      <c r="ID211" s="52"/>
      <c r="IE211" s="52"/>
      <c r="IF211" s="52"/>
      <c r="IG211" s="52"/>
      <c r="IH211" s="52"/>
      <c r="II211" s="52"/>
      <c r="IJ211" s="52"/>
      <c r="IK211" s="52"/>
      <c r="IL211" s="52"/>
      <c r="IM211" s="52"/>
      <c r="IN211" s="52"/>
      <c r="IO211" s="52"/>
      <c r="IP211" s="52"/>
      <c r="IQ211" s="52"/>
      <c r="IR211" s="52"/>
      <c r="IS211" s="52"/>
      <c r="IT211" s="52"/>
      <c r="IU211" s="52"/>
      <c r="IV211" s="52"/>
      <c r="IW211" s="52"/>
      <c r="IX211" s="52"/>
      <c r="IY211" s="52"/>
      <c r="IZ211" s="52"/>
      <c r="JA211" s="52"/>
      <c r="JB211" s="52"/>
      <c r="JC211" s="52"/>
      <c r="JD211" s="52"/>
      <c r="JE211" s="52"/>
      <c r="JF211" s="52"/>
      <c r="JG211" s="52"/>
      <c r="JH211" s="52"/>
      <c r="JI211" s="52"/>
      <c r="JJ211" s="52"/>
      <c r="JK211" s="52"/>
      <c r="JL211" s="52"/>
      <c r="JM211" s="52"/>
      <c r="JN211" s="52"/>
      <c r="JO211" s="52"/>
      <c r="JP211" s="52"/>
      <c r="JQ211" s="52"/>
      <c r="JR211" s="52"/>
      <c r="JS211" s="52"/>
      <c r="JT211" s="52"/>
      <c r="JU211" s="52"/>
      <c r="JV211" s="52"/>
      <c r="JW211" s="52"/>
      <c r="JX211" s="52"/>
      <c r="JY211" s="52"/>
      <c r="JZ211" s="128"/>
      <c r="KA211" s="128"/>
      <c r="KB211" s="128"/>
      <c r="KC211" s="128"/>
      <c r="KD211" s="128"/>
      <c r="KE211" s="128"/>
      <c r="KF211" s="128"/>
      <c r="KG211" s="128"/>
      <c r="KH211" s="52"/>
      <c r="KI211" s="128"/>
      <c r="KJ211" s="128"/>
      <c r="KK211" s="52"/>
      <c r="KL211" s="52"/>
      <c r="KM211" s="52"/>
      <c r="KN211" s="52"/>
      <c r="KO211" s="52"/>
      <c r="KP211" s="52"/>
    </row>
    <row r="212" spans="1:302" s="29" customFormat="1" x14ac:dyDescent="0.25">
      <c r="A212" s="52">
        <f>IF(C212&lt;&gt;"",MATCH(C212, Muppix!D:D,0),"")</f>
        <v>111</v>
      </c>
      <c r="B212" s="54" t="s">
        <v>67</v>
      </c>
      <c r="C212" s="62" t="str">
        <f>IF(2&lt;LEN(INDEX( Muppix!D:D,MATCH(SUBSTITUTE(TRIM(B212),"~","@"), Muppix!N:N,0),1,1)),INDEX( Muppix!D:D,MATCH(SUBSTITUTE(TRIM(B212),"~","@"), Muppix!N:N,0),1,1),"")</f>
        <v>insert mytext before beginning of  line</v>
      </c>
      <c r="D212" s="52"/>
      <c r="E212" s="121" t="s">
        <v>552</v>
      </c>
      <c r="F212" s="121" t="s">
        <v>550</v>
      </c>
      <c r="G212" s="119" t="s">
        <v>559</v>
      </c>
      <c r="H212" s="52"/>
      <c r="I212" s="52"/>
      <c r="J212" s="52"/>
      <c r="K212" s="52"/>
      <c r="L212" s="52"/>
      <c r="M212" s="52"/>
      <c r="N212" s="52"/>
      <c r="O212" s="52"/>
      <c r="P212" s="52"/>
      <c r="Q212" s="52"/>
      <c r="R212" s="52"/>
      <c r="S212" s="52"/>
      <c r="T212" s="52"/>
      <c r="U212" s="52"/>
      <c r="V212" s="52"/>
      <c r="W212" s="52"/>
      <c r="X212" s="52"/>
      <c r="Y212" s="52"/>
      <c r="Z212" s="52"/>
      <c r="AA212" s="52"/>
      <c r="AB212" s="52"/>
      <c r="AC212" s="52"/>
      <c r="AD212" s="52"/>
      <c r="AE212" s="52"/>
      <c r="AF212" s="52"/>
      <c r="AG212" s="52"/>
      <c r="AH212" s="52"/>
      <c r="AI212" s="52"/>
      <c r="AJ212" s="52"/>
      <c r="AK212" s="52"/>
      <c r="AL212" s="52"/>
      <c r="AM212" s="52"/>
      <c r="AN212" s="52"/>
      <c r="AO212" s="52"/>
      <c r="AP212" s="52"/>
      <c r="AQ212" s="52"/>
      <c r="AR212" s="52"/>
      <c r="AS212" s="52"/>
      <c r="AT212" s="52"/>
      <c r="AU212" s="52"/>
      <c r="AV212" s="52"/>
      <c r="AW212" s="52"/>
      <c r="AX212" s="52"/>
      <c r="AY212" s="52"/>
      <c r="AZ212" s="52"/>
      <c r="BA212" s="52"/>
      <c r="BB212" s="52"/>
      <c r="BC212" s="52"/>
      <c r="BD212" s="52"/>
      <c r="BE212" s="52"/>
      <c r="BF212" s="52"/>
      <c r="BG212" s="52"/>
      <c r="BH212" s="52"/>
      <c r="BI212" s="52"/>
      <c r="BJ212" s="52"/>
      <c r="BK212" s="52"/>
      <c r="BL212" s="52"/>
      <c r="BM212" s="52"/>
      <c r="BN212" s="52"/>
      <c r="BO212" s="52"/>
      <c r="BP212" s="52"/>
      <c r="BQ212" s="52"/>
      <c r="BR212" s="52"/>
      <c r="BS212" s="52"/>
      <c r="BT212" s="52"/>
      <c r="BU212" s="52"/>
      <c r="BV212" s="52"/>
      <c r="BW212" s="52"/>
      <c r="BX212" s="52"/>
      <c r="BY212" s="52"/>
      <c r="BZ212" s="52"/>
      <c r="CA212" s="52"/>
      <c r="CB212" s="52"/>
      <c r="CC212" s="52"/>
      <c r="CD212" s="52"/>
      <c r="CE212" s="52"/>
      <c r="CF212" s="52"/>
      <c r="CG212" s="52"/>
      <c r="CH212" s="52"/>
      <c r="CI212" s="52"/>
      <c r="CJ212" s="52"/>
      <c r="CK212" s="52"/>
      <c r="CL212" s="52"/>
      <c r="CM212" s="52"/>
      <c r="CN212" s="52"/>
      <c r="CO212" s="52"/>
      <c r="CP212" s="52"/>
      <c r="CQ212" s="52"/>
      <c r="CR212" s="52"/>
      <c r="CS212" s="52"/>
      <c r="CT212" s="52"/>
      <c r="CU212" s="52"/>
      <c r="CV212" s="52"/>
      <c r="CW212" s="52"/>
      <c r="CX212" s="52"/>
      <c r="CY212" s="52"/>
      <c r="CZ212" s="107"/>
      <c r="DA212" s="52"/>
      <c r="DB212" s="52"/>
      <c r="DC212" s="52"/>
      <c r="DD212" s="52"/>
      <c r="DE212" s="52"/>
      <c r="DF212" s="52"/>
      <c r="DG212" s="52"/>
      <c r="DH212" s="52"/>
      <c r="DI212" s="52"/>
      <c r="DJ212" s="52"/>
      <c r="DK212" s="52"/>
      <c r="DL212" s="52"/>
      <c r="DM212" s="52"/>
      <c r="DN212" s="52"/>
      <c r="DO212" s="52"/>
      <c r="DP212" s="52"/>
      <c r="DQ212" s="52"/>
      <c r="DR212" s="52"/>
      <c r="DS212" s="52"/>
      <c r="DT212" s="52"/>
      <c r="DU212" s="52"/>
      <c r="DV212" s="52"/>
      <c r="DW212" s="52"/>
      <c r="DX212" s="52"/>
      <c r="DY212" s="52"/>
      <c r="DZ212" s="52"/>
      <c r="EA212" s="52"/>
      <c r="EB212" s="52"/>
      <c r="EC212" s="52"/>
      <c r="ED212" s="52"/>
      <c r="EE212" s="52"/>
      <c r="EF212" s="52"/>
      <c r="EG212" s="52"/>
      <c r="EH212" s="52"/>
      <c r="EI212" s="52"/>
      <c r="EJ212" s="52"/>
      <c r="EK212" s="52"/>
      <c r="EL212" s="52"/>
      <c r="EM212" s="52"/>
      <c r="EN212" s="52"/>
      <c r="EO212" s="52"/>
      <c r="EP212" s="52"/>
      <c r="EQ212" s="52"/>
      <c r="ER212" s="52"/>
      <c r="ES212" s="52"/>
      <c r="ET212" s="52"/>
      <c r="EU212" s="128"/>
      <c r="EV212" s="52"/>
      <c r="EW212" s="52"/>
      <c r="EX212" s="52"/>
      <c r="EY212" s="52"/>
      <c r="EZ212" s="52"/>
      <c r="FA212" s="52"/>
      <c r="FB212" s="52"/>
      <c r="FC212" s="128"/>
      <c r="FD212" s="52"/>
      <c r="FE212" s="52"/>
      <c r="FF212" s="52"/>
      <c r="FG212" s="52"/>
      <c r="FH212" s="52"/>
      <c r="FI212" s="52"/>
      <c r="FJ212" s="52"/>
      <c r="FK212" s="52"/>
      <c r="FL212" s="52"/>
      <c r="FM212" s="52"/>
      <c r="FN212" s="52"/>
      <c r="FO212" s="52"/>
      <c r="FP212" s="52"/>
      <c r="FQ212" s="52"/>
      <c r="FR212" s="52"/>
      <c r="FS212" s="52"/>
      <c r="FT212" s="52"/>
      <c r="FU212" s="52"/>
      <c r="FV212" s="52"/>
      <c r="FW212" s="52"/>
      <c r="FX212" s="52"/>
      <c r="FY212" s="52"/>
      <c r="FZ212" s="52"/>
      <c r="GA212" s="52"/>
      <c r="GB212" s="52"/>
      <c r="GC212" s="52"/>
      <c r="GD212" s="52"/>
      <c r="GE212" s="52"/>
      <c r="GF212" s="52"/>
      <c r="GG212" s="52"/>
      <c r="GH212" s="52"/>
      <c r="GI212" s="52"/>
      <c r="GJ212" s="52"/>
      <c r="GK212" s="52"/>
      <c r="GL212" s="52"/>
      <c r="GM212" s="52"/>
      <c r="GN212" s="52"/>
      <c r="GO212" s="52"/>
      <c r="GP212" s="52"/>
      <c r="GQ212" s="52"/>
      <c r="GR212" s="52"/>
      <c r="GS212" s="52"/>
      <c r="GT212" s="52"/>
      <c r="GU212" s="52"/>
      <c r="GV212" s="52"/>
      <c r="GW212" s="52"/>
      <c r="GX212" s="52"/>
      <c r="GY212" s="52"/>
      <c r="GZ212" s="52"/>
      <c r="HA212" s="52"/>
      <c r="HB212" s="52"/>
      <c r="HC212" s="52"/>
      <c r="HD212" s="52"/>
      <c r="HE212" s="52"/>
      <c r="HF212" s="52"/>
      <c r="HG212" s="52"/>
      <c r="HH212" s="52"/>
      <c r="HI212" s="52"/>
      <c r="HJ212" s="52"/>
      <c r="HK212" s="52"/>
      <c r="HL212" s="52"/>
      <c r="HM212" s="52"/>
      <c r="HN212" s="52"/>
      <c r="HO212" s="52"/>
      <c r="HP212" s="52"/>
      <c r="HQ212" s="52"/>
      <c r="HR212" s="52"/>
      <c r="HS212" s="52"/>
      <c r="HT212" s="52"/>
      <c r="HU212" s="52"/>
      <c r="HV212" s="52"/>
      <c r="HW212" s="52"/>
      <c r="HX212" s="52"/>
      <c r="HY212" s="52"/>
      <c r="HZ212" s="52"/>
      <c r="IA212" s="52"/>
      <c r="IB212" s="52"/>
      <c r="IC212" s="52"/>
      <c r="ID212" s="52"/>
      <c r="IE212" s="52"/>
      <c r="IF212" s="52"/>
      <c r="IG212" s="52"/>
      <c r="IH212" s="52"/>
      <c r="II212" s="52"/>
      <c r="IJ212" s="52"/>
      <c r="IK212" s="52"/>
      <c r="IL212" s="52"/>
      <c r="IM212" s="52"/>
      <c r="IN212" s="52"/>
      <c r="IO212" s="52"/>
      <c r="IP212" s="52"/>
      <c r="IQ212" s="52"/>
      <c r="IR212" s="52"/>
      <c r="IS212" s="52"/>
      <c r="IT212" s="52"/>
      <c r="IU212" s="52"/>
      <c r="IV212" s="52"/>
      <c r="IW212" s="52"/>
      <c r="IX212" s="52"/>
      <c r="IY212" s="52"/>
      <c r="IZ212" s="52"/>
      <c r="JA212" s="52"/>
      <c r="JB212" s="52"/>
      <c r="JC212" s="52"/>
      <c r="JD212" s="52"/>
      <c r="JE212" s="52"/>
      <c r="JF212" s="52"/>
      <c r="JG212" s="52"/>
      <c r="JH212" s="52"/>
      <c r="JI212" s="52"/>
      <c r="JJ212" s="52"/>
      <c r="JK212" s="52"/>
      <c r="JL212" s="52"/>
      <c r="JM212" s="52"/>
      <c r="JN212" s="52"/>
      <c r="JO212" s="52"/>
      <c r="JP212" s="52"/>
      <c r="JQ212" s="52"/>
      <c r="JR212" s="52"/>
      <c r="JS212" s="52"/>
      <c r="JT212" s="52"/>
      <c r="JU212" s="52"/>
      <c r="JV212" s="52"/>
      <c r="JW212" s="52"/>
      <c r="JX212" s="52"/>
      <c r="JY212" s="52"/>
      <c r="JZ212" s="128"/>
      <c r="KA212" s="128"/>
      <c r="KB212" s="128"/>
      <c r="KC212" s="128"/>
      <c r="KD212" s="128"/>
      <c r="KE212" s="128"/>
      <c r="KF212" s="128"/>
      <c r="KG212" s="128"/>
      <c r="KH212" s="52"/>
      <c r="KI212" s="128"/>
      <c r="KJ212" s="128"/>
      <c r="KK212" s="52"/>
      <c r="KL212" s="52"/>
      <c r="KM212" s="52"/>
      <c r="KN212" s="52"/>
      <c r="KO212" s="52"/>
      <c r="KP212" s="52"/>
    </row>
    <row r="213" spans="1:302" x14ac:dyDescent="0.25">
      <c r="A213" s="52" t="str">
        <f>IF(C213&lt;&gt;"",MATCH(C213, Muppix!D:D,0),"")</f>
        <v/>
      </c>
      <c r="B213" s="52"/>
      <c r="C213" s="62" t="str">
        <f>IF(2&lt;LEN(INDEX( Muppix!D:D,MATCH(SUBSTITUTE(TRIM(B213),"~","@"), Muppix!N:N,0),1,1)),INDEX( Muppix!D:D,MATCH(SUBSTITUTE(TRIM(B213),"~","@"), Muppix!N:N,0),1,1),"")</f>
        <v/>
      </c>
      <c r="D213" s="52"/>
      <c r="E213" s="120" t="s">
        <v>79</v>
      </c>
      <c r="F213" s="120" t="s">
        <v>543</v>
      </c>
      <c r="G213" s="119" t="str">
        <f>+E213&amp;F213</f>
        <v>mytextmytext is at the beginning</v>
      </c>
      <c r="H213" s="52"/>
      <c r="I213" s="52"/>
      <c r="J213" s="52"/>
      <c r="K213" s="52"/>
      <c r="L213" s="52"/>
      <c r="M213" s="52"/>
      <c r="N213" s="52"/>
      <c r="O213" s="52"/>
      <c r="P213" s="52"/>
      <c r="Q213" s="52"/>
      <c r="R213" s="52"/>
      <c r="S213" s="52"/>
      <c r="T213" s="52"/>
      <c r="U213" s="52"/>
      <c r="V213" s="52"/>
      <c r="W213" s="52"/>
      <c r="X213" s="52"/>
      <c r="Y213" s="52"/>
      <c r="Z213" s="52"/>
      <c r="AA213" s="52"/>
      <c r="AC213" s="52"/>
      <c r="AO213" s="52"/>
      <c r="AP213" s="52"/>
      <c r="AQ213" s="52"/>
      <c r="AR213" s="52"/>
      <c r="AS213" s="52"/>
      <c r="BU213" s="52"/>
      <c r="BV213" s="52"/>
      <c r="BX213" s="52"/>
      <c r="BY213" s="52"/>
      <c r="BZ213" s="52"/>
      <c r="CK213" s="52"/>
      <c r="CL213" s="52"/>
      <c r="CM213" s="52"/>
      <c r="CP213" s="52"/>
      <c r="CQ213" s="52"/>
      <c r="CS213" s="52"/>
      <c r="CT213" s="52"/>
      <c r="CU213" s="52"/>
      <c r="CV213" s="52"/>
      <c r="CW213" s="52"/>
      <c r="CX213" s="52"/>
      <c r="CY213" s="52"/>
      <c r="DC213" s="52"/>
      <c r="DD213" s="52"/>
      <c r="DE213" s="52"/>
      <c r="DM213" s="52"/>
      <c r="DQ213" s="52"/>
      <c r="DR213" s="52"/>
      <c r="DS213" s="52"/>
      <c r="DT213" s="52"/>
      <c r="DU213" s="52"/>
      <c r="DV213" s="52"/>
      <c r="DW213" s="52"/>
      <c r="DX213" s="52"/>
      <c r="DY213" s="52"/>
      <c r="DZ213" s="52"/>
      <c r="EA213" s="52"/>
      <c r="EB213" s="52"/>
      <c r="EC213" s="52"/>
      <c r="ED213" s="52"/>
      <c r="EE213" s="52"/>
      <c r="EF213" s="52"/>
      <c r="EG213" s="52"/>
      <c r="EH213" s="52"/>
      <c r="EI213" s="52"/>
      <c r="EJ213" s="52"/>
      <c r="EK213" s="52"/>
      <c r="EL213" s="52"/>
      <c r="EM213" s="52"/>
      <c r="EN213" s="52"/>
      <c r="EO213" s="52"/>
      <c r="EP213" s="52"/>
      <c r="EQ213" s="52"/>
      <c r="EZ213" s="52"/>
      <c r="FQ213" s="52"/>
      <c r="FW213" s="52"/>
      <c r="GP213" s="52"/>
      <c r="GQ213" s="52"/>
      <c r="GR213" s="52"/>
      <c r="GS213" s="52"/>
      <c r="GX213" s="52"/>
      <c r="GY213" s="52"/>
      <c r="HC213" s="52"/>
      <c r="HD213" s="52"/>
      <c r="HE213" s="52"/>
      <c r="HK213" s="52"/>
      <c r="HL213" s="52"/>
      <c r="HM213" s="52"/>
      <c r="HN213" s="52"/>
      <c r="HO213" s="52"/>
      <c r="HP213" s="52"/>
      <c r="HQ213" s="52"/>
      <c r="HR213" s="52"/>
      <c r="HS213" s="52"/>
      <c r="HT213" s="52"/>
      <c r="HU213" s="52"/>
      <c r="HY213" s="52"/>
      <c r="HZ213" s="52"/>
      <c r="IA213" s="52"/>
      <c r="IB213" s="52"/>
      <c r="IC213" s="52"/>
      <c r="IG213" s="52"/>
      <c r="IH213" s="52"/>
      <c r="II213" s="52"/>
      <c r="IJ213" s="52"/>
      <c r="IW213" s="52"/>
      <c r="IX213" s="52"/>
      <c r="JS213" s="52"/>
      <c r="JT213" s="52"/>
      <c r="JU213" s="52"/>
      <c r="JV213" s="52"/>
      <c r="JW213" s="52"/>
      <c r="JX213" s="52"/>
      <c r="JY213" s="52"/>
      <c r="JZ213" s="128"/>
      <c r="KA213" s="128"/>
      <c r="KB213" s="128"/>
      <c r="KC213" s="128"/>
      <c r="KD213" s="128"/>
      <c r="KE213" s="128"/>
      <c r="KF213" s="128"/>
      <c r="KG213" s="128"/>
      <c r="KH213" s="52"/>
      <c r="KI213" s="128"/>
      <c r="KJ213" s="128"/>
      <c r="KK213" s="52"/>
      <c r="KL213" s="52"/>
      <c r="KM213" s="52"/>
      <c r="KN213" s="52"/>
      <c r="KO213" s="52"/>
      <c r="KP213" s="52"/>
    </row>
    <row r="214" spans="1:302" x14ac:dyDescent="0.25">
      <c r="A214" s="52" t="str">
        <f>IF(C214&lt;&gt;"",MATCH(C214, Muppix!D:D,0),"")</f>
        <v/>
      </c>
      <c r="B214" s="52"/>
      <c r="C214" s="62" t="str">
        <f>IF(2&lt;LEN(INDEX( Muppix!D:D,MATCH(SUBSTITUTE(TRIM(B214),"~","@"), Muppix!N:N,0),1,1)),INDEX( Muppix!D:D,MATCH(SUBSTITUTE(TRIM(B214),"~","@"), Muppix!N:N,0),1,1),"")</f>
        <v/>
      </c>
      <c r="D214" s="52"/>
      <c r="E214" s="120" t="s">
        <v>588</v>
      </c>
      <c r="F214" s="120" t="s">
        <v>541</v>
      </c>
      <c r="G214" s="119" t="str">
        <f>+E214&amp;F214</f>
        <v>beginning-at end of this line is mytext</v>
      </c>
      <c r="H214" s="52"/>
      <c r="I214" s="52"/>
      <c r="J214" s="52"/>
      <c r="K214" s="52"/>
      <c r="L214" s="52"/>
      <c r="M214" s="52"/>
      <c r="N214" s="52"/>
      <c r="O214" s="52"/>
      <c r="P214" s="52"/>
      <c r="Q214" s="52"/>
      <c r="R214" s="52"/>
      <c r="S214" s="52"/>
      <c r="T214" s="52"/>
      <c r="U214" s="52"/>
      <c r="V214" s="52"/>
      <c r="W214" s="52"/>
      <c r="X214" s="52"/>
      <c r="Y214" s="52"/>
      <c r="Z214" s="52"/>
      <c r="AA214" s="52"/>
      <c r="AC214" s="52"/>
      <c r="AO214" s="52"/>
      <c r="AP214" s="52"/>
      <c r="AQ214" s="52"/>
      <c r="AR214" s="52"/>
      <c r="AS214" s="52"/>
      <c r="BU214" s="52"/>
      <c r="BV214" s="52"/>
      <c r="BX214" s="52"/>
      <c r="BY214" s="52"/>
      <c r="BZ214" s="52"/>
      <c r="CK214" s="52"/>
      <c r="CL214" s="52"/>
      <c r="CM214" s="52"/>
      <c r="CP214" s="52"/>
      <c r="CQ214" s="52"/>
      <c r="CS214" s="52"/>
      <c r="CT214" s="52"/>
      <c r="CU214" s="52"/>
      <c r="CV214" s="52"/>
      <c r="CW214" s="52"/>
      <c r="CX214" s="52"/>
      <c r="CY214" s="52"/>
      <c r="DC214" s="52"/>
      <c r="DD214" s="52"/>
      <c r="DE214" s="52"/>
      <c r="DM214" s="52"/>
      <c r="DQ214" s="52"/>
      <c r="DR214" s="52"/>
      <c r="DS214" s="52"/>
      <c r="DT214" s="52"/>
      <c r="DU214" s="52"/>
      <c r="DV214" s="52"/>
      <c r="DW214" s="52"/>
      <c r="DX214" s="52"/>
      <c r="DY214" s="52"/>
      <c r="DZ214" s="52"/>
      <c r="EA214" s="52"/>
      <c r="EB214" s="52"/>
      <c r="EC214" s="52"/>
      <c r="ED214" s="52"/>
      <c r="EE214" s="52"/>
      <c r="EF214" s="52"/>
      <c r="EG214" s="52"/>
      <c r="EH214" s="52"/>
      <c r="EI214" s="52"/>
      <c r="EJ214" s="52"/>
      <c r="EK214" s="52"/>
      <c r="EL214" s="52"/>
      <c r="EM214" s="52"/>
      <c r="EN214" s="52"/>
      <c r="EO214" s="52"/>
      <c r="EP214" s="52"/>
      <c r="EQ214" s="52"/>
      <c r="EZ214" s="52"/>
      <c r="FQ214" s="52"/>
      <c r="FW214" s="52"/>
      <c r="GP214" s="52"/>
      <c r="GQ214" s="52"/>
      <c r="GR214" s="52"/>
      <c r="GS214" s="52"/>
      <c r="GX214" s="52"/>
      <c r="GY214" s="52"/>
      <c r="HC214" s="52"/>
      <c r="HD214" s="52"/>
      <c r="HE214" s="52"/>
      <c r="HK214" s="52"/>
      <c r="HL214" s="52"/>
      <c r="HM214" s="52"/>
      <c r="HN214" s="52"/>
      <c r="HO214" s="52"/>
      <c r="HP214" s="52"/>
      <c r="HQ214" s="52"/>
      <c r="HR214" s="52"/>
      <c r="HS214" s="52"/>
      <c r="HT214" s="52"/>
      <c r="HU214" s="52"/>
      <c r="HY214" s="52"/>
      <c r="HZ214" s="52"/>
      <c r="IA214" s="52"/>
      <c r="IB214" s="52"/>
      <c r="IC214" s="52"/>
      <c r="IG214" s="52"/>
      <c r="IH214" s="52"/>
      <c r="II214" s="52"/>
      <c r="IJ214" s="52"/>
      <c r="IW214" s="52"/>
      <c r="IX214" s="52"/>
      <c r="JS214" s="52"/>
      <c r="JT214" s="52"/>
      <c r="JU214" s="52"/>
      <c r="JV214" s="52"/>
      <c r="JW214" s="52"/>
      <c r="JX214" s="52"/>
      <c r="JY214" s="52"/>
      <c r="JZ214" s="128"/>
      <c r="KA214" s="128"/>
      <c r="KB214" s="128"/>
      <c r="KC214" s="128"/>
      <c r="KD214" s="128"/>
      <c r="KE214" s="128"/>
      <c r="KF214" s="128"/>
      <c r="KG214" s="128"/>
      <c r="KH214" s="52"/>
      <c r="KI214" s="128"/>
      <c r="KJ214" s="128"/>
      <c r="KK214" s="52"/>
      <c r="KL214" s="52"/>
      <c r="KM214" s="52"/>
      <c r="KN214" s="52"/>
      <c r="KO214" s="52"/>
      <c r="KP214" s="52"/>
    </row>
    <row r="215" spans="1:302" s="29" customFormat="1" x14ac:dyDescent="0.25">
      <c r="A215" s="52" t="str">
        <f>IF(C215&lt;&gt;"",MATCH(C215, Muppix!D:D,0),"")</f>
        <v/>
      </c>
      <c r="B215" s="52"/>
      <c r="C215" s="62" t="str">
        <f>IF(2&lt;LEN(INDEX( Muppix!D:D,MATCH(SUBSTITUTE(TRIM(B215),"~","@"), Muppix!N:N,0),1,1)),INDEX( Muppix!D:D,MATCH(SUBSTITUTE(TRIM(B215),"~","@"), Muppix!N:N,0),1,1),"")</f>
        <v/>
      </c>
      <c r="D215" s="52"/>
      <c r="E215" s="120" t="s">
        <v>481</v>
      </c>
      <c r="F215" s="120" t="s">
        <v>544</v>
      </c>
      <c r="G215" s="119" t="str">
        <f>+E215&amp;F215</f>
        <v>[no mytext at the beginning</v>
      </c>
      <c r="H215" s="52"/>
      <c r="I215" s="52"/>
      <c r="J215" s="52"/>
      <c r="K215" s="52"/>
      <c r="L215" s="52"/>
      <c r="M215" s="52"/>
      <c r="N215" s="52"/>
      <c r="O215" s="52"/>
      <c r="P215" s="52"/>
      <c r="Q215" s="52"/>
      <c r="R215" s="52"/>
      <c r="S215" s="52"/>
      <c r="T215" s="52"/>
      <c r="U215" s="52"/>
      <c r="V215" s="52"/>
      <c r="W215" s="52"/>
      <c r="X215" s="52"/>
      <c r="Y215" s="52"/>
      <c r="Z215" s="52"/>
      <c r="AA215" s="52"/>
      <c r="AB215" s="52"/>
      <c r="AC215" s="52"/>
      <c r="AD215" s="52"/>
      <c r="AE215" s="52"/>
      <c r="AF215" s="52"/>
      <c r="AG215" s="52"/>
      <c r="AH215" s="52"/>
      <c r="AI215" s="52"/>
      <c r="AJ215" s="52"/>
      <c r="AK215" s="52"/>
      <c r="AL215" s="52"/>
      <c r="AM215" s="52"/>
      <c r="AN215" s="52"/>
      <c r="AO215" s="52"/>
      <c r="AP215" s="52"/>
      <c r="AQ215" s="52"/>
      <c r="AR215" s="52"/>
      <c r="AS215" s="52"/>
      <c r="AT215" s="52"/>
      <c r="AU215" s="52"/>
      <c r="AV215" s="52"/>
      <c r="AW215" s="52"/>
      <c r="AX215" s="52"/>
      <c r="AY215" s="52"/>
      <c r="AZ215" s="52"/>
      <c r="BA215" s="52"/>
      <c r="BB215" s="52"/>
      <c r="BC215" s="52"/>
      <c r="BD215" s="52"/>
      <c r="BE215" s="52"/>
      <c r="BF215" s="52"/>
      <c r="BG215" s="52"/>
      <c r="BH215" s="52"/>
      <c r="BI215" s="52"/>
      <c r="BJ215" s="52"/>
      <c r="BK215" s="52"/>
      <c r="BL215" s="52"/>
      <c r="BM215" s="52"/>
      <c r="BN215" s="52"/>
      <c r="BO215" s="52"/>
      <c r="BP215" s="52"/>
      <c r="BQ215" s="52"/>
      <c r="BR215" s="52"/>
      <c r="BS215" s="52"/>
      <c r="BT215" s="52"/>
      <c r="BU215" s="52"/>
      <c r="BV215" s="52"/>
      <c r="BW215" s="52"/>
      <c r="BX215" s="52"/>
      <c r="BY215" s="52"/>
      <c r="BZ215" s="52"/>
      <c r="CA215" s="52"/>
      <c r="CB215" s="52"/>
      <c r="CC215" s="52"/>
      <c r="CD215" s="52"/>
      <c r="CE215" s="52"/>
      <c r="CF215" s="52"/>
      <c r="CG215" s="52"/>
      <c r="CH215" s="52"/>
      <c r="CI215" s="52"/>
      <c r="CJ215" s="52"/>
      <c r="CK215" s="52"/>
      <c r="CL215" s="52"/>
      <c r="CM215" s="52"/>
      <c r="CN215" s="52"/>
      <c r="CO215" s="52"/>
      <c r="CP215" s="52"/>
      <c r="CQ215" s="52"/>
      <c r="CR215" s="52"/>
      <c r="CS215" s="52"/>
      <c r="CT215" s="52"/>
      <c r="CU215" s="52"/>
      <c r="CV215" s="52"/>
      <c r="CW215" s="52"/>
      <c r="CX215" s="52"/>
      <c r="CY215" s="52"/>
      <c r="CZ215" s="107"/>
      <c r="DA215" s="52"/>
      <c r="DB215" s="52"/>
      <c r="DC215" s="52"/>
      <c r="DD215" s="52"/>
      <c r="DE215" s="52"/>
      <c r="DF215" s="52"/>
      <c r="DG215" s="52"/>
      <c r="DH215" s="52"/>
      <c r="DI215" s="52"/>
      <c r="DJ215" s="52"/>
      <c r="DK215" s="52"/>
      <c r="DL215" s="52"/>
      <c r="DM215" s="52"/>
      <c r="DN215" s="52"/>
      <c r="DO215" s="52"/>
      <c r="DP215" s="52"/>
      <c r="DQ215" s="52"/>
      <c r="DR215" s="52"/>
      <c r="DS215" s="52"/>
      <c r="DT215" s="52"/>
      <c r="DU215" s="52"/>
      <c r="DV215" s="52"/>
      <c r="DW215" s="52"/>
      <c r="DX215" s="52"/>
      <c r="DY215" s="52"/>
      <c r="DZ215" s="52"/>
      <c r="EA215" s="52"/>
      <c r="EB215" s="52"/>
      <c r="EC215" s="52"/>
      <c r="ED215" s="52"/>
      <c r="EE215" s="52"/>
      <c r="EF215" s="52"/>
      <c r="EG215" s="52"/>
      <c r="EH215" s="52"/>
      <c r="EI215" s="52"/>
      <c r="EJ215" s="52"/>
      <c r="EK215" s="52"/>
      <c r="EL215" s="52"/>
      <c r="EM215" s="52"/>
      <c r="EN215" s="52"/>
      <c r="EO215" s="52"/>
      <c r="EP215" s="52"/>
      <c r="EQ215" s="52"/>
      <c r="ER215" s="52"/>
      <c r="ES215" s="52"/>
      <c r="ET215" s="52"/>
      <c r="EU215" s="128"/>
      <c r="EV215" s="52"/>
      <c r="EW215" s="52"/>
      <c r="EX215" s="52"/>
      <c r="EY215" s="52"/>
      <c r="EZ215" s="52"/>
      <c r="FA215" s="52"/>
      <c r="FB215" s="52"/>
      <c r="FC215" s="128"/>
      <c r="FD215" s="52"/>
      <c r="FE215" s="52"/>
      <c r="FF215" s="52"/>
      <c r="FG215" s="52"/>
      <c r="FH215" s="52"/>
      <c r="FI215" s="52"/>
      <c r="FJ215" s="52"/>
      <c r="FK215" s="52"/>
      <c r="FL215" s="52"/>
      <c r="FM215" s="52"/>
      <c r="FN215" s="52"/>
      <c r="FO215" s="52"/>
      <c r="FP215" s="52"/>
      <c r="FQ215" s="52"/>
      <c r="FR215" s="52"/>
      <c r="FS215" s="52"/>
      <c r="FT215" s="52"/>
      <c r="FU215" s="52"/>
      <c r="FV215" s="52"/>
      <c r="FW215" s="52"/>
      <c r="FX215" s="52"/>
      <c r="FY215" s="52"/>
      <c r="FZ215" s="52"/>
      <c r="GA215" s="52"/>
      <c r="GB215" s="52"/>
      <c r="GC215" s="52"/>
      <c r="GD215" s="52"/>
      <c r="GE215" s="52"/>
      <c r="GF215" s="52"/>
      <c r="GG215" s="52"/>
      <c r="GH215" s="52"/>
      <c r="GI215" s="52"/>
      <c r="GJ215" s="52"/>
      <c r="GK215" s="52"/>
      <c r="GL215" s="52"/>
      <c r="GM215" s="52"/>
      <c r="GN215" s="52"/>
      <c r="GO215" s="52"/>
      <c r="GP215" s="52"/>
      <c r="GQ215" s="52"/>
      <c r="GR215" s="52"/>
      <c r="GS215" s="52"/>
      <c r="GT215" s="52"/>
      <c r="GU215" s="52"/>
      <c r="GV215" s="52"/>
      <c r="GW215" s="52"/>
      <c r="GX215" s="52"/>
      <c r="GY215" s="52"/>
      <c r="GZ215" s="52"/>
      <c r="HA215" s="52"/>
      <c r="HB215" s="52"/>
      <c r="HC215" s="52"/>
      <c r="HD215" s="52"/>
      <c r="HE215" s="52"/>
      <c r="HF215" s="52"/>
      <c r="HG215" s="52"/>
      <c r="HH215" s="52"/>
      <c r="HI215" s="52"/>
      <c r="HJ215" s="52"/>
      <c r="HK215" s="52"/>
      <c r="HL215" s="52"/>
      <c r="HM215" s="52"/>
      <c r="HN215" s="52"/>
      <c r="HO215" s="52"/>
      <c r="HP215" s="52"/>
      <c r="HQ215" s="52"/>
      <c r="HR215" s="52"/>
      <c r="HS215" s="52"/>
      <c r="HT215" s="52"/>
      <c r="HU215" s="52"/>
      <c r="HV215" s="52"/>
      <c r="HW215" s="52"/>
      <c r="HX215" s="52"/>
      <c r="HY215" s="52"/>
      <c r="HZ215" s="52"/>
      <c r="IA215" s="52"/>
      <c r="IB215" s="52"/>
      <c r="IC215" s="52"/>
      <c r="ID215" s="52"/>
      <c r="IE215" s="52"/>
      <c r="IF215" s="52"/>
      <c r="IG215" s="52"/>
      <c r="IH215" s="52"/>
      <c r="II215" s="52"/>
      <c r="IJ215" s="52"/>
      <c r="IK215" s="52"/>
      <c r="IL215" s="52"/>
      <c r="IM215" s="52"/>
      <c r="IN215" s="52"/>
      <c r="IO215" s="52"/>
      <c r="IP215" s="52"/>
      <c r="IQ215" s="52"/>
      <c r="IR215" s="52"/>
      <c r="IS215" s="52"/>
      <c r="IT215" s="52"/>
      <c r="IU215" s="52"/>
      <c r="IV215" s="52"/>
      <c r="IW215" s="52"/>
      <c r="IX215" s="52"/>
      <c r="IY215" s="52"/>
      <c r="IZ215" s="52"/>
      <c r="JA215" s="52"/>
      <c r="JB215" s="52"/>
      <c r="JC215" s="52"/>
      <c r="JD215" s="52"/>
      <c r="JE215" s="52"/>
      <c r="JF215" s="52"/>
      <c r="JG215" s="52"/>
      <c r="JH215" s="52"/>
      <c r="JI215" s="52"/>
      <c r="JJ215" s="52"/>
      <c r="JK215" s="52"/>
      <c r="JL215" s="52"/>
      <c r="JM215" s="52"/>
      <c r="JN215" s="52"/>
      <c r="JO215" s="52"/>
      <c r="JP215" s="52"/>
      <c r="JQ215" s="52"/>
      <c r="JR215" s="52"/>
      <c r="JS215" s="52"/>
      <c r="JT215" s="52"/>
      <c r="JU215" s="52"/>
      <c r="JV215" s="52"/>
      <c r="JW215" s="52"/>
      <c r="JX215" s="52"/>
      <c r="JY215" s="52"/>
      <c r="JZ215" s="128"/>
      <c r="KA215" s="128"/>
      <c r="KB215" s="128"/>
      <c r="KC215" s="128"/>
      <c r="KD215" s="128"/>
      <c r="KE215" s="128"/>
      <c r="KF215" s="128"/>
      <c r="KG215" s="128"/>
      <c r="KH215" s="52"/>
      <c r="KI215" s="128"/>
      <c r="KJ215" s="128"/>
      <c r="KK215" s="52"/>
      <c r="KL215" s="52"/>
      <c r="KM215" s="52"/>
      <c r="KN215" s="52"/>
      <c r="KO215" s="52"/>
      <c r="KP215" s="52"/>
    </row>
    <row r="216" spans="1:302" x14ac:dyDescent="0.25">
      <c r="A216" s="52" t="str">
        <f>IF(C216&lt;&gt;"",MATCH(C216, Muppix!D:D,0),"")</f>
        <v/>
      </c>
      <c r="B216" s="52"/>
      <c r="C216" s="62" t="str">
        <f>IF(2&lt;LEN(INDEX( Muppix!D:D,MATCH(SUBSTITUTE(TRIM(B216),"~","@"), Muppix!N:N,0),1,1)),INDEX( Muppix!D:D,MATCH(SUBSTITUTE(TRIM(B216),"~","@"), Muppix!N:N,0),1,1),"")</f>
        <v/>
      </c>
      <c r="D216" s="52"/>
      <c r="E216" s="52"/>
      <c r="F216" s="52"/>
      <c r="G216" s="52"/>
      <c r="H216" s="52"/>
      <c r="I216" s="52"/>
      <c r="J216" s="52"/>
      <c r="K216" s="52"/>
      <c r="L216" s="52"/>
      <c r="M216" s="52"/>
      <c r="N216" s="52"/>
      <c r="O216" s="52"/>
      <c r="P216" s="52"/>
      <c r="Q216" s="52"/>
      <c r="R216" s="52"/>
      <c r="S216" s="52"/>
      <c r="T216" s="52"/>
      <c r="U216" s="52"/>
      <c r="V216" s="52"/>
      <c r="W216" s="52"/>
      <c r="X216" s="52"/>
      <c r="Y216" s="52"/>
      <c r="Z216" s="52"/>
      <c r="AA216" s="52"/>
      <c r="AC216" s="52"/>
      <c r="AO216" s="52"/>
      <c r="AP216" s="52"/>
      <c r="AQ216" s="52"/>
      <c r="AR216" s="52" t="str">
        <f>IF(AP216&lt;&gt;"",1+AR3,AR3)</f>
        <v/>
      </c>
      <c r="AS216" s="52"/>
      <c r="BU216" s="52"/>
      <c r="BV216" s="52"/>
      <c r="BX216" s="52"/>
      <c r="BY216" s="52"/>
      <c r="BZ216" s="52"/>
      <c r="CK216" s="52"/>
      <c r="CL216" s="52"/>
      <c r="CM216" s="52"/>
      <c r="CP216" s="52"/>
      <c r="CQ216" s="52"/>
      <c r="CS216" s="52"/>
      <c r="CT216" s="52"/>
      <c r="CU216" s="52"/>
      <c r="CV216" s="52"/>
      <c r="CW216" s="52"/>
      <c r="CX216" s="52"/>
      <c r="CY216" s="52"/>
      <c r="DC216" s="52"/>
      <c r="DD216" s="52"/>
      <c r="DE216" s="52"/>
      <c r="DM216" s="52"/>
      <c r="DQ216" s="52"/>
      <c r="DR216" s="52"/>
      <c r="DS216" s="52"/>
      <c r="DT216" s="52"/>
      <c r="DU216" s="52"/>
      <c r="DV216" s="52"/>
      <c r="DW216" s="52"/>
      <c r="DX216" s="52"/>
      <c r="DY216" s="52"/>
      <c r="DZ216" s="52"/>
      <c r="EA216" s="52"/>
      <c r="EB216" s="52"/>
      <c r="EC216" s="52"/>
      <c r="ED216" s="52"/>
      <c r="EE216" s="52"/>
      <c r="EF216" s="52"/>
      <c r="EG216" s="52"/>
      <c r="EH216" s="52"/>
      <c r="EI216" s="52"/>
      <c r="EJ216" s="52"/>
      <c r="EK216" s="52"/>
      <c r="EL216" s="52"/>
      <c r="EM216" s="52"/>
      <c r="EN216" s="52"/>
      <c r="EO216" s="52"/>
      <c r="EP216" s="52"/>
      <c r="EQ216" s="52"/>
      <c r="EZ216" s="52"/>
      <c r="FK216" s="52">
        <f>IF(FI216&lt;&gt;"",1+FK3,FK3)</f>
        <v>3</v>
      </c>
      <c r="FQ216" s="52"/>
      <c r="FW216" s="52"/>
      <c r="GP216" s="52"/>
      <c r="GQ216" s="52"/>
      <c r="GR216" s="52"/>
      <c r="GS216" s="52"/>
      <c r="GX216" s="52"/>
      <c r="GY216" s="52"/>
      <c r="HC216" s="52"/>
      <c r="HD216" s="52"/>
      <c r="HE216" s="52"/>
      <c r="HK216" s="52"/>
      <c r="HL216" s="52"/>
      <c r="HM216" s="52"/>
      <c r="HN216" s="52"/>
      <c r="HO216" s="52"/>
      <c r="HP216" s="52"/>
      <c r="HQ216" s="52"/>
      <c r="HR216" s="52"/>
      <c r="HS216" s="52"/>
      <c r="HT216" s="52"/>
      <c r="HU216" s="52"/>
      <c r="HY216" s="52"/>
      <c r="HZ216" s="52"/>
      <c r="IA216" s="52"/>
      <c r="IB216" s="52"/>
      <c r="IC216" s="52"/>
      <c r="IG216" s="52"/>
      <c r="IH216" s="52"/>
      <c r="II216" s="52"/>
      <c r="IJ216" s="52"/>
      <c r="IW216" s="52"/>
      <c r="IX216" s="52"/>
      <c r="JS216" s="52"/>
      <c r="JT216" s="52"/>
      <c r="JU216" s="52"/>
      <c r="JV216" s="52"/>
      <c r="JW216" s="52"/>
      <c r="JX216" s="52"/>
      <c r="JY216" s="52"/>
      <c r="JZ216" s="128"/>
      <c r="KA216" s="128"/>
      <c r="KB216" s="128"/>
      <c r="KC216" s="128"/>
      <c r="KD216" s="128"/>
      <c r="KE216" s="128"/>
      <c r="KF216" s="128"/>
      <c r="KG216" s="128"/>
      <c r="KH216" s="52"/>
      <c r="KI216" s="128"/>
      <c r="KJ216" s="128"/>
      <c r="KK216" s="52"/>
      <c r="KL216" s="52"/>
      <c r="KM216" s="52"/>
      <c r="KN216" s="52"/>
      <c r="KO216" s="52"/>
      <c r="KP216" s="52"/>
    </row>
    <row r="217" spans="1:302" s="29" customFormat="1" x14ac:dyDescent="0.25">
      <c r="A217" s="52" t="str">
        <f>IF(C217&lt;&gt;"",MATCH(C217, Muppix!D:D,0),"")</f>
        <v/>
      </c>
      <c r="B217" s="52"/>
      <c r="C217" s="62" t="str">
        <f>IF(2&lt;LEN(INDEX( Muppix!D:D,MATCH(SUBSTITUTE(TRIM(B217),"~","@"), Muppix!N:N,0),1,1)),INDEX( Muppix!D:D,MATCH(SUBSTITUTE(TRIM(B217),"~","@"), Muppix!N:N,0),1,1),"")</f>
        <v/>
      </c>
      <c r="D217" s="52"/>
      <c r="E217" s="52"/>
      <c r="F217" s="52"/>
      <c r="G217" s="52"/>
      <c r="H217" s="52"/>
      <c r="I217" s="52"/>
      <c r="J217" s="52"/>
      <c r="K217" s="52"/>
      <c r="L217" s="52"/>
      <c r="M217" s="52"/>
      <c r="N217" s="52"/>
      <c r="O217" s="52"/>
      <c r="P217" s="52"/>
      <c r="Q217" s="52"/>
      <c r="R217" s="52"/>
      <c r="S217" s="52"/>
      <c r="T217" s="52"/>
      <c r="U217" s="52"/>
      <c r="V217" s="52"/>
      <c r="W217" s="52"/>
      <c r="X217" s="52"/>
      <c r="Y217" s="52"/>
      <c r="Z217" s="52"/>
      <c r="AA217" s="52"/>
      <c r="AB217" s="52"/>
      <c r="AC217" s="52"/>
      <c r="AD217" s="52"/>
      <c r="AE217" s="52"/>
      <c r="AF217" s="52"/>
      <c r="AG217" s="52"/>
      <c r="AH217" s="52"/>
      <c r="AI217" s="52"/>
      <c r="AJ217" s="52"/>
      <c r="AK217" s="52"/>
      <c r="AL217" s="52"/>
      <c r="AM217" s="52"/>
      <c r="AN217" s="52"/>
      <c r="AO217" s="52"/>
      <c r="AP217" s="52"/>
      <c r="AQ217" s="52"/>
      <c r="AR217" s="52"/>
      <c r="AS217" s="52"/>
      <c r="AT217" s="52"/>
      <c r="AU217" s="52"/>
      <c r="AV217" s="52"/>
      <c r="AW217" s="52"/>
      <c r="AX217" s="52"/>
      <c r="AY217" s="52"/>
      <c r="AZ217" s="52"/>
      <c r="BA217" s="52"/>
      <c r="BB217" s="52"/>
      <c r="BC217" s="52"/>
      <c r="BD217" s="52"/>
      <c r="BE217" s="52"/>
      <c r="BF217" s="52"/>
      <c r="BG217" s="52"/>
      <c r="BH217" s="52"/>
      <c r="BI217" s="52"/>
      <c r="BJ217" s="52"/>
      <c r="BK217" s="52"/>
      <c r="BL217" s="52"/>
      <c r="BM217" s="52"/>
      <c r="BN217" s="52"/>
      <c r="BO217" s="52"/>
      <c r="BP217" s="52"/>
      <c r="BQ217" s="52"/>
      <c r="BR217" s="52"/>
      <c r="BS217" s="52"/>
      <c r="BT217" s="52"/>
      <c r="BU217" s="52"/>
      <c r="BV217" s="52"/>
      <c r="BW217" s="52"/>
      <c r="BX217" s="52"/>
      <c r="BY217" s="52"/>
      <c r="BZ217" s="52"/>
      <c r="CA217" s="52"/>
      <c r="CB217" s="52"/>
      <c r="CC217" s="52"/>
      <c r="CD217" s="52"/>
      <c r="CE217" s="52"/>
      <c r="CF217" s="52"/>
      <c r="CG217" s="52"/>
      <c r="CH217" s="52"/>
      <c r="CI217" s="52"/>
      <c r="CJ217" s="52"/>
      <c r="CK217" s="52"/>
      <c r="CL217" s="52"/>
      <c r="CM217" s="52"/>
      <c r="CN217" s="52"/>
      <c r="CO217" s="52"/>
      <c r="CP217" s="52"/>
      <c r="CQ217" s="52"/>
      <c r="CR217" s="52"/>
      <c r="CS217" s="52"/>
      <c r="CT217" s="52"/>
      <c r="CU217" s="52"/>
      <c r="CV217" s="52"/>
      <c r="CW217" s="52"/>
      <c r="CX217" s="52"/>
      <c r="CY217" s="52"/>
      <c r="CZ217" s="107"/>
      <c r="DA217" s="52"/>
      <c r="DB217" s="52"/>
      <c r="DC217" s="52"/>
      <c r="DD217" s="52"/>
      <c r="DE217" s="52"/>
      <c r="DF217" s="52"/>
      <c r="DG217" s="52"/>
      <c r="DH217" s="52"/>
      <c r="DI217" s="52"/>
      <c r="DJ217" s="52"/>
      <c r="DK217" s="52"/>
      <c r="DL217" s="52"/>
      <c r="DM217" s="52"/>
      <c r="DN217" s="52"/>
      <c r="DO217" s="52"/>
      <c r="DP217" s="52"/>
      <c r="DQ217" s="52"/>
      <c r="DR217" s="52"/>
      <c r="DS217" s="52"/>
      <c r="DT217" s="52"/>
      <c r="DU217" s="52"/>
      <c r="DV217" s="52"/>
      <c r="DW217" s="52"/>
      <c r="DX217" s="52"/>
      <c r="DY217" s="52"/>
      <c r="DZ217" s="52"/>
      <c r="EA217" s="52"/>
      <c r="EB217" s="52"/>
      <c r="EC217" s="52"/>
      <c r="ED217" s="52"/>
      <c r="EE217" s="52"/>
      <c r="EF217" s="52"/>
      <c r="EG217" s="52"/>
      <c r="EH217" s="52"/>
      <c r="EI217" s="52"/>
      <c r="EJ217" s="52"/>
      <c r="EK217" s="52"/>
      <c r="EL217" s="52"/>
      <c r="EM217" s="52"/>
      <c r="EN217" s="52"/>
      <c r="EO217" s="52"/>
      <c r="EP217" s="52"/>
      <c r="EQ217" s="52"/>
      <c r="ER217" s="52"/>
      <c r="ES217" s="52"/>
      <c r="ET217" s="52"/>
      <c r="EU217" s="128"/>
      <c r="EV217" s="52"/>
      <c r="EW217" s="52"/>
      <c r="EX217" s="52"/>
      <c r="EY217" s="52"/>
      <c r="EZ217" s="52"/>
      <c r="FA217" s="52"/>
      <c r="FB217" s="52"/>
      <c r="FC217" s="128"/>
      <c r="FD217" s="52"/>
      <c r="FE217" s="52"/>
      <c r="FF217" s="52"/>
      <c r="FG217" s="52"/>
      <c r="FH217" s="52"/>
      <c r="FI217" s="52"/>
      <c r="FJ217" s="52"/>
      <c r="FK217" s="52"/>
      <c r="FL217" s="52"/>
      <c r="FM217" s="52"/>
      <c r="FN217" s="52"/>
      <c r="FO217" s="52"/>
      <c r="FP217" s="52"/>
      <c r="FQ217" s="52"/>
      <c r="FR217" s="52"/>
      <c r="FS217" s="52"/>
      <c r="FT217" s="52"/>
      <c r="FU217" s="52"/>
      <c r="FV217" s="52"/>
      <c r="FW217" s="52"/>
      <c r="FX217" s="52"/>
      <c r="FY217" s="52"/>
      <c r="FZ217" s="52"/>
      <c r="GA217" s="52"/>
      <c r="GB217" s="52"/>
      <c r="GC217" s="52"/>
      <c r="GD217" s="52"/>
      <c r="GE217" s="52"/>
      <c r="GF217" s="52"/>
      <c r="GG217" s="52"/>
      <c r="GH217" s="52"/>
      <c r="GI217" s="52"/>
      <c r="GJ217" s="52"/>
      <c r="GK217" s="52"/>
      <c r="GL217" s="52"/>
      <c r="GM217" s="52"/>
      <c r="GN217" s="52"/>
      <c r="GO217" s="52"/>
      <c r="GP217" s="52"/>
      <c r="GQ217" s="52"/>
      <c r="GR217" s="52"/>
      <c r="GS217" s="52"/>
      <c r="GT217" s="52"/>
      <c r="GU217" s="52"/>
      <c r="GV217" s="52"/>
      <c r="GW217" s="52"/>
      <c r="GX217" s="52"/>
      <c r="GY217" s="52"/>
      <c r="GZ217" s="52"/>
      <c r="HA217" s="52"/>
      <c r="HB217" s="52"/>
      <c r="HC217" s="52"/>
      <c r="HD217" s="52"/>
      <c r="HE217" s="52"/>
      <c r="HF217" s="52"/>
      <c r="HG217" s="52"/>
      <c r="HH217" s="52"/>
      <c r="HI217" s="52"/>
      <c r="HJ217" s="52"/>
      <c r="HK217" s="52"/>
      <c r="HL217" s="52"/>
      <c r="HM217" s="52"/>
      <c r="HN217" s="52"/>
      <c r="HO217" s="52"/>
      <c r="HP217" s="52"/>
      <c r="HQ217" s="52"/>
      <c r="HR217" s="52"/>
      <c r="HS217" s="52"/>
      <c r="HT217" s="52"/>
      <c r="HU217" s="52"/>
      <c r="HV217" s="52"/>
      <c r="HW217" s="52"/>
      <c r="HX217" s="52"/>
      <c r="HY217" s="52"/>
      <c r="HZ217" s="52"/>
      <c r="IA217" s="52"/>
      <c r="IB217" s="52"/>
      <c r="IC217" s="52"/>
      <c r="ID217" s="52"/>
      <c r="IE217" s="52"/>
      <c r="IF217" s="52"/>
      <c r="IG217" s="52"/>
      <c r="IH217" s="52"/>
      <c r="II217" s="52"/>
      <c r="IJ217" s="52"/>
      <c r="IK217" s="52"/>
      <c r="IL217" s="52"/>
      <c r="IM217" s="52"/>
      <c r="IN217" s="52"/>
      <c r="IO217" s="52"/>
      <c r="IP217" s="52"/>
      <c r="IQ217" s="52"/>
      <c r="IR217" s="52"/>
      <c r="IS217" s="52"/>
      <c r="IT217" s="52"/>
      <c r="IU217" s="52"/>
      <c r="IV217" s="52"/>
      <c r="IW217" s="52"/>
      <c r="IX217" s="52"/>
      <c r="IY217" s="52"/>
      <c r="IZ217" s="52"/>
      <c r="JA217" s="52"/>
      <c r="JB217" s="52"/>
      <c r="JC217" s="52"/>
      <c r="JD217" s="52"/>
      <c r="JE217" s="52"/>
      <c r="JF217" s="52"/>
      <c r="JG217" s="52"/>
      <c r="JH217" s="52"/>
      <c r="JI217" s="52"/>
      <c r="JJ217" s="52"/>
      <c r="JK217" s="52"/>
      <c r="JL217" s="52"/>
      <c r="JM217" s="52"/>
      <c r="JN217" s="52"/>
      <c r="JO217" s="52"/>
      <c r="JP217" s="52"/>
      <c r="JQ217" s="52"/>
      <c r="JR217" s="52"/>
      <c r="JS217" s="52"/>
      <c r="JT217" s="52"/>
      <c r="JU217" s="52"/>
      <c r="JV217" s="52"/>
      <c r="JW217" s="52"/>
      <c r="JX217" s="52"/>
      <c r="JY217" s="52"/>
      <c r="JZ217" s="128"/>
      <c r="KA217" s="128"/>
      <c r="KB217" s="128"/>
      <c r="KC217" s="128"/>
      <c r="KD217" s="128"/>
      <c r="KE217" s="128"/>
      <c r="KF217" s="128"/>
      <c r="KG217" s="128"/>
      <c r="KH217" s="52"/>
      <c r="KI217" s="128"/>
      <c r="KJ217" s="128"/>
      <c r="KK217" s="52"/>
      <c r="KL217" s="52"/>
      <c r="KM217" s="52"/>
      <c r="KN217" s="52"/>
      <c r="KO217" s="52"/>
      <c r="KP217" s="52"/>
    </row>
    <row r="218" spans="1:302" s="29" customFormat="1" x14ac:dyDescent="0.25">
      <c r="A218" s="52">
        <f>IF(C218&lt;&gt;"",MATCH(C218, Muppix!D:D,0),"")</f>
        <v>112</v>
      </c>
      <c r="B218" s="54" t="s">
        <v>584</v>
      </c>
      <c r="C218" s="62" t="str">
        <f>IF(2&lt;LEN(INDEX( Muppix!D:D,MATCH(SUBSTITUTE(TRIM(B218),"~","@"), Muppix!N:N,0),1,1)),INDEX( Muppix!D:D,MATCH(SUBSTITUTE(TRIM(B218),"~","@"), Muppix!N:N,0),1,1),"")</f>
        <v>delete mytext if it is at  beginning of  line</v>
      </c>
      <c r="D218" s="52"/>
      <c r="E218" s="121" t="s">
        <v>552</v>
      </c>
      <c r="F218" s="121" t="s">
        <v>550</v>
      </c>
      <c r="G218" s="119" t="s">
        <v>559</v>
      </c>
      <c r="H218" s="52"/>
      <c r="I218" s="52"/>
      <c r="J218" s="52"/>
      <c r="K218" s="52"/>
      <c r="L218" s="52"/>
      <c r="M218" s="52"/>
      <c r="N218" s="52"/>
      <c r="O218" s="52"/>
      <c r="P218" s="52"/>
      <c r="Q218" s="52"/>
      <c r="R218" s="52"/>
      <c r="S218" s="52"/>
      <c r="T218" s="52"/>
      <c r="U218" s="52"/>
      <c r="V218" s="52"/>
      <c r="W218" s="52"/>
      <c r="X218" s="52"/>
      <c r="Y218" s="52"/>
      <c r="Z218" s="52"/>
      <c r="AA218" s="52"/>
      <c r="AB218" s="52"/>
      <c r="AC218" s="52"/>
      <c r="AD218" s="52"/>
      <c r="AE218" s="52"/>
      <c r="AF218" s="52"/>
      <c r="AG218" s="52"/>
      <c r="AH218" s="52"/>
      <c r="AI218" s="52"/>
      <c r="AJ218" s="52"/>
      <c r="AK218" s="52"/>
      <c r="AL218" s="52"/>
      <c r="AM218" s="52"/>
      <c r="AN218" s="52"/>
      <c r="AO218" s="52"/>
      <c r="AP218" s="52"/>
      <c r="AQ218" s="52"/>
      <c r="AR218" s="52"/>
      <c r="AS218" s="52"/>
      <c r="AT218" s="52"/>
      <c r="AU218" s="52"/>
      <c r="AV218" s="52"/>
      <c r="AW218" s="52"/>
      <c r="AX218" s="52"/>
      <c r="AY218" s="52"/>
      <c r="AZ218" s="52"/>
      <c r="BA218" s="52"/>
      <c r="BB218" s="52"/>
      <c r="BC218" s="52"/>
      <c r="BD218" s="52"/>
      <c r="BE218" s="52"/>
      <c r="BF218" s="52"/>
      <c r="BG218" s="52"/>
      <c r="BH218" s="52"/>
      <c r="BI218" s="52"/>
      <c r="BJ218" s="52"/>
      <c r="BK218" s="52"/>
      <c r="BL218" s="52"/>
      <c r="BM218" s="52"/>
      <c r="BN218" s="52"/>
      <c r="BO218" s="52"/>
      <c r="BP218" s="52"/>
      <c r="BQ218" s="52"/>
      <c r="BR218" s="52"/>
      <c r="BS218" s="52"/>
      <c r="BT218" s="52"/>
      <c r="BU218" s="52"/>
      <c r="BV218" s="52"/>
      <c r="BW218" s="52"/>
      <c r="BX218" s="52"/>
      <c r="BY218" s="52"/>
      <c r="BZ218" s="52"/>
      <c r="CA218" s="52"/>
      <c r="CB218" s="52"/>
      <c r="CC218" s="52"/>
      <c r="CD218" s="52"/>
      <c r="CE218" s="52"/>
      <c r="CF218" s="52"/>
      <c r="CG218" s="52"/>
      <c r="CH218" s="52"/>
      <c r="CI218" s="52"/>
      <c r="CJ218" s="52"/>
      <c r="CK218" s="52"/>
      <c r="CL218" s="52"/>
      <c r="CM218" s="52"/>
      <c r="CN218" s="52"/>
      <c r="CO218" s="52"/>
      <c r="CP218" s="52"/>
      <c r="CQ218" s="52"/>
      <c r="CR218" s="52"/>
      <c r="CS218" s="52"/>
      <c r="CT218" s="52"/>
      <c r="CU218" s="52"/>
      <c r="CV218" s="52"/>
      <c r="CW218" s="52"/>
      <c r="CX218" s="52"/>
      <c r="CY218" s="52"/>
      <c r="CZ218" s="107"/>
      <c r="DA218" s="52"/>
      <c r="DB218" s="52"/>
      <c r="DC218" s="52"/>
      <c r="DD218" s="52"/>
      <c r="DE218" s="52"/>
      <c r="DF218" s="52"/>
      <c r="DG218" s="52"/>
      <c r="DH218" s="52"/>
      <c r="DI218" s="52"/>
      <c r="DJ218" s="52"/>
      <c r="DK218" s="52"/>
      <c r="DL218" s="52"/>
      <c r="DM218" s="52"/>
      <c r="DN218" s="52"/>
      <c r="DO218" s="52"/>
      <c r="DP218" s="52"/>
      <c r="DQ218" s="52"/>
      <c r="DR218" s="52"/>
      <c r="DS218" s="52"/>
      <c r="DT218" s="52"/>
      <c r="DU218" s="52"/>
      <c r="DV218" s="52"/>
      <c r="DW218" s="52"/>
      <c r="DX218" s="52"/>
      <c r="DY218" s="52"/>
      <c r="DZ218" s="52"/>
      <c r="EA218" s="52"/>
      <c r="EB218" s="52"/>
      <c r="EC218" s="52"/>
      <c r="ED218" s="52"/>
      <c r="EE218" s="52"/>
      <c r="EF218" s="52"/>
      <c r="EG218" s="52"/>
      <c r="EH218" s="52"/>
      <c r="EI218" s="52"/>
      <c r="EJ218" s="52"/>
      <c r="EK218" s="52"/>
      <c r="EL218" s="52"/>
      <c r="EM218" s="52"/>
      <c r="EN218" s="52"/>
      <c r="EO218" s="52"/>
      <c r="EP218" s="52"/>
      <c r="EQ218" s="52"/>
      <c r="ER218" s="52"/>
      <c r="ES218" s="52"/>
      <c r="ET218" s="52"/>
      <c r="EU218" s="128"/>
      <c r="EV218" s="52"/>
      <c r="EW218" s="52"/>
      <c r="EX218" s="52"/>
      <c r="EY218" s="52"/>
      <c r="EZ218" s="52"/>
      <c r="FA218" s="52"/>
      <c r="FB218" s="52"/>
      <c r="FC218" s="128"/>
      <c r="FD218" s="52"/>
      <c r="FE218" s="52"/>
      <c r="FF218" s="52"/>
      <c r="FG218" s="52"/>
      <c r="FH218" s="52"/>
      <c r="FI218" s="52"/>
      <c r="FJ218" s="52"/>
      <c r="FK218" s="52"/>
      <c r="FL218" s="52"/>
      <c r="FM218" s="52"/>
      <c r="FN218" s="52"/>
      <c r="FO218" s="52"/>
      <c r="FP218" s="52"/>
      <c r="FQ218" s="52"/>
      <c r="FR218" s="52"/>
      <c r="FS218" s="52"/>
      <c r="FT218" s="52"/>
      <c r="FU218" s="52"/>
      <c r="FV218" s="52"/>
      <c r="FW218" s="52"/>
      <c r="FX218" s="52"/>
      <c r="FY218" s="52"/>
      <c r="FZ218" s="52"/>
      <c r="GA218" s="52"/>
      <c r="GB218" s="52"/>
      <c r="GC218" s="52"/>
      <c r="GD218" s="52"/>
      <c r="GE218" s="52"/>
      <c r="GF218" s="52"/>
      <c r="GG218" s="52"/>
      <c r="GH218" s="52"/>
      <c r="GI218" s="52"/>
      <c r="GJ218" s="52"/>
      <c r="GK218" s="52"/>
      <c r="GL218" s="52"/>
      <c r="GM218" s="52"/>
      <c r="GN218" s="52"/>
      <c r="GO218" s="52"/>
      <c r="GP218" s="52"/>
      <c r="GQ218" s="52"/>
      <c r="GR218" s="52"/>
      <c r="GS218" s="52"/>
      <c r="GT218" s="52"/>
      <c r="GU218" s="52"/>
      <c r="GV218" s="52"/>
      <c r="GW218" s="52"/>
      <c r="GX218" s="52"/>
      <c r="GY218" s="52"/>
      <c r="GZ218" s="52"/>
      <c r="HA218" s="52"/>
      <c r="HB218" s="52"/>
      <c r="HC218" s="52"/>
      <c r="HD218" s="52"/>
      <c r="HE218" s="52"/>
      <c r="HF218" s="52"/>
      <c r="HG218" s="52"/>
      <c r="HH218" s="52"/>
      <c r="HI218" s="52"/>
      <c r="HJ218" s="52"/>
      <c r="HK218" s="52"/>
      <c r="HL218" s="52"/>
      <c r="HM218" s="52"/>
      <c r="HN218" s="52"/>
      <c r="HO218" s="52"/>
      <c r="HP218" s="52"/>
      <c r="HQ218" s="52"/>
      <c r="HR218" s="52"/>
      <c r="HS218" s="52"/>
      <c r="HT218" s="52"/>
      <c r="HU218" s="52"/>
      <c r="HV218" s="52"/>
      <c r="HW218" s="52"/>
      <c r="HX218" s="52"/>
      <c r="HY218" s="52"/>
      <c r="HZ218" s="52"/>
      <c r="IA218" s="52"/>
      <c r="IB218" s="52"/>
      <c r="IC218" s="52"/>
      <c r="ID218" s="52"/>
      <c r="IE218" s="52"/>
      <c r="IF218" s="52"/>
      <c r="IG218" s="52"/>
      <c r="IH218" s="52"/>
      <c r="II218" s="52"/>
      <c r="IJ218" s="52"/>
      <c r="IK218" s="52"/>
      <c r="IL218" s="52"/>
      <c r="IM218" s="52"/>
      <c r="IN218" s="52"/>
      <c r="IO218" s="52"/>
      <c r="IP218" s="52"/>
      <c r="IQ218" s="52"/>
      <c r="IR218" s="52"/>
      <c r="IS218" s="52"/>
      <c r="IT218" s="52"/>
      <c r="IU218" s="52"/>
      <c r="IV218" s="52"/>
      <c r="IW218" s="52"/>
      <c r="IX218" s="52"/>
      <c r="IY218" s="52"/>
      <c r="IZ218" s="52"/>
      <c r="JA218" s="52"/>
      <c r="JB218" s="52"/>
      <c r="JC218" s="52"/>
      <c r="JD218" s="52"/>
      <c r="JE218" s="52"/>
      <c r="JF218" s="52"/>
      <c r="JG218" s="52"/>
      <c r="JH218" s="52"/>
      <c r="JI218" s="52"/>
      <c r="JJ218" s="52"/>
      <c r="JK218" s="52"/>
      <c r="JL218" s="52"/>
      <c r="JM218" s="52"/>
      <c r="JN218" s="52"/>
      <c r="JO218" s="52"/>
      <c r="JP218" s="52"/>
      <c r="JQ218" s="52"/>
      <c r="JR218" s="52"/>
      <c r="JS218" s="52"/>
      <c r="JT218" s="52"/>
      <c r="JU218" s="52"/>
      <c r="JV218" s="52"/>
      <c r="JW218" s="52"/>
      <c r="JX218" s="52"/>
      <c r="JY218" s="52"/>
      <c r="JZ218" s="128"/>
      <c r="KA218" s="128"/>
      <c r="KB218" s="128"/>
      <c r="KC218" s="128"/>
      <c r="KD218" s="128"/>
      <c r="KE218" s="128"/>
      <c r="KF218" s="128"/>
      <c r="KG218" s="128"/>
      <c r="KH218" s="52"/>
      <c r="KI218" s="128"/>
      <c r="KJ218" s="128"/>
      <c r="KK218" s="52"/>
      <c r="KL218" s="52"/>
      <c r="KM218" s="52"/>
      <c r="KN218" s="52"/>
      <c r="KO218" s="52"/>
      <c r="KP218" s="52"/>
    </row>
    <row r="219" spans="1:302" s="29" customFormat="1" x14ac:dyDescent="0.25">
      <c r="A219" s="52" t="str">
        <f>IF(C219&lt;&gt;"",MATCH(C219, Muppix!D:D,0),"")</f>
        <v/>
      </c>
      <c r="B219" s="52" t="s">
        <v>498</v>
      </c>
      <c r="C219" s="62" t="str">
        <f>IF(2&lt;LEN(INDEX( Muppix!D:D,MATCH(SUBSTITUTE(TRIM(B219),"~","@"), Muppix!N:N,0),1,1)),INDEX( Muppix!D:D,MATCH(SUBSTITUTE(TRIM(B219),"~","@"), Muppix!N:N,0),1,1),"")</f>
        <v/>
      </c>
      <c r="D219" s="52"/>
      <c r="E219" s="120" t="s">
        <v>79</v>
      </c>
      <c r="F219" s="120" t="s">
        <v>543</v>
      </c>
      <c r="G219" s="119" t="str">
        <f>IF(E219=LEFT(F219,LEN(E219)),MID(F219,1+LEN(E219),999),F219)</f>
        <v xml:space="preserve"> is at the beginning</v>
      </c>
      <c r="H219" s="52"/>
      <c r="I219" s="52"/>
      <c r="J219" s="52"/>
      <c r="K219" s="52"/>
      <c r="L219" s="52"/>
      <c r="M219" s="52"/>
      <c r="N219" s="52"/>
      <c r="O219" s="52"/>
      <c r="P219" s="52"/>
      <c r="Q219" s="52"/>
      <c r="R219" s="52"/>
      <c r="S219" s="52"/>
      <c r="T219" s="52"/>
      <c r="U219" s="52"/>
      <c r="V219" s="52"/>
      <c r="W219" s="52"/>
      <c r="X219" s="52"/>
      <c r="Y219" s="52"/>
      <c r="Z219" s="52"/>
      <c r="AA219" s="52"/>
      <c r="AB219" s="52"/>
      <c r="AC219" s="52"/>
      <c r="AD219" s="52"/>
      <c r="AE219" s="52"/>
      <c r="AF219" s="52"/>
      <c r="AG219" s="52"/>
      <c r="AH219" s="52"/>
      <c r="AI219" s="52"/>
      <c r="AJ219" s="52"/>
      <c r="AK219" s="52"/>
      <c r="AL219" s="52"/>
      <c r="AM219" s="52"/>
      <c r="AN219" s="52"/>
      <c r="AO219" s="52"/>
      <c r="AP219" s="52"/>
      <c r="AQ219" s="52"/>
      <c r="AR219" s="52"/>
      <c r="AS219" s="52"/>
      <c r="AT219" s="52"/>
      <c r="AU219" s="52"/>
      <c r="AV219" s="52"/>
      <c r="AW219" s="52"/>
      <c r="AX219" s="52"/>
      <c r="AY219" s="52"/>
      <c r="AZ219" s="52"/>
      <c r="BA219" s="52"/>
      <c r="BB219" s="52"/>
      <c r="BC219" s="52"/>
      <c r="BD219" s="52"/>
      <c r="BE219" s="52"/>
      <c r="BF219" s="52"/>
      <c r="BG219" s="52"/>
      <c r="BH219" s="52"/>
      <c r="BI219" s="52"/>
      <c r="BJ219" s="52"/>
      <c r="BK219" s="52"/>
      <c r="BL219" s="52"/>
      <c r="BM219" s="52"/>
      <c r="BN219" s="52"/>
      <c r="BO219" s="52"/>
      <c r="BP219" s="52"/>
      <c r="BQ219" s="52"/>
      <c r="BR219" s="52"/>
      <c r="BS219" s="52"/>
      <c r="BT219" s="52"/>
      <c r="BU219" s="52"/>
      <c r="BV219" s="52"/>
      <c r="BW219" s="52"/>
      <c r="BX219" s="52"/>
      <c r="BY219" s="52"/>
      <c r="BZ219" s="52"/>
      <c r="CA219" s="52"/>
      <c r="CB219" s="52"/>
      <c r="CC219" s="52"/>
      <c r="CD219" s="52"/>
      <c r="CE219" s="52"/>
      <c r="CF219" s="52"/>
      <c r="CG219" s="52"/>
      <c r="CH219" s="52"/>
      <c r="CI219" s="52"/>
      <c r="CJ219" s="52"/>
      <c r="CK219" s="52"/>
      <c r="CL219" s="52"/>
      <c r="CM219" s="52"/>
      <c r="CN219" s="52"/>
      <c r="CO219" s="52"/>
      <c r="CP219" s="52"/>
      <c r="CQ219" s="52"/>
      <c r="CR219" s="52"/>
      <c r="CS219" s="52"/>
      <c r="CT219" s="52"/>
      <c r="CU219" s="52"/>
      <c r="CV219" s="52"/>
      <c r="CW219" s="52"/>
      <c r="CX219" s="52"/>
      <c r="CY219" s="52"/>
      <c r="CZ219" s="107"/>
      <c r="DA219" s="52"/>
      <c r="DB219" s="52"/>
      <c r="DC219" s="52"/>
      <c r="DD219" s="52"/>
      <c r="DE219" s="52"/>
      <c r="DF219" s="52"/>
      <c r="DG219" s="52"/>
      <c r="DH219" s="52"/>
      <c r="DI219" s="52"/>
      <c r="DJ219" s="52"/>
      <c r="DK219" s="52"/>
      <c r="DL219" s="52"/>
      <c r="DM219" s="52"/>
      <c r="DN219" s="52"/>
      <c r="DO219" s="52"/>
      <c r="DP219" s="52"/>
      <c r="DQ219" s="52"/>
      <c r="DR219" s="52"/>
      <c r="DS219" s="52"/>
      <c r="DT219" s="52"/>
      <c r="DU219" s="52"/>
      <c r="DV219" s="52"/>
      <c r="DW219" s="52"/>
      <c r="DX219" s="52"/>
      <c r="DY219" s="52"/>
      <c r="DZ219" s="52"/>
      <c r="EA219" s="52"/>
      <c r="EB219" s="52"/>
      <c r="EC219" s="52"/>
      <c r="ED219" s="52"/>
      <c r="EE219" s="52"/>
      <c r="EF219" s="52"/>
      <c r="EG219" s="52"/>
      <c r="EH219" s="52"/>
      <c r="EI219" s="52"/>
      <c r="EJ219" s="52"/>
      <c r="EK219" s="52"/>
      <c r="EL219" s="52"/>
      <c r="EM219" s="52"/>
      <c r="EN219" s="52"/>
      <c r="EO219" s="52"/>
      <c r="EP219" s="52"/>
      <c r="EQ219" s="52"/>
      <c r="ER219" s="52"/>
      <c r="ES219" s="52"/>
      <c r="ET219" s="52"/>
      <c r="EU219" s="128"/>
      <c r="EV219" s="52"/>
      <c r="EW219" s="52"/>
      <c r="EX219" s="52"/>
      <c r="EY219" s="52"/>
      <c r="EZ219" s="52"/>
      <c r="FA219" s="52"/>
      <c r="FB219" s="52"/>
      <c r="FC219" s="128"/>
      <c r="FD219" s="52"/>
      <c r="FE219" s="52"/>
      <c r="FF219" s="52"/>
      <c r="FG219" s="52"/>
      <c r="FH219" s="52"/>
      <c r="FI219" s="52"/>
      <c r="FJ219" s="52"/>
      <c r="FK219" s="52"/>
      <c r="FL219" s="52"/>
      <c r="FM219" s="52"/>
      <c r="FN219" s="52"/>
      <c r="FO219" s="52"/>
      <c r="FP219" s="52"/>
      <c r="FQ219" s="52"/>
      <c r="FR219" s="52"/>
      <c r="FS219" s="52"/>
      <c r="FT219" s="52"/>
      <c r="FU219" s="52"/>
      <c r="FV219" s="52"/>
      <c r="FW219" s="52"/>
      <c r="FX219" s="52"/>
      <c r="FY219" s="52"/>
      <c r="FZ219" s="52"/>
      <c r="GA219" s="52"/>
      <c r="GB219" s="52"/>
      <c r="GC219" s="52"/>
      <c r="GD219" s="52"/>
      <c r="GE219" s="52"/>
      <c r="GF219" s="52"/>
      <c r="GG219" s="52"/>
      <c r="GH219" s="52"/>
      <c r="GI219" s="52"/>
      <c r="GJ219" s="52"/>
      <c r="GK219" s="52"/>
      <c r="GL219" s="52"/>
      <c r="GM219" s="52"/>
      <c r="GN219" s="52"/>
      <c r="GO219" s="52"/>
      <c r="GP219" s="52"/>
      <c r="GQ219" s="52"/>
      <c r="GR219" s="52"/>
      <c r="GS219" s="52"/>
      <c r="GT219" s="52"/>
      <c r="GU219" s="52"/>
      <c r="GV219" s="52"/>
      <c r="GW219" s="52"/>
      <c r="GX219" s="52"/>
      <c r="GY219" s="52"/>
      <c r="GZ219" s="52"/>
      <c r="HA219" s="52"/>
      <c r="HB219" s="52"/>
      <c r="HC219" s="52"/>
      <c r="HD219" s="52"/>
      <c r="HE219" s="52"/>
      <c r="HF219" s="52"/>
      <c r="HG219" s="52"/>
      <c r="HH219" s="52"/>
      <c r="HI219" s="52"/>
      <c r="HJ219" s="52"/>
      <c r="HK219" s="52"/>
      <c r="HL219" s="52"/>
      <c r="HM219" s="52"/>
      <c r="HN219" s="52"/>
      <c r="HO219" s="52"/>
      <c r="HP219" s="52"/>
      <c r="HQ219" s="52"/>
      <c r="HR219" s="52"/>
      <c r="HS219" s="52"/>
      <c r="HT219" s="52"/>
      <c r="HU219" s="52"/>
      <c r="HV219" s="52"/>
      <c r="HW219" s="52"/>
      <c r="HX219" s="52"/>
      <c r="HY219" s="52"/>
      <c r="HZ219" s="52"/>
      <c r="IA219" s="52"/>
      <c r="IB219" s="52"/>
      <c r="IC219" s="52"/>
      <c r="ID219" s="52"/>
      <c r="IE219" s="52"/>
      <c r="IF219" s="52"/>
      <c r="IG219" s="52"/>
      <c r="IH219" s="52"/>
      <c r="II219" s="52"/>
      <c r="IJ219" s="52"/>
      <c r="IK219" s="52"/>
      <c r="IL219" s="52"/>
      <c r="IM219" s="52"/>
      <c r="IN219" s="52"/>
      <c r="IO219" s="52"/>
      <c r="IP219" s="52"/>
      <c r="IQ219" s="52"/>
      <c r="IR219" s="52"/>
      <c r="IS219" s="52"/>
      <c r="IT219" s="52"/>
      <c r="IU219" s="52"/>
      <c r="IV219" s="52"/>
      <c r="IW219" s="52"/>
      <c r="IX219" s="52"/>
      <c r="IY219" s="52"/>
      <c r="IZ219" s="52"/>
      <c r="JA219" s="52"/>
      <c r="JB219" s="52"/>
      <c r="JC219" s="52"/>
      <c r="JD219" s="52"/>
      <c r="JE219" s="52"/>
      <c r="JF219" s="52"/>
      <c r="JG219" s="52"/>
      <c r="JH219" s="52"/>
      <c r="JI219" s="52"/>
      <c r="JJ219" s="52"/>
      <c r="JK219" s="52"/>
      <c r="JL219" s="52"/>
      <c r="JM219" s="52"/>
      <c r="JN219" s="52"/>
      <c r="JO219" s="52"/>
      <c r="JP219" s="52"/>
      <c r="JQ219" s="52"/>
      <c r="JR219" s="52"/>
      <c r="JS219" s="52"/>
      <c r="JT219" s="52"/>
      <c r="JU219" s="52"/>
      <c r="JV219" s="52"/>
      <c r="JW219" s="52"/>
      <c r="JX219" s="52"/>
      <c r="JY219" s="52"/>
      <c r="JZ219" s="128"/>
      <c r="KA219" s="128"/>
      <c r="KB219" s="128"/>
      <c r="KC219" s="128"/>
      <c r="KD219" s="128"/>
      <c r="KE219" s="128"/>
      <c r="KF219" s="128"/>
      <c r="KG219" s="128"/>
      <c r="KH219" s="52"/>
      <c r="KI219" s="128"/>
      <c r="KJ219" s="128"/>
      <c r="KK219" s="52"/>
      <c r="KL219" s="52"/>
      <c r="KM219" s="52"/>
      <c r="KN219" s="52"/>
      <c r="KO219" s="52"/>
      <c r="KP219" s="52"/>
    </row>
    <row r="220" spans="1:302" s="29" customFormat="1" x14ac:dyDescent="0.25">
      <c r="A220" s="52" t="str">
        <f>IF(C220&lt;&gt;"",MATCH(C220, Muppix!D:D,0),"")</f>
        <v/>
      </c>
      <c r="B220" s="52" t="s">
        <v>498</v>
      </c>
      <c r="C220" s="62" t="str">
        <f>IF(2&lt;LEN(INDEX( Muppix!D:D,MATCH(SUBSTITUTE(TRIM(B220),"~","@"), Muppix!N:N,0),1,1)),INDEX( Muppix!D:D,MATCH(SUBSTITUTE(TRIM(B220),"~","@"), Muppix!N:N,0),1,1),"")</f>
        <v/>
      </c>
      <c r="D220" s="52"/>
      <c r="E220" s="120" t="s">
        <v>553</v>
      </c>
      <c r="F220" s="120" t="s">
        <v>541</v>
      </c>
      <c r="G220" s="119" t="str">
        <f>IF(E220=LEFT(F220,LEN(E220)),MID(F220,1+LEN(E220),999),F220)</f>
        <v xml:space="preserve"> end of this line is mytext</v>
      </c>
      <c r="H220" s="52"/>
      <c r="I220" s="52"/>
      <c r="J220" s="52"/>
      <c r="K220" s="52"/>
      <c r="L220" s="52"/>
      <c r="M220" s="52"/>
      <c r="N220" s="52"/>
      <c r="O220" s="52"/>
      <c r="P220" s="52"/>
      <c r="Q220" s="52"/>
      <c r="R220" s="52"/>
      <c r="S220" s="52"/>
      <c r="T220" s="52"/>
      <c r="U220" s="52"/>
      <c r="V220" s="52"/>
      <c r="W220" s="52"/>
      <c r="X220" s="52"/>
      <c r="Y220" s="52"/>
      <c r="Z220" s="52"/>
      <c r="AA220" s="52"/>
      <c r="AB220" s="52"/>
      <c r="AC220" s="52"/>
      <c r="AD220" s="52"/>
      <c r="AE220" s="52"/>
      <c r="AF220" s="52"/>
      <c r="AG220" s="52"/>
      <c r="AH220" s="52"/>
      <c r="AI220" s="52"/>
      <c r="AJ220" s="52"/>
      <c r="AK220" s="52"/>
      <c r="AL220" s="52"/>
      <c r="AM220" s="52"/>
      <c r="AN220" s="52"/>
      <c r="AO220" s="52"/>
      <c r="AP220" s="52"/>
      <c r="AQ220" s="52"/>
      <c r="AR220" s="52"/>
      <c r="AS220" s="52"/>
      <c r="AT220" s="52"/>
      <c r="AU220" s="52"/>
      <c r="AV220" s="52"/>
      <c r="AW220" s="52"/>
      <c r="AX220" s="52"/>
      <c r="AY220" s="52"/>
      <c r="AZ220" s="52"/>
      <c r="BA220" s="52"/>
      <c r="BB220" s="52"/>
      <c r="BC220" s="52"/>
      <c r="BD220" s="52"/>
      <c r="BE220" s="52"/>
      <c r="BF220" s="52"/>
      <c r="BG220" s="52"/>
      <c r="BH220" s="52"/>
      <c r="BI220" s="52"/>
      <c r="BJ220" s="52"/>
      <c r="BK220" s="52"/>
      <c r="BL220" s="52"/>
      <c r="BM220" s="52"/>
      <c r="BN220" s="52"/>
      <c r="BO220" s="52"/>
      <c r="BP220" s="52"/>
      <c r="BQ220" s="52"/>
      <c r="BR220" s="52"/>
      <c r="BS220" s="52"/>
      <c r="BT220" s="52"/>
      <c r="BU220" s="52"/>
      <c r="BV220" s="52"/>
      <c r="BW220" s="52"/>
      <c r="BX220" s="52"/>
      <c r="BY220" s="52"/>
      <c r="BZ220" s="52"/>
      <c r="CA220" s="52"/>
      <c r="CB220" s="52"/>
      <c r="CC220" s="52"/>
      <c r="CD220" s="52"/>
      <c r="CE220" s="52"/>
      <c r="CF220" s="52"/>
      <c r="CG220" s="52"/>
      <c r="CH220" s="52"/>
      <c r="CI220" s="52"/>
      <c r="CJ220" s="52"/>
      <c r="CK220" s="52"/>
      <c r="CL220" s="52"/>
      <c r="CM220" s="52"/>
      <c r="CN220" s="52"/>
      <c r="CO220" s="52"/>
      <c r="CP220" s="52"/>
      <c r="CQ220" s="52"/>
      <c r="CR220" s="52"/>
      <c r="CS220" s="52"/>
      <c r="CT220" s="52"/>
      <c r="CU220" s="52"/>
      <c r="CV220" s="52"/>
      <c r="CW220" s="52"/>
      <c r="CX220" s="52"/>
      <c r="CY220" s="52"/>
      <c r="CZ220" s="107"/>
      <c r="DA220" s="52"/>
      <c r="DB220" s="52"/>
      <c r="DC220" s="52"/>
      <c r="DD220" s="52"/>
      <c r="DE220" s="52"/>
      <c r="DF220" s="52"/>
      <c r="DG220" s="52"/>
      <c r="DH220" s="52"/>
      <c r="DI220" s="52"/>
      <c r="DJ220" s="52"/>
      <c r="DK220" s="52"/>
      <c r="DL220" s="52"/>
      <c r="DM220" s="52"/>
      <c r="DN220" s="52"/>
      <c r="DO220" s="52"/>
      <c r="DP220" s="52"/>
      <c r="DQ220" s="52"/>
      <c r="DR220" s="52"/>
      <c r="DS220" s="52"/>
      <c r="DT220" s="52"/>
      <c r="DU220" s="52"/>
      <c r="DV220" s="52"/>
      <c r="DW220" s="52"/>
      <c r="DX220" s="52"/>
      <c r="DY220" s="52"/>
      <c r="DZ220" s="52"/>
      <c r="EA220" s="52"/>
      <c r="EB220" s="52"/>
      <c r="EC220" s="52"/>
      <c r="ED220" s="52"/>
      <c r="EE220" s="52"/>
      <c r="EF220" s="52"/>
      <c r="EG220" s="52"/>
      <c r="EH220" s="52"/>
      <c r="EI220" s="52"/>
      <c r="EJ220" s="52"/>
      <c r="EK220" s="52"/>
      <c r="EL220" s="52"/>
      <c r="EM220" s="52"/>
      <c r="EN220" s="52"/>
      <c r="EO220" s="52"/>
      <c r="EP220" s="52"/>
      <c r="EQ220" s="52"/>
      <c r="ER220" s="52"/>
      <c r="ES220" s="52"/>
      <c r="ET220" s="52"/>
      <c r="EU220" s="128"/>
      <c r="EV220" s="52"/>
      <c r="EW220" s="52"/>
      <c r="EX220" s="52"/>
      <c r="EY220" s="52"/>
      <c r="EZ220" s="52"/>
      <c r="FA220" s="52"/>
      <c r="FB220" s="52"/>
      <c r="FC220" s="128"/>
      <c r="FD220" s="52"/>
      <c r="FE220" s="52"/>
      <c r="FF220" s="52"/>
      <c r="FG220" s="52"/>
      <c r="FH220" s="52"/>
      <c r="FI220" s="52"/>
      <c r="FJ220" s="52"/>
      <c r="FK220" s="52"/>
      <c r="FL220" s="52"/>
      <c r="FM220" s="52"/>
      <c r="FN220" s="52"/>
      <c r="FO220" s="52"/>
      <c r="FP220" s="52"/>
      <c r="FQ220" s="52"/>
      <c r="FR220" s="52"/>
      <c r="FS220" s="52"/>
      <c r="FT220" s="52"/>
      <c r="FU220" s="52"/>
      <c r="FV220" s="52"/>
      <c r="FW220" s="52"/>
      <c r="FX220" s="52"/>
      <c r="FY220" s="52"/>
      <c r="FZ220" s="52"/>
      <c r="GA220" s="52"/>
      <c r="GB220" s="52"/>
      <c r="GC220" s="52"/>
      <c r="GD220" s="52"/>
      <c r="GE220" s="52"/>
      <c r="GF220" s="52"/>
      <c r="GG220" s="52"/>
      <c r="GH220" s="52"/>
      <c r="GI220" s="52"/>
      <c r="GJ220" s="52"/>
      <c r="GK220" s="52"/>
      <c r="GL220" s="52"/>
      <c r="GM220" s="52"/>
      <c r="GN220" s="52"/>
      <c r="GO220" s="52"/>
      <c r="GP220" s="52"/>
      <c r="GQ220" s="52"/>
      <c r="GR220" s="52"/>
      <c r="GS220" s="52"/>
      <c r="GT220" s="52"/>
      <c r="GU220" s="52"/>
      <c r="GV220" s="52"/>
      <c r="GW220" s="52"/>
      <c r="GX220" s="52"/>
      <c r="GY220" s="52"/>
      <c r="GZ220" s="52"/>
      <c r="HA220" s="52"/>
      <c r="HB220" s="52"/>
      <c r="HC220" s="52"/>
      <c r="HD220" s="52"/>
      <c r="HE220" s="52"/>
      <c r="HF220" s="52"/>
      <c r="HG220" s="52"/>
      <c r="HH220" s="52"/>
      <c r="HI220" s="52"/>
      <c r="HJ220" s="52"/>
      <c r="HK220" s="52"/>
      <c r="HL220" s="52"/>
      <c r="HM220" s="52"/>
      <c r="HN220" s="52"/>
      <c r="HO220" s="52"/>
      <c r="HP220" s="52"/>
      <c r="HQ220" s="52"/>
      <c r="HR220" s="52"/>
      <c r="HS220" s="52"/>
      <c r="HT220" s="52"/>
      <c r="HU220" s="52"/>
      <c r="HV220" s="52"/>
      <c r="HW220" s="52"/>
      <c r="HX220" s="52"/>
      <c r="HY220" s="52"/>
      <c r="HZ220" s="52"/>
      <c r="IA220" s="52"/>
      <c r="IB220" s="52"/>
      <c r="IC220" s="52"/>
      <c r="ID220" s="52"/>
      <c r="IE220" s="52"/>
      <c r="IF220" s="52"/>
      <c r="IG220" s="52"/>
      <c r="IH220" s="52"/>
      <c r="II220" s="52"/>
      <c r="IJ220" s="52"/>
      <c r="IK220" s="52"/>
      <c r="IL220" s="52"/>
      <c r="IM220" s="52"/>
      <c r="IN220" s="52"/>
      <c r="IO220" s="52"/>
      <c r="IP220" s="52"/>
      <c r="IQ220" s="52"/>
      <c r="IR220" s="52"/>
      <c r="IS220" s="52"/>
      <c r="IT220" s="52"/>
      <c r="IU220" s="52"/>
      <c r="IV220" s="52"/>
      <c r="IW220" s="52"/>
      <c r="IX220" s="52"/>
      <c r="IY220" s="52"/>
      <c r="IZ220" s="52"/>
      <c r="JA220" s="52"/>
      <c r="JB220" s="52"/>
      <c r="JC220" s="52"/>
      <c r="JD220" s="52"/>
      <c r="JE220" s="52"/>
      <c r="JF220" s="52"/>
      <c r="JG220" s="52"/>
      <c r="JH220" s="52"/>
      <c r="JI220" s="52"/>
      <c r="JJ220" s="52"/>
      <c r="JK220" s="52"/>
      <c r="JL220" s="52"/>
      <c r="JM220" s="52"/>
      <c r="JN220" s="52"/>
      <c r="JO220" s="52"/>
      <c r="JP220" s="52"/>
      <c r="JQ220" s="52"/>
      <c r="JR220" s="52"/>
      <c r="JS220" s="52"/>
      <c r="JT220" s="52"/>
      <c r="JU220" s="52"/>
      <c r="JV220" s="52"/>
      <c r="JW220" s="52"/>
      <c r="JX220" s="52"/>
      <c r="JY220" s="52"/>
      <c r="JZ220" s="128"/>
      <c r="KA220" s="128"/>
      <c r="KB220" s="128"/>
      <c r="KC220" s="128"/>
      <c r="KD220" s="128"/>
      <c r="KE220" s="128"/>
      <c r="KF220" s="128"/>
      <c r="KG220" s="128"/>
      <c r="KH220" s="52"/>
      <c r="KI220" s="128"/>
      <c r="KJ220" s="128"/>
      <c r="KK220" s="52"/>
      <c r="KL220" s="52"/>
      <c r="KM220" s="52"/>
      <c r="KN220" s="52"/>
      <c r="KO220" s="52"/>
      <c r="KP220" s="52"/>
    </row>
    <row r="221" spans="1:302" s="29" customFormat="1" x14ac:dyDescent="0.25">
      <c r="A221" s="52" t="str">
        <f>IF(C221&lt;&gt;"",MATCH(C221, Muppix!D:D,0),"")</f>
        <v/>
      </c>
      <c r="B221" s="52" t="s">
        <v>498</v>
      </c>
      <c r="C221" s="62" t="str">
        <f>IF(2&lt;LEN(INDEX( Muppix!D:D,MATCH(SUBSTITUTE(TRIM(B221),"~","@"), Muppix!N:N,0),1,1)),INDEX( Muppix!D:D,MATCH(SUBSTITUTE(TRIM(B221),"~","@"), Muppix!N:N,0),1,1),"")</f>
        <v/>
      </c>
      <c r="D221" s="52"/>
      <c r="E221" s="120" t="s">
        <v>79</v>
      </c>
      <c r="F221" s="120" t="s">
        <v>544</v>
      </c>
      <c r="G221" s="119" t="str">
        <f>IF(E221=LEFT(F221,LEN(E221)),MID(F221,1+LEN(E221),999),F221)</f>
        <v>no mytext at the beginning</v>
      </c>
      <c r="H221" s="52"/>
      <c r="I221" s="52"/>
      <c r="J221" s="52"/>
      <c r="K221" s="52"/>
      <c r="L221" s="52"/>
      <c r="M221" s="52"/>
      <c r="N221" s="52"/>
      <c r="O221" s="52"/>
      <c r="P221" s="52"/>
      <c r="Q221" s="52"/>
      <c r="R221" s="52"/>
      <c r="S221" s="52"/>
      <c r="T221" s="52"/>
      <c r="U221" s="52"/>
      <c r="V221" s="52"/>
      <c r="W221" s="52"/>
      <c r="X221" s="52"/>
      <c r="Y221" s="52"/>
      <c r="Z221" s="52"/>
      <c r="AA221" s="52"/>
      <c r="AB221" s="52"/>
      <c r="AC221" s="52"/>
      <c r="AD221" s="52"/>
      <c r="AE221" s="52"/>
      <c r="AF221" s="52"/>
      <c r="AG221" s="52"/>
      <c r="AH221" s="52"/>
      <c r="AI221" s="52"/>
      <c r="AJ221" s="52"/>
      <c r="AK221" s="52"/>
      <c r="AL221" s="52"/>
      <c r="AM221" s="52"/>
      <c r="AN221" s="52"/>
      <c r="AO221" s="52"/>
      <c r="AP221" s="52"/>
      <c r="AQ221" s="52"/>
      <c r="AR221" s="52"/>
      <c r="AS221" s="52"/>
      <c r="AT221" s="52"/>
      <c r="AU221" s="52"/>
      <c r="AV221" s="52"/>
      <c r="AW221" s="52"/>
      <c r="AX221" s="52"/>
      <c r="AY221" s="52"/>
      <c r="AZ221" s="52"/>
      <c r="BA221" s="52"/>
      <c r="BB221" s="52"/>
      <c r="BC221" s="52"/>
      <c r="BD221" s="52"/>
      <c r="BE221" s="52"/>
      <c r="BF221" s="52"/>
      <c r="BG221" s="52"/>
      <c r="BH221" s="52"/>
      <c r="BI221" s="52"/>
      <c r="BJ221" s="52"/>
      <c r="BK221" s="52"/>
      <c r="BL221" s="52"/>
      <c r="BM221" s="52"/>
      <c r="BN221" s="52"/>
      <c r="BO221" s="52"/>
      <c r="BP221" s="52"/>
      <c r="BQ221" s="52"/>
      <c r="BR221" s="52"/>
      <c r="BS221" s="52"/>
      <c r="BT221" s="52"/>
      <c r="BU221" s="52"/>
      <c r="BV221" s="52"/>
      <c r="BW221" s="52"/>
      <c r="BX221" s="52"/>
      <c r="BY221" s="52"/>
      <c r="BZ221" s="52"/>
      <c r="CA221" s="52"/>
      <c r="CB221" s="52"/>
      <c r="CC221" s="52"/>
      <c r="CD221" s="52"/>
      <c r="CE221" s="52"/>
      <c r="CF221" s="52"/>
      <c r="CG221" s="52"/>
      <c r="CH221" s="52"/>
      <c r="CI221" s="52"/>
      <c r="CJ221" s="52"/>
      <c r="CK221" s="52"/>
      <c r="CL221" s="52"/>
      <c r="CM221" s="52"/>
      <c r="CN221" s="52"/>
      <c r="CO221" s="52"/>
      <c r="CP221" s="52"/>
      <c r="CQ221" s="52"/>
      <c r="CR221" s="52"/>
      <c r="CS221" s="52"/>
      <c r="CT221" s="52"/>
      <c r="CU221" s="52"/>
      <c r="CV221" s="52"/>
      <c r="CW221" s="52"/>
      <c r="CX221" s="52"/>
      <c r="CY221" s="52"/>
      <c r="CZ221" s="107"/>
      <c r="DA221" s="52"/>
      <c r="DB221" s="52"/>
      <c r="DC221" s="52"/>
      <c r="DD221" s="52"/>
      <c r="DE221" s="52"/>
      <c r="DF221" s="52"/>
      <c r="DG221" s="52"/>
      <c r="DH221" s="52"/>
      <c r="DI221" s="52"/>
      <c r="DJ221" s="52"/>
      <c r="DK221" s="52"/>
      <c r="DL221" s="52"/>
      <c r="DM221" s="52"/>
      <c r="DN221" s="52"/>
      <c r="DO221" s="52"/>
      <c r="DP221" s="52"/>
      <c r="DQ221" s="52"/>
      <c r="DR221" s="52"/>
      <c r="DS221" s="52"/>
      <c r="DT221" s="52"/>
      <c r="DU221" s="52"/>
      <c r="DV221" s="52"/>
      <c r="DW221" s="52"/>
      <c r="DX221" s="52"/>
      <c r="DY221" s="52"/>
      <c r="DZ221" s="52"/>
      <c r="EA221" s="52"/>
      <c r="EB221" s="52"/>
      <c r="EC221" s="52"/>
      <c r="ED221" s="52"/>
      <c r="EE221" s="52"/>
      <c r="EF221" s="52"/>
      <c r="EG221" s="52"/>
      <c r="EH221" s="52"/>
      <c r="EI221" s="52"/>
      <c r="EJ221" s="52"/>
      <c r="EK221" s="52"/>
      <c r="EL221" s="52"/>
      <c r="EM221" s="52"/>
      <c r="EN221" s="52"/>
      <c r="EO221" s="52"/>
      <c r="EP221" s="52"/>
      <c r="EQ221" s="52"/>
      <c r="ER221" s="52"/>
      <c r="ES221" s="52"/>
      <c r="ET221" s="52"/>
      <c r="EU221" s="128"/>
      <c r="EV221" s="52"/>
      <c r="EW221" s="52"/>
      <c r="EX221" s="52"/>
      <c r="EY221" s="52"/>
      <c r="EZ221" s="52"/>
      <c r="FA221" s="52"/>
      <c r="FB221" s="52"/>
      <c r="FC221" s="128"/>
      <c r="FD221" s="52"/>
      <c r="FE221" s="52"/>
      <c r="FF221" s="52"/>
      <c r="FG221" s="52"/>
      <c r="FH221" s="52"/>
      <c r="FI221" s="52"/>
      <c r="FJ221" s="52"/>
      <c r="FK221" s="52"/>
      <c r="FL221" s="52"/>
      <c r="FM221" s="52"/>
      <c r="FN221" s="52"/>
      <c r="FO221" s="52"/>
      <c r="FP221" s="52"/>
      <c r="FQ221" s="52"/>
      <c r="FR221" s="52"/>
      <c r="FS221" s="52"/>
      <c r="FT221" s="52"/>
      <c r="FU221" s="52"/>
      <c r="FV221" s="52"/>
      <c r="FW221" s="52"/>
      <c r="FX221" s="52"/>
      <c r="FY221" s="52"/>
      <c r="FZ221" s="52"/>
      <c r="GA221" s="52"/>
      <c r="GB221" s="52"/>
      <c r="GC221" s="52"/>
      <c r="GD221" s="52"/>
      <c r="GE221" s="52"/>
      <c r="GF221" s="52"/>
      <c r="GG221" s="52"/>
      <c r="GH221" s="52"/>
      <c r="GI221" s="52"/>
      <c r="GJ221" s="52"/>
      <c r="GK221" s="52"/>
      <c r="GL221" s="52"/>
      <c r="GM221" s="52"/>
      <c r="GN221" s="52"/>
      <c r="GO221" s="52"/>
      <c r="GP221" s="52"/>
      <c r="GQ221" s="52"/>
      <c r="GR221" s="52"/>
      <c r="GS221" s="52"/>
      <c r="GT221" s="52"/>
      <c r="GU221" s="52"/>
      <c r="GV221" s="52"/>
      <c r="GW221" s="52"/>
      <c r="GX221" s="52"/>
      <c r="GY221" s="52"/>
      <c r="GZ221" s="52"/>
      <c r="HA221" s="52"/>
      <c r="HB221" s="52"/>
      <c r="HC221" s="52"/>
      <c r="HD221" s="52"/>
      <c r="HE221" s="52"/>
      <c r="HF221" s="52"/>
      <c r="HG221" s="52"/>
      <c r="HH221" s="52"/>
      <c r="HI221" s="52"/>
      <c r="HJ221" s="52"/>
      <c r="HK221" s="52"/>
      <c r="HL221" s="52"/>
      <c r="HM221" s="52"/>
      <c r="HN221" s="52"/>
      <c r="HO221" s="52"/>
      <c r="HP221" s="52"/>
      <c r="HQ221" s="52"/>
      <c r="HR221" s="52"/>
      <c r="HS221" s="52"/>
      <c r="HT221" s="52"/>
      <c r="HU221" s="52"/>
      <c r="HV221" s="52"/>
      <c r="HW221" s="52"/>
      <c r="HX221" s="52"/>
      <c r="HY221" s="52"/>
      <c r="HZ221" s="52"/>
      <c r="IA221" s="52"/>
      <c r="IB221" s="52"/>
      <c r="IC221" s="52"/>
      <c r="ID221" s="52"/>
      <c r="IE221" s="52"/>
      <c r="IF221" s="52"/>
      <c r="IG221" s="52"/>
      <c r="IH221" s="52"/>
      <c r="II221" s="52"/>
      <c r="IJ221" s="52"/>
      <c r="IK221" s="52"/>
      <c r="IL221" s="52"/>
      <c r="IM221" s="52"/>
      <c r="IN221" s="52"/>
      <c r="IO221" s="52"/>
      <c r="IP221" s="52"/>
      <c r="IQ221" s="52"/>
      <c r="IR221" s="52"/>
      <c r="IS221" s="52"/>
      <c r="IT221" s="52"/>
      <c r="IU221" s="52"/>
      <c r="IV221" s="52"/>
      <c r="IW221" s="52"/>
      <c r="IX221" s="52"/>
      <c r="IY221" s="52"/>
      <c r="IZ221" s="52"/>
      <c r="JA221" s="52"/>
      <c r="JB221" s="52"/>
      <c r="JC221" s="52"/>
      <c r="JD221" s="52"/>
      <c r="JE221" s="52"/>
      <c r="JF221" s="52"/>
      <c r="JG221" s="52"/>
      <c r="JH221" s="52"/>
      <c r="JI221" s="52"/>
      <c r="JJ221" s="52"/>
      <c r="JK221" s="52"/>
      <c r="JL221" s="52"/>
      <c r="JM221" s="52"/>
      <c r="JN221" s="52"/>
      <c r="JO221" s="52"/>
      <c r="JP221" s="52"/>
      <c r="JQ221" s="52"/>
      <c r="JR221" s="52"/>
      <c r="JS221" s="52"/>
      <c r="JT221" s="52"/>
      <c r="JU221" s="52"/>
      <c r="JV221" s="52"/>
      <c r="JW221" s="52"/>
      <c r="JX221" s="52"/>
      <c r="JY221" s="52"/>
      <c r="JZ221" s="128"/>
      <c r="KA221" s="128"/>
      <c r="KB221" s="128"/>
      <c r="KC221" s="128"/>
      <c r="KD221" s="128"/>
      <c r="KE221" s="128"/>
      <c r="KF221" s="128"/>
      <c r="KG221" s="128"/>
      <c r="KH221" s="52"/>
      <c r="KI221" s="128"/>
      <c r="KJ221" s="128"/>
      <c r="KK221" s="52"/>
      <c r="KL221" s="52"/>
      <c r="KM221" s="52"/>
      <c r="KN221" s="52"/>
      <c r="KO221" s="52"/>
      <c r="KP221" s="52"/>
    </row>
    <row r="222" spans="1:302" s="29" customFormat="1" x14ac:dyDescent="0.25">
      <c r="A222" s="52" t="str">
        <f>IF(C222&lt;&gt;"",MATCH(C222, Muppix!D:D,0),"")</f>
        <v/>
      </c>
      <c r="B222" s="52" t="s">
        <v>498</v>
      </c>
      <c r="C222" s="62" t="str">
        <f>IF(2&lt;LEN(INDEX( Muppix!D:D,MATCH(SUBSTITUTE(TRIM(B222),"~","@"), Muppix!N:N,0),1,1)),INDEX( Muppix!D:D,MATCH(SUBSTITUTE(TRIM(B222),"~","@"), Muppix!N:N,0),1,1),"")</f>
        <v/>
      </c>
      <c r="D222" s="52"/>
      <c r="E222" s="52"/>
      <c r="F222" s="52"/>
      <c r="G222" s="52"/>
      <c r="H222" s="52"/>
      <c r="I222" s="52"/>
      <c r="J222" s="52"/>
      <c r="K222" s="52"/>
      <c r="L222" s="52"/>
      <c r="M222" s="52"/>
      <c r="N222" s="52"/>
      <c r="O222" s="52"/>
      <c r="P222" s="52"/>
      <c r="Q222" s="52"/>
      <c r="R222" s="52"/>
      <c r="S222" s="52"/>
      <c r="T222" s="52"/>
      <c r="U222" s="52"/>
      <c r="V222" s="52"/>
      <c r="W222" s="52"/>
      <c r="X222" s="52"/>
      <c r="Y222" s="52"/>
      <c r="Z222" s="52"/>
      <c r="AA222" s="52"/>
      <c r="AB222" s="52"/>
      <c r="AC222" s="52"/>
      <c r="AD222" s="52"/>
      <c r="AE222" s="52"/>
      <c r="AF222" s="52"/>
      <c r="AG222" s="52"/>
      <c r="AH222" s="52"/>
      <c r="AI222" s="52"/>
      <c r="AJ222" s="52"/>
      <c r="AK222" s="52"/>
      <c r="AL222" s="52"/>
      <c r="AM222" s="52"/>
      <c r="AN222" s="52"/>
      <c r="AO222" s="52"/>
      <c r="AP222" s="52"/>
      <c r="AQ222" s="52"/>
      <c r="AR222" s="52"/>
      <c r="AS222" s="52"/>
      <c r="AT222" s="52"/>
      <c r="AU222" s="52"/>
      <c r="AV222" s="52"/>
      <c r="AW222" s="52"/>
      <c r="AX222" s="52"/>
      <c r="AY222" s="52"/>
      <c r="AZ222" s="52"/>
      <c r="BA222" s="52"/>
      <c r="BB222" s="52"/>
      <c r="BC222" s="52"/>
      <c r="BD222" s="52"/>
      <c r="BE222" s="52"/>
      <c r="BF222" s="52"/>
      <c r="BG222" s="52"/>
      <c r="BH222" s="52"/>
      <c r="BI222" s="52"/>
      <c r="BJ222" s="52"/>
      <c r="BK222" s="52"/>
      <c r="BL222" s="52"/>
      <c r="BM222" s="52"/>
      <c r="BN222" s="52"/>
      <c r="BO222" s="52"/>
      <c r="BP222" s="52"/>
      <c r="BQ222" s="52"/>
      <c r="BR222" s="52"/>
      <c r="BS222" s="52"/>
      <c r="BT222" s="52"/>
      <c r="BU222" s="52"/>
      <c r="BV222" s="52"/>
      <c r="BW222" s="52"/>
      <c r="BX222" s="52"/>
      <c r="BY222" s="52"/>
      <c r="BZ222" s="52"/>
      <c r="CA222" s="52"/>
      <c r="CB222" s="52"/>
      <c r="CC222" s="52"/>
      <c r="CD222" s="52"/>
      <c r="CE222" s="52"/>
      <c r="CF222" s="52"/>
      <c r="CG222" s="52"/>
      <c r="CH222" s="52"/>
      <c r="CI222" s="52"/>
      <c r="CJ222" s="52"/>
      <c r="CK222" s="52"/>
      <c r="CL222" s="52"/>
      <c r="CM222" s="52"/>
      <c r="CN222" s="52"/>
      <c r="CO222" s="52"/>
      <c r="CP222" s="52"/>
      <c r="CQ222" s="52"/>
      <c r="CR222" s="52"/>
      <c r="CS222" s="52"/>
      <c r="CT222" s="52"/>
      <c r="CU222" s="52"/>
      <c r="CV222" s="52"/>
      <c r="CW222" s="52"/>
      <c r="CX222" s="52"/>
      <c r="CY222" s="52"/>
      <c r="CZ222" s="107"/>
      <c r="DA222" s="52"/>
      <c r="DB222" s="52"/>
      <c r="DC222" s="52"/>
      <c r="DD222" s="52"/>
      <c r="DE222" s="52"/>
      <c r="DF222" s="52"/>
      <c r="DG222" s="52"/>
      <c r="DH222" s="52"/>
      <c r="DI222" s="52"/>
      <c r="DJ222" s="52"/>
      <c r="DK222" s="52"/>
      <c r="DL222" s="52"/>
      <c r="DM222" s="52"/>
      <c r="DN222" s="52"/>
      <c r="DO222" s="52"/>
      <c r="DP222" s="52"/>
      <c r="DQ222" s="52"/>
      <c r="DR222" s="52"/>
      <c r="DS222" s="52"/>
      <c r="DT222" s="52"/>
      <c r="DU222" s="52"/>
      <c r="DV222" s="52"/>
      <c r="DW222" s="52"/>
      <c r="DX222" s="52"/>
      <c r="DY222" s="52"/>
      <c r="DZ222" s="52"/>
      <c r="EA222" s="52"/>
      <c r="EB222" s="52"/>
      <c r="EC222" s="52"/>
      <c r="ED222" s="52"/>
      <c r="EE222" s="52"/>
      <c r="EF222" s="52"/>
      <c r="EG222" s="52"/>
      <c r="EH222" s="52"/>
      <c r="EI222" s="52"/>
      <c r="EJ222" s="52"/>
      <c r="EK222" s="52"/>
      <c r="EL222" s="52"/>
      <c r="EM222" s="52"/>
      <c r="EN222" s="52"/>
      <c r="EO222" s="52"/>
      <c r="EP222" s="52"/>
      <c r="EQ222" s="52"/>
      <c r="ER222" s="52"/>
      <c r="ES222" s="52"/>
      <c r="ET222" s="52"/>
      <c r="EU222" s="128"/>
      <c r="EV222" s="52"/>
      <c r="EW222" s="52"/>
      <c r="EX222" s="52"/>
      <c r="EY222" s="52"/>
      <c r="EZ222" s="52"/>
      <c r="FA222" s="52"/>
      <c r="FB222" s="52"/>
      <c r="FC222" s="128"/>
      <c r="FD222" s="52"/>
      <c r="FE222" s="52"/>
      <c r="FF222" s="52"/>
      <c r="FG222" s="52"/>
      <c r="FH222" s="52"/>
      <c r="FI222" s="52"/>
      <c r="FJ222" s="52"/>
      <c r="FK222" s="52"/>
      <c r="FL222" s="52"/>
      <c r="FM222" s="52"/>
      <c r="FN222" s="52"/>
      <c r="FO222" s="52"/>
      <c r="FP222" s="52"/>
      <c r="FQ222" s="52"/>
      <c r="FR222" s="52"/>
      <c r="FS222" s="52"/>
      <c r="FT222" s="52"/>
      <c r="FU222" s="52"/>
      <c r="FV222" s="52"/>
      <c r="FW222" s="52"/>
      <c r="FX222" s="52"/>
      <c r="FY222" s="52"/>
      <c r="FZ222" s="52"/>
      <c r="GA222" s="52"/>
      <c r="GB222" s="52"/>
      <c r="GC222" s="52"/>
      <c r="GD222" s="52"/>
      <c r="GE222" s="52"/>
      <c r="GF222" s="52"/>
      <c r="GG222" s="52"/>
      <c r="GH222" s="52"/>
      <c r="GI222" s="52"/>
      <c r="GJ222" s="52"/>
      <c r="GK222" s="52"/>
      <c r="GL222" s="52"/>
      <c r="GM222" s="52"/>
      <c r="GN222" s="52"/>
      <c r="GO222" s="52"/>
      <c r="GP222" s="52"/>
      <c r="GQ222" s="52"/>
      <c r="GR222" s="52"/>
      <c r="GS222" s="52"/>
      <c r="GT222" s="52"/>
      <c r="GU222" s="52"/>
      <c r="GV222" s="52"/>
      <c r="GW222" s="52"/>
      <c r="GX222" s="52"/>
      <c r="GY222" s="52"/>
      <c r="GZ222" s="52"/>
      <c r="HA222" s="52"/>
      <c r="HB222" s="52"/>
      <c r="HC222" s="52"/>
      <c r="HD222" s="52"/>
      <c r="HE222" s="52"/>
      <c r="HF222" s="52"/>
      <c r="HG222" s="52"/>
      <c r="HH222" s="52"/>
      <c r="HI222" s="52"/>
      <c r="HJ222" s="52"/>
      <c r="HK222" s="52"/>
      <c r="HL222" s="52"/>
      <c r="HM222" s="52"/>
      <c r="HN222" s="52"/>
      <c r="HO222" s="52"/>
      <c r="HP222" s="52"/>
      <c r="HQ222" s="52"/>
      <c r="HR222" s="52"/>
      <c r="HS222" s="52"/>
      <c r="HT222" s="52"/>
      <c r="HU222" s="52"/>
      <c r="HV222" s="52"/>
      <c r="HW222" s="52"/>
      <c r="HX222" s="52"/>
      <c r="HY222" s="52"/>
      <c r="HZ222" s="52"/>
      <c r="IA222" s="52"/>
      <c r="IB222" s="52"/>
      <c r="IC222" s="52"/>
      <c r="ID222" s="52"/>
      <c r="IE222" s="52"/>
      <c r="IF222" s="52"/>
      <c r="IG222" s="52"/>
      <c r="IH222" s="52"/>
      <c r="II222" s="52"/>
      <c r="IJ222" s="52"/>
      <c r="IK222" s="52"/>
      <c r="IL222" s="52"/>
      <c r="IM222" s="52"/>
      <c r="IN222" s="52"/>
      <c r="IO222" s="52"/>
      <c r="IP222" s="52"/>
      <c r="IQ222" s="52"/>
      <c r="IR222" s="52"/>
      <c r="IS222" s="52"/>
      <c r="IT222" s="52"/>
      <c r="IU222" s="52"/>
      <c r="IV222" s="52"/>
      <c r="IW222" s="52"/>
      <c r="IX222" s="52"/>
      <c r="IY222" s="52"/>
      <c r="IZ222" s="52"/>
      <c r="JA222" s="52"/>
      <c r="JB222" s="52"/>
      <c r="JC222" s="52"/>
      <c r="JD222" s="52"/>
      <c r="JE222" s="52"/>
      <c r="JF222" s="52"/>
      <c r="JG222" s="52"/>
      <c r="JH222" s="52"/>
      <c r="JI222" s="52"/>
      <c r="JJ222" s="52"/>
      <c r="JK222" s="52"/>
      <c r="JL222" s="52"/>
      <c r="JM222" s="52"/>
      <c r="JN222" s="52"/>
      <c r="JO222" s="52"/>
      <c r="JP222" s="52"/>
      <c r="JQ222" s="52"/>
      <c r="JR222" s="52"/>
      <c r="JS222" s="52"/>
      <c r="JT222" s="52"/>
      <c r="JU222" s="52"/>
      <c r="JV222" s="52"/>
      <c r="JW222" s="52"/>
      <c r="JX222" s="52"/>
      <c r="JY222" s="52"/>
      <c r="JZ222" s="128"/>
      <c r="KA222" s="128"/>
      <c r="KB222" s="128"/>
      <c r="KC222" s="128"/>
      <c r="KD222" s="128"/>
      <c r="KE222" s="128"/>
      <c r="KF222" s="128"/>
      <c r="KG222" s="128"/>
      <c r="KH222" s="52"/>
      <c r="KI222" s="128"/>
      <c r="KJ222" s="128"/>
      <c r="KK222" s="52"/>
      <c r="KL222" s="52"/>
      <c r="KM222" s="52"/>
      <c r="KN222" s="52"/>
      <c r="KO222" s="52"/>
      <c r="KP222" s="52"/>
    </row>
    <row r="223" spans="1:302" s="29" customFormat="1" x14ac:dyDescent="0.25">
      <c r="A223" s="52" t="str">
        <f>IF(C223&lt;&gt;"",MATCH(C223, Muppix!D:D,0),"")</f>
        <v/>
      </c>
      <c r="B223" s="52" t="s">
        <v>498</v>
      </c>
      <c r="C223" s="62" t="str">
        <f>IF(2&lt;LEN(INDEX( Muppix!D:D,MATCH(SUBSTITUTE(TRIM(B223),"~","@"), Muppix!N:N,0),1,1)),INDEX( Muppix!D:D,MATCH(SUBSTITUTE(TRIM(B223),"~","@"), Muppix!N:N,0),1,1),"")</f>
        <v/>
      </c>
      <c r="D223" s="52"/>
      <c r="E223" s="52"/>
      <c r="F223" s="52"/>
      <c r="G223" s="52"/>
      <c r="H223" s="52"/>
      <c r="I223" s="52"/>
      <c r="J223" s="52"/>
      <c r="K223" s="52"/>
      <c r="L223" s="52"/>
      <c r="M223" s="52"/>
      <c r="N223" s="52"/>
      <c r="O223" s="52"/>
      <c r="P223" s="52"/>
      <c r="Q223" s="52"/>
      <c r="R223" s="52"/>
      <c r="S223" s="52"/>
      <c r="T223" s="52"/>
      <c r="U223" s="52"/>
      <c r="V223" s="52"/>
      <c r="W223" s="52"/>
      <c r="X223" s="52"/>
      <c r="Y223" s="52"/>
      <c r="Z223" s="52"/>
      <c r="AA223" s="52"/>
      <c r="AB223" s="52"/>
      <c r="AC223" s="52"/>
      <c r="AD223" s="52"/>
      <c r="AE223" s="52"/>
      <c r="AF223" s="52"/>
      <c r="AG223" s="52"/>
      <c r="AH223" s="52"/>
      <c r="AI223" s="52"/>
      <c r="AJ223" s="52"/>
      <c r="AK223" s="52"/>
      <c r="AL223" s="52"/>
      <c r="AM223" s="52"/>
      <c r="AN223" s="52"/>
      <c r="AO223" s="52"/>
      <c r="AP223" s="52"/>
      <c r="AQ223" s="52"/>
      <c r="AR223" s="52"/>
      <c r="AS223" s="52"/>
      <c r="AT223" s="52"/>
      <c r="AU223" s="52"/>
      <c r="AV223" s="52"/>
      <c r="AW223" s="52"/>
      <c r="AX223" s="52"/>
      <c r="AY223" s="52"/>
      <c r="AZ223" s="52"/>
      <c r="BA223" s="52"/>
      <c r="BB223" s="52"/>
      <c r="BC223" s="52"/>
      <c r="BD223" s="52"/>
      <c r="BE223" s="52"/>
      <c r="BF223" s="52"/>
      <c r="BG223" s="52"/>
      <c r="BH223" s="52"/>
      <c r="BI223" s="52"/>
      <c r="BJ223" s="52"/>
      <c r="BK223" s="52"/>
      <c r="BL223" s="52"/>
      <c r="BM223" s="52"/>
      <c r="BN223" s="52"/>
      <c r="BO223" s="52"/>
      <c r="BP223" s="52"/>
      <c r="BQ223" s="52"/>
      <c r="BR223" s="52"/>
      <c r="BS223" s="52"/>
      <c r="BT223" s="52"/>
      <c r="BU223" s="52"/>
      <c r="BV223" s="52"/>
      <c r="BW223" s="52"/>
      <c r="BX223" s="52"/>
      <c r="BY223" s="52"/>
      <c r="BZ223" s="52"/>
      <c r="CA223" s="52"/>
      <c r="CB223" s="52"/>
      <c r="CC223" s="52"/>
      <c r="CD223" s="52"/>
      <c r="CE223" s="52"/>
      <c r="CF223" s="52"/>
      <c r="CG223" s="52"/>
      <c r="CH223" s="52"/>
      <c r="CI223" s="52"/>
      <c r="CJ223" s="52"/>
      <c r="CK223" s="52"/>
      <c r="CL223" s="52"/>
      <c r="CM223" s="52"/>
      <c r="CN223" s="52"/>
      <c r="CO223" s="52"/>
      <c r="CP223" s="52"/>
      <c r="CQ223" s="52"/>
      <c r="CR223" s="52"/>
      <c r="CS223" s="52"/>
      <c r="CT223" s="52"/>
      <c r="CU223" s="52"/>
      <c r="CV223" s="52"/>
      <c r="CW223" s="52"/>
      <c r="CX223" s="52"/>
      <c r="CY223" s="52"/>
      <c r="CZ223" s="107"/>
      <c r="DA223" s="52"/>
      <c r="DB223" s="52"/>
      <c r="DC223" s="52"/>
      <c r="DD223" s="52"/>
      <c r="DE223" s="52"/>
      <c r="DF223" s="52"/>
      <c r="DG223" s="52"/>
      <c r="DH223" s="52"/>
      <c r="DI223" s="52"/>
      <c r="DJ223" s="52"/>
      <c r="DK223" s="52"/>
      <c r="DL223" s="52"/>
      <c r="DM223" s="52"/>
      <c r="DN223" s="52"/>
      <c r="DO223" s="52"/>
      <c r="DP223" s="52"/>
      <c r="DQ223" s="52"/>
      <c r="DR223" s="52"/>
      <c r="DS223" s="52"/>
      <c r="DT223" s="52"/>
      <c r="DU223" s="52"/>
      <c r="DV223" s="52"/>
      <c r="DW223" s="52"/>
      <c r="DX223" s="52"/>
      <c r="DY223" s="52"/>
      <c r="DZ223" s="52"/>
      <c r="EA223" s="52"/>
      <c r="EB223" s="52"/>
      <c r="EC223" s="52"/>
      <c r="ED223" s="52"/>
      <c r="EE223" s="52"/>
      <c r="EF223" s="52"/>
      <c r="EG223" s="52"/>
      <c r="EH223" s="52"/>
      <c r="EI223" s="52"/>
      <c r="EJ223" s="52"/>
      <c r="EK223" s="52"/>
      <c r="EL223" s="52"/>
      <c r="EM223" s="52"/>
      <c r="EN223" s="52"/>
      <c r="EO223" s="52"/>
      <c r="EP223" s="52"/>
      <c r="EQ223" s="52"/>
      <c r="ER223" s="52"/>
      <c r="ES223" s="52"/>
      <c r="ET223" s="52"/>
      <c r="EU223" s="128"/>
      <c r="EV223" s="52"/>
      <c r="EW223" s="52"/>
      <c r="EX223" s="52"/>
      <c r="EY223" s="52"/>
      <c r="EZ223" s="52"/>
      <c r="FA223" s="52"/>
      <c r="FB223" s="52"/>
      <c r="FC223" s="128"/>
      <c r="FD223" s="52"/>
      <c r="FE223" s="52"/>
      <c r="FF223" s="52"/>
      <c r="FG223" s="52"/>
      <c r="FH223" s="52"/>
      <c r="FI223" s="52"/>
      <c r="FJ223" s="52"/>
      <c r="FK223" s="52"/>
      <c r="FL223" s="52"/>
      <c r="FM223" s="52"/>
      <c r="FN223" s="52"/>
      <c r="FO223" s="52"/>
      <c r="FP223" s="52"/>
      <c r="FQ223" s="52"/>
      <c r="FR223" s="52"/>
      <c r="FS223" s="52"/>
      <c r="FT223" s="52"/>
      <c r="FU223" s="52"/>
      <c r="FV223" s="52"/>
      <c r="FW223" s="52"/>
      <c r="FX223" s="52"/>
      <c r="FY223" s="52"/>
      <c r="FZ223" s="52"/>
      <c r="GA223" s="52"/>
      <c r="GB223" s="52"/>
      <c r="GC223" s="52"/>
      <c r="GD223" s="52"/>
      <c r="GE223" s="52"/>
      <c r="GF223" s="52"/>
      <c r="GG223" s="52"/>
      <c r="GH223" s="52"/>
      <c r="GI223" s="52"/>
      <c r="GJ223" s="52"/>
      <c r="GK223" s="52"/>
      <c r="GL223" s="52"/>
      <c r="GM223" s="52"/>
      <c r="GN223" s="52"/>
      <c r="GO223" s="52"/>
      <c r="GP223" s="52"/>
      <c r="GQ223" s="52"/>
      <c r="GR223" s="52"/>
      <c r="GS223" s="52"/>
      <c r="GT223" s="52"/>
      <c r="GU223" s="52"/>
      <c r="GV223" s="52"/>
      <c r="GW223" s="52"/>
      <c r="GX223" s="52"/>
      <c r="GY223" s="52"/>
      <c r="GZ223" s="52"/>
      <c r="HA223" s="52"/>
      <c r="HB223" s="52"/>
      <c r="HC223" s="52"/>
      <c r="HD223" s="52"/>
      <c r="HE223" s="52"/>
      <c r="HF223" s="52"/>
      <c r="HG223" s="52"/>
      <c r="HH223" s="52"/>
      <c r="HI223" s="52"/>
      <c r="HJ223" s="52"/>
      <c r="HK223" s="52"/>
      <c r="HL223" s="52"/>
      <c r="HM223" s="52"/>
      <c r="HN223" s="52"/>
      <c r="HO223" s="52"/>
      <c r="HP223" s="52"/>
      <c r="HQ223" s="52"/>
      <c r="HR223" s="52"/>
      <c r="HS223" s="52"/>
      <c r="HT223" s="52"/>
      <c r="HU223" s="52"/>
      <c r="HV223" s="52"/>
      <c r="HW223" s="52"/>
      <c r="HX223" s="52"/>
      <c r="HY223" s="52"/>
      <c r="HZ223" s="52"/>
      <c r="IA223" s="52"/>
      <c r="IB223" s="52"/>
      <c r="IC223" s="52"/>
      <c r="ID223" s="52"/>
      <c r="IE223" s="52"/>
      <c r="IF223" s="52"/>
      <c r="IG223" s="52"/>
      <c r="IH223" s="52"/>
      <c r="II223" s="52"/>
      <c r="IJ223" s="52"/>
      <c r="IK223" s="52"/>
      <c r="IL223" s="52"/>
      <c r="IM223" s="52"/>
      <c r="IN223" s="52"/>
      <c r="IO223" s="52"/>
      <c r="IP223" s="52"/>
      <c r="IQ223" s="52"/>
      <c r="IR223" s="52"/>
      <c r="IS223" s="52"/>
      <c r="IT223" s="52"/>
      <c r="IU223" s="52"/>
      <c r="IV223" s="52"/>
      <c r="IW223" s="52"/>
      <c r="IX223" s="52"/>
      <c r="IY223" s="52"/>
      <c r="IZ223" s="52"/>
      <c r="JA223" s="52"/>
      <c r="JB223" s="52"/>
      <c r="JC223" s="52"/>
      <c r="JD223" s="52"/>
      <c r="JE223" s="52"/>
      <c r="JF223" s="52"/>
      <c r="JG223" s="52"/>
      <c r="JH223" s="52"/>
      <c r="JI223" s="52"/>
      <c r="JJ223" s="52"/>
      <c r="JK223" s="52"/>
      <c r="JL223" s="52"/>
      <c r="JM223" s="52"/>
      <c r="JN223" s="52"/>
      <c r="JO223" s="52"/>
      <c r="JP223" s="52"/>
      <c r="JQ223" s="52"/>
      <c r="JR223" s="52"/>
      <c r="JS223" s="52"/>
      <c r="JT223" s="52"/>
      <c r="JU223" s="52"/>
      <c r="JV223" s="52"/>
      <c r="JW223" s="52"/>
      <c r="JX223" s="52"/>
      <c r="JY223" s="52"/>
      <c r="JZ223" s="128"/>
      <c r="KA223" s="128"/>
      <c r="KB223" s="128"/>
      <c r="KC223" s="128"/>
      <c r="KD223" s="128"/>
      <c r="KE223" s="128"/>
      <c r="KF223" s="128"/>
      <c r="KG223" s="128"/>
      <c r="KH223" s="52"/>
      <c r="KI223" s="128"/>
      <c r="KJ223" s="128"/>
      <c r="KK223" s="52"/>
      <c r="KL223" s="52"/>
      <c r="KM223" s="52"/>
      <c r="KN223" s="52"/>
      <c r="KO223" s="52"/>
      <c r="KP223" s="52"/>
    </row>
    <row r="224" spans="1:302" s="29" customFormat="1" x14ac:dyDescent="0.25">
      <c r="A224" s="52">
        <f>IF(C224&lt;&gt;"",MATCH(C224, Muppix!D:D,0),"")</f>
        <v>113</v>
      </c>
      <c r="B224" s="54" t="s">
        <v>585</v>
      </c>
      <c r="C224" s="62" t="str">
        <f>IF(2&lt;LEN(INDEX( Muppix!D:D,MATCH(SUBSTITUTE(TRIM(B224),"~","@"), Muppix!N:N,0),1,1)),INDEX( Muppix!D:D,MATCH(SUBSTITUTE(TRIM(B224),"~","@"), Muppix!N:N,0),1,1),"")</f>
        <v>delete mytext if it is at  end of line.</v>
      </c>
      <c r="D224" s="52"/>
      <c r="E224" s="121" t="s">
        <v>552</v>
      </c>
      <c r="F224" s="121" t="s">
        <v>550</v>
      </c>
      <c r="G224" s="119" t="s">
        <v>2629</v>
      </c>
      <c r="H224" s="52"/>
      <c r="I224" s="52"/>
      <c r="J224" s="52"/>
      <c r="K224" s="52"/>
      <c r="L224" s="52"/>
      <c r="M224" s="52"/>
      <c r="N224" s="52"/>
      <c r="O224" s="52"/>
      <c r="P224" s="52"/>
      <c r="Q224" s="52"/>
      <c r="R224" s="52"/>
      <c r="S224" s="52"/>
      <c r="T224" s="52"/>
      <c r="U224" s="52"/>
      <c r="V224" s="52"/>
      <c r="W224" s="52"/>
      <c r="X224" s="52"/>
      <c r="Y224" s="52"/>
      <c r="Z224" s="52"/>
      <c r="AA224" s="52"/>
      <c r="AB224" s="52"/>
      <c r="AC224" s="52"/>
      <c r="AD224" s="52"/>
      <c r="AE224" s="52"/>
      <c r="AF224" s="52"/>
      <c r="AG224" s="52"/>
      <c r="AH224" s="52"/>
      <c r="AI224" s="52"/>
      <c r="AJ224" s="52"/>
      <c r="AK224" s="52"/>
      <c r="AL224" s="52"/>
      <c r="AM224" s="52"/>
      <c r="AN224" s="52"/>
      <c r="AO224" s="52"/>
      <c r="AP224" s="52"/>
      <c r="AQ224" s="52"/>
      <c r="AR224" s="52"/>
      <c r="AS224" s="52"/>
      <c r="AT224" s="52"/>
      <c r="AU224" s="52"/>
      <c r="AV224" s="52"/>
      <c r="AW224" s="52"/>
      <c r="AX224" s="52"/>
      <c r="AY224" s="52"/>
      <c r="AZ224" s="52"/>
      <c r="BA224" s="52"/>
      <c r="BB224" s="52"/>
      <c r="BC224" s="52"/>
      <c r="BD224" s="52"/>
      <c r="BE224" s="52"/>
      <c r="BF224" s="52"/>
      <c r="BG224" s="52"/>
      <c r="BH224" s="52"/>
      <c r="BI224" s="52"/>
      <c r="BJ224" s="52"/>
      <c r="BK224" s="52"/>
      <c r="BL224" s="52"/>
      <c r="BM224" s="52"/>
      <c r="BN224" s="52"/>
      <c r="BO224" s="52"/>
      <c r="BP224" s="52"/>
      <c r="BQ224" s="52"/>
      <c r="BR224" s="52"/>
      <c r="BS224" s="52"/>
      <c r="BT224" s="52"/>
      <c r="BU224" s="52"/>
      <c r="BV224" s="52"/>
      <c r="BW224" s="52"/>
      <c r="BX224" s="52"/>
      <c r="BY224" s="52"/>
      <c r="BZ224" s="52"/>
      <c r="CA224" s="52"/>
      <c r="CB224" s="52"/>
      <c r="CC224" s="52"/>
      <c r="CD224" s="52"/>
      <c r="CE224" s="52"/>
      <c r="CF224" s="52"/>
      <c r="CG224" s="52"/>
      <c r="CH224" s="52"/>
      <c r="CI224" s="52"/>
      <c r="CJ224" s="52"/>
      <c r="CK224" s="52"/>
      <c r="CL224" s="52"/>
      <c r="CM224" s="52"/>
      <c r="CN224" s="52"/>
      <c r="CO224" s="52"/>
      <c r="CP224" s="52"/>
      <c r="CQ224" s="52"/>
      <c r="CR224" s="52"/>
      <c r="CS224" s="52"/>
      <c r="CT224" s="52"/>
      <c r="CU224" s="52"/>
      <c r="CV224" s="52"/>
      <c r="CW224" s="52"/>
      <c r="CX224" s="52"/>
      <c r="CY224" s="52"/>
      <c r="CZ224" s="107"/>
      <c r="DA224" s="52"/>
      <c r="DB224" s="52"/>
      <c r="DC224" s="52"/>
      <c r="DD224" s="52"/>
      <c r="DE224" s="52"/>
      <c r="DF224" s="52"/>
      <c r="DG224" s="52"/>
      <c r="DH224" s="52"/>
      <c r="DI224" s="52"/>
      <c r="DJ224" s="52"/>
      <c r="DK224" s="52"/>
      <c r="DL224" s="52"/>
      <c r="DM224" s="52"/>
      <c r="DN224" s="52"/>
      <c r="DO224" s="52"/>
      <c r="DP224" s="52"/>
      <c r="DQ224" s="52"/>
      <c r="DR224" s="52"/>
      <c r="DS224" s="52"/>
      <c r="DT224" s="52"/>
      <c r="DU224" s="52"/>
      <c r="DV224" s="52"/>
      <c r="DW224" s="52"/>
      <c r="DX224" s="52"/>
      <c r="DY224" s="52"/>
      <c r="DZ224" s="52"/>
      <c r="EA224" s="52"/>
      <c r="EB224" s="52"/>
      <c r="EC224" s="52"/>
      <c r="ED224" s="52"/>
      <c r="EE224" s="52"/>
      <c r="EF224" s="52"/>
      <c r="EG224" s="52"/>
      <c r="EH224" s="52"/>
      <c r="EI224" s="52"/>
      <c r="EJ224" s="52"/>
      <c r="EK224" s="52"/>
      <c r="EL224" s="52"/>
      <c r="EM224" s="52"/>
      <c r="EN224" s="52"/>
      <c r="EO224" s="52"/>
      <c r="EP224" s="52"/>
      <c r="EQ224" s="52"/>
      <c r="ER224" s="52"/>
      <c r="ES224" s="52"/>
      <c r="ET224" s="52"/>
      <c r="EU224" s="128"/>
      <c r="EV224" s="52"/>
      <c r="EW224" s="52"/>
      <c r="EX224" s="52"/>
      <c r="EY224" s="52"/>
      <c r="EZ224" s="52"/>
      <c r="FA224" s="52"/>
      <c r="FB224" s="52"/>
      <c r="FC224" s="128"/>
      <c r="FD224" s="52"/>
      <c r="FE224" s="52"/>
      <c r="FF224" s="52"/>
      <c r="FG224" s="52"/>
      <c r="FH224" s="52"/>
      <c r="FI224" s="52"/>
      <c r="FJ224" s="52"/>
      <c r="FK224" s="52"/>
      <c r="FL224" s="52"/>
      <c r="FM224" s="52"/>
      <c r="FN224" s="52"/>
      <c r="FO224" s="52"/>
      <c r="FP224" s="52"/>
      <c r="FQ224" s="52"/>
      <c r="FR224" s="52"/>
      <c r="FS224" s="52"/>
      <c r="FT224" s="52"/>
      <c r="FU224" s="52"/>
      <c r="FV224" s="52"/>
      <c r="FW224" s="52"/>
      <c r="FX224" s="52"/>
      <c r="FY224" s="52"/>
      <c r="FZ224" s="52"/>
      <c r="GA224" s="52"/>
      <c r="GB224" s="52"/>
      <c r="GC224" s="52"/>
      <c r="GD224" s="52"/>
      <c r="GE224" s="52"/>
      <c r="GF224" s="52"/>
      <c r="GG224" s="52"/>
      <c r="GH224" s="52"/>
      <c r="GI224" s="52"/>
      <c r="GJ224" s="52"/>
      <c r="GK224" s="52"/>
      <c r="GL224" s="52"/>
      <c r="GM224" s="52"/>
      <c r="GN224" s="52"/>
      <c r="GO224" s="52"/>
      <c r="GP224" s="52"/>
      <c r="GQ224" s="52"/>
      <c r="GR224" s="52"/>
      <c r="GS224" s="52"/>
      <c r="GT224" s="52"/>
      <c r="GU224" s="52"/>
      <c r="GV224" s="52"/>
      <c r="GW224" s="52"/>
      <c r="GX224" s="52"/>
      <c r="GY224" s="52"/>
      <c r="GZ224" s="52"/>
      <c r="HA224" s="52"/>
      <c r="HB224" s="52"/>
      <c r="HC224" s="52"/>
      <c r="HD224" s="52"/>
      <c r="HE224" s="52"/>
      <c r="HF224" s="52"/>
      <c r="HG224" s="52"/>
      <c r="HH224" s="52"/>
      <c r="HI224" s="52"/>
      <c r="HJ224" s="52"/>
      <c r="HK224" s="52"/>
      <c r="HL224" s="52"/>
      <c r="HM224" s="52"/>
      <c r="HN224" s="52"/>
      <c r="HO224" s="52"/>
      <c r="HP224" s="52"/>
      <c r="HQ224" s="52"/>
      <c r="HR224" s="52"/>
      <c r="HS224" s="52"/>
      <c r="HT224" s="52"/>
      <c r="HU224" s="52"/>
      <c r="HV224" s="52"/>
      <c r="HW224" s="52"/>
      <c r="HX224" s="52"/>
      <c r="HY224" s="52"/>
      <c r="HZ224" s="52"/>
      <c r="IA224" s="52"/>
      <c r="IB224" s="52"/>
      <c r="IC224" s="52"/>
      <c r="ID224" s="52"/>
      <c r="IE224" s="52"/>
      <c r="IF224" s="52"/>
      <c r="IG224" s="52"/>
      <c r="IH224" s="52"/>
      <c r="II224" s="52"/>
      <c r="IJ224" s="52"/>
      <c r="IK224" s="52"/>
      <c r="IL224" s="52"/>
      <c r="IM224" s="52"/>
      <c r="IN224" s="52"/>
      <c r="IO224" s="52"/>
      <c r="IP224" s="52"/>
      <c r="IQ224" s="52"/>
      <c r="IR224" s="52"/>
      <c r="IS224" s="52"/>
      <c r="IT224" s="52"/>
      <c r="IU224" s="52"/>
      <c r="IV224" s="52"/>
      <c r="IW224" s="52"/>
      <c r="IX224" s="52"/>
      <c r="IY224" s="52"/>
      <c r="IZ224" s="52"/>
      <c r="JA224" s="52"/>
      <c r="JB224" s="52"/>
      <c r="JC224" s="52"/>
      <c r="JD224" s="52"/>
      <c r="JE224" s="52"/>
      <c r="JF224" s="52"/>
      <c r="JG224" s="52"/>
      <c r="JH224" s="52"/>
      <c r="JI224" s="52"/>
      <c r="JJ224" s="52"/>
      <c r="JK224" s="52"/>
      <c r="JL224" s="52"/>
      <c r="JM224" s="52"/>
      <c r="JN224" s="52"/>
      <c r="JO224" s="52"/>
      <c r="JP224" s="52"/>
      <c r="JQ224" s="52"/>
      <c r="JR224" s="52"/>
      <c r="JS224" s="52"/>
      <c r="JT224" s="52"/>
      <c r="JU224" s="52"/>
      <c r="JV224" s="52"/>
      <c r="JW224" s="52"/>
      <c r="JX224" s="52"/>
      <c r="JY224" s="52"/>
      <c r="JZ224" s="128"/>
      <c r="KA224" s="128"/>
      <c r="KB224" s="128"/>
      <c r="KC224" s="128"/>
      <c r="KD224" s="128"/>
      <c r="KE224" s="128"/>
      <c r="KF224" s="128"/>
      <c r="KG224" s="128"/>
      <c r="KH224" s="52"/>
      <c r="KI224" s="128"/>
      <c r="KJ224" s="128"/>
      <c r="KK224" s="52"/>
      <c r="KL224" s="52"/>
      <c r="KM224" s="52"/>
      <c r="KN224" s="52"/>
      <c r="KO224" s="52"/>
      <c r="KP224" s="52"/>
    </row>
    <row r="225" spans="1:302" s="29" customFormat="1" x14ac:dyDescent="0.25">
      <c r="A225" s="52" t="str">
        <f>IF(C225&lt;&gt;"",MATCH(C225, Muppix!D:D,0),"")</f>
        <v/>
      </c>
      <c r="B225" s="52"/>
      <c r="C225" s="62" t="str">
        <f>IF(2&lt;LEN(INDEX( Muppix!D:D,MATCH(SUBSTITUTE(TRIM(B225),"~","@"), Muppix!N:N,0),1,1)),INDEX( Muppix!D:D,MATCH(SUBSTITUTE(TRIM(B225),"~","@"), Muppix!N:N,0),1,1),"")</f>
        <v/>
      </c>
      <c r="D225" s="52"/>
      <c r="E225" s="120" t="s">
        <v>79</v>
      </c>
      <c r="F225" s="120" t="s">
        <v>538</v>
      </c>
      <c r="G225" s="119" t="str">
        <f>IF(E225=RIGHT(F225,LEN(E225)),LEFT(F225,LEN(F225)-LEN(E225)),F225)</f>
        <v xml:space="preserve">           one    two  three     </v>
      </c>
      <c r="H225" s="52"/>
      <c r="I225" s="52"/>
      <c r="J225" s="52"/>
      <c r="K225" s="52"/>
      <c r="L225" s="52"/>
      <c r="M225" s="52"/>
      <c r="N225" s="52"/>
      <c r="O225" s="52"/>
      <c r="P225" s="52"/>
      <c r="Q225" s="52"/>
      <c r="R225" s="52"/>
      <c r="S225" s="52"/>
      <c r="T225" s="52"/>
      <c r="U225" s="52"/>
      <c r="V225" s="52"/>
      <c r="W225" s="52"/>
      <c r="X225" s="52"/>
      <c r="Y225" s="52"/>
      <c r="Z225" s="52"/>
      <c r="AA225" s="52"/>
      <c r="AB225" s="52"/>
      <c r="AC225" s="52"/>
      <c r="AD225" s="52"/>
      <c r="AE225" s="52"/>
      <c r="AF225" s="52"/>
      <c r="AG225" s="52"/>
      <c r="AH225" s="52"/>
      <c r="AI225" s="52"/>
      <c r="AJ225" s="52"/>
      <c r="AK225" s="52"/>
      <c r="AL225" s="52"/>
      <c r="AM225" s="52"/>
      <c r="AN225" s="52"/>
      <c r="AO225" s="52"/>
      <c r="AP225" s="52"/>
      <c r="AQ225" s="52"/>
      <c r="AR225" s="52"/>
      <c r="AS225" s="52"/>
      <c r="AT225" s="52"/>
      <c r="AU225" s="52"/>
      <c r="AV225" s="52"/>
      <c r="AW225" s="52"/>
      <c r="AX225" s="52"/>
      <c r="AY225" s="52"/>
      <c r="AZ225" s="52"/>
      <c r="BA225" s="52"/>
      <c r="BB225" s="52"/>
      <c r="BC225" s="52"/>
      <c r="BD225" s="52"/>
      <c r="BE225" s="52"/>
      <c r="BF225" s="52"/>
      <c r="BG225" s="52"/>
      <c r="BH225" s="52"/>
      <c r="BI225" s="52"/>
      <c r="BJ225" s="52"/>
      <c r="BK225" s="52"/>
      <c r="BL225" s="52"/>
      <c r="BM225" s="52"/>
      <c r="BN225" s="52"/>
      <c r="BO225" s="52"/>
      <c r="BP225" s="52"/>
      <c r="BQ225" s="52"/>
      <c r="BR225" s="52"/>
      <c r="BS225" s="52"/>
      <c r="BT225" s="52"/>
      <c r="BU225" s="52"/>
      <c r="BV225" s="52"/>
      <c r="BW225" s="52"/>
      <c r="BX225" s="52"/>
      <c r="BY225" s="52"/>
      <c r="BZ225" s="52"/>
      <c r="CA225" s="52"/>
      <c r="CB225" s="52"/>
      <c r="CC225" s="52"/>
      <c r="CD225" s="52"/>
      <c r="CE225" s="52"/>
      <c r="CF225" s="52"/>
      <c r="CG225" s="52"/>
      <c r="CH225" s="52"/>
      <c r="CI225" s="52"/>
      <c r="CJ225" s="52"/>
      <c r="CK225" s="52"/>
      <c r="CL225" s="52"/>
      <c r="CM225" s="52"/>
      <c r="CN225" s="52"/>
      <c r="CO225" s="52"/>
      <c r="CP225" s="52"/>
      <c r="CQ225" s="52"/>
      <c r="CR225" s="52"/>
      <c r="CS225" s="52"/>
      <c r="CT225" s="52"/>
      <c r="CU225" s="52"/>
      <c r="CV225" s="52"/>
      <c r="CW225" s="52"/>
      <c r="CX225" s="52"/>
      <c r="CY225" s="52"/>
      <c r="CZ225" s="107"/>
      <c r="DA225" s="52"/>
      <c r="DB225" s="52"/>
      <c r="DC225" s="52"/>
      <c r="DD225" s="52"/>
      <c r="DE225" s="52"/>
      <c r="DF225" s="52"/>
      <c r="DG225" s="52"/>
      <c r="DH225" s="52"/>
      <c r="DI225" s="52"/>
      <c r="DJ225" s="52"/>
      <c r="DK225" s="52"/>
      <c r="DL225" s="52"/>
      <c r="DM225" s="52"/>
      <c r="DN225" s="52"/>
      <c r="DO225" s="52"/>
      <c r="DP225" s="52"/>
      <c r="DQ225" s="52"/>
      <c r="DR225" s="52"/>
      <c r="DS225" s="52"/>
      <c r="DT225" s="52"/>
      <c r="DU225" s="52"/>
      <c r="DV225" s="52"/>
      <c r="DW225" s="52"/>
      <c r="DX225" s="52"/>
      <c r="DY225" s="52"/>
      <c r="DZ225" s="52"/>
      <c r="EA225" s="52"/>
      <c r="EB225" s="52"/>
      <c r="EC225" s="52"/>
      <c r="ED225" s="52"/>
      <c r="EE225" s="52"/>
      <c r="EF225" s="52"/>
      <c r="EG225" s="52"/>
      <c r="EH225" s="52"/>
      <c r="EI225" s="52"/>
      <c r="EJ225" s="52"/>
      <c r="EK225" s="52"/>
      <c r="EL225" s="52"/>
      <c r="EM225" s="52"/>
      <c r="EN225" s="52"/>
      <c r="EO225" s="52"/>
      <c r="EP225" s="52"/>
      <c r="EQ225" s="52"/>
      <c r="ER225" s="52"/>
      <c r="ES225" s="52"/>
      <c r="ET225" s="52"/>
      <c r="EU225" s="128"/>
      <c r="EV225" s="52"/>
      <c r="EW225" s="52"/>
      <c r="EX225" s="52"/>
      <c r="EY225" s="52"/>
      <c r="EZ225" s="52"/>
      <c r="FA225" s="52"/>
      <c r="FB225" s="52"/>
      <c r="FC225" s="128"/>
      <c r="FD225" s="52"/>
      <c r="FE225" s="52"/>
      <c r="FF225" s="52"/>
      <c r="FG225" s="52"/>
      <c r="FH225" s="52"/>
      <c r="FI225" s="52"/>
      <c r="FJ225" s="52"/>
      <c r="FK225" s="52"/>
      <c r="FL225" s="52"/>
      <c r="FM225" s="52"/>
      <c r="FN225" s="52"/>
      <c r="FO225" s="52"/>
      <c r="FP225" s="52"/>
      <c r="FQ225" s="52"/>
      <c r="FR225" s="52"/>
      <c r="FS225" s="52"/>
      <c r="FT225" s="52"/>
      <c r="FU225" s="52"/>
      <c r="FV225" s="52"/>
      <c r="FW225" s="52"/>
      <c r="FX225" s="52"/>
      <c r="FY225" s="52"/>
      <c r="FZ225" s="52"/>
      <c r="GA225" s="52"/>
      <c r="GB225" s="52"/>
      <c r="GC225" s="52"/>
      <c r="GD225" s="52"/>
      <c r="GE225" s="52"/>
      <c r="GF225" s="52"/>
      <c r="GG225" s="52"/>
      <c r="GH225" s="52"/>
      <c r="GI225" s="52"/>
      <c r="GJ225" s="52"/>
      <c r="GK225" s="52"/>
      <c r="GL225" s="52"/>
      <c r="GM225" s="52"/>
      <c r="GN225" s="52"/>
      <c r="GO225" s="52"/>
      <c r="GP225" s="52"/>
      <c r="GQ225" s="52"/>
      <c r="GR225" s="52"/>
      <c r="GS225" s="52"/>
      <c r="GT225" s="52"/>
      <c r="GU225" s="52"/>
      <c r="GV225" s="52"/>
      <c r="GW225" s="52"/>
      <c r="GX225" s="52"/>
      <c r="GY225" s="52"/>
      <c r="GZ225" s="52"/>
      <c r="HA225" s="52"/>
      <c r="HB225" s="52"/>
      <c r="HC225" s="52"/>
      <c r="HD225" s="52"/>
      <c r="HE225" s="52"/>
      <c r="HF225" s="52"/>
      <c r="HG225" s="52"/>
      <c r="HH225" s="52"/>
      <c r="HI225" s="52"/>
      <c r="HJ225" s="52"/>
      <c r="HK225" s="52"/>
      <c r="HL225" s="52"/>
      <c r="HM225" s="52"/>
      <c r="HN225" s="52"/>
      <c r="HO225" s="52"/>
      <c r="HP225" s="52"/>
      <c r="HQ225" s="52"/>
      <c r="HR225" s="52"/>
      <c r="HS225" s="52"/>
      <c r="HT225" s="52"/>
      <c r="HU225" s="52"/>
      <c r="HV225" s="52"/>
      <c r="HW225" s="52"/>
      <c r="HX225" s="52"/>
      <c r="HY225" s="52"/>
      <c r="HZ225" s="52"/>
      <c r="IA225" s="52"/>
      <c r="IB225" s="52"/>
      <c r="IC225" s="52"/>
      <c r="ID225" s="52"/>
      <c r="IE225" s="52"/>
      <c r="IF225" s="52"/>
      <c r="IG225" s="52"/>
      <c r="IH225" s="52"/>
      <c r="II225" s="52"/>
      <c r="IJ225" s="52"/>
      <c r="IK225" s="52"/>
      <c r="IL225" s="52"/>
      <c r="IM225" s="52"/>
      <c r="IN225" s="52"/>
      <c r="IO225" s="52"/>
      <c r="IP225" s="52"/>
      <c r="IQ225" s="52"/>
      <c r="IR225" s="52"/>
      <c r="IS225" s="52"/>
      <c r="IT225" s="52"/>
      <c r="IU225" s="52"/>
      <c r="IV225" s="52"/>
      <c r="IW225" s="52"/>
      <c r="IX225" s="52"/>
      <c r="IY225" s="52"/>
      <c r="IZ225" s="52"/>
      <c r="JA225" s="52"/>
      <c r="JB225" s="52"/>
      <c r="JC225" s="52"/>
      <c r="JD225" s="52"/>
      <c r="JE225" s="52"/>
      <c r="JF225" s="52"/>
      <c r="JG225" s="52"/>
      <c r="JH225" s="52"/>
      <c r="JI225" s="52"/>
      <c r="JJ225" s="52"/>
      <c r="JK225" s="52"/>
      <c r="JL225" s="52"/>
      <c r="JM225" s="52"/>
      <c r="JN225" s="52"/>
      <c r="JO225" s="52"/>
      <c r="JP225" s="52"/>
      <c r="JQ225" s="52"/>
      <c r="JR225" s="52"/>
      <c r="JS225" s="52"/>
      <c r="JT225" s="52"/>
      <c r="JU225" s="52"/>
      <c r="JV225" s="52"/>
      <c r="JW225" s="52"/>
      <c r="JX225" s="52"/>
      <c r="JY225" s="52"/>
      <c r="JZ225" s="128"/>
      <c r="KA225" s="128"/>
      <c r="KB225" s="128"/>
      <c r="KC225" s="128"/>
      <c r="KD225" s="128"/>
      <c r="KE225" s="128"/>
      <c r="KF225" s="128"/>
      <c r="KG225" s="128"/>
      <c r="KH225" s="52"/>
      <c r="KI225" s="128"/>
      <c r="KJ225" s="128"/>
      <c r="KK225" s="52"/>
      <c r="KL225" s="52"/>
      <c r="KM225" s="52"/>
      <c r="KN225" s="52"/>
      <c r="KO225" s="52"/>
      <c r="KP225" s="52"/>
    </row>
    <row r="226" spans="1:302" s="29" customFormat="1" x14ac:dyDescent="0.25">
      <c r="A226" s="52" t="str">
        <f>IF(C226&lt;&gt;"",MATCH(C226, Muppix!D:D,0),"")</f>
        <v/>
      </c>
      <c r="B226" s="52"/>
      <c r="C226" s="62" t="str">
        <f>IF(2&lt;LEN(INDEX( Muppix!D:D,MATCH(SUBSTITUTE(TRIM(B226),"~","@"), Muppix!N:N,0),1,1)),INDEX( Muppix!D:D,MATCH(SUBSTITUTE(TRIM(B226),"~","@"), Muppix!N:N,0),1,1),"")</f>
        <v/>
      </c>
      <c r="D226" s="52"/>
      <c r="E226" s="120" t="s">
        <v>79</v>
      </c>
      <c r="F226" s="120" t="s">
        <v>541</v>
      </c>
      <c r="G226" s="119" t="str">
        <f>IF(E226=RIGHT(F226,LEN(E226)),LEFT(F226,LEN(F226)-LEN(E226)),F226)</f>
        <v xml:space="preserve">at end of this line is </v>
      </c>
      <c r="H226" s="52"/>
      <c r="I226" s="52"/>
      <c r="J226" s="52"/>
      <c r="K226" s="52"/>
      <c r="L226" s="52"/>
      <c r="M226" s="52"/>
      <c r="N226" s="52"/>
      <c r="O226" s="52"/>
      <c r="P226" s="52"/>
      <c r="Q226" s="52"/>
      <c r="R226" s="52"/>
      <c r="S226" s="52"/>
      <c r="T226" s="52"/>
      <c r="U226" s="52"/>
      <c r="V226" s="52"/>
      <c r="W226" s="52"/>
      <c r="X226" s="52"/>
      <c r="Y226" s="52"/>
      <c r="Z226" s="52"/>
      <c r="AA226" s="52"/>
      <c r="AB226" s="52"/>
      <c r="AC226" s="52"/>
      <c r="AD226" s="52"/>
      <c r="AE226" s="52"/>
      <c r="AF226" s="52"/>
      <c r="AG226" s="52"/>
      <c r="AH226" s="52"/>
      <c r="AI226" s="52"/>
      <c r="AJ226" s="52"/>
      <c r="AK226" s="52"/>
      <c r="AL226" s="52"/>
      <c r="AM226" s="52"/>
      <c r="AN226" s="52"/>
      <c r="AO226" s="52"/>
      <c r="AP226" s="52"/>
      <c r="AQ226" s="52"/>
      <c r="AR226" s="52"/>
      <c r="AS226" s="52"/>
      <c r="AT226" s="52"/>
      <c r="AU226" s="52"/>
      <c r="AV226" s="52"/>
      <c r="AW226" s="52"/>
      <c r="AX226" s="52"/>
      <c r="AY226" s="52"/>
      <c r="AZ226" s="52"/>
      <c r="BA226" s="52"/>
      <c r="BB226" s="52"/>
      <c r="BC226" s="52"/>
      <c r="BD226" s="52"/>
      <c r="BE226" s="52"/>
      <c r="BF226" s="52"/>
      <c r="BG226" s="52"/>
      <c r="BH226" s="52"/>
      <c r="BI226" s="52"/>
      <c r="BJ226" s="52"/>
      <c r="BK226" s="52"/>
      <c r="BL226" s="52"/>
      <c r="BM226" s="52"/>
      <c r="BN226" s="52"/>
      <c r="BO226" s="52"/>
      <c r="BP226" s="52"/>
      <c r="BQ226" s="52"/>
      <c r="BR226" s="52"/>
      <c r="BS226" s="52"/>
      <c r="BT226" s="52"/>
      <c r="BU226" s="52"/>
      <c r="BV226" s="52"/>
      <c r="BW226" s="52"/>
      <c r="BX226" s="52"/>
      <c r="BY226" s="52"/>
      <c r="BZ226" s="52"/>
      <c r="CA226" s="52"/>
      <c r="CB226" s="52"/>
      <c r="CC226" s="52"/>
      <c r="CD226" s="52"/>
      <c r="CE226" s="52"/>
      <c r="CF226" s="52"/>
      <c r="CG226" s="52"/>
      <c r="CH226" s="52"/>
      <c r="CI226" s="52"/>
      <c r="CJ226" s="52"/>
      <c r="CK226" s="52"/>
      <c r="CL226" s="52"/>
      <c r="CM226" s="52"/>
      <c r="CN226" s="52"/>
      <c r="CO226" s="52"/>
      <c r="CP226" s="52"/>
      <c r="CQ226" s="52"/>
      <c r="CR226" s="52"/>
      <c r="CS226" s="52"/>
      <c r="CT226" s="52"/>
      <c r="CU226" s="52"/>
      <c r="CV226" s="52"/>
      <c r="CW226" s="52"/>
      <c r="CX226" s="52"/>
      <c r="CY226" s="52"/>
      <c r="CZ226" s="107"/>
      <c r="DA226" s="52"/>
      <c r="DB226" s="52"/>
      <c r="DC226" s="52"/>
      <c r="DD226" s="52"/>
      <c r="DE226" s="52"/>
      <c r="DF226" s="52"/>
      <c r="DG226" s="52"/>
      <c r="DH226" s="52"/>
      <c r="DI226" s="52"/>
      <c r="DJ226" s="52"/>
      <c r="DK226" s="52"/>
      <c r="DL226" s="52"/>
      <c r="DM226" s="52"/>
      <c r="DN226" s="52"/>
      <c r="DO226" s="52"/>
      <c r="DP226" s="52"/>
      <c r="DQ226" s="52"/>
      <c r="DR226" s="52"/>
      <c r="DS226" s="52"/>
      <c r="DT226" s="52"/>
      <c r="DU226" s="52"/>
      <c r="DV226" s="52"/>
      <c r="DW226" s="52"/>
      <c r="DX226" s="52"/>
      <c r="DY226" s="52"/>
      <c r="DZ226" s="52"/>
      <c r="EA226" s="52"/>
      <c r="EB226" s="52"/>
      <c r="EC226" s="52"/>
      <c r="ED226" s="52"/>
      <c r="EE226" s="52"/>
      <c r="EF226" s="52"/>
      <c r="EG226" s="52"/>
      <c r="EH226" s="52"/>
      <c r="EI226" s="52"/>
      <c r="EJ226" s="52"/>
      <c r="EK226" s="52"/>
      <c r="EL226" s="52"/>
      <c r="EM226" s="52"/>
      <c r="EN226" s="52"/>
      <c r="EO226" s="52"/>
      <c r="EP226" s="52"/>
      <c r="EQ226" s="52"/>
      <c r="ER226" s="52"/>
      <c r="ES226" s="52"/>
      <c r="ET226" s="52"/>
      <c r="EU226" s="128"/>
      <c r="EV226" s="52"/>
      <c r="EW226" s="52"/>
      <c r="EX226" s="52"/>
      <c r="EY226" s="52"/>
      <c r="EZ226" s="52"/>
      <c r="FA226" s="52"/>
      <c r="FB226" s="52"/>
      <c r="FC226" s="128"/>
      <c r="FD226" s="52"/>
      <c r="FE226" s="52"/>
      <c r="FF226" s="52"/>
      <c r="FG226" s="52"/>
      <c r="FH226" s="52"/>
      <c r="FI226" s="52"/>
      <c r="FJ226" s="52"/>
      <c r="FK226" s="52"/>
      <c r="FL226" s="52"/>
      <c r="FM226" s="52"/>
      <c r="FN226" s="52"/>
      <c r="FO226" s="52"/>
      <c r="FP226" s="52"/>
      <c r="FQ226" s="52"/>
      <c r="FR226" s="52"/>
      <c r="FS226" s="52"/>
      <c r="FT226" s="52"/>
      <c r="FU226" s="52"/>
      <c r="FV226" s="52"/>
      <c r="FW226" s="52"/>
      <c r="FX226" s="52"/>
      <c r="FY226" s="52"/>
      <c r="FZ226" s="52"/>
      <c r="GA226" s="52"/>
      <c r="GB226" s="52"/>
      <c r="GC226" s="52"/>
      <c r="GD226" s="52"/>
      <c r="GE226" s="52"/>
      <c r="GF226" s="52"/>
      <c r="GG226" s="52"/>
      <c r="GH226" s="52"/>
      <c r="GI226" s="52"/>
      <c r="GJ226" s="52"/>
      <c r="GK226" s="52"/>
      <c r="GL226" s="52"/>
      <c r="GM226" s="52"/>
      <c r="GN226" s="52"/>
      <c r="GO226" s="52"/>
      <c r="GP226" s="52"/>
      <c r="GQ226" s="52"/>
      <c r="GR226" s="52"/>
      <c r="GS226" s="52"/>
      <c r="GT226" s="52"/>
      <c r="GU226" s="52"/>
      <c r="GV226" s="52"/>
      <c r="GW226" s="52"/>
      <c r="GX226" s="52"/>
      <c r="GY226" s="52"/>
      <c r="GZ226" s="52"/>
      <c r="HA226" s="52"/>
      <c r="HB226" s="52"/>
      <c r="HC226" s="52"/>
      <c r="HD226" s="52"/>
      <c r="HE226" s="52"/>
      <c r="HF226" s="52"/>
      <c r="HG226" s="52"/>
      <c r="HH226" s="52"/>
      <c r="HI226" s="52"/>
      <c r="HJ226" s="52"/>
      <c r="HK226" s="52"/>
      <c r="HL226" s="52"/>
      <c r="HM226" s="52"/>
      <c r="HN226" s="52"/>
      <c r="HO226" s="52"/>
      <c r="HP226" s="52"/>
      <c r="HQ226" s="52"/>
      <c r="HR226" s="52"/>
      <c r="HS226" s="52"/>
      <c r="HT226" s="52"/>
      <c r="HU226" s="52"/>
      <c r="HV226" s="52"/>
      <c r="HW226" s="52"/>
      <c r="HX226" s="52"/>
      <c r="HY226" s="52"/>
      <c r="HZ226" s="52"/>
      <c r="IA226" s="52"/>
      <c r="IB226" s="52"/>
      <c r="IC226" s="52"/>
      <c r="ID226" s="52"/>
      <c r="IE226" s="52"/>
      <c r="IF226" s="52"/>
      <c r="IG226" s="52"/>
      <c r="IH226" s="52"/>
      <c r="II226" s="52"/>
      <c r="IJ226" s="52"/>
      <c r="IK226" s="52"/>
      <c r="IL226" s="52"/>
      <c r="IM226" s="52"/>
      <c r="IN226" s="52"/>
      <c r="IO226" s="52"/>
      <c r="IP226" s="52"/>
      <c r="IQ226" s="52"/>
      <c r="IR226" s="52"/>
      <c r="IS226" s="52"/>
      <c r="IT226" s="52"/>
      <c r="IU226" s="52"/>
      <c r="IV226" s="52"/>
      <c r="IW226" s="52"/>
      <c r="IX226" s="52"/>
      <c r="IY226" s="52"/>
      <c r="IZ226" s="52"/>
      <c r="JA226" s="52"/>
      <c r="JB226" s="52"/>
      <c r="JC226" s="52"/>
      <c r="JD226" s="52"/>
      <c r="JE226" s="52"/>
      <c r="JF226" s="52"/>
      <c r="JG226" s="52"/>
      <c r="JH226" s="52"/>
      <c r="JI226" s="52"/>
      <c r="JJ226" s="52"/>
      <c r="JK226" s="52"/>
      <c r="JL226" s="52"/>
      <c r="JM226" s="52"/>
      <c r="JN226" s="52"/>
      <c r="JO226" s="52"/>
      <c r="JP226" s="52"/>
      <c r="JQ226" s="52"/>
      <c r="JR226" s="52"/>
      <c r="JS226" s="52"/>
      <c r="JT226" s="52"/>
      <c r="JU226" s="52"/>
      <c r="JV226" s="52"/>
      <c r="JW226" s="52"/>
      <c r="JX226" s="52"/>
      <c r="JY226" s="52"/>
      <c r="JZ226" s="128"/>
      <c r="KA226" s="128"/>
      <c r="KB226" s="128"/>
      <c r="KC226" s="128"/>
      <c r="KD226" s="128"/>
      <c r="KE226" s="128"/>
      <c r="KF226" s="128"/>
      <c r="KG226" s="128"/>
      <c r="KH226" s="52"/>
      <c r="KI226" s="128"/>
      <c r="KJ226" s="128"/>
      <c r="KK226" s="52"/>
      <c r="KL226" s="52"/>
      <c r="KM226" s="52"/>
      <c r="KN226" s="52"/>
      <c r="KO226" s="52"/>
      <c r="KP226" s="52"/>
    </row>
    <row r="227" spans="1:302" s="29" customFormat="1" x14ac:dyDescent="0.25">
      <c r="A227" s="52" t="str">
        <f>IF(C227&lt;&gt;"",MATCH(C227, Muppix!D:D,0),"")</f>
        <v/>
      </c>
      <c r="B227" s="52"/>
      <c r="C227" s="62" t="str">
        <f>IF(2&lt;LEN(INDEX( Muppix!D:D,MATCH(SUBSTITUTE(TRIM(B227),"~","@"), Muppix!N:N,0),1,1)),INDEX( Muppix!D:D,MATCH(SUBSTITUTE(TRIM(B227),"~","@"), Muppix!N:N,0),1,1),"")</f>
        <v/>
      </c>
      <c r="D227" s="52"/>
      <c r="E227" s="120" t="s">
        <v>468</v>
      </c>
      <c r="F227" s="120" t="s">
        <v>542</v>
      </c>
      <c r="G227" s="119" t="str">
        <f>IF(E227=RIGHT(F227,LEN(E227)),LEFT(F227,LEN(F227)-LEN(E227)),F227)</f>
        <v xml:space="preserve">no mytext at the </v>
      </c>
      <c r="H227" s="52"/>
      <c r="I227" s="52"/>
      <c r="J227" s="52"/>
      <c r="K227" s="52"/>
      <c r="L227" s="52"/>
      <c r="M227" s="52"/>
      <c r="N227" s="52"/>
      <c r="O227" s="52"/>
      <c r="P227" s="52"/>
      <c r="Q227" s="52"/>
      <c r="R227" s="52"/>
      <c r="S227" s="52"/>
      <c r="T227" s="52"/>
      <c r="U227" s="52"/>
      <c r="V227" s="52"/>
      <c r="W227" s="52"/>
      <c r="X227" s="52"/>
      <c r="Y227" s="52"/>
      <c r="Z227" s="52"/>
      <c r="AA227" s="52"/>
      <c r="AB227" s="52"/>
      <c r="AC227" s="52"/>
      <c r="AD227" s="52"/>
      <c r="AE227" s="52"/>
      <c r="AF227" s="52"/>
      <c r="AG227" s="52"/>
      <c r="AH227" s="52"/>
      <c r="AI227" s="52"/>
      <c r="AJ227" s="52"/>
      <c r="AK227" s="52"/>
      <c r="AL227" s="52"/>
      <c r="AM227" s="52"/>
      <c r="AN227" s="52"/>
      <c r="AO227" s="52"/>
      <c r="AP227" s="52"/>
      <c r="AQ227" s="52"/>
      <c r="AR227" s="52"/>
      <c r="AS227" s="52"/>
      <c r="AT227" s="52"/>
      <c r="AU227" s="52"/>
      <c r="AV227" s="52"/>
      <c r="AW227" s="52"/>
      <c r="AX227" s="52"/>
      <c r="AY227" s="52"/>
      <c r="AZ227" s="52"/>
      <c r="BA227" s="52"/>
      <c r="BB227" s="52"/>
      <c r="BC227" s="52"/>
      <c r="BD227" s="52"/>
      <c r="BE227" s="52"/>
      <c r="BF227" s="52"/>
      <c r="BG227" s="52"/>
      <c r="BH227" s="52"/>
      <c r="BI227" s="52"/>
      <c r="BJ227" s="52"/>
      <c r="BK227" s="52"/>
      <c r="BL227" s="52"/>
      <c r="BM227" s="52"/>
      <c r="BN227" s="52"/>
      <c r="BO227" s="52"/>
      <c r="BP227" s="52"/>
      <c r="BQ227" s="52"/>
      <c r="BR227" s="52"/>
      <c r="BS227" s="52"/>
      <c r="BT227" s="52"/>
      <c r="BU227" s="52"/>
      <c r="BV227" s="52"/>
      <c r="BW227" s="52"/>
      <c r="BX227" s="52"/>
      <c r="BY227" s="52"/>
      <c r="BZ227" s="52"/>
      <c r="CA227" s="52"/>
      <c r="CB227" s="52"/>
      <c r="CC227" s="52"/>
      <c r="CD227" s="52"/>
      <c r="CE227" s="52"/>
      <c r="CF227" s="52"/>
      <c r="CG227" s="52"/>
      <c r="CH227" s="52"/>
      <c r="CI227" s="52"/>
      <c r="CJ227" s="52"/>
      <c r="CK227" s="52"/>
      <c r="CL227" s="52"/>
      <c r="CM227" s="52"/>
      <c r="CN227" s="52"/>
      <c r="CO227" s="52"/>
      <c r="CP227" s="52"/>
      <c r="CQ227" s="52"/>
      <c r="CR227" s="52"/>
      <c r="CS227" s="52"/>
      <c r="CT227" s="52"/>
      <c r="CU227" s="52"/>
      <c r="CV227" s="52"/>
      <c r="CW227" s="52"/>
      <c r="CX227" s="52"/>
      <c r="CY227" s="52"/>
      <c r="CZ227" s="107"/>
      <c r="DA227" s="52"/>
      <c r="DB227" s="52"/>
      <c r="DC227" s="52"/>
      <c r="DD227" s="52"/>
      <c r="DE227" s="52"/>
      <c r="DF227" s="52"/>
      <c r="DG227" s="52"/>
      <c r="DH227" s="52"/>
      <c r="DI227" s="52"/>
      <c r="DJ227" s="52"/>
      <c r="DK227" s="52"/>
      <c r="DL227" s="52"/>
      <c r="DM227" s="52"/>
      <c r="DN227" s="52"/>
      <c r="DO227" s="52"/>
      <c r="DP227" s="52"/>
      <c r="DQ227" s="52"/>
      <c r="DR227" s="52"/>
      <c r="DS227" s="52"/>
      <c r="DT227" s="52"/>
      <c r="DU227" s="52"/>
      <c r="DV227" s="52"/>
      <c r="DW227" s="52"/>
      <c r="DX227" s="52"/>
      <c r="DY227" s="52"/>
      <c r="DZ227" s="52"/>
      <c r="EA227" s="52"/>
      <c r="EB227" s="52"/>
      <c r="EC227" s="52"/>
      <c r="ED227" s="52"/>
      <c r="EE227" s="52"/>
      <c r="EF227" s="52"/>
      <c r="EG227" s="52"/>
      <c r="EH227" s="52"/>
      <c r="EI227" s="52"/>
      <c r="EJ227" s="52"/>
      <c r="EK227" s="52"/>
      <c r="EL227" s="52"/>
      <c r="EM227" s="52"/>
      <c r="EN227" s="52"/>
      <c r="EO227" s="52"/>
      <c r="EP227" s="52"/>
      <c r="EQ227" s="52"/>
      <c r="ER227" s="52"/>
      <c r="ES227" s="52"/>
      <c r="ET227" s="52"/>
      <c r="EU227" s="128"/>
      <c r="EV227" s="52"/>
      <c r="EW227" s="52"/>
      <c r="EX227" s="52"/>
      <c r="EY227" s="52"/>
      <c r="EZ227" s="52"/>
      <c r="FA227" s="52"/>
      <c r="FB227" s="52"/>
      <c r="FC227" s="128"/>
      <c r="FD227" s="52"/>
      <c r="FE227" s="52"/>
      <c r="FF227" s="52"/>
      <c r="FG227" s="52"/>
      <c r="FH227" s="52"/>
      <c r="FI227" s="52"/>
      <c r="FJ227" s="52"/>
      <c r="FK227" s="52"/>
      <c r="FL227" s="52"/>
      <c r="FM227" s="52"/>
      <c r="FN227" s="52"/>
      <c r="FO227" s="52"/>
      <c r="FP227" s="52"/>
      <c r="FQ227" s="52"/>
      <c r="FR227" s="52"/>
      <c r="FS227" s="52"/>
      <c r="FT227" s="52"/>
      <c r="FU227" s="52"/>
      <c r="FV227" s="52"/>
      <c r="FW227" s="52"/>
      <c r="FX227" s="52"/>
      <c r="FY227" s="52"/>
      <c r="FZ227" s="52"/>
      <c r="GA227" s="52"/>
      <c r="GB227" s="52"/>
      <c r="GC227" s="52"/>
      <c r="GD227" s="52"/>
      <c r="GE227" s="52"/>
      <c r="GF227" s="52"/>
      <c r="GG227" s="52"/>
      <c r="GH227" s="52"/>
      <c r="GI227" s="52"/>
      <c r="GJ227" s="52"/>
      <c r="GK227" s="52"/>
      <c r="GL227" s="52"/>
      <c r="GM227" s="52"/>
      <c r="GN227" s="52"/>
      <c r="GO227" s="52"/>
      <c r="GP227" s="52"/>
      <c r="GQ227" s="52"/>
      <c r="GR227" s="52"/>
      <c r="GS227" s="52"/>
      <c r="GT227" s="52"/>
      <c r="GU227" s="52"/>
      <c r="GV227" s="52"/>
      <c r="GW227" s="52"/>
      <c r="GX227" s="52"/>
      <c r="GY227" s="52"/>
      <c r="GZ227" s="52"/>
      <c r="HA227" s="52"/>
      <c r="HB227" s="52"/>
      <c r="HC227" s="52"/>
      <c r="HD227" s="52"/>
      <c r="HE227" s="52"/>
      <c r="HF227" s="52"/>
      <c r="HG227" s="52"/>
      <c r="HH227" s="52"/>
      <c r="HI227" s="52"/>
      <c r="HJ227" s="52"/>
      <c r="HK227" s="52"/>
      <c r="HL227" s="52"/>
      <c r="HM227" s="52"/>
      <c r="HN227" s="52"/>
      <c r="HO227" s="52"/>
      <c r="HP227" s="52"/>
      <c r="HQ227" s="52"/>
      <c r="HR227" s="52"/>
      <c r="HS227" s="52"/>
      <c r="HT227" s="52"/>
      <c r="HU227" s="52"/>
      <c r="HV227" s="52"/>
      <c r="HW227" s="52"/>
      <c r="HX227" s="52"/>
      <c r="HY227" s="52"/>
      <c r="HZ227" s="52"/>
      <c r="IA227" s="52"/>
      <c r="IB227" s="52"/>
      <c r="IC227" s="52"/>
      <c r="ID227" s="52"/>
      <c r="IE227" s="52"/>
      <c r="IF227" s="52"/>
      <c r="IG227" s="52"/>
      <c r="IH227" s="52"/>
      <c r="II227" s="52"/>
      <c r="IJ227" s="52"/>
      <c r="IK227" s="52"/>
      <c r="IL227" s="52"/>
      <c r="IM227" s="52"/>
      <c r="IN227" s="52"/>
      <c r="IO227" s="52"/>
      <c r="IP227" s="52"/>
      <c r="IQ227" s="52"/>
      <c r="IR227" s="52"/>
      <c r="IS227" s="52"/>
      <c r="IT227" s="52"/>
      <c r="IU227" s="52"/>
      <c r="IV227" s="52"/>
      <c r="IW227" s="52"/>
      <c r="IX227" s="52"/>
      <c r="IY227" s="52"/>
      <c r="IZ227" s="52"/>
      <c r="JA227" s="52"/>
      <c r="JB227" s="52"/>
      <c r="JC227" s="52"/>
      <c r="JD227" s="52"/>
      <c r="JE227" s="52"/>
      <c r="JF227" s="52"/>
      <c r="JG227" s="52"/>
      <c r="JH227" s="52"/>
      <c r="JI227" s="52"/>
      <c r="JJ227" s="52"/>
      <c r="JK227" s="52"/>
      <c r="JL227" s="52"/>
      <c r="JM227" s="52"/>
      <c r="JN227" s="52"/>
      <c r="JO227" s="52"/>
      <c r="JP227" s="52"/>
      <c r="JQ227" s="52"/>
      <c r="JR227" s="52"/>
      <c r="JS227" s="52"/>
      <c r="JT227" s="52"/>
      <c r="JU227" s="52"/>
      <c r="JV227" s="52"/>
      <c r="JW227" s="52"/>
      <c r="JX227" s="52"/>
      <c r="JY227" s="52"/>
      <c r="JZ227" s="128"/>
      <c r="KA227" s="128"/>
      <c r="KB227" s="128"/>
      <c r="KC227" s="128"/>
      <c r="KD227" s="128"/>
      <c r="KE227" s="128"/>
      <c r="KF227" s="128"/>
      <c r="KG227" s="128"/>
      <c r="KH227" s="52"/>
      <c r="KI227" s="128"/>
      <c r="KJ227" s="128"/>
      <c r="KK227" s="52"/>
      <c r="KL227" s="52"/>
      <c r="KM227" s="52"/>
      <c r="KN227" s="52"/>
      <c r="KO227" s="52"/>
      <c r="KP227" s="52"/>
    </row>
    <row r="228" spans="1:302" s="29" customFormat="1" x14ac:dyDescent="0.25">
      <c r="A228" s="52" t="str">
        <f>IF(C228&lt;&gt;"",MATCH(C228, Muppix!D:D,0),"")</f>
        <v/>
      </c>
      <c r="B228" s="52"/>
      <c r="C228" s="62" t="str">
        <f>IF(2&lt;LEN(INDEX( Muppix!D:D,MATCH(SUBSTITUTE(TRIM(B228),"~","@"), Muppix!N:N,0),1,1)),INDEX( Muppix!D:D,MATCH(SUBSTITUTE(TRIM(B228),"~","@"), Muppix!N:N,0),1,1),"")</f>
        <v/>
      </c>
      <c r="D228" s="52"/>
      <c r="E228" s="52"/>
      <c r="F228" s="52"/>
      <c r="G228" s="52"/>
      <c r="H228" s="52"/>
      <c r="I228" s="52"/>
      <c r="J228" s="52"/>
      <c r="K228" s="52"/>
      <c r="L228" s="52"/>
      <c r="M228" s="52"/>
      <c r="N228" s="52"/>
      <c r="O228" s="52"/>
      <c r="P228" s="52"/>
      <c r="Q228" s="52"/>
      <c r="R228" s="52"/>
      <c r="S228" s="52"/>
      <c r="T228" s="52"/>
      <c r="U228" s="52"/>
      <c r="V228" s="52"/>
      <c r="W228" s="52"/>
      <c r="X228" s="52"/>
      <c r="Y228" s="52"/>
      <c r="Z228" s="52"/>
      <c r="AA228" s="52"/>
      <c r="AB228" s="52"/>
      <c r="AC228" s="52"/>
      <c r="AD228" s="52"/>
      <c r="AE228" s="52"/>
      <c r="AF228" s="52"/>
      <c r="AG228" s="52"/>
      <c r="AH228" s="52"/>
      <c r="AI228" s="52"/>
      <c r="AJ228" s="52"/>
      <c r="AK228" s="52"/>
      <c r="AL228" s="52"/>
      <c r="AM228" s="52"/>
      <c r="AN228" s="52"/>
      <c r="AO228" s="52"/>
      <c r="AP228" s="52"/>
      <c r="AQ228" s="52"/>
      <c r="AR228" s="52"/>
      <c r="AS228" s="52"/>
      <c r="AT228" s="52"/>
      <c r="AU228" s="52"/>
      <c r="AV228" s="52"/>
      <c r="AW228" s="52"/>
      <c r="AX228" s="52"/>
      <c r="AY228" s="52"/>
      <c r="AZ228" s="52"/>
      <c r="BA228" s="52"/>
      <c r="BB228" s="52"/>
      <c r="BC228" s="52"/>
      <c r="BD228" s="52"/>
      <c r="BE228" s="52"/>
      <c r="BF228" s="52"/>
      <c r="BG228" s="52"/>
      <c r="BH228" s="52"/>
      <c r="BI228" s="52"/>
      <c r="BJ228" s="52"/>
      <c r="BK228" s="52"/>
      <c r="BL228" s="52"/>
      <c r="BM228" s="52"/>
      <c r="BN228" s="52"/>
      <c r="BO228" s="52"/>
      <c r="BP228" s="52"/>
      <c r="BQ228" s="52"/>
      <c r="BR228" s="52"/>
      <c r="BS228" s="52"/>
      <c r="BT228" s="52"/>
      <c r="BU228" s="52"/>
      <c r="BV228" s="52"/>
      <c r="BW228" s="52"/>
      <c r="BX228" s="52"/>
      <c r="BY228" s="52"/>
      <c r="BZ228" s="52"/>
      <c r="CA228" s="52"/>
      <c r="CB228" s="52"/>
      <c r="CC228" s="52"/>
      <c r="CD228" s="52"/>
      <c r="CE228" s="52"/>
      <c r="CF228" s="52"/>
      <c r="CG228" s="52"/>
      <c r="CH228" s="52"/>
      <c r="CI228" s="52"/>
      <c r="CJ228" s="52"/>
      <c r="CK228" s="52"/>
      <c r="CL228" s="52"/>
      <c r="CM228" s="52"/>
      <c r="CN228" s="52"/>
      <c r="CO228" s="52"/>
      <c r="CP228" s="52"/>
      <c r="CQ228" s="52"/>
      <c r="CR228" s="52"/>
      <c r="CS228" s="52"/>
      <c r="CT228" s="52"/>
      <c r="CU228" s="52"/>
      <c r="CV228" s="52"/>
      <c r="CW228" s="52"/>
      <c r="CX228" s="52"/>
      <c r="CY228" s="52"/>
      <c r="CZ228" s="107"/>
      <c r="DA228" s="52"/>
      <c r="DB228" s="52"/>
      <c r="DC228" s="52"/>
      <c r="DD228" s="52"/>
      <c r="DE228" s="52"/>
      <c r="DF228" s="52"/>
      <c r="DG228" s="52"/>
      <c r="DH228" s="52"/>
      <c r="DI228" s="52"/>
      <c r="DJ228" s="52"/>
      <c r="DK228" s="52"/>
      <c r="DL228" s="52"/>
      <c r="DM228" s="52"/>
      <c r="DN228" s="52"/>
      <c r="DO228" s="52"/>
      <c r="DP228" s="52"/>
      <c r="DQ228" s="52"/>
      <c r="DR228" s="52"/>
      <c r="DS228" s="52"/>
      <c r="DT228" s="52"/>
      <c r="DU228" s="52"/>
      <c r="DV228" s="52"/>
      <c r="DW228" s="52"/>
      <c r="DX228" s="52"/>
      <c r="DY228" s="52"/>
      <c r="DZ228" s="52"/>
      <c r="EA228" s="52"/>
      <c r="EB228" s="52"/>
      <c r="EC228" s="52"/>
      <c r="ED228" s="52"/>
      <c r="EE228" s="52"/>
      <c r="EF228" s="52"/>
      <c r="EG228" s="52"/>
      <c r="EH228" s="52"/>
      <c r="EI228" s="52"/>
      <c r="EJ228" s="52"/>
      <c r="EK228" s="52"/>
      <c r="EL228" s="52"/>
      <c r="EM228" s="52"/>
      <c r="EN228" s="52"/>
      <c r="EO228" s="52"/>
      <c r="EP228" s="52"/>
      <c r="EQ228" s="52"/>
      <c r="ER228" s="52"/>
      <c r="ES228" s="52"/>
      <c r="ET228" s="52"/>
      <c r="EU228" s="128"/>
      <c r="EV228" s="52"/>
      <c r="EW228" s="52"/>
      <c r="EX228" s="52"/>
      <c r="EY228" s="52"/>
      <c r="EZ228" s="52"/>
      <c r="FA228" s="52"/>
      <c r="FB228" s="52"/>
      <c r="FC228" s="128"/>
      <c r="FD228" s="52"/>
      <c r="FE228" s="52"/>
      <c r="FF228" s="52"/>
      <c r="FG228" s="52"/>
      <c r="FH228" s="52"/>
      <c r="FI228" s="52"/>
      <c r="FJ228" s="52"/>
      <c r="FK228" s="52"/>
      <c r="FL228" s="52"/>
      <c r="FM228" s="52"/>
      <c r="FN228" s="52"/>
      <c r="FO228" s="52"/>
      <c r="FP228" s="52"/>
      <c r="FQ228" s="52"/>
      <c r="FR228" s="52"/>
      <c r="FS228" s="52"/>
      <c r="FT228" s="52"/>
      <c r="FU228" s="52"/>
      <c r="FV228" s="52"/>
      <c r="FW228" s="52"/>
      <c r="FX228" s="52"/>
      <c r="FY228" s="52"/>
      <c r="FZ228" s="52"/>
      <c r="GA228" s="52"/>
      <c r="GB228" s="52"/>
      <c r="GC228" s="52"/>
      <c r="GD228" s="52"/>
      <c r="GE228" s="52"/>
      <c r="GF228" s="52"/>
      <c r="GG228" s="52"/>
      <c r="GH228" s="52"/>
      <c r="GI228" s="52"/>
      <c r="GJ228" s="52"/>
      <c r="GK228" s="52"/>
      <c r="GL228" s="52"/>
      <c r="GM228" s="52"/>
      <c r="GN228" s="52"/>
      <c r="GO228" s="52"/>
      <c r="GP228" s="52"/>
      <c r="GQ228" s="52"/>
      <c r="GR228" s="52"/>
      <c r="GS228" s="52"/>
      <c r="GT228" s="52"/>
      <c r="GU228" s="52"/>
      <c r="GV228" s="52"/>
      <c r="GW228" s="52"/>
      <c r="GX228" s="52"/>
      <c r="GY228" s="52"/>
      <c r="GZ228" s="52"/>
      <c r="HA228" s="52"/>
      <c r="HB228" s="52"/>
      <c r="HC228" s="52"/>
      <c r="HD228" s="52"/>
      <c r="HE228" s="52"/>
      <c r="HF228" s="52"/>
      <c r="HG228" s="52"/>
      <c r="HH228" s="52"/>
      <c r="HI228" s="52"/>
      <c r="HJ228" s="52"/>
      <c r="HK228" s="52"/>
      <c r="HL228" s="52"/>
      <c r="HM228" s="52"/>
      <c r="HN228" s="52"/>
      <c r="HO228" s="52"/>
      <c r="HP228" s="52"/>
      <c r="HQ228" s="52"/>
      <c r="HR228" s="52"/>
      <c r="HS228" s="52"/>
      <c r="HT228" s="52"/>
      <c r="HU228" s="52"/>
      <c r="HV228" s="52"/>
      <c r="HW228" s="52"/>
      <c r="HX228" s="52"/>
      <c r="HY228" s="52"/>
      <c r="HZ228" s="52"/>
      <c r="IA228" s="52"/>
      <c r="IB228" s="52"/>
      <c r="IC228" s="52"/>
      <c r="ID228" s="52"/>
      <c r="IE228" s="52"/>
      <c r="IF228" s="52"/>
      <c r="IG228" s="52"/>
      <c r="IH228" s="52"/>
      <c r="II228" s="52"/>
      <c r="IJ228" s="52"/>
      <c r="IK228" s="52"/>
      <c r="IL228" s="52"/>
      <c r="IM228" s="52"/>
      <c r="IN228" s="52"/>
      <c r="IO228" s="52"/>
      <c r="IP228" s="52"/>
      <c r="IQ228" s="52"/>
      <c r="IR228" s="52"/>
      <c r="IS228" s="52"/>
      <c r="IT228" s="52"/>
      <c r="IU228" s="52"/>
      <c r="IV228" s="52"/>
      <c r="IW228" s="52"/>
      <c r="IX228" s="52"/>
      <c r="IY228" s="52"/>
      <c r="IZ228" s="52"/>
      <c r="JA228" s="52"/>
      <c r="JB228" s="52"/>
      <c r="JC228" s="52"/>
      <c r="JD228" s="52"/>
      <c r="JE228" s="52"/>
      <c r="JF228" s="52"/>
      <c r="JG228" s="52"/>
      <c r="JH228" s="52"/>
      <c r="JI228" s="52"/>
      <c r="JJ228" s="52"/>
      <c r="JK228" s="52"/>
      <c r="JL228" s="52"/>
      <c r="JM228" s="52"/>
      <c r="JN228" s="52"/>
      <c r="JO228" s="52"/>
      <c r="JP228" s="52"/>
      <c r="JQ228" s="52"/>
      <c r="JR228" s="52"/>
      <c r="JS228" s="52"/>
      <c r="JT228" s="52"/>
      <c r="JU228" s="52"/>
      <c r="JV228" s="52"/>
      <c r="JW228" s="52"/>
      <c r="JX228" s="52"/>
      <c r="JY228" s="52"/>
      <c r="JZ228" s="128"/>
      <c r="KA228" s="128"/>
      <c r="KB228" s="128"/>
      <c r="KC228" s="128"/>
      <c r="KD228" s="128"/>
      <c r="KE228" s="128"/>
      <c r="KF228" s="128"/>
      <c r="KG228" s="128"/>
      <c r="KH228" s="52"/>
      <c r="KI228" s="128"/>
      <c r="KJ228" s="128"/>
      <c r="KK228" s="52"/>
      <c r="KL228" s="52"/>
      <c r="KM228" s="52"/>
      <c r="KN228" s="52"/>
      <c r="KO228" s="52"/>
      <c r="KP228" s="52"/>
    </row>
    <row r="229" spans="1:302" x14ac:dyDescent="0.25">
      <c r="A229" s="52" t="str">
        <f>IF(C229&lt;&gt;"",MATCH(C229, Muppix!D:D,0),"")</f>
        <v/>
      </c>
      <c r="B229" s="52"/>
      <c r="C229" s="62" t="str">
        <f>IF(2&lt;LEN(INDEX( Muppix!D:D,MATCH(SUBSTITUTE(TRIM(B229),"~","@"), Muppix!N:N,0),1,1)),INDEX( Muppix!D:D,MATCH(SUBSTITUTE(TRIM(B229),"~","@"), Muppix!N:N,0),1,1),"")</f>
        <v/>
      </c>
      <c r="D229" s="52"/>
      <c r="E229" s="52"/>
      <c r="F229" s="52"/>
      <c r="G229" s="52"/>
      <c r="H229" s="52"/>
      <c r="I229" s="52"/>
      <c r="J229" s="52"/>
      <c r="K229" s="52"/>
      <c r="L229" s="52"/>
      <c r="M229" s="52"/>
      <c r="N229" s="52"/>
      <c r="O229" s="52"/>
      <c r="P229" s="52"/>
      <c r="Q229" s="52"/>
      <c r="R229" s="52"/>
      <c r="S229" s="52"/>
      <c r="T229" s="52"/>
      <c r="U229" s="52"/>
      <c r="V229" s="52"/>
      <c r="W229" s="52"/>
      <c r="X229" s="52"/>
      <c r="Y229" s="52"/>
      <c r="Z229" s="52"/>
      <c r="AA229" s="52"/>
      <c r="AC229" s="52"/>
      <c r="AO229" s="52"/>
      <c r="AP229" s="52"/>
      <c r="AQ229" s="52"/>
      <c r="AR229" s="52" t="str">
        <f>IF(AP229&lt;&gt;"",1+AR216,AR216)</f>
        <v/>
      </c>
      <c r="AS229" s="52"/>
      <c r="BU229" s="52"/>
      <c r="BV229" s="52"/>
      <c r="BX229" s="52"/>
      <c r="BY229" s="52"/>
      <c r="BZ229" s="52"/>
      <c r="CK229" s="52"/>
      <c r="CL229" s="52"/>
      <c r="CM229" s="52"/>
      <c r="CP229" s="52"/>
      <c r="CQ229" s="52"/>
      <c r="CS229" s="52"/>
      <c r="CT229" s="52"/>
      <c r="CU229" s="52"/>
      <c r="CV229" s="52"/>
      <c r="CW229" s="52"/>
      <c r="CX229" s="52"/>
      <c r="CY229" s="52"/>
      <c r="DC229" s="52"/>
      <c r="DD229" s="52"/>
      <c r="DE229" s="52"/>
      <c r="DM229" s="52"/>
      <c r="DQ229" s="52"/>
      <c r="DR229" s="52"/>
      <c r="DS229" s="52"/>
      <c r="DT229" s="52"/>
      <c r="DU229" s="52"/>
      <c r="DV229" s="52"/>
      <c r="DW229" s="52"/>
      <c r="DX229" s="52"/>
      <c r="DY229" s="52"/>
      <c r="DZ229" s="52"/>
      <c r="EA229" s="52"/>
      <c r="EB229" s="52"/>
      <c r="EC229" s="52"/>
      <c r="ED229" s="52"/>
      <c r="EE229" s="52"/>
      <c r="EF229" s="52"/>
      <c r="EG229" s="52"/>
      <c r="EH229" s="52"/>
      <c r="EI229" s="52"/>
      <c r="EJ229" s="52"/>
      <c r="EK229" s="52"/>
      <c r="EL229" s="52"/>
      <c r="EM229" s="52"/>
      <c r="EN229" s="52"/>
      <c r="EO229" s="52"/>
      <c r="EP229" s="52"/>
      <c r="EQ229" s="52"/>
      <c r="EZ229" s="52"/>
      <c r="FK229" s="52">
        <f>IF(FI229&lt;&gt;"",1+FK216,FK216)</f>
        <v>3</v>
      </c>
      <c r="FQ229" s="52"/>
      <c r="FW229" s="52"/>
      <c r="GP229" s="52"/>
      <c r="GQ229" s="52"/>
      <c r="GR229" s="52"/>
      <c r="GS229" s="52"/>
      <c r="GX229" s="52"/>
      <c r="GY229" s="52"/>
      <c r="HC229" s="52"/>
      <c r="HD229" s="52"/>
      <c r="HE229" s="52"/>
      <c r="HK229" s="52"/>
      <c r="HL229" s="52"/>
      <c r="HM229" s="52"/>
      <c r="HN229" s="52"/>
      <c r="HO229" s="52"/>
      <c r="HP229" s="52"/>
      <c r="HQ229" s="52"/>
      <c r="HR229" s="52"/>
      <c r="HS229" s="52"/>
      <c r="HT229" s="52"/>
      <c r="HU229" s="52"/>
      <c r="HY229" s="52"/>
      <c r="HZ229" s="52"/>
      <c r="IA229" s="52"/>
      <c r="IB229" s="52"/>
      <c r="IC229" s="52"/>
      <c r="IG229" s="52"/>
      <c r="IH229" s="52"/>
      <c r="II229" s="52"/>
      <c r="IJ229" s="52"/>
      <c r="IW229" s="52"/>
      <c r="IX229" s="52"/>
      <c r="JS229" s="52"/>
      <c r="JT229" s="52"/>
      <c r="JU229" s="52"/>
      <c r="JV229" s="52"/>
      <c r="JW229" s="52"/>
      <c r="JX229" s="52"/>
      <c r="JY229" s="52"/>
      <c r="JZ229" s="128"/>
      <c r="KA229" s="128"/>
      <c r="KB229" s="128"/>
      <c r="KC229" s="128"/>
      <c r="KD229" s="128"/>
      <c r="KE229" s="128"/>
      <c r="KF229" s="128"/>
      <c r="KG229" s="128"/>
      <c r="KH229" s="52"/>
      <c r="KI229" s="128"/>
      <c r="KJ229" s="128"/>
      <c r="KK229" s="52"/>
      <c r="KL229" s="52"/>
      <c r="KM229" s="52"/>
      <c r="KN229" s="52"/>
      <c r="KO229" s="52"/>
      <c r="KP229" s="52"/>
    </row>
    <row r="230" spans="1:302" x14ac:dyDescent="0.25">
      <c r="A230" s="52">
        <f>IF(C230&lt;&gt;"",MATCH(C230, Muppix!D:D,0),"")</f>
        <v>114</v>
      </c>
      <c r="B230" s="54" t="s">
        <v>573</v>
      </c>
      <c r="C230" s="62" t="str">
        <f>IF(2&lt;LEN(INDEX( Muppix!D:D,MATCH(SUBSTITUTE(TRIM(B230),"~","@"), Muppix!N:N,0),1,1)),INDEX( Muppix!D:D,MATCH(SUBSTITUTE(TRIM(B230),"~","@"), Muppix!N:N,0),1,1),"")</f>
        <v>insert mytext after end of  line</v>
      </c>
      <c r="D230" s="52"/>
      <c r="E230" s="121" t="s">
        <v>552</v>
      </c>
      <c r="F230" s="121" t="s">
        <v>550</v>
      </c>
      <c r="G230" s="119" t="s">
        <v>2630</v>
      </c>
      <c r="H230" s="52"/>
      <c r="I230" s="52"/>
      <c r="J230" s="52"/>
      <c r="K230" s="52"/>
      <c r="L230" s="52"/>
      <c r="M230" s="52"/>
      <c r="N230" s="52"/>
      <c r="O230" s="52"/>
      <c r="P230" s="52"/>
      <c r="Q230" s="52"/>
      <c r="R230" s="52"/>
      <c r="S230" s="52"/>
      <c r="T230" s="52"/>
      <c r="U230" s="52"/>
      <c r="V230" s="52"/>
      <c r="W230" s="52"/>
      <c r="X230" s="52"/>
      <c r="Y230" s="52"/>
      <c r="Z230" s="52"/>
      <c r="AA230" s="52"/>
      <c r="AC230" s="52"/>
      <c r="AO230" s="52"/>
      <c r="AP230" s="52"/>
      <c r="AQ230" s="52"/>
      <c r="AR230" s="52" t="str">
        <f>IF(AP230&lt;&gt;"",1+AR229,AR229)</f>
        <v/>
      </c>
      <c r="AS230" s="52"/>
      <c r="BU230" s="52"/>
      <c r="BV230" s="52"/>
      <c r="BX230" s="52"/>
      <c r="BY230" s="52"/>
      <c r="BZ230" s="52"/>
      <c r="CK230" s="52"/>
      <c r="CL230" s="52"/>
      <c r="CM230" s="52"/>
      <c r="CP230" s="52"/>
      <c r="CQ230" s="52"/>
      <c r="CS230" s="52"/>
      <c r="CT230" s="52"/>
      <c r="CU230" s="52"/>
      <c r="CV230" s="52"/>
      <c r="CW230" s="52"/>
      <c r="CX230" s="52"/>
      <c r="CY230" s="52"/>
      <c r="DC230" s="52"/>
      <c r="DD230" s="52"/>
      <c r="DE230" s="52"/>
      <c r="DM230" s="52"/>
      <c r="DQ230" s="52"/>
      <c r="DR230" s="52"/>
      <c r="DS230" s="52"/>
      <c r="DT230" s="52"/>
      <c r="DU230" s="52"/>
      <c r="DV230" s="52"/>
      <c r="DW230" s="52"/>
      <c r="DX230" s="52"/>
      <c r="DY230" s="52"/>
      <c r="DZ230" s="52"/>
      <c r="EA230" s="52"/>
      <c r="EB230" s="52"/>
      <c r="EC230" s="52"/>
      <c r="ED230" s="52"/>
      <c r="EE230" s="52"/>
      <c r="EF230" s="52"/>
      <c r="EG230" s="52"/>
      <c r="EH230" s="52"/>
      <c r="EI230" s="52"/>
      <c r="EJ230" s="52"/>
      <c r="EK230" s="52"/>
      <c r="EL230" s="52"/>
      <c r="EM230" s="52"/>
      <c r="EN230" s="52"/>
      <c r="EO230" s="52"/>
      <c r="EP230" s="52"/>
      <c r="EQ230" s="52"/>
      <c r="EZ230" s="52"/>
      <c r="FK230" s="52">
        <f>IF(FI230&lt;&gt;"",1+FK229,FK229)</f>
        <v>3</v>
      </c>
      <c r="FQ230" s="52"/>
      <c r="FW230" s="52"/>
      <c r="GP230" s="52"/>
      <c r="GQ230" s="52"/>
      <c r="GR230" s="52"/>
      <c r="GS230" s="52"/>
      <c r="GX230" s="52"/>
      <c r="GY230" s="52"/>
      <c r="HC230" s="52"/>
      <c r="HD230" s="52"/>
      <c r="HE230" s="52"/>
      <c r="HK230" s="52"/>
      <c r="HL230" s="52"/>
      <c r="HM230" s="52"/>
      <c r="HN230" s="52"/>
      <c r="HO230" s="52"/>
      <c r="HP230" s="52"/>
      <c r="HQ230" s="52"/>
      <c r="HR230" s="52"/>
      <c r="HS230" s="52"/>
      <c r="HT230" s="52"/>
      <c r="HU230" s="52"/>
      <c r="HY230" s="52"/>
      <c r="HZ230" s="52"/>
      <c r="IA230" s="52"/>
      <c r="IB230" s="52"/>
      <c r="IC230" s="52"/>
      <c r="IG230" s="52"/>
      <c r="IH230" s="52"/>
      <c r="II230" s="52"/>
      <c r="IJ230" s="52"/>
      <c r="IW230" s="52"/>
      <c r="IX230" s="52"/>
      <c r="JS230" s="52"/>
      <c r="JT230" s="52"/>
      <c r="JU230" s="52"/>
      <c r="JV230" s="52"/>
      <c r="JW230" s="52"/>
      <c r="JX230" s="52"/>
      <c r="JY230" s="52"/>
      <c r="JZ230" s="128"/>
      <c r="KA230" s="128"/>
      <c r="KB230" s="128"/>
      <c r="KC230" s="128"/>
      <c r="KD230" s="128"/>
      <c r="KE230" s="128"/>
      <c r="KF230" s="128"/>
      <c r="KG230" s="128"/>
      <c r="KH230" s="52"/>
      <c r="KI230" s="128"/>
      <c r="KJ230" s="128"/>
      <c r="KK230" s="52"/>
      <c r="KL230" s="52"/>
      <c r="KM230" s="52"/>
      <c r="KN230" s="52"/>
      <c r="KO230" s="52"/>
      <c r="KP230" s="52"/>
    </row>
    <row r="231" spans="1:302" x14ac:dyDescent="0.25">
      <c r="A231" s="52" t="str">
        <f>IF(C231&lt;&gt;"",MATCH(C231, Muppix!D:D,0),"")</f>
        <v/>
      </c>
      <c r="B231" s="52"/>
      <c r="C231" s="62" t="str">
        <f>IF(2&lt;LEN(INDEX( Muppix!D:D,MATCH(SUBSTITUTE(TRIM(B231),"~","@"), Muppix!N:N,0),1,1)),INDEX( Muppix!D:D,MATCH(SUBSTITUTE(TRIM(B231),"~","@"), Muppix!N:N,0),1,1),"")</f>
        <v/>
      </c>
      <c r="D231" s="52"/>
      <c r="E231" s="43" t="s">
        <v>79</v>
      </c>
      <c r="F231" s="58" t="s">
        <v>536</v>
      </c>
      <c r="G231" s="44" t="str">
        <f>+F231&amp;E231</f>
        <v>select last space in linemytext</v>
      </c>
      <c r="H231" s="52"/>
      <c r="I231" s="52"/>
      <c r="J231" s="52"/>
      <c r="K231" s="52"/>
      <c r="L231" s="52"/>
      <c r="M231" s="52"/>
      <c r="N231" s="52"/>
      <c r="O231" s="52"/>
      <c r="P231" s="52"/>
      <c r="Q231" s="52"/>
      <c r="R231" s="52"/>
      <c r="S231" s="52"/>
      <c r="T231" s="52"/>
      <c r="U231" s="52"/>
      <c r="V231" s="52"/>
      <c r="W231" s="52"/>
      <c r="X231" s="52"/>
      <c r="Y231" s="52"/>
      <c r="Z231" s="52"/>
      <c r="AA231" s="52"/>
      <c r="AC231" s="52"/>
      <c r="AO231" s="52"/>
      <c r="AP231" s="52"/>
      <c r="AQ231" s="52"/>
      <c r="AR231" s="52" t="str">
        <f>IF(AP231&lt;&gt;"",1+AR230,AR230)</f>
        <v/>
      </c>
      <c r="AS231" s="52"/>
      <c r="BU231" s="52"/>
      <c r="BV231" s="52"/>
      <c r="BX231" s="52"/>
      <c r="BY231" s="52"/>
      <c r="BZ231" s="52"/>
      <c r="CK231" s="52"/>
      <c r="CL231" s="52"/>
      <c r="CM231" s="52"/>
      <c r="CP231" s="52"/>
      <c r="CQ231" s="52"/>
      <c r="CS231" s="52"/>
      <c r="CT231" s="52"/>
      <c r="CU231" s="52"/>
      <c r="CV231" s="52"/>
      <c r="CW231" s="52"/>
      <c r="CX231" s="52"/>
      <c r="CY231" s="52"/>
      <c r="DC231" s="52"/>
      <c r="DD231" s="52"/>
      <c r="DE231" s="52"/>
      <c r="DM231" s="52"/>
      <c r="DQ231" s="52"/>
      <c r="DR231" s="52"/>
      <c r="DS231" s="52"/>
      <c r="DT231" s="52"/>
      <c r="DU231" s="52"/>
      <c r="DV231" s="52"/>
      <c r="DW231" s="52"/>
      <c r="DX231" s="52"/>
      <c r="DY231" s="52"/>
      <c r="DZ231" s="52"/>
      <c r="EA231" s="52"/>
      <c r="EB231" s="52"/>
      <c r="EC231" s="52"/>
      <c r="ED231" s="52"/>
      <c r="EE231" s="52"/>
      <c r="EF231" s="52"/>
      <c r="EG231" s="52"/>
      <c r="EH231" s="52"/>
      <c r="EI231" s="52"/>
      <c r="EJ231" s="52"/>
      <c r="EK231" s="52"/>
      <c r="EL231" s="52"/>
      <c r="EM231" s="52"/>
      <c r="EN231" s="52"/>
      <c r="EO231" s="52"/>
      <c r="EP231" s="52"/>
      <c r="EQ231" s="52"/>
      <c r="EZ231" s="52"/>
      <c r="FK231" s="52">
        <f>IF(FI231&lt;&gt;"",1+FK230,FK230)</f>
        <v>3</v>
      </c>
      <c r="FQ231" s="52"/>
      <c r="FW231" s="52"/>
      <c r="GP231" s="52"/>
      <c r="GQ231" s="52"/>
      <c r="GR231" s="52"/>
      <c r="GS231" s="52"/>
      <c r="GX231" s="52"/>
      <c r="GY231" s="52"/>
      <c r="HC231" s="52"/>
      <c r="HD231" s="52"/>
      <c r="HE231" s="52"/>
      <c r="HK231" s="52"/>
      <c r="HL231" s="52"/>
      <c r="HM231" s="52"/>
      <c r="HN231" s="52"/>
      <c r="HO231" s="52"/>
      <c r="HP231" s="52"/>
      <c r="HQ231" s="52"/>
      <c r="HR231" s="52"/>
      <c r="HS231" s="52"/>
      <c r="HT231" s="52"/>
      <c r="HU231" s="52"/>
      <c r="HY231" s="52"/>
      <c r="HZ231" s="52"/>
      <c r="IA231" s="52"/>
      <c r="IB231" s="52"/>
      <c r="IC231" s="52"/>
      <c r="IG231" s="52"/>
      <c r="IH231" s="52"/>
      <c r="II231" s="52"/>
      <c r="IJ231" s="52"/>
      <c r="IW231" s="52"/>
      <c r="IX231" s="52"/>
      <c r="JS231" s="52"/>
      <c r="JT231" s="52"/>
      <c r="JU231" s="52"/>
      <c r="JV231" s="52"/>
      <c r="JW231" s="52"/>
      <c r="JX231" s="52"/>
      <c r="JY231" s="52"/>
      <c r="JZ231" s="128"/>
      <c r="KA231" s="128"/>
      <c r="KB231" s="128"/>
      <c r="KC231" s="128"/>
      <c r="KD231" s="128"/>
      <c r="KE231" s="128"/>
      <c r="KF231" s="128"/>
      <c r="KG231" s="128"/>
      <c r="KH231" s="52"/>
      <c r="KI231" s="128"/>
      <c r="KJ231" s="128"/>
      <c r="KK231" s="52"/>
      <c r="KL231" s="52"/>
      <c r="KM231" s="52"/>
      <c r="KN231" s="52"/>
      <c r="KO231" s="52"/>
      <c r="KP231" s="52"/>
    </row>
    <row r="232" spans="1:302" x14ac:dyDescent="0.25">
      <c r="A232" s="52" t="str">
        <f>IF(C232&lt;&gt;"",MATCH(C232, Muppix!D:D,0),"")</f>
        <v/>
      </c>
      <c r="B232" s="52"/>
      <c r="C232" s="62" t="str">
        <f>IF(2&lt;LEN(INDEX( Muppix!D:D,MATCH(SUBSTITUTE(TRIM(B232),"~","@"), Muppix!N:N,0),1,1)),INDEX( Muppix!D:D,MATCH(SUBSTITUTE(TRIM(B232),"~","@"), Muppix!N:N,0),1,1),"")</f>
        <v/>
      </c>
      <c r="D232" s="52"/>
      <c r="E232" s="43" t="s">
        <v>565</v>
      </c>
      <c r="F232" s="120" t="s">
        <v>562</v>
      </c>
      <c r="G232" s="44" t="str">
        <f>+F232&amp;E232</f>
        <v>one,two,three,four  [at the end ]</v>
      </c>
      <c r="H232" s="52"/>
      <c r="I232" s="52"/>
      <c r="J232" s="52"/>
      <c r="K232" s="52"/>
      <c r="L232" s="52"/>
      <c r="M232" s="52"/>
      <c r="N232" s="52"/>
      <c r="O232" s="52"/>
      <c r="P232" s="52"/>
      <c r="Q232" s="52"/>
      <c r="R232" s="52"/>
      <c r="S232" s="52"/>
      <c r="T232" s="52"/>
      <c r="U232" s="52"/>
      <c r="V232" s="52"/>
      <c r="W232" s="52"/>
      <c r="X232" s="52"/>
      <c r="Y232" s="52"/>
      <c r="Z232" s="52"/>
      <c r="AA232" s="52"/>
      <c r="AC232" s="52"/>
      <c r="AO232" s="52"/>
      <c r="AP232" s="52"/>
      <c r="AQ232" s="52"/>
      <c r="AR232" s="52" t="str">
        <f>IF(AP232&lt;&gt;"",1+AR231,AR231)</f>
        <v/>
      </c>
      <c r="AS232" s="52"/>
      <c r="BU232" s="52"/>
      <c r="BV232" s="52"/>
      <c r="BX232" s="52"/>
      <c r="BY232" s="52"/>
      <c r="BZ232" s="52"/>
      <c r="CK232" s="52"/>
      <c r="CL232" s="52"/>
      <c r="CM232" s="52"/>
      <c r="CP232" s="52"/>
      <c r="CQ232" s="52"/>
      <c r="CS232" s="52"/>
      <c r="CT232" s="52"/>
      <c r="CU232" s="52"/>
      <c r="CV232" s="52"/>
      <c r="CW232" s="52"/>
      <c r="CX232" s="52"/>
      <c r="CY232" s="52"/>
      <c r="DC232" s="52"/>
      <c r="DD232" s="52"/>
      <c r="DE232" s="52"/>
      <c r="DM232" s="52"/>
      <c r="DQ232" s="52"/>
      <c r="DR232" s="52"/>
      <c r="DS232" s="52"/>
      <c r="DT232" s="52"/>
      <c r="DU232" s="52"/>
      <c r="DV232" s="52"/>
      <c r="DW232" s="52"/>
      <c r="DX232" s="52"/>
      <c r="DY232" s="52"/>
      <c r="DZ232" s="52"/>
      <c r="EA232" s="52"/>
      <c r="EB232" s="52"/>
      <c r="EC232" s="52"/>
      <c r="ED232" s="52"/>
      <c r="EE232" s="52"/>
      <c r="EF232" s="52"/>
      <c r="EG232" s="52"/>
      <c r="EH232" s="52"/>
      <c r="EI232" s="52"/>
      <c r="EJ232" s="52"/>
      <c r="EK232" s="52"/>
      <c r="EL232" s="52"/>
      <c r="EM232" s="52"/>
      <c r="EN232" s="52"/>
      <c r="EO232" s="52"/>
      <c r="EP232" s="52"/>
      <c r="EQ232" s="52"/>
      <c r="EZ232" s="52"/>
      <c r="FK232" s="52">
        <f>IF(FI232&lt;&gt;"",1+FK231,FK231)</f>
        <v>3</v>
      </c>
      <c r="FQ232" s="52"/>
      <c r="FW232" s="52"/>
      <c r="GP232" s="52"/>
      <c r="GQ232" s="52"/>
      <c r="GR232" s="52"/>
      <c r="GS232" s="52"/>
      <c r="GX232" s="52"/>
      <c r="GY232" s="52"/>
      <c r="HC232" s="52"/>
      <c r="HD232" s="52"/>
      <c r="HE232" s="52"/>
      <c r="HK232" s="52"/>
      <c r="HL232" s="52"/>
      <c r="HM232" s="52"/>
      <c r="HN232" s="52"/>
      <c r="HO232" s="52"/>
      <c r="HP232" s="52"/>
      <c r="HQ232" s="52"/>
      <c r="HR232" s="52"/>
      <c r="HS232" s="52"/>
      <c r="HT232" s="52"/>
      <c r="HU232" s="52"/>
      <c r="HY232" s="52"/>
      <c r="HZ232" s="52"/>
      <c r="IA232" s="52"/>
      <c r="IB232" s="52"/>
      <c r="IC232" s="52"/>
      <c r="IG232" s="52"/>
      <c r="IH232" s="52"/>
      <c r="II232" s="52"/>
      <c r="IJ232" s="52"/>
      <c r="IW232" s="52"/>
      <c r="IX232" s="52"/>
      <c r="JS232" s="52"/>
      <c r="JT232" s="52"/>
      <c r="JU232" s="52"/>
      <c r="JV232" s="52"/>
      <c r="JW232" s="52"/>
      <c r="JX232" s="52"/>
      <c r="JY232" s="52"/>
      <c r="JZ232" s="128"/>
      <c r="KA232" s="128"/>
      <c r="KB232" s="128"/>
      <c r="KC232" s="128"/>
      <c r="KD232" s="128"/>
      <c r="KE232" s="128"/>
      <c r="KF232" s="128"/>
      <c r="KG232" s="128"/>
      <c r="KH232" s="52"/>
      <c r="KI232" s="128"/>
      <c r="KJ232" s="128"/>
      <c r="KK232" s="52"/>
      <c r="KL232" s="52"/>
      <c r="KM232" s="52"/>
      <c r="KN232" s="52"/>
      <c r="KO232" s="52"/>
      <c r="KP232" s="52"/>
    </row>
    <row r="233" spans="1:302" s="29" customFormat="1" x14ac:dyDescent="0.25">
      <c r="A233" s="52" t="str">
        <f>IF(C233&lt;&gt;"",MATCH(C233, Muppix!D:D,0),"")</f>
        <v/>
      </c>
      <c r="B233" s="52"/>
      <c r="C233" s="62" t="str">
        <f>IF(2&lt;LEN(INDEX( Muppix!D:D,MATCH(SUBSTITUTE(TRIM(B233),"~","@"), Muppix!N:N,0),1,1)),INDEX( Muppix!D:D,MATCH(SUBSTITUTE(TRIM(B233),"~","@"), Muppix!N:N,0),1,1),"")</f>
        <v/>
      </c>
      <c r="D233" s="52"/>
      <c r="E233" s="52"/>
      <c r="F233" s="52"/>
      <c r="G233" s="52"/>
      <c r="H233" s="52"/>
      <c r="I233" s="52"/>
      <c r="J233" s="52"/>
      <c r="K233" s="52"/>
      <c r="L233" s="52"/>
      <c r="M233" s="52"/>
      <c r="N233" s="52"/>
      <c r="O233" s="52"/>
      <c r="P233" s="52"/>
      <c r="Q233" s="52"/>
      <c r="R233" s="52"/>
      <c r="S233" s="52"/>
      <c r="T233" s="52"/>
      <c r="U233" s="52"/>
      <c r="V233" s="52"/>
      <c r="W233" s="52"/>
      <c r="X233" s="52"/>
      <c r="Y233" s="52"/>
      <c r="Z233" s="52"/>
      <c r="AA233" s="52"/>
      <c r="AB233" s="52"/>
      <c r="AC233" s="52"/>
      <c r="AD233" s="52"/>
      <c r="AE233" s="52"/>
      <c r="AF233" s="52"/>
      <c r="AG233" s="52"/>
      <c r="AH233" s="52"/>
      <c r="AI233" s="52"/>
      <c r="AJ233" s="52"/>
      <c r="AK233" s="52"/>
      <c r="AL233" s="52"/>
      <c r="AM233" s="52"/>
      <c r="AN233" s="52"/>
      <c r="AO233" s="52"/>
      <c r="AP233" s="52"/>
      <c r="AQ233" s="52"/>
      <c r="AR233" s="52" t="str">
        <f>IF(AP233&lt;&gt;"",1+AR232,AR232)</f>
        <v/>
      </c>
      <c r="AS233" s="52"/>
      <c r="AT233" s="52"/>
      <c r="AU233" s="52"/>
      <c r="AV233" s="52"/>
      <c r="AW233" s="52"/>
      <c r="AX233" s="52"/>
      <c r="AY233" s="52"/>
      <c r="AZ233" s="52"/>
      <c r="BA233" s="52"/>
      <c r="BB233" s="52"/>
      <c r="BC233" s="52"/>
      <c r="BD233" s="52"/>
      <c r="BE233" s="52"/>
      <c r="BF233" s="52"/>
      <c r="BG233" s="52"/>
      <c r="BH233" s="52"/>
      <c r="BI233" s="52"/>
      <c r="BJ233" s="52"/>
      <c r="BK233" s="52"/>
      <c r="BL233" s="52"/>
      <c r="BM233" s="52"/>
      <c r="BN233" s="52"/>
      <c r="BO233" s="52"/>
      <c r="BP233" s="52"/>
      <c r="BQ233" s="52"/>
      <c r="BR233" s="52"/>
      <c r="BS233" s="52"/>
      <c r="BT233" s="52"/>
      <c r="BU233" s="52"/>
      <c r="BV233" s="52"/>
      <c r="BW233" s="52"/>
      <c r="BX233" s="52"/>
      <c r="BY233" s="52"/>
      <c r="BZ233" s="52"/>
      <c r="CA233" s="52"/>
      <c r="CB233" s="52"/>
      <c r="CC233" s="52"/>
      <c r="CD233" s="52"/>
      <c r="CE233" s="52"/>
      <c r="CF233" s="52"/>
      <c r="CG233" s="52"/>
      <c r="CH233" s="52"/>
      <c r="CI233" s="52"/>
      <c r="CJ233" s="52"/>
      <c r="CK233" s="52"/>
      <c r="CL233" s="52"/>
      <c r="CM233" s="52"/>
      <c r="CN233" s="52"/>
      <c r="CO233" s="52"/>
      <c r="CP233" s="52"/>
      <c r="CQ233" s="52"/>
      <c r="CR233" s="52"/>
      <c r="CS233" s="52"/>
      <c r="CT233" s="52"/>
      <c r="CU233" s="52"/>
      <c r="CV233" s="52"/>
      <c r="CW233" s="52"/>
      <c r="CX233" s="52"/>
      <c r="CY233" s="52"/>
      <c r="CZ233" s="107"/>
      <c r="DA233" s="52"/>
      <c r="DB233" s="52"/>
      <c r="DC233" s="52"/>
      <c r="DD233" s="52"/>
      <c r="DE233" s="52"/>
      <c r="DF233" s="52"/>
      <c r="DG233" s="52"/>
      <c r="DH233" s="52"/>
      <c r="DI233" s="52"/>
      <c r="DJ233" s="52"/>
      <c r="DK233" s="52"/>
      <c r="DL233" s="52"/>
      <c r="DM233" s="52"/>
      <c r="DN233" s="52"/>
      <c r="DO233" s="52"/>
      <c r="DP233" s="52"/>
      <c r="DQ233" s="52"/>
      <c r="DR233" s="52"/>
      <c r="DS233" s="52"/>
      <c r="DT233" s="52"/>
      <c r="DU233" s="52"/>
      <c r="DV233" s="52"/>
      <c r="DW233" s="52"/>
      <c r="DX233" s="52"/>
      <c r="DY233" s="52"/>
      <c r="DZ233" s="52"/>
      <c r="EA233" s="52"/>
      <c r="EB233" s="52"/>
      <c r="EC233" s="52"/>
      <c r="ED233" s="52"/>
      <c r="EE233" s="52"/>
      <c r="EF233" s="52"/>
      <c r="EG233" s="52"/>
      <c r="EH233" s="52"/>
      <c r="EI233" s="52"/>
      <c r="EJ233" s="52"/>
      <c r="EK233" s="52"/>
      <c r="EL233" s="52"/>
      <c r="EM233" s="52"/>
      <c r="EN233" s="52"/>
      <c r="EO233" s="52"/>
      <c r="EP233" s="52"/>
      <c r="EQ233" s="52"/>
      <c r="ER233" s="52"/>
      <c r="ES233" s="52"/>
      <c r="ET233" s="52"/>
      <c r="EU233" s="128"/>
      <c r="EV233" s="52"/>
      <c r="EW233" s="52"/>
      <c r="EX233" s="52"/>
      <c r="EY233" s="52"/>
      <c r="EZ233" s="52"/>
      <c r="FA233" s="52"/>
      <c r="FB233" s="52"/>
      <c r="FC233" s="128"/>
      <c r="FD233" s="52"/>
      <c r="FE233" s="52"/>
      <c r="FF233" s="52"/>
      <c r="FG233" s="52"/>
      <c r="FH233" s="52"/>
      <c r="FI233" s="52"/>
      <c r="FJ233" s="52"/>
      <c r="FK233" s="52">
        <f>IF(FI233&lt;&gt;"",1+FK232,FK232)</f>
        <v>3</v>
      </c>
      <c r="FL233" s="52"/>
      <c r="FM233" s="52"/>
      <c r="FN233" s="52"/>
      <c r="FO233" s="52"/>
      <c r="FP233" s="52"/>
      <c r="FQ233" s="52"/>
      <c r="FR233" s="52"/>
      <c r="FS233" s="52"/>
      <c r="FT233" s="52"/>
      <c r="FU233" s="52"/>
      <c r="FV233" s="52"/>
      <c r="FW233" s="52"/>
      <c r="FX233" s="52"/>
      <c r="FY233" s="52"/>
      <c r="FZ233" s="52"/>
      <c r="GA233" s="52"/>
      <c r="GB233" s="52"/>
      <c r="GC233" s="52"/>
      <c r="GD233" s="52"/>
      <c r="GE233" s="52"/>
      <c r="GF233" s="52"/>
      <c r="GG233" s="52"/>
      <c r="GH233" s="52"/>
      <c r="GI233" s="52"/>
      <c r="GJ233" s="52"/>
      <c r="GK233" s="52"/>
      <c r="GL233" s="52"/>
      <c r="GM233" s="52"/>
      <c r="GN233" s="52"/>
      <c r="GO233" s="52"/>
      <c r="GP233" s="52"/>
      <c r="GQ233" s="52"/>
      <c r="GR233" s="52"/>
      <c r="GS233" s="52"/>
      <c r="GT233" s="52"/>
      <c r="GU233" s="52"/>
      <c r="GV233" s="52"/>
      <c r="GW233" s="52"/>
      <c r="GX233" s="52"/>
      <c r="GY233" s="52"/>
      <c r="GZ233" s="52"/>
      <c r="HA233" s="52"/>
      <c r="HB233" s="52"/>
      <c r="HC233" s="52"/>
      <c r="HD233" s="52"/>
      <c r="HE233" s="52"/>
      <c r="HF233" s="52"/>
      <c r="HG233" s="52"/>
      <c r="HH233" s="52"/>
      <c r="HI233" s="52"/>
      <c r="HJ233" s="52"/>
      <c r="HK233" s="52"/>
      <c r="HL233" s="52"/>
      <c r="HM233" s="52"/>
      <c r="HN233" s="52"/>
      <c r="HO233" s="52"/>
      <c r="HP233" s="52"/>
      <c r="HQ233" s="52"/>
      <c r="HR233" s="52"/>
      <c r="HS233" s="52"/>
      <c r="HT233" s="52"/>
      <c r="HU233" s="52"/>
      <c r="HV233" s="52"/>
      <c r="HW233" s="52"/>
      <c r="HX233" s="52"/>
      <c r="HY233" s="52"/>
      <c r="HZ233" s="52"/>
      <c r="IA233" s="52"/>
      <c r="IB233" s="52"/>
      <c r="IC233" s="52"/>
      <c r="ID233" s="52"/>
      <c r="IE233" s="52"/>
      <c r="IF233" s="52"/>
      <c r="IG233" s="52"/>
      <c r="IH233" s="52"/>
      <c r="II233" s="52"/>
      <c r="IJ233" s="52"/>
      <c r="IK233" s="52"/>
      <c r="IL233" s="52"/>
      <c r="IM233" s="52"/>
      <c r="IN233" s="52"/>
      <c r="IO233" s="52"/>
      <c r="IP233" s="52"/>
      <c r="IQ233" s="52"/>
      <c r="IR233" s="52"/>
      <c r="IS233" s="52"/>
      <c r="IT233" s="52"/>
      <c r="IU233" s="52"/>
      <c r="IV233" s="52"/>
      <c r="IW233" s="52"/>
      <c r="IX233" s="52"/>
      <c r="IY233" s="52"/>
      <c r="IZ233" s="52"/>
      <c r="JA233" s="52"/>
      <c r="JB233" s="52"/>
      <c r="JC233" s="52"/>
      <c r="JD233" s="52"/>
      <c r="JE233" s="52"/>
      <c r="JF233" s="52"/>
      <c r="JG233" s="52"/>
      <c r="JH233" s="52"/>
      <c r="JI233" s="52"/>
      <c r="JJ233" s="52"/>
      <c r="JK233" s="52"/>
      <c r="JL233" s="52"/>
      <c r="JM233" s="52"/>
      <c r="JN233" s="52"/>
      <c r="JO233" s="52"/>
      <c r="JP233" s="52"/>
      <c r="JQ233" s="52"/>
      <c r="JR233" s="52"/>
      <c r="JS233" s="52"/>
      <c r="JT233" s="52"/>
      <c r="JU233" s="52"/>
      <c r="JV233" s="52"/>
      <c r="JW233" s="52"/>
      <c r="JX233" s="52"/>
      <c r="JY233" s="52"/>
      <c r="JZ233" s="128"/>
      <c r="KA233" s="128"/>
      <c r="KB233" s="128"/>
      <c r="KC233" s="128"/>
      <c r="KD233" s="128"/>
      <c r="KE233" s="128"/>
      <c r="KF233" s="128"/>
      <c r="KG233" s="128"/>
      <c r="KH233" s="52"/>
      <c r="KI233" s="128"/>
      <c r="KJ233" s="128"/>
      <c r="KK233" s="52"/>
      <c r="KL233" s="52"/>
      <c r="KM233" s="52"/>
      <c r="KN233" s="52"/>
      <c r="KO233" s="52"/>
      <c r="KP233" s="52"/>
    </row>
    <row r="234" spans="1:302" s="29" customFormat="1" x14ac:dyDescent="0.25">
      <c r="A234" s="52">
        <f>IF(C234&lt;&gt;"",MATCH(C234, Muppix!D:D,0),"")</f>
        <v>115</v>
      </c>
      <c r="B234" s="54" t="s">
        <v>642</v>
      </c>
      <c r="C234" s="62" t="str">
        <f>IF(2&lt;LEN(INDEX( Muppix!D:D,MATCH(SUBSTITUTE(TRIM(B234),"~","@"), Muppix!N:N,0),1,1)),INDEX( Muppix!D:D,MATCH(SUBSTITUTE(TRIM(B234),"~","@"), Muppix!N:N,0),1,1),"")</f>
        <v>if mytext at end of line, replace with mysecondtext</v>
      </c>
      <c r="D234" s="52"/>
      <c r="E234" s="121" t="s">
        <v>552</v>
      </c>
      <c r="F234" s="121" t="s">
        <v>566</v>
      </c>
      <c r="G234" s="121" t="s">
        <v>550</v>
      </c>
      <c r="H234" s="119" t="s">
        <v>559</v>
      </c>
      <c r="I234" s="52"/>
      <c r="J234" s="52"/>
      <c r="K234" s="52"/>
      <c r="L234" s="52"/>
      <c r="M234" s="52"/>
      <c r="N234" s="52"/>
      <c r="O234" s="52"/>
      <c r="P234" s="52"/>
      <c r="Q234" s="52"/>
      <c r="R234" s="52"/>
      <c r="S234" s="52"/>
      <c r="T234" s="52"/>
      <c r="U234" s="52"/>
      <c r="V234" s="52"/>
      <c r="W234" s="52"/>
      <c r="X234" s="52"/>
      <c r="Y234" s="52"/>
      <c r="Z234" s="52"/>
      <c r="AA234" s="52"/>
      <c r="AB234" s="52"/>
      <c r="AC234" s="52"/>
      <c r="AD234" s="52"/>
      <c r="AE234" s="52"/>
      <c r="AF234" s="52"/>
      <c r="AG234" s="52"/>
      <c r="AH234" s="52"/>
      <c r="AI234" s="52"/>
      <c r="AJ234" s="52"/>
      <c r="AK234" s="52"/>
      <c r="AL234" s="52"/>
      <c r="AM234" s="52"/>
      <c r="AN234" s="52"/>
      <c r="AO234" s="52"/>
      <c r="AP234" s="52"/>
      <c r="AQ234" s="52"/>
      <c r="AR234" s="52"/>
      <c r="AS234" s="52"/>
      <c r="AT234" s="52"/>
      <c r="AU234" s="52"/>
      <c r="AV234" s="52"/>
      <c r="AW234" s="52"/>
      <c r="AX234" s="52"/>
      <c r="AY234" s="52"/>
      <c r="AZ234" s="52"/>
      <c r="BA234" s="52"/>
      <c r="BB234" s="52"/>
      <c r="BC234" s="52"/>
      <c r="BD234" s="52"/>
      <c r="BE234" s="52"/>
      <c r="BF234" s="52"/>
      <c r="BG234" s="52"/>
      <c r="BH234" s="52"/>
      <c r="BI234" s="52"/>
      <c r="BJ234" s="52"/>
      <c r="BK234" s="52"/>
      <c r="BL234" s="52"/>
      <c r="BM234" s="52"/>
      <c r="BN234" s="52"/>
      <c r="BO234" s="52"/>
      <c r="BP234" s="52"/>
      <c r="BQ234" s="52"/>
      <c r="BR234" s="52"/>
      <c r="BS234" s="52"/>
      <c r="BT234" s="52"/>
      <c r="BU234" s="52"/>
      <c r="BV234" s="52"/>
      <c r="BW234" s="52"/>
      <c r="BX234" s="52"/>
      <c r="BY234" s="52"/>
      <c r="BZ234" s="52"/>
      <c r="CA234" s="52"/>
      <c r="CB234" s="52"/>
      <c r="CC234" s="52"/>
      <c r="CD234" s="52"/>
      <c r="CE234" s="52"/>
      <c r="CF234" s="52"/>
      <c r="CG234" s="52"/>
      <c r="CH234" s="52"/>
      <c r="CI234" s="52"/>
      <c r="CJ234" s="52"/>
      <c r="CK234" s="52"/>
      <c r="CL234" s="52"/>
      <c r="CM234" s="52"/>
      <c r="CN234" s="52"/>
      <c r="CO234" s="52"/>
      <c r="CP234" s="52"/>
      <c r="CQ234" s="52"/>
      <c r="CR234" s="52"/>
      <c r="CS234" s="52"/>
      <c r="CT234" s="52"/>
      <c r="CU234" s="52"/>
      <c r="CV234" s="52"/>
      <c r="CW234" s="52"/>
      <c r="CX234" s="52"/>
      <c r="CY234" s="52"/>
      <c r="CZ234" s="107"/>
      <c r="DA234" s="52"/>
      <c r="DB234" s="52"/>
      <c r="DC234" s="52"/>
      <c r="DD234" s="52"/>
      <c r="DE234" s="52"/>
      <c r="DF234" s="52"/>
      <c r="DG234" s="52"/>
      <c r="DH234" s="52"/>
      <c r="DI234" s="52"/>
      <c r="DJ234" s="52"/>
      <c r="DK234" s="52"/>
      <c r="DL234" s="52"/>
      <c r="DM234" s="52"/>
      <c r="DN234" s="52"/>
      <c r="DO234" s="52"/>
      <c r="DP234" s="52"/>
      <c r="DQ234" s="52"/>
      <c r="DR234" s="52"/>
      <c r="DS234" s="52"/>
      <c r="DT234" s="52"/>
      <c r="DU234" s="52"/>
      <c r="DV234" s="52"/>
      <c r="DW234" s="52"/>
      <c r="DX234" s="52"/>
      <c r="DY234" s="52"/>
      <c r="DZ234" s="52"/>
      <c r="EA234" s="52"/>
      <c r="EB234" s="52"/>
      <c r="EC234" s="52"/>
      <c r="ED234" s="52"/>
      <c r="EE234" s="52"/>
      <c r="EF234" s="52"/>
      <c r="EG234" s="52"/>
      <c r="EH234" s="52"/>
      <c r="EI234" s="52"/>
      <c r="EJ234" s="52"/>
      <c r="EK234" s="52"/>
      <c r="EL234" s="52"/>
      <c r="EM234" s="52"/>
      <c r="EN234" s="52"/>
      <c r="EO234" s="52"/>
      <c r="EP234" s="52"/>
      <c r="EQ234" s="52"/>
      <c r="ER234" s="52"/>
      <c r="ES234" s="52"/>
      <c r="ET234" s="52"/>
      <c r="EU234" s="128"/>
      <c r="EV234" s="52"/>
      <c r="EW234" s="52"/>
      <c r="EX234" s="52"/>
      <c r="EY234" s="52"/>
      <c r="EZ234" s="52"/>
      <c r="FA234" s="52"/>
      <c r="FB234" s="52"/>
      <c r="FC234" s="128"/>
      <c r="FD234" s="52"/>
      <c r="FE234" s="52"/>
      <c r="FF234" s="52"/>
      <c r="FG234" s="52"/>
      <c r="FH234" s="52"/>
      <c r="FI234" s="52"/>
      <c r="FJ234" s="52"/>
      <c r="FK234" s="52"/>
      <c r="FL234" s="52"/>
      <c r="FM234" s="52"/>
      <c r="FN234" s="52"/>
      <c r="FO234" s="52"/>
      <c r="FP234" s="52"/>
      <c r="FQ234" s="52"/>
      <c r="FR234" s="52"/>
      <c r="FS234" s="52"/>
      <c r="FT234" s="52"/>
      <c r="FU234" s="52"/>
      <c r="FV234" s="52"/>
      <c r="FW234" s="52"/>
      <c r="FX234" s="52"/>
      <c r="FY234" s="52"/>
      <c r="FZ234" s="52"/>
      <c r="GA234" s="52"/>
      <c r="GB234" s="52"/>
      <c r="GC234" s="52"/>
      <c r="GD234" s="52"/>
      <c r="GE234" s="52"/>
      <c r="GF234" s="52"/>
      <c r="GG234" s="52"/>
      <c r="GH234" s="52"/>
      <c r="GI234" s="52"/>
      <c r="GJ234" s="52"/>
      <c r="GK234" s="52"/>
      <c r="GL234" s="52"/>
      <c r="GM234" s="52"/>
      <c r="GN234" s="52"/>
      <c r="GO234" s="52"/>
      <c r="GP234" s="52"/>
      <c r="GQ234" s="52"/>
      <c r="GR234" s="52"/>
      <c r="GS234" s="52"/>
      <c r="GT234" s="52"/>
      <c r="GU234" s="52"/>
      <c r="GV234" s="52"/>
      <c r="GW234" s="52"/>
      <c r="GX234" s="52"/>
      <c r="GY234" s="52"/>
      <c r="GZ234" s="52"/>
      <c r="HA234" s="52"/>
      <c r="HB234" s="52"/>
      <c r="HC234" s="52"/>
      <c r="HD234" s="52"/>
      <c r="HE234" s="52"/>
      <c r="HF234" s="52"/>
      <c r="HG234" s="52"/>
      <c r="HH234" s="52"/>
      <c r="HI234" s="52"/>
      <c r="HJ234" s="52"/>
      <c r="HK234" s="52"/>
      <c r="HL234" s="52"/>
      <c r="HM234" s="52"/>
      <c r="HN234" s="52"/>
      <c r="HO234" s="52"/>
      <c r="HP234" s="52"/>
      <c r="HQ234" s="52"/>
      <c r="HR234" s="52"/>
      <c r="HS234" s="52"/>
      <c r="HT234" s="52"/>
      <c r="HU234" s="52"/>
      <c r="HV234" s="52"/>
      <c r="HW234" s="52"/>
      <c r="HX234" s="52"/>
      <c r="HY234" s="52"/>
      <c r="HZ234" s="52"/>
      <c r="IA234" s="52"/>
      <c r="IB234" s="52"/>
      <c r="IC234" s="52"/>
      <c r="ID234" s="52"/>
      <c r="IE234" s="52"/>
      <c r="IF234" s="52"/>
      <c r="IG234" s="52"/>
      <c r="IH234" s="52"/>
      <c r="II234" s="52"/>
      <c r="IJ234" s="52"/>
      <c r="IK234" s="52"/>
      <c r="IL234" s="52"/>
      <c r="IM234" s="52"/>
      <c r="IN234" s="52"/>
      <c r="IO234" s="52"/>
      <c r="IP234" s="52"/>
      <c r="IQ234" s="52"/>
      <c r="IR234" s="52"/>
      <c r="IS234" s="52"/>
      <c r="IT234" s="52"/>
      <c r="IU234" s="52"/>
      <c r="IV234" s="52"/>
      <c r="IW234" s="52"/>
      <c r="IX234" s="52"/>
      <c r="IY234" s="52"/>
      <c r="IZ234" s="52"/>
      <c r="JA234" s="52"/>
      <c r="JB234" s="52"/>
      <c r="JC234" s="52"/>
      <c r="JD234" s="52"/>
      <c r="JE234" s="52"/>
      <c r="JF234" s="52"/>
      <c r="JG234" s="52"/>
      <c r="JH234" s="52"/>
      <c r="JI234" s="52"/>
      <c r="JJ234" s="52"/>
      <c r="JK234" s="52"/>
      <c r="JL234" s="52"/>
      <c r="JM234" s="52"/>
      <c r="JN234" s="52"/>
      <c r="JO234" s="52"/>
      <c r="JP234" s="52"/>
      <c r="JQ234" s="52"/>
      <c r="JR234" s="52"/>
      <c r="JS234" s="52"/>
      <c r="JT234" s="52"/>
      <c r="JU234" s="52"/>
      <c r="JV234" s="52"/>
      <c r="JW234" s="52"/>
      <c r="JX234" s="52"/>
      <c r="JY234" s="52"/>
      <c r="JZ234" s="128"/>
      <c r="KA234" s="128"/>
      <c r="KB234" s="128"/>
      <c r="KC234" s="128"/>
      <c r="KD234" s="128"/>
      <c r="KE234" s="128"/>
      <c r="KF234" s="128"/>
      <c r="KG234" s="128"/>
      <c r="KH234" s="52"/>
      <c r="KI234" s="128"/>
      <c r="KJ234" s="128"/>
      <c r="KK234" s="52"/>
      <c r="KL234" s="52"/>
      <c r="KM234" s="52"/>
      <c r="KN234" s="52"/>
      <c r="KO234" s="52"/>
      <c r="KP234" s="52"/>
    </row>
    <row r="235" spans="1:302" s="29" customFormat="1" x14ac:dyDescent="0.25">
      <c r="A235" s="52" t="str">
        <f>IF(C235&lt;&gt;"",MATCH(C235, Muppix!D:D,0),"")</f>
        <v/>
      </c>
      <c r="B235" s="52"/>
      <c r="C235" s="62" t="str">
        <f>IF(2&lt;LEN(INDEX( Muppix!D:D,MATCH(SUBSTITUTE(TRIM(B235),"~","@"), Muppix!N:N,0),1,1)),INDEX( Muppix!D:D,MATCH(SUBSTITUTE(TRIM(B235),"~","@"), Muppix!N:N,0),1,1),"")</f>
        <v/>
      </c>
      <c r="D235" s="52"/>
      <c r="E235" s="120" t="s">
        <v>79</v>
      </c>
      <c r="F235" s="120" t="s">
        <v>474</v>
      </c>
      <c r="G235" s="120" t="s">
        <v>541</v>
      </c>
      <c r="H235" s="119" t="str">
        <f>IF(RIGHT(G235,LEN(E235))=E235,LEFT(G235,LEN(G235)-LEN(E235))&amp;F235,G235)</f>
        <v>at end of this line is mysecondtext</v>
      </c>
      <c r="I235" s="52"/>
      <c r="J235" s="52"/>
      <c r="K235" s="52"/>
      <c r="L235" s="52"/>
      <c r="M235" s="52"/>
      <c r="N235" s="52"/>
      <c r="O235" s="52"/>
      <c r="P235" s="52"/>
      <c r="Q235" s="52"/>
      <c r="R235" s="52"/>
      <c r="S235" s="52"/>
      <c r="T235" s="52"/>
      <c r="U235" s="52"/>
      <c r="V235" s="52"/>
      <c r="W235" s="52"/>
      <c r="X235" s="52"/>
      <c r="Y235" s="52"/>
      <c r="Z235" s="52"/>
      <c r="AA235" s="52"/>
      <c r="AB235" s="52"/>
      <c r="AC235" s="52"/>
      <c r="AD235" s="52"/>
      <c r="AE235" s="52"/>
      <c r="AF235" s="52"/>
      <c r="AG235" s="52"/>
      <c r="AH235" s="52"/>
      <c r="AI235" s="52"/>
      <c r="AJ235" s="52"/>
      <c r="AK235" s="52"/>
      <c r="AL235" s="52"/>
      <c r="AM235" s="52"/>
      <c r="AN235" s="52"/>
      <c r="AO235" s="52"/>
      <c r="AP235" s="52"/>
      <c r="AQ235" s="52"/>
      <c r="AR235" s="52"/>
      <c r="AS235" s="52"/>
      <c r="AT235" s="52"/>
      <c r="AU235" s="52"/>
      <c r="AV235" s="52"/>
      <c r="AW235" s="52"/>
      <c r="AX235" s="52"/>
      <c r="AY235" s="52"/>
      <c r="AZ235" s="52"/>
      <c r="BA235" s="52"/>
      <c r="BB235" s="52"/>
      <c r="BC235" s="52"/>
      <c r="BD235" s="52"/>
      <c r="BE235" s="52"/>
      <c r="BF235" s="52"/>
      <c r="BG235" s="52"/>
      <c r="BH235" s="52"/>
      <c r="BI235" s="52"/>
      <c r="BJ235" s="52"/>
      <c r="BK235" s="52"/>
      <c r="BL235" s="52"/>
      <c r="BM235" s="52"/>
      <c r="BN235" s="52"/>
      <c r="BO235" s="52"/>
      <c r="BP235" s="52"/>
      <c r="BQ235" s="52"/>
      <c r="BR235" s="52"/>
      <c r="BS235" s="52"/>
      <c r="BT235" s="52"/>
      <c r="BU235" s="52"/>
      <c r="BV235" s="52"/>
      <c r="BW235" s="52"/>
      <c r="BX235" s="52"/>
      <c r="BY235" s="52"/>
      <c r="BZ235" s="52"/>
      <c r="CA235" s="52"/>
      <c r="CB235" s="52"/>
      <c r="CC235" s="52"/>
      <c r="CD235" s="52"/>
      <c r="CE235" s="52"/>
      <c r="CF235" s="52"/>
      <c r="CG235" s="52"/>
      <c r="CH235" s="52"/>
      <c r="CI235" s="52"/>
      <c r="CJ235" s="52"/>
      <c r="CK235" s="52"/>
      <c r="CL235" s="52"/>
      <c r="CM235" s="52"/>
      <c r="CN235" s="52"/>
      <c r="CO235" s="52"/>
      <c r="CP235" s="52"/>
      <c r="CQ235" s="52"/>
      <c r="CR235" s="52"/>
      <c r="CS235" s="52"/>
      <c r="CT235" s="52"/>
      <c r="CU235" s="52"/>
      <c r="CV235" s="52"/>
      <c r="CW235" s="52"/>
      <c r="CX235" s="52"/>
      <c r="CY235" s="52"/>
      <c r="CZ235" s="107"/>
      <c r="DA235" s="52"/>
      <c r="DB235" s="52"/>
      <c r="DC235" s="52"/>
      <c r="DD235" s="52"/>
      <c r="DE235" s="52"/>
      <c r="DF235" s="52"/>
      <c r="DG235" s="52"/>
      <c r="DH235" s="52"/>
      <c r="DI235" s="52"/>
      <c r="DJ235" s="52"/>
      <c r="DK235" s="52"/>
      <c r="DL235" s="52"/>
      <c r="DM235" s="52"/>
      <c r="DN235" s="52"/>
      <c r="DO235" s="52"/>
      <c r="DP235" s="52"/>
      <c r="DQ235" s="52"/>
      <c r="DR235" s="52"/>
      <c r="DS235" s="52"/>
      <c r="DT235" s="52"/>
      <c r="DU235" s="52"/>
      <c r="DV235" s="52"/>
      <c r="DW235" s="52"/>
      <c r="DX235" s="52"/>
      <c r="DY235" s="52"/>
      <c r="DZ235" s="52"/>
      <c r="EA235" s="52"/>
      <c r="EB235" s="52"/>
      <c r="EC235" s="52"/>
      <c r="ED235" s="52"/>
      <c r="EE235" s="52"/>
      <c r="EF235" s="52"/>
      <c r="EG235" s="52"/>
      <c r="EH235" s="52"/>
      <c r="EI235" s="52"/>
      <c r="EJ235" s="52"/>
      <c r="EK235" s="52"/>
      <c r="EL235" s="52"/>
      <c r="EM235" s="52"/>
      <c r="EN235" s="52"/>
      <c r="EO235" s="52"/>
      <c r="EP235" s="52"/>
      <c r="EQ235" s="52"/>
      <c r="ER235" s="52"/>
      <c r="ES235" s="52"/>
      <c r="ET235" s="52"/>
      <c r="EU235" s="128"/>
      <c r="EV235" s="52"/>
      <c r="EW235" s="52"/>
      <c r="EX235" s="52"/>
      <c r="EY235" s="52"/>
      <c r="EZ235" s="52"/>
      <c r="FA235" s="52"/>
      <c r="FB235" s="52"/>
      <c r="FC235" s="128"/>
      <c r="FD235" s="52"/>
      <c r="FE235" s="52"/>
      <c r="FF235" s="52"/>
      <c r="FG235" s="52"/>
      <c r="FH235" s="52"/>
      <c r="FI235" s="52"/>
      <c r="FJ235" s="52"/>
      <c r="FK235" s="52"/>
      <c r="FL235" s="52"/>
      <c r="FM235" s="52"/>
      <c r="FN235" s="52"/>
      <c r="FO235" s="52"/>
      <c r="FP235" s="52"/>
      <c r="FQ235" s="52"/>
      <c r="FR235" s="52"/>
      <c r="FS235" s="52"/>
      <c r="FT235" s="52"/>
      <c r="FU235" s="52"/>
      <c r="FV235" s="52"/>
      <c r="FW235" s="52"/>
      <c r="FX235" s="52"/>
      <c r="FY235" s="52"/>
      <c r="FZ235" s="52"/>
      <c r="GA235" s="52"/>
      <c r="GB235" s="52"/>
      <c r="GC235" s="52"/>
      <c r="GD235" s="52"/>
      <c r="GE235" s="52"/>
      <c r="GF235" s="52"/>
      <c r="GG235" s="52"/>
      <c r="GH235" s="52"/>
      <c r="GI235" s="52"/>
      <c r="GJ235" s="52"/>
      <c r="GK235" s="52"/>
      <c r="GL235" s="52"/>
      <c r="GM235" s="52"/>
      <c r="GN235" s="52"/>
      <c r="GO235" s="52"/>
      <c r="GP235" s="52"/>
      <c r="GQ235" s="52"/>
      <c r="GR235" s="52"/>
      <c r="GS235" s="52"/>
      <c r="GT235" s="52"/>
      <c r="GU235" s="52"/>
      <c r="GV235" s="52"/>
      <c r="GW235" s="52"/>
      <c r="GX235" s="52"/>
      <c r="GY235" s="52"/>
      <c r="GZ235" s="52"/>
      <c r="HA235" s="52"/>
      <c r="HB235" s="52"/>
      <c r="HC235" s="52"/>
      <c r="HD235" s="52"/>
      <c r="HE235" s="52"/>
      <c r="HF235" s="52"/>
      <c r="HG235" s="52"/>
      <c r="HH235" s="52"/>
      <c r="HI235" s="52"/>
      <c r="HJ235" s="52"/>
      <c r="HK235" s="52"/>
      <c r="HL235" s="52"/>
      <c r="HM235" s="52"/>
      <c r="HN235" s="52"/>
      <c r="HO235" s="52"/>
      <c r="HP235" s="52"/>
      <c r="HQ235" s="52"/>
      <c r="HR235" s="52"/>
      <c r="HS235" s="52"/>
      <c r="HT235" s="52"/>
      <c r="HU235" s="52"/>
      <c r="HV235" s="52"/>
      <c r="HW235" s="52"/>
      <c r="HX235" s="52"/>
      <c r="HY235" s="52"/>
      <c r="HZ235" s="52"/>
      <c r="IA235" s="52"/>
      <c r="IB235" s="52"/>
      <c r="IC235" s="52"/>
      <c r="ID235" s="52"/>
      <c r="IE235" s="52"/>
      <c r="IF235" s="52"/>
      <c r="IG235" s="52"/>
      <c r="IH235" s="52"/>
      <c r="II235" s="52"/>
      <c r="IJ235" s="52"/>
      <c r="IK235" s="52"/>
      <c r="IL235" s="52"/>
      <c r="IM235" s="52"/>
      <c r="IN235" s="52"/>
      <c r="IO235" s="52"/>
      <c r="IP235" s="52"/>
      <c r="IQ235" s="52"/>
      <c r="IR235" s="52"/>
      <c r="IS235" s="52"/>
      <c r="IT235" s="52"/>
      <c r="IU235" s="52"/>
      <c r="IV235" s="52"/>
      <c r="IW235" s="52"/>
      <c r="IX235" s="52"/>
      <c r="IY235" s="52"/>
      <c r="IZ235" s="52"/>
      <c r="JA235" s="52"/>
      <c r="JB235" s="52"/>
      <c r="JC235" s="52"/>
      <c r="JD235" s="52"/>
      <c r="JE235" s="52"/>
      <c r="JF235" s="52"/>
      <c r="JG235" s="52"/>
      <c r="JH235" s="52"/>
      <c r="JI235" s="52"/>
      <c r="JJ235" s="52"/>
      <c r="JK235" s="52"/>
      <c r="JL235" s="52"/>
      <c r="JM235" s="52"/>
      <c r="JN235" s="52"/>
      <c r="JO235" s="52"/>
      <c r="JP235" s="52"/>
      <c r="JQ235" s="52"/>
      <c r="JR235" s="52"/>
      <c r="JS235" s="52"/>
      <c r="JT235" s="52"/>
      <c r="JU235" s="52"/>
      <c r="JV235" s="52"/>
      <c r="JW235" s="52"/>
      <c r="JX235" s="52"/>
      <c r="JY235" s="52"/>
      <c r="JZ235" s="128"/>
      <c r="KA235" s="128"/>
      <c r="KB235" s="128"/>
      <c r="KC235" s="128"/>
      <c r="KD235" s="128"/>
      <c r="KE235" s="128"/>
      <c r="KF235" s="128"/>
      <c r="KG235" s="128"/>
      <c r="KH235" s="52"/>
      <c r="KI235" s="128"/>
      <c r="KJ235" s="128"/>
      <c r="KK235" s="52"/>
      <c r="KL235" s="52"/>
      <c r="KM235" s="52"/>
      <c r="KN235" s="52"/>
      <c r="KO235" s="52"/>
      <c r="KP235" s="52"/>
    </row>
    <row r="236" spans="1:302" s="29" customFormat="1" x14ac:dyDescent="0.25">
      <c r="A236" s="52" t="str">
        <f>IF(C236&lt;&gt;"",MATCH(C236, Muppix!D:D,0),"")</f>
        <v/>
      </c>
      <c r="B236" s="52"/>
      <c r="C236" s="62" t="str">
        <f>IF(2&lt;LEN(INDEX( Muppix!D:D,MATCH(SUBSTITUTE(TRIM(B236),"~","@"), Muppix!N:N,0),1,1)),INDEX( Muppix!D:D,MATCH(SUBSTITUTE(TRIM(B236),"~","@"), Muppix!N:N,0),1,1),"")</f>
        <v/>
      </c>
      <c r="D236" s="52"/>
      <c r="E236" s="120" t="s">
        <v>79</v>
      </c>
      <c r="F236" s="120" t="s">
        <v>722</v>
      </c>
      <c r="G236" s="120" t="s">
        <v>711</v>
      </c>
      <c r="H236" s="119" t="str">
        <f>IF(RIGHT(G236,LEN(E236))=E236,LEFT(G236,LEN(G236)-LEN(E236))&amp;F236,G236)</f>
        <v>and twos</v>
      </c>
      <c r="I236" s="52"/>
      <c r="J236" s="52"/>
      <c r="K236" s="52"/>
      <c r="L236" s="52"/>
      <c r="M236" s="52"/>
      <c r="N236" s="52"/>
      <c r="O236" s="52"/>
      <c r="P236" s="52"/>
      <c r="Q236" s="52"/>
      <c r="R236" s="52"/>
      <c r="S236" s="52"/>
      <c r="T236" s="52"/>
      <c r="U236" s="52"/>
      <c r="V236" s="52"/>
      <c r="W236" s="52"/>
      <c r="X236" s="52"/>
      <c r="Y236" s="52"/>
      <c r="Z236" s="52"/>
      <c r="AA236" s="52"/>
      <c r="AB236" s="52"/>
      <c r="AC236" s="52"/>
      <c r="AD236" s="52"/>
      <c r="AE236" s="52"/>
      <c r="AF236" s="52"/>
      <c r="AG236" s="52"/>
      <c r="AH236" s="52"/>
      <c r="AI236" s="52"/>
      <c r="AJ236" s="52"/>
      <c r="AK236" s="52"/>
      <c r="AL236" s="52"/>
      <c r="AM236" s="52"/>
      <c r="AN236" s="52"/>
      <c r="AO236" s="52"/>
      <c r="AP236" s="52"/>
      <c r="AQ236" s="52"/>
      <c r="AR236" s="52"/>
      <c r="AS236" s="52"/>
      <c r="AT236" s="52"/>
      <c r="AU236" s="52"/>
      <c r="AV236" s="52"/>
      <c r="AW236" s="52"/>
      <c r="AX236" s="52"/>
      <c r="AY236" s="52"/>
      <c r="AZ236" s="52"/>
      <c r="BA236" s="52"/>
      <c r="BB236" s="52"/>
      <c r="BC236" s="52"/>
      <c r="BD236" s="52"/>
      <c r="BE236" s="52"/>
      <c r="BF236" s="52"/>
      <c r="BG236" s="52"/>
      <c r="BH236" s="52"/>
      <c r="BI236" s="52"/>
      <c r="BJ236" s="52"/>
      <c r="BK236" s="52"/>
      <c r="BL236" s="52"/>
      <c r="BM236" s="52"/>
      <c r="BN236" s="52"/>
      <c r="BO236" s="52"/>
      <c r="BP236" s="52"/>
      <c r="BQ236" s="52"/>
      <c r="BR236" s="52"/>
      <c r="BS236" s="52"/>
      <c r="BT236" s="52"/>
      <c r="BU236" s="52"/>
      <c r="BV236" s="52"/>
      <c r="BW236" s="52"/>
      <c r="BX236" s="52"/>
      <c r="BY236" s="52"/>
      <c r="BZ236" s="52"/>
      <c r="CA236" s="52"/>
      <c r="CB236" s="52"/>
      <c r="CC236" s="52"/>
      <c r="CD236" s="52"/>
      <c r="CE236" s="52"/>
      <c r="CF236" s="52"/>
      <c r="CG236" s="52"/>
      <c r="CH236" s="52"/>
      <c r="CI236" s="52"/>
      <c r="CJ236" s="52"/>
      <c r="CK236" s="52"/>
      <c r="CL236" s="52"/>
      <c r="CM236" s="52"/>
      <c r="CN236" s="52"/>
      <c r="CO236" s="52"/>
      <c r="CP236" s="52"/>
      <c r="CQ236" s="52"/>
      <c r="CR236" s="52"/>
      <c r="CS236" s="52"/>
      <c r="CT236" s="52"/>
      <c r="CU236" s="52"/>
      <c r="CV236" s="52"/>
      <c r="CW236" s="52"/>
      <c r="CX236" s="52"/>
      <c r="CY236" s="52"/>
      <c r="CZ236" s="107"/>
      <c r="DA236" s="52"/>
      <c r="DB236" s="52"/>
      <c r="DC236" s="52"/>
      <c r="DD236" s="52"/>
      <c r="DE236" s="52"/>
      <c r="DF236" s="52"/>
      <c r="DG236" s="52"/>
      <c r="DH236" s="52"/>
      <c r="DI236" s="52"/>
      <c r="DJ236" s="52"/>
      <c r="DK236" s="52"/>
      <c r="DL236" s="52"/>
      <c r="DM236" s="52"/>
      <c r="DN236" s="52"/>
      <c r="DO236" s="52"/>
      <c r="DP236" s="52"/>
      <c r="DQ236" s="52"/>
      <c r="DR236" s="52"/>
      <c r="DS236" s="52"/>
      <c r="DT236" s="52"/>
      <c r="DU236" s="52"/>
      <c r="DV236" s="52"/>
      <c r="DW236" s="52"/>
      <c r="DX236" s="52"/>
      <c r="DY236" s="52"/>
      <c r="DZ236" s="52"/>
      <c r="EA236" s="52"/>
      <c r="EB236" s="52"/>
      <c r="EC236" s="52"/>
      <c r="ED236" s="52"/>
      <c r="EE236" s="52"/>
      <c r="EF236" s="52"/>
      <c r="EG236" s="52"/>
      <c r="EH236" s="52"/>
      <c r="EI236" s="52"/>
      <c r="EJ236" s="52"/>
      <c r="EK236" s="52"/>
      <c r="EL236" s="52"/>
      <c r="EM236" s="52"/>
      <c r="EN236" s="52"/>
      <c r="EO236" s="52"/>
      <c r="EP236" s="52"/>
      <c r="EQ236" s="52"/>
      <c r="ER236" s="52"/>
      <c r="ES236" s="52"/>
      <c r="ET236" s="52"/>
      <c r="EU236" s="128"/>
      <c r="EV236" s="52"/>
      <c r="EW236" s="52"/>
      <c r="EX236" s="52"/>
      <c r="EY236" s="52"/>
      <c r="EZ236" s="52"/>
      <c r="FA236" s="52"/>
      <c r="FB236" s="52"/>
      <c r="FC236" s="128"/>
      <c r="FD236" s="52"/>
      <c r="FE236" s="52"/>
      <c r="FF236" s="52"/>
      <c r="FG236" s="52"/>
      <c r="FH236" s="52"/>
      <c r="FI236" s="52"/>
      <c r="FJ236" s="52"/>
      <c r="FK236" s="52"/>
      <c r="FL236" s="52"/>
      <c r="FM236" s="52"/>
      <c r="FN236" s="52"/>
      <c r="FO236" s="52"/>
      <c r="FP236" s="52"/>
      <c r="FQ236" s="52"/>
      <c r="FR236" s="52"/>
      <c r="FS236" s="52"/>
      <c r="FT236" s="52"/>
      <c r="FU236" s="52"/>
      <c r="FV236" s="52"/>
      <c r="FW236" s="52"/>
      <c r="FX236" s="52"/>
      <c r="FY236" s="52"/>
      <c r="FZ236" s="52"/>
      <c r="GA236" s="52"/>
      <c r="GB236" s="52"/>
      <c r="GC236" s="52"/>
      <c r="GD236" s="52"/>
      <c r="GE236" s="52"/>
      <c r="GF236" s="52"/>
      <c r="GG236" s="52"/>
      <c r="GH236" s="52"/>
      <c r="GI236" s="52"/>
      <c r="GJ236" s="52"/>
      <c r="GK236" s="52"/>
      <c r="GL236" s="52"/>
      <c r="GM236" s="52"/>
      <c r="GN236" s="52"/>
      <c r="GO236" s="52"/>
      <c r="GP236" s="52"/>
      <c r="GQ236" s="52"/>
      <c r="GR236" s="52"/>
      <c r="GS236" s="52"/>
      <c r="GT236" s="52"/>
      <c r="GU236" s="52"/>
      <c r="GV236" s="52"/>
      <c r="GW236" s="52"/>
      <c r="GX236" s="52"/>
      <c r="GY236" s="52"/>
      <c r="GZ236" s="52"/>
      <c r="HA236" s="52"/>
      <c r="HB236" s="52"/>
      <c r="HC236" s="52"/>
      <c r="HD236" s="52"/>
      <c r="HE236" s="52"/>
      <c r="HF236" s="52"/>
      <c r="HG236" s="52"/>
      <c r="HH236" s="52"/>
      <c r="HI236" s="52"/>
      <c r="HJ236" s="52"/>
      <c r="HK236" s="52"/>
      <c r="HL236" s="52"/>
      <c r="HM236" s="52"/>
      <c r="HN236" s="52"/>
      <c r="HO236" s="52"/>
      <c r="HP236" s="52"/>
      <c r="HQ236" s="52"/>
      <c r="HR236" s="52"/>
      <c r="HS236" s="52"/>
      <c r="HT236" s="52"/>
      <c r="HU236" s="52"/>
      <c r="HV236" s="52"/>
      <c r="HW236" s="52"/>
      <c r="HX236" s="52"/>
      <c r="HY236" s="52"/>
      <c r="HZ236" s="52"/>
      <c r="IA236" s="52"/>
      <c r="IB236" s="52"/>
      <c r="IC236" s="52"/>
      <c r="ID236" s="52"/>
      <c r="IE236" s="52"/>
      <c r="IF236" s="52"/>
      <c r="IG236" s="52"/>
      <c r="IH236" s="52"/>
      <c r="II236" s="52"/>
      <c r="IJ236" s="52"/>
      <c r="IK236" s="52"/>
      <c r="IL236" s="52"/>
      <c r="IM236" s="52"/>
      <c r="IN236" s="52"/>
      <c r="IO236" s="52"/>
      <c r="IP236" s="52"/>
      <c r="IQ236" s="52"/>
      <c r="IR236" s="52"/>
      <c r="IS236" s="52"/>
      <c r="IT236" s="52"/>
      <c r="IU236" s="52"/>
      <c r="IV236" s="52"/>
      <c r="IW236" s="52"/>
      <c r="IX236" s="52"/>
      <c r="IY236" s="52"/>
      <c r="IZ236" s="52"/>
      <c r="JA236" s="52"/>
      <c r="JB236" s="52"/>
      <c r="JC236" s="52"/>
      <c r="JD236" s="52"/>
      <c r="JE236" s="52"/>
      <c r="JF236" s="52"/>
      <c r="JG236" s="52"/>
      <c r="JH236" s="52"/>
      <c r="JI236" s="52"/>
      <c r="JJ236" s="52"/>
      <c r="JK236" s="52"/>
      <c r="JL236" s="52"/>
      <c r="JM236" s="52"/>
      <c r="JN236" s="52"/>
      <c r="JO236" s="52"/>
      <c r="JP236" s="52"/>
      <c r="JQ236" s="52"/>
      <c r="JR236" s="52"/>
      <c r="JS236" s="52"/>
      <c r="JT236" s="52"/>
      <c r="JU236" s="52"/>
      <c r="JV236" s="52"/>
      <c r="JW236" s="52"/>
      <c r="JX236" s="52"/>
      <c r="JY236" s="52"/>
      <c r="JZ236" s="128"/>
      <c r="KA236" s="128"/>
      <c r="KB236" s="128"/>
      <c r="KC236" s="128"/>
      <c r="KD236" s="128"/>
      <c r="KE236" s="128"/>
      <c r="KF236" s="128"/>
      <c r="KG236" s="128"/>
      <c r="KH236" s="52"/>
      <c r="KI236" s="128"/>
      <c r="KJ236" s="128"/>
      <c r="KK236" s="52"/>
      <c r="KL236" s="52"/>
      <c r="KM236" s="52"/>
      <c r="KN236" s="52"/>
      <c r="KO236" s="52"/>
      <c r="KP236" s="52"/>
    </row>
    <row r="237" spans="1:302" s="29" customFormat="1" x14ac:dyDescent="0.25">
      <c r="A237" s="52" t="str">
        <f>IF(C237&lt;&gt;"",MATCH(C237, Muppix!D:D,0),"")</f>
        <v/>
      </c>
      <c r="B237" s="52"/>
      <c r="C237" s="62" t="str">
        <f>IF(2&lt;LEN(INDEX( Muppix!D:D,MATCH(SUBSTITUTE(TRIM(B237),"~","@"), Muppix!N:N,0),1,1)),INDEX( Muppix!D:D,MATCH(SUBSTITUTE(TRIM(B237),"~","@"), Muppix!N:N,0),1,1),"")</f>
        <v/>
      </c>
      <c r="D237" s="52"/>
      <c r="E237" s="120" t="s">
        <v>79</v>
      </c>
      <c r="F237" s="120" t="s">
        <v>474</v>
      </c>
      <c r="G237" s="120" t="s">
        <v>727</v>
      </c>
      <c r="H237" s="119" t="str">
        <f>IF(RIGHT(G237,LEN(E237))=E237,LEFT(G237,LEN(G237)-LEN(E237))&amp;F237,G237)</f>
        <v>at end of this line is text</v>
      </c>
      <c r="I237" s="52"/>
      <c r="J237" s="52"/>
      <c r="K237" s="52"/>
      <c r="L237" s="52"/>
      <c r="M237" s="52"/>
      <c r="N237" s="52"/>
      <c r="O237" s="52"/>
      <c r="P237" s="52"/>
      <c r="Q237" s="52"/>
      <c r="R237" s="52"/>
      <c r="S237" s="52"/>
      <c r="T237" s="52"/>
      <c r="U237" s="52"/>
      <c r="V237" s="52"/>
      <c r="W237" s="52"/>
      <c r="X237" s="52"/>
      <c r="Y237" s="52"/>
      <c r="Z237" s="52"/>
      <c r="AA237" s="52"/>
      <c r="AB237" s="52"/>
      <c r="AC237" s="52"/>
      <c r="AD237" s="52"/>
      <c r="AE237" s="52"/>
      <c r="AF237" s="52"/>
      <c r="AG237" s="52"/>
      <c r="AH237" s="52"/>
      <c r="AI237" s="52"/>
      <c r="AJ237" s="52"/>
      <c r="AK237" s="52"/>
      <c r="AL237" s="52"/>
      <c r="AM237" s="52"/>
      <c r="AN237" s="52"/>
      <c r="AO237" s="52"/>
      <c r="AP237" s="52"/>
      <c r="AQ237" s="52"/>
      <c r="AR237" s="52"/>
      <c r="AS237" s="52"/>
      <c r="AT237" s="52"/>
      <c r="AU237" s="52"/>
      <c r="AV237" s="52"/>
      <c r="AW237" s="52"/>
      <c r="AX237" s="52"/>
      <c r="AY237" s="52"/>
      <c r="AZ237" s="52"/>
      <c r="BA237" s="52"/>
      <c r="BB237" s="52"/>
      <c r="BC237" s="52"/>
      <c r="BD237" s="52"/>
      <c r="BE237" s="52"/>
      <c r="BF237" s="52"/>
      <c r="BG237" s="52"/>
      <c r="BH237" s="52"/>
      <c r="BI237" s="52"/>
      <c r="BJ237" s="52"/>
      <c r="BK237" s="52"/>
      <c r="BL237" s="52"/>
      <c r="BM237" s="52"/>
      <c r="BN237" s="52"/>
      <c r="BO237" s="52"/>
      <c r="BP237" s="52"/>
      <c r="BQ237" s="52"/>
      <c r="BR237" s="52"/>
      <c r="BS237" s="52"/>
      <c r="BT237" s="52"/>
      <c r="BU237" s="52"/>
      <c r="BV237" s="52"/>
      <c r="BW237" s="52"/>
      <c r="BX237" s="52"/>
      <c r="BY237" s="52"/>
      <c r="BZ237" s="52"/>
      <c r="CA237" s="52"/>
      <c r="CB237" s="52"/>
      <c r="CC237" s="52"/>
      <c r="CD237" s="52"/>
      <c r="CE237" s="52"/>
      <c r="CF237" s="52"/>
      <c r="CG237" s="52"/>
      <c r="CH237" s="52"/>
      <c r="CI237" s="52"/>
      <c r="CJ237" s="52"/>
      <c r="CK237" s="52"/>
      <c r="CL237" s="52"/>
      <c r="CM237" s="52"/>
      <c r="CN237" s="52"/>
      <c r="CO237" s="52"/>
      <c r="CP237" s="52"/>
      <c r="CQ237" s="52"/>
      <c r="CR237" s="52"/>
      <c r="CS237" s="52"/>
      <c r="CT237" s="52"/>
      <c r="CU237" s="52"/>
      <c r="CV237" s="52"/>
      <c r="CW237" s="52"/>
      <c r="CX237" s="52"/>
      <c r="CY237" s="52"/>
      <c r="CZ237" s="107"/>
      <c r="DA237" s="52"/>
      <c r="DB237" s="52"/>
      <c r="DC237" s="52"/>
      <c r="DD237" s="52"/>
      <c r="DE237" s="52"/>
      <c r="DF237" s="52"/>
      <c r="DG237" s="52"/>
      <c r="DH237" s="52"/>
      <c r="DI237" s="52"/>
      <c r="DJ237" s="52"/>
      <c r="DK237" s="52"/>
      <c r="DL237" s="52"/>
      <c r="DM237" s="52"/>
      <c r="DN237" s="52"/>
      <c r="DO237" s="52"/>
      <c r="DP237" s="52"/>
      <c r="DQ237" s="52"/>
      <c r="DR237" s="52"/>
      <c r="DS237" s="52"/>
      <c r="DT237" s="52"/>
      <c r="DU237" s="52"/>
      <c r="DV237" s="52"/>
      <c r="DW237" s="52"/>
      <c r="DX237" s="52"/>
      <c r="DY237" s="52"/>
      <c r="DZ237" s="52"/>
      <c r="EA237" s="52"/>
      <c r="EB237" s="52"/>
      <c r="EC237" s="52"/>
      <c r="ED237" s="52"/>
      <c r="EE237" s="52"/>
      <c r="EF237" s="52"/>
      <c r="EG237" s="52"/>
      <c r="EH237" s="52"/>
      <c r="EI237" s="52"/>
      <c r="EJ237" s="52"/>
      <c r="EK237" s="52"/>
      <c r="EL237" s="52"/>
      <c r="EM237" s="52"/>
      <c r="EN237" s="52"/>
      <c r="EO237" s="52"/>
      <c r="EP237" s="52"/>
      <c r="EQ237" s="52"/>
      <c r="ER237" s="52"/>
      <c r="ES237" s="52"/>
      <c r="ET237" s="52"/>
      <c r="EU237" s="128"/>
      <c r="EV237" s="52"/>
      <c r="EW237" s="52"/>
      <c r="EX237" s="52"/>
      <c r="EY237" s="52"/>
      <c r="EZ237" s="52"/>
      <c r="FA237" s="52"/>
      <c r="FB237" s="52"/>
      <c r="FC237" s="128"/>
      <c r="FD237" s="52"/>
      <c r="FE237" s="52"/>
      <c r="FF237" s="52"/>
      <c r="FG237" s="52"/>
      <c r="FH237" s="52"/>
      <c r="FI237" s="52"/>
      <c r="FJ237" s="52"/>
      <c r="FK237" s="52"/>
      <c r="FL237" s="52"/>
      <c r="FM237" s="52"/>
      <c r="FN237" s="52"/>
      <c r="FO237" s="52"/>
      <c r="FP237" s="52"/>
      <c r="FQ237" s="52"/>
      <c r="FR237" s="52"/>
      <c r="FS237" s="52"/>
      <c r="FT237" s="52"/>
      <c r="FU237" s="52"/>
      <c r="FV237" s="52"/>
      <c r="FW237" s="52"/>
      <c r="FX237" s="52"/>
      <c r="FY237" s="52"/>
      <c r="FZ237" s="52"/>
      <c r="GA237" s="52"/>
      <c r="GB237" s="52"/>
      <c r="GC237" s="52"/>
      <c r="GD237" s="52"/>
      <c r="GE237" s="52"/>
      <c r="GF237" s="52"/>
      <c r="GG237" s="52"/>
      <c r="GH237" s="52"/>
      <c r="GI237" s="52"/>
      <c r="GJ237" s="52"/>
      <c r="GK237" s="52"/>
      <c r="GL237" s="52"/>
      <c r="GM237" s="52"/>
      <c r="GN237" s="52"/>
      <c r="GO237" s="52"/>
      <c r="GP237" s="52"/>
      <c r="GQ237" s="52"/>
      <c r="GR237" s="52"/>
      <c r="GS237" s="52"/>
      <c r="GT237" s="52"/>
      <c r="GU237" s="52"/>
      <c r="GV237" s="52"/>
      <c r="GW237" s="52"/>
      <c r="GX237" s="52"/>
      <c r="GY237" s="52"/>
      <c r="GZ237" s="52"/>
      <c r="HA237" s="52"/>
      <c r="HB237" s="52"/>
      <c r="HC237" s="52"/>
      <c r="HD237" s="52"/>
      <c r="HE237" s="52"/>
      <c r="HF237" s="52"/>
      <c r="HG237" s="52"/>
      <c r="HH237" s="52"/>
      <c r="HI237" s="52"/>
      <c r="HJ237" s="52"/>
      <c r="HK237" s="52"/>
      <c r="HL237" s="52"/>
      <c r="HM237" s="52"/>
      <c r="HN237" s="52"/>
      <c r="HO237" s="52"/>
      <c r="HP237" s="52"/>
      <c r="HQ237" s="52"/>
      <c r="HR237" s="52"/>
      <c r="HS237" s="52"/>
      <c r="HT237" s="52"/>
      <c r="HU237" s="52"/>
      <c r="HV237" s="52"/>
      <c r="HW237" s="52"/>
      <c r="HX237" s="52"/>
      <c r="HY237" s="52"/>
      <c r="HZ237" s="52"/>
      <c r="IA237" s="52"/>
      <c r="IB237" s="52"/>
      <c r="IC237" s="52"/>
      <c r="ID237" s="52"/>
      <c r="IE237" s="52"/>
      <c r="IF237" s="52"/>
      <c r="IG237" s="52"/>
      <c r="IH237" s="52"/>
      <c r="II237" s="52"/>
      <c r="IJ237" s="52"/>
      <c r="IK237" s="52"/>
      <c r="IL237" s="52"/>
      <c r="IM237" s="52"/>
      <c r="IN237" s="52"/>
      <c r="IO237" s="52"/>
      <c r="IP237" s="52"/>
      <c r="IQ237" s="52"/>
      <c r="IR237" s="52"/>
      <c r="IS237" s="52"/>
      <c r="IT237" s="52"/>
      <c r="IU237" s="52"/>
      <c r="IV237" s="52"/>
      <c r="IW237" s="52"/>
      <c r="IX237" s="52"/>
      <c r="IY237" s="52"/>
      <c r="IZ237" s="52"/>
      <c r="JA237" s="52"/>
      <c r="JB237" s="52"/>
      <c r="JC237" s="52"/>
      <c r="JD237" s="52"/>
      <c r="JE237" s="52"/>
      <c r="JF237" s="52"/>
      <c r="JG237" s="52"/>
      <c r="JH237" s="52"/>
      <c r="JI237" s="52"/>
      <c r="JJ237" s="52"/>
      <c r="JK237" s="52"/>
      <c r="JL237" s="52"/>
      <c r="JM237" s="52"/>
      <c r="JN237" s="52"/>
      <c r="JO237" s="52"/>
      <c r="JP237" s="52"/>
      <c r="JQ237" s="52"/>
      <c r="JR237" s="52"/>
      <c r="JS237" s="52"/>
      <c r="JT237" s="52"/>
      <c r="JU237" s="52"/>
      <c r="JV237" s="52"/>
      <c r="JW237" s="52"/>
      <c r="JX237" s="52"/>
      <c r="JY237" s="52"/>
      <c r="JZ237" s="128"/>
      <c r="KA237" s="128"/>
      <c r="KB237" s="128"/>
      <c r="KC237" s="128"/>
      <c r="KD237" s="128"/>
      <c r="KE237" s="128"/>
      <c r="KF237" s="128"/>
      <c r="KG237" s="128"/>
      <c r="KH237" s="52"/>
      <c r="KI237" s="128"/>
      <c r="KJ237" s="128"/>
      <c r="KK237" s="52"/>
      <c r="KL237" s="52"/>
      <c r="KM237" s="52"/>
      <c r="KN237" s="52"/>
      <c r="KO237" s="52"/>
      <c r="KP237" s="52"/>
    </row>
    <row r="238" spans="1:302" s="29" customFormat="1" x14ac:dyDescent="0.25">
      <c r="A238" s="52" t="str">
        <f>IF(C238&lt;&gt;"",MATCH(C238, Muppix!D:D,0),"")</f>
        <v/>
      </c>
      <c r="B238" s="52"/>
      <c r="C238" s="62" t="str">
        <f>IF(2&lt;LEN(INDEX( Muppix!D:D,MATCH(SUBSTITUTE(TRIM(B238),"~","@"), Muppix!N:N,0),1,1)),INDEX( Muppix!D:D,MATCH(SUBSTITUTE(TRIM(B238),"~","@"), Muppix!N:N,0),1,1),"")</f>
        <v/>
      </c>
      <c r="D238" s="52"/>
      <c r="E238" s="52"/>
      <c r="F238" s="52"/>
      <c r="G238" s="52"/>
      <c r="H238" s="52"/>
      <c r="I238" s="52"/>
      <c r="J238" s="52"/>
      <c r="K238" s="52"/>
      <c r="L238" s="52"/>
      <c r="M238" s="52"/>
      <c r="N238" s="52"/>
      <c r="O238" s="52"/>
      <c r="P238" s="52"/>
      <c r="Q238" s="52"/>
      <c r="R238" s="52"/>
      <c r="S238" s="52"/>
      <c r="T238" s="52"/>
      <c r="U238" s="52"/>
      <c r="V238" s="52"/>
      <c r="W238" s="52"/>
      <c r="X238" s="52"/>
      <c r="Y238" s="52"/>
      <c r="Z238" s="52"/>
      <c r="AA238" s="52"/>
      <c r="AB238" s="52"/>
      <c r="AC238" s="52"/>
      <c r="AD238" s="52"/>
      <c r="AE238" s="52"/>
      <c r="AF238" s="52"/>
      <c r="AG238" s="52"/>
      <c r="AH238" s="52"/>
      <c r="AI238" s="52"/>
      <c r="AJ238" s="52"/>
      <c r="AK238" s="52"/>
      <c r="AL238" s="52"/>
      <c r="AM238" s="52"/>
      <c r="AN238" s="52"/>
      <c r="AO238" s="52"/>
      <c r="AP238" s="52"/>
      <c r="AQ238" s="52"/>
      <c r="AR238" s="52"/>
      <c r="AS238" s="52"/>
      <c r="AT238" s="52"/>
      <c r="AU238" s="52"/>
      <c r="AV238" s="52"/>
      <c r="AW238" s="52"/>
      <c r="AX238" s="52"/>
      <c r="AY238" s="52"/>
      <c r="AZ238" s="52"/>
      <c r="BA238" s="52"/>
      <c r="BB238" s="52"/>
      <c r="BC238" s="52"/>
      <c r="BD238" s="52"/>
      <c r="BE238" s="52"/>
      <c r="BF238" s="52"/>
      <c r="BG238" s="52"/>
      <c r="BH238" s="52"/>
      <c r="BI238" s="52"/>
      <c r="BJ238" s="52"/>
      <c r="BK238" s="52"/>
      <c r="BL238" s="52"/>
      <c r="BM238" s="52"/>
      <c r="BN238" s="52"/>
      <c r="BO238" s="52"/>
      <c r="BP238" s="52"/>
      <c r="BQ238" s="52"/>
      <c r="BR238" s="52"/>
      <c r="BS238" s="52"/>
      <c r="BT238" s="52"/>
      <c r="BU238" s="52"/>
      <c r="BV238" s="52"/>
      <c r="BW238" s="52"/>
      <c r="BX238" s="52"/>
      <c r="BY238" s="52"/>
      <c r="BZ238" s="52"/>
      <c r="CA238" s="52"/>
      <c r="CB238" s="52"/>
      <c r="CC238" s="52"/>
      <c r="CD238" s="52"/>
      <c r="CE238" s="52"/>
      <c r="CF238" s="52"/>
      <c r="CG238" s="52"/>
      <c r="CH238" s="52"/>
      <c r="CI238" s="52"/>
      <c r="CJ238" s="52"/>
      <c r="CK238" s="52"/>
      <c r="CL238" s="52"/>
      <c r="CM238" s="52"/>
      <c r="CN238" s="52"/>
      <c r="CO238" s="52"/>
      <c r="CP238" s="52"/>
      <c r="CQ238" s="52"/>
      <c r="CR238" s="52"/>
      <c r="CS238" s="52"/>
      <c r="CT238" s="52"/>
      <c r="CU238" s="52"/>
      <c r="CV238" s="52"/>
      <c r="CW238" s="52"/>
      <c r="CX238" s="52"/>
      <c r="CY238" s="52"/>
      <c r="CZ238" s="107"/>
      <c r="DA238" s="52"/>
      <c r="DB238" s="52"/>
      <c r="DC238" s="52"/>
      <c r="DD238" s="52"/>
      <c r="DE238" s="52"/>
      <c r="DF238" s="52"/>
      <c r="DG238" s="52"/>
      <c r="DH238" s="52"/>
      <c r="DI238" s="52"/>
      <c r="DJ238" s="52"/>
      <c r="DK238" s="52"/>
      <c r="DL238" s="52"/>
      <c r="DM238" s="52"/>
      <c r="DN238" s="52"/>
      <c r="DO238" s="52"/>
      <c r="DP238" s="52"/>
      <c r="DQ238" s="52"/>
      <c r="DR238" s="52"/>
      <c r="DS238" s="52"/>
      <c r="DT238" s="52"/>
      <c r="DU238" s="52"/>
      <c r="DV238" s="52"/>
      <c r="DW238" s="52"/>
      <c r="DX238" s="52"/>
      <c r="DY238" s="52"/>
      <c r="DZ238" s="52"/>
      <c r="EA238" s="52"/>
      <c r="EB238" s="52"/>
      <c r="EC238" s="52"/>
      <c r="ED238" s="52"/>
      <c r="EE238" s="52"/>
      <c r="EF238" s="52"/>
      <c r="EG238" s="52"/>
      <c r="EH238" s="52"/>
      <c r="EI238" s="52"/>
      <c r="EJ238" s="52"/>
      <c r="EK238" s="52"/>
      <c r="EL238" s="52"/>
      <c r="EM238" s="52"/>
      <c r="EN238" s="52"/>
      <c r="EO238" s="52"/>
      <c r="EP238" s="52"/>
      <c r="EQ238" s="52"/>
      <c r="ER238" s="52"/>
      <c r="ES238" s="52"/>
      <c r="ET238" s="52"/>
      <c r="EU238" s="128"/>
      <c r="EV238" s="52"/>
      <c r="EW238" s="52"/>
      <c r="EX238" s="52"/>
      <c r="EY238" s="52"/>
      <c r="EZ238" s="52"/>
      <c r="FA238" s="52"/>
      <c r="FB238" s="52"/>
      <c r="FC238" s="128"/>
      <c r="FD238" s="52"/>
      <c r="FE238" s="52"/>
      <c r="FF238" s="52"/>
      <c r="FG238" s="52"/>
      <c r="FH238" s="52"/>
      <c r="FI238" s="52"/>
      <c r="FJ238" s="52"/>
      <c r="FK238" s="52"/>
      <c r="FL238" s="52"/>
      <c r="FM238" s="52"/>
      <c r="FN238" s="52"/>
      <c r="FO238" s="52"/>
      <c r="FP238" s="52"/>
      <c r="FQ238" s="52"/>
      <c r="FR238" s="52"/>
      <c r="FS238" s="52"/>
      <c r="FT238" s="52"/>
      <c r="FU238" s="52"/>
      <c r="FV238" s="52"/>
      <c r="FW238" s="52"/>
      <c r="FX238" s="52"/>
      <c r="FY238" s="52"/>
      <c r="FZ238" s="52"/>
      <c r="GA238" s="52"/>
      <c r="GB238" s="52"/>
      <c r="GC238" s="52"/>
      <c r="GD238" s="52"/>
      <c r="GE238" s="52"/>
      <c r="GF238" s="52"/>
      <c r="GG238" s="52"/>
      <c r="GH238" s="52"/>
      <c r="GI238" s="52"/>
      <c r="GJ238" s="52"/>
      <c r="GK238" s="52"/>
      <c r="GL238" s="52"/>
      <c r="GM238" s="52"/>
      <c r="GN238" s="52"/>
      <c r="GO238" s="52"/>
      <c r="GP238" s="52"/>
      <c r="GQ238" s="52"/>
      <c r="GR238" s="52"/>
      <c r="GS238" s="52"/>
      <c r="GT238" s="52"/>
      <c r="GU238" s="52"/>
      <c r="GV238" s="52"/>
      <c r="GW238" s="52"/>
      <c r="GX238" s="52"/>
      <c r="GY238" s="52"/>
      <c r="GZ238" s="52"/>
      <c r="HA238" s="52"/>
      <c r="HB238" s="52"/>
      <c r="HC238" s="52"/>
      <c r="HD238" s="52"/>
      <c r="HE238" s="52"/>
      <c r="HF238" s="52"/>
      <c r="HG238" s="52"/>
      <c r="HH238" s="52"/>
      <c r="HI238" s="52"/>
      <c r="HJ238" s="52"/>
      <c r="HK238" s="52"/>
      <c r="HL238" s="52"/>
      <c r="HM238" s="52"/>
      <c r="HN238" s="52"/>
      <c r="HO238" s="52"/>
      <c r="HP238" s="52"/>
      <c r="HQ238" s="52"/>
      <c r="HR238" s="52"/>
      <c r="HS238" s="52"/>
      <c r="HT238" s="52"/>
      <c r="HU238" s="52"/>
      <c r="HV238" s="52"/>
      <c r="HW238" s="52"/>
      <c r="HX238" s="52"/>
      <c r="HY238" s="52"/>
      <c r="HZ238" s="52"/>
      <c r="IA238" s="52"/>
      <c r="IB238" s="52"/>
      <c r="IC238" s="52"/>
      <c r="ID238" s="52"/>
      <c r="IE238" s="52"/>
      <c r="IF238" s="52"/>
      <c r="IG238" s="52"/>
      <c r="IH238" s="52"/>
      <c r="II238" s="52"/>
      <c r="IJ238" s="52"/>
      <c r="IK238" s="52"/>
      <c r="IL238" s="52"/>
      <c r="IM238" s="52"/>
      <c r="IN238" s="52"/>
      <c r="IO238" s="52"/>
      <c r="IP238" s="52"/>
      <c r="IQ238" s="52"/>
      <c r="IR238" s="52"/>
      <c r="IS238" s="52"/>
      <c r="IT238" s="52"/>
      <c r="IU238" s="52"/>
      <c r="IV238" s="52"/>
      <c r="IW238" s="52"/>
      <c r="IX238" s="52"/>
      <c r="IY238" s="52"/>
      <c r="IZ238" s="52"/>
      <c r="JA238" s="52"/>
      <c r="JB238" s="52"/>
      <c r="JC238" s="52"/>
      <c r="JD238" s="52"/>
      <c r="JE238" s="52"/>
      <c r="JF238" s="52"/>
      <c r="JG238" s="52"/>
      <c r="JH238" s="52"/>
      <c r="JI238" s="52"/>
      <c r="JJ238" s="52"/>
      <c r="JK238" s="52"/>
      <c r="JL238" s="52"/>
      <c r="JM238" s="52"/>
      <c r="JN238" s="52"/>
      <c r="JO238" s="52"/>
      <c r="JP238" s="52"/>
      <c r="JQ238" s="52"/>
      <c r="JR238" s="52"/>
      <c r="JS238" s="52"/>
      <c r="JT238" s="52"/>
      <c r="JU238" s="52"/>
      <c r="JV238" s="52"/>
      <c r="JW238" s="52"/>
      <c r="JX238" s="52"/>
      <c r="JY238" s="52"/>
      <c r="JZ238" s="128"/>
      <c r="KA238" s="128"/>
      <c r="KB238" s="128"/>
      <c r="KC238" s="128"/>
      <c r="KD238" s="128"/>
      <c r="KE238" s="128"/>
      <c r="KF238" s="128"/>
      <c r="KG238" s="128"/>
      <c r="KH238" s="52"/>
      <c r="KI238" s="128"/>
      <c r="KJ238" s="128"/>
      <c r="KK238" s="52"/>
      <c r="KL238" s="52"/>
      <c r="KM238" s="52"/>
      <c r="KN238" s="52"/>
      <c r="KO238" s="52"/>
      <c r="KP238" s="52"/>
    </row>
    <row r="239" spans="1:302" s="29" customFormat="1" x14ac:dyDescent="0.25">
      <c r="A239" s="52" t="str">
        <f>IF(C239&lt;&gt;"",MATCH(C239, Muppix!D:D,0),"")</f>
        <v/>
      </c>
      <c r="B239" s="52"/>
      <c r="C239" s="62" t="str">
        <f>IF(2&lt;LEN(INDEX( Muppix!D:D,MATCH(SUBSTITUTE(TRIM(B239),"~","@"), Muppix!N:N,0),1,1)),INDEX( Muppix!D:D,MATCH(SUBSTITUTE(TRIM(B239),"~","@"), Muppix!N:N,0),1,1),"")</f>
        <v/>
      </c>
      <c r="D239" s="52"/>
      <c r="E239" s="52"/>
      <c r="F239" s="52"/>
      <c r="G239" s="52"/>
      <c r="H239" s="52"/>
      <c r="I239" s="52"/>
      <c r="J239" s="52"/>
      <c r="K239" s="52"/>
      <c r="L239" s="52"/>
      <c r="M239" s="52"/>
      <c r="N239" s="52"/>
      <c r="O239" s="52"/>
      <c r="P239" s="52"/>
      <c r="Q239" s="52"/>
      <c r="R239" s="52"/>
      <c r="S239" s="52"/>
      <c r="T239" s="52"/>
      <c r="U239" s="52"/>
      <c r="V239" s="52"/>
      <c r="W239" s="52"/>
      <c r="X239" s="52"/>
      <c r="Y239" s="52"/>
      <c r="Z239" s="52"/>
      <c r="AA239" s="52"/>
      <c r="AB239" s="52"/>
      <c r="AC239" s="52"/>
      <c r="AD239" s="52"/>
      <c r="AE239" s="52"/>
      <c r="AF239" s="52"/>
      <c r="AG239" s="52"/>
      <c r="AH239" s="52"/>
      <c r="AI239" s="52"/>
      <c r="AJ239" s="52"/>
      <c r="AK239" s="52"/>
      <c r="AL239" s="52"/>
      <c r="AM239" s="52"/>
      <c r="AN239" s="52"/>
      <c r="AO239" s="52"/>
      <c r="AP239" s="52"/>
      <c r="AQ239" s="52"/>
      <c r="AR239" s="52"/>
      <c r="AS239" s="52"/>
      <c r="AT239" s="52"/>
      <c r="AU239" s="52"/>
      <c r="AV239" s="52"/>
      <c r="AW239" s="52"/>
      <c r="AX239" s="52"/>
      <c r="AY239" s="52"/>
      <c r="AZ239" s="52"/>
      <c r="BA239" s="52"/>
      <c r="BB239" s="52"/>
      <c r="BC239" s="52"/>
      <c r="BD239" s="52"/>
      <c r="BE239" s="52"/>
      <c r="BF239" s="52"/>
      <c r="BG239" s="52"/>
      <c r="BH239" s="52"/>
      <c r="BI239" s="52"/>
      <c r="BJ239" s="52"/>
      <c r="BK239" s="52"/>
      <c r="BL239" s="52"/>
      <c r="BM239" s="52"/>
      <c r="BN239" s="52"/>
      <c r="BO239" s="52"/>
      <c r="BP239" s="52"/>
      <c r="BQ239" s="52"/>
      <c r="BR239" s="52"/>
      <c r="BS239" s="52"/>
      <c r="BT239" s="52"/>
      <c r="BU239" s="52"/>
      <c r="BV239" s="52"/>
      <c r="BW239" s="52"/>
      <c r="BX239" s="52"/>
      <c r="BY239" s="52"/>
      <c r="BZ239" s="52"/>
      <c r="CA239" s="52"/>
      <c r="CB239" s="52"/>
      <c r="CC239" s="52"/>
      <c r="CD239" s="52"/>
      <c r="CE239" s="52"/>
      <c r="CF239" s="52"/>
      <c r="CG239" s="52"/>
      <c r="CH239" s="52"/>
      <c r="CI239" s="52"/>
      <c r="CJ239" s="52"/>
      <c r="CK239" s="52"/>
      <c r="CL239" s="52"/>
      <c r="CM239" s="52"/>
      <c r="CN239" s="52"/>
      <c r="CO239" s="52"/>
      <c r="CP239" s="52"/>
      <c r="CQ239" s="52"/>
      <c r="CR239" s="52"/>
      <c r="CS239" s="52"/>
      <c r="CT239" s="52"/>
      <c r="CU239" s="52"/>
      <c r="CV239" s="52"/>
      <c r="CW239" s="52"/>
      <c r="CX239" s="52"/>
      <c r="CY239" s="52"/>
      <c r="CZ239" s="107"/>
      <c r="DA239" s="52"/>
      <c r="DB239" s="52"/>
      <c r="DC239" s="52"/>
      <c r="DD239" s="52"/>
      <c r="DE239" s="52"/>
      <c r="DF239" s="52"/>
      <c r="DG239" s="52"/>
      <c r="DH239" s="52"/>
      <c r="DI239" s="52"/>
      <c r="DJ239" s="52"/>
      <c r="DK239" s="52"/>
      <c r="DL239" s="52"/>
      <c r="DM239" s="52"/>
      <c r="DN239" s="52"/>
      <c r="DO239" s="52"/>
      <c r="DP239" s="52"/>
      <c r="DQ239" s="52"/>
      <c r="DR239" s="52"/>
      <c r="DS239" s="52"/>
      <c r="DT239" s="52"/>
      <c r="DU239" s="52"/>
      <c r="DV239" s="52"/>
      <c r="DW239" s="52"/>
      <c r="DX239" s="52"/>
      <c r="DY239" s="52"/>
      <c r="DZ239" s="52"/>
      <c r="EA239" s="52"/>
      <c r="EB239" s="52"/>
      <c r="EC239" s="52"/>
      <c r="ED239" s="52"/>
      <c r="EE239" s="52"/>
      <c r="EF239" s="52"/>
      <c r="EG239" s="52"/>
      <c r="EH239" s="52"/>
      <c r="EI239" s="52"/>
      <c r="EJ239" s="52"/>
      <c r="EK239" s="52"/>
      <c r="EL239" s="52"/>
      <c r="EM239" s="52"/>
      <c r="EN239" s="52"/>
      <c r="EO239" s="52"/>
      <c r="EP239" s="52"/>
      <c r="EQ239" s="52"/>
      <c r="ER239" s="52"/>
      <c r="ES239" s="52"/>
      <c r="ET239" s="52"/>
      <c r="EU239" s="128"/>
      <c r="EV239" s="52"/>
      <c r="EW239" s="52"/>
      <c r="EX239" s="52"/>
      <c r="EY239" s="52"/>
      <c r="EZ239" s="52"/>
      <c r="FA239" s="52"/>
      <c r="FB239" s="52"/>
      <c r="FC239" s="128"/>
      <c r="FD239" s="52"/>
      <c r="FE239" s="52"/>
      <c r="FF239" s="52"/>
      <c r="FG239" s="52"/>
      <c r="FH239" s="52"/>
      <c r="FI239" s="52"/>
      <c r="FJ239" s="52"/>
      <c r="FK239" s="52"/>
      <c r="FL239" s="52"/>
      <c r="FM239" s="52"/>
      <c r="FN239" s="52"/>
      <c r="FO239" s="52"/>
      <c r="FP239" s="52"/>
      <c r="FQ239" s="52"/>
      <c r="FR239" s="52"/>
      <c r="FS239" s="52"/>
      <c r="FT239" s="52"/>
      <c r="FU239" s="52"/>
      <c r="FV239" s="52"/>
      <c r="FW239" s="52"/>
      <c r="FX239" s="52"/>
      <c r="FY239" s="52"/>
      <c r="FZ239" s="52"/>
      <c r="GA239" s="52"/>
      <c r="GB239" s="52"/>
      <c r="GC239" s="52"/>
      <c r="GD239" s="52"/>
      <c r="GE239" s="52"/>
      <c r="GF239" s="52"/>
      <c r="GG239" s="52"/>
      <c r="GH239" s="52"/>
      <c r="GI239" s="52"/>
      <c r="GJ239" s="52"/>
      <c r="GK239" s="52"/>
      <c r="GL239" s="52"/>
      <c r="GM239" s="52"/>
      <c r="GN239" s="52"/>
      <c r="GO239" s="52"/>
      <c r="GP239" s="52"/>
      <c r="GQ239" s="52"/>
      <c r="GR239" s="52"/>
      <c r="GS239" s="52"/>
      <c r="GT239" s="52"/>
      <c r="GU239" s="52"/>
      <c r="GV239" s="52"/>
      <c r="GW239" s="52"/>
      <c r="GX239" s="52"/>
      <c r="GY239" s="52"/>
      <c r="GZ239" s="52"/>
      <c r="HA239" s="52"/>
      <c r="HB239" s="52"/>
      <c r="HC239" s="52"/>
      <c r="HD239" s="52"/>
      <c r="HE239" s="52"/>
      <c r="HF239" s="52"/>
      <c r="HG239" s="52"/>
      <c r="HH239" s="52"/>
      <c r="HI239" s="52"/>
      <c r="HJ239" s="52"/>
      <c r="HK239" s="52"/>
      <c r="HL239" s="52"/>
      <c r="HM239" s="52"/>
      <c r="HN239" s="52"/>
      <c r="HO239" s="52"/>
      <c r="HP239" s="52"/>
      <c r="HQ239" s="52"/>
      <c r="HR239" s="52"/>
      <c r="HS239" s="52"/>
      <c r="HT239" s="52"/>
      <c r="HU239" s="52"/>
      <c r="HV239" s="52"/>
      <c r="HW239" s="52"/>
      <c r="HX239" s="52"/>
      <c r="HY239" s="52"/>
      <c r="HZ239" s="52"/>
      <c r="IA239" s="52"/>
      <c r="IB239" s="52"/>
      <c r="IC239" s="52"/>
      <c r="ID239" s="52"/>
      <c r="IE239" s="52"/>
      <c r="IF239" s="52"/>
      <c r="IG239" s="52"/>
      <c r="IH239" s="52"/>
      <c r="II239" s="52"/>
      <c r="IJ239" s="52"/>
      <c r="IK239" s="52"/>
      <c r="IL239" s="52"/>
      <c r="IM239" s="52"/>
      <c r="IN239" s="52"/>
      <c r="IO239" s="52"/>
      <c r="IP239" s="52"/>
      <c r="IQ239" s="52"/>
      <c r="IR239" s="52"/>
      <c r="IS239" s="52"/>
      <c r="IT239" s="52"/>
      <c r="IU239" s="52"/>
      <c r="IV239" s="52"/>
      <c r="IW239" s="52"/>
      <c r="IX239" s="52"/>
      <c r="IY239" s="52"/>
      <c r="IZ239" s="52"/>
      <c r="JA239" s="52"/>
      <c r="JB239" s="52"/>
      <c r="JC239" s="52"/>
      <c r="JD239" s="52"/>
      <c r="JE239" s="52"/>
      <c r="JF239" s="52"/>
      <c r="JG239" s="52"/>
      <c r="JH239" s="52"/>
      <c r="JI239" s="52"/>
      <c r="JJ239" s="52"/>
      <c r="JK239" s="52"/>
      <c r="JL239" s="52"/>
      <c r="JM239" s="52"/>
      <c r="JN239" s="52"/>
      <c r="JO239" s="52"/>
      <c r="JP239" s="52"/>
      <c r="JQ239" s="52"/>
      <c r="JR239" s="52"/>
      <c r="JS239" s="52"/>
      <c r="JT239" s="52"/>
      <c r="JU239" s="52"/>
      <c r="JV239" s="52"/>
      <c r="JW239" s="52"/>
      <c r="JX239" s="52"/>
      <c r="JY239" s="52"/>
      <c r="JZ239" s="128"/>
      <c r="KA239" s="128"/>
      <c r="KB239" s="128"/>
      <c r="KC239" s="128"/>
      <c r="KD239" s="128"/>
      <c r="KE239" s="128"/>
      <c r="KF239" s="128"/>
      <c r="KG239" s="128"/>
      <c r="KH239" s="52"/>
      <c r="KI239" s="128"/>
      <c r="KJ239" s="128"/>
      <c r="KK239" s="52"/>
      <c r="KL239" s="52"/>
      <c r="KM239" s="52"/>
      <c r="KN239" s="52"/>
      <c r="KO239" s="52"/>
      <c r="KP239" s="52"/>
    </row>
    <row r="240" spans="1:302" s="52" customFormat="1" x14ac:dyDescent="0.25">
      <c r="A240" s="52">
        <f>IF(C240&lt;&gt;"",MATCH(C240, Muppix!D:D,0),"")</f>
        <v>118</v>
      </c>
      <c r="B240" s="54" t="s">
        <v>577</v>
      </c>
      <c r="C240" s="62" t="str">
        <f>IF(2&lt;LEN(INDEX( Muppix!D:D,MATCH(SUBSTITUTE(TRIM(B240),"~","@"), Muppix!N:N,0),1,1)),INDEX( Muppix!D:D,MATCH(SUBSTITUTE(TRIM(B240),"~","@"), Muppix!N:N,0),1,1),"")</f>
        <v>select everything after mytext ( delete before mytext on  line )</v>
      </c>
      <c r="E240" s="121" t="s">
        <v>552</v>
      </c>
      <c r="F240" s="121" t="s">
        <v>550</v>
      </c>
      <c r="G240" s="119" t="s">
        <v>559</v>
      </c>
      <c r="AR240" s="52" t="str">
        <f>IF(AP240&lt;&gt;"",1+AR233,AR233)</f>
        <v/>
      </c>
      <c r="CZ240" s="107"/>
      <c r="EU240" s="128"/>
      <c r="FC240" s="128"/>
      <c r="FK240" s="52">
        <f>IF(FI240&lt;&gt;"",1+FK233,FK233)</f>
        <v>3</v>
      </c>
      <c r="JZ240" s="128"/>
      <c r="KA240" s="128"/>
      <c r="KB240" s="128"/>
      <c r="KC240" s="128"/>
      <c r="KD240" s="128"/>
      <c r="KE240" s="128"/>
      <c r="KF240" s="128"/>
      <c r="KG240" s="128"/>
      <c r="KI240" s="128"/>
      <c r="KJ240" s="128"/>
    </row>
    <row r="241" spans="1:302" s="52" customFormat="1" x14ac:dyDescent="0.25">
      <c r="A241" s="52" t="str">
        <f>IF(C241&lt;&gt;"",MATCH(C241, Muppix!D:D,0),"")</f>
        <v/>
      </c>
      <c r="C241" s="62" t="str">
        <f>IF(2&lt;LEN(INDEX( Muppix!D:D,MATCH(SUBSTITUTE(TRIM(B241),"~","@"), Muppix!N:N,0),1,1)),INDEX( Muppix!D:D,MATCH(SUBSTITUTE(TRIM(B241),"~","@"), Muppix!N:N,0),1,1),"")</f>
        <v/>
      </c>
      <c r="E241" s="43" t="s">
        <v>79</v>
      </c>
      <c r="F241" s="120" t="s">
        <v>531</v>
      </c>
      <c r="G241" s="119" t="str">
        <f>MID(   F241,LEN(E241)+ FIND(E241,F241&amp;E241,1),9999)</f>
        <v xml:space="preserve"> and also after it</v>
      </c>
      <c r="AR241" s="52" t="str">
        <f>IF(AP241&lt;&gt;"",1+AR240,AR240)</f>
        <v/>
      </c>
      <c r="CZ241" s="107"/>
      <c r="EU241" s="128"/>
      <c r="FC241" s="128"/>
      <c r="FK241" s="52">
        <f>IF(FI241&lt;&gt;"",1+FK240,FK240)</f>
        <v>3</v>
      </c>
      <c r="JZ241" s="128"/>
      <c r="KA241" s="128"/>
      <c r="KB241" s="128"/>
      <c r="KC241" s="128"/>
      <c r="KD241" s="128"/>
      <c r="KE241" s="128"/>
      <c r="KF241" s="128"/>
      <c r="KG241" s="128"/>
      <c r="KI241" s="128"/>
      <c r="KJ241" s="128"/>
    </row>
    <row r="242" spans="1:302" s="52" customFormat="1" x14ac:dyDescent="0.25">
      <c r="A242" s="52" t="str">
        <f>IF(C242&lt;&gt;"",MATCH(C242, Muppix!D:D,0),"")</f>
        <v/>
      </c>
      <c r="C242" s="62" t="str">
        <f>IF(2&lt;LEN(INDEX( Muppix!D:D,MATCH(SUBSTITUTE(TRIM(B242),"~","@"), Muppix!N:N,0),1,1)),INDEX( Muppix!D:D,MATCH(SUBSTITUTE(TRIM(B242),"~","@"), Muppix!N:N,0),1,1),"")</f>
        <v/>
      </c>
      <c r="E242" s="43" t="s">
        <v>858</v>
      </c>
      <c r="F242" s="120" t="s">
        <v>859</v>
      </c>
      <c r="G242" s="119" t="str">
        <f>MID(   F242,LEN(E242)+ FIND(E242,F242&amp;E242,1),9999)</f>
        <v xml:space="preserve"> SQL remarks : Compute the basic fields from based on data quality</v>
      </c>
      <c r="CZ242" s="107"/>
      <c r="EU242" s="128"/>
      <c r="FC242" s="128"/>
      <c r="JZ242" s="128"/>
      <c r="KA242" s="128"/>
      <c r="KB242" s="128"/>
      <c r="KC242" s="128"/>
      <c r="KD242" s="128"/>
      <c r="KE242" s="128"/>
      <c r="KF242" s="128"/>
      <c r="KG242" s="128"/>
      <c r="KI242" s="128"/>
      <c r="KJ242" s="128"/>
    </row>
    <row r="243" spans="1:302" s="52" customFormat="1" x14ac:dyDescent="0.25">
      <c r="A243" s="52" t="str">
        <f>IF(C243&lt;&gt;"",MATCH(C243, Muppix!D:D,0),"")</f>
        <v/>
      </c>
      <c r="C243" s="62" t="str">
        <f>IF(2&lt;LEN(INDEX( Muppix!D:D,MATCH(SUBSTITUTE(TRIM(B243),"~","@"), Muppix!N:N,0),1,1)),INDEX( Muppix!D:D,MATCH(SUBSTITUTE(TRIM(B243),"~","@"), Muppix!N:N,0),1,1),"")</f>
        <v/>
      </c>
      <c r="E243" s="43" t="s">
        <v>480</v>
      </c>
      <c r="F243" s="120" t="s">
        <v>804</v>
      </c>
      <c r="G243" s="119" t="str">
        <f>MID(   F243,LEN(E243)+ FIND(E243,F243&amp;E243,1),9999)</f>
        <v>csv</v>
      </c>
      <c r="CZ243" s="107"/>
      <c r="EU243" s="128"/>
      <c r="FC243" s="128"/>
      <c r="JZ243" s="128"/>
      <c r="KA243" s="128"/>
      <c r="KB243" s="128"/>
      <c r="KC243" s="128"/>
      <c r="KD243" s="128"/>
      <c r="KE243" s="128"/>
      <c r="KF243" s="128"/>
      <c r="KG243" s="128"/>
      <c r="KI243" s="128"/>
      <c r="KJ243" s="128"/>
    </row>
    <row r="244" spans="1:302" s="52" customFormat="1" x14ac:dyDescent="0.25">
      <c r="A244" s="52" t="str">
        <f>IF(C244&lt;&gt;"",MATCH(C244, Muppix!D:D,0),"")</f>
        <v/>
      </c>
      <c r="C244" s="62" t="str">
        <f>IF(2&lt;LEN(INDEX( Muppix!D:D,MATCH(SUBSTITUTE(TRIM(B244),"~","@"), Muppix!N:N,0),1,1)),INDEX( Muppix!D:D,MATCH(SUBSTITUTE(TRIM(B244),"~","@"), Muppix!N:N,0),1,1),"")</f>
        <v/>
      </c>
      <c r="E244" s="43" t="str">
        <f>"'"</f>
        <v>'</v>
      </c>
      <c r="F244" s="120" t="s">
        <v>803</v>
      </c>
      <c r="G244" s="119" t="str">
        <f>MID(   F244,LEN(E244)+ FIND(E244,F244&amp;E244,1),9999)</f>
        <v>here it is'</v>
      </c>
      <c r="CZ244" s="107"/>
      <c r="EU244" s="128"/>
      <c r="FC244" s="128"/>
      <c r="JZ244" s="128"/>
      <c r="KA244" s="128"/>
      <c r="KB244" s="128"/>
      <c r="KC244" s="128"/>
      <c r="KD244" s="128"/>
      <c r="KE244" s="128"/>
      <c r="KF244" s="128"/>
      <c r="KG244" s="128"/>
      <c r="KI244" s="128"/>
      <c r="KJ244" s="128"/>
    </row>
    <row r="245" spans="1:302" s="29" customFormat="1" x14ac:dyDescent="0.25">
      <c r="A245" s="52" t="str">
        <f>IF(C245&lt;&gt;"",MATCH(C245, Muppix!D:D,0),"")</f>
        <v/>
      </c>
      <c r="B245" s="52"/>
      <c r="C245" s="62" t="str">
        <f>IF(2&lt;LEN(INDEX( Muppix!D:D,MATCH(SUBSTITUTE(TRIM(B245),"~","@"), Muppix!N:N,0),1,1)),INDEX( Muppix!D:D,MATCH(SUBSTITUTE(TRIM(B245),"~","@"), Muppix!N:N,0),1,1),"")</f>
        <v/>
      </c>
      <c r="D245" s="52"/>
      <c r="E245" s="52"/>
      <c r="F245" s="52"/>
      <c r="G245" s="52"/>
      <c r="H245" s="52"/>
      <c r="I245" s="52"/>
      <c r="J245" s="52"/>
      <c r="K245" s="52"/>
      <c r="L245" s="52"/>
      <c r="M245" s="52"/>
      <c r="N245" s="52"/>
      <c r="O245" s="52"/>
      <c r="P245" s="52"/>
      <c r="Q245" s="52"/>
      <c r="R245" s="52"/>
      <c r="S245" s="52"/>
      <c r="T245" s="52"/>
      <c r="U245" s="52"/>
      <c r="V245" s="52"/>
      <c r="W245" s="52"/>
      <c r="X245" s="52"/>
      <c r="Y245" s="52"/>
      <c r="Z245" s="52"/>
      <c r="AA245" s="52"/>
      <c r="AB245" s="52"/>
      <c r="AC245" s="52"/>
      <c r="AD245" s="52"/>
      <c r="AE245" s="52"/>
      <c r="AF245" s="52"/>
      <c r="AG245" s="52"/>
      <c r="AH245" s="52"/>
      <c r="AI245" s="52"/>
      <c r="AJ245" s="52"/>
      <c r="AK245" s="52"/>
      <c r="AL245" s="52"/>
      <c r="AM245" s="52"/>
      <c r="AN245" s="52"/>
      <c r="AO245" s="52"/>
      <c r="AP245" s="52"/>
      <c r="AQ245" s="52"/>
      <c r="AR245" s="52"/>
      <c r="AS245" s="52"/>
      <c r="AT245" s="52"/>
      <c r="AU245" s="52"/>
      <c r="AV245" s="52"/>
      <c r="AW245" s="52"/>
      <c r="AX245" s="52"/>
      <c r="AY245" s="52"/>
      <c r="AZ245" s="52"/>
      <c r="BA245" s="52"/>
      <c r="BB245" s="52"/>
      <c r="BC245" s="52"/>
      <c r="BD245" s="52"/>
      <c r="BE245" s="52"/>
      <c r="BF245" s="52"/>
      <c r="BG245" s="52"/>
      <c r="BH245" s="52"/>
      <c r="BI245" s="52"/>
      <c r="BJ245" s="52"/>
      <c r="BK245" s="52"/>
      <c r="BL245" s="52"/>
      <c r="BM245" s="52"/>
      <c r="BN245" s="52"/>
      <c r="BO245" s="52"/>
      <c r="BP245" s="52"/>
      <c r="BQ245" s="52"/>
      <c r="BR245" s="52"/>
      <c r="BS245" s="52"/>
      <c r="BT245" s="52"/>
      <c r="BU245" s="52"/>
      <c r="BV245" s="52"/>
      <c r="BW245" s="52"/>
      <c r="BX245" s="52"/>
      <c r="BY245" s="52"/>
      <c r="BZ245" s="52"/>
      <c r="CA245" s="52"/>
      <c r="CB245" s="52"/>
      <c r="CC245" s="52"/>
      <c r="CD245" s="52"/>
      <c r="CE245" s="52"/>
      <c r="CF245" s="52"/>
      <c r="CG245" s="52"/>
      <c r="CH245" s="52"/>
      <c r="CI245" s="52"/>
      <c r="CJ245" s="52"/>
      <c r="CK245" s="52"/>
      <c r="CL245" s="52"/>
      <c r="CM245" s="52"/>
      <c r="CN245" s="52"/>
      <c r="CO245" s="52"/>
      <c r="CP245" s="52"/>
      <c r="CQ245" s="52"/>
      <c r="CR245" s="52"/>
      <c r="CS245" s="52"/>
      <c r="CT245" s="52"/>
      <c r="CU245" s="52"/>
      <c r="CV245" s="52"/>
      <c r="CW245" s="52"/>
      <c r="CX245" s="52"/>
      <c r="CY245" s="52"/>
      <c r="CZ245" s="107"/>
      <c r="DA245" s="52"/>
      <c r="DB245" s="52"/>
      <c r="DC245" s="52"/>
      <c r="DD245" s="52"/>
      <c r="DE245" s="52"/>
      <c r="DF245" s="52"/>
      <c r="DG245" s="52"/>
      <c r="DH245" s="52"/>
      <c r="DI245" s="52"/>
      <c r="DJ245" s="52"/>
      <c r="DK245" s="52"/>
      <c r="DL245" s="52"/>
      <c r="DM245" s="52"/>
      <c r="DN245" s="52"/>
      <c r="DO245" s="52"/>
      <c r="DP245" s="52"/>
      <c r="DQ245" s="52"/>
      <c r="DR245" s="52"/>
      <c r="DS245" s="52"/>
      <c r="DT245" s="52"/>
      <c r="DU245" s="52"/>
      <c r="DV245" s="52"/>
      <c r="DW245" s="52"/>
      <c r="DX245" s="52"/>
      <c r="DY245" s="52"/>
      <c r="DZ245" s="52"/>
      <c r="EA245" s="52"/>
      <c r="EB245" s="52"/>
      <c r="EC245" s="52"/>
      <c r="ED245" s="52"/>
      <c r="EE245" s="52"/>
      <c r="EF245" s="52"/>
      <c r="EG245" s="52"/>
      <c r="EH245" s="52"/>
      <c r="EI245" s="52"/>
      <c r="EJ245" s="52"/>
      <c r="EK245" s="52"/>
      <c r="EL245" s="52"/>
      <c r="EM245" s="52"/>
      <c r="EN245" s="52"/>
      <c r="EO245" s="52"/>
      <c r="EP245" s="52"/>
      <c r="EQ245" s="52"/>
      <c r="ER245" s="52"/>
      <c r="ES245" s="52"/>
      <c r="ET245" s="52"/>
      <c r="EU245" s="128"/>
      <c r="EV245" s="52"/>
      <c r="EW245" s="52"/>
      <c r="EX245" s="52"/>
      <c r="EY245" s="52"/>
      <c r="EZ245" s="52"/>
      <c r="FA245" s="52"/>
      <c r="FB245" s="52"/>
      <c r="FC245" s="128"/>
      <c r="FD245" s="52"/>
      <c r="FE245" s="52"/>
      <c r="FF245" s="52"/>
      <c r="FG245" s="52"/>
      <c r="FH245" s="52"/>
      <c r="FI245" s="52"/>
      <c r="FJ245" s="52"/>
      <c r="FK245" s="52"/>
      <c r="FL245" s="52"/>
      <c r="FM245" s="52"/>
      <c r="FN245" s="52"/>
      <c r="FO245" s="52"/>
      <c r="FP245" s="52"/>
      <c r="FQ245" s="52"/>
      <c r="FR245" s="52"/>
      <c r="FS245" s="52"/>
      <c r="FT245" s="52"/>
      <c r="FU245" s="52"/>
      <c r="FV245" s="52"/>
      <c r="FW245" s="52"/>
      <c r="FX245" s="52"/>
      <c r="FY245" s="52"/>
      <c r="FZ245" s="52"/>
      <c r="GA245" s="52"/>
      <c r="GB245" s="52"/>
      <c r="GC245" s="52"/>
      <c r="GD245" s="52"/>
      <c r="GE245" s="52"/>
      <c r="GF245" s="52"/>
      <c r="GG245" s="52"/>
      <c r="GH245" s="52"/>
      <c r="GI245" s="52"/>
      <c r="GJ245" s="52"/>
      <c r="GK245" s="52"/>
      <c r="GL245" s="52"/>
      <c r="GM245" s="52"/>
      <c r="GN245" s="52"/>
      <c r="GO245" s="52"/>
      <c r="GP245" s="52"/>
      <c r="GQ245" s="52"/>
      <c r="GR245" s="52"/>
      <c r="GS245" s="52"/>
      <c r="GT245" s="52"/>
      <c r="GU245" s="52"/>
      <c r="GV245" s="52"/>
      <c r="GW245" s="52"/>
      <c r="GX245" s="52"/>
      <c r="GY245" s="52"/>
      <c r="GZ245" s="52"/>
      <c r="HA245" s="52"/>
      <c r="HB245" s="52"/>
      <c r="HC245" s="52"/>
      <c r="HD245" s="52"/>
      <c r="HE245" s="52"/>
      <c r="HF245" s="52"/>
      <c r="HG245" s="52"/>
      <c r="HH245" s="52"/>
      <c r="HI245" s="52"/>
      <c r="HJ245" s="52"/>
      <c r="HK245" s="52"/>
      <c r="HL245" s="52"/>
      <c r="HM245" s="52"/>
      <c r="HN245" s="52"/>
      <c r="HO245" s="52"/>
      <c r="HP245" s="52"/>
      <c r="HQ245" s="52"/>
      <c r="HR245" s="52"/>
      <c r="HS245" s="52"/>
      <c r="HT245" s="52"/>
      <c r="HU245" s="52"/>
      <c r="HV245" s="52"/>
      <c r="HW245" s="52"/>
      <c r="HX245" s="52"/>
      <c r="HY245" s="52"/>
      <c r="HZ245" s="52"/>
      <c r="IA245" s="52"/>
      <c r="IB245" s="52"/>
      <c r="IC245" s="52"/>
      <c r="ID245" s="52"/>
      <c r="IE245" s="52"/>
      <c r="IF245" s="52"/>
      <c r="IG245" s="52"/>
      <c r="IH245" s="52"/>
      <c r="II245" s="52"/>
      <c r="IJ245" s="52"/>
      <c r="IK245" s="52"/>
      <c r="IL245" s="52"/>
      <c r="IM245" s="52"/>
      <c r="IN245" s="52"/>
      <c r="IO245" s="52"/>
      <c r="IP245" s="52"/>
      <c r="IQ245" s="52"/>
      <c r="IR245" s="52"/>
      <c r="IS245" s="52"/>
      <c r="IT245" s="52"/>
      <c r="IU245" s="52"/>
      <c r="IV245" s="52"/>
      <c r="IW245" s="52"/>
      <c r="IX245" s="52"/>
      <c r="IY245" s="52"/>
      <c r="IZ245" s="52"/>
      <c r="JA245" s="52"/>
      <c r="JB245" s="52"/>
      <c r="JC245" s="52"/>
      <c r="JD245" s="52"/>
      <c r="JE245" s="52"/>
      <c r="JF245" s="52"/>
      <c r="JG245" s="52"/>
      <c r="JH245" s="52"/>
      <c r="JI245" s="52"/>
      <c r="JJ245" s="52"/>
      <c r="JK245" s="52"/>
      <c r="JL245" s="52"/>
      <c r="JM245" s="52"/>
      <c r="JN245" s="52"/>
      <c r="JO245" s="52"/>
      <c r="JP245" s="52"/>
      <c r="JQ245" s="52"/>
      <c r="JR245" s="52"/>
      <c r="JS245" s="52"/>
      <c r="JT245" s="52"/>
      <c r="JU245" s="52"/>
      <c r="JV245" s="52"/>
      <c r="JW245" s="52"/>
      <c r="JX245" s="52"/>
      <c r="JY245" s="52"/>
      <c r="JZ245" s="128"/>
      <c r="KA245" s="128"/>
      <c r="KB245" s="128"/>
      <c r="KC245" s="128"/>
      <c r="KD245" s="128"/>
      <c r="KE245" s="128"/>
      <c r="KF245" s="128"/>
      <c r="KG245" s="128"/>
      <c r="KH245" s="52"/>
      <c r="KI245" s="128"/>
      <c r="KJ245" s="128"/>
      <c r="KK245" s="52"/>
      <c r="KL245" s="52"/>
      <c r="KM245" s="52"/>
      <c r="KN245" s="52"/>
      <c r="KO245" s="52"/>
      <c r="KP245" s="52"/>
    </row>
    <row r="246" spans="1:302" s="52" customFormat="1" x14ac:dyDescent="0.25">
      <c r="A246" s="52">
        <f>IF(C246&lt;&gt;"",MATCH(C246, Muppix!D:D,0),"")</f>
        <v>119</v>
      </c>
      <c r="B246" s="54" t="s">
        <v>576</v>
      </c>
      <c r="C246" s="62" t="str">
        <f>IF(2&lt;LEN(INDEX( Muppix!D:D,MATCH(SUBSTITUTE(TRIM(B246),"~","@"), Muppix!N:N,0),1,1)),INDEX( Muppix!D:D,MATCH(SUBSTITUTE(TRIM(B246),"~","@"), Muppix!N:N,0),1,1),"")</f>
        <v>select everything before mytext on  line ( delete mytext &amp; everything after )</v>
      </c>
      <c r="E246" s="121" t="s">
        <v>552</v>
      </c>
      <c r="F246" s="121" t="s">
        <v>550</v>
      </c>
      <c r="G246" s="119" t="s">
        <v>545</v>
      </c>
      <c r="CZ246" s="107"/>
      <c r="EU246" s="128"/>
      <c r="FC246" s="128"/>
      <c r="JZ246" s="128"/>
      <c r="KA246" s="128"/>
      <c r="KB246" s="128"/>
      <c r="KC246" s="128"/>
      <c r="KD246" s="128"/>
      <c r="KE246" s="128"/>
      <c r="KF246" s="128"/>
      <c r="KG246" s="128"/>
      <c r="KI246" s="128"/>
      <c r="KJ246" s="128"/>
    </row>
    <row r="247" spans="1:302" s="52" customFormat="1" x14ac:dyDescent="0.25">
      <c r="A247" s="52" t="str">
        <f>IF(C247&lt;&gt;"",MATCH(C247, Muppix!D:D,0),"")</f>
        <v/>
      </c>
      <c r="C247" s="62" t="str">
        <f>IF(2&lt;LEN(INDEX( Muppix!D:D,MATCH(SUBSTITUTE(TRIM(B247),"~","@"), Muppix!N:N,0),1,1)),INDEX( Muppix!D:D,MATCH(SUBSTITUTE(TRIM(B247),"~","@"), Muppix!N:N,0),1,1),"")</f>
        <v/>
      </c>
      <c r="E247" s="43" t="s">
        <v>79</v>
      </c>
      <c r="F247" s="120" t="s">
        <v>531</v>
      </c>
      <c r="G247" s="119" t="str">
        <f>LEFT(F247,FIND(E247,F247&amp;E247,1)-1)</f>
        <v xml:space="preserve">something is before </v>
      </c>
      <c r="CZ247" s="107"/>
      <c r="EU247" s="128"/>
      <c r="FC247" s="128"/>
      <c r="JZ247" s="128"/>
      <c r="KA247" s="128"/>
      <c r="KB247" s="128"/>
      <c r="KC247" s="128"/>
      <c r="KD247" s="128"/>
      <c r="KE247" s="128"/>
      <c r="KF247" s="128"/>
      <c r="KG247" s="128"/>
      <c r="KI247" s="128"/>
      <c r="KJ247" s="128"/>
    </row>
    <row r="248" spans="1:302" s="52" customFormat="1" x14ac:dyDescent="0.25">
      <c r="A248" s="52" t="str">
        <f>IF(C248&lt;&gt;"",MATCH(C248, Muppix!D:D,0),"")</f>
        <v/>
      </c>
      <c r="C248" s="62" t="str">
        <f>IF(2&lt;LEN(INDEX( Muppix!D:D,MATCH(SUBSTITUTE(TRIM(B248),"~","@"), Muppix!N:N,0),1,1)),INDEX( Muppix!D:D,MATCH(SUBSTITUTE(TRIM(B248),"~","@"), Muppix!N:N,0),1,1),"")</f>
        <v/>
      </c>
      <c r="E248" s="43" t="s">
        <v>704</v>
      </c>
      <c r="F248" s="120" t="s">
        <v>531</v>
      </c>
      <c r="G248" s="119" t="str">
        <f>LEFT(F248,FIND(E248,F248&amp;E248,1)-1)</f>
        <v xml:space="preserve">something is before mytext and </v>
      </c>
      <c r="CZ248" s="107"/>
      <c r="EU248" s="128"/>
      <c r="FC248" s="128"/>
      <c r="JZ248" s="128"/>
      <c r="KA248" s="128"/>
      <c r="KB248" s="128"/>
      <c r="KC248" s="128"/>
      <c r="KD248" s="128"/>
      <c r="KE248" s="128"/>
      <c r="KF248" s="128"/>
      <c r="KG248" s="128"/>
      <c r="KI248" s="128"/>
      <c r="KJ248" s="128"/>
    </row>
    <row r="249" spans="1:302" s="52" customFormat="1" x14ac:dyDescent="0.25">
      <c r="A249" s="52" t="str">
        <f>IF(C249&lt;&gt;"",MATCH(C249, Muppix!D:D,0),"")</f>
        <v/>
      </c>
      <c r="B249" s="30"/>
      <c r="C249" s="62" t="str">
        <f>IF(2&lt;LEN(INDEX( Muppix!D:D,MATCH(SUBSTITUTE(TRIM(B249),"~","@"), Muppix!N:N,0),1,1)),INDEX( Muppix!D:D,MATCH(SUBSTITUTE(TRIM(B249),"~","@"), Muppix!N:N,0),1,1),"")</f>
        <v/>
      </c>
      <c r="E249" s="43" t="s">
        <v>490</v>
      </c>
      <c r="F249" s="120" t="s">
        <v>531</v>
      </c>
      <c r="G249" s="119" t="str">
        <f>LEFT(F249,FIND(E249,F249&amp;E249,1)-1)</f>
        <v xml:space="preserve">something is before mytext and also </v>
      </c>
      <c r="CZ249" s="107"/>
      <c r="EU249" s="128"/>
      <c r="FC249" s="128"/>
      <c r="JZ249" s="128"/>
      <c r="KA249" s="128"/>
      <c r="KB249" s="128"/>
      <c r="KC249" s="128"/>
      <c r="KD249" s="128"/>
      <c r="KE249" s="128"/>
      <c r="KF249" s="128"/>
      <c r="KG249" s="128"/>
      <c r="KI249" s="128"/>
      <c r="KJ249" s="128"/>
    </row>
    <row r="250" spans="1:302" s="52" customFormat="1" x14ac:dyDescent="0.25">
      <c r="A250" s="52" t="str">
        <f>IF(C250&lt;&gt;"",MATCH(C250, Muppix!D:D,0),"")</f>
        <v/>
      </c>
      <c r="B250" s="30"/>
      <c r="C250" s="62" t="str">
        <f>IF(2&lt;LEN(INDEX( Muppix!D:D,MATCH(SUBSTITUTE(TRIM(B250),"~","@"), Muppix!N:N,0),1,1)),INDEX( Muppix!D:D,MATCH(SUBSTITUTE(TRIM(B250),"~","@"), Muppix!N:N,0),1,1),"")</f>
        <v/>
      </c>
      <c r="E250" s="43" t="str">
        <f>"'"</f>
        <v>'</v>
      </c>
      <c r="F250" s="120" t="s">
        <v>803</v>
      </c>
      <c r="G250" s="119" t="str">
        <f>LEFT(F250,FIND(E250,F250&amp;E250,1)-1)</f>
        <v xml:space="preserve">he said </v>
      </c>
      <c r="CZ250" s="107"/>
      <c r="EU250" s="128"/>
      <c r="FC250" s="128"/>
      <c r="JZ250" s="128"/>
      <c r="KA250" s="128"/>
      <c r="KB250" s="128"/>
      <c r="KC250" s="128"/>
      <c r="KD250" s="128"/>
      <c r="KE250" s="128"/>
      <c r="KF250" s="128"/>
      <c r="KG250" s="128"/>
      <c r="KI250" s="128"/>
      <c r="KJ250" s="128"/>
    </row>
    <row r="251" spans="1:302" s="52" customFormat="1" x14ac:dyDescent="0.25">
      <c r="A251" s="52" t="str">
        <f>IF(C251&lt;&gt;"",MATCH(C251, Muppix!D:D,0),"")</f>
        <v/>
      </c>
      <c r="B251" s="30"/>
      <c r="C251" s="62" t="str">
        <f>IF(2&lt;LEN(INDEX( Muppix!D:D,MATCH(SUBSTITUTE(TRIM(B251),"~","@"), Muppix!N:N,0),1,1)),INDEX( Muppix!D:D,MATCH(SUBSTITUTE(TRIM(B251),"~","@"), Muppix!N:N,0),1,1),"")</f>
        <v/>
      </c>
      <c r="CZ251" s="107"/>
      <c r="EU251" s="128"/>
      <c r="FC251" s="128"/>
      <c r="JZ251" s="128"/>
      <c r="KA251" s="128"/>
      <c r="KB251" s="128"/>
      <c r="KC251" s="128"/>
      <c r="KD251" s="128"/>
      <c r="KE251" s="128"/>
      <c r="KF251" s="128"/>
      <c r="KG251" s="128"/>
      <c r="KI251" s="128"/>
      <c r="KJ251" s="128"/>
    </row>
    <row r="252" spans="1:302" s="52" customFormat="1" x14ac:dyDescent="0.25">
      <c r="A252" s="52" t="str">
        <f>IF(C252&lt;&gt;"",MATCH(C252, Muppix!D:D,0),"")</f>
        <v/>
      </c>
      <c r="B252" s="30"/>
      <c r="C252" s="62" t="str">
        <f>IF(2&lt;LEN(INDEX( Muppix!D:D,MATCH(SUBSTITUTE(TRIM(B252),"~","@"), Muppix!N:N,0),1,1)),INDEX( Muppix!D:D,MATCH(SUBSTITUTE(TRIM(B252),"~","@"), Muppix!N:N,0),1,1),"")</f>
        <v/>
      </c>
      <c r="CZ252" s="107"/>
      <c r="EU252" s="128"/>
      <c r="FC252" s="128"/>
      <c r="JZ252" s="128"/>
      <c r="KA252" s="128"/>
      <c r="KB252" s="128"/>
      <c r="KC252" s="128"/>
      <c r="KD252" s="128"/>
      <c r="KE252" s="128"/>
      <c r="KF252" s="128"/>
      <c r="KG252" s="128"/>
      <c r="KI252" s="128"/>
      <c r="KJ252" s="128"/>
    </row>
    <row r="253" spans="1:302" s="29" customFormat="1" x14ac:dyDescent="0.25">
      <c r="A253" s="52">
        <f>IF(C253&lt;&gt;"",MATCH(C253, Muppix!D:D,0),"")</f>
        <v>120</v>
      </c>
      <c r="B253" s="54" t="s">
        <v>209</v>
      </c>
      <c r="C253" s="62" t="str">
        <f>IF(2&lt;LEN(INDEX( Muppix!D:D,MATCH(SUBSTITUTE(TRIM(B253),"~","@"), Muppix!N:N,0),1,1)),INDEX( Muppix!D:D,MATCH(SUBSTITUTE(TRIM(B253),"~","@"), Muppix!N:N,0),1,1),"")</f>
        <v>select line if mytext is before mysecondtext ( mysecondtext after mytext )</v>
      </c>
      <c r="D253" s="52"/>
      <c r="E253" s="121" t="s">
        <v>552</v>
      </c>
      <c r="F253" s="121" t="s">
        <v>566</v>
      </c>
      <c r="G253" s="121" t="s">
        <v>550</v>
      </c>
      <c r="H253" s="119" t="s">
        <v>559</v>
      </c>
      <c r="I253" s="52"/>
      <c r="J253" s="52"/>
      <c r="K253" s="52"/>
      <c r="L253" s="52"/>
      <c r="M253" s="52"/>
      <c r="N253" s="52"/>
      <c r="O253" s="52"/>
      <c r="P253" s="52"/>
      <c r="Q253" s="52"/>
      <c r="R253" s="52"/>
      <c r="S253" s="52"/>
      <c r="T253" s="52"/>
      <c r="U253" s="52"/>
      <c r="V253" s="52"/>
      <c r="W253" s="52"/>
      <c r="X253" s="52"/>
      <c r="Y253" s="52"/>
      <c r="Z253" s="52"/>
      <c r="AA253" s="52"/>
      <c r="AB253" s="52"/>
      <c r="AC253" s="52"/>
      <c r="AD253" s="52"/>
      <c r="AE253" s="52"/>
      <c r="AF253" s="52"/>
      <c r="AG253" s="52"/>
      <c r="AH253" s="52"/>
      <c r="AI253" s="52"/>
      <c r="AJ253" s="52"/>
      <c r="AK253" s="52"/>
      <c r="AL253" s="52"/>
      <c r="AM253" s="52"/>
      <c r="AN253" s="52"/>
      <c r="AO253" s="52"/>
      <c r="AP253" s="52"/>
      <c r="AQ253" s="52"/>
      <c r="AR253" s="52"/>
      <c r="AS253" s="52"/>
      <c r="AT253" s="52"/>
      <c r="AU253" s="52"/>
      <c r="AV253" s="52"/>
      <c r="AW253" s="52"/>
      <c r="AX253" s="52"/>
      <c r="AY253" s="52"/>
      <c r="AZ253" s="52"/>
      <c r="BA253" s="52"/>
      <c r="BB253" s="52"/>
      <c r="BC253" s="52"/>
      <c r="BD253" s="52"/>
      <c r="BE253" s="52"/>
      <c r="BF253" s="52"/>
      <c r="BG253" s="52"/>
      <c r="BH253" s="52"/>
      <c r="BI253" s="52"/>
      <c r="BJ253" s="52"/>
      <c r="BK253" s="52"/>
      <c r="BL253" s="52"/>
      <c r="BM253" s="52"/>
      <c r="BN253" s="52"/>
      <c r="BO253" s="52"/>
      <c r="BP253" s="52"/>
      <c r="BQ253" s="52"/>
      <c r="BR253" s="52"/>
      <c r="BS253" s="52"/>
      <c r="BT253" s="52"/>
      <c r="BU253" s="52"/>
      <c r="BV253" s="52"/>
      <c r="BW253" s="52"/>
      <c r="BX253" s="52"/>
      <c r="BY253" s="52"/>
      <c r="BZ253" s="52"/>
      <c r="CA253" s="52"/>
      <c r="CB253" s="52"/>
      <c r="CC253" s="52"/>
      <c r="CD253" s="52"/>
      <c r="CE253" s="52"/>
      <c r="CF253" s="52"/>
      <c r="CG253" s="52"/>
      <c r="CH253" s="52"/>
      <c r="CI253" s="52"/>
      <c r="CJ253" s="52"/>
      <c r="CK253" s="52"/>
      <c r="CL253" s="52"/>
      <c r="CM253" s="52"/>
      <c r="CN253" s="52"/>
      <c r="CO253" s="52"/>
      <c r="CP253" s="52"/>
      <c r="CQ253" s="52"/>
      <c r="CR253" s="52"/>
      <c r="CS253" s="52"/>
      <c r="CT253" s="52"/>
      <c r="CU253" s="52"/>
      <c r="CV253" s="52"/>
      <c r="CW253" s="52"/>
      <c r="CX253" s="52"/>
      <c r="CY253" s="52"/>
      <c r="CZ253" s="107"/>
      <c r="DA253" s="52"/>
      <c r="DB253" s="52"/>
      <c r="DC253" s="52"/>
      <c r="DD253" s="52"/>
      <c r="DE253" s="52"/>
      <c r="DF253" s="52"/>
      <c r="DG253" s="52"/>
      <c r="DH253" s="52"/>
      <c r="DI253" s="52"/>
      <c r="DJ253" s="52"/>
      <c r="DK253" s="52"/>
      <c r="DL253" s="52"/>
      <c r="DM253" s="52"/>
      <c r="DN253" s="52"/>
      <c r="DO253" s="52"/>
      <c r="DP253" s="52"/>
      <c r="DQ253" s="52"/>
      <c r="DR253" s="52"/>
      <c r="DS253" s="52"/>
      <c r="DT253" s="52"/>
      <c r="DU253" s="52"/>
      <c r="DV253" s="52"/>
      <c r="DW253" s="52"/>
      <c r="DX253" s="52"/>
      <c r="DY253" s="52"/>
      <c r="DZ253" s="52"/>
      <c r="EA253" s="52"/>
      <c r="EB253" s="52"/>
      <c r="EC253" s="52"/>
      <c r="ED253" s="52"/>
      <c r="EE253" s="52"/>
      <c r="EF253" s="52"/>
      <c r="EG253" s="52"/>
      <c r="EH253" s="52"/>
      <c r="EI253" s="52"/>
      <c r="EJ253" s="52"/>
      <c r="EK253" s="52"/>
      <c r="EL253" s="52"/>
      <c r="EM253" s="52"/>
      <c r="EN253" s="52"/>
      <c r="EO253" s="52"/>
      <c r="EP253" s="52"/>
      <c r="EQ253" s="52"/>
      <c r="ER253" s="52"/>
      <c r="ES253" s="52"/>
      <c r="ET253" s="52"/>
      <c r="EU253" s="128"/>
      <c r="EV253" s="52"/>
      <c r="EW253" s="52"/>
      <c r="EX253" s="52"/>
      <c r="EY253" s="52"/>
      <c r="EZ253" s="52"/>
      <c r="FA253" s="52"/>
      <c r="FB253" s="52"/>
      <c r="FC253" s="128"/>
      <c r="FD253" s="52"/>
      <c r="FE253" s="52"/>
      <c r="FF253" s="52"/>
      <c r="FG253" s="52"/>
      <c r="FH253" s="52"/>
      <c r="FI253" s="52"/>
      <c r="FJ253" s="52"/>
      <c r="FK253" s="52"/>
      <c r="FL253" s="52"/>
      <c r="FM253" s="52"/>
      <c r="FN253" s="52"/>
      <c r="FO253" s="52"/>
      <c r="FP253" s="52"/>
      <c r="FQ253" s="52"/>
      <c r="FR253" s="52"/>
      <c r="FS253" s="52"/>
      <c r="FT253" s="52"/>
      <c r="FU253" s="52"/>
      <c r="FV253" s="52"/>
      <c r="FW253" s="52"/>
      <c r="FX253" s="52"/>
      <c r="FY253" s="52"/>
      <c r="FZ253" s="52"/>
      <c r="GA253" s="52"/>
      <c r="GB253" s="52"/>
      <c r="GC253" s="52"/>
      <c r="GD253" s="52"/>
      <c r="GE253" s="52"/>
      <c r="GF253" s="52"/>
      <c r="GG253" s="52"/>
      <c r="GH253" s="52"/>
      <c r="GI253" s="52"/>
      <c r="GJ253" s="52"/>
      <c r="GK253" s="52"/>
      <c r="GL253" s="52"/>
      <c r="GM253" s="52"/>
      <c r="GN253" s="52"/>
      <c r="GO253" s="52"/>
      <c r="GP253" s="52"/>
      <c r="GQ253" s="52"/>
      <c r="GR253" s="52"/>
      <c r="GS253" s="52"/>
      <c r="GT253" s="52"/>
      <c r="GU253" s="52"/>
      <c r="GV253" s="52"/>
      <c r="GW253" s="52"/>
      <c r="GX253" s="52"/>
      <c r="GY253" s="52"/>
      <c r="GZ253" s="52"/>
      <c r="HA253" s="52"/>
      <c r="HB253" s="52"/>
      <c r="HC253" s="52"/>
      <c r="HD253" s="52"/>
      <c r="HE253" s="52"/>
      <c r="HF253" s="52"/>
      <c r="HG253" s="52"/>
      <c r="HH253" s="52"/>
      <c r="HI253" s="52"/>
      <c r="HJ253" s="52"/>
      <c r="HK253" s="52"/>
      <c r="HL253" s="52"/>
      <c r="HM253" s="52"/>
      <c r="HN253" s="52"/>
      <c r="HO253" s="52"/>
      <c r="HP253" s="52"/>
      <c r="HQ253" s="52"/>
      <c r="HR253" s="52"/>
      <c r="HS253" s="52"/>
      <c r="HT253" s="52"/>
      <c r="HU253" s="52"/>
      <c r="HV253" s="52"/>
      <c r="HW253" s="52"/>
      <c r="HX253" s="52"/>
      <c r="HY253" s="52"/>
      <c r="HZ253" s="52"/>
      <c r="IA253" s="52"/>
      <c r="IB253" s="52"/>
      <c r="IC253" s="52"/>
      <c r="ID253" s="52"/>
      <c r="IE253" s="52"/>
      <c r="IF253" s="52"/>
      <c r="IG253" s="52"/>
      <c r="IH253" s="52"/>
      <c r="II253" s="52"/>
      <c r="IJ253" s="52"/>
      <c r="IK253" s="52"/>
      <c r="IL253" s="52"/>
      <c r="IM253" s="52"/>
      <c r="IN253" s="52"/>
      <c r="IO253" s="52"/>
      <c r="IP253" s="52"/>
      <c r="IQ253" s="52"/>
      <c r="IR253" s="52"/>
      <c r="IS253" s="52"/>
      <c r="IT253" s="52"/>
      <c r="IU253" s="52"/>
      <c r="IV253" s="52"/>
      <c r="IW253" s="52"/>
      <c r="IX253" s="52"/>
      <c r="IY253" s="52"/>
      <c r="IZ253" s="52"/>
      <c r="JA253" s="52"/>
      <c r="JB253" s="52"/>
      <c r="JC253" s="52"/>
      <c r="JD253" s="52"/>
      <c r="JE253" s="52"/>
      <c r="JF253" s="52"/>
      <c r="JG253" s="52"/>
      <c r="JH253" s="52"/>
      <c r="JI253" s="52"/>
      <c r="JJ253" s="52"/>
      <c r="JK253" s="52"/>
      <c r="JL253" s="52"/>
      <c r="JM253" s="52"/>
      <c r="JN253" s="52"/>
      <c r="JO253" s="52"/>
      <c r="JP253" s="52"/>
      <c r="JQ253" s="52"/>
      <c r="JR253" s="52"/>
      <c r="JS253" s="52"/>
      <c r="JT253" s="52"/>
      <c r="JU253" s="52"/>
      <c r="JV253" s="52"/>
      <c r="JW253" s="52"/>
      <c r="JX253" s="52"/>
      <c r="JY253" s="52"/>
      <c r="JZ253" s="128"/>
      <c r="KA253" s="128"/>
      <c r="KB253" s="128"/>
      <c r="KC253" s="128"/>
      <c r="KD253" s="128"/>
      <c r="KE253" s="128"/>
      <c r="KF253" s="128"/>
      <c r="KG253" s="128"/>
      <c r="KH253" s="52"/>
      <c r="KI253" s="128"/>
      <c r="KJ253" s="128"/>
      <c r="KK253" s="52"/>
      <c r="KL253" s="52"/>
      <c r="KM253" s="52"/>
      <c r="KN253" s="52"/>
      <c r="KO253" s="52"/>
      <c r="KP253" s="52"/>
    </row>
    <row r="254" spans="1:302" s="29" customFormat="1" x14ac:dyDescent="0.25">
      <c r="A254" s="52" t="str">
        <f>IF(C254&lt;&gt;"",MATCH(C254, Muppix!D:D,0),"")</f>
        <v/>
      </c>
      <c r="B254" s="30"/>
      <c r="C254" s="62" t="str">
        <f>IF(2&lt;LEN(INDEX( Muppix!D:D,MATCH(SUBSTITUTE(TRIM(B254),"~","@"), Muppix!N:N,0),1,1)),INDEX( Muppix!D:D,MATCH(SUBSTITUTE(TRIM(B254),"~","@"), Muppix!N:N,0),1,1),"")</f>
        <v/>
      </c>
      <c r="D254" s="52"/>
      <c r="E254" s="120" t="s">
        <v>79</v>
      </c>
      <c r="F254" s="120" t="s">
        <v>474</v>
      </c>
      <c r="G254" s="120" t="s">
        <v>728</v>
      </c>
      <c r="H254" s="119" t="str">
        <f>IF(0=IFERROR(SEARCH(F254,MID(G254,LEN(E254)+IFERROR(SEARCH(E254,G254,1),9999),9999),1),0),"",G254)</f>
        <v>and mytext is before mysecondtext</v>
      </c>
      <c r="I254" s="52"/>
      <c r="J254" s="52"/>
      <c r="K254" s="52"/>
      <c r="L254" s="52"/>
      <c r="M254" s="52"/>
      <c r="N254" s="52"/>
      <c r="O254" s="52"/>
      <c r="P254" s="52"/>
      <c r="Q254" s="52"/>
      <c r="R254" s="52"/>
      <c r="S254" s="52"/>
      <c r="T254" s="52"/>
      <c r="U254" s="52"/>
      <c r="V254" s="52"/>
      <c r="W254" s="52"/>
      <c r="X254" s="52"/>
      <c r="Y254" s="52"/>
      <c r="Z254" s="52"/>
      <c r="AA254" s="52"/>
      <c r="AB254" s="52"/>
      <c r="AC254" s="52"/>
      <c r="AD254" s="52"/>
      <c r="AE254" s="52"/>
      <c r="AF254" s="52"/>
      <c r="AG254" s="52"/>
      <c r="AH254" s="52"/>
      <c r="AI254" s="52"/>
      <c r="AJ254" s="52"/>
      <c r="AK254" s="52"/>
      <c r="AL254" s="52"/>
      <c r="AM254" s="52"/>
      <c r="AN254" s="52"/>
      <c r="AO254" s="52"/>
      <c r="AP254" s="52"/>
      <c r="AQ254" s="52"/>
      <c r="AR254" s="52"/>
      <c r="AS254" s="52"/>
      <c r="AT254" s="52"/>
      <c r="AU254" s="52"/>
      <c r="AV254" s="52"/>
      <c r="AW254" s="52"/>
      <c r="AX254" s="52"/>
      <c r="AY254" s="52"/>
      <c r="AZ254" s="52"/>
      <c r="BA254" s="52"/>
      <c r="BB254" s="52"/>
      <c r="BC254" s="52"/>
      <c r="BD254" s="52"/>
      <c r="BE254" s="52"/>
      <c r="BF254" s="52"/>
      <c r="BG254" s="52"/>
      <c r="BH254" s="52"/>
      <c r="BI254" s="52"/>
      <c r="BJ254" s="52"/>
      <c r="BK254" s="52"/>
      <c r="BL254" s="52"/>
      <c r="BM254" s="52"/>
      <c r="BN254" s="52"/>
      <c r="BO254" s="52"/>
      <c r="BP254" s="52"/>
      <c r="BQ254" s="52"/>
      <c r="BR254" s="52"/>
      <c r="BS254" s="52"/>
      <c r="BT254" s="52"/>
      <c r="BU254" s="52"/>
      <c r="BV254" s="52"/>
      <c r="BW254" s="52"/>
      <c r="BX254" s="52"/>
      <c r="BY254" s="52"/>
      <c r="BZ254" s="52"/>
      <c r="CA254" s="52"/>
      <c r="CB254" s="52"/>
      <c r="CC254" s="52"/>
      <c r="CD254" s="52"/>
      <c r="CE254" s="52"/>
      <c r="CF254" s="52"/>
      <c r="CG254" s="52"/>
      <c r="CH254" s="52"/>
      <c r="CI254" s="52"/>
      <c r="CJ254" s="52"/>
      <c r="CK254" s="52"/>
      <c r="CL254" s="52"/>
      <c r="CM254" s="52"/>
      <c r="CN254" s="52"/>
      <c r="CO254" s="52"/>
      <c r="CP254" s="52"/>
      <c r="CQ254" s="52"/>
      <c r="CR254" s="52"/>
      <c r="CS254" s="52"/>
      <c r="CT254" s="52"/>
      <c r="CU254" s="52"/>
      <c r="CV254" s="52"/>
      <c r="CW254" s="52"/>
      <c r="CX254" s="52"/>
      <c r="CY254" s="52"/>
      <c r="CZ254" s="107"/>
      <c r="DA254" s="52"/>
      <c r="DB254" s="52"/>
      <c r="DC254" s="52"/>
      <c r="DD254" s="52"/>
      <c r="DE254" s="52"/>
      <c r="DF254" s="52"/>
      <c r="DG254" s="52"/>
      <c r="DH254" s="52"/>
      <c r="DI254" s="52"/>
      <c r="DJ254" s="52"/>
      <c r="DK254" s="52"/>
      <c r="DL254" s="52"/>
      <c r="DM254" s="52"/>
      <c r="DN254" s="52"/>
      <c r="DO254" s="52"/>
      <c r="DP254" s="52"/>
      <c r="DQ254" s="52"/>
      <c r="DR254" s="52"/>
      <c r="DS254" s="52"/>
      <c r="DT254" s="52"/>
      <c r="DU254" s="52"/>
      <c r="DV254" s="52"/>
      <c r="DW254" s="52"/>
      <c r="DX254" s="52"/>
      <c r="DY254" s="52"/>
      <c r="DZ254" s="52"/>
      <c r="EA254" s="52"/>
      <c r="EB254" s="52"/>
      <c r="EC254" s="52"/>
      <c r="ED254" s="52"/>
      <c r="EE254" s="52"/>
      <c r="EF254" s="52"/>
      <c r="EG254" s="52"/>
      <c r="EH254" s="52"/>
      <c r="EI254" s="52"/>
      <c r="EJ254" s="52"/>
      <c r="EK254" s="52"/>
      <c r="EL254" s="52"/>
      <c r="EM254" s="52"/>
      <c r="EN254" s="52"/>
      <c r="EO254" s="52"/>
      <c r="EP254" s="52"/>
      <c r="EQ254" s="52"/>
      <c r="ER254" s="52"/>
      <c r="ES254" s="52"/>
      <c r="ET254" s="52"/>
      <c r="EU254" s="128"/>
      <c r="EV254" s="52"/>
      <c r="EW254" s="52"/>
      <c r="EX254" s="52"/>
      <c r="EY254" s="52"/>
      <c r="EZ254" s="52"/>
      <c r="FA254" s="52"/>
      <c r="FB254" s="52"/>
      <c r="FC254" s="128"/>
      <c r="FD254" s="52"/>
      <c r="FE254" s="52"/>
      <c r="FF254" s="52"/>
      <c r="FG254" s="52"/>
      <c r="FH254" s="52"/>
      <c r="FI254" s="52"/>
      <c r="FJ254" s="52"/>
      <c r="FK254" s="52"/>
      <c r="FL254" s="52"/>
      <c r="FM254" s="52"/>
      <c r="FN254" s="52"/>
      <c r="FO254" s="52"/>
      <c r="FP254" s="52"/>
      <c r="FQ254" s="52"/>
      <c r="FR254" s="52"/>
      <c r="FS254" s="52"/>
      <c r="FT254" s="52"/>
      <c r="FU254" s="52"/>
      <c r="FV254" s="52"/>
      <c r="FW254" s="52"/>
      <c r="FX254" s="52"/>
      <c r="FY254" s="52"/>
      <c r="FZ254" s="52"/>
      <c r="GA254" s="52"/>
      <c r="GB254" s="52"/>
      <c r="GC254" s="52"/>
      <c r="GD254" s="52"/>
      <c r="GE254" s="52"/>
      <c r="GF254" s="52"/>
      <c r="GG254" s="52"/>
      <c r="GH254" s="52"/>
      <c r="GI254" s="52"/>
      <c r="GJ254" s="52"/>
      <c r="GK254" s="52"/>
      <c r="GL254" s="52"/>
      <c r="GM254" s="52"/>
      <c r="GN254" s="52"/>
      <c r="GO254" s="52"/>
      <c r="GP254" s="52"/>
      <c r="GQ254" s="52"/>
      <c r="GR254" s="52"/>
      <c r="GS254" s="52"/>
      <c r="GT254" s="52"/>
      <c r="GU254" s="52"/>
      <c r="GV254" s="52"/>
      <c r="GW254" s="52"/>
      <c r="GX254" s="52"/>
      <c r="GY254" s="52"/>
      <c r="GZ254" s="52"/>
      <c r="HA254" s="52"/>
      <c r="HB254" s="52"/>
      <c r="HC254" s="52"/>
      <c r="HD254" s="52"/>
      <c r="HE254" s="52"/>
      <c r="HF254" s="52"/>
      <c r="HG254" s="52"/>
      <c r="HH254" s="52"/>
      <c r="HI254" s="52"/>
      <c r="HJ254" s="52"/>
      <c r="HK254" s="52"/>
      <c r="HL254" s="52"/>
      <c r="HM254" s="52"/>
      <c r="HN254" s="52"/>
      <c r="HO254" s="52"/>
      <c r="HP254" s="52"/>
      <c r="HQ254" s="52"/>
      <c r="HR254" s="52"/>
      <c r="HS254" s="52"/>
      <c r="HT254" s="52"/>
      <c r="HU254" s="52"/>
      <c r="HV254" s="52"/>
      <c r="HW254" s="52"/>
      <c r="HX254" s="52"/>
      <c r="HY254" s="52"/>
      <c r="HZ254" s="52"/>
      <c r="IA254" s="52"/>
      <c r="IB254" s="52"/>
      <c r="IC254" s="52"/>
      <c r="ID254" s="52"/>
      <c r="IE254" s="52"/>
      <c r="IF254" s="52"/>
      <c r="IG254" s="52"/>
      <c r="IH254" s="52"/>
      <c r="II254" s="52"/>
      <c r="IJ254" s="52"/>
      <c r="IK254" s="52"/>
      <c r="IL254" s="52"/>
      <c r="IM254" s="52"/>
      <c r="IN254" s="52"/>
      <c r="IO254" s="52"/>
      <c r="IP254" s="52"/>
      <c r="IQ254" s="52"/>
      <c r="IR254" s="52"/>
      <c r="IS254" s="52"/>
      <c r="IT254" s="52"/>
      <c r="IU254" s="52"/>
      <c r="IV254" s="52"/>
      <c r="IW254" s="52"/>
      <c r="IX254" s="52"/>
      <c r="IY254" s="52"/>
      <c r="IZ254" s="52"/>
      <c r="JA254" s="52"/>
      <c r="JB254" s="52"/>
      <c r="JC254" s="52"/>
      <c r="JD254" s="52"/>
      <c r="JE254" s="52"/>
      <c r="JF254" s="52"/>
      <c r="JG254" s="52"/>
      <c r="JH254" s="52"/>
      <c r="JI254" s="52"/>
      <c r="JJ254" s="52"/>
      <c r="JK254" s="52"/>
      <c r="JL254" s="52"/>
      <c r="JM254" s="52"/>
      <c r="JN254" s="52"/>
      <c r="JO254" s="52"/>
      <c r="JP254" s="52"/>
      <c r="JQ254" s="52"/>
      <c r="JR254" s="52"/>
      <c r="JS254" s="52"/>
      <c r="JT254" s="52"/>
      <c r="JU254" s="52"/>
      <c r="JV254" s="52"/>
      <c r="JW254" s="52"/>
      <c r="JX254" s="52"/>
      <c r="JY254" s="52"/>
      <c r="JZ254" s="128"/>
      <c r="KA254" s="128"/>
      <c r="KB254" s="128"/>
      <c r="KC254" s="128"/>
      <c r="KD254" s="128"/>
      <c r="KE254" s="128"/>
      <c r="KF254" s="128"/>
      <c r="KG254" s="128"/>
      <c r="KH254" s="52"/>
      <c r="KI254" s="128"/>
      <c r="KJ254" s="128"/>
      <c r="KK254" s="52"/>
      <c r="KL254" s="52"/>
      <c r="KM254" s="52"/>
      <c r="KN254" s="52"/>
      <c r="KO254" s="52"/>
      <c r="KP254" s="52"/>
    </row>
    <row r="255" spans="1:302" s="29" customFormat="1" x14ac:dyDescent="0.25">
      <c r="A255" s="52" t="str">
        <f>IF(C255&lt;&gt;"",MATCH(C255, Muppix!D:D,0),"")</f>
        <v/>
      </c>
      <c r="B255" s="30"/>
      <c r="C255" s="62" t="str">
        <f>IF(2&lt;LEN(INDEX( Muppix!D:D,MATCH(SUBSTITUTE(TRIM(B255),"~","@"), Muppix!N:N,0),1,1)),INDEX( Muppix!D:D,MATCH(SUBSTITUTE(TRIM(B255),"~","@"), Muppix!N:N,0),1,1),"")</f>
        <v/>
      </c>
      <c r="D255" s="52"/>
      <c r="E255" s="120" t="s">
        <v>564</v>
      </c>
      <c r="F255" s="43" t="s">
        <v>695</v>
      </c>
      <c r="G255" s="120" t="s">
        <v>591</v>
      </c>
      <c r="H255" s="119" t="str">
        <f>IF(0=IFERROR(SEARCH(F255,MID(G255,LEN(E255)+IFERROR(SEARCH(E255,G255,1),9999),9999),1),0),"",G255)</f>
        <v/>
      </c>
      <c r="I255" s="52"/>
      <c r="J255" s="52"/>
      <c r="K255" s="52"/>
      <c r="L255" s="52"/>
      <c r="M255" s="52"/>
      <c r="N255" s="52"/>
      <c r="O255" s="52"/>
      <c r="P255" s="52"/>
      <c r="Q255" s="52"/>
      <c r="R255" s="52"/>
      <c r="S255" s="52"/>
      <c r="T255" s="52"/>
      <c r="U255" s="52"/>
      <c r="V255" s="52"/>
      <c r="W255" s="52"/>
      <c r="X255" s="52"/>
      <c r="Y255" s="52"/>
      <c r="Z255" s="52"/>
      <c r="AA255" s="52"/>
      <c r="AB255" s="52"/>
      <c r="AC255" s="52"/>
      <c r="AD255" s="52"/>
      <c r="AE255" s="52"/>
      <c r="AF255" s="52"/>
      <c r="AG255" s="52"/>
      <c r="AH255" s="52"/>
      <c r="AI255" s="52"/>
      <c r="AJ255" s="52"/>
      <c r="AK255" s="52"/>
      <c r="AL255" s="52"/>
      <c r="AM255" s="52"/>
      <c r="AN255" s="52"/>
      <c r="AO255" s="52"/>
      <c r="AP255" s="52"/>
      <c r="AQ255" s="52"/>
      <c r="AR255" s="52"/>
      <c r="AS255" s="52"/>
      <c r="AT255" s="52"/>
      <c r="AU255" s="52"/>
      <c r="AV255" s="52"/>
      <c r="AW255" s="52"/>
      <c r="AX255" s="52"/>
      <c r="AY255" s="52"/>
      <c r="AZ255" s="52"/>
      <c r="BA255" s="52"/>
      <c r="BB255" s="52"/>
      <c r="BC255" s="52"/>
      <c r="BD255" s="52"/>
      <c r="BE255" s="52"/>
      <c r="BF255" s="52"/>
      <c r="BG255" s="52"/>
      <c r="BH255" s="52"/>
      <c r="BI255" s="52"/>
      <c r="BJ255" s="52"/>
      <c r="BK255" s="52"/>
      <c r="BL255" s="52"/>
      <c r="BM255" s="52"/>
      <c r="BN255" s="52"/>
      <c r="BO255" s="52"/>
      <c r="BP255" s="52"/>
      <c r="BQ255" s="52"/>
      <c r="BR255" s="52"/>
      <c r="BS255" s="52"/>
      <c r="BT255" s="52"/>
      <c r="BU255" s="52"/>
      <c r="BV255" s="52"/>
      <c r="BW255" s="52"/>
      <c r="BX255" s="52"/>
      <c r="BY255" s="52"/>
      <c r="BZ255" s="52"/>
      <c r="CA255" s="52"/>
      <c r="CB255" s="52"/>
      <c r="CC255" s="52"/>
      <c r="CD255" s="52"/>
      <c r="CE255" s="52"/>
      <c r="CF255" s="52"/>
      <c r="CG255" s="52"/>
      <c r="CH255" s="52"/>
      <c r="CI255" s="52"/>
      <c r="CJ255" s="52"/>
      <c r="CK255" s="52"/>
      <c r="CL255" s="52"/>
      <c r="CM255" s="52"/>
      <c r="CN255" s="52"/>
      <c r="CO255" s="52"/>
      <c r="CP255" s="52"/>
      <c r="CQ255" s="52"/>
      <c r="CR255" s="52"/>
      <c r="CS255" s="52"/>
      <c r="CT255" s="52"/>
      <c r="CU255" s="52"/>
      <c r="CV255" s="52"/>
      <c r="CW255" s="52"/>
      <c r="CX255" s="52"/>
      <c r="CY255" s="52"/>
      <c r="CZ255" s="107"/>
      <c r="DA255" s="52"/>
      <c r="DB255" s="52"/>
      <c r="DC255" s="52"/>
      <c r="DD255" s="52"/>
      <c r="DE255" s="52"/>
      <c r="DF255" s="52"/>
      <c r="DG255" s="52"/>
      <c r="DH255" s="52"/>
      <c r="DI255" s="52"/>
      <c r="DJ255" s="52"/>
      <c r="DK255" s="52"/>
      <c r="DL255" s="52"/>
      <c r="DM255" s="52"/>
      <c r="DN255" s="52"/>
      <c r="DO255" s="52"/>
      <c r="DP255" s="52"/>
      <c r="DQ255" s="52"/>
      <c r="DR255" s="52"/>
      <c r="DS255" s="52"/>
      <c r="DT255" s="52"/>
      <c r="DU255" s="52"/>
      <c r="DV255" s="52"/>
      <c r="DW255" s="52"/>
      <c r="DX255" s="52"/>
      <c r="DY255" s="52"/>
      <c r="DZ255" s="52"/>
      <c r="EA255" s="52"/>
      <c r="EB255" s="52"/>
      <c r="EC255" s="52"/>
      <c r="ED255" s="52"/>
      <c r="EE255" s="52"/>
      <c r="EF255" s="52"/>
      <c r="EG255" s="52"/>
      <c r="EH255" s="52"/>
      <c r="EI255" s="52"/>
      <c r="EJ255" s="52"/>
      <c r="EK255" s="52"/>
      <c r="EL255" s="52"/>
      <c r="EM255" s="52"/>
      <c r="EN255" s="52"/>
      <c r="EO255" s="52"/>
      <c r="EP255" s="52"/>
      <c r="EQ255" s="52"/>
      <c r="ER255" s="52"/>
      <c r="ES255" s="52"/>
      <c r="ET255" s="52"/>
      <c r="EU255" s="128"/>
      <c r="EV255" s="52"/>
      <c r="EW255" s="52"/>
      <c r="EX255" s="52"/>
      <c r="EY255" s="52"/>
      <c r="EZ255" s="52"/>
      <c r="FA255" s="52"/>
      <c r="FB255" s="52"/>
      <c r="FC255" s="128"/>
      <c r="FD255" s="52"/>
      <c r="FE255" s="52"/>
      <c r="FF255" s="52"/>
      <c r="FG255" s="52"/>
      <c r="FH255" s="52"/>
      <c r="FI255" s="52"/>
      <c r="FJ255" s="52"/>
      <c r="FK255" s="52"/>
      <c r="FL255" s="52"/>
      <c r="FM255" s="52"/>
      <c r="FN255" s="52"/>
      <c r="FO255" s="52"/>
      <c r="FP255" s="52"/>
      <c r="FQ255" s="52"/>
      <c r="FR255" s="52"/>
      <c r="FS255" s="52"/>
      <c r="FT255" s="52"/>
      <c r="FU255" s="52"/>
      <c r="FV255" s="52"/>
      <c r="FW255" s="52"/>
      <c r="FX255" s="52"/>
      <c r="FY255" s="52"/>
      <c r="FZ255" s="52"/>
      <c r="GA255" s="52"/>
      <c r="GB255" s="52"/>
      <c r="GC255" s="52"/>
      <c r="GD255" s="52"/>
      <c r="GE255" s="52"/>
      <c r="GF255" s="52"/>
      <c r="GG255" s="52"/>
      <c r="GH255" s="52"/>
      <c r="GI255" s="52"/>
      <c r="GJ255" s="52"/>
      <c r="GK255" s="52"/>
      <c r="GL255" s="52"/>
      <c r="GM255" s="52"/>
      <c r="GN255" s="52"/>
      <c r="GO255" s="52"/>
      <c r="GP255" s="52"/>
      <c r="GQ255" s="52"/>
      <c r="GR255" s="52"/>
      <c r="GS255" s="52"/>
      <c r="GT255" s="52"/>
      <c r="GU255" s="52"/>
      <c r="GV255" s="52"/>
      <c r="GW255" s="52"/>
      <c r="GX255" s="52"/>
      <c r="GY255" s="52"/>
      <c r="GZ255" s="52"/>
      <c r="HA255" s="52"/>
      <c r="HB255" s="52"/>
      <c r="HC255" s="52"/>
      <c r="HD255" s="52"/>
      <c r="HE255" s="52"/>
      <c r="HF255" s="52"/>
      <c r="HG255" s="52"/>
      <c r="HH255" s="52"/>
      <c r="HI255" s="52"/>
      <c r="HJ255" s="52"/>
      <c r="HK255" s="52"/>
      <c r="HL255" s="52"/>
      <c r="HM255" s="52"/>
      <c r="HN255" s="52"/>
      <c r="HO255" s="52"/>
      <c r="HP255" s="52"/>
      <c r="HQ255" s="52"/>
      <c r="HR255" s="52"/>
      <c r="HS255" s="52"/>
      <c r="HT255" s="52"/>
      <c r="HU255" s="52"/>
      <c r="HV255" s="52"/>
      <c r="HW255" s="52"/>
      <c r="HX255" s="52"/>
      <c r="HY255" s="52"/>
      <c r="HZ255" s="52"/>
      <c r="IA255" s="52"/>
      <c r="IB255" s="52"/>
      <c r="IC255" s="52"/>
      <c r="ID255" s="52"/>
      <c r="IE255" s="52"/>
      <c r="IF255" s="52"/>
      <c r="IG255" s="52"/>
      <c r="IH255" s="52"/>
      <c r="II255" s="52"/>
      <c r="IJ255" s="52"/>
      <c r="IK255" s="52"/>
      <c r="IL255" s="52"/>
      <c r="IM255" s="52"/>
      <c r="IN255" s="52"/>
      <c r="IO255" s="52"/>
      <c r="IP255" s="52"/>
      <c r="IQ255" s="52"/>
      <c r="IR255" s="52"/>
      <c r="IS255" s="52"/>
      <c r="IT255" s="52"/>
      <c r="IU255" s="52"/>
      <c r="IV255" s="52"/>
      <c r="IW255" s="52"/>
      <c r="IX255" s="52"/>
      <c r="IY255" s="52"/>
      <c r="IZ255" s="52"/>
      <c r="JA255" s="52"/>
      <c r="JB255" s="52"/>
      <c r="JC255" s="52"/>
      <c r="JD255" s="52"/>
      <c r="JE255" s="52"/>
      <c r="JF255" s="52"/>
      <c r="JG255" s="52"/>
      <c r="JH255" s="52"/>
      <c r="JI255" s="52"/>
      <c r="JJ255" s="52"/>
      <c r="JK255" s="52"/>
      <c r="JL255" s="52"/>
      <c r="JM255" s="52"/>
      <c r="JN255" s="52"/>
      <c r="JO255" s="52"/>
      <c r="JP255" s="52"/>
      <c r="JQ255" s="52"/>
      <c r="JR255" s="52"/>
      <c r="JS255" s="52"/>
      <c r="JT255" s="52"/>
      <c r="JU255" s="52"/>
      <c r="JV255" s="52"/>
      <c r="JW255" s="52"/>
      <c r="JX255" s="52"/>
      <c r="JY255" s="52"/>
      <c r="JZ255" s="128"/>
      <c r="KA255" s="128"/>
      <c r="KB255" s="128"/>
      <c r="KC255" s="128"/>
      <c r="KD255" s="128"/>
      <c r="KE255" s="128"/>
      <c r="KF255" s="128"/>
      <c r="KG255" s="128"/>
      <c r="KH255" s="52"/>
      <c r="KI255" s="128"/>
      <c r="KJ255" s="128"/>
      <c r="KK255" s="52"/>
      <c r="KL255" s="52"/>
      <c r="KM255" s="52"/>
      <c r="KN255" s="52"/>
      <c r="KO255" s="52"/>
      <c r="KP255" s="52"/>
    </row>
    <row r="256" spans="1:302" s="29" customFormat="1" x14ac:dyDescent="0.25">
      <c r="A256" s="52" t="str">
        <f>IF(C256&lt;&gt;"",MATCH(C256, Muppix!D:D,0),"")</f>
        <v/>
      </c>
      <c r="B256" s="30"/>
      <c r="C256" s="62" t="str">
        <f>IF(2&lt;LEN(INDEX( Muppix!D:D,MATCH(SUBSTITUTE(TRIM(B256),"~","@"), Muppix!N:N,0),1,1)),INDEX( Muppix!D:D,MATCH(SUBSTITUTE(TRIM(B256),"~","@"), Muppix!N:N,0),1,1),"")</f>
        <v/>
      </c>
      <c r="D256" s="52"/>
      <c r="E256" s="43" t="s">
        <v>79</v>
      </c>
      <c r="F256" s="120" t="s">
        <v>474</v>
      </c>
      <c r="G256" s="120" t="s">
        <v>729</v>
      </c>
      <c r="H256" s="119" t="str">
        <f>IF(0=IFERROR(SEARCH(F256,MID(G256,LEN(E256)+IFERROR(SEARCH(E256,G256,1),9999),9999),1),0),"",G256)</f>
        <v/>
      </c>
      <c r="I256" s="52"/>
      <c r="J256" s="52"/>
      <c r="K256" s="52"/>
      <c r="L256" s="52"/>
      <c r="M256" s="52"/>
      <c r="N256" s="52"/>
      <c r="O256" s="52"/>
      <c r="P256" s="52"/>
      <c r="Q256" s="52"/>
      <c r="R256" s="52"/>
      <c r="S256" s="52"/>
      <c r="T256" s="52"/>
      <c r="U256" s="52"/>
      <c r="V256" s="52"/>
      <c r="W256" s="52"/>
      <c r="X256" s="52"/>
      <c r="Y256" s="52"/>
      <c r="Z256" s="52"/>
      <c r="AA256" s="52"/>
      <c r="AB256" s="52"/>
      <c r="AC256" s="52"/>
      <c r="AD256" s="52"/>
      <c r="AE256" s="52"/>
      <c r="AF256" s="52"/>
      <c r="AG256" s="52"/>
      <c r="AH256" s="52"/>
      <c r="AI256" s="52"/>
      <c r="AJ256" s="52"/>
      <c r="AK256" s="52"/>
      <c r="AL256" s="52"/>
      <c r="AM256" s="52"/>
      <c r="AN256" s="52"/>
      <c r="AO256" s="52"/>
      <c r="AP256" s="52"/>
      <c r="AQ256" s="52"/>
      <c r="AR256" s="52"/>
      <c r="AS256" s="52"/>
      <c r="AT256" s="52"/>
      <c r="AU256" s="52"/>
      <c r="AV256" s="52"/>
      <c r="AW256" s="52"/>
      <c r="AX256" s="52"/>
      <c r="AY256" s="52"/>
      <c r="AZ256" s="52"/>
      <c r="BA256" s="52"/>
      <c r="BB256" s="52"/>
      <c r="BC256" s="52"/>
      <c r="BD256" s="52"/>
      <c r="BE256" s="52"/>
      <c r="BF256" s="52"/>
      <c r="BG256" s="52"/>
      <c r="BH256" s="52"/>
      <c r="BI256" s="52"/>
      <c r="BJ256" s="52"/>
      <c r="BK256" s="52"/>
      <c r="BL256" s="52"/>
      <c r="BM256" s="52"/>
      <c r="BN256" s="52"/>
      <c r="BO256" s="52"/>
      <c r="BP256" s="52"/>
      <c r="BQ256" s="52"/>
      <c r="BR256" s="52"/>
      <c r="BS256" s="52"/>
      <c r="BT256" s="52"/>
      <c r="BU256" s="52"/>
      <c r="BV256" s="52"/>
      <c r="BW256" s="52"/>
      <c r="BX256" s="52"/>
      <c r="BY256" s="52"/>
      <c r="BZ256" s="52"/>
      <c r="CA256" s="52"/>
      <c r="CB256" s="52"/>
      <c r="CC256" s="52"/>
      <c r="CD256" s="52"/>
      <c r="CE256" s="52"/>
      <c r="CF256" s="52"/>
      <c r="CG256" s="52"/>
      <c r="CH256" s="52"/>
      <c r="CI256" s="52"/>
      <c r="CJ256" s="52"/>
      <c r="CK256" s="52"/>
      <c r="CL256" s="52"/>
      <c r="CM256" s="52"/>
      <c r="CN256" s="52"/>
      <c r="CO256" s="52"/>
      <c r="CP256" s="52"/>
      <c r="CQ256" s="52"/>
      <c r="CR256" s="52"/>
      <c r="CS256" s="52"/>
      <c r="CT256" s="52"/>
      <c r="CU256" s="52"/>
      <c r="CV256" s="52"/>
      <c r="CW256" s="52"/>
      <c r="CX256" s="52"/>
      <c r="CY256" s="52"/>
      <c r="CZ256" s="107"/>
      <c r="DA256" s="52"/>
      <c r="DB256" s="52"/>
      <c r="DC256" s="52"/>
      <c r="DD256" s="52"/>
      <c r="DE256" s="52"/>
      <c r="DF256" s="52"/>
      <c r="DG256" s="52"/>
      <c r="DH256" s="52"/>
      <c r="DI256" s="52"/>
      <c r="DJ256" s="52"/>
      <c r="DK256" s="52"/>
      <c r="DL256" s="52"/>
      <c r="DM256" s="52"/>
      <c r="DN256" s="52"/>
      <c r="DO256" s="52"/>
      <c r="DP256" s="52"/>
      <c r="DQ256" s="52"/>
      <c r="DR256" s="52"/>
      <c r="DS256" s="52"/>
      <c r="DT256" s="52"/>
      <c r="DU256" s="52"/>
      <c r="DV256" s="52"/>
      <c r="DW256" s="52"/>
      <c r="DX256" s="52"/>
      <c r="DY256" s="52"/>
      <c r="DZ256" s="52"/>
      <c r="EA256" s="52"/>
      <c r="EB256" s="52"/>
      <c r="EC256" s="52"/>
      <c r="ED256" s="52"/>
      <c r="EE256" s="52"/>
      <c r="EF256" s="52"/>
      <c r="EG256" s="52"/>
      <c r="EH256" s="52"/>
      <c r="EI256" s="52"/>
      <c r="EJ256" s="52"/>
      <c r="EK256" s="52"/>
      <c r="EL256" s="52"/>
      <c r="EM256" s="52"/>
      <c r="EN256" s="52"/>
      <c r="EO256" s="52"/>
      <c r="EP256" s="52"/>
      <c r="EQ256" s="52"/>
      <c r="ER256" s="52"/>
      <c r="ES256" s="52"/>
      <c r="ET256" s="52"/>
      <c r="EU256" s="128"/>
      <c r="EV256" s="52"/>
      <c r="EW256" s="52"/>
      <c r="EX256" s="52"/>
      <c r="EY256" s="52"/>
      <c r="EZ256" s="52"/>
      <c r="FA256" s="52"/>
      <c r="FB256" s="52"/>
      <c r="FC256" s="128"/>
      <c r="FD256" s="52"/>
      <c r="FE256" s="52"/>
      <c r="FF256" s="52"/>
      <c r="FG256" s="52"/>
      <c r="FH256" s="52"/>
      <c r="FI256" s="52"/>
      <c r="FJ256" s="52"/>
      <c r="FK256" s="52"/>
      <c r="FL256" s="52"/>
      <c r="FM256" s="52"/>
      <c r="FN256" s="52"/>
      <c r="FO256" s="52"/>
      <c r="FP256" s="52"/>
      <c r="FQ256" s="52"/>
      <c r="FR256" s="52"/>
      <c r="FS256" s="52"/>
      <c r="FT256" s="52"/>
      <c r="FU256" s="52"/>
      <c r="FV256" s="52"/>
      <c r="FW256" s="52"/>
      <c r="FX256" s="52"/>
      <c r="FY256" s="52"/>
      <c r="FZ256" s="52"/>
      <c r="GA256" s="52"/>
      <c r="GB256" s="52"/>
      <c r="GC256" s="52"/>
      <c r="GD256" s="52"/>
      <c r="GE256" s="52"/>
      <c r="GF256" s="52"/>
      <c r="GG256" s="52"/>
      <c r="GH256" s="52"/>
      <c r="GI256" s="52"/>
      <c r="GJ256" s="52"/>
      <c r="GK256" s="52"/>
      <c r="GL256" s="52"/>
      <c r="GM256" s="52"/>
      <c r="GN256" s="52"/>
      <c r="GO256" s="52"/>
      <c r="GP256" s="52"/>
      <c r="GQ256" s="52"/>
      <c r="GR256" s="52"/>
      <c r="GS256" s="52"/>
      <c r="GT256" s="52"/>
      <c r="GU256" s="52"/>
      <c r="GV256" s="52"/>
      <c r="GW256" s="52"/>
      <c r="GX256" s="52"/>
      <c r="GY256" s="52"/>
      <c r="GZ256" s="52"/>
      <c r="HA256" s="52"/>
      <c r="HB256" s="52"/>
      <c r="HC256" s="52"/>
      <c r="HD256" s="52"/>
      <c r="HE256" s="52"/>
      <c r="HF256" s="52"/>
      <c r="HG256" s="52"/>
      <c r="HH256" s="52"/>
      <c r="HI256" s="52"/>
      <c r="HJ256" s="52"/>
      <c r="HK256" s="52"/>
      <c r="HL256" s="52"/>
      <c r="HM256" s="52"/>
      <c r="HN256" s="52"/>
      <c r="HO256" s="52"/>
      <c r="HP256" s="52"/>
      <c r="HQ256" s="52"/>
      <c r="HR256" s="52"/>
      <c r="HS256" s="52"/>
      <c r="HT256" s="52"/>
      <c r="HU256" s="52"/>
      <c r="HV256" s="52"/>
      <c r="HW256" s="52"/>
      <c r="HX256" s="52"/>
      <c r="HY256" s="52"/>
      <c r="HZ256" s="52"/>
      <c r="IA256" s="52"/>
      <c r="IB256" s="52"/>
      <c r="IC256" s="52"/>
      <c r="ID256" s="52"/>
      <c r="IE256" s="52"/>
      <c r="IF256" s="52"/>
      <c r="IG256" s="52"/>
      <c r="IH256" s="52"/>
      <c r="II256" s="52"/>
      <c r="IJ256" s="52"/>
      <c r="IK256" s="52"/>
      <c r="IL256" s="52"/>
      <c r="IM256" s="52"/>
      <c r="IN256" s="52"/>
      <c r="IO256" s="52"/>
      <c r="IP256" s="52"/>
      <c r="IQ256" s="52"/>
      <c r="IR256" s="52"/>
      <c r="IS256" s="52"/>
      <c r="IT256" s="52"/>
      <c r="IU256" s="52"/>
      <c r="IV256" s="52"/>
      <c r="IW256" s="52"/>
      <c r="IX256" s="52"/>
      <c r="IY256" s="52"/>
      <c r="IZ256" s="52"/>
      <c r="JA256" s="52"/>
      <c r="JB256" s="52"/>
      <c r="JC256" s="52"/>
      <c r="JD256" s="52"/>
      <c r="JE256" s="52"/>
      <c r="JF256" s="52"/>
      <c r="JG256" s="52"/>
      <c r="JH256" s="52"/>
      <c r="JI256" s="52"/>
      <c r="JJ256" s="52"/>
      <c r="JK256" s="52"/>
      <c r="JL256" s="52"/>
      <c r="JM256" s="52"/>
      <c r="JN256" s="52"/>
      <c r="JO256" s="52"/>
      <c r="JP256" s="52"/>
      <c r="JQ256" s="52"/>
      <c r="JR256" s="52"/>
      <c r="JS256" s="52"/>
      <c r="JT256" s="52"/>
      <c r="JU256" s="52"/>
      <c r="JV256" s="52"/>
      <c r="JW256" s="52"/>
      <c r="JX256" s="52"/>
      <c r="JY256" s="52"/>
      <c r="JZ256" s="128"/>
      <c r="KA256" s="128"/>
      <c r="KB256" s="128"/>
      <c r="KC256" s="128"/>
      <c r="KD256" s="128"/>
      <c r="KE256" s="128"/>
      <c r="KF256" s="128"/>
      <c r="KG256" s="128"/>
      <c r="KH256" s="52"/>
      <c r="KI256" s="128"/>
      <c r="KJ256" s="128"/>
      <c r="KK256" s="52"/>
      <c r="KL256" s="52"/>
      <c r="KM256" s="52"/>
      <c r="KN256" s="52"/>
      <c r="KO256" s="52"/>
      <c r="KP256" s="52"/>
    </row>
    <row r="257" spans="1:302" x14ac:dyDescent="0.25">
      <c r="A257" s="52" t="str">
        <f>IF(C257&lt;&gt;"",MATCH(C257, Muppix!D:D,0),"")</f>
        <v/>
      </c>
      <c r="B257" s="30"/>
      <c r="C257" s="62" t="str">
        <f>IF(2&lt;LEN(INDEX( Muppix!D:D,MATCH(SUBSTITUTE(TRIM(B257),"~","@"), Muppix!N:N,0),1,1)),INDEX( Muppix!D:D,MATCH(SUBSTITUTE(TRIM(B257),"~","@"), Muppix!N:N,0),1,1),"")</f>
        <v/>
      </c>
      <c r="D257" s="52"/>
      <c r="E257" s="43" t="s">
        <v>714</v>
      </c>
      <c r="F257" s="120" t="s">
        <v>480</v>
      </c>
      <c r="G257" s="59" t="s">
        <v>715</v>
      </c>
      <c r="H257" s="119" t="str">
        <f>IF(0=IFERROR(SEARCH(F257,MID(G257,LEN(E257)+IFERROR(SEARCH(E257,G257,1),9999),9999),1),0),"",G257)</f>
        <v>myemail@address.com</v>
      </c>
      <c r="I257" s="52"/>
      <c r="J257" s="52"/>
      <c r="K257" s="52"/>
      <c r="L257" s="52"/>
      <c r="M257" s="52"/>
      <c r="N257" s="52"/>
      <c r="O257" s="52"/>
      <c r="P257" s="52"/>
      <c r="Q257" s="52"/>
      <c r="R257" s="52"/>
      <c r="S257" s="52"/>
      <c r="T257" s="52"/>
      <c r="U257" s="52"/>
      <c r="V257" s="52"/>
      <c r="W257" s="52"/>
      <c r="X257" s="52"/>
      <c r="Y257" s="52"/>
      <c r="Z257" s="52"/>
      <c r="AA257" s="52"/>
      <c r="AC257" s="52"/>
      <c r="AO257" s="52"/>
      <c r="AP257" s="52"/>
      <c r="AQ257" s="52"/>
      <c r="AR257" s="52"/>
      <c r="AS257" s="52"/>
      <c r="BU257" s="52"/>
      <c r="BV257" s="52"/>
      <c r="BX257" s="52"/>
      <c r="BY257" s="52"/>
      <c r="BZ257" s="52"/>
      <c r="CK257" s="52"/>
      <c r="CL257" s="52"/>
      <c r="CM257" s="52"/>
      <c r="CP257" s="52"/>
      <c r="CQ257" s="52"/>
      <c r="CS257" s="52"/>
      <c r="CT257" s="52"/>
      <c r="CU257" s="52"/>
      <c r="CV257" s="52"/>
      <c r="CW257" s="52"/>
      <c r="CX257" s="52"/>
      <c r="CY257" s="52"/>
      <c r="DC257" s="52"/>
      <c r="DD257" s="52"/>
      <c r="DE257" s="52"/>
      <c r="DM257" s="52"/>
      <c r="DQ257" s="52"/>
      <c r="DR257" s="52"/>
      <c r="DS257" s="52"/>
      <c r="DT257" s="52"/>
      <c r="DU257" s="52"/>
      <c r="DV257" s="52"/>
      <c r="DW257" s="52"/>
      <c r="DX257" s="52"/>
      <c r="DY257" s="52"/>
      <c r="DZ257" s="52"/>
      <c r="EA257" s="52"/>
      <c r="EB257" s="52"/>
      <c r="EC257" s="52"/>
      <c r="ED257" s="52"/>
      <c r="EE257" s="52"/>
      <c r="EF257" s="52"/>
      <c r="EG257" s="52"/>
      <c r="EH257" s="52"/>
      <c r="EI257" s="52"/>
      <c r="EJ257" s="52"/>
      <c r="EK257" s="52"/>
      <c r="EL257" s="52"/>
      <c r="EM257" s="52"/>
      <c r="EN257" s="52"/>
      <c r="EO257" s="52"/>
      <c r="EP257" s="52"/>
      <c r="EQ257" s="52"/>
      <c r="EZ257" s="52"/>
      <c r="FQ257" s="52"/>
      <c r="FW257" s="52"/>
      <c r="GP257" s="52"/>
      <c r="GQ257" s="52"/>
      <c r="GR257" s="52"/>
      <c r="GS257" s="52"/>
      <c r="GX257" s="52"/>
      <c r="GY257" s="52"/>
      <c r="HC257" s="52"/>
      <c r="HD257" s="52"/>
      <c r="HE257" s="52"/>
      <c r="HK257" s="52"/>
      <c r="HL257" s="52"/>
      <c r="HM257" s="52"/>
      <c r="HN257" s="52"/>
      <c r="HO257" s="52"/>
      <c r="HP257" s="52"/>
      <c r="HQ257" s="52"/>
      <c r="HR257" s="52"/>
      <c r="HS257" s="52"/>
      <c r="HT257" s="52"/>
      <c r="HU257" s="52"/>
      <c r="HY257" s="52"/>
      <c r="HZ257" s="52"/>
      <c r="IA257" s="52"/>
      <c r="IB257" s="52"/>
      <c r="IC257" s="52"/>
      <c r="IG257" s="52"/>
      <c r="IH257" s="52"/>
      <c r="II257" s="52"/>
      <c r="IJ257" s="52"/>
      <c r="IW257" s="52"/>
      <c r="IX257" s="52"/>
      <c r="JS257" s="52"/>
      <c r="JT257" s="52"/>
      <c r="JU257" s="52"/>
      <c r="JV257" s="52"/>
      <c r="JW257" s="52"/>
      <c r="JX257" s="52"/>
      <c r="JY257" s="52"/>
      <c r="JZ257" s="128"/>
      <c r="KA257" s="128"/>
      <c r="KB257" s="128"/>
      <c r="KC257" s="128"/>
      <c r="KD257" s="128"/>
      <c r="KE257" s="128"/>
      <c r="KF257" s="128"/>
      <c r="KG257" s="128"/>
      <c r="KH257" s="52"/>
      <c r="KI257" s="128"/>
      <c r="KJ257" s="128"/>
      <c r="KK257" s="52"/>
      <c r="KL257" s="52"/>
      <c r="KM257" s="52"/>
      <c r="KN257" s="52"/>
      <c r="KO257" s="52"/>
      <c r="KP257" s="52"/>
    </row>
    <row r="258" spans="1:302" s="29" customFormat="1" x14ac:dyDescent="0.25">
      <c r="A258" s="52" t="str">
        <f>IF(C258&lt;&gt;"",MATCH(C258, Muppix!D:D,0),"")</f>
        <v/>
      </c>
      <c r="B258" s="30"/>
      <c r="C258" s="62" t="str">
        <f>IF(2&lt;LEN(INDEX( Muppix!D:D,MATCH(SUBSTITUTE(TRIM(B258),"~","@"), Muppix!N:N,0),1,1)),INDEX( Muppix!D:D,MATCH(SUBSTITUTE(TRIM(B258),"~","@"), Muppix!N:N,0),1,1),"")</f>
        <v/>
      </c>
      <c r="D258" s="52"/>
      <c r="E258" s="52"/>
      <c r="F258" s="52"/>
      <c r="G258" s="52"/>
      <c r="H258" s="52"/>
      <c r="I258" s="52"/>
      <c r="J258" s="52"/>
      <c r="K258" s="52"/>
      <c r="L258" s="52"/>
      <c r="M258" s="52"/>
      <c r="N258" s="52"/>
      <c r="O258" s="52"/>
      <c r="P258" s="52"/>
      <c r="Q258" s="52"/>
      <c r="R258" s="52"/>
      <c r="S258" s="52"/>
      <c r="T258" s="52"/>
      <c r="U258" s="52"/>
      <c r="V258" s="52"/>
      <c r="W258" s="52"/>
      <c r="X258" s="52"/>
      <c r="Y258" s="52"/>
      <c r="Z258" s="52"/>
      <c r="AA258" s="52"/>
      <c r="AB258" s="52"/>
      <c r="AC258" s="52"/>
      <c r="AD258" s="52"/>
      <c r="AE258" s="52"/>
      <c r="AF258" s="52"/>
      <c r="AG258" s="52"/>
      <c r="AH258" s="52"/>
      <c r="AI258" s="52"/>
      <c r="AJ258" s="52"/>
      <c r="AK258" s="52"/>
      <c r="AL258" s="52"/>
      <c r="AM258" s="52"/>
      <c r="AN258" s="52"/>
      <c r="AO258" s="52"/>
      <c r="AP258" s="52"/>
      <c r="AQ258" s="52"/>
      <c r="AR258" s="52"/>
      <c r="AS258" s="52"/>
      <c r="AT258" s="52"/>
      <c r="AU258" s="52"/>
      <c r="AV258" s="52"/>
      <c r="AW258" s="52"/>
      <c r="AX258" s="52"/>
      <c r="AY258" s="52"/>
      <c r="AZ258" s="52"/>
      <c r="BA258" s="52"/>
      <c r="BB258" s="52"/>
      <c r="BC258" s="52"/>
      <c r="BD258" s="52"/>
      <c r="BE258" s="52"/>
      <c r="BF258" s="52"/>
      <c r="BG258" s="52"/>
      <c r="BH258" s="52"/>
      <c r="BI258" s="52"/>
      <c r="BJ258" s="52"/>
      <c r="BK258" s="52"/>
      <c r="BL258" s="52"/>
      <c r="BM258" s="52"/>
      <c r="BN258" s="52"/>
      <c r="BO258" s="52"/>
      <c r="BP258" s="52"/>
      <c r="BQ258" s="52"/>
      <c r="BR258" s="52"/>
      <c r="BS258" s="52"/>
      <c r="BT258" s="52"/>
      <c r="BU258" s="52"/>
      <c r="BV258" s="52"/>
      <c r="BW258" s="52"/>
      <c r="BX258" s="52"/>
      <c r="BY258" s="52"/>
      <c r="BZ258" s="52"/>
      <c r="CA258" s="52"/>
      <c r="CB258" s="52"/>
      <c r="CC258" s="52"/>
      <c r="CD258" s="52"/>
      <c r="CE258" s="52"/>
      <c r="CF258" s="52"/>
      <c r="CG258" s="52"/>
      <c r="CH258" s="52"/>
      <c r="CI258" s="52"/>
      <c r="CJ258" s="52"/>
      <c r="CK258" s="52"/>
      <c r="CL258" s="52"/>
      <c r="CM258" s="52"/>
      <c r="CN258" s="52"/>
      <c r="CO258" s="52"/>
      <c r="CP258" s="52"/>
      <c r="CQ258" s="52"/>
      <c r="CR258" s="52"/>
      <c r="CS258" s="52"/>
      <c r="CT258" s="52"/>
      <c r="CU258" s="52"/>
      <c r="CV258" s="52"/>
      <c r="CW258" s="52"/>
      <c r="CX258" s="52"/>
      <c r="CY258" s="52"/>
      <c r="CZ258" s="107"/>
      <c r="DA258" s="52"/>
      <c r="DB258" s="52"/>
      <c r="DC258" s="52"/>
      <c r="DD258" s="52"/>
      <c r="DE258" s="52"/>
      <c r="DF258" s="52"/>
      <c r="DG258" s="52"/>
      <c r="DH258" s="52"/>
      <c r="DI258" s="52"/>
      <c r="DJ258" s="52"/>
      <c r="DK258" s="52"/>
      <c r="DL258" s="52"/>
      <c r="DM258" s="52"/>
      <c r="DN258" s="52"/>
      <c r="DO258" s="52"/>
      <c r="DP258" s="52"/>
      <c r="DQ258" s="52"/>
      <c r="DR258" s="52"/>
      <c r="DS258" s="52"/>
      <c r="DT258" s="52"/>
      <c r="DU258" s="52"/>
      <c r="DV258" s="52"/>
      <c r="DW258" s="52"/>
      <c r="DX258" s="52"/>
      <c r="DY258" s="52"/>
      <c r="DZ258" s="52"/>
      <c r="EA258" s="52"/>
      <c r="EB258" s="52"/>
      <c r="EC258" s="52"/>
      <c r="ED258" s="52"/>
      <c r="EE258" s="52"/>
      <c r="EF258" s="52"/>
      <c r="EG258" s="52"/>
      <c r="EH258" s="52"/>
      <c r="EI258" s="52"/>
      <c r="EJ258" s="52"/>
      <c r="EK258" s="52"/>
      <c r="EL258" s="52"/>
      <c r="EM258" s="52"/>
      <c r="EN258" s="52"/>
      <c r="EO258" s="52"/>
      <c r="EP258" s="52"/>
      <c r="EQ258" s="52"/>
      <c r="ER258" s="52"/>
      <c r="ES258" s="52"/>
      <c r="ET258" s="52"/>
      <c r="EU258" s="128"/>
      <c r="EV258" s="52"/>
      <c r="EW258" s="52"/>
      <c r="EX258" s="52"/>
      <c r="EY258" s="52"/>
      <c r="EZ258" s="52"/>
      <c r="FA258" s="52"/>
      <c r="FB258" s="52"/>
      <c r="FC258" s="128"/>
      <c r="FD258" s="52"/>
      <c r="FE258" s="52"/>
      <c r="FF258" s="52"/>
      <c r="FG258" s="52"/>
      <c r="FH258" s="52"/>
      <c r="FI258" s="52"/>
      <c r="FJ258" s="52"/>
      <c r="FK258" s="52"/>
      <c r="FL258" s="52"/>
      <c r="FM258" s="52"/>
      <c r="FN258" s="52"/>
      <c r="FO258" s="52"/>
      <c r="FP258" s="52"/>
      <c r="FQ258" s="52"/>
      <c r="FR258" s="52"/>
      <c r="FS258" s="52"/>
      <c r="FT258" s="52"/>
      <c r="FU258" s="52"/>
      <c r="FV258" s="52"/>
      <c r="FW258" s="52"/>
      <c r="FX258" s="52"/>
      <c r="FY258" s="52"/>
      <c r="FZ258" s="52"/>
      <c r="GA258" s="52"/>
      <c r="GB258" s="52"/>
      <c r="GC258" s="52"/>
      <c r="GD258" s="52"/>
      <c r="GE258" s="52"/>
      <c r="GF258" s="52"/>
      <c r="GG258" s="52"/>
      <c r="GH258" s="52"/>
      <c r="GI258" s="52"/>
      <c r="GJ258" s="52"/>
      <c r="GK258" s="52"/>
      <c r="GL258" s="52"/>
      <c r="GM258" s="52"/>
      <c r="GN258" s="52"/>
      <c r="GO258" s="52"/>
      <c r="GP258" s="52"/>
      <c r="GQ258" s="52"/>
      <c r="GR258" s="52"/>
      <c r="GS258" s="52"/>
      <c r="GT258" s="52"/>
      <c r="GU258" s="52"/>
      <c r="GV258" s="52"/>
      <c r="GW258" s="52"/>
      <c r="GX258" s="52"/>
      <c r="GY258" s="52"/>
      <c r="GZ258" s="52"/>
      <c r="HA258" s="52"/>
      <c r="HB258" s="52"/>
      <c r="HC258" s="52"/>
      <c r="HD258" s="52"/>
      <c r="HE258" s="52"/>
      <c r="HF258" s="52"/>
      <c r="HG258" s="52"/>
      <c r="HH258" s="52"/>
      <c r="HI258" s="52"/>
      <c r="HJ258" s="52"/>
      <c r="HK258" s="52"/>
      <c r="HL258" s="52"/>
      <c r="HM258" s="52"/>
      <c r="HN258" s="52"/>
      <c r="HO258" s="52"/>
      <c r="HP258" s="52"/>
      <c r="HQ258" s="52"/>
      <c r="HR258" s="52"/>
      <c r="HS258" s="52"/>
      <c r="HT258" s="52"/>
      <c r="HU258" s="52"/>
      <c r="HV258" s="52"/>
      <c r="HW258" s="52"/>
      <c r="HX258" s="52"/>
      <c r="HY258" s="52"/>
      <c r="HZ258" s="52"/>
      <c r="IA258" s="52"/>
      <c r="IB258" s="52"/>
      <c r="IC258" s="52"/>
      <c r="ID258" s="52"/>
      <c r="IE258" s="52"/>
      <c r="IF258" s="52"/>
      <c r="IG258" s="52"/>
      <c r="IH258" s="52"/>
      <c r="II258" s="52"/>
      <c r="IJ258" s="52"/>
      <c r="IK258" s="52"/>
      <c r="IL258" s="52"/>
      <c r="IM258" s="52"/>
      <c r="IN258" s="52"/>
      <c r="IO258" s="52"/>
      <c r="IP258" s="52"/>
      <c r="IQ258" s="52"/>
      <c r="IR258" s="52"/>
      <c r="IS258" s="52"/>
      <c r="IT258" s="52"/>
      <c r="IU258" s="52"/>
      <c r="IV258" s="52"/>
      <c r="IW258" s="52"/>
      <c r="IX258" s="52"/>
      <c r="IY258" s="52"/>
      <c r="IZ258" s="52"/>
      <c r="JA258" s="52"/>
      <c r="JB258" s="52"/>
      <c r="JC258" s="52"/>
      <c r="JD258" s="52"/>
      <c r="JE258" s="52"/>
      <c r="JF258" s="52"/>
      <c r="JG258" s="52"/>
      <c r="JH258" s="52"/>
      <c r="JI258" s="52"/>
      <c r="JJ258" s="52"/>
      <c r="JK258" s="52"/>
      <c r="JL258" s="52"/>
      <c r="JM258" s="52"/>
      <c r="JN258" s="52"/>
      <c r="JO258" s="52"/>
      <c r="JP258" s="52"/>
      <c r="JQ258" s="52"/>
      <c r="JR258" s="52"/>
      <c r="JS258" s="52"/>
      <c r="JT258" s="52"/>
      <c r="JU258" s="52"/>
      <c r="JV258" s="52"/>
      <c r="JW258" s="52"/>
      <c r="JX258" s="52"/>
      <c r="JY258" s="52"/>
      <c r="JZ258" s="128"/>
      <c r="KA258" s="128"/>
      <c r="KB258" s="128"/>
      <c r="KC258" s="128"/>
      <c r="KD258" s="128"/>
      <c r="KE258" s="128"/>
      <c r="KF258" s="128"/>
      <c r="KG258" s="128"/>
      <c r="KH258" s="52"/>
      <c r="KI258" s="128"/>
      <c r="KJ258" s="128"/>
      <c r="KK258" s="52"/>
      <c r="KL258" s="52"/>
      <c r="KM258" s="52"/>
      <c r="KN258" s="52"/>
      <c r="KO258" s="52"/>
      <c r="KP258" s="52"/>
    </row>
    <row r="259" spans="1:302" s="29" customFormat="1" x14ac:dyDescent="0.25">
      <c r="A259" s="52">
        <f>IF(C259&lt;&gt;"",MATCH(C259, Muppix!D:D,0),"")</f>
        <v>121</v>
      </c>
      <c r="B259" s="54" t="s">
        <v>643</v>
      </c>
      <c r="C259" s="62" t="str">
        <f>IF(2&lt;LEN(INDEX( Muppix!D:D,MATCH(SUBSTITUTE(TRIM(B259),"~","@"), Muppix!N:N,0),1,1)),INDEX( Muppix!D:D,MATCH(SUBSTITUTE(TRIM(B259),"~","@"), Muppix!N:N,0),1,1),"")</f>
        <v>delete line if mytext is before mysecondtext ( mysecondtext after mytext )</v>
      </c>
      <c r="D259" s="52"/>
      <c r="E259" s="121" t="s">
        <v>552</v>
      </c>
      <c r="F259" s="121" t="s">
        <v>566</v>
      </c>
      <c r="G259" s="121" t="s">
        <v>550</v>
      </c>
      <c r="H259" s="119" t="s">
        <v>559</v>
      </c>
      <c r="I259" s="52"/>
      <c r="J259" s="52"/>
      <c r="K259" s="52"/>
      <c r="L259" s="52"/>
      <c r="M259" s="52"/>
      <c r="N259" s="52"/>
      <c r="O259" s="52"/>
      <c r="P259" s="52"/>
      <c r="Q259" s="52"/>
      <c r="R259" s="52"/>
      <c r="S259" s="52"/>
      <c r="T259" s="52"/>
      <c r="U259" s="52"/>
      <c r="V259" s="52"/>
      <c r="W259" s="52"/>
      <c r="X259" s="52"/>
      <c r="Y259" s="52"/>
      <c r="Z259" s="52"/>
      <c r="AA259" s="52"/>
      <c r="AB259" s="52"/>
      <c r="AC259" s="52"/>
      <c r="AD259" s="52"/>
      <c r="AE259" s="52"/>
      <c r="AF259" s="52"/>
      <c r="AG259" s="52"/>
      <c r="AH259" s="52"/>
      <c r="AI259" s="52"/>
      <c r="AJ259" s="52"/>
      <c r="AK259" s="52"/>
      <c r="AL259" s="52"/>
      <c r="AM259" s="52"/>
      <c r="AN259" s="52"/>
      <c r="AO259" s="52"/>
      <c r="AP259" s="52"/>
      <c r="AQ259" s="52"/>
      <c r="AR259" s="52"/>
      <c r="AS259" s="52"/>
      <c r="AT259" s="52"/>
      <c r="AU259" s="52"/>
      <c r="AV259" s="52"/>
      <c r="AW259" s="52"/>
      <c r="AX259" s="52"/>
      <c r="AY259" s="52"/>
      <c r="AZ259" s="52"/>
      <c r="BA259" s="52"/>
      <c r="BB259" s="52"/>
      <c r="BC259" s="52"/>
      <c r="BD259" s="52"/>
      <c r="BE259" s="52"/>
      <c r="BF259" s="52"/>
      <c r="BG259" s="52"/>
      <c r="BH259" s="52"/>
      <c r="BI259" s="52"/>
      <c r="BJ259" s="52"/>
      <c r="BK259" s="52"/>
      <c r="BL259" s="52"/>
      <c r="BM259" s="52"/>
      <c r="BN259" s="52"/>
      <c r="BO259" s="52"/>
      <c r="BP259" s="52"/>
      <c r="BQ259" s="52"/>
      <c r="BR259" s="52"/>
      <c r="BS259" s="52"/>
      <c r="BT259" s="52"/>
      <c r="BU259" s="52"/>
      <c r="BV259" s="52"/>
      <c r="BW259" s="52"/>
      <c r="BX259" s="52"/>
      <c r="BY259" s="52"/>
      <c r="BZ259" s="52"/>
      <c r="CA259" s="52"/>
      <c r="CB259" s="52"/>
      <c r="CC259" s="52"/>
      <c r="CD259" s="52"/>
      <c r="CE259" s="52"/>
      <c r="CF259" s="52"/>
      <c r="CG259" s="52"/>
      <c r="CH259" s="52"/>
      <c r="CI259" s="52"/>
      <c r="CJ259" s="52"/>
      <c r="CK259" s="52"/>
      <c r="CL259" s="52"/>
      <c r="CM259" s="52"/>
      <c r="CN259" s="52"/>
      <c r="CO259" s="52"/>
      <c r="CP259" s="52"/>
      <c r="CQ259" s="52"/>
      <c r="CR259" s="52"/>
      <c r="CS259" s="52"/>
      <c r="CT259" s="52"/>
      <c r="CU259" s="52"/>
      <c r="CV259" s="52"/>
      <c r="CW259" s="52"/>
      <c r="CX259" s="52"/>
      <c r="CY259" s="52"/>
      <c r="CZ259" s="107"/>
      <c r="DA259" s="52"/>
      <c r="DB259" s="52"/>
      <c r="DC259" s="52"/>
      <c r="DD259" s="52"/>
      <c r="DE259" s="52"/>
      <c r="DF259" s="52"/>
      <c r="DG259" s="52"/>
      <c r="DH259" s="52"/>
      <c r="DI259" s="52"/>
      <c r="DJ259" s="52"/>
      <c r="DK259" s="52"/>
      <c r="DL259" s="52"/>
      <c r="DM259" s="52"/>
      <c r="DN259" s="52"/>
      <c r="DO259" s="52"/>
      <c r="DP259" s="52"/>
      <c r="DQ259" s="52"/>
      <c r="DR259" s="52"/>
      <c r="DS259" s="52"/>
      <c r="DT259" s="52"/>
      <c r="DU259" s="52"/>
      <c r="DV259" s="52"/>
      <c r="DW259" s="52"/>
      <c r="DX259" s="52"/>
      <c r="DY259" s="52"/>
      <c r="DZ259" s="52"/>
      <c r="EA259" s="52"/>
      <c r="EB259" s="52"/>
      <c r="EC259" s="52"/>
      <c r="ED259" s="52"/>
      <c r="EE259" s="52"/>
      <c r="EF259" s="52"/>
      <c r="EG259" s="52"/>
      <c r="EH259" s="52"/>
      <c r="EI259" s="52"/>
      <c r="EJ259" s="52"/>
      <c r="EK259" s="52"/>
      <c r="EL259" s="52"/>
      <c r="EM259" s="52"/>
      <c r="EN259" s="52"/>
      <c r="EO259" s="52"/>
      <c r="EP259" s="52"/>
      <c r="EQ259" s="52"/>
      <c r="ER259" s="52"/>
      <c r="ES259" s="52"/>
      <c r="ET259" s="52"/>
      <c r="EU259" s="128"/>
      <c r="EV259" s="52"/>
      <c r="EW259" s="52"/>
      <c r="EX259" s="52"/>
      <c r="EY259" s="52"/>
      <c r="EZ259" s="52"/>
      <c r="FA259" s="52"/>
      <c r="FB259" s="52"/>
      <c r="FC259" s="128"/>
      <c r="FD259" s="52"/>
      <c r="FE259" s="52"/>
      <c r="FF259" s="52"/>
      <c r="FG259" s="52"/>
      <c r="FH259" s="52"/>
      <c r="FI259" s="52"/>
      <c r="FJ259" s="52"/>
      <c r="FK259" s="52"/>
      <c r="FL259" s="52"/>
      <c r="FM259" s="52"/>
      <c r="FN259" s="52"/>
      <c r="FO259" s="52"/>
      <c r="FP259" s="52"/>
      <c r="FQ259" s="52"/>
      <c r="FR259" s="52"/>
      <c r="FS259" s="52"/>
      <c r="FT259" s="52"/>
      <c r="FU259" s="52"/>
      <c r="FV259" s="52"/>
      <c r="FW259" s="52"/>
      <c r="FX259" s="52"/>
      <c r="FY259" s="52"/>
      <c r="FZ259" s="52"/>
      <c r="GA259" s="52"/>
      <c r="GB259" s="52"/>
      <c r="GC259" s="52"/>
      <c r="GD259" s="52"/>
      <c r="GE259" s="52"/>
      <c r="GF259" s="52"/>
      <c r="GG259" s="52"/>
      <c r="GH259" s="52"/>
      <c r="GI259" s="52"/>
      <c r="GJ259" s="52"/>
      <c r="GK259" s="52"/>
      <c r="GL259" s="52"/>
      <c r="GM259" s="52"/>
      <c r="GN259" s="52"/>
      <c r="GO259" s="52"/>
      <c r="GP259" s="52"/>
      <c r="GQ259" s="52"/>
      <c r="GR259" s="52"/>
      <c r="GS259" s="52"/>
      <c r="GT259" s="52"/>
      <c r="GU259" s="52"/>
      <c r="GV259" s="52"/>
      <c r="GW259" s="52"/>
      <c r="GX259" s="52"/>
      <c r="GY259" s="52"/>
      <c r="GZ259" s="52"/>
      <c r="HA259" s="52"/>
      <c r="HB259" s="52"/>
      <c r="HC259" s="52"/>
      <c r="HD259" s="52"/>
      <c r="HE259" s="52"/>
      <c r="HF259" s="52"/>
      <c r="HG259" s="52"/>
      <c r="HH259" s="52"/>
      <c r="HI259" s="52"/>
      <c r="HJ259" s="52"/>
      <c r="HK259" s="52"/>
      <c r="HL259" s="52"/>
      <c r="HM259" s="52"/>
      <c r="HN259" s="52"/>
      <c r="HO259" s="52"/>
      <c r="HP259" s="52"/>
      <c r="HQ259" s="52"/>
      <c r="HR259" s="52"/>
      <c r="HS259" s="52"/>
      <c r="HT259" s="52"/>
      <c r="HU259" s="52"/>
      <c r="HV259" s="52"/>
      <c r="HW259" s="52"/>
      <c r="HX259" s="52"/>
      <c r="HY259" s="52"/>
      <c r="HZ259" s="52"/>
      <c r="IA259" s="52"/>
      <c r="IB259" s="52"/>
      <c r="IC259" s="52"/>
      <c r="ID259" s="52"/>
      <c r="IE259" s="52"/>
      <c r="IF259" s="52"/>
      <c r="IG259" s="52"/>
      <c r="IH259" s="52"/>
      <c r="II259" s="52"/>
      <c r="IJ259" s="52"/>
      <c r="IK259" s="52"/>
      <c r="IL259" s="52"/>
      <c r="IM259" s="52"/>
      <c r="IN259" s="52"/>
      <c r="IO259" s="52"/>
      <c r="IP259" s="52"/>
      <c r="IQ259" s="52"/>
      <c r="IR259" s="52"/>
      <c r="IS259" s="52"/>
      <c r="IT259" s="52"/>
      <c r="IU259" s="52"/>
      <c r="IV259" s="52"/>
      <c r="IW259" s="52"/>
      <c r="IX259" s="52"/>
      <c r="IY259" s="52"/>
      <c r="IZ259" s="52"/>
      <c r="JA259" s="52"/>
      <c r="JB259" s="52"/>
      <c r="JC259" s="52"/>
      <c r="JD259" s="52"/>
      <c r="JE259" s="52"/>
      <c r="JF259" s="52"/>
      <c r="JG259" s="52"/>
      <c r="JH259" s="52"/>
      <c r="JI259" s="52"/>
      <c r="JJ259" s="52"/>
      <c r="JK259" s="52"/>
      <c r="JL259" s="52"/>
      <c r="JM259" s="52"/>
      <c r="JN259" s="52"/>
      <c r="JO259" s="52"/>
      <c r="JP259" s="52"/>
      <c r="JQ259" s="52"/>
      <c r="JR259" s="52"/>
      <c r="JS259" s="52"/>
      <c r="JT259" s="52"/>
      <c r="JU259" s="52"/>
      <c r="JV259" s="52"/>
      <c r="JW259" s="52"/>
      <c r="JX259" s="52"/>
      <c r="JY259" s="52"/>
      <c r="JZ259" s="128"/>
      <c r="KA259" s="128"/>
      <c r="KB259" s="128"/>
      <c r="KC259" s="128"/>
      <c r="KD259" s="128"/>
      <c r="KE259" s="128"/>
      <c r="KF259" s="128"/>
      <c r="KG259" s="128"/>
      <c r="KH259" s="52"/>
      <c r="KI259" s="128"/>
      <c r="KJ259" s="128"/>
      <c r="KK259" s="52"/>
      <c r="KL259" s="52"/>
      <c r="KM259" s="52"/>
      <c r="KN259" s="52"/>
      <c r="KO259" s="52"/>
      <c r="KP259" s="52"/>
    </row>
    <row r="260" spans="1:302" s="29" customFormat="1" x14ac:dyDescent="0.25">
      <c r="A260" s="52" t="str">
        <f>IF(C260&lt;&gt;"",MATCH(C260, Muppix!D:D,0),"")</f>
        <v/>
      </c>
      <c r="B260" s="30"/>
      <c r="C260" s="62" t="str">
        <f>IF(2&lt;LEN(INDEX( Muppix!D:D,MATCH(SUBSTITUTE(TRIM(B260),"~","@"), Muppix!N:N,0),1,1)),INDEX( Muppix!D:D,MATCH(SUBSTITUTE(TRIM(B260),"~","@"), Muppix!N:N,0),1,1),"")</f>
        <v/>
      </c>
      <c r="D260" s="52"/>
      <c r="E260" s="120" t="s">
        <v>79</v>
      </c>
      <c r="F260" s="120" t="s">
        <v>474</v>
      </c>
      <c r="G260" s="120" t="s">
        <v>728</v>
      </c>
      <c r="H260" s="119" t="str">
        <f>IF(0=IFERROR(SEARCH(F260,MID(G260,LEN(E260)+IFERROR(SEARCH(E260,G260,1),9999),9999),1),0),G260,"")</f>
        <v/>
      </c>
      <c r="I260" s="52"/>
      <c r="J260" s="52"/>
      <c r="K260" s="52"/>
      <c r="L260" s="52"/>
      <c r="M260" s="52"/>
      <c r="N260" s="52"/>
      <c r="O260" s="52"/>
      <c r="P260" s="52"/>
      <c r="Q260" s="52"/>
      <c r="R260" s="52"/>
      <c r="S260" s="52"/>
      <c r="T260" s="52"/>
      <c r="U260" s="52"/>
      <c r="V260" s="52"/>
      <c r="W260" s="52"/>
      <c r="X260" s="52"/>
      <c r="Y260" s="52"/>
      <c r="Z260" s="52"/>
      <c r="AA260" s="52"/>
      <c r="AB260" s="52"/>
      <c r="AC260" s="52"/>
      <c r="AD260" s="52"/>
      <c r="AE260" s="52"/>
      <c r="AF260" s="52"/>
      <c r="AG260" s="52"/>
      <c r="AH260" s="52"/>
      <c r="AI260" s="52"/>
      <c r="AJ260" s="52"/>
      <c r="AK260" s="52"/>
      <c r="AL260" s="52"/>
      <c r="AM260" s="52"/>
      <c r="AN260" s="52"/>
      <c r="AO260" s="52"/>
      <c r="AP260" s="52"/>
      <c r="AQ260" s="52"/>
      <c r="AR260" s="52"/>
      <c r="AS260" s="52"/>
      <c r="AT260" s="52"/>
      <c r="AU260" s="52"/>
      <c r="AV260" s="52"/>
      <c r="AW260" s="52"/>
      <c r="AX260" s="52"/>
      <c r="AY260" s="52"/>
      <c r="AZ260" s="52"/>
      <c r="BA260" s="52"/>
      <c r="BB260" s="52"/>
      <c r="BC260" s="52"/>
      <c r="BD260" s="52"/>
      <c r="BE260" s="52"/>
      <c r="BF260" s="52"/>
      <c r="BG260" s="52"/>
      <c r="BH260" s="52"/>
      <c r="BI260" s="52"/>
      <c r="BJ260" s="52"/>
      <c r="BK260" s="52"/>
      <c r="BL260" s="52"/>
      <c r="BM260" s="52"/>
      <c r="BN260" s="52"/>
      <c r="BO260" s="52"/>
      <c r="BP260" s="52"/>
      <c r="BQ260" s="52"/>
      <c r="BR260" s="52"/>
      <c r="BS260" s="52"/>
      <c r="BT260" s="52"/>
      <c r="BU260" s="52"/>
      <c r="BV260" s="52"/>
      <c r="BW260" s="52"/>
      <c r="BX260" s="52"/>
      <c r="BY260" s="52"/>
      <c r="BZ260" s="52"/>
      <c r="CA260" s="52"/>
      <c r="CB260" s="52"/>
      <c r="CC260" s="52"/>
      <c r="CD260" s="52"/>
      <c r="CE260" s="52"/>
      <c r="CF260" s="52"/>
      <c r="CG260" s="52"/>
      <c r="CH260" s="52"/>
      <c r="CI260" s="52"/>
      <c r="CJ260" s="52"/>
      <c r="CK260" s="52"/>
      <c r="CL260" s="52"/>
      <c r="CM260" s="52"/>
      <c r="CN260" s="52"/>
      <c r="CO260" s="52"/>
      <c r="CP260" s="52"/>
      <c r="CQ260" s="52"/>
      <c r="CR260" s="52"/>
      <c r="CS260" s="52"/>
      <c r="CT260" s="52"/>
      <c r="CU260" s="52"/>
      <c r="CV260" s="52"/>
      <c r="CW260" s="52"/>
      <c r="CX260" s="52"/>
      <c r="CY260" s="52"/>
      <c r="CZ260" s="107"/>
      <c r="DA260" s="52"/>
      <c r="DB260" s="52"/>
      <c r="DC260" s="52"/>
      <c r="DD260" s="52"/>
      <c r="DE260" s="52"/>
      <c r="DF260" s="52"/>
      <c r="DG260" s="52"/>
      <c r="DH260" s="52"/>
      <c r="DI260" s="52"/>
      <c r="DJ260" s="52"/>
      <c r="DK260" s="52"/>
      <c r="DL260" s="52"/>
      <c r="DM260" s="52"/>
      <c r="DN260" s="52"/>
      <c r="DO260" s="52"/>
      <c r="DP260" s="52"/>
      <c r="DQ260" s="52"/>
      <c r="DR260" s="52"/>
      <c r="DS260" s="52"/>
      <c r="DT260" s="52"/>
      <c r="DU260" s="52"/>
      <c r="DV260" s="52"/>
      <c r="DW260" s="52"/>
      <c r="DX260" s="52"/>
      <c r="DY260" s="52"/>
      <c r="DZ260" s="52"/>
      <c r="EA260" s="52"/>
      <c r="EB260" s="52"/>
      <c r="EC260" s="52"/>
      <c r="ED260" s="52"/>
      <c r="EE260" s="52"/>
      <c r="EF260" s="52"/>
      <c r="EG260" s="52"/>
      <c r="EH260" s="52"/>
      <c r="EI260" s="52"/>
      <c r="EJ260" s="52"/>
      <c r="EK260" s="52"/>
      <c r="EL260" s="52"/>
      <c r="EM260" s="52"/>
      <c r="EN260" s="52"/>
      <c r="EO260" s="52"/>
      <c r="EP260" s="52"/>
      <c r="EQ260" s="52"/>
      <c r="ER260" s="52"/>
      <c r="ES260" s="52"/>
      <c r="ET260" s="52"/>
      <c r="EU260" s="128"/>
      <c r="EV260" s="52"/>
      <c r="EW260" s="52"/>
      <c r="EX260" s="52"/>
      <c r="EY260" s="52"/>
      <c r="EZ260" s="52"/>
      <c r="FA260" s="52"/>
      <c r="FB260" s="52"/>
      <c r="FC260" s="128"/>
      <c r="FD260" s="52"/>
      <c r="FE260" s="52"/>
      <c r="FF260" s="52"/>
      <c r="FG260" s="52"/>
      <c r="FH260" s="52"/>
      <c r="FI260" s="52"/>
      <c r="FJ260" s="52"/>
      <c r="FK260" s="52"/>
      <c r="FL260" s="52"/>
      <c r="FM260" s="52"/>
      <c r="FN260" s="52"/>
      <c r="FO260" s="52"/>
      <c r="FP260" s="52"/>
      <c r="FQ260" s="52"/>
      <c r="FR260" s="52"/>
      <c r="FS260" s="52"/>
      <c r="FT260" s="52"/>
      <c r="FU260" s="52"/>
      <c r="FV260" s="52"/>
      <c r="FW260" s="52"/>
      <c r="FX260" s="52"/>
      <c r="FY260" s="52"/>
      <c r="FZ260" s="52"/>
      <c r="GA260" s="52"/>
      <c r="GB260" s="52"/>
      <c r="GC260" s="52"/>
      <c r="GD260" s="52"/>
      <c r="GE260" s="52"/>
      <c r="GF260" s="52"/>
      <c r="GG260" s="52"/>
      <c r="GH260" s="52"/>
      <c r="GI260" s="52"/>
      <c r="GJ260" s="52"/>
      <c r="GK260" s="52"/>
      <c r="GL260" s="52"/>
      <c r="GM260" s="52"/>
      <c r="GN260" s="52"/>
      <c r="GO260" s="52"/>
      <c r="GP260" s="52"/>
      <c r="GQ260" s="52"/>
      <c r="GR260" s="52"/>
      <c r="GS260" s="52"/>
      <c r="GT260" s="52"/>
      <c r="GU260" s="52"/>
      <c r="GV260" s="52"/>
      <c r="GW260" s="52"/>
      <c r="GX260" s="52"/>
      <c r="GY260" s="52"/>
      <c r="GZ260" s="52"/>
      <c r="HA260" s="52"/>
      <c r="HB260" s="52"/>
      <c r="HC260" s="52"/>
      <c r="HD260" s="52"/>
      <c r="HE260" s="52"/>
      <c r="HF260" s="52"/>
      <c r="HG260" s="52"/>
      <c r="HH260" s="52"/>
      <c r="HI260" s="52"/>
      <c r="HJ260" s="52"/>
      <c r="HK260" s="52"/>
      <c r="HL260" s="52"/>
      <c r="HM260" s="52"/>
      <c r="HN260" s="52"/>
      <c r="HO260" s="52"/>
      <c r="HP260" s="52"/>
      <c r="HQ260" s="52"/>
      <c r="HR260" s="52"/>
      <c r="HS260" s="52"/>
      <c r="HT260" s="52"/>
      <c r="HU260" s="52"/>
      <c r="HV260" s="52"/>
      <c r="HW260" s="52"/>
      <c r="HX260" s="52"/>
      <c r="HY260" s="52"/>
      <c r="HZ260" s="52"/>
      <c r="IA260" s="52"/>
      <c r="IB260" s="52"/>
      <c r="IC260" s="52"/>
      <c r="ID260" s="52"/>
      <c r="IE260" s="52"/>
      <c r="IF260" s="52"/>
      <c r="IG260" s="52"/>
      <c r="IH260" s="52"/>
      <c r="II260" s="52"/>
      <c r="IJ260" s="52"/>
      <c r="IK260" s="52"/>
      <c r="IL260" s="52"/>
      <c r="IM260" s="52"/>
      <c r="IN260" s="52"/>
      <c r="IO260" s="52"/>
      <c r="IP260" s="52"/>
      <c r="IQ260" s="52"/>
      <c r="IR260" s="52"/>
      <c r="IS260" s="52"/>
      <c r="IT260" s="52"/>
      <c r="IU260" s="52"/>
      <c r="IV260" s="52"/>
      <c r="IW260" s="52"/>
      <c r="IX260" s="52"/>
      <c r="IY260" s="52"/>
      <c r="IZ260" s="52"/>
      <c r="JA260" s="52"/>
      <c r="JB260" s="52"/>
      <c r="JC260" s="52"/>
      <c r="JD260" s="52"/>
      <c r="JE260" s="52"/>
      <c r="JF260" s="52"/>
      <c r="JG260" s="52"/>
      <c r="JH260" s="52"/>
      <c r="JI260" s="52"/>
      <c r="JJ260" s="52"/>
      <c r="JK260" s="52"/>
      <c r="JL260" s="52"/>
      <c r="JM260" s="52"/>
      <c r="JN260" s="52"/>
      <c r="JO260" s="52"/>
      <c r="JP260" s="52"/>
      <c r="JQ260" s="52"/>
      <c r="JR260" s="52"/>
      <c r="JS260" s="52"/>
      <c r="JT260" s="52"/>
      <c r="JU260" s="52"/>
      <c r="JV260" s="52"/>
      <c r="JW260" s="52"/>
      <c r="JX260" s="52"/>
      <c r="JY260" s="52"/>
      <c r="JZ260" s="128"/>
      <c r="KA260" s="128"/>
      <c r="KB260" s="128"/>
      <c r="KC260" s="128"/>
      <c r="KD260" s="128"/>
      <c r="KE260" s="128"/>
      <c r="KF260" s="128"/>
      <c r="KG260" s="128"/>
      <c r="KH260" s="52"/>
      <c r="KI260" s="128"/>
      <c r="KJ260" s="128"/>
      <c r="KK260" s="52"/>
      <c r="KL260" s="52"/>
      <c r="KM260" s="52"/>
      <c r="KN260" s="52"/>
      <c r="KO260" s="52"/>
      <c r="KP260" s="52"/>
    </row>
    <row r="261" spans="1:302" s="29" customFormat="1" x14ac:dyDescent="0.25">
      <c r="A261" s="52" t="str">
        <f>IF(C261&lt;&gt;"",MATCH(C261, Muppix!D:D,0),"")</f>
        <v/>
      </c>
      <c r="B261" s="30"/>
      <c r="C261" s="62" t="str">
        <f>IF(2&lt;LEN(INDEX( Muppix!D:D,MATCH(SUBSTITUTE(TRIM(B261),"~","@"), Muppix!N:N,0),1,1)),INDEX( Muppix!D:D,MATCH(SUBSTITUTE(TRIM(B261),"~","@"), Muppix!N:N,0),1,1),"")</f>
        <v/>
      </c>
      <c r="D261" s="52"/>
      <c r="E261" s="120" t="s">
        <v>564</v>
      </c>
      <c r="F261" s="43" t="s">
        <v>695</v>
      </c>
      <c r="G261" s="120" t="s">
        <v>591</v>
      </c>
      <c r="H261" s="119" t="str">
        <f>IF(0=IFERROR(SEARCH(F261,MID(G261,LEN(E261)+IFERROR(SEARCH(E261,G261,1),9999),9999),1),0),G261,"")</f>
        <v>one/two/three/four</v>
      </c>
      <c r="I261" s="52"/>
      <c r="J261" s="52"/>
      <c r="K261" s="52"/>
      <c r="L261" s="52"/>
      <c r="M261" s="52"/>
      <c r="N261" s="52"/>
      <c r="O261" s="52"/>
      <c r="P261" s="52"/>
      <c r="Q261" s="52"/>
      <c r="R261" s="52"/>
      <c r="S261" s="52"/>
      <c r="T261" s="52"/>
      <c r="U261" s="52"/>
      <c r="V261" s="52"/>
      <c r="W261" s="52"/>
      <c r="X261" s="52"/>
      <c r="Y261" s="52"/>
      <c r="Z261" s="52"/>
      <c r="AA261" s="52"/>
      <c r="AB261" s="52"/>
      <c r="AC261" s="52"/>
      <c r="AD261" s="52"/>
      <c r="AE261" s="52"/>
      <c r="AF261" s="52"/>
      <c r="AG261" s="52"/>
      <c r="AH261" s="52"/>
      <c r="AI261" s="52"/>
      <c r="AJ261" s="52"/>
      <c r="AK261" s="52"/>
      <c r="AL261" s="52"/>
      <c r="AM261" s="52"/>
      <c r="AN261" s="52"/>
      <c r="AO261" s="52"/>
      <c r="AP261" s="52"/>
      <c r="AQ261" s="52"/>
      <c r="AR261" s="52"/>
      <c r="AS261" s="52"/>
      <c r="AT261" s="52"/>
      <c r="AU261" s="52"/>
      <c r="AV261" s="52"/>
      <c r="AW261" s="52"/>
      <c r="AX261" s="52"/>
      <c r="AY261" s="52"/>
      <c r="AZ261" s="52"/>
      <c r="BA261" s="52"/>
      <c r="BB261" s="52"/>
      <c r="BC261" s="52"/>
      <c r="BD261" s="52"/>
      <c r="BE261" s="52"/>
      <c r="BF261" s="52"/>
      <c r="BG261" s="52"/>
      <c r="BH261" s="52"/>
      <c r="BI261" s="52"/>
      <c r="BJ261" s="52"/>
      <c r="BK261" s="52"/>
      <c r="BL261" s="52"/>
      <c r="BM261" s="52"/>
      <c r="BN261" s="52"/>
      <c r="BO261" s="52"/>
      <c r="BP261" s="52"/>
      <c r="BQ261" s="52"/>
      <c r="BR261" s="52"/>
      <c r="BS261" s="52"/>
      <c r="BT261" s="52"/>
      <c r="BU261" s="52"/>
      <c r="BV261" s="52"/>
      <c r="BW261" s="52"/>
      <c r="BX261" s="52"/>
      <c r="BY261" s="52"/>
      <c r="BZ261" s="52"/>
      <c r="CA261" s="52"/>
      <c r="CB261" s="52"/>
      <c r="CC261" s="52"/>
      <c r="CD261" s="52"/>
      <c r="CE261" s="52"/>
      <c r="CF261" s="52"/>
      <c r="CG261" s="52"/>
      <c r="CH261" s="52"/>
      <c r="CI261" s="52"/>
      <c r="CJ261" s="52"/>
      <c r="CK261" s="52"/>
      <c r="CL261" s="52"/>
      <c r="CM261" s="52"/>
      <c r="CN261" s="52"/>
      <c r="CO261" s="52"/>
      <c r="CP261" s="52"/>
      <c r="CQ261" s="52"/>
      <c r="CR261" s="52"/>
      <c r="CS261" s="52"/>
      <c r="CT261" s="52"/>
      <c r="CU261" s="52"/>
      <c r="CV261" s="52"/>
      <c r="CW261" s="52"/>
      <c r="CX261" s="52"/>
      <c r="CY261" s="52"/>
      <c r="CZ261" s="107"/>
      <c r="DA261" s="52"/>
      <c r="DB261" s="52"/>
      <c r="DC261" s="52"/>
      <c r="DD261" s="52"/>
      <c r="DE261" s="52"/>
      <c r="DF261" s="52"/>
      <c r="DG261" s="52"/>
      <c r="DH261" s="52"/>
      <c r="DI261" s="52"/>
      <c r="DJ261" s="52"/>
      <c r="DK261" s="52"/>
      <c r="DL261" s="52"/>
      <c r="DM261" s="52"/>
      <c r="DN261" s="52"/>
      <c r="DO261" s="52"/>
      <c r="DP261" s="52"/>
      <c r="DQ261" s="52"/>
      <c r="DR261" s="52"/>
      <c r="DS261" s="52"/>
      <c r="DT261" s="52"/>
      <c r="DU261" s="52"/>
      <c r="DV261" s="52"/>
      <c r="DW261" s="52"/>
      <c r="DX261" s="52"/>
      <c r="DY261" s="52"/>
      <c r="DZ261" s="52"/>
      <c r="EA261" s="52"/>
      <c r="EB261" s="52"/>
      <c r="EC261" s="52"/>
      <c r="ED261" s="52"/>
      <c r="EE261" s="52"/>
      <c r="EF261" s="52"/>
      <c r="EG261" s="52"/>
      <c r="EH261" s="52"/>
      <c r="EI261" s="52"/>
      <c r="EJ261" s="52"/>
      <c r="EK261" s="52"/>
      <c r="EL261" s="52"/>
      <c r="EM261" s="52"/>
      <c r="EN261" s="52"/>
      <c r="EO261" s="52"/>
      <c r="EP261" s="52"/>
      <c r="EQ261" s="52"/>
      <c r="ER261" s="52"/>
      <c r="ES261" s="52"/>
      <c r="ET261" s="52"/>
      <c r="EU261" s="128"/>
      <c r="EV261" s="52"/>
      <c r="EW261" s="52"/>
      <c r="EX261" s="52"/>
      <c r="EY261" s="52"/>
      <c r="EZ261" s="52"/>
      <c r="FA261" s="52"/>
      <c r="FB261" s="52"/>
      <c r="FC261" s="128"/>
      <c r="FD261" s="52"/>
      <c r="FE261" s="52"/>
      <c r="FF261" s="52"/>
      <c r="FG261" s="52"/>
      <c r="FH261" s="52"/>
      <c r="FI261" s="52"/>
      <c r="FJ261" s="52"/>
      <c r="FK261" s="52"/>
      <c r="FL261" s="52"/>
      <c r="FM261" s="52"/>
      <c r="FN261" s="52"/>
      <c r="FO261" s="52"/>
      <c r="FP261" s="52"/>
      <c r="FQ261" s="52"/>
      <c r="FR261" s="52"/>
      <c r="FS261" s="52"/>
      <c r="FT261" s="52"/>
      <c r="FU261" s="52"/>
      <c r="FV261" s="52"/>
      <c r="FW261" s="52"/>
      <c r="FX261" s="52"/>
      <c r="FY261" s="52"/>
      <c r="FZ261" s="52"/>
      <c r="GA261" s="52"/>
      <c r="GB261" s="52"/>
      <c r="GC261" s="52"/>
      <c r="GD261" s="52"/>
      <c r="GE261" s="52"/>
      <c r="GF261" s="52"/>
      <c r="GG261" s="52"/>
      <c r="GH261" s="52"/>
      <c r="GI261" s="52"/>
      <c r="GJ261" s="52"/>
      <c r="GK261" s="52"/>
      <c r="GL261" s="52"/>
      <c r="GM261" s="52"/>
      <c r="GN261" s="52"/>
      <c r="GO261" s="52"/>
      <c r="GP261" s="52"/>
      <c r="GQ261" s="52"/>
      <c r="GR261" s="52"/>
      <c r="GS261" s="52"/>
      <c r="GT261" s="52"/>
      <c r="GU261" s="52"/>
      <c r="GV261" s="52"/>
      <c r="GW261" s="52"/>
      <c r="GX261" s="52"/>
      <c r="GY261" s="52"/>
      <c r="GZ261" s="52"/>
      <c r="HA261" s="52"/>
      <c r="HB261" s="52"/>
      <c r="HC261" s="52"/>
      <c r="HD261" s="52"/>
      <c r="HE261" s="52"/>
      <c r="HF261" s="52"/>
      <c r="HG261" s="52"/>
      <c r="HH261" s="52"/>
      <c r="HI261" s="52"/>
      <c r="HJ261" s="52"/>
      <c r="HK261" s="52"/>
      <c r="HL261" s="52"/>
      <c r="HM261" s="52"/>
      <c r="HN261" s="52"/>
      <c r="HO261" s="52"/>
      <c r="HP261" s="52"/>
      <c r="HQ261" s="52"/>
      <c r="HR261" s="52"/>
      <c r="HS261" s="52"/>
      <c r="HT261" s="52"/>
      <c r="HU261" s="52"/>
      <c r="HV261" s="52"/>
      <c r="HW261" s="52"/>
      <c r="HX261" s="52"/>
      <c r="HY261" s="52"/>
      <c r="HZ261" s="52"/>
      <c r="IA261" s="52"/>
      <c r="IB261" s="52"/>
      <c r="IC261" s="52"/>
      <c r="ID261" s="52"/>
      <c r="IE261" s="52"/>
      <c r="IF261" s="52"/>
      <c r="IG261" s="52"/>
      <c r="IH261" s="52"/>
      <c r="II261" s="52"/>
      <c r="IJ261" s="52"/>
      <c r="IK261" s="52"/>
      <c r="IL261" s="52"/>
      <c r="IM261" s="52"/>
      <c r="IN261" s="52"/>
      <c r="IO261" s="52"/>
      <c r="IP261" s="52"/>
      <c r="IQ261" s="52"/>
      <c r="IR261" s="52"/>
      <c r="IS261" s="52"/>
      <c r="IT261" s="52"/>
      <c r="IU261" s="52"/>
      <c r="IV261" s="52"/>
      <c r="IW261" s="52"/>
      <c r="IX261" s="52"/>
      <c r="IY261" s="52"/>
      <c r="IZ261" s="52"/>
      <c r="JA261" s="52"/>
      <c r="JB261" s="52"/>
      <c r="JC261" s="52"/>
      <c r="JD261" s="52"/>
      <c r="JE261" s="52"/>
      <c r="JF261" s="52"/>
      <c r="JG261" s="52"/>
      <c r="JH261" s="52"/>
      <c r="JI261" s="52"/>
      <c r="JJ261" s="52"/>
      <c r="JK261" s="52"/>
      <c r="JL261" s="52"/>
      <c r="JM261" s="52"/>
      <c r="JN261" s="52"/>
      <c r="JO261" s="52"/>
      <c r="JP261" s="52"/>
      <c r="JQ261" s="52"/>
      <c r="JR261" s="52"/>
      <c r="JS261" s="52"/>
      <c r="JT261" s="52"/>
      <c r="JU261" s="52"/>
      <c r="JV261" s="52"/>
      <c r="JW261" s="52"/>
      <c r="JX261" s="52"/>
      <c r="JY261" s="52"/>
      <c r="JZ261" s="128"/>
      <c r="KA261" s="128"/>
      <c r="KB261" s="128"/>
      <c r="KC261" s="128"/>
      <c r="KD261" s="128"/>
      <c r="KE261" s="128"/>
      <c r="KF261" s="128"/>
      <c r="KG261" s="128"/>
      <c r="KH261" s="52"/>
      <c r="KI261" s="128"/>
      <c r="KJ261" s="128"/>
      <c r="KK261" s="52"/>
      <c r="KL261" s="52"/>
      <c r="KM261" s="52"/>
      <c r="KN261" s="52"/>
      <c r="KO261" s="52"/>
      <c r="KP261" s="52"/>
    </row>
    <row r="262" spans="1:302" s="29" customFormat="1" x14ac:dyDescent="0.25">
      <c r="A262" s="52" t="str">
        <f>IF(C262&lt;&gt;"",MATCH(C262, Muppix!D:D,0),"")</f>
        <v/>
      </c>
      <c r="B262" s="30"/>
      <c r="C262" s="62" t="str">
        <f>IF(2&lt;LEN(INDEX( Muppix!D:D,MATCH(SUBSTITUTE(TRIM(B262),"~","@"), Muppix!N:N,0),1,1)),INDEX( Muppix!D:D,MATCH(SUBSTITUTE(TRIM(B262),"~","@"), Muppix!N:N,0),1,1),"")</f>
        <v/>
      </c>
      <c r="D262" s="52"/>
      <c r="E262" s="43" t="s">
        <v>79</v>
      </c>
      <c r="F262" s="120" t="s">
        <v>474</v>
      </c>
      <c r="G262" s="120" t="s">
        <v>729</v>
      </c>
      <c r="H262" s="119" t="str">
        <f>IF(0=IFERROR(SEARCH(F262,MID(G262,LEN(E262)+IFERROR(SEARCH(E262,G262,1),9999),9999),1),0),G262,"")</f>
        <v>and mysecondtext is before mytext</v>
      </c>
      <c r="I262" s="52"/>
      <c r="J262" s="52"/>
      <c r="K262" s="52"/>
      <c r="L262" s="52"/>
      <c r="M262" s="52"/>
      <c r="N262" s="52"/>
      <c r="O262" s="52"/>
      <c r="P262" s="52"/>
      <c r="Q262" s="52"/>
      <c r="R262" s="52"/>
      <c r="S262" s="52"/>
      <c r="T262" s="52"/>
      <c r="U262" s="52"/>
      <c r="V262" s="52"/>
      <c r="W262" s="52"/>
      <c r="X262" s="52"/>
      <c r="Y262" s="52"/>
      <c r="Z262" s="52"/>
      <c r="AA262" s="52"/>
      <c r="AB262" s="52"/>
      <c r="AC262" s="52"/>
      <c r="AD262" s="52"/>
      <c r="AE262" s="52"/>
      <c r="AF262" s="52"/>
      <c r="AG262" s="52"/>
      <c r="AH262" s="52"/>
      <c r="AI262" s="52"/>
      <c r="AJ262" s="52"/>
      <c r="AK262" s="52"/>
      <c r="AL262" s="52"/>
      <c r="AM262" s="52"/>
      <c r="AN262" s="52"/>
      <c r="AO262" s="52"/>
      <c r="AP262" s="52"/>
      <c r="AQ262" s="52"/>
      <c r="AR262" s="52"/>
      <c r="AS262" s="52"/>
      <c r="AT262" s="52"/>
      <c r="AU262" s="52"/>
      <c r="AV262" s="52"/>
      <c r="AW262" s="52"/>
      <c r="AX262" s="52"/>
      <c r="AY262" s="52"/>
      <c r="AZ262" s="52"/>
      <c r="BA262" s="52"/>
      <c r="BB262" s="52"/>
      <c r="BC262" s="52"/>
      <c r="BD262" s="52"/>
      <c r="BE262" s="52"/>
      <c r="BF262" s="52"/>
      <c r="BG262" s="52"/>
      <c r="BH262" s="52"/>
      <c r="BI262" s="52"/>
      <c r="BJ262" s="52"/>
      <c r="BK262" s="52"/>
      <c r="BL262" s="52"/>
      <c r="BM262" s="52"/>
      <c r="BN262" s="52"/>
      <c r="BO262" s="52"/>
      <c r="BP262" s="52"/>
      <c r="BQ262" s="52"/>
      <c r="BR262" s="52"/>
      <c r="BS262" s="52"/>
      <c r="BT262" s="52"/>
      <c r="BU262" s="52"/>
      <c r="BV262" s="52"/>
      <c r="BW262" s="52"/>
      <c r="BX262" s="52"/>
      <c r="BY262" s="52"/>
      <c r="BZ262" s="52"/>
      <c r="CA262" s="52"/>
      <c r="CB262" s="52"/>
      <c r="CC262" s="52"/>
      <c r="CD262" s="52"/>
      <c r="CE262" s="52"/>
      <c r="CF262" s="52"/>
      <c r="CG262" s="52"/>
      <c r="CH262" s="52"/>
      <c r="CI262" s="52"/>
      <c r="CJ262" s="52"/>
      <c r="CK262" s="52"/>
      <c r="CL262" s="52"/>
      <c r="CM262" s="52"/>
      <c r="CN262" s="52"/>
      <c r="CO262" s="52"/>
      <c r="CP262" s="52"/>
      <c r="CQ262" s="52"/>
      <c r="CR262" s="52"/>
      <c r="CS262" s="52"/>
      <c r="CT262" s="52"/>
      <c r="CU262" s="52"/>
      <c r="CV262" s="52"/>
      <c r="CW262" s="52"/>
      <c r="CX262" s="52"/>
      <c r="CY262" s="52"/>
      <c r="CZ262" s="107"/>
      <c r="DA262" s="52"/>
      <c r="DB262" s="52"/>
      <c r="DC262" s="52"/>
      <c r="DD262" s="52"/>
      <c r="DE262" s="52"/>
      <c r="DF262" s="52"/>
      <c r="DG262" s="52"/>
      <c r="DH262" s="52"/>
      <c r="DI262" s="52"/>
      <c r="DJ262" s="52"/>
      <c r="DK262" s="52"/>
      <c r="DL262" s="52"/>
      <c r="DM262" s="52"/>
      <c r="DN262" s="52"/>
      <c r="DO262" s="52"/>
      <c r="DP262" s="52"/>
      <c r="DQ262" s="52"/>
      <c r="DR262" s="52"/>
      <c r="DS262" s="52"/>
      <c r="DT262" s="52"/>
      <c r="DU262" s="52"/>
      <c r="DV262" s="52"/>
      <c r="DW262" s="52"/>
      <c r="DX262" s="52"/>
      <c r="DY262" s="52"/>
      <c r="DZ262" s="52"/>
      <c r="EA262" s="52"/>
      <c r="EB262" s="52"/>
      <c r="EC262" s="52"/>
      <c r="ED262" s="52"/>
      <c r="EE262" s="52"/>
      <c r="EF262" s="52"/>
      <c r="EG262" s="52"/>
      <c r="EH262" s="52"/>
      <c r="EI262" s="52"/>
      <c r="EJ262" s="52"/>
      <c r="EK262" s="52"/>
      <c r="EL262" s="52"/>
      <c r="EM262" s="52"/>
      <c r="EN262" s="52"/>
      <c r="EO262" s="52"/>
      <c r="EP262" s="52"/>
      <c r="EQ262" s="52"/>
      <c r="ER262" s="52"/>
      <c r="ES262" s="52"/>
      <c r="ET262" s="52"/>
      <c r="EU262" s="128"/>
      <c r="EV262" s="52"/>
      <c r="EW262" s="52"/>
      <c r="EX262" s="52"/>
      <c r="EY262" s="52"/>
      <c r="EZ262" s="52"/>
      <c r="FA262" s="52"/>
      <c r="FB262" s="52"/>
      <c r="FC262" s="128"/>
      <c r="FD262" s="52"/>
      <c r="FE262" s="52"/>
      <c r="FF262" s="52"/>
      <c r="FG262" s="52"/>
      <c r="FH262" s="52"/>
      <c r="FI262" s="52"/>
      <c r="FJ262" s="52"/>
      <c r="FK262" s="52"/>
      <c r="FL262" s="52"/>
      <c r="FM262" s="52"/>
      <c r="FN262" s="52"/>
      <c r="FO262" s="52"/>
      <c r="FP262" s="52"/>
      <c r="FQ262" s="52"/>
      <c r="FR262" s="52"/>
      <c r="FS262" s="52"/>
      <c r="FT262" s="52"/>
      <c r="FU262" s="52"/>
      <c r="FV262" s="52"/>
      <c r="FW262" s="52"/>
      <c r="FX262" s="52"/>
      <c r="FY262" s="52"/>
      <c r="FZ262" s="52"/>
      <c r="GA262" s="52"/>
      <c r="GB262" s="52"/>
      <c r="GC262" s="52"/>
      <c r="GD262" s="52"/>
      <c r="GE262" s="52"/>
      <c r="GF262" s="52"/>
      <c r="GG262" s="52"/>
      <c r="GH262" s="52"/>
      <c r="GI262" s="52"/>
      <c r="GJ262" s="52"/>
      <c r="GK262" s="52"/>
      <c r="GL262" s="52"/>
      <c r="GM262" s="52"/>
      <c r="GN262" s="52"/>
      <c r="GO262" s="52"/>
      <c r="GP262" s="52"/>
      <c r="GQ262" s="52"/>
      <c r="GR262" s="52"/>
      <c r="GS262" s="52"/>
      <c r="GT262" s="52"/>
      <c r="GU262" s="52"/>
      <c r="GV262" s="52"/>
      <c r="GW262" s="52"/>
      <c r="GX262" s="52"/>
      <c r="GY262" s="52"/>
      <c r="GZ262" s="52"/>
      <c r="HA262" s="52"/>
      <c r="HB262" s="52"/>
      <c r="HC262" s="52"/>
      <c r="HD262" s="52"/>
      <c r="HE262" s="52"/>
      <c r="HF262" s="52"/>
      <c r="HG262" s="52"/>
      <c r="HH262" s="52"/>
      <c r="HI262" s="52"/>
      <c r="HJ262" s="52"/>
      <c r="HK262" s="52"/>
      <c r="HL262" s="52"/>
      <c r="HM262" s="52"/>
      <c r="HN262" s="52"/>
      <c r="HO262" s="52"/>
      <c r="HP262" s="52"/>
      <c r="HQ262" s="52"/>
      <c r="HR262" s="52"/>
      <c r="HS262" s="52"/>
      <c r="HT262" s="52"/>
      <c r="HU262" s="52"/>
      <c r="HV262" s="52"/>
      <c r="HW262" s="52"/>
      <c r="HX262" s="52"/>
      <c r="HY262" s="52"/>
      <c r="HZ262" s="52"/>
      <c r="IA262" s="52"/>
      <c r="IB262" s="52"/>
      <c r="IC262" s="52"/>
      <c r="ID262" s="52"/>
      <c r="IE262" s="52"/>
      <c r="IF262" s="52"/>
      <c r="IG262" s="52"/>
      <c r="IH262" s="52"/>
      <c r="II262" s="52"/>
      <c r="IJ262" s="52"/>
      <c r="IK262" s="52"/>
      <c r="IL262" s="52"/>
      <c r="IM262" s="52"/>
      <c r="IN262" s="52"/>
      <c r="IO262" s="52"/>
      <c r="IP262" s="52"/>
      <c r="IQ262" s="52"/>
      <c r="IR262" s="52"/>
      <c r="IS262" s="52"/>
      <c r="IT262" s="52"/>
      <c r="IU262" s="52"/>
      <c r="IV262" s="52"/>
      <c r="IW262" s="52"/>
      <c r="IX262" s="52"/>
      <c r="IY262" s="52"/>
      <c r="IZ262" s="52"/>
      <c r="JA262" s="52"/>
      <c r="JB262" s="52"/>
      <c r="JC262" s="52"/>
      <c r="JD262" s="52"/>
      <c r="JE262" s="52"/>
      <c r="JF262" s="52"/>
      <c r="JG262" s="52"/>
      <c r="JH262" s="52"/>
      <c r="JI262" s="52"/>
      <c r="JJ262" s="52"/>
      <c r="JK262" s="52"/>
      <c r="JL262" s="52"/>
      <c r="JM262" s="52"/>
      <c r="JN262" s="52"/>
      <c r="JO262" s="52"/>
      <c r="JP262" s="52"/>
      <c r="JQ262" s="52"/>
      <c r="JR262" s="52"/>
      <c r="JS262" s="52"/>
      <c r="JT262" s="52"/>
      <c r="JU262" s="52"/>
      <c r="JV262" s="52"/>
      <c r="JW262" s="52"/>
      <c r="JX262" s="52"/>
      <c r="JY262" s="52"/>
      <c r="JZ262" s="128"/>
      <c r="KA262" s="128"/>
      <c r="KB262" s="128"/>
      <c r="KC262" s="128"/>
      <c r="KD262" s="128"/>
      <c r="KE262" s="128"/>
      <c r="KF262" s="128"/>
      <c r="KG262" s="128"/>
      <c r="KH262" s="52"/>
      <c r="KI262" s="128"/>
      <c r="KJ262" s="128"/>
      <c r="KK262" s="52"/>
      <c r="KL262" s="52"/>
      <c r="KM262" s="52"/>
      <c r="KN262" s="52"/>
      <c r="KO262" s="52"/>
      <c r="KP262" s="52"/>
    </row>
    <row r="263" spans="1:302" s="29" customFormat="1" x14ac:dyDescent="0.25">
      <c r="A263" s="52" t="str">
        <f>IF(C263&lt;&gt;"",MATCH(C263, Muppix!D:D,0),"")</f>
        <v/>
      </c>
      <c r="B263" s="30"/>
      <c r="C263" s="62" t="str">
        <f>IF(2&lt;LEN(INDEX( Muppix!D:D,MATCH(SUBSTITUTE(TRIM(B263),"~","@"), Muppix!N:N,0),1,1)),INDEX( Muppix!D:D,MATCH(SUBSTITUTE(TRIM(B263),"~","@"), Muppix!N:N,0),1,1),"")</f>
        <v/>
      </c>
      <c r="D263" s="52"/>
      <c r="E263" s="43" t="s">
        <v>714</v>
      </c>
      <c r="F263" s="120" t="s">
        <v>480</v>
      </c>
      <c r="G263" s="59" t="s">
        <v>715</v>
      </c>
      <c r="H263" s="119" t="str">
        <f>IF(0=IFERROR(SEARCH(F263,MID(G263,LEN(E263)+IFERROR(SEARCH(E263,G263,1),9999),9999),1),0),G263,"")</f>
        <v/>
      </c>
      <c r="I263" s="52"/>
      <c r="J263" s="52"/>
      <c r="K263" s="52"/>
      <c r="L263" s="52"/>
      <c r="M263" s="52"/>
      <c r="N263" s="52"/>
      <c r="O263" s="52"/>
      <c r="P263" s="52"/>
      <c r="Q263" s="52"/>
      <c r="R263" s="52"/>
      <c r="S263" s="52"/>
      <c r="T263" s="52"/>
      <c r="U263" s="52"/>
      <c r="V263" s="52"/>
      <c r="W263" s="52"/>
      <c r="X263" s="52"/>
      <c r="Y263" s="52"/>
      <c r="Z263" s="52"/>
      <c r="AA263" s="52"/>
      <c r="AB263" s="52"/>
      <c r="AC263" s="52"/>
      <c r="AD263" s="52"/>
      <c r="AE263" s="52"/>
      <c r="AF263" s="52"/>
      <c r="AG263" s="52"/>
      <c r="AH263" s="52"/>
      <c r="AI263" s="52"/>
      <c r="AJ263" s="52"/>
      <c r="AK263" s="52"/>
      <c r="AL263" s="52"/>
      <c r="AM263" s="52"/>
      <c r="AN263" s="52"/>
      <c r="AO263" s="52"/>
      <c r="AP263" s="52"/>
      <c r="AQ263" s="52"/>
      <c r="AR263" s="52"/>
      <c r="AS263" s="52"/>
      <c r="AT263" s="52"/>
      <c r="AU263" s="52"/>
      <c r="AV263" s="52"/>
      <c r="AW263" s="52"/>
      <c r="AX263" s="52"/>
      <c r="AY263" s="52"/>
      <c r="AZ263" s="52"/>
      <c r="BA263" s="52"/>
      <c r="BB263" s="52"/>
      <c r="BC263" s="52"/>
      <c r="BD263" s="52"/>
      <c r="BE263" s="52"/>
      <c r="BF263" s="52"/>
      <c r="BG263" s="52"/>
      <c r="BH263" s="52"/>
      <c r="BI263" s="52"/>
      <c r="BJ263" s="52"/>
      <c r="BK263" s="52"/>
      <c r="BL263" s="52"/>
      <c r="BM263" s="52"/>
      <c r="BN263" s="52"/>
      <c r="BO263" s="52"/>
      <c r="BP263" s="52"/>
      <c r="BQ263" s="52"/>
      <c r="BR263" s="52"/>
      <c r="BS263" s="52"/>
      <c r="BT263" s="52"/>
      <c r="BU263" s="52"/>
      <c r="BV263" s="52"/>
      <c r="BW263" s="52"/>
      <c r="BX263" s="52"/>
      <c r="BY263" s="52"/>
      <c r="BZ263" s="52"/>
      <c r="CA263" s="52"/>
      <c r="CB263" s="52"/>
      <c r="CC263" s="52"/>
      <c r="CD263" s="52"/>
      <c r="CE263" s="52"/>
      <c r="CF263" s="52"/>
      <c r="CG263" s="52"/>
      <c r="CH263" s="52"/>
      <c r="CI263" s="52"/>
      <c r="CJ263" s="52"/>
      <c r="CK263" s="52"/>
      <c r="CL263" s="52"/>
      <c r="CM263" s="52"/>
      <c r="CN263" s="52"/>
      <c r="CO263" s="52"/>
      <c r="CP263" s="52"/>
      <c r="CQ263" s="52"/>
      <c r="CR263" s="52"/>
      <c r="CS263" s="52"/>
      <c r="CT263" s="52"/>
      <c r="CU263" s="52"/>
      <c r="CV263" s="52"/>
      <c r="CW263" s="52"/>
      <c r="CX263" s="52"/>
      <c r="CY263" s="52"/>
      <c r="CZ263" s="107"/>
      <c r="DA263" s="52"/>
      <c r="DB263" s="52"/>
      <c r="DC263" s="52"/>
      <c r="DD263" s="52"/>
      <c r="DE263" s="52"/>
      <c r="DF263" s="52"/>
      <c r="DG263" s="52"/>
      <c r="DH263" s="52"/>
      <c r="DI263" s="52"/>
      <c r="DJ263" s="52"/>
      <c r="DK263" s="52"/>
      <c r="DL263" s="52"/>
      <c r="DM263" s="52"/>
      <c r="DN263" s="52"/>
      <c r="DO263" s="52"/>
      <c r="DP263" s="52"/>
      <c r="DQ263" s="52"/>
      <c r="DR263" s="52"/>
      <c r="DS263" s="52"/>
      <c r="DT263" s="52"/>
      <c r="DU263" s="52"/>
      <c r="DV263" s="52"/>
      <c r="DW263" s="52"/>
      <c r="DX263" s="52"/>
      <c r="DY263" s="52"/>
      <c r="DZ263" s="52"/>
      <c r="EA263" s="52"/>
      <c r="EB263" s="52"/>
      <c r="EC263" s="52"/>
      <c r="ED263" s="52"/>
      <c r="EE263" s="52"/>
      <c r="EF263" s="52"/>
      <c r="EG263" s="52"/>
      <c r="EH263" s="52"/>
      <c r="EI263" s="52"/>
      <c r="EJ263" s="52"/>
      <c r="EK263" s="52"/>
      <c r="EL263" s="52"/>
      <c r="EM263" s="52"/>
      <c r="EN263" s="52"/>
      <c r="EO263" s="52"/>
      <c r="EP263" s="52"/>
      <c r="EQ263" s="52"/>
      <c r="ER263" s="52"/>
      <c r="ES263" s="52"/>
      <c r="ET263" s="52"/>
      <c r="EU263" s="128"/>
      <c r="EV263" s="52"/>
      <c r="EW263" s="52"/>
      <c r="EX263" s="52"/>
      <c r="EY263" s="52"/>
      <c r="EZ263" s="52"/>
      <c r="FA263" s="52"/>
      <c r="FB263" s="52"/>
      <c r="FC263" s="128"/>
      <c r="FD263" s="52"/>
      <c r="FE263" s="52"/>
      <c r="FF263" s="52"/>
      <c r="FG263" s="52"/>
      <c r="FH263" s="52"/>
      <c r="FI263" s="52"/>
      <c r="FJ263" s="52"/>
      <c r="FK263" s="52"/>
      <c r="FL263" s="52"/>
      <c r="FM263" s="52"/>
      <c r="FN263" s="52"/>
      <c r="FO263" s="52"/>
      <c r="FP263" s="52"/>
      <c r="FQ263" s="52"/>
      <c r="FR263" s="52"/>
      <c r="FS263" s="52"/>
      <c r="FT263" s="52"/>
      <c r="FU263" s="52"/>
      <c r="FV263" s="52"/>
      <c r="FW263" s="52"/>
      <c r="FX263" s="52"/>
      <c r="FY263" s="52"/>
      <c r="FZ263" s="52"/>
      <c r="GA263" s="52"/>
      <c r="GB263" s="52"/>
      <c r="GC263" s="52"/>
      <c r="GD263" s="52"/>
      <c r="GE263" s="52"/>
      <c r="GF263" s="52"/>
      <c r="GG263" s="52"/>
      <c r="GH263" s="52"/>
      <c r="GI263" s="52"/>
      <c r="GJ263" s="52"/>
      <c r="GK263" s="52"/>
      <c r="GL263" s="52"/>
      <c r="GM263" s="52"/>
      <c r="GN263" s="52"/>
      <c r="GO263" s="52"/>
      <c r="GP263" s="52"/>
      <c r="GQ263" s="52"/>
      <c r="GR263" s="52"/>
      <c r="GS263" s="52"/>
      <c r="GT263" s="52"/>
      <c r="GU263" s="52"/>
      <c r="GV263" s="52"/>
      <c r="GW263" s="52"/>
      <c r="GX263" s="52"/>
      <c r="GY263" s="52"/>
      <c r="GZ263" s="52"/>
      <c r="HA263" s="52"/>
      <c r="HB263" s="52"/>
      <c r="HC263" s="52"/>
      <c r="HD263" s="52"/>
      <c r="HE263" s="52"/>
      <c r="HF263" s="52"/>
      <c r="HG263" s="52"/>
      <c r="HH263" s="52"/>
      <c r="HI263" s="52"/>
      <c r="HJ263" s="52"/>
      <c r="HK263" s="52"/>
      <c r="HL263" s="52"/>
      <c r="HM263" s="52"/>
      <c r="HN263" s="52"/>
      <c r="HO263" s="52"/>
      <c r="HP263" s="52"/>
      <c r="HQ263" s="52"/>
      <c r="HR263" s="52"/>
      <c r="HS263" s="52"/>
      <c r="HT263" s="52"/>
      <c r="HU263" s="52"/>
      <c r="HV263" s="52"/>
      <c r="HW263" s="52"/>
      <c r="HX263" s="52"/>
      <c r="HY263" s="52"/>
      <c r="HZ263" s="52"/>
      <c r="IA263" s="52"/>
      <c r="IB263" s="52"/>
      <c r="IC263" s="52"/>
      <c r="ID263" s="52"/>
      <c r="IE263" s="52"/>
      <c r="IF263" s="52"/>
      <c r="IG263" s="52"/>
      <c r="IH263" s="52"/>
      <c r="II263" s="52"/>
      <c r="IJ263" s="52"/>
      <c r="IK263" s="52"/>
      <c r="IL263" s="52"/>
      <c r="IM263" s="52"/>
      <c r="IN263" s="52"/>
      <c r="IO263" s="52"/>
      <c r="IP263" s="52"/>
      <c r="IQ263" s="52"/>
      <c r="IR263" s="52"/>
      <c r="IS263" s="52"/>
      <c r="IT263" s="52"/>
      <c r="IU263" s="52"/>
      <c r="IV263" s="52"/>
      <c r="IW263" s="52"/>
      <c r="IX263" s="52"/>
      <c r="IY263" s="52"/>
      <c r="IZ263" s="52"/>
      <c r="JA263" s="52"/>
      <c r="JB263" s="52"/>
      <c r="JC263" s="52"/>
      <c r="JD263" s="52"/>
      <c r="JE263" s="52"/>
      <c r="JF263" s="52"/>
      <c r="JG263" s="52"/>
      <c r="JH263" s="52"/>
      <c r="JI263" s="52"/>
      <c r="JJ263" s="52"/>
      <c r="JK263" s="52"/>
      <c r="JL263" s="52"/>
      <c r="JM263" s="52"/>
      <c r="JN263" s="52"/>
      <c r="JO263" s="52"/>
      <c r="JP263" s="52"/>
      <c r="JQ263" s="52"/>
      <c r="JR263" s="52"/>
      <c r="JS263" s="52"/>
      <c r="JT263" s="52"/>
      <c r="JU263" s="52"/>
      <c r="JV263" s="52"/>
      <c r="JW263" s="52"/>
      <c r="JX263" s="52"/>
      <c r="JY263" s="52"/>
      <c r="JZ263" s="128"/>
      <c r="KA263" s="128"/>
      <c r="KB263" s="128"/>
      <c r="KC263" s="128"/>
      <c r="KD263" s="128"/>
      <c r="KE263" s="128"/>
      <c r="KF263" s="128"/>
      <c r="KG263" s="128"/>
      <c r="KH263" s="52"/>
      <c r="KI263" s="128"/>
      <c r="KJ263" s="128"/>
      <c r="KK263" s="52"/>
      <c r="KL263" s="52"/>
      <c r="KM263" s="52"/>
      <c r="KN263" s="52"/>
      <c r="KO263" s="52"/>
      <c r="KP263" s="52"/>
    </row>
    <row r="264" spans="1:302" s="52" customFormat="1" x14ac:dyDescent="0.25">
      <c r="A264" s="52" t="str">
        <f>IF(C264&lt;&gt;"",MATCH(C264, Muppix!D:D,0),"")</f>
        <v/>
      </c>
      <c r="B264" s="30"/>
      <c r="C264" s="62" t="str">
        <f>IF(2&lt;LEN(INDEX( Muppix!D:D,MATCH(SUBSTITUTE(TRIM(B264),"~","@"), Muppix!N:N,0),1,1)),INDEX( Muppix!D:D,MATCH(SUBSTITUTE(TRIM(B264),"~","@"), Muppix!N:N,0),1,1),"")</f>
        <v/>
      </c>
      <c r="CZ264" s="107"/>
      <c r="EU264" s="128"/>
      <c r="FC264" s="128"/>
      <c r="JZ264" s="128"/>
      <c r="KA264" s="128"/>
      <c r="KB264" s="128"/>
      <c r="KC264" s="128"/>
      <c r="KD264" s="128"/>
      <c r="KE264" s="128"/>
      <c r="KF264" s="128"/>
      <c r="KG264" s="128"/>
      <c r="KI264" s="128"/>
      <c r="KJ264" s="128"/>
    </row>
    <row r="265" spans="1:302" s="29" customFormat="1" x14ac:dyDescent="0.25">
      <c r="A265" s="52">
        <f>IF(C265&lt;&gt;"",MATCH(C265, Muppix!D:D,0),"")</f>
        <v>122</v>
      </c>
      <c r="B265" s="54" t="s">
        <v>331</v>
      </c>
      <c r="C265" s="62" t="str">
        <f>IF(2&lt;LEN(INDEX( Muppix!D:D,MATCH(SUBSTITUTE(TRIM(B265),"~","@"), Muppix!N:N,0),1,1)),INDEX( Muppix!D:D,MATCH(SUBSTITUTE(TRIM(B265),"~","@"), Muppix!N:N,0),1,1),"")</f>
        <v>replace everything after mytext with mysecondtext. replacing mytext and everything after mytext</v>
      </c>
      <c r="D265" s="52"/>
      <c r="E265" s="121" t="s">
        <v>552</v>
      </c>
      <c r="F265" s="121" t="s">
        <v>566</v>
      </c>
      <c r="G265" s="121" t="s">
        <v>550</v>
      </c>
      <c r="H265" s="119" t="s">
        <v>559</v>
      </c>
      <c r="I265" s="52"/>
      <c r="J265" s="52"/>
      <c r="K265" s="52"/>
      <c r="L265" s="52"/>
      <c r="M265" s="52"/>
      <c r="N265" s="52"/>
      <c r="O265" s="52"/>
      <c r="P265" s="52"/>
      <c r="Q265" s="52"/>
      <c r="R265" s="52"/>
      <c r="S265" s="52"/>
      <c r="T265" s="52"/>
      <c r="U265" s="52"/>
      <c r="V265" s="52"/>
      <c r="W265" s="52"/>
      <c r="X265" s="52"/>
      <c r="Y265" s="52"/>
      <c r="Z265" s="52"/>
      <c r="AA265" s="52"/>
      <c r="AB265" s="52"/>
      <c r="AC265" s="52"/>
      <c r="AD265" s="52"/>
      <c r="AE265" s="52"/>
      <c r="AF265" s="52"/>
      <c r="AG265" s="52"/>
      <c r="AH265" s="52"/>
      <c r="AI265" s="52"/>
      <c r="AJ265" s="52"/>
      <c r="AK265" s="52"/>
      <c r="AL265" s="52"/>
      <c r="AM265" s="52"/>
      <c r="AN265" s="52"/>
      <c r="AO265" s="52"/>
      <c r="AP265" s="52"/>
      <c r="AQ265" s="52"/>
      <c r="AR265" s="52"/>
      <c r="AS265" s="52"/>
      <c r="AT265" s="52"/>
      <c r="AU265" s="52"/>
      <c r="AV265" s="52"/>
      <c r="AW265" s="52"/>
      <c r="AX265" s="52"/>
      <c r="AY265" s="52"/>
      <c r="AZ265" s="52"/>
      <c r="BA265" s="52"/>
      <c r="BB265" s="52"/>
      <c r="BC265" s="52"/>
      <c r="BD265" s="52"/>
      <c r="BE265" s="52"/>
      <c r="BF265" s="52"/>
      <c r="BG265" s="52"/>
      <c r="BH265" s="52"/>
      <c r="BI265" s="52"/>
      <c r="BJ265" s="52"/>
      <c r="BK265" s="52"/>
      <c r="BL265" s="52"/>
      <c r="BM265" s="52"/>
      <c r="BN265" s="52"/>
      <c r="BO265" s="52"/>
      <c r="BP265" s="52"/>
      <c r="BQ265" s="52"/>
      <c r="BR265" s="52"/>
      <c r="BS265" s="52"/>
      <c r="BT265" s="52"/>
      <c r="BU265" s="52"/>
      <c r="BV265" s="52"/>
      <c r="BW265" s="52"/>
      <c r="BX265" s="52"/>
      <c r="BY265" s="52"/>
      <c r="BZ265" s="52"/>
      <c r="CA265" s="52"/>
      <c r="CB265" s="52"/>
      <c r="CC265" s="52"/>
      <c r="CD265" s="52"/>
      <c r="CE265" s="52"/>
      <c r="CF265" s="52"/>
      <c r="CG265" s="52"/>
      <c r="CH265" s="52"/>
      <c r="CI265" s="52"/>
      <c r="CJ265" s="52"/>
      <c r="CK265" s="52"/>
      <c r="CL265" s="52"/>
      <c r="CM265" s="52"/>
      <c r="CN265" s="52"/>
      <c r="CO265" s="52"/>
      <c r="CP265" s="52"/>
      <c r="CQ265" s="52"/>
      <c r="CR265" s="52"/>
      <c r="CS265" s="52"/>
      <c r="CT265" s="52"/>
      <c r="CU265" s="52"/>
      <c r="CV265" s="52"/>
      <c r="CW265" s="52"/>
      <c r="CX265" s="52"/>
      <c r="CY265" s="52"/>
      <c r="CZ265" s="107"/>
      <c r="DA265" s="52"/>
      <c r="DB265" s="52"/>
      <c r="DC265" s="52"/>
      <c r="DD265" s="52"/>
      <c r="DE265" s="52"/>
      <c r="DF265" s="52"/>
      <c r="DG265" s="52"/>
      <c r="DH265" s="52"/>
      <c r="DI265" s="52"/>
      <c r="DJ265" s="52"/>
      <c r="DK265" s="52"/>
      <c r="DL265" s="52"/>
      <c r="DM265" s="52"/>
      <c r="DN265" s="52"/>
      <c r="DO265" s="52"/>
      <c r="DP265" s="52"/>
      <c r="DQ265" s="52"/>
      <c r="DR265" s="52"/>
      <c r="DS265" s="52"/>
      <c r="DT265" s="52"/>
      <c r="DU265" s="52"/>
      <c r="DV265" s="52"/>
      <c r="DW265" s="52"/>
      <c r="DX265" s="52"/>
      <c r="DY265" s="52"/>
      <c r="DZ265" s="52"/>
      <c r="EA265" s="52"/>
      <c r="EB265" s="52"/>
      <c r="EC265" s="52"/>
      <c r="ED265" s="52"/>
      <c r="EE265" s="52"/>
      <c r="EF265" s="52"/>
      <c r="EG265" s="52"/>
      <c r="EH265" s="52"/>
      <c r="EI265" s="52"/>
      <c r="EJ265" s="52"/>
      <c r="EK265" s="52"/>
      <c r="EL265" s="52"/>
      <c r="EM265" s="52"/>
      <c r="EN265" s="52"/>
      <c r="EO265" s="52"/>
      <c r="EP265" s="52"/>
      <c r="EQ265" s="52"/>
      <c r="ER265" s="52"/>
      <c r="ES265" s="52"/>
      <c r="ET265" s="52"/>
      <c r="EU265" s="128"/>
      <c r="EV265" s="52"/>
      <c r="EW265" s="52"/>
      <c r="EX265" s="52"/>
      <c r="EY265" s="52"/>
      <c r="EZ265" s="52"/>
      <c r="FA265" s="52"/>
      <c r="FB265" s="52"/>
      <c r="FC265" s="128"/>
      <c r="FD265" s="52"/>
      <c r="FE265" s="52"/>
      <c r="FF265" s="52"/>
      <c r="FG265" s="52"/>
      <c r="FH265" s="52"/>
      <c r="FI265" s="52"/>
      <c r="FJ265" s="52"/>
      <c r="FK265" s="52"/>
      <c r="FL265" s="52"/>
      <c r="FM265" s="52"/>
      <c r="FN265" s="52"/>
      <c r="FO265" s="52"/>
      <c r="FP265" s="52"/>
      <c r="FQ265" s="52"/>
      <c r="FR265" s="52"/>
      <c r="FS265" s="52"/>
      <c r="FT265" s="52"/>
      <c r="FU265" s="52"/>
      <c r="FV265" s="52"/>
      <c r="FW265" s="52"/>
      <c r="FX265" s="52"/>
      <c r="FY265" s="52"/>
      <c r="FZ265" s="52"/>
      <c r="GA265" s="52"/>
      <c r="GB265" s="52"/>
      <c r="GC265" s="52"/>
      <c r="GD265" s="52"/>
      <c r="GE265" s="52"/>
      <c r="GF265" s="52"/>
      <c r="GG265" s="52"/>
      <c r="GH265" s="52"/>
      <c r="GI265" s="52"/>
      <c r="GJ265" s="52"/>
      <c r="GK265" s="52"/>
      <c r="GL265" s="52"/>
      <c r="GM265" s="52"/>
      <c r="GN265" s="52"/>
      <c r="GO265" s="52"/>
      <c r="GP265" s="52"/>
      <c r="GQ265" s="52"/>
      <c r="GR265" s="52"/>
      <c r="GS265" s="52"/>
      <c r="GT265" s="52"/>
      <c r="GU265" s="52"/>
      <c r="GV265" s="52"/>
      <c r="GW265" s="52"/>
      <c r="GX265" s="52"/>
      <c r="GY265" s="52"/>
      <c r="GZ265" s="52"/>
      <c r="HA265" s="52"/>
      <c r="HB265" s="52"/>
      <c r="HC265" s="52"/>
      <c r="HD265" s="52"/>
      <c r="HE265" s="52"/>
      <c r="HF265" s="52"/>
      <c r="HG265" s="52"/>
      <c r="HH265" s="52"/>
      <c r="HI265" s="52"/>
      <c r="HJ265" s="52"/>
      <c r="HK265" s="52"/>
      <c r="HL265" s="52"/>
      <c r="HM265" s="52"/>
      <c r="HN265" s="52"/>
      <c r="HO265" s="52"/>
      <c r="HP265" s="52"/>
      <c r="HQ265" s="52"/>
      <c r="HR265" s="52"/>
      <c r="HS265" s="52"/>
      <c r="HT265" s="52"/>
      <c r="HU265" s="52"/>
      <c r="HV265" s="52"/>
      <c r="HW265" s="52"/>
      <c r="HX265" s="52"/>
      <c r="HY265" s="52"/>
      <c r="HZ265" s="52"/>
      <c r="IA265" s="52"/>
      <c r="IB265" s="52"/>
      <c r="IC265" s="52"/>
      <c r="ID265" s="52"/>
      <c r="IE265" s="52"/>
      <c r="IF265" s="52"/>
      <c r="IG265" s="52"/>
      <c r="IH265" s="52"/>
      <c r="II265" s="52"/>
      <c r="IJ265" s="52"/>
      <c r="IK265" s="52"/>
      <c r="IL265" s="52"/>
      <c r="IM265" s="52"/>
      <c r="IN265" s="52"/>
      <c r="IO265" s="52"/>
      <c r="IP265" s="52"/>
      <c r="IQ265" s="52"/>
      <c r="IR265" s="52"/>
      <c r="IS265" s="52"/>
      <c r="IT265" s="52"/>
      <c r="IU265" s="52"/>
      <c r="IV265" s="52"/>
      <c r="IW265" s="52"/>
      <c r="IX265" s="52"/>
      <c r="IY265" s="52"/>
      <c r="IZ265" s="52"/>
      <c r="JA265" s="52"/>
      <c r="JB265" s="52"/>
      <c r="JC265" s="52"/>
      <c r="JD265" s="52"/>
      <c r="JE265" s="52"/>
      <c r="JF265" s="52"/>
      <c r="JG265" s="52"/>
      <c r="JH265" s="52"/>
      <c r="JI265" s="52"/>
      <c r="JJ265" s="52"/>
      <c r="JK265" s="52"/>
      <c r="JL265" s="52"/>
      <c r="JM265" s="52"/>
      <c r="JN265" s="52"/>
      <c r="JO265" s="52"/>
      <c r="JP265" s="52"/>
      <c r="JQ265" s="52"/>
      <c r="JR265" s="52"/>
      <c r="JS265" s="52"/>
      <c r="JT265" s="52"/>
      <c r="JU265" s="52"/>
      <c r="JV265" s="52"/>
      <c r="JW265" s="52"/>
      <c r="JX265" s="52"/>
      <c r="JY265" s="52"/>
      <c r="JZ265" s="128"/>
      <c r="KA265" s="128"/>
      <c r="KB265" s="128"/>
      <c r="KC265" s="128"/>
      <c r="KD265" s="128"/>
      <c r="KE265" s="128"/>
      <c r="KF265" s="128"/>
      <c r="KG265" s="128"/>
      <c r="KH265" s="52"/>
      <c r="KI265" s="128"/>
      <c r="KJ265" s="128"/>
      <c r="KK265" s="52"/>
      <c r="KL265" s="52"/>
      <c r="KM265" s="52"/>
      <c r="KN265" s="52"/>
      <c r="KO265" s="52"/>
      <c r="KP265" s="52"/>
    </row>
    <row r="266" spans="1:302" s="29" customFormat="1" x14ac:dyDescent="0.25">
      <c r="A266" s="52" t="str">
        <f>IF(C266&lt;&gt;"",MATCH(C266, Muppix!D:D,0),"")</f>
        <v/>
      </c>
      <c r="B266" s="30"/>
      <c r="C266" s="62" t="str">
        <f>IF(2&lt;LEN(INDEX( Muppix!D:D,MATCH(SUBSTITUTE(TRIM(B266),"~","@"), Muppix!N:N,0),1,1)),INDEX( Muppix!D:D,MATCH(SUBSTITUTE(TRIM(B266),"~","@"), Muppix!N:N,0),1,1),"")</f>
        <v/>
      </c>
      <c r="D266" s="52"/>
      <c r="E266" s="120" t="s">
        <v>79</v>
      </c>
      <c r="F266" s="120" t="s">
        <v>474</v>
      </c>
      <c r="G266" s="120" t="s">
        <v>728</v>
      </c>
      <c r="H266" s="119" t="str">
        <f>IFERROR(LEFT(G266,SEARCH(E266,G266,1)+LEN(E266)-1)&amp;F266,G266)</f>
        <v>and mytextmysecondtext</v>
      </c>
      <c r="I266" s="52"/>
      <c r="J266" s="52"/>
      <c r="K266" s="52"/>
      <c r="L266" s="52"/>
      <c r="M266" s="52"/>
      <c r="N266" s="52"/>
      <c r="O266" s="52"/>
      <c r="P266" s="52"/>
      <c r="Q266" s="52"/>
      <c r="R266" s="52"/>
      <c r="S266" s="52"/>
      <c r="T266" s="52"/>
      <c r="U266" s="52"/>
      <c r="V266" s="52"/>
      <c r="W266" s="52"/>
      <c r="X266" s="52"/>
      <c r="Y266" s="52"/>
      <c r="Z266" s="52"/>
      <c r="AA266" s="52"/>
      <c r="AB266" s="52"/>
      <c r="AC266" s="52"/>
      <c r="AD266" s="52"/>
      <c r="AE266" s="52"/>
      <c r="AF266" s="52"/>
      <c r="AG266" s="52"/>
      <c r="AH266" s="52"/>
      <c r="AI266" s="52"/>
      <c r="AJ266" s="52"/>
      <c r="AK266" s="52"/>
      <c r="AL266" s="52"/>
      <c r="AM266" s="52"/>
      <c r="AN266" s="52"/>
      <c r="AO266" s="52"/>
      <c r="AP266" s="52"/>
      <c r="AQ266" s="52"/>
      <c r="AR266" s="52"/>
      <c r="AS266" s="52"/>
      <c r="AT266" s="52"/>
      <c r="AU266" s="52"/>
      <c r="AV266" s="52"/>
      <c r="AW266" s="52"/>
      <c r="AX266" s="52"/>
      <c r="AY266" s="52"/>
      <c r="AZ266" s="52"/>
      <c r="BA266" s="52"/>
      <c r="BB266" s="52"/>
      <c r="BC266" s="52"/>
      <c r="BD266" s="52"/>
      <c r="BE266" s="52"/>
      <c r="BF266" s="52"/>
      <c r="BG266" s="52"/>
      <c r="BH266" s="52"/>
      <c r="BI266" s="52"/>
      <c r="BJ266" s="52"/>
      <c r="BK266" s="52"/>
      <c r="BL266" s="52"/>
      <c r="BM266" s="52"/>
      <c r="BN266" s="52"/>
      <c r="BO266" s="52"/>
      <c r="BP266" s="52"/>
      <c r="BQ266" s="52"/>
      <c r="BR266" s="52"/>
      <c r="BS266" s="52"/>
      <c r="BT266" s="52"/>
      <c r="BU266" s="52"/>
      <c r="BV266" s="52"/>
      <c r="BW266" s="52"/>
      <c r="BX266" s="52"/>
      <c r="BY266" s="52"/>
      <c r="BZ266" s="52"/>
      <c r="CA266" s="52"/>
      <c r="CB266" s="52"/>
      <c r="CC266" s="52"/>
      <c r="CD266" s="52"/>
      <c r="CE266" s="52"/>
      <c r="CF266" s="52"/>
      <c r="CG266" s="52"/>
      <c r="CH266" s="52"/>
      <c r="CI266" s="52"/>
      <c r="CJ266" s="52"/>
      <c r="CK266" s="52"/>
      <c r="CL266" s="52"/>
      <c r="CM266" s="52"/>
      <c r="CN266" s="52"/>
      <c r="CO266" s="52"/>
      <c r="CP266" s="52"/>
      <c r="CQ266" s="52"/>
      <c r="CR266" s="52"/>
      <c r="CS266" s="52"/>
      <c r="CT266" s="52"/>
      <c r="CU266" s="52"/>
      <c r="CV266" s="52"/>
      <c r="CW266" s="52"/>
      <c r="CX266" s="52"/>
      <c r="CY266" s="52"/>
      <c r="CZ266" s="107"/>
      <c r="DA266" s="52"/>
      <c r="DB266" s="52"/>
      <c r="DC266" s="52"/>
      <c r="DD266" s="52"/>
      <c r="DE266" s="52"/>
      <c r="DF266" s="52"/>
      <c r="DG266" s="52"/>
      <c r="DH266" s="52"/>
      <c r="DI266" s="52"/>
      <c r="DJ266" s="52"/>
      <c r="DK266" s="52"/>
      <c r="DL266" s="52"/>
      <c r="DM266" s="52"/>
      <c r="DN266" s="52"/>
      <c r="DO266" s="52"/>
      <c r="DP266" s="52"/>
      <c r="DQ266" s="52"/>
      <c r="DR266" s="52"/>
      <c r="DS266" s="52"/>
      <c r="DT266" s="52"/>
      <c r="DU266" s="52"/>
      <c r="DV266" s="52"/>
      <c r="DW266" s="52"/>
      <c r="DX266" s="52"/>
      <c r="DY266" s="52"/>
      <c r="DZ266" s="52"/>
      <c r="EA266" s="52"/>
      <c r="EB266" s="52"/>
      <c r="EC266" s="52"/>
      <c r="ED266" s="52"/>
      <c r="EE266" s="52"/>
      <c r="EF266" s="52"/>
      <c r="EG266" s="52"/>
      <c r="EH266" s="52"/>
      <c r="EI266" s="52"/>
      <c r="EJ266" s="52"/>
      <c r="EK266" s="52"/>
      <c r="EL266" s="52"/>
      <c r="EM266" s="52"/>
      <c r="EN266" s="52"/>
      <c r="EO266" s="52"/>
      <c r="EP266" s="52"/>
      <c r="EQ266" s="52"/>
      <c r="ER266" s="52"/>
      <c r="ES266" s="52"/>
      <c r="ET266" s="52"/>
      <c r="EU266" s="128"/>
      <c r="EV266" s="52"/>
      <c r="EW266" s="52"/>
      <c r="EX266" s="52"/>
      <c r="EY266" s="52"/>
      <c r="EZ266" s="52"/>
      <c r="FA266" s="52"/>
      <c r="FB266" s="52"/>
      <c r="FC266" s="128"/>
      <c r="FD266" s="52"/>
      <c r="FE266" s="52"/>
      <c r="FF266" s="52"/>
      <c r="FG266" s="52"/>
      <c r="FH266" s="52"/>
      <c r="FI266" s="52"/>
      <c r="FJ266" s="52"/>
      <c r="FK266" s="52"/>
      <c r="FL266" s="52"/>
      <c r="FM266" s="52"/>
      <c r="FN266" s="52"/>
      <c r="FO266" s="52"/>
      <c r="FP266" s="52"/>
      <c r="FQ266" s="52"/>
      <c r="FR266" s="52"/>
      <c r="FS266" s="52"/>
      <c r="FT266" s="52"/>
      <c r="FU266" s="52"/>
      <c r="FV266" s="52"/>
      <c r="FW266" s="52"/>
      <c r="FX266" s="52"/>
      <c r="FY266" s="52"/>
      <c r="FZ266" s="52"/>
      <c r="GA266" s="52"/>
      <c r="GB266" s="52"/>
      <c r="GC266" s="52"/>
      <c r="GD266" s="52"/>
      <c r="GE266" s="52"/>
      <c r="GF266" s="52"/>
      <c r="GG266" s="52"/>
      <c r="GH266" s="52"/>
      <c r="GI266" s="52"/>
      <c r="GJ266" s="52"/>
      <c r="GK266" s="52"/>
      <c r="GL266" s="52"/>
      <c r="GM266" s="52"/>
      <c r="GN266" s="52"/>
      <c r="GO266" s="52"/>
      <c r="GP266" s="52"/>
      <c r="GQ266" s="52"/>
      <c r="GR266" s="52"/>
      <c r="GS266" s="52"/>
      <c r="GT266" s="52"/>
      <c r="GU266" s="52"/>
      <c r="GV266" s="52"/>
      <c r="GW266" s="52"/>
      <c r="GX266" s="52"/>
      <c r="GY266" s="52"/>
      <c r="GZ266" s="52"/>
      <c r="HA266" s="52"/>
      <c r="HB266" s="52"/>
      <c r="HC266" s="52"/>
      <c r="HD266" s="52"/>
      <c r="HE266" s="52"/>
      <c r="HF266" s="52"/>
      <c r="HG266" s="52"/>
      <c r="HH266" s="52"/>
      <c r="HI266" s="52"/>
      <c r="HJ266" s="52"/>
      <c r="HK266" s="52"/>
      <c r="HL266" s="52"/>
      <c r="HM266" s="52"/>
      <c r="HN266" s="52"/>
      <c r="HO266" s="52"/>
      <c r="HP266" s="52"/>
      <c r="HQ266" s="52"/>
      <c r="HR266" s="52"/>
      <c r="HS266" s="52"/>
      <c r="HT266" s="52"/>
      <c r="HU266" s="52"/>
      <c r="HV266" s="52"/>
      <c r="HW266" s="52"/>
      <c r="HX266" s="52"/>
      <c r="HY266" s="52"/>
      <c r="HZ266" s="52"/>
      <c r="IA266" s="52"/>
      <c r="IB266" s="52"/>
      <c r="IC266" s="52"/>
      <c r="ID266" s="52"/>
      <c r="IE266" s="52"/>
      <c r="IF266" s="52"/>
      <c r="IG266" s="52"/>
      <c r="IH266" s="52"/>
      <c r="II266" s="52"/>
      <c r="IJ266" s="52"/>
      <c r="IK266" s="52"/>
      <c r="IL266" s="52"/>
      <c r="IM266" s="52"/>
      <c r="IN266" s="52"/>
      <c r="IO266" s="52"/>
      <c r="IP266" s="52"/>
      <c r="IQ266" s="52"/>
      <c r="IR266" s="52"/>
      <c r="IS266" s="52"/>
      <c r="IT266" s="52"/>
      <c r="IU266" s="52"/>
      <c r="IV266" s="52"/>
      <c r="IW266" s="52"/>
      <c r="IX266" s="52"/>
      <c r="IY266" s="52"/>
      <c r="IZ266" s="52"/>
      <c r="JA266" s="52"/>
      <c r="JB266" s="52"/>
      <c r="JC266" s="52"/>
      <c r="JD266" s="52"/>
      <c r="JE266" s="52"/>
      <c r="JF266" s="52"/>
      <c r="JG266" s="52"/>
      <c r="JH266" s="52"/>
      <c r="JI266" s="52"/>
      <c r="JJ266" s="52"/>
      <c r="JK266" s="52"/>
      <c r="JL266" s="52"/>
      <c r="JM266" s="52"/>
      <c r="JN266" s="52"/>
      <c r="JO266" s="52"/>
      <c r="JP266" s="52"/>
      <c r="JQ266" s="52"/>
      <c r="JR266" s="52"/>
      <c r="JS266" s="52"/>
      <c r="JT266" s="52"/>
      <c r="JU266" s="52"/>
      <c r="JV266" s="52"/>
      <c r="JW266" s="52"/>
      <c r="JX266" s="52"/>
      <c r="JY266" s="52"/>
      <c r="JZ266" s="128"/>
      <c r="KA266" s="128"/>
      <c r="KB266" s="128"/>
      <c r="KC266" s="128"/>
      <c r="KD266" s="128"/>
      <c r="KE266" s="128"/>
      <c r="KF266" s="128"/>
      <c r="KG266" s="128"/>
      <c r="KH266" s="52"/>
      <c r="KI266" s="128"/>
      <c r="KJ266" s="128"/>
      <c r="KK266" s="52"/>
      <c r="KL266" s="52"/>
      <c r="KM266" s="52"/>
      <c r="KN266" s="52"/>
      <c r="KO266" s="52"/>
      <c r="KP266" s="52"/>
    </row>
    <row r="267" spans="1:302" s="29" customFormat="1" x14ac:dyDescent="0.25">
      <c r="A267" s="52" t="str">
        <f>IF(C267&lt;&gt;"",MATCH(C267, Muppix!D:D,0),"")</f>
        <v/>
      </c>
      <c r="B267" s="30"/>
      <c r="C267" s="62" t="str">
        <f>IF(2&lt;LEN(INDEX( Muppix!D:D,MATCH(SUBSTITUTE(TRIM(B267),"~","@"), Muppix!N:N,0),1,1)),INDEX( Muppix!D:D,MATCH(SUBSTITUTE(TRIM(B267),"~","@"), Muppix!N:N,0),1,1),"")</f>
        <v/>
      </c>
      <c r="D267" s="52"/>
      <c r="E267" s="120" t="s">
        <v>564</v>
      </c>
      <c r="F267" s="43" t="s">
        <v>695</v>
      </c>
      <c r="G267" s="120" t="s">
        <v>591</v>
      </c>
      <c r="H267" s="119" t="str">
        <f>IFERROR(LEFT(G267,SEARCH(E267,G267,1)+LEN(E267)-1)&amp;F267,G267)</f>
        <v>one/one</v>
      </c>
      <c r="I267" s="52"/>
      <c r="J267" s="52"/>
      <c r="K267" s="52"/>
      <c r="L267" s="52"/>
      <c r="M267" s="52"/>
      <c r="N267" s="52"/>
      <c r="O267" s="52"/>
      <c r="P267" s="52"/>
      <c r="Q267" s="52"/>
      <c r="R267" s="52"/>
      <c r="S267" s="52"/>
      <c r="T267" s="52"/>
      <c r="U267" s="52"/>
      <c r="V267" s="52"/>
      <c r="W267" s="52"/>
      <c r="X267" s="52"/>
      <c r="Y267" s="52"/>
      <c r="Z267" s="52"/>
      <c r="AA267" s="52"/>
      <c r="AB267" s="52"/>
      <c r="AC267" s="52"/>
      <c r="AD267" s="52"/>
      <c r="AE267" s="52"/>
      <c r="AF267" s="52"/>
      <c r="AG267" s="52"/>
      <c r="AH267" s="52"/>
      <c r="AI267" s="52"/>
      <c r="AJ267" s="52"/>
      <c r="AK267" s="52"/>
      <c r="AL267" s="52"/>
      <c r="AM267" s="52"/>
      <c r="AN267" s="52"/>
      <c r="AO267" s="52"/>
      <c r="AP267" s="52"/>
      <c r="AQ267" s="52"/>
      <c r="AR267" s="52"/>
      <c r="AS267" s="52"/>
      <c r="AT267" s="52"/>
      <c r="AU267" s="52"/>
      <c r="AV267" s="52"/>
      <c r="AW267" s="52"/>
      <c r="AX267" s="52"/>
      <c r="AY267" s="52"/>
      <c r="AZ267" s="52"/>
      <c r="BA267" s="52"/>
      <c r="BB267" s="52"/>
      <c r="BC267" s="52"/>
      <c r="BD267" s="52"/>
      <c r="BE267" s="52"/>
      <c r="BF267" s="52"/>
      <c r="BG267" s="52"/>
      <c r="BH267" s="52"/>
      <c r="BI267" s="52"/>
      <c r="BJ267" s="52"/>
      <c r="BK267" s="52"/>
      <c r="BL267" s="52"/>
      <c r="BM267" s="52"/>
      <c r="BN267" s="52"/>
      <c r="BO267" s="52"/>
      <c r="BP267" s="52"/>
      <c r="BQ267" s="52"/>
      <c r="BR267" s="52"/>
      <c r="BS267" s="52"/>
      <c r="BT267" s="52"/>
      <c r="BU267" s="52"/>
      <c r="BV267" s="52"/>
      <c r="BW267" s="52"/>
      <c r="BX267" s="52"/>
      <c r="BY267" s="52"/>
      <c r="BZ267" s="52"/>
      <c r="CA267" s="52"/>
      <c r="CB267" s="52"/>
      <c r="CC267" s="52"/>
      <c r="CD267" s="52"/>
      <c r="CE267" s="52"/>
      <c r="CF267" s="52"/>
      <c r="CG267" s="52"/>
      <c r="CH267" s="52"/>
      <c r="CI267" s="52"/>
      <c r="CJ267" s="52"/>
      <c r="CK267" s="52"/>
      <c r="CL267" s="52"/>
      <c r="CM267" s="52"/>
      <c r="CN267" s="52"/>
      <c r="CO267" s="52"/>
      <c r="CP267" s="52"/>
      <c r="CQ267" s="52"/>
      <c r="CR267" s="52"/>
      <c r="CS267" s="52"/>
      <c r="CT267" s="52"/>
      <c r="CU267" s="52"/>
      <c r="CV267" s="52"/>
      <c r="CW267" s="52"/>
      <c r="CX267" s="52"/>
      <c r="CY267" s="52"/>
      <c r="CZ267" s="107"/>
      <c r="DA267" s="52"/>
      <c r="DB267" s="52"/>
      <c r="DC267" s="52"/>
      <c r="DD267" s="52"/>
      <c r="DE267" s="52"/>
      <c r="DF267" s="52"/>
      <c r="DG267" s="52"/>
      <c r="DH267" s="52"/>
      <c r="DI267" s="52"/>
      <c r="DJ267" s="52"/>
      <c r="DK267" s="52"/>
      <c r="DL267" s="52"/>
      <c r="DM267" s="52"/>
      <c r="DN267" s="52"/>
      <c r="DO267" s="52"/>
      <c r="DP267" s="52"/>
      <c r="DQ267" s="52"/>
      <c r="DR267" s="52"/>
      <c r="DS267" s="52"/>
      <c r="DT267" s="52"/>
      <c r="DU267" s="52"/>
      <c r="DV267" s="52"/>
      <c r="DW267" s="52"/>
      <c r="DX267" s="52"/>
      <c r="DY267" s="52"/>
      <c r="DZ267" s="52"/>
      <c r="EA267" s="52"/>
      <c r="EB267" s="52"/>
      <c r="EC267" s="52"/>
      <c r="ED267" s="52"/>
      <c r="EE267" s="52"/>
      <c r="EF267" s="52"/>
      <c r="EG267" s="52"/>
      <c r="EH267" s="52"/>
      <c r="EI267" s="52"/>
      <c r="EJ267" s="52"/>
      <c r="EK267" s="52"/>
      <c r="EL267" s="52"/>
      <c r="EM267" s="52"/>
      <c r="EN267" s="52"/>
      <c r="EO267" s="52"/>
      <c r="EP267" s="52"/>
      <c r="EQ267" s="52"/>
      <c r="ER267" s="52"/>
      <c r="ES267" s="52"/>
      <c r="ET267" s="52"/>
      <c r="EU267" s="128"/>
      <c r="EV267" s="52"/>
      <c r="EW267" s="52"/>
      <c r="EX267" s="52"/>
      <c r="EY267" s="52"/>
      <c r="EZ267" s="52"/>
      <c r="FA267" s="52"/>
      <c r="FB267" s="52"/>
      <c r="FC267" s="128"/>
      <c r="FD267" s="52"/>
      <c r="FE267" s="52"/>
      <c r="FF267" s="52"/>
      <c r="FG267" s="52"/>
      <c r="FH267" s="52"/>
      <c r="FI267" s="52"/>
      <c r="FJ267" s="52"/>
      <c r="FK267" s="52"/>
      <c r="FL267" s="52"/>
      <c r="FM267" s="52"/>
      <c r="FN267" s="52"/>
      <c r="FO267" s="52"/>
      <c r="FP267" s="52"/>
      <c r="FQ267" s="52"/>
      <c r="FR267" s="52"/>
      <c r="FS267" s="52"/>
      <c r="FT267" s="52"/>
      <c r="FU267" s="52"/>
      <c r="FV267" s="52"/>
      <c r="FW267" s="52"/>
      <c r="FX267" s="52"/>
      <c r="FY267" s="52"/>
      <c r="FZ267" s="52"/>
      <c r="GA267" s="52"/>
      <c r="GB267" s="52"/>
      <c r="GC267" s="52"/>
      <c r="GD267" s="52"/>
      <c r="GE267" s="52"/>
      <c r="GF267" s="52"/>
      <c r="GG267" s="52"/>
      <c r="GH267" s="52"/>
      <c r="GI267" s="52"/>
      <c r="GJ267" s="52"/>
      <c r="GK267" s="52"/>
      <c r="GL267" s="52"/>
      <c r="GM267" s="52"/>
      <c r="GN267" s="52"/>
      <c r="GO267" s="52"/>
      <c r="GP267" s="52"/>
      <c r="GQ267" s="52"/>
      <c r="GR267" s="52"/>
      <c r="GS267" s="52"/>
      <c r="GT267" s="52"/>
      <c r="GU267" s="52"/>
      <c r="GV267" s="52"/>
      <c r="GW267" s="52"/>
      <c r="GX267" s="52"/>
      <c r="GY267" s="52"/>
      <c r="GZ267" s="52"/>
      <c r="HA267" s="52"/>
      <c r="HB267" s="52"/>
      <c r="HC267" s="52"/>
      <c r="HD267" s="52"/>
      <c r="HE267" s="52"/>
      <c r="HF267" s="52"/>
      <c r="HG267" s="52"/>
      <c r="HH267" s="52"/>
      <c r="HI267" s="52"/>
      <c r="HJ267" s="52"/>
      <c r="HK267" s="52"/>
      <c r="HL267" s="52"/>
      <c r="HM267" s="52"/>
      <c r="HN267" s="52"/>
      <c r="HO267" s="52"/>
      <c r="HP267" s="52"/>
      <c r="HQ267" s="52"/>
      <c r="HR267" s="52"/>
      <c r="HS267" s="52"/>
      <c r="HT267" s="52"/>
      <c r="HU267" s="52"/>
      <c r="HV267" s="52"/>
      <c r="HW267" s="52"/>
      <c r="HX267" s="52"/>
      <c r="HY267" s="52"/>
      <c r="HZ267" s="52"/>
      <c r="IA267" s="52"/>
      <c r="IB267" s="52"/>
      <c r="IC267" s="52"/>
      <c r="ID267" s="52"/>
      <c r="IE267" s="52"/>
      <c r="IF267" s="52"/>
      <c r="IG267" s="52"/>
      <c r="IH267" s="52"/>
      <c r="II267" s="52"/>
      <c r="IJ267" s="52"/>
      <c r="IK267" s="52"/>
      <c r="IL267" s="52"/>
      <c r="IM267" s="52"/>
      <c r="IN267" s="52"/>
      <c r="IO267" s="52"/>
      <c r="IP267" s="52"/>
      <c r="IQ267" s="52"/>
      <c r="IR267" s="52"/>
      <c r="IS267" s="52"/>
      <c r="IT267" s="52"/>
      <c r="IU267" s="52"/>
      <c r="IV267" s="52"/>
      <c r="IW267" s="52"/>
      <c r="IX267" s="52"/>
      <c r="IY267" s="52"/>
      <c r="IZ267" s="52"/>
      <c r="JA267" s="52"/>
      <c r="JB267" s="52"/>
      <c r="JC267" s="52"/>
      <c r="JD267" s="52"/>
      <c r="JE267" s="52"/>
      <c r="JF267" s="52"/>
      <c r="JG267" s="52"/>
      <c r="JH267" s="52"/>
      <c r="JI267" s="52"/>
      <c r="JJ267" s="52"/>
      <c r="JK267" s="52"/>
      <c r="JL267" s="52"/>
      <c r="JM267" s="52"/>
      <c r="JN267" s="52"/>
      <c r="JO267" s="52"/>
      <c r="JP267" s="52"/>
      <c r="JQ267" s="52"/>
      <c r="JR267" s="52"/>
      <c r="JS267" s="52"/>
      <c r="JT267" s="52"/>
      <c r="JU267" s="52"/>
      <c r="JV267" s="52"/>
      <c r="JW267" s="52"/>
      <c r="JX267" s="52"/>
      <c r="JY267" s="52"/>
      <c r="JZ267" s="128"/>
      <c r="KA267" s="128"/>
      <c r="KB267" s="128"/>
      <c r="KC267" s="128"/>
      <c r="KD267" s="128"/>
      <c r="KE267" s="128"/>
      <c r="KF267" s="128"/>
      <c r="KG267" s="128"/>
      <c r="KH267" s="52"/>
      <c r="KI267" s="128"/>
      <c r="KJ267" s="128"/>
      <c r="KK267" s="52"/>
      <c r="KL267" s="52"/>
      <c r="KM267" s="52"/>
      <c r="KN267" s="52"/>
      <c r="KO267" s="52"/>
      <c r="KP267" s="52"/>
    </row>
    <row r="268" spans="1:302" s="29" customFormat="1" x14ac:dyDescent="0.25">
      <c r="A268" s="52" t="str">
        <f>IF(C268&lt;&gt;"",MATCH(C268, Muppix!D:D,0),"")</f>
        <v/>
      </c>
      <c r="B268" s="30"/>
      <c r="C268" s="62" t="str">
        <f>IF(2&lt;LEN(INDEX( Muppix!D:D,MATCH(SUBSTITUTE(TRIM(B268),"~","@"), Muppix!N:N,0),1,1)),INDEX( Muppix!D:D,MATCH(SUBSTITUTE(TRIM(B268),"~","@"), Muppix!N:N,0),1,1),"")</f>
        <v/>
      </c>
      <c r="D268" s="52"/>
      <c r="E268" s="43" t="s">
        <v>79</v>
      </c>
      <c r="F268" s="120" t="s">
        <v>474</v>
      </c>
      <c r="G268" s="120" t="s">
        <v>729</v>
      </c>
      <c r="H268" s="119" t="str">
        <f>IFERROR(LEFT(G268,SEARCH(E268,G268,1)+LEN(E268)-1)&amp;F268,G268)</f>
        <v>and mysecondtext is before mytextmysecondtext</v>
      </c>
      <c r="I268" s="52"/>
      <c r="J268" s="52"/>
      <c r="K268" s="52"/>
      <c r="L268" s="52"/>
      <c r="M268" s="52"/>
      <c r="N268" s="52"/>
      <c r="O268" s="52"/>
      <c r="P268" s="52"/>
      <c r="Q268" s="52"/>
      <c r="R268" s="52"/>
      <c r="S268" s="52"/>
      <c r="T268" s="52"/>
      <c r="U268" s="52"/>
      <c r="V268" s="52"/>
      <c r="W268" s="52"/>
      <c r="X268" s="52"/>
      <c r="Y268" s="52"/>
      <c r="Z268" s="52"/>
      <c r="AA268" s="52"/>
      <c r="AB268" s="52"/>
      <c r="AC268" s="52"/>
      <c r="AD268" s="52"/>
      <c r="AE268" s="52"/>
      <c r="AF268" s="52"/>
      <c r="AG268" s="52"/>
      <c r="AH268" s="52"/>
      <c r="AI268" s="52"/>
      <c r="AJ268" s="52"/>
      <c r="AK268" s="52"/>
      <c r="AL268" s="52"/>
      <c r="AM268" s="52"/>
      <c r="AN268" s="52"/>
      <c r="AO268" s="52"/>
      <c r="AP268" s="52"/>
      <c r="AQ268" s="52"/>
      <c r="AR268" s="52"/>
      <c r="AS268" s="52"/>
      <c r="AT268" s="52"/>
      <c r="AU268" s="52"/>
      <c r="AV268" s="52"/>
      <c r="AW268" s="52"/>
      <c r="AX268" s="52"/>
      <c r="AY268" s="52"/>
      <c r="AZ268" s="52"/>
      <c r="BA268" s="52"/>
      <c r="BB268" s="52"/>
      <c r="BC268" s="52"/>
      <c r="BD268" s="52"/>
      <c r="BE268" s="52"/>
      <c r="BF268" s="52"/>
      <c r="BG268" s="52"/>
      <c r="BH268" s="52"/>
      <c r="BI268" s="52"/>
      <c r="BJ268" s="52"/>
      <c r="BK268" s="52"/>
      <c r="BL268" s="52"/>
      <c r="BM268" s="52"/>
      <c r="BN268" s="52"/>
      <c r="BO268" s="52"/>
      <c r="BP268" s="52"/>
      <c r="BQ268" s="52"/>
      <c r="BR268" s="52"/>
      <c r="BS268" s="52"/>
      <c r="BT268" s="52"/>
      <c r="BU268" s="52"/>
      <c r="BV268" s="52"/>
      <c r="BW268" s="52"/>
      <c r="BX268" s="52"/>
      <c r="BY268" s="52"/>
      <c r="BZ268" s="52"/>
      <c r="CA268" s="52"/>
      <c r="CB268" s="52"/>
      <c r="CC268" s="52"/>
      <c r="CD268" s="52"/>
      <c r="CE268" s="52"/>
      <c r="CF268" s="52"/>
      <c r="CG268" s="52"/>
      <c r="CH268" s="52"/>
      <c r="CI268" s="52"/>
      <c r="CJ268" s="52"/>
      <c r="CK268" s="52"/>
      <c r="CL268" s="52"/>
      <c r="CM268" s="52"/>
      <c r="CN268" s="52"/>
      <c r="CO268" s="52"/>
      <c r="CP268" s="52"/>
      <c r="CQ268" s="52"/>
      <c r="CR268" s="52"/>
      <c r="CS268" s="52"/>
      <c r="CT268" s="52"/>
      <c r="CU268" s="52"/>
      <c r="CV268" s="52"/>
      <c r="CW268" s="52"/>
      <c r="CX268" s="52"/>
      <c r="CY268" s="52"/>
      <c r="CZ268" s="107"/>
      <c r="DA268" s="52"/>
      <c r="DB268" s="52"/>
      <c r="DC268" s="52"/>
      <c r="DD268" s="52"/>
      <c r="DE268" s="52"/>
      <c r="DF268" s="52"/>
      <c r="DG268" s="52"/>
      <c r="DH268" s="52"/>
      <c r="DI268" s="52"/>
      <c r="DJ268" s="52"/>
      <c r="DK268" s="52"/>
      <c r="DL268" s="52"/>
      <c r="DM268" s="52"/>
      <c r="DN268" s="52"/>
      <c r="DO268" s="52"/>
      <c r="DP268" s="52"/>
      <c r="DQ268" s="52"/>
      <c r="DR268" s="52"/>
      <c r="DS268" s="52"/>
      <c r="DT268" s="52"/>
      <c r="DU268" s="52"/>
      <c r="DV268" s="52"/>
      <c r="DW268" s="52"/>
      <c r="DX268" s="52"/>
      <c r="DY268" s="52"/>
      <c r="DZ268" s="52"/>
      <c r="EA268" s="52"/>
      <c r="EB268" s="52"/>
      <c r="EC268" s="52"/>
      <c r="ED268" s="52"/>
      <c r="EE268" s="52"/>
      <c r="EF268" s="52"/>
      <c r="EG268" s="52"/>
      <c r="EH268" s="52"/>
      <c r="EI268" s="52"/>
      <c r="EJ268" s="52"/>
      <c r="EK268" s="52"/>
      <c r="EL268" s="52"/>
      <c r="EM268" s="52"/>
      <c r="EN268" s="52"/>
      <c r="EO268" s="52"/>
      <c r="EP268" s="52"/>
      <c r="EQ268" s="52"/>
      <c r="ER268" s="52"/>
      <c r="ES268" s="52"/>
      <c r="ET268" s="52"/>
      <c r="EU268" s="128"/>
      <c r="EV268" s="52"/>
      <c r="EW268" s="52"/>
      <c r="EX268" s="52"/>
      <c r="EY268" s="52"/>
      <c r="EZ268" s="52"/>
      <c r="FA268" s="52"/>
      <c r="FB268" s="52"/>
      <c r="FC268" s="128"/>
      <c r="FD268" s="52"/>
      <c r="FE268" s="52"/>
      <c r="FF268" s="52"/>
      <c r="FG268" s="52"/>
      <c r="FH268" s="52"/>
      <c r="FI268" s="52"/>
      <c r="FJ268" s="52"/>
      <c r="FK268" s="52"/>
      <c r="FL268" s="52"/>
      <c r="FM268" s="52"/>
      <c r="FN268" s="52"/>
      <c r="FO268" s="52"/>
      <c r="FP268" s="52"/>
      <c r="FQ268" s="52"/>
      <c r="FR268" s="52"/>
      <c r="FS268" s="52"/>
      <c r="FT268" s="52"/>
      <c r="FU268" s="52"/>
      <c r="FV268" s="52"/>
      <c r="FW268" s="52"/>
      <c r="FX268" s="52"/>
      <c r="FY268" s="52"/>
      <c r="FZ268" s="52"/>
      <c r="GA268" s="52"/>
      <c r="GB268" s="52"/>
      <c r="GC268" s="52"/>
      <c r="GD268" s="52"/>
      <c r="GE268" s="52"/>
      <c r="GF268" s="52"/>
      <c r="GG268" s="52"/>
      <c r="GH268" s="52"/>
      <c r="GI268" s="52"/>
      <c r="GJ268" s="52"/>
      <c r="GK268" s="52"/>
      <c r="GL268" s="52"/>
      <c r="GM268" s="52"/>
      <c r="GN268" s="52"/>
      <c r="GO268" s="52"/>
      <c r="GP268" s="52"/>
      <c r="GQ268" s="52"/>
      <c r="GR268" s="52"/>
      <c r="GS268" s="52"/>
      <c r="GT268" s="52"/>
      <c r="GU268" s="52"/>
      <c r="GV268" s="52"/>
      <c r="GW268" s="52"/>
      <c r="GX268" s="52"/>
      <c r="GY268" s="52"/>
      <c r="GZ268" s="52"/>
      <c r="HA268" s="52"/>
      <c r="HB268" s="52"/>
      <c r="HC268" s="52"/>
      <c r="HD268" s="52"/>
      <c r="HE268" s="52"/>
      <c r="HF268" s="52"/>
      <c r="HG268" s="52"/>
      <c r="HH268" s="52"/>
      <c r="HI268" s="52"/>
      <c r="HJ268" s="52"/>
      <c r="HK268" s="52"/>
      <c r="HL268" s="52"/>
      <c r="HM268" s="52"/>
      <c r="HN268" s="52"/>
      <c r="HO268" s="52"/>
      <c r="HP268" s="52"/>
      <c r="HQ268" s="52"/>
      <c r="HR268" s="52"/>
      <c r="HS268" s="52"/>
      <c r="HT268" s="52"/>
      <c r="HU268" s="52"/>
      <c r="HV268" s="52"/>
      <c r="HW268" s="52"/>
      <c r="HX268" s="52"/>
      <c r="HY268" s="52"/>
      <c r="HZ268" s="52"/>
      <c r="IA268" s="52"/>
      <c r="IB268" s="52"/>
      <c r="IC268" s="52"/>
      <c r="ID268" s="52"/>
      <c r="IE268" s="52"/>
      <c r="IF268" s="52"/>
      <c r="IG268" s="52"/>
      <c r="IH268" s="52"/>
      <c r="II268" s="52"/>
      <c r="IJ268" s="52"/>
      <c r="IK268" s="52"/>
      <c r="IL268" s="52"/>
      <c r="IM268" s="52"/>
      <c r="IN268" s="52"/>
      <c r="IO268" s="52"/>
      <c r="IP268" s="52"/>
      <c r="IQ268" s="52"/>
      <c r="IR268" s="52"/>
      <c r="IS268" s="52"/>
      <c r="IT268" s="52"/>
      <c r="IU268" s="52"/>
      <c r="IV268" s="52"/>
      <c r="IW268" s="52"/>
      <c r="IX268" s="52"/>
      <c r="IY268" s="52"/>
      <c r="IZ268" s="52"/>
      <c r="JA268" s="52"/>
      <c r="JB268" s="52"/>
      <c r="JC268" s="52"/>
      <c r="JD268" s="52"/>
      <c r="JE268" s="52"/>
      <c r="JF268" s="52"/>
      <c r="JG268" s="52"/>
      <c r="JH268" s="52"/>
      <c r="JI268" s="52"/>
      <c r="JJ268" s="52"/>
      <c r="JK268" s="52"/>
      <c r="JL268" s="52"/>
      <c r="JM268" s="52"/>
      <c r="JN268" s="52"/>
      <c r="JO268" s="52"/>
      <c r="JP268" s="52"/>
      <c r="JQ268" s="52"/>
      <c r="JR268" s="52"/>
      <c r="JS268" s="52"/>
      <c r="JT268" s="52"/>
      <c r="JU268" s="52"/>
      <c r="JV268" s="52"/>
      <c r="JW268" s="52"/>
      <c r="JX268" s="52"/>
      <c r="JY268" s="52"/>
      <c r="JZ268" s="128"/>
      <c r="KA268" s="128"/>
      <c r="KB268" s="128"/>
      <c r="KC268" s="128"/>
      <c r="KD268" s="128"/>
      <c r="KE268" s="128"/>
      <c r="KF268" s="128"/>
      <c r="KG268" s="128"/>
      <c r="KH268" s="52"/>
      <c r="KI268" s="128"/>
      <c r="KJ268" s="128"/>
      <c r="KK268" s="52"/>
      <c r="KL268" s="52"/>
      <c r="KM268" s="52"/>
      <c r="KN268" s="52"/>
      <c r="KO268" s="52"/>
      <c r="KP268" s="52"/>
    </row>
    <row r="269" spans="1:302" s="29" customFormat="1" x14ac:dyDescent="0.25">
      <c r="A269" s="52" t="str">
        <f>IF(C269&lt;&gt;"",MATCH(C269, Muppix!D:D,0),"")</f>
        <v/>
      </c>
      <c r="B269" s="30"/>
      <c r="C269" s="62" t="str">
        <f>IF(2&lt;LEN(INDEX( Muppix!D:D,MATCH(SUBSTITUTE(TRIM(B269),"~","@"), Muppix!N:N,0),1,1)),INDEX( Muppix!D:D,MATCH(SUBSTITUTE(TRIM(B269),"~","@"), Muppix!N:N,0),1,1),"")</f>
        <v/>
      </c>
      <c r="D269" s="52"/>
      <c r="E269" s="43" t="s">
        <v>714</v>
      </c>
      <c r="F269" s="120" t="str">
        <f>"mynewaddress.com"</f>
        <v>mynewaddress.com</v>
      </c>
      <c r="G269" s="59" t="s">
        <v>715</v>
      </c>
      <c r="H269" s="119" t="str">
        <f>IFERROR(LEFT(G269,SEARCH(E269,G269,1)+LEN(E269)-1)&amp;F269,G269)</f>
        <v>myemail@mynewaddress.com</v>
      </c>
      <c r="I269" s="52"/>
      <c r="J269" s="52"/>
      <c r="K269" s="52"/>
      <c r="L269" s="52"/>
      <c r="M269" s="52"/>
      <c r="N269" s="52"/>
      <c r="O269" s="52"/>
      <c r="P269" s="52"/>
      <c r="Q269" s="52"/>
      <c r="R269" s="52"/>
      <c r="S269" s="52"/>
      <c r="T269" s="52"/>
      <c r="U269" s="52"/>
      <c r="V269" s="52"/>
      <c r="W269" s="52"/>
      <c r="X269" s="52"/>
      <c r="Y269" s="52"/>
      <c r="Z269" s="52"/>
      <c r="AA269" s="52"/>
      <c r="AB269" s="52"/>
      <c r="AC269" s="52"/>
      <c r="AD269" s="52"/>
      <c r="AE269" s="52"/>
      <c r="AF269" s="52"/>
      <c r="AG269" s="52"/>
      <c r="AH269" s="52"/>
      <c r="AI269" s="52"/>
      <c r="AJ269" s="52"/>
      <c r="AK269" s="52"/>
      <c r="AL269" s="52"/>
      <c r="AM269" s="52"/>
      <c r="AN269" s="52"/>
      <c r="AO269" s="52"/>
      <c r="AP269" s="52"/>
      <c r="AQ269" s="52"/>
      <c r="AR269" s="52"/>
      <c r="AS269" s="52"/>
      <c r="AT269" s="52"/>
      <c r="AU269" s="52"/>
      <c r="AV269" s="52"/>
      <c r="AW269" s="52"/>
      <c r="AX269" s="52"/>
      <c r="AY269" s="52"/>
      <c r="AZ269" s="52"/>
      <c r="BA269" s="52"/>
      <c r="BB269" s="52"/>
      <c r="BC269" s="52"/>
      <c r="BD269" s="52"/>
      <c r="BE269" s="52"/>
      <c r="BF269" s="52"/>
      <c r="BG269" s="52"/>
      <c r="BH269" s="52"/>
      <c r="BI269" s="52"/>
      <c r="BJ269" s="52"/>
      <c r="BK269" s="52"/>
      <c r="BL269" s="52"/>
      <c r="BM269" s="52"/>
      <c r="BN269" s="52"/>
      <c r="BO269" s="52"/>
      <c r="BP269" s="52"/>
      <c r="BQ269" s="52"/>
      <c r="BR269" s="52"/>
      <c r="BS269" s="52"/>
      <c r="BT269" s="52"/>
      <c r="BU269" s="52"/>
      <c r="BV269" s="52"/>
      <c r="BW269" s="52"/>
      <c r="BX269" s="52"/>
      <c r="BY269" s="52"/>
      <c r="BZ269" s="52"/>
      <c r="CA269" s="52"/>
      <c r="CB269" s="52"/>
      <c r="CC269" s="52"/>
      <c r="CD269" s="52"/>
      <c r="CE269" s="52"/>
      <c r="CF269" s="52"/>
      <c r="CG269" s="52"/>
      <c r="CH269" s="52"/>
      <c r="CI269" s="52"/>
      <c r="CJ269" s="52"/>
      <c r="CK269" s="52"/>
      <c r="CL269" s="52"/>
      <c r="CM269" s="52"/>
      <c r="CN269" s="52"/>
      <c r="CO269" s="52"/>
      <c r="CP269" s="52"/>
      <c r="CQ269" s="52"/>
      <c r="CR269" s="52"/>
      <c r="CS269" s="52"/>
      <c r="CT269" s="52"/>
      <c r="CU269" s="52"/>
      <c r="CV269" s="52"/>
      <c r="CW269" s="52"/>
      <c r="CX269" s="52"/>
      <c r="CY269" s="52"/>
      <c r="CZ269" s="107"/>
      <c r="DA269" s="52"/>
      <c r="DB269" s="52"/>
      <c r="DC269" s="52"/>
      <c r="DD269" s="52"/>
      <c r="DE269" s="52"/>
      <c r="DF269" s="52"/>
      <c r="DG269" s="52"/>
      <c r="DH269" s="52"/>
      <c r="DI269" s="52"/>
      <c r="DJ269" s="52"/>
      <c r="DK269" s="52"/>
      <c r="DL269" s="52"/>
      <c r="DM269" s="52"/>
      <c r="DN269" s="52"/>
      <c r="DO269" s="52"/>
      <c r="DP269" s="52"/>
      <c r="DQ269" s="52"/>
      <c r="DR269" s="52"/>
      <c r="DS269" s="52"/>
      <c r="DT269" s="52"/>
      <c r="DU269" s="52"/>
      <c r="DV269" s="52"/>
      <c r="DW269" s="52"/>
      <c r="DX269" s="52"/>
      <c r="DY269" s="52"/>
      <c r="DZ269" s="52"/>
      <c r="EA269" s="52"/>
      <c r="EB269" s="52"/>
      <c r="EC269" s="52"/>
      <c r="ED269" s="52"/>
      <c r="EE269" s="52"/>
      <c r="EF269" s="52"/>
      <c r="EG269" s="52"/>
      <c r="EH269" s="52"/>
      <c r="EI269" s="52"/>
      <c r="EJ269" s="52"/>
      <c r="EK269" s="52"/>
      <c r="EL269" s="52"/>
      <c r="EM269" s="52"/>
      <c r="EN269" s="52"/>
      <c r="EO269" s="52"/>
      <c r="EP269" s="52"/>
      <c r="EQ269" s="52"/>
      <c r="ER269" s="52"/>
      <c r="ES269" s="52"/>
      <c r="ET269" s="52"/>
      <c r="EU269" s="128"/>
      <c r="EV269" s="52"/>
      <c r="EW269" s="52"/>
      <c r="EX269" s="52"/>
      <c r="EY269" s="52"/>
      <c r="EZ269" s="52"/>
      <c r="FA269" s="52"/>
      <c r="FB269" s="52"/>
      <c r="FC269" s="128"/>
      <c r="FD269" s="52"/>
      <c r="FE269" s="52"/>
      <c r="FF269" s="52"/>
      <c r="FG269" s="52"/>
      <c r="FH269" s="52"/>
      <c r="FI269" s="52"/>
      <c r="FJ269" s="52"/>
      <c r="FK269" s="52"/>
      <c r="FL269" s="52"/>
      <c r="FM269" s="52"/>
      <c r="FN269" s="52"/>
      <c r="FO269" s="52"/>
      <c r="FP269" s="52"/>
      <c r="FQ269" s="52"/>
      <c r="FR269" s="52"/>
      <c r="FS269" s="52"/>
      <c r="FT269" s="52"/>
      <c r="FU269" s="52"/>
      <c r="FV269" s="52"/>
      <c r="FW269" s="52"/>
      <c r="FX269" s="52"/>
      <c r="FY269" s="52"/>
      <c r="FZ269" s="52"/>
      <c r="GA269" s="52"/>
      <c r="GB269" s="52"/>
      <c r="GC269" s="52"/>
      <c r="GD269" s="52"/>
      <c r="GE269" s="52"/>
      <c r="GF269" s="52"/>
      <c r="GG269" s="52"/>
      <c r="GH269" s="52"/>
      <c r="GI269" s="52"/>
      <c r="GJ269" s="52"/>
      <c r="GK269" s="52"/>
      <c r="GL269" s="52"/>
      <c r="GM269" s="52"/>
      <c r="GN269" s="52"/>
      <c r="GO269" s="52"/>
      <c r="GP269" s="52"/>
      <c r="GQ269" s="52"/>
      <c r="GR269" s="52"/>
      <c r="GS269" s="52"/>
      <c r="GT269" s="52"/>
      <c r="GU269" s="52"/>
      <c r="GV269" s="52"/>
      <c r="GW269" s="52"/>
      <c r="GX269" s="52"/>
      <c r="GY269" s="52"/>
      <c r="GZ269" s="52"/>
      <c r="HA269" s="52"/>
      <c r="HB269" s="52"/>
      <c r="HC269" s="52"/>
      <c r="HD269" s="52"/>
      <c r="HE269" s="52"/>
      <c r="HF269" s="52"/>
      <c r="HG269" s="52"/>
      <c r="HH269" s="52"/>
      <c r="HI269" s="52"/>
      <c r="HJ269" s="52"/>
      <c r="HK269" s="52"/>
      <c r="HL269" s="52"/>
      <c r="HM269" s="52"/>
      <c r="HN269" s="52"/>
      <c r="HO269" s="52"/>
      <c r="HP269" s="52"/>
      <c r="HQ269" s="52"/>
      <c r="HR269" s="52"/>
      <c r="HS269" s="52"/>
      <c r="HT269" s="52"/>
      <c r="HU269" s="52"/>
      <c r="HV269" s="52"/>
      <c r="HW269" s="52"/>
      <c r="HX269" s="52"/>
      <c r="HY269" s="52"/>
      <c r="HZ269" s="52"/>
      <c r="IA269" s="52"/>
      <c r="IB269" s="52"/>
      <c r="IC269" s="52"/>
      <c r="ID269" s="52"/>
      <c r="IE269" s="52"/>
      <c r="IF269" s="52"/>
      <c r="IG269" s="52"/>
      <c r="IH269" s="52"/>
      <c r="II269" s="52"/>
      <c r="IJ269" s="52"/>
      <c r="IK269" s="52"/>
      <c r="IL269" s="52"/>
      <c r="IM269" s="52"/>
      <c r="IN269" s="52"/>
      <c r="IO269" s="52"/>
      <c r="IP269" s="52"/>
      <c r="IQ269" s="52"/>
      <c r="IR269" s="52"/>
      <c r="IS269" s="52"/>
      <c r="IT269" s="52"/>
      <c r="IU269" s="52"/>
      <c r="IV269" s="52"/>
      <c r="IW269" s="52"/>
      <c r="IX269" s="52"/>
      <c r="IY269" s="52"/>
      <c r="IZ269" s="52"/>
      <c r="JA269" s="52"/>
      <c r="JB269" s="52"/>
      <c r="JC269" s="52"/>
      <c r="JD269" s="52"/>
      <c r="JE269" s="52"/>
      <c r="JF269" s="52"/>
      <c r="JG269" s="52"/>
      <c r="JH269" s="52"/>
      <c r="JI269" s="52"/>
      <c r="JJ269" s="52"/>
      <c r="JK269" s="52"/>
      <c r="JL269" s="52"/>
      <c r="JM269" s="52"/>
      <c r="JN269" s="52"/>
      <c r="JO269" s="52"/>
      <c r="JP269" s="52"/>
      <c r="JQ269" s="52"/>
      <c r="JR269" s="52"/>
      <c r="JS269" s="52"/>
      <c r="JT269" s="52"/>
      <c r="JU269" s="52"/>
      <c r="JV269" s="52"/>
      <c r="JW269" s="52"/>
      <c r="JX269" s="52"/>
      <c r="JY269" s="52"/>
      <c r="JZ269" s="128"/>
      <c r="KA269" s="128"/>
      <c r="KB269" s="128"/>
      <c r="KC269" s="128"/>
      <c r="KD269" s="128"/>
      <c r="KE269" s="128"/>
      <c r="KF269" s="128"/>
      <c r="KG269" s="128"/>
      <c r="KH269" s="52"/>
      <c r="KI269" s="128"/>
      <c r="KJ269" s="128"/>
      <c r="KK269" s="52"/>
      <c r="KL269" s="52"/>
      <c r="KM269" s="52"/>
      <c r="KN269" s="52"/>
      <c r="KO269" s="52"/>
      <c r="KP269" s="52"/>
    </row>
    <row r="270" spans="1:302" s="29" customFormat="1" x14ac:dyDescent="0.25">
      <c r="A270" s="52" t="str">
        <f>IF(C270&lt;&gt;"",MATCH(C270, Muppix!D:D,0),"")</f>
        <v/>
      </c>
      <c r="B270" s="30"/>
      <c r="C270" s="62" t="str">
        <f>IF(2&lt;LEN(INDEX( Muppix!D:D,MATCH(SUBSTITUTE(TRIM(B270),"~","@"), Muppix!N:N,0),1,1)),INDEX( Muppix!D:D,MATCH(SUBSTITUTE(TRIM(B270),"~","@"), Muppix!N:N,0),1,1),"")</f>
        <v/>
      </c>
      <c r="D270" s="52"/>
      <c r="E270" s="43" t="s">
        <v>714</v>
      </c>
      <c r="F270" s="120" t="s">
        <v>480</v>
      </c>
      <c r="G270" s="49" t="s">
        <v>730</v>
      </c>
      <c r="H270" s="119" t="str">
        <f>IFERROR(LEFT(G270,SEARCH(E270,G270,1)+LEN(E270)-1)&amp;F270,G270)</f>
        <v>no email address here</v>
      </c>
      <c r="I270" s="52"/>
      <c r="J270" s="52"/>
      <c r="K270" s="52"/>
      <c r="L270" s="52"/>
      <c r="M270" s="52"/>
      <c r="N270" s="52"/>
      <c r="O270" s="52"/>
      <c r="P270" s="52"/>
      <c r="Q270" s="52"/>
      <c r="R270" s="52"/>
      <c r="S270" s="52"/>
      <c r="T270" s="52"/>
      <c r="U270" s="52"/>
      <c r="V270" s="52"/>
      <c r="W270" s="52"/>
      <c r="X270" s="52"/>
      <c r="Y270" s="52"/>
      <c r="Z270" s="52"/>
      <c r="AA270" s="52"/>
      <c r="AB270" s="52"/>
      <c r="AC270" s="52"/>
      <c r="AD270" s="52"/>
      <c r="AE270" s="52"/>
      <c r="AF270" s="52"/>
      <c r="AG270" s="52"/>
      <c r="AH270" s="52"/>
      <c r="AI270" s="52"/>
      <c r="AJ270" s="52"/>
      <c r="AK270" s="52"/>
      <c r="AL270" s="52"/>
      <c r="AM270" s="52"/>
      <c r="AN270" s="52"/>
      <c r="AO270" s="52"/>
      <c r="AP270" s="52"/>
      <c r="AQ270" s="52"/>
      <c r="AR270" s="52"/>
      <c r="AS270" s="52"/>
      <c r="AT270" s="52"/>
      <c r="AU270" s="52"/>
      <c r="AV270" s="52"/>
      <c r="AW270" s="52"/>
      <c r="AX270" s="52"/>
      <c r="AY270" s="52"/>
      <c r="AZ270" s="52"/>
      <c r="BA270" s="52"/>
      <c r="BB270" s="52"/>
      <c r="BC270" s="52"/>
      <c r="BD270" s="52"/>
      <c r="BE270" s="52"/>
      <c r="BF270" s="52"/>
      <c r="BG270" s="52"/>
      <c r="BH270" s="52"/>
      <c r="BI270" s="52"/>
      <c r="BJ270" s="52"/>
      <c r="BK270" s="52"/>
      <c r="BL270" s="52"/>
      <c r="BM270" s="52"/>
      <c r="BN270" s="52"/>
      <c r="BO270" s="52"/>
      <c r="BP270" s="52"/>
      <c r="BQ270" s="52"/>
      <c r="BR270" s="52"/>
      <c r="BS270" s="52"/>
      <c r="BT270" s="52"/>
      <c r="BU270" s="52"/>
      <c r="BV270" s="52"/>
      <c r="BW270" s="52"/>
      <c r="BX270" s="52"/>
      <c r="BY270" s="52"/>
      <c r="BZ270" s="52"/>
      <c r="CA270" s="52"/>
      <c r="CB270" s="52"/>
      <c r="CC270" s="52"/>
      <c r="CD270" s="52"/>
      <c r="CE270" s="52"/>
      <c r="CF270" s="52"/>
      <c r="CG270" s="52"/>
      <c r="CH270" s="52"/>
      <c r="CI270" s="52"/>
      <c r="CJ270" s="52"/>
      <c r="CK270" s="52"/>
      <c r="CL270" s="52"/>
      <c r="CM270" s="52"/>
      <c r="CN270" s="52"/>
      <c r="CO270" s="52"/>
      <c r="CP270" s="52"/>
      <c r="CQ270" s="52"/>
      <c r="CR270" s="52"/>
      <c r="CS270" s="52"/>
      <c r="CT270" s="52"/>
      <c r="CU270" s="52"/>
      <c r="CV270" s="52"/>
      <c r="CW270" s="52"/>
      <c r="CX270" s="52"/>
      <c r="CY270" s="52"/>
      <c r="CZ270" s="107"/>
      <c r="DA270" s="52"/>
      <c r="DB270" s="52"/>
      <c r="DC270" s="52"/>
      <c r="DD270" s="52"/>
      <c r="DE270" s="52"/>
      <c r="DF270" s="52"/>
      <c r="DG270" s="52"/>
      <c r="DH270" s="52"/>
      <c r="DI270" s="52"/>
      <c r="DJ270" s="52"/>
      <c r="DK270" s="52"/>
      <c r="DL270" s="52"/>
      <c r="DM270" s="52"/>
      <c r="DN270" s="52"/>
      <c r="DO270" s="52"/>
      <c r="DP270" s="52"/>
      <c r="DQ270" s="52"/>
      <c r="DR270" s="52"/>
      <c r="DS270" s="52"/>
      <c r="DT270" s="52"/>
      <c r="DU270" s="52"/>
      <c r="DV270" s="52"/>
      <c r="DW270" s="52"/>
      <c r="DX270" s="52"/>
      <c r="DY270" s="52"/>
      <c r="DZ270" s="52"/>
      <c r="EA270" s="52"/>
      <c r="EB270" s="52"/>
      <c r="EC270" s="52"/>
      <c r="ED270" s="52"/>
      <c r="EE270" s="52"/>
      <c r="EF270" s="52"/>
      <c r="EG270" s="52"/>
      <c r="EH270" s="52"/>
      <c r="EI270" s="52"/>
      <c r="EJ270" s="52"/>
      <c r="EK270" s="52"/>
      <c r="EL270" s="52"/>
      <c r="EM270" s="52"/>
      <c r="EN270" s="52"/>
      <c r="EO270" s="52"/>
      <c r="EP270" s="52"/>
      <c r="EQ270" s="52"/>
      <c r="ER270" s="52"/>
      <c r="ES270" s="52"/>
      <c r="ET270" s="52"/>
      <c r="EU270" s="128"/>
      <c r="EV270" s="52"/>
      <c r="EW270" s="52"/>
      <c r="EX270" s="52"/>
      <c r="EY270" s="52"/>
      <c r="EZ270" s="52"/>
      <c r="FA270" s="52"/>
      <c r="FB270" s="52"/>
      <c r="FC270" s="128"/>
      <c r="FD270" s="52"/>
      <c r="FE270" s="52"/>
      <c r="FF270" s="52"/>
      <c r="FG270" s="52"/>
      <c r="FH270" s="52"/>
      <c r="FI270" s="52"/>
      <c r="FJ270" s="52"/>
      <c r="FK270" s="52"/>
      <c r="FL270" s="52"/>
      <c r="FM270" s="52"/>
      <c r="FN270" s="52"/>
      <c r="FO270" s="52"/>
      <c r="FP270" s="52"/>
      <c r="FQ270" s="52"/>
      <c r="FR270" s="52"/>
      <c r="FS270" s="52"/>
      <c r="FT270" s="52"/>
      <c r="FU270" s="52"/>
      <c r="FV270" s="52"/>
      <c r="FW270" s="52"/>
      <c r="FX270" s="52"/>
      <c r="FY270" s="52"/>
      <c r="FZ270" s="52"/>
      <c r="GA270" s="52"/>
      <c r="GB270" s="52"/>
      <c r="GC270" s="52"/>
      <c r="GD270" s="52"/>
      <c r="GE270" s="52"/>
      <c r="GF270" s="52"/>
      <c r="GG270" s="52"/>
      <c r="GH270" s="52"/>
      <c r="GI270" s="52"/>
      <c r="GJ270" s="52"/>
      <c r="GK270" s="52"/>
      <c r="GL270" s="52"/>
      <c r="GM270" s="52"/>
      <c r="GN270" s="52"/>
      <c r="GO270" s="52"/>
      <c r="GP270" s="52"/>
      <c r="GQ270" s="52"/>
      <c r="GR270" s="52"/>
      <c r="GS270" s="52"/>
      <c r="GT270" s="52"/>
      <c r="GU270" s="52"/>
      <c r="GV270" s="52"/>
      <c r="GW270" s="52"/>
      <c r="GX270" s="52"/>
      <c r="GY270" s="52"/>
      <c r="GZ270" s="52"/>
      <c r="HA270" s="52"/>
      <c r="HB270" s="52"/>
      <c r="HC270" s="52"/>
      <c r="HD270" s="52"/>
      <c r="HE270" s="52"/>
      <c r="HF270" s="52"/>
      <c r="HG270" s="52"/>
      <c r="HH270" s="52"/>
      <c r="HI270" s="52"/>
      <c r="HJ270" s="52"/>
      <c r="HK270" s="52"/>
      <c r="HL270" s="52"/>
      <c r="HM270" s="52"/>
      <c r="HN270" s="52"/>
      <c r="HO270" s="52"/>
      <c r="HP270" s="52"/>
      <c r="HQ270" s="52"/>
      <c r="HR270" s="52"/>
      <c r="HS270" s="52"/>
      <c r="HT270" s="52"/>
      <c r="HU270" s="52"/>
      <c r="HV270" s="52"/>
      <c r="HW270" s="52"/>
      <c r="HX270" s="52"/>
      <c r="HY270" s="52"/>
      <c r="HZ270" s="52"/>
      <c r="IA270" s="52"/>
      <c r="IB270" s="52"/>
      <c r="IC270" s="52"/>
      <c r="ID270" s="52"/>
      <c r="IE270" s="52"/>
      <c r="IF270" s="52"/>
      <c r="IG270" s="52"/>
      <c r="IH270" s="52"/>
      <c r="II270" s="52"/>
      <c r="IJ270" s="52"/>
      <c r="IK270" s="52"/>
      <c r="IL270" s="52"/>
      <c r="IM270" s="52"/>
      <c r="IN270" s="52"/>
      <c r="IO270" s="52"/>
      <c r="IP270" s="52"/>
      <c r="IQ270" s="52"/>
      <c r="IR270" s="52"/>
      <c r="IS270" s="52"/>
      <c r="IT270" s="52"/>
      <c r="IU270" s="52"/>
      <c r="IV270" s="52"/>
      <c r="IW270" s="52"/>
      <c r="IX270" s="52"/>
      <c r="IY270" s="52"/>
      <c r="IZ270" s="52"/>
      <c r="JA270" s="52"/>
      <c r="JB270" s="52"/>
      <c r="JC270" s="52"/>
      <c r="JD270" s="52"/>
      <c r="JE270" s="52"/>
      <c r="JF270" s="52"/>
      <c r="JG270" s="52"/>
      <c r="JH270" s="52"/>
      <c r="JI270" s="52"/>
      <c r="JJ270" s="52"/>
      <c r="JK270" s="52"/>
      <c r="JL270" s="52"/>
      <c r="JM270" s="52"/>
      <c r="JN270" s="52"/>
      <c r="JO270" s="52"/>
      <c r="JP270" s="52"/>
      <c r="JQ270" s="52"/>
      <c r="JR270" s="52"/>
      <c r="JS270" s="52"/>
      <c r="JT270" s="52"/>
      <c r="JU270" s="52"/>
      <c r="JV270" s="52"/>
      <c r="JW270" s="52"/>
      <c r="JX270" s="52"/>
      <c r="JY270" s="52"/>
      <c r="JZ270" s="128"/>
      <c r="KA270" s="128"/>
      <c r="KB270" s="128"/>
      <c r="KC270" s="128"/>
      <c r="KD270" s="128"/>
      <c r="KE270" s="128"/>
      <c r="KF270" s="128"/>
      <c r="KG270" s="128"/>
      <c r="KH270" s="52"/>
      <c r="KI270" s="128"/>
      <c r="KJ270" s="128"/>
      <c r="KK270" s="52"/>
      <c r="KL270" s="52"/>
      <c r="KM270" s="52"/>
      <c r="KN270" s="52"/>
      <c r="KO270" s="52"/>
      <c r="KP270" s="52"/>
    </row>
    <row r="271" spans="1:302" s="29" customFormat="1" x14ac:dyDescent="0.25">
      <c r="A271" s="52" t="str">
        <f>IF(C271&lt;&gt;"",MATCH(C271, Muppix!D:D,0),"")</f>
        <v/>
      </c>
      <c r="B271" s="30"/>
      <c r="C271" s="62" t="str">
        <f>IF(2&lt;LEN(INDEX( Muppix!D:D,MATCH(SUBSTITUTE(TRIM(B271),"~","@"), Muppix!N:N,0),1,1)),INDEX( Muppix!D:D,MATCH(SUBSTITUTE(TRIM(B271),"~","@"), Muppix!N:N,0),1,1),"")</f>
        <v/>
      </c>
      <c r="D271" s="52"/>
      <c r="E271" s="52"/>
      <c r="F271" s="52"/>
      <c r="G271" s="52"/>
      <c r="H271" s="52"/>
      <c r="I271" s="52"/>
      <c r="J271" s="52"/>
      <c r="K271" s="52"/>
      <c r="L271" s="52"/>
      <c r="M271" s="52"/>
      <c r="N271" s="52"/>
      <c r="O271" s="52"/>
      <c r="P271" s="52"/>
      <c r="Q271" s="52"/>
      <c r="R271" s="52"/>
      <c r="S271" s="52"/>
      <c r="T271" s="52"/>
      <c r="U271" s="52"/>
      <c r="V271" s="52"/>
      <c r="W271" s="52"/>
      <c r="X271" s="52"/>
      <c r="Y271" s="52"/>
      <c r="Z271" s="52"/>
      <c r="AA271" s="52"/>
      <c r="AB271" s="52"/>
      <c r="AC271" s="52"/>
      <c r="AD271" s="52"/>
      <c r="AE271" s="52"/>
      <c r="AF271" s="52"/>
      <c r="AG271" s="52"/>
      <c r="AH271" s="52"/>
      <c r="AI271" s="52"/>
      <c r="AJ271" s="52"/>
      <c r="AK271" s="52"/>
      <c r="AL271" s="52"/>
      <c r="AM271" s="52"/>
      <c r="AN271" s="52"/>
      <c r="AO271" s="52"/>
      <c r="AP271" s="52"/>
      <c r="AQ271" s="52"/>
      <c r="AR271" s="52"/>
      <c r="AS271" s="52"/>
      <c r="AT271" s="52"/>
      <c r="AU271" s="52"/>
      <c r="AV271" s="52"/>
      <c r="AW271" s="52"/>
      <c r="AX271" s="52"/>
      <c r="AY271" s="52"/>
      <c r="AZ271" s="52"/>
      <c r="BA271" s="52"/>
      <c r="BB271" s="52"/>
      <c r="BC271" s="52"/>
      <c r="BD271" s="52"/>
      <c r="BE271" s="52"/>
      <c r="BF271" s="52"/>
      <c r="BG271" s="52"/>
      <c r="BH271" s="52"/>
      <c r="BI271" s="52"/>
      <c r="BJ271" s="52"/>
      <c r="BK271" s="52"/>
      <c r="BL271" s="52"/>
      <c r="BM271" s="52"/>
      <c r="BN271" s="52"/>
      <c r="BO271" s="52"/>
      <c r="BP271" s="52"/>
      <c r="BQ271" s="52"/>
      <c r="BR271" s="52"/>
      <c r="BS271" s="52"/>
      <c r="BT271" s="52"/>
      <c r="BU271" s="52"/>
      <c r="BV271" s="52"/>
      <c r="BW271" s="52"/>
      <c r="BX271" s="52"/>
      <c r="BY271" s="52"/>
      <c r="BZ271" s="52"/>
      <c r="CA271" s="52"/>
      <c r="CB271" s="52"/>
      <c r="CC271" s="52"/>
      <c r="CD271" s="52"/>
      <c r="CE271" s="52"/>
      <c r="CF271" s="52"/>
      <c r="CG271" s="52"/>
      <c r="CH271" s="52"/>
      <c r="CI271" s="52"/>
      <c r="CJ271" s="52"/>
      <c r="CK271" s="52"/>
      <c r="CL271" s="52"/>
      <c r="CM271" s="52"/>
      <c r="CN271" s="52"/>
      <c r="CO271" s="52"/>
      <c r="CP271" s="52"/>
      <c r="CQ271" s="52"/>
      <c r="CR271" s="52"/>
      <c r="CS271" s="52"/>
      <c r="CT271" s="52"/>
      <c r="CU271" s="52"/>
      <c r="CV271" s="52"/>
      <c r="CW271" s="52"/>
      <c r="CX271" s="52"/>
      <c r="CY271" s="52"/>
      <c r="CZ271" s="107"/>
      <c r="DA271" s="52"/>
      <c r="DB271" s="52"/>
      <c r="DC271" s="52"/>
      <c r="DD271" s="52"/>
      <c r="DE271" s="52"/>
      <c r="DF271" s="52"/>
      <c r="DG271" s="52"/>
      <c r="DH271" s="52"/>
      <c r="DI271" s="52"/>
      <c r="DJ271" s="52"/>
      <c r="DK271" s="52"/>
      <c r="DL271" s="52"/>
      <c r="DM271" s="52"/>
      <c r="DN271" s="52"/>
      <c r="DO271" s="52"/>
      <c r="DP271" s="52"/>
      <c r="DQ271" s="52"/>
      <c r="DR271" s="52"/>
      <c r="DS271" s="52"/>
      <c r="DT271" s="52"/>
      <c r="DU271" s="52"/>
      <c r="DV271" s="52"/>
      <c r="DW271" s="52"/>
      <c r="DX271" s="52"/>
      <c r="DY271" s="52"/>
      <c r="DZ271" s="52"/>
      <c r="EA271" s="52"/>
      <c r="EB271" s="52"/>
      <c r="EC271" s="52"/>
      <c r="ED271" s="52"/>
      <c r="EE271" s="52"/>
      <c r="EF271" s="52"/>
      <c r="EG271" s="52"/>
      <c r="EH271" s="52"/>
      <c r="EI271" s="52"/>
      <c r="EJ271" s="52"/>
      <c r="EK271" s="52"/>
      <c r="EL271" s="52"/>
      <c r="EM271" s="52"/>
      <c r="EN271" s="52"/>
      <c r="EO271" s="52"/>
      <c r="EP271" s="52"/>
      <c r="EQ271" s="52"/>
      <c r="ER271" s="52"/>
      <c r="ES271" s="52"/>
      <c r="ET271" s="52"/>
      <c r="EU271" s="128"/>
      <c r="EV271" s="52"/>
      <c r="EW271" s="52"/>
      <c r="EX271" s="52"/>
      <c r="EY271" s="52"/>
      <c r="EZ271" s="52"/>
      <c r="FA271" s="52"/>
      <c r="FB271" s="52"/>
      <c r="FC271" s="128"/>
      <c r="FD271" s="52"/>
      <c r="FE271" s="52"/>
      <c r="FF271" s="52"/>
      <c r="FG271" s="52"/>
      <c r="FH271" s="52"/>
      <c r="FI271" s="52"/>
      <c r="FJ271" s="52"/>
      <c r="FK271" s="52"/>
      <c r="FL271" s="52"/>
      <c r="FM271" s="52"/>
      <c r="FN271" s="52"/>
      <c r="FO271" s="52"/>
      <c r="FP271" s="52"/>
      <c r="FQ271" s="52"/>
      <c r="FR271" s="52"/>
      <c r="FS271" s="52"/>
      <c r="FT271" s="52"/>
      <c r="FU271" s="52"/>
      <c r="FV271" s="52"/>
      <c r="FW271" s="52"/>
      <c r="FX271" s="52"/>
      <c r="FY271" s="52"/>
      <c r="FZ271" s="52"/>
      <c r="GA271" s="52"/>
      <c r="GB271" s="52"/>
      <c r="GC271" s="52"/>
      <c r="GD271" s="52"/>
      <c r="GE271" s="52"/>
      <c r="GF271" s="52"/>
      <c r="GG271" s="52"/>
      <c r="GH271" s="52"/>
      <c r="GI271" s="52"/>
      <c r="GJ271" s="52"/>
      <c r="GK271" s="52"/>
      <c r="GL271" s="52"/>
      <c r="GM271" s="52"/>
      <c r="GN271" s="52"/>
      <c r="GO271" s="52"/>
      <c r="GP271" s="52"/>
      <c r="GQ271" s="52"/>
      <c r="GR271" s="52"/>
      <c r="GS271" s="52"/>
      <c r="GT271" s="52"/>
      <c r="GU271" s="52"/>
      <c r="GV271" s="52"/>
      <c r="GW271" s="52"/>
      <c r="GX271" s="52"/>
      <c r="GY271" s="52"/>
      <c r="GZ271" s="52"/>
      <c r="HA271" s="52"/>
      <c r="HB271" s="52"/>
      <c r="HC271" s="52"/>
      <c r="HD271" s="52"/>
      <c r="HE271" s="52"/>
      <c r="HF271" s="52"/>
      <c r="HG271" s="52"/>
      <c r="HH271" s="52"/>
      <c r="HI271" s="52"/>
      <c r="HJ271" s="52"/>
      <c r="HK271" s="52"/>
      <c r="HL271" s="52"/>
      <c r="HM271" s="52"/>
      <c r="HN271" s="52"/>
      <c r="HO271" s="52"/>
      <c r="HP271" s="52"/>
      <c r="HQ271" s="52"/>
      <c r="HR271" s="52"/>
      <c r="HS271" s="52"/>
      <c r="HT271" s="52"/>
      <c r="HU271" s="52"/>
      <c r="HV271" s="52"/>
      <c r="HW271" s="52"/>
      <c r="HX271" s="52"/>
      <c r="HY271" s="52"/>
      <c r="HZ271" s="52"/>
      <c r="IA271" s="52"/>
      <c r="IB271" s="52"/>
      <c r="IC271" s="52"/>
      <c r="ID271" s="52"/>
      <c r="IE271" s="52"/>
      <c r="IF271" s="52"/>
      <c r="IG271" s="52"/>
      <c r="IH271" s="52"/>
      <c r="II271" s="52"/>
      <c r="IJ271" s="52"/>
      <c r="IK271" s="52"/>
      <c r="IL271" s="52"/>
      <c r="IM271" s="52"/>
      <c r="IN271" s="52"/>
      <c r="IO271" s="52"/>
      <c r="IP271" s="52"/>
      <c r="IQ271" s="52"/>
      <c r="IR271" s="52"/>
      <c r="IS271" s="52"/>
      <c r="IT271" s="52"/>
      <c r="IU271" s="52"/>
      <c r="IV271" s="52"/>
      <c r="IW271" s="52"/>
      <c r="IX271" s="52"/>
      <c r="IY271" s="52"/>
      <c r="IZ271" s="52"/>
      <c r="JA271" s="52"/>
      <c r="JB271" s="52"/>
      <c r="JC271" s="52"/>
      <c r="JD271" s="52"/>
      <c r="JE271" s="52"/>
      <c r="JF271" s="52"/>
      <c r="JG271" s="52"/>
      <c r="JH271" s="52"/>
      <c r="JI271" s="52"/>
      <c r="JJ271" s="52"/>
      <c r="JK271" s="52"/>
      <c r="JL271" s="52"/>
      <c r="JM271" s="52"/>
      <c r="JN271" s="52"/>
      <c r="JO271" s="52"/>
      <c r="JP271" s="52"/>
      <c r="JQ271" s="52"/>
      <c r="JR271" s="52"/>
      <c r="JS271" s="52"/>
      <c r="JT271" s="52"/>
      <c r="JU271" s="52"/>
      <c r="JV271" s="52"/>
      <c r="JW271" s="52"/>
      <c r="JX271" s="52"/>
      <c r="JY271" s="52"/>
      <c r="JZ271" s="128"/>
      <c r="KA271" s="128"/>
      <c r="KB271" s="128"/>
      <c r="KC271" s="128"/>
      <c r="KD271" s="128"/>
      <c r="KE271" s="128"/>
      <c r="KF271" s="128"/>
      <c r="KG271" s="128"/>
      <c r="KH271" s="52"/>
      <c r="KI271" s="128"/>
      <c r="KJ271" s="128"/>
      <c r="KK271" s="52"/>
      <c r="KL271" s="52"/>
      <c r="KM271" s="52"/>
      <c r="KN271" s="52"/>
      <c r="KO271" s="52"/>
      <c r="KP271" s="52"/>
    </row>
    <row r="272" spans="1:302" s="29" customFormat="1" x14ac:dyDescent="0.25">
      <c r="A272" s="52">
        <f>IF(C272&lt;&gt;"",MATCH(C272, Muppix!D:D,0),"")</f>
        <v>123</v>
      </c>
      <c r="B272" s="54" t="s">
        <v>644</v>
      </c>
      <c r="C272" s="62" t="str">
        <f>IF(2&lt;LEN(INDEX( Muppix!D:D,MATCH(SUBSTITUTE(TRIM(B272),"~","@"), Muppix!N:N,0),1,1)),INDEX( Muppix!D:D,MATCH(SUBSTITUTE(TRIM(B272),"~","@"), Muppix!N:N,0),1,1),"")</f>
        <v>delete after second occurrence of mytext, select everything before 2nd occurrence of mytext</v>
      </c>
      <c r="D272" s="52"/>
      <c r="E272" s="121" t="s">
        <v>552</v>
      </c>
      <c r="F272" s="121" t="s">
        <v>699</v>
      </c>
      <c r="G272" s="121" t="s">
        <v>550</v>
      </c>
      <c r="H272" s="119" t="s">
        <v>559</v>
      </c>
      <c r="I272" s="52"/>
      <c r="J272" s="52"/>
      <c r="K272" s="52"/>
      <c r="L272" s="52"/>
      <c r="M272" s="52"/>
      <c r="N272" s="52"/>
      <c r="O272" s="52"/>
      <c r="P272" s="52"/>
      <c r="Q272" s="52"/>
      <c r="R272" s="52"/>
      <c r="S272" s="52"/>
      <c r="T272" s="52"/>
      <c r="U272" s="52"/>
      <c r="V272" s="52"/>
      <c r="W272" s="52"/>
      <c r="X272" s="52"/>
      <c r="Y272" s="52"/>
      <c r="Z272" s="52"/>
      <c r="AA272" s="52"/>
      <c r="AB272" s="52"/>
      <c r="AC272" s="52"/>
      <c r="AD272" s="52"/>
      <c r="AE272" s="52"/>
      <c r="AF272" s="52"/>
      <c r="AG272" s="52"/>
      <c r="AH272" s="52"/>
      <c r="AI272" s="52"/>
      <c r="AJ272" s="52"/>
      <c r="AK272" s="52"/>
      <c r="AL272" s="52"/>
      <c r="AM272" s="52"/>
      <c r="AN272" s="52"/>
      <c r="AO272" s="52"/>
      <c r="AP272" s="52"/>
      <c r="AQ272" s="52"/>
      <c r="AR272" s="52"/>
      <c r="AS272" s="52"/>
      <c r="AT272" s="52"/>
      <c r="AU272" s="52"/>
      <c r="AV272" s="52"/>
      <c r="AW272" s="52"/>
      <c r="AX272" s="52"/>
      <c r="AY272" s="52"/>
      <c r="AZ272" s="52"/>
      <c r="BA272" s="52"/>
      <c r="BB272" s="52"/>
      <c r="BC272" s="52"/>
      <c r="BD272" s="52"/>
      <c r="BE272" s="52"/>
      <c r="BF272" s="52"/>
      <c r="BG272" s="52"/>
      <c r="BH272" s="52"/>
      <c r="BI272" s="52"/>
      <c r="BJ272" s="52"/>
      <c r="BK272" s="52"/>
      <c r="BL272" s="52"/>
      <c r="BM272" s="52"/>
      <c r="BN272" s="52"/>
      <c r="BO272" s="52"/>
      <c r="BP272" s="52"/>
      <c r="BQ272" s="52"/>
      <c r="BR272" s="52"/>
      <c r="BS272" s="52"/>
      <c r="BT272" s="52"/>
      <c r="BU272" s="52"/>
      <c r="BV272" s="52"/>
      <c r="BW272" s="52"/>
      <c r="BX272" s="52"/>
      <c r="BY272" s="52"/>
      <c r="BZ272" s="52"/>
      <c r="CA272" s="52"/>
      <c r="CB272" s="52"/>
      <c r="CC272" s="52"/>
      <c r="CD272" s="52"/>
      <c r="CE272" s="52"/>
      <c r="CF272" s="52"/>
      <c r="CG272" s="52"/>
      <c r="CH272" s="52"/>
      <c r="CI272" s="52"/>
      <c r="CJ272" s="52"/>
      <c r="CK272" s="52"/>
      <c r="CL272" s="52"/>
      <c r="CM272" s="52"/>
      <c r="CN272" s="52"/>
      <c r="CO272" s="52"/>
      <c r="CP272" s="52"/>
      <c r="CQ272" s="52"/>
      <c r="CR272" s="52"/>
      <c r="CS272" s="52"/>
      <c r="CT272" s="52"/>
      <c r="CU272" s="52"/>
      <c r="CV272" s="52"/>
      <c r="CW272" s="52"/>
      <c r="CX272" s="52"/>
      <c r="CY272" s="52"/>
      <c r="CZ272" s="107"/>
      <c r="DA272" s="52"/>
      <c r="DB272" s="52"/>
      <c r="DC272" s="52"/>
      <c r="DD272" s="52"/>
      <c r="DE272" s="52"/>
      <c r="DF272" s="52"/>
      <c r="DG272" s="52"/>
      <c r="DH272" s="52"/>
      <c r="DI272" s="52"/>
      <c r="DJ272" s="52"/>
      <c r="DK272" s="52"/>
      <c r="DL272" s="52"/>
      <c r="DM272" s="52"/>
      <c r="DN272" s="52"/>
      <c r="DO272" s="52"/>
      <c r="DP272" s="52"/>
      <c r="DQ272" s="52"/>
      <c r="DR272" s="52"/>
      <c r="DS272" s="52"/>
      <c r="DT272" s="52"/>
      <c r="DU272" s="52"/>
      <c r="DV272" s="52"/>
      <c r="DW272" s="52"/>
      <c r="DX272" s="52"/>
      <c r="DY272" s="52"/>
      <c r="DZ272" s="52"/>
      <c r="EA272" s="52"/>
      <c r="EB272" s="52"/>
      <c r="EC272" s="52"/>
      <c r="ED272" s="52"/>
      <c r="EE272" s="52"/>
      <c r="EF272" s="52"/>
      <c r="EG272" s="52"/>
      <c r="EH272" s="52"/>
      <c r="EI272" s="52"/>
      <c r="EJ272" s="52"/>
      <c r="EK272" s="52"/>
      <c r="EL272" s="52"/>
      <c r="EM272" s="52"/>
      <c r="EN272" s="52"/>
      <c r="EO272" s="52"/>
      <c r="EP272" s="52"/>
      <c r="EQ272" s="52"/>
      <c r="ER272" s="52"/>
      <c r="ES272" s="52"/>
      <c r="ET272" s="52"/>
      <c r="EU272" s="128"/>
      <c r="EV272" s="52"/>
      <c r="EW272" s="52"/>
      <c r="EX272" s="52"/>
      <c r="EY272" s="52"/>
      <c r="EZ272" s="52"/>
      <c r="FA272" s="52"/>
      <c r="FB272" s="52"/>
      <c r="FC272" s="128"/>
      <c r="FD272" s="52"/>
      <c r="FE272" s="52"/>
      <c r="FF272" s="52"/>
      <c r="FG272" s="52"/>
      <c r="FH272" s="52"/>
      <c r="FI272" s="52"/>
      <c r="FJ272" s="52"/>
      <c r="FK272" s="52"/>
      <c r="FL272" s="52"/>
      <c r="FM272" s="52"/>
      <c r="FN272" s="52"/>
      <c r="FO272" s="52"/>
      <c r="FP272" s="52"/>
      <c r="FQ272" s="52"/>
      <c r="FR272" s="52"/>
      <c r="FS272" s="52"/>
      <c r="FT272" s="52"/>
      <c r="FU272" s="52"/>
      <c r="FV272" s="52"/>
      <c r="FW272" s="52"/>
      <c r="FX272" s="52"/>
      <c r="FY272" s="52"/>
      <c r="FZ272" s="52"/>
      <c r="GA272" s="52"/>
      <c r="GB272" s="52"/>
      <c r="GC272" s="52"/>
      <c r="GD272" s="52"/>
      <c r="GE272" s="52"/>
      <c r="GF272" s="52"/>
      <c r="GG272" s="52"/>
      <c r="GH272" s="52"/>
      <c r="GI272" s="52"/>
      <c r="GJ272" s="52"/>
      <c r="GK272" s="52"/>
      <c r="GL272" s="52"/>
      <c r="GM272" s="52"/>
      <c r="GN272" s="52"/>
      <c r="GO272" s="52"/>
      <c r="GP272" s="52"/>
      <c r="GQ272" s="52"/>
      <c r="GR272" s="52"/>
      <c r="GS272" s="52"/>
      <c r="GT272" s="52"/>
      <c r="GU272" s="52"/>
      <c r="GV272" s="52"/>
      <c r="GW272" s="52"/>
      <c r="GX272" s="52"/>
      <c r="GY272" s="52"/>
      <c r="GZ272" s="52"/>
      <c r="HA272" s="52"/>
      <c r="HB272" s="52"/>
      <c r="HC272" s="52"/>
      <c r="HD272" s="52"/>
      <c r="HE272" s="52"/>
      <c r="HF272" s="52"/>
      <c r="HG272" s="52"/>
      <c r="HH272" s="52"/>
      <c r="HI272" s="52"/>
      <c r="HJ272" s="52"/>
      <c r="HK272" s="52"/>
      <c r="HL272" s="52"/>
      <c r="HM272" s="52"/>
      <c r="HN272" s="52"/>
      <c r="HO272" s="52"/>
      <c r="HP272" s="52"/>
      <c r="HQ272" s="52"/>
      <c r="HR272" s="52"/>
      <c r="HS272" s="52"/>
      <c r="HT272" s="52"/>
      <c r="HU272" s="52"/>
      <c r="HV272" s="52"/>
      <c r="HW272" s="52"/>
      <c r="HX272" s="52"/>
      <c r="HY272" s="52"/>
      <c r="HZ272" s="52"/>
      <c r="IA272" s="52"/>
      <c r="IB272" s="52"/>
      <c r="IC272" s="52"/>
      <c r="ID272" s="52"/>
      <c r="IE272" s="52"/>
      <c r="IF272" s="52"/>
      <c r="IG272" s="52"/>
      <c r="IH272" s="52"/>
      <c r="II272" s="52"/>
      <c r="IJ272" s="52"/>
      <c r="IK272" s="52"/>
      <c r="IL272" s="52"/>
      <c r="IM272" s="52"/>
      <c r="IN272" s="52"/>
      <c r="IO272" s="52"/>
      <c r="IP272" s="52"/>
      <c r="IQ272" s="52"/>
      <c r="IR272" s="52"/>
      <c r="IS272" s="52"/>
      <c r="IT272" s="52"/>
      <c r="IU272" s="52"/>
      <c r="IV272" s="52"/>
      <c r="IW272" s="52"/>
      <c r="IX272" s="52"/>
      <c r="IY272" s="52"/>
      <c r="IZ272" s="52"/>
      <c r="JA272" s="52"/>
      <c r="JB272" s="52"/>
      <c r="JC272" s="52"/>
      <c r="JD272" s="52"/>
      <c r="JE272" s="52"/>
      <c r="JF272" s="52"/>
      <c r="JG272" s="52"/>
      <c r="JH272" s="52"/>
      <c r="JI272" s="52"/>
      <c r="JJ272" s="52"/>
      <c r="JK272" s="52"/>
      <c r="JL272" s="52"/>
      <c r="JM272" s="52"/>
      <c r="JN272" s="52"/>
      <c r="JO272" s="52"/>
      <c r="JP272" s="52"/>
      <c r="JQ272" s="52"/>
      <c r="JR272" s="52"/>
      <c r="JS272" s="52"/>
      <c r="JT272" s="52"/>
      <c r="JU272" s="52"/>
      <c r="JV272" s="52"/>
      <c r="JW272" s="52"/>
      <c r="JX272" s="52"/>
      <c r="JY272" s="52"/>
      <c r="JZ272" s="128"/>
      <c r="KA272" s="128"/>
      <c r="KB272" s="128"/>
      <c r="KC272" s="128"/>
      <c r="KD272" s="128"/>
      <c r="KE272" s="128"/>
      <c r="KF272" s="128"/>
      <c r="KG272" s="128"/>
      <c r="KH272" s="52"/>
      <c r="KI272" s="128"/>
      <c r="KJ272" s="128"/>
      <c r="KK272" s="52"/>
      <c r="KL272" s="52"/>
      <c r="KM272" s="52"/>
      <c r="KN272" s="52"/>
      <c r="KO272" s="52"/>
      <c r="KP272" s="52"/>
    </row>
    <row r="273" spans="1:302" s="29" customFormat="1" x14ac:dyDescent="0.25">
      <c r="A273" s="52" t="str">
        <f>IF(C273&lt;&gt;"",MATCH(C273, Muppix!D:D,0),"")</f>
        <v/>
      </c>
      <c r="B273" s="30"/>
      <c r="C273" s="62" t="str">
        <f>IF(2&lt;LEN(INDEX( Muppix!D:D,MATCH(SUBSTITUTE(TRIM(B273),"~","@"), Muppix!N:N,0),1,1)),INDEX( Muppix!D:D,MATCH(SUBSTITUTE(TRIM(B273),"~","@"), Muppix!N:N,0),1,1),"")</f>
        <v/>
      </c>
      <c r="D273" s="52"/>
      <c r="E273" s="120" t="s">
        <v>79</v>
      </c>
      <c r="F273" s="120">
        <v>2</v>
      </c>
      <c r="G273" s="120" t="s">
        <v>731</v>
      </c>
      <c r="H273" s="119" t="str">
        <f>IFERROR(LEFT(G273,FIND(CODE(7),SUBSTITUTE(G273,E273,CODE(7),F273),1)-1)&amp;E273,G273)</f>
        <v>1 mytext 2 mytext</v>
      </c>
      <c r="I273" s="52"/>
      <c r="J273" s="52"/>
      <c r="K273" s="52"/>
      <c r="L273" s="52"/>
      <c r="M273" s="52"/>
      <c r="N273" s="52"/>
      <c r="O273" s="52"/>
      <c r="P273" s="52"/>
      <c r="Q273" s="52"/>
      <c r="R273" s="52"/>
      <c r="S273" s="52"/>
      <c r="T273" s="52"/>
      <c r="U273" s="52"/>
      <c r="V273" s="52"/>
      <c r="W273" s="52"/>
      <c r="X273" s="52"/>
      <c r="Y273" s="52"/>
      <c r="Z273" s="52"/>
      <c r="AA273" s="52"/>
      <c r="AB273" s="52"/>
      <c r="AC273" s="52"/>
      <c r="AD273" s="52"/>
      <c r="AE273" s="52"/>
      <c r="AF273" s="52"/>
      <c r="AG273" s="52"/>
      <c r="AH273" s="52"/>
      <c r="AI273" s="52"/>
      <c r="AJ273" s="52"/>
      <c r="AK273" s="52"/>
      <c r="AL273" s="52"/>
      <c r="AM273" s="52"/>
      <c r="AN273" s="52"/>
      <c r="AO273" s="52"/>
      <c r="AP273" s="52"/>
      <c r="AQ273" s="52"/>
      <c r="AR273" s="52"/>
      <c r="AS273" s="52"/>
      <c r="AT273" s="52"/>
      <c r="AU273" s="52"/>
      <c r="AV273" s="52"/>
      <c r="AW273" s="52"/>
      <c r="AX273" s="52"/>
      <c r="AY273" s="52"/>
      <c r="AZ273" s="52"/>
      <c r="BA273" s="52"/>
      <c r="BB273" s="52"/>
      <c r="BC273" s="52"/>
      <c r="BD273" s="52"/>
      <c r="BE273" s="52"/>
      <c r="BF273" s="52"/>
      <c r="BG273" s="52"/>
      <c r="BH273" s="52"/>
      <c r="BI273" s="52"/>
      <c r="BJ273" s="52"/>
      <c r="BK273" s="52"/>
      <c r="BL273" s="52"/>
      <c r="BM273" s="52"/>
      <c r="BN273" s="52"/>
      <c r="BO273" s="52"/>
      <c r="BP273" s="52"/>
      <c r="BQ273" s="52"/>
      <c r="BR273" s="52"/>
      <c r="BS273" s="52"/>
      <c r="BT273" s="52"/>
      <c r="BU273" s="52"/>
      <c r="BV273" s="52"/>
      <c r="BW273" s="52"/>
      <c r="BX273" s="52"/>
      <c r="BY273" s="52"/>
      <c r="BZ273" s="52"/>
      <c r="CA273" s="52"/>
      <c r="CB273" s="52"/>
      <c r="CC273" s="52"/>
      <c r="CD273" s="52"/>
      <c r="CE273" s="52"/>
      <c r="CF273" s="52"/>
      <c r="CG273" s="52"/>
      <c r="CH273" s="52"/>
      <c r="CI273" s="52"/>
      <c r="CJ273" s="52"/>
      <c r="CK273" s="52"/>
      <c r="CL273" s="52"/>
      <c r="CM273" s="52"/>
      <c r="CN273" s="52"/>
      <c r="CO273" s="52"/>
      <c r="CP273" s="52"/>
      <c r="CQ273" s="52"/>
      <c r="CR273" s="52"/>
      <c r="CS273" s="52"/>
      <c r="CT273" s="52"/>
      <c r="CU273" s="52"/>
      <c r="CV273" s="52"/>
      <c r="CW273" s="52"/>
      <c r="CX273" s="52"/>
      <c r="CY273" s="52"/>
      <c r="CZ273" s="107"/>
      <c r="DA273" s="52"/>
      <c r="DB273" s="52"/>
      <c r="DC273" s="52"/>
      <c r="DD273" s="52"/>
      <c r="DE273" s="52"/>
      <c r="DF273" s="52"/>
      <c r="DG273" s="52"/>
      <c r="DH273" s="52"/>
      <c r="DI273" s="52"/>
      <c r="DJ273" s="52"/>
      <c r="DK273" s="52"/>
      <c r="DL273" s="52"/>
      <c r="DM273" s="52"/>
      <c r="DN273" s="52"/>
      <c r="DO273" s="52"/>
      <c r="DP273" s="52"/>
      <c r="DQ273" s="52"/>
      <c r="DR273" s="52"/>
      <c r="DS273" s="52"/>
      <c r="DT273" s="52"/>
      <c r="DU273" s="52"/>
      <c r="DV273" s="52"/>
      <c r="DW273" s="52"/>
      <c r="DX273" s="52"/>
      <c r="DY273" s="52"/>
      <c r="DZ273" s="52"/>
      <c r="EA273" s="52"/>
      <c r="EB273" s="52"/>
      <c r="EC273" s="52"/>
      <c r="ED273" s="52"/>
      <c r="EE273" s="52"/>
      <c r="EF273" s="52"/>
      <c r="EG273" s="52"/>
      <c r="EH273" s="52"/>
      <c r="EI273" s="52"/>
      <c r="EJ273" s="52"/>
      <c r="EK273" s="52"/>
      <c r="EL273" s="52"/>
      <c r="EM273" s="52"/>
      <c r="EN273" s="52"/>
      <c r="EO273" s="52"/>
      <c r="EP273" s="52"/>
      <c r="EQ273" s="52"/>
      <c r="ER273" s="52"/>
      <c r="ES273" s="52"/>
      <c r="ET273" s="52"/>
      <c r="EU273" s="128"/>
      <c r="EV273" s="52"/>
      <c r="EW273" s="52"/>
      <c r="EX273" s="52"/>
      <c r="EY273" s="52"/>
      <c r="EZ273" s="52"/>
      <c r="FA273" s="52"/>
      <c r="FB273" s="52"/>
      <c r="FC273" s="128"/>
      <c r="FD273" s="52"/>
      <c r="FE273" s="52"/>
      <c r="FF273" s="52"/>
      <c r="FG273" s="52"/>
      <c r="FH273" s="52"/>
      <c r="FI273" s="52"/>
      <c r="FJ273" s="52"/>
      <c r="FK273" s="52"/>
      <c r="FL273" s="52"/>
      <c r="FM273" s="52"/>
      <c r="FN273" s="52"/>
      <c r="FO273" s="52"/>
      <c r="FP273" s="52"/>
      <c r="FQ273" s="52"/>
      <c r="FR273" s="52"/>
      <c r="FS273" s="52"/>
      <c r="FT273" s="52"/>
      <c r="FU273" s="52"/>
      <c r="FV273" s="52"/>
      <c r="FW273" s="52"/>
      <c r="FX273" s="52"/>
      <c r="FY273" s="52"/>
      <c r="FZ273" s="52"/>
      <c r="GA273" s="52"/>
      <c r="GB273" s="52"/>
      <c r="GC273" s="52"/>
      <c r="GD273" s="52"/>
      <c r="GE273" s="52"/>
      <c r="GF273" s="52"/>
      <c r="GG273" s="52"/>
      <c r="GH273" s="52"/>
      <c r="GI273" s="52"/>
      <c r="GJ273" s="52"/>
      <c r="GK273" s="52"/>
      <c r="GL273" s="52"/>
      <c r="GM273" s="52"/>
      <c r="GN273" s="52"/>
      <c r="GO273" s="52"/>
      <c r="GP273" s="52"/>
      <c r="GQ273" s="52"/>
      <c r="GR273" s="52"/>
      <c r="GS273" s="52"/>
      <c r="GT273" s="52"/>
      <c r="GU273" s="52"/>
      <c r="GV273" s="52"/>
      <c r="GW273" s="52"/>
      <c r="GX273" s="52"/>
      <c r="GY273" s="52"/>
      <c r="GZ273" s="52"/>
      <c r="HA273" s="52"/>
      <c r="HB273" s="52"/>
      <c r="HC273" s="52"/>
      <c r="HD273" s="52"/>
      <c r="HE273" s="52"/>
      <c r="HF273" s="52"/>
      <c r="HG273" s="52"/>
      <c r="HH273" s="52"/>
      <c r="HI273" s="52"/>
      <c r="HJ273" s="52"/>
      <c r="HK273" s="52"/>
      <c r="HL273" s="52"/>
      <c r="HM273" s="52"/>
      <c r="HN273" s="52"/>
      <c r="HO273" s="52"/>
      <c r="HP273" s="52"/>
      <c r="HQ273" s="52"/>
      <c r="HR273" s="52"/>
      <c r="HS273" s="52"/>
      <c r="HT273" s="52"/>
      <c r="HU273" s="52"/>
      <c r="HV273" s="52"/>
      <c r="HW273" s="52"/>
      <c r="HX273" s="52"/>
      <c r="HY273" s="52"/>
      <c r="HZ273" s="52"/>
      <c r="IA273" s="52"/>
      <c r="IB273" s="52"/>
      <c r="IC273" s="52"/>
      <c r="ID273" s="52"/>
      <c r="IE273" s="52"/>
      <c r="IF273" s="52"/>
      <c r="IG273" s="52"/>
      <c r="IH273" s="52"/>
      <c r="II273" s="52"/>
      <c r="IJ273" s="52"/>
      <c r="IK273" s="52"/>
      <c r="IL273" s="52"/>
      <c r="IM273" s="52"/>
      <c r="IN273" s="52"/>
      <c r="IO273" s="52"/>
      <c r="IP273" s="52"/>
      <c r="IQ273" s="52"/>
      <c r="IR273" s="52"/>
      <c r="IS273" s="52"/>
      <c r="IT273" s="52"/>
      <c r="IU273" s="52"/>
      <c r="IV273" s="52"/>
      <c r="IW273" s="52"/>
      <c r="IX273" s="52"/>
      <c r="IY273" s="52"/>
      <c r="IZ273" s="52"/>
      <c r="JA273" s="52"/>
      <c r="JB273" s="52"/>
      <c r="JC273" s="52"/>
      <c r="JD273" s="52"/>
      <c r="JE273" s="52"/>
      <c r="JF273" s="52"/>
      <c r="JG273" s="52"/>
      <c r="JH273" s="52"/>
      <c r="JI273" s="52"/>
      <c r="JJ273" s="52"/>
      <c r="JK273" s="52"/>
      <c r="JL273" s="52"/>
      <c r="JM273" s="52"/>
      <c r="JN273" s="52"/>
      <c r="JO273" s="52"/>
      <c r="JP273" s="52"/>
      <c r="JQ273" s="52"/>
      <c r="JR273" s="52"/>
      <c r="JS273" s="52"/>
      <c r="JT273" s="52"/>
      <c r="JU273" s="52"/>
      <c r="JV273" s="52"/>
      <c r="JW273" s="52"/>
      <c r="JX273" s="52"/>
      <c r="JY273" s="52"/>
      <c r="JZ273" s="128"/>
      <c r="KA273" s="128"/>
      <c r="KB273" s="128"/>
      <c r="KC273" s="128"/>
      <c r="KD273" s="128"/>
      <c r="KE273" s="128"/>
      <c r="KF273" s="128"/>
      <c r="KG273" s="128"/>
      <c r="KH273" s="52"/>
      <c r="KI273" s="128"/>
      <c r="KJ273" s="128"/>
      <c r="KK273" s="52"/>
      <c r="KL273" s="52"/>
      <c r="KM273" s="52"/>
      <c r="KN273" s="52"/>
      <c r="KO273" s="52"/>
      <c r="KP273" s="52"/>
    </row>
    <row r="274" spans="1:302" s="29" customFormat="1" x14ac:dyDescent="0.25">
      <c r="A274" s="52" t="str">
        <f>IF(C274&lt;&gt;"",MATCH(C274, Muppix!D:D,0),"")</f>
        <v/>
      </c>
      <c r="B274" s="30"/>
      <c r="C274" s="62" t="str">
        <f>IF(2&lt;LEN(INDEX( Muppix!D:D,MATCH(SUBSTITUTE(TRIM(B274),"~","@"), Muppix!N:N,0),1,1)),INDEX( Muppix!D:D,MATCH(SUBSTITUTE(TRIM(B274),"~","@"), Muppix!N:N,0),1,1),"")</f>
        <v/>
      </c>
      <c r="D274" s="52"/>
      <c r="E274" s="120" t="s">
        <v>564</v>
      </c>
      <c r="F274" s="43">
        <v>2</v>
      </c>
      <c r="G274" s="120" t="s">
        <v>732</v>
      </c>
      <c r="H274" s="119" t="str">
        <f>IFERROR(LEFT(G274,FIND(CODE(7),SUBSTITUTE(G274,E274,CODE(7),F274),1)-1)&amp;E274,G274)</f>
        <v>one/two/</v>
      </c>
      <c r="I274" s="52"/>
      <c r="J274" s="52"/>
      <c r="K274" s="52"/>
      <c r="L274" s="52"/>
      <c r="M274" s="52"/>
      <c r="N274" s="52"/>
      <c r="O274" s="52"/>
      <c r="P274" s="52"/>
      <c r="Q274" s="52"/>
      <c r="R274" s="52"/>
      <c r="S274" s="52"/>
      <c r="T274" s="52"/>
      <c r="U274" s="52"/>
      <c r="V274" s="52"/>
      <c r="W274" s="52"/>
      <c r="X274" s="52"/>
      <c r="Y274" s="52"/>
      <c r="Z274" s="52"/>
      <c r="AA274" s="52"/>
      <c r="AB274" s="52"/>
      <c r="AC274" s="52"/>
      <c r="AD274" s="52"/>
      <c r="AE274" s="52"/>
      <c r="AF274" s="52"/>
      <c r="AG274" s="52"/>
      <c r="AH274" s="52"/>
      <c r="AI274" s="52"/>
      <c r="AJ274" s="52"/>
      <c r="AK274" s="52"/>
      <c r="AL274" s="52"/>
      <c r="AM274" s="52"/>
      <c r="AN274" s="52"/>
      <c r="AO274" s="52"/>
      <c r="AP274" s="52"/>
      <c r="AQ274" s="52"/>
      <c r="AR274" s="52"/>
      <c r="AS274" s="52"/>
      <c r="AT274" s="52"/>
      <c r="AU274" s="52"/>
      <c r="AV274" s="52"/>
      <c r="AW274" s="52"/>
      <c r="AX274" s="52"/>
      <c r="AY274" s="52"/>
      <c r="AZ274" s="52"/>
      <c r="BA274" s="52"/>
      <c r="BB274" s="52"/>
      <c r="BC274" s="52"/>
      <c r="BD274" s="52"/>
      <c r="BE274" s="52"/>
      <c r="BF274" s="52"/>
      <c r="BG274" s="52"/>
      <c r="BH274" s="52"/>
      <c r="BI274" s="52"/>
      <c r="BJ274" s="52"/>
      <c r="BK274" s="52"/>
      <c r="BL274" s="52"/>
      <c r="BM274" s="52"/>
      <c r="BN274" s="52"/>
      <c r="BO274" s="52"/>
      <c r="BP274" s="52"/>
      <c r="BQ274" s="52"/>
      <c r="BR274" s="52"/>
      <c r="BS274" s="52"/>
      <c r="BT274" s="52"/>
      <c r="BU274" s="52"/>
      <c r="BV274" s="52"/>
      <c r="BW274" s="52"/>
      <c r="BX274" s="52"/>
      <c r="BY274" s="52"/>
      <c r="BZ274" s="52"/>
      <c r="CA274" s="52"/>
      <c r="CB274" s="52"/>
      <c r="CC274" s="52"/>
      <c r="CD274" s="52"/>
      <c r="CE274" s="52"/>
      <c r="CF274" s="52"/>
      <c r="CG274" s="52"/>
      <c r="CH274" s="52"/>
      <c r="CI274" s="52"/>
      <c r="CJ274" s="52"/>
      <c r="CK274" s="52"/>
      <c r="CL274" s="52"/>
      <c r="CM274" s="52"/>
      <c r="CN274" s="52"/>
      <c r="CO274" s="52"/>
      <c r="CP274" s="52"/>
      <c r="CQ274" s="52"/>
      <c r="CR274" s="52"/>
      <c r="CS274" s="52"/>
      <c r="CT274" s="52"/>
      <c r="CU274" s="52"/>
      <c r="CV274" s="52"/>
      <c r="CW274" s="52"/>
      <c r="CX274" s="52"/>
      <c r="CY274" s="52"/>
      <c r="CZ274" s="107"/>
      <c r="DA274" s="52"/>
      <c r="DB274" s="52"/>
      <c r="DC274" s="52"/>
      <c r="DD274" s="52"/>
      <c r="DE274" s="52"/>
      <c r="DF274" s="52"/>
      <c r="DG274" s="52"/>
      <c r="DH274" s="52"/>
      <c r="DI274" s="52"/>
      <c r="DJ274" s="52"/>
      <c r="DK274" s="52"/>
      <c r="DL274" s="52"/>
      <c r="DM274" s="52"/>
      <c r="DN274" s="52"/>
      <c r="DO274" s="52"/>
      <c r="DP274" s="52"/>
      <c r="DQ274" s="52"/>
      <c r="DR274" s="52"/>
      <c r="DS274" s="52"/>
      <c r="DT274" s="52"/>
      <c r="DU274" s="52"/>
      <c r="DV274" s="52"/>
      <c r="DW274" s="52"/>
      <c r="DX274" s="52"/>
      <c r="DY274" s="52"/>
      <c r="DZ274" s="52"/>
      <c r="EA274" s="52"/>
      <c r="EB274" s="52"/>
      <c r="EC274" s="52"/>
      <c r="ED274" s="52"/>
      <c r="EE274" s="52"/>
      <c r="EF274" s="52"/>
      <c r="EG274" s="52"/>
      <c r="EH274" s="52"/>
      <c r="EI274" s="52"/>
      <c r="EJ274" s="52"/>
      <c r="EK274" s="52"/>
      <c r="EL274" s="52"/>
      <c r="EM274" s="52"/>
      <c r="EN274" s="52"/>
      <c r="EO274" s="52"/>
      <c r="EP274" s="52"/>
      <c r="EQ274" s="52"/>
      <c r="ER274" s="52"/>
      <c r="ES274" s="52"/>
      <c r="ET274" s="52"/>
      <c r="EU274" s="128"/>
      <c r="EV274" s="52"/>
      <c r="EW274" s="52"/>
      <c r="EX274" s="52"/>
      <c r="EY274" s="52"/>
      <c r="EZ274" s="52"/>
      <c r="FA274" s="52"/>
      <c r="FB274" s="52"/>
      <c r="FC274" s="128"/>
      <c r="FD274" s="52"/>
      <c r="FE274" s="52"/>
      <c r="FF274" s="52"/>
      <c r="FG274" s="52"/>
      <c r="FH274" s="52"/>
      <c r="FI274" s="52"/>
      <c r="FJ274" s="52"/>
      <c r="FK274" s="52"/>
      <c r="FL274" s="52"/>
      <c r="FM274" s="52"/>
      <c r="FN274" s="52"/>
      <c r="FO274" s="52"/>
      <c r="FP274" s="52"/>
      <c r="FQ274" s="52"/>
      <c r="FR274" s="52"/>
      <c r="FS274" s="52"/>
      <c r="FT274" s="52"/>
      <c r="FU274" s="52"/>
      <c r="FV274" s="52"/>
      <c r="FW274" s="52"/>
      <c r="FX274" s="52"/>
      <c r="FY274" s="52"/>
      <c r="FZ274" s="52"/>
      <c r="GA274" s="52"/>
      <c r="GB274" s="52"/>
      <c r="GC274" s="52"/>
      <c r="GD274" s="52"/>
      <c r="GE274" s="52"/>
      <c r="GF274" s="52"/>
      <c r="GG274" s="52"/>
      <c r="GH274" s="52"/>
      <c r="GI274" s="52"/>
      <c r="GJ274" s="52"/>
      <c r="GK274" s="52"/>
      <c r="GL274" s="52"/>
      <c r="GM274" s="52"/>
      <c r="GN274" s="52"/>
      <c r="GO274" s="52"/>
      <c r="GP274" s="52"/>
      <c r="GQ274" s="52"/>
      <c r="GR274" s="52"/>
      <c r="GS274" s="52"/>
      <c r="GT274" s="52"/>
      <c r="GU274" s="52"/>
      <c r="GV274" s="52"/>
      <c r="GW274" s="52"/>
      <c r="GX274" s="52"/>
      <c r="GY274" s="52"/>
      <c r="GZ274" s="52"/>
      <c r="HA274" s="52"/>
      <c r="HB274" s="52"/>
      <c r="HC274" s="52"/>
      <c r="HD274" s="52"/>
      <c r="HE274" s="52"/>
      <c r="HF274" s="52"/>
      <c r="HG274" s="52"/>
      <c r="HH274" s="52"/>
      <c r="HI274" s="52"/>
      <c r="HJ274" s="52"/>
      <c r="HK274" s="52"/>
      <c r="HL274" s="52"/>
      <c r="HM274" s="52"/>
      <c r="HN274" s="52"/>
      <c r="HO274" s="52"/>
      <c r="HP274" s="52"/>
      <c r="HQ274" s="52"/>
      <c r="HR274" s="52"/>
      <c r="HS274" s="52"/>
      <c r="HT274" s="52"/>
      <c r="HU274" s="52"/>
      <c r="HV274" s="52"/>
      <c r="HW274" s="52"/>
      <c r="HX274" s="52"/>
      <c r="HY274" s="52"/>
      <c r="HZ274" s="52"/>
      <c r="IA274" s="52"/>
      <c r="IB274" s="52"/>
      <c r="IC274" s="52"/>
      <c r="ID274" s="52"/>
      <c r="IE274" s="52"/>
      <c r="IF274" s="52"/>
      <c r="IG274" s="52"/>
      <c r="IH274" s="52"/>
      <c r="II274" s="52"/>
      <c r="IJ274" s="52"/>
      <c r="IK274" s="52"/>
      <c r="IL274" s="52"/>
      <c r="IM274" s="52"/>
      <c r="IN274" s="52"/>
      <c r="IO274" s="52"/>
      <c r="IP274" s="52"/>
      <c r="IQ274" s="52"/>
      <c r="IR274" s="52"/>
      <c r="IS274" s="52"/>
      <c r="IT274" s="52"/>
      <c r="IU274" s="52"/>
      <c r="IV274" s="52"/>
      <c r="IW274" s="52"/>
      <c r="IX274" s="52"/>
      <c r="IY274" s="52"/>
      <c r="IZ274" s="52"/>
      <c r="JA274" s="52"/>
      <c r="JB274" s="52"/>
      <c r="JC274" s="52"/>
      <c r="JD274" s="52"/>
      <c r="JE274" s="52"/>
      <c r="JF274" s="52"/>
      <c r="JG274" s="52"/>
      <c r="JH274" s="52"/>
      <c r="JI274" s="52"/>
      <c r="JJ274" s="52"/>
      <c r="JK274" s="52"/>
      <c r="JL274" s="52"/>
      <c r="JM274" s="52"/>
      <c r="JN274" s="52"/>
      <c r="JO274" s="52"/>
      <c r="JP274" s="52"/>
      <c r="JQ274" s="52"/>
      <c r="JR274" s="52"/>
      <c r="JS274" s="52"/>
      <c r="JT274" s="52"/>
      <c r="JU274" s="52"/>
      <c r="JV274" s="52"/>
      <c r="JW274" s="52"/>
      <c r="JX274" s="52"/>
      <c r="JY274" s="52"/>
      <c r="JZ274" s="128"/>
      <c r="KA274" s="128"/>
      <c r="KB274" s="128"/>
      <c r="KC274" s="128"/>
      <c r="KD274" s="128"/>
      <c r="KE274" s="128"/>
      <c r="KF274" s="128"/>
      <c r="KG274" s="128"/>
      <c r="KH274" s="52"/>
      <c r="KI274" s="128"/>
      <c r="KJ274" s="128"/>
      <c r="KK274" s="52"/>
      <c r="KL274" s="52"/>
      <c r="KM274" s="52"/>
      <c r="KN274" s="52"/>
      <c r="KO274" s="52"/>
      <c r="KP274" s="52"/>
    </row>
    <row r="275" spans="1:302" s="29" customFormat="1" x14ac:dyDescent="0.25">
      <c r="A275" s="52" t="str">
        <f>IF(C275&lt;&gt;"",MATCH(C275, Muppix!D:D,0),"")</f>
        <v/>
      </c>
      <c r="B275" s="30"/>
      <c r="C275" s="62" t="str">
        <f>IF(2&lt;LEN(INDEX( Muppix!D:D,MATCH(SUBSTITUTE(TRIM(B275),"~","@"), Muppix!N:N,0),1,1)),INDEX( Muppix!D:D,MATCH(SUBSTITUTE(TRIM(B275),"~","@"), Muppix!N:N,0),1,1),"")</f>
        <v/>
      </c>
      <c r="D275" s="52"/>
      <c r="E275" s="43" t="s">
        <v>79</v>
      </c>
      <c r="F275" s="120">
        <v>1</v>
      </c>
      <c r="G275" s="120" t="s">
        <v>729</v>
      </c>
      <c r="H275" s="119" t="str">
        <f>IFERROR(LEFT(G275,FIND(CODE(7),SUBSTITUTE(G275,E275,CODE(7),F275),1)-1)&amp;E275,G275)</f>
        <v>and mysecondtext is before mytext</v>
      </c>
      <c r="I275" s="52"/>
      <c r="J275" s="52"/>
      <c r="K275" s="52"/>
      <c r="L275" s="52"/>
      <c r="M275" s="52"/>
      <c r="N275" s="52"/>
      <c r="O275" s="52"/>
      <c r="P275" s="52"/>
      <c r="Q275" s="52"/>
      <c r="R275" s="52"/>
      <c r="S275" s="52"/>
      <c r="T275" s="52"/>
      <c r="U275" s="52"/>
      <c r="V275" s="52"/>
      <c r="W275" s="52"/>
      <c r="X275" s="52"/>
      <c r="Y275" s="52"/>
      <c r="Z275" s="52"/>
      <c r="AA275" s="52"/>
      <c r="AB275" s="52"/>
      <c r="AC275" s="52"/>
      <c r="AD275" s="52"/>
      <c r="AE275" s="52"/>
      <c r="AF275" s="52"/>
      <c r="AG275" s="52"/>
      <c r="AH275" s="52"/>
      <c r="AI275" s="52"/>
      <c r="AJ275" s="52"/>
      <c r="AK275" s="52"/>
      <c r="AL275" s="52"/>
      <c r="AM275" s="52"/>
      <c r="AN275" s="52"/>
      <c r="AO275" s="52"/>
      <c r="AP275" s="52"/>
      <c r="AQ275" s="52"/>
      <c r="AR275" s="52"/>
      <c r="AS275" s="52"/>
      <c r="AT275" s="52"/>
      <c r="AU275" s="52"/>
      <c r="AV275" s="52"/>
      <c r="AW275" s="52"/>
      <c r="AX275" s="52"/>
      <c r="AY275" s="52"/>
      <c r="AZ275" s="52"/>
      <c r="BA275" s="52"/>
      <c r="BB275" s="52"/>
      <c r="BC275" s="52"/>
      <c r="BD275" s="52"/>
      <c r="BE275" s="52"/>
      <c r="BF275" s="52"/>
      <c r="BG275" s="52"/>
      <c r="BH275" s="52"/>
      <c r="BI275" s="52"/>
      <c r="BJ275" s="52"/>
      <c r="BK275" s="52"/>
      <c r="BL275" s="52"/>
      <c r="BM275" s="52"/>
      <c r="BN275" s="52"/>
      <c r="BO275" s="52"/>
      <c r="BP275" s="52"/>
      <c r="BQ275" s="52"/>
      <c r="BR275" s="52"/>
      <c r="BS275" s="52"/>
      <c r="BT275" s="52"/>
      <c r="BU275" s="52"/>
      <c r="BV275" s="52"/>
      <c r="BW275" s="52"/>
      <c r="BX275" s="52"/>
      <c r="BY275" s="52"/>
      <c r="BZ275" s="52"/>
      <c r="CA275" s="52"/>
      <c r="CB275" s="52"/>
      <c r="CC275" s="52"/>
      <c r="CD275" s="52"/>
      <c r="CE275" s="52"/>
      <c r="CF275" s="52"/>
      <c r="CG275" s="52"/>
      <c r="CH275" s="52"/>
      <c r="CI275" s="52"/>
      <c r="CJ275" s="52"/>
      <c r="CK275" s="52"/>
      <c r="CL275" s="52"/>
      <c r="CM275" s="52"/>
      <c r="CN275" s="52"/>
      <c r="CO275" s="52"/>
      <c r="CP275" s="52"/>
      <c r="CQ275" s="52"/>
      <c r="CR275" s="52"/>
      <c r="CS275" s="52"/>
      <c r="CT275" s="52"/>
      <c r="CU275" s="52"/>
      <c r="CV275" s="52"/>
      <c r="CW275" s="52"/>
      <c r="CX275" s="52"/>
      <c r="CY275" s="52"/>
      <c r="CZ275" s="107"/>
      <c r="DA275" s="52"/>
      <c r="DB275" s="52"/>
      <c r="DC275" s="52"/>
      <c r="DD275" s="52"/>
      <c r="DE275" s="52"/>
      <c r="DF275" s="52"/>
      <c r="DG275" s="52"/>
      <c r="DH275" s="52"/>
      <c r="DI275" s="52"/>
      <c r="DJ275" s="52"/>
      <c r="DK275" s="52"/>
      <c r="DL275" s="52"/>
      <c r="DM275" s="52"/>
      <c r="DN275" s="52"/>
      <c r="DO275" s="52"/>
      <c r="DP275" s="52"/>
      <c r="DQ275" s="52"/>
      <c r="DR275" s="52"/>
      <c r="DS275" s="52"/>
      <c r="DT275" s="52"/>
      <c r="DU275" s="52"/>
      <c r="DV275" s="52"/>
      <c r="DW275" s="52"/>
      <c r="DX275" s="52"/>
      <c r="DY275" s="52"/>
      <c r="DZ275" s="52"/>
      <c r="EA275" s="52"/>
      <c r="EB275" s="52"/>
      <c r="EC275" s="52"/>
      <c r="ED275" s="52"/>
      <c r="EE275" s="52"/>
      <c r="EF275" s="52"/>
      <c r="EG275" s="52"/>
      <c r="EH275" s="52"/>
      <c r="EI275" s="52"/>
      <c r="EJ275" s="52"/>
      <c r="EK275" s="52"/>
      <c r="EL275" s="52"/>
      <c r="EM275" s="52"/>
      <c r="EN275" s="52"/>
      <c r="EO275" s="52"/>
      <c r="EP275" s="52"/>
      <c r="EQ275" s="52"/>
      <c r="ER275" s="52"/>
      <c r="ES275" s="52"/>
      <c r="ET275" s="52"/>
      <c r="EU275" s="128"/>
      <c r="EV275" s="52"/>
      <c r="EW275" s="52"/>
      <c r="EX275" s="52"/>
      <c r="EY275" s="52"/>
      <c r="EZ275" s="52"/>
      <c r="FA275" s="52"/>
      <c r="FB275" s="52"/>
      <c r="FC275" s="128"/>
      <c r="FD275" s="52"/>
      <c r="FE275" s="52"/>
      <c r="FF275" s="52"/>
      <c r="FG275" s="52"/>
      <c r="FH275" s="52"/>
      <c r="FI275" s="52"/>
      <c r="FJ275" s="52"/>
      <c r="FK275" s="52"/>
      <c r="FL275" s="52"/>
      <c r="FM275" s="52"/>
      <c r="FN275" s="52"/>
      <c r="FO275" s="52"/>
      <c r="FP275" s="52"/>
      <c r="FQ275" s="52"/>
      <c r="FR275" s="52"/>
      <c r="FS275" s="52"/>
      <c r="FT275" s="52"/>
      <c r="FU275" s="52"/>
      <c r="FV275" s="52"/>
      <c r="FW275" s="52"/>
      <c r="FX275" s="52"/>
      <c r="FY275" s="52"/>
      <c r="FZ275" s="52"/>
      <c r="GA275" s="52"/>
      <c r="GB275" s="52"/>
      <c r="GC275" s="52"/>
      <c r="GD275" s="52"/>
      <c r="GE275" s="52"/>
      <c r="GF275" s="52"/>
      <c r="GG275" s="52"/>
      <c r="GH275" s="52"/>
      <c r="GI275" s="52"/>
      <c r="GJ275" s="52"/>
      <c r="GK275" s="52"/>
      <c r="GL275" s="52"/>
      <c r="GM275" s="52"/>
      <c r="GN275" s="52"/>
      <c r="GO275" s="52"/>
      <c r="GP275" s="52"/>
      <c r="GQ275" s="52"/>
      <c r="GR275" s="52"/>
      <c r="GS275" s="52"/>
      <c r="GT275" s="52"/>
      <c r="GU275" s="52"/>
      <c r="GV275" s="52"/>
      <c r="GW275" s="52"/>
      <c r="GX275" s="52"/>
      <c r="GY275" s="52"/>
      <c r="GZ275" s="52"/>
      <c r="HA275" s="52"/>
      <c r="HB275" s="52"/>
      <c r="HC275" s="52"/>
      <c r="HD275" s="52"/>
      <c r="HE275" s="52"/>
      <c r="HF275" s="52"/>
      <c r="HG275" s="52"/>
      <c r="HH275" s="52"/>
      <c r="HI275" s="52"/>
      <c r="HJ275" s="52"/>
      <c r="HK275" s="52"/>
      <c r="HL275" s="52"/>
      <c r="HM275" s="52"/>
      <c r="HN275" s="52"/>
      <c r="HO275" s="52"/>
      <c r="HP275" s="52"/>
      <c r="HQ275" s="52"/>
      <c r="HR275" s="52"/>
      <c r="HS275" s="52"/>
      <c r="HT275" s="52"/>
      <c r="HU275" s="52"/>
      <c r="HV275" s="52"/>
      <c r="HW275" s="52"/>
      <c r="HX275" s="52"/>
      <c r="HY275" s="52"/>
      <c r="HZ275" s="52"/>
      <c r="IA275" s="52"/>
      <c r="IB275" s="52"/>
      <c r="IC275" s="52"/>
      <c r="ID275" s="52"/>
      <c r="IE275" s="52"/>
      <c r="IF275" s="52"/>
      <c r="IG275" s="52"/>
      <c r="IH275" s="52"/>
      <c r="II275" s="52"/>
      <c r="IJ275" s="52"/>
      <c r="IK275" s="52"/>
      <c r="IL275" s="52"/>
      <c r="IM275" s="52"/>
      <c r="IN275" s="52"/>
      <c r="IO275" s="52"/>
      <c r="IP275" s="52"/>
      <c r="IQ275" s="52"/>
      <c r="IR275" s="52"/>
      <c r="IS275" s="52"/>
      <c r="IT275" s="52"/>
      <c r="IU275" s="52"/>
      <c r="IV275" s="52"/>
      <c r="IW275" s="52"/>
      <c r="IX275" s="52"/>
      <c r="IY275" s="52"/>
      <c r="IZ275" s="52"/>
      <c r="JA275" s="52"/>
      <c r="JB275" s="52"/>
      <c r="JC275" s="52"/>
      <c r="JD275" s="52"/>
      <c r="JE275" s="52"/>
      <c r="JF275" s="52"/>
      <c r="JG275" s="52"/>
      <c r="JH275" s="52"/>
      <c r="JI275" s="52"/>
      <c r="JJ275" s="52"/>
      <c r="JK275" s="52"/>
      <c r="JL275" s="52"/>
      <c r="JM275" s="52"/>
      <c r="JN275" s="52"/>
      <c r="JO275" s="52"/>
      <c r="JP275" s="52"/>
      <c r="JQ275" s="52"/>
      <c r="JR275" s="52"/>
      <c r="JS275" s="52"/>
      <c r="JT275" s="52"/>
      <c r="JU275" s="52"/>
      <c r="JV275" s="52"/>
      <c r="JW275" s="52"/>
      <c r="JX275" s="52"/>
      <c r="JY275" s="52"/>
      <c r="JZ275" s="128"/>
      <c r="KA275" s="128"/>
      <c r="KB275" s="128"/>
      <c r="KC275" s="128"/>
      <c r="KD275" s="128"/>
      <c r="KE275" s="128"/>
      <c r="KF275" s="128"/>
      <c r="KG275" s="128"/>
      <c r="KH275" s="52"/>
      <c r="KI275" s="128"/>
      <c r="KJ275" s="128"/>
      <c r="KK275" s="52"/>
      <c r="KL275" s="52"/>
      <c r="KM275" s="52"/>
      <c r="KN275" s="52"/>
      <c r="KO275" s="52"/>
      <c r="KP275" s="52"/>
    </row>
    <row r="276" spans="1:302" s="29" customFormat="1" x14ac:dyDescent="0.25">
      <c r="A276" s="52" t="str">
        <f>IF(C276&lt;&gt;"",MATCH(C276, Muppix!D:D,0),"")</f>
        <v/>
      </c>
      <c r="B276" s="30"/>
      <c r="C276" s="62" t="str">
        <f>IF(2&lt;LEN(INDEX( Muppix!D:D,MATCH(SUBSTITUTE(TRIM(B276),"~","@"), Muppix!N:N,0),1,1)),INDEX( Muppix!D:D,MATCH(SUBSTITUTE(TRIM(B276),"~","@"), Muppix!N:N,0),1,1),"")</f>
        <v/>
      </c>
      <c r="D276" s="52"/>
      <c r="E276" s="43" t="s">
        <v>714</v>
      </c>
      <c r="F276" s="120">
        <v>2</v>
      </c>
      <c r="G276" s="59" t="s">
        <v>2315</v>
      </c>
      <c r="H276" s="119" t="str">
        <f>IFERROR(LEFT(G276,FIND(CODE(7),SUBSTITUTE(G276,E276,CODE(7),F276),1)-1)&amp;E276,G276)</f>
        <v>myemail@address.com some@</v>
      </c>
      <c r="I276" s="52"/>
      <c r="J276" s="52"/>
      <c r="K276" s="52"/>
      <c r="L276" s="52"/>
      <c r="M276" s="52"/>
      <c r="N276" s="52"/>
      <c r="O276" s="52"/>
      <c r="P276" s="52"/>
      <c r="Q276" s="52"/>
      <c r="R276" s="52"/>
      <c r="S276" s="52"/>
      <c r="T276" s="52"/>
      <c r="U276" s="52"/>
      <c r="V276" s="52"/>
      <c r="W276" s="52"/>
      <c r="X276" s="52"/>
      <c r="Y276" s="52"/>
      <c r="Z276" s="52"/>
      <c r="AA276" s="52"/>
      <c r="AB276" s="52"/>
      <c r="AC276" s="52"/>
      <c r="AD276" s="52"/>
      <c r="AE276" s="52"/>
      <c r="AF276" s="52"/>
      <c r="AG276" s="52"/>
      <c r="AH276" s="52"/>
      <c r="AI276" s="52"/>
      <c r="AJ276" s="52"/>
      <c r="AK276" s="52"/>
      <c r="AL276" s="52"/>
      <c r="AM276" s="52"/>
      <c r="AN276" s="52"/>
      <c r="AO276" s="52"/>
      <c r="AP276" s="52"/>
      <c r="AQ276" s="52"/>
      <c r="AR276" s="52"/>
      <c r="AS276" s="52"/>
      <c r="AT276" s="52"/>
      <c r="AU276" s="52"/>
      <c r="AV276" s="52"/>
      <c r="AW276" s="52"/>
      <c r="AX276" s="52"/>
      <c r="AY276" s="52"/>
      <c r="AZ276" s="52"/>
      <c r="BA276" s="52"/>
      <c r="BB276" s="52"/>
      <c r="BC276" s="52"/>
      <c r="BD276" s="52"/>
      <c r="BE276" s="52"/>
      <c r="BF276" s="52"/>
      <c r="BG276" s="52"/>
      <c r="BH276" s="52"/>
      <c r="BI276" s="52"/>
      <c r="BJ276" s="52"/>
      <c r="BK276" s="52"/>
      <c r="BL276" s="52"/>
      <c r="BM276" s="52"/>
      <c r="BN276" s="52"/>
      <c r="BO276" s="52"/>
      <c r="BP276" s="52"/>
      <c r="BQ276" s="52"/>
      <c r="BR276" s="52"/>
      <c r="BS276" s="52"/>
      <c r="BT276" s="52"/>
      <c r="BU276" s="52"/>
      <c r="BV276" s="52"/>
      <c r="BW276" s="52"/>
      <c r="BX276" s="52"/>
      <c r="BY276" s="52"/>
      <c r="BZ276" s="52"/>
      <c r="CA276" s="52"/>
      <c r="CB276" s="52"/>
      <c r="CC276" s="52"/>
      <c r="CD276" s="52"/>
      <c r="CE276" s="52"/>
      <c r="CF276" s="52"/>
      <c r="CG276" s="52"/>
      <c r="CH276" s="52"/>
      <c r="CI276" s="52"/>
      <c r="CJ276" s="52"/>
      <c r="CK276" s="52"/>
      <c r="CL276" s="52"/>
      <c r="CM276" s="52"/>
      <c r="CN276" s="52"/>
      <c r="CO276" s="52"/>
      <c r="CP276" s="52"/>
      <c r="CQ276" s="52"/>
      <c r="CR276" s="52"/>
      <c r="CS276" s="52"/>
      <c r="CT276" s="52"/>
      <c r="CU276" s="52"/>
      <c r="CV276" s="52"/>
      <c r="CW276" s="52"/>
      <c r="CX276" s="52"/>
      <c r="CY276" s="52"/>
      <c r="CZ276" s="107"/>
      <c r="DA276" s="52"/>
      <c r="DB276" s="52"/>
      <c r="DC276" s="52"/>
      <c r="DD276" s="52"/>
      <c r="DE276" s="52"/>
      <c r="DF276" s="52"/>
      <c r="DG276" s="52"/>
      <c r="DH276" s="52"/>
      <c r="DI276" s="52"/>
      <c r="DJ276" s="52"/>
      <c r="DK276" s="52"/>
      <c r="DL276" s="52"/>
      <c r="DM276" s="52"/>
      <c r="DN276" s="52"/>
      <c r="DO276" s="52"/>
      <c r="DP276" s="52"/>
      <c r="DQ276" s="52"/>
      <c r="DR276" s="52"/>
      <c r="DS276" s="52"/>
      <c r="DT276" s="52"/>
      <c r="DU276" s="52"/>
      <c r="DV276" s="52"/>
      <c r="DW276" s="52"/>
      <c r="DX276" s="52"/>
      <c r="DY276" s="52"/>
      <c r="DZ276" s="52"/>
      <c r="EA276" s="52"/>
      <c r="EB276" s="52"/>
      <c r="EC276" s="52"/>
      <c r="ED276" s="52"/>
      <c r="EE276" s="52"/>
      <c r="EF276" s="52"/>
      <c r="EG276" s="52"/>
      <c r="EH276" s="52"/>
      <c r="EI276" s="52"/>
      <c r="EJ276" s="52"/>
      <c r="EK276" s="52"/>
      <c r="EL276" s="52"/>
      <c r="EM276" s="52"/>
      <c r="EN276" s="52"/>
      <c r="EO276" s="52"/>
      <c r="EP276" s="52"/>
      <c r="EQ276" s="52"/>
      <c r="ER276" s="52"/>
      <c r="ES276" s="52"/>
      <c r="ET276" s="52"/>
      <c r="EU276" s="128"/>
      <c r="EV276" s="52"/>
      <c r="EW276" s="52"/>
      <c r="EX276" s="52"/>
      <c r="EY276" s="52"/>
      <c r="EZ276" s="52"/>
      <c r="FA276" s="52"/>
      <c r="FB276" s="52"/>
      <c r="FC276" s="128"/>
      <c r="FD276" s="52"/>
      <c r="FE276" s="52"/>
      <c r="FF276" s="52"/>
      <c r="FG276" s="52"/>
      <c r="FH276" s="52"/>
      <c r="FI276" s="52"/>
      <c r="FJ276" s="52"/>
      <c r="FK276" s="52"/>
      <c r="FL276" s="52"/>
      <c r="FM276" s="52"/>
      <c r="FN276" s="52"/>
      <c r="FO276" s="52"/>
      <c r="FP276" s="52"/>
      <c r="FQ276" s="52"/>
      <c r="FR276" s="52"/>
      <c r="FS276" s="52"/>
      <c r="FT276" s="52"/>
      <c r="FU276" s="52"/>
      <c r="FV276" s="52"/>
      <c r="FW276" s="52"/>
      <c r="FX276" s="52"/>
      <c r="FY276" s="52"/>
      <c r="FZ276" s="52"/>
      <c r="GA276" s="52"/>
      <c r="GB276" s="52"/>
      <c r="GC276" s="52"/>
      <c r="GD276" s="52"/>
      <c r="GE276" s="52"/>
      <c r="GF276" s="52"/>
      <c r="GG276" s="52"/>
      <c r="GH276" s="52"/>
      <c r="GI276" s="52"/>
      <c r="GJ276" s="52"/>
      <c r="GK276" s="52"/>
      <c r="GL276" s="52"/>
      <c r="GM276" s="52"/>
      <c r="GN276" s="52"/>
      <c r="GO276" s="52"/>
      <c r="GP276" s="52"/>
      <c r="GQ276" s="52"/>
      <c r="GR276" s="52"/>
      <c r="GS276" s="52"/>
      <c r="GT276" s="52"/>
      <c r="GU276" s="52"/>
      <c r="GV276" s="52"/>
      <c r="GW276" s="52"/>
      <c r="GX276" s="52"/>
      <c r="GY276" s="52"/>
      <c r="GZ276" s="52"/>
      <c r="HA276" s="52"/>
      <c r="HB276" s="52"/>
      <c r="HC276" s="52"/>
      <c r="HD276" s="52"/>
      <c r="HE276" s="52"/>
      <c r="HF276" s="52"/>
      <c r="HG276" s="52"/>
      <c r="HH276" s="52"/>
      <c r="HI276" s="52"/>
      <c r="HJ276" s="52"/>
      <c r="HK276" s="52"/>
      <c r="HL276" s="52"/>
      <c r="HM276" s="52"/>
      <c r="HN276" s="52"/>
      <c r="HO276" s="52"/>
      <c r="HP276" s="52"/>
      <c r="HQ276" s="52"/>
      <c r="HR276" s="52"/>
      <c r="HS276" s="52"/>
      <c r="HT276" s="52"/>
      <c r="HU276" s="52"/>
      <c r="HV276" s="52"/>
      <c r="HW276" s="52"/>
      <c r="HX276" s="52"/>
      <c r="HY276" s="52"/>
      <c r="HZ276" s="52"/>
      <c r="IA276" s="52"/>
      <c r="IB276" s="52"/>
      <c r="IC276" s="52"/>
      <c r="ID276" s="52"/>
      <c r="IE276" s="52"/>
      <c r="IF276" s="52"/>
      <c r="IG276" s="52"/>
      <c r="IH276" s="52"/>
      <c r="II276" s="52"/>
      <c r="IJ276" s="52"/>
      <c r="IK276" s="52"/>
      <c r="IL276" s="52"/>
      <c r="IM276" s="52"/>
      <c r="IN276" s="52"/>
      <c r="IO276" s="52"/>
      <c r="IP276" s="52"/>
      <c r="IQ276" s="52"/>
      <c r="IR276" s="52"/>
      <c r="IS276" s="52"/>
      <c r="IT276" s="52"/>
      <c r="IU276" s="52"/>
      <c r="IV276" s="52"/>
      <c r="IW276" s="52"/>
      <c r="IX276" s="52"/>
      <c r="IY276" s="52"/>
      <c r="IZ276" s="52"/>
      <c r="JA276" s="52"/>
      <c r="JB276" s="52"/>
      <c r="JC276" s="52"/>
      <c r="JD276" s="52"/>
      <c r="JE276" s="52"/>
      <c r="JF276" s="52"/>
      <c r="JG276" s="52"/>
      <c r="JH276" s="52"/>
      <c r="JI276" s="52"/>
      <c r="JJ276" s="52"/>
      <c r="JK276" s="52"/>
      <c r="JL276" s="52"/>
      <c r="JM276" s="52"/>
      <c r="JN276" s="52"/>
      <c r="JO276" s="52"/>
      <c r="JP276" s="52"/>
      <c r="JQ276" s="52"/>
      <c r="JR276" s="52"/>
      <c r="JS276" s="52"/>
      <c r="JT276" s="52"/>
      <c r="JU276" s="52"/>
      <c r="JV276" s="52"/>
      <c r="JW276" s="52"/>
      <c r="JX276" s="52"/>
      <c r="JY276" s="52"/>
      <c r="JZ276" s="128"/>
      <c r="KA276" s="128"/>
      <c r="KB276" s="128"/>
      <c r="KC276" s="128"/>
      <c r="KD276" s="128"/>
      <c r="KE276" s="128"/>
      <c r="KF276" s="128"/>
      <c r="KG276" s="128"/>
      <c r="KH276" s="52"/>
      <c r="KI276" s="128"/>
      <c r="KJ276" s="128"/>
      <c r="KK276" s="52"/>
      <c r="KL276" s="52"/>
      <c r="KM276" s="52"/>
      <c r="KN276" s="52"/>
      <c r="KO276" s="52"/>
      <c r="KP276" s="52"/>
    </row>
    <row r="277" spans="1:302" s="29" customFormat="1" x14ac:dyDescent="0.25">
      <c r="A277" s="52" t="str">
        <f>IF(C277&lt;&gt;"",MATCH(C277, Muppix!D:D,0),"")</f>
        <v/>
      </c>
      <c r="B277" s="30"/>
      <c r="C277" s="62" t="str">
        <f>IF(2&lt;LEN(INDEX( Muppix!D:D,MATCH(SUBSTITUTE(TRIM(B277),"~","@"), Muppix!N:N,0),1,1)),INDEX( Muppix!D:D,MATCH(SUBSTITUTE(TRIM(B277),"~","@"), Muppix!N:N,0),1,1),"")</f>
        <v/>
      </c>
      <c r="D277" s="52"/>
      <c r="E277" s="43" t="s">
        <v>764</v>
      </c>
      <c r="F277" s="120">
        <v>3</v>
      </c>
      <c r="G277" s="49" t="s">
        <v>2316</v>
      </c>
      <c r="H277" s="119" t="str">
        <f>IFERROR(LEFT(G277,FIND(CODE(7),SUBSTITUTE(G277,E277,CODE(7),F277),1)-1)&amp;E277,G277)</f>
        <v>123:91:234:</v>
      </c>
      <c r="I277" s="52"/>
      <c r="J277" s="52"/>
      <c r="K277" s="52"/>
      <c r="L277" s="52"/>
      <c r="M277" s="52"/>
      <c r="N277" s="52"/>
      <c r="O277" s="52"/>
      <c r="P277" s="52"/>
      <c r="Q277" s="52"/>
      <c r="R277" s="52"/>
      <c r="S277" s="52"/>
      <c r="T277" s="52"/>
      <c r="U277" s="52"/>
      <c r="V277" s="52"/>
      <c r="W277" s="52"/>
      <c r="X277" s="52"/>
      <c r="Y277" s="52"/>
      <c r="Z277" s="52"/>
      <c r="AA277" s="52"/>
      <c r="AB277" s="52"/>
      <c r="AC277" s="52"/>
      <c r="AD277" s="52"/>
      <c r="AE277" s="52"/>
      <c r="AF277" s="52"/>
      <c r="AG277" s="52"/>
      <c r="AH277" s="52"/>
      <c r="AI277" s="52"/>
      <c r="AJ277" s="52"/>
      <c r="AK277" s="52"/>
      <c r="AL277" s="52"/>
      <c r="AM277" s="52"/>
      <c r="AN277" s="52"/>
      <c r="AO277" s="52"/>
      <c r="AP277" s="52"/>
      <c r="AQ277" s="52"/>
      <c r="AR277" s="52"/>
      <c r="AS277" s="52"/>
      <c r="AT277" s="52"/>
      <c r="AU277" s="52"/>
      <c r="AV277" s="52"/>
      <c r="AW277" s="52"/>
      <c r="AX277" s="52"/>
      <c r="AY277" s="52"/>
      <c r="AZ277" s="52"/>
      <c r="BA277" s="52"/>
      <c r="BB277" s="52"/>
      <c r="BC277" s="52"/>
      <c r="BD277" s="52"/>
      <c r="BE277" s="52"/>
      <c r="BF277" s="52"/>
      <c r="BG277" s="52"/>
      <c r="BH277" s="52"/>
      <c r="BI277" s="52"/>
      <c r="BJ277" s="52"/>
      <c r="BK277" s="52"/>
      <c r="BL277" s="52"/>
      <c r="BM277" s="52"/>
      <c r="BN277" s="52"/>
      <c r="BO277" s="52"/>
      <c r="BP277" s="52"/>
      <c r="BQ277" s="52"/>
      <c r="BR277" s="52"/>
      <c r="BS277" s="52"/>
      <c r="BT277" s="52"/>
      <c r="BU277" s="52"/>
      <c r="BV277" s="52"/>
      <c r="BW277" s="52"/>
      <c r="BX277" s="52"/>
      <c r="BY277" s="52"/>
      <c r="BZ277" s="52"/>
      <c r="CA277" s="52"/>
      <c r="CB277" s="52"/>
      <c r="CC277" s="52"/>
      <c r="CD277" s="52"/>
      <c r="CE277" s="52"/>
      <c r="CF277" s="52"/>
      <c r="CG277" s="52"/>
      <c r="CH277" s="52"/>
      <c r="CI277" s="52"/>
      <c r="CJ277" s="52"/>
      <c r="CK277" s="52"/>
      <c r="CL277" s="52"/>
      <c r="CM277" s="52"/>
      <c r="CN277" s="52"/>
      <c r="CO277" s="52"/>
      <c r="CP277" s="52"/>
      <c r="CQ277" s="52"/>
      <c r="CR277" s="52"/>
      <c r="CS277" s="52"/>
      <c r="CT277" s="52"/>
      <c r="CU277" s="52"/>
      <c r="CV277" s="52"/>
      <c r="CW277" s="52"/>
      <c r="CX277" s="52"/>
      <c r="CY277" s="52"/>
      <c r="CZ277" s="107"/>
      <c r="DA277" s="52"/>
      <c r="DB277" s="52"/>
      <c r="DC277" s="52"/>
      <c r="DD277" s="52"/>
      <c r="DE277" s="52"/>
      <c r="DF277" s="52"/>
      <c r="DG277" s="52"/>
      <c r="DH277" s="52"/>
      <c r="DI277" s="52"/>
      <c r="DJ277" s="52"/>
      <c r="DK277" s="52"/>
      <c r="DL277" s="52"/>
      <c r="DM277" s="52"/>
      <c r="DN277" s="52"/>
      <c r="DO277" s="52"/>
      <c r="DP277" s="52"/>
      <c r="DQ277" s="52"/>
      <c r="DR277" s="52"/>
      <c r="DS277" s="52"/>
      <c r="DT277" s="52"/>
      <c r="DU277" s="52"/>
      <c r="DV277" s="52"/>
      <c r="DW277" s="52"/>
      <c r="DX277" s="52"/>
      <c r="DY277" s="52"/>
      <c r="DZ277" s="52"/>
      <c r="EA277" s="52"/>
      <c r="EB277" s="52"/>
      <c r="EC277" s="52"/>
      <c r="ED277" s="52"/>
      <c r="EE277" s="52"/>
      <c r="EF277" s="52"/>
      <c r="EG277" s="52"/>
      <c r="EH277" s="52"/>
      <c r="EI277" s="52"/>
      <c r="EJ277" s="52"/>
      <c r="EK277" s="52"/>
      <c r="EL277" s="52"/>
      <c r="EM277" s="52"/>
      <c r="EN277" s="52"/>
      <c r="EO277" s="52"/>
      <c r="EP277" s="52"/>
      <c r="EQ277" s="52"/>
      <c r="ER277" s="52"/>
      <c r="ES277" s="52"/>
      <c r="ET277" s="52"/>
      <c r="EU277" s="128"/>
      <c r="EV277" s="52"/>
      <c r="EW277" s="52"/>
      <c r="EX277" s="52"/>
      <c r="EY277" s="52"/>
      <c r="EZ277" s="52"/>
      <c r="FA277" s="52"/>
      <c r="FB277" s="52"/>
      <c r="FC277" s="128"/>
      <c r="FD277" s="52"/>
      <c r="FE277" s="52"/>
      <c r="FF277" s="52"/>
      <c r="FG277" s="52"/>
      <c r="FH277" s="52"/>
      <c r="FI277" s="52"/>
      <c r="FJ277" s="52"/>
      <c r="FK277" s="52"/>
      <c r="FL277" s="52"/>
      <c r="FM277" s="52"/>
      <c r="FN277" s="52"/>
      <c r="FO277" s="52"/>
      <c r="FP277" s="52"/>
      <c r="FQ277" s="52"/>
      <c r="FR277" s="52"/>
      <c r="FS277" s="52"/>
      <c r="FT277" s="52"/>
      <c r="FU277" s="52"/>
      <c r="FV277" s="52"/>
      <c r="FW277" s="52"/>
      <c r="FX277" s="52"/>
      <c r="FY277" s="52"/>
      <c r="FZ277" s="52"/>
      <c r="GA277" s="52"/>
      <c r="GB277" s="52"/>
      <c r="GC277" s="52"/>
      <c r="GD277" s="52"/>
      <c r="GE277" s="52"/>
      <c r="GF277" s="52"/>
      <c r="GG277" s="52"/>
      <c r="GH277" s="52"/>
      <c r="GI277" s="52"/>
      <c r="GJ277" s="52"/>
      <c r="GK277" s="52"/>
      <c r="GL277" s="52"/>
      <c r="GM277" s="52"/>
      <c r="GN277" s="52"/>
      <c r="GO277" s="52"/>
      <c r="GP277" s="52"/>
      <c r="GQ277" s="52"/>
      <c r="GR277" s="52"/>
      <c r="GS277" s="52"/>
      <c r="GT277" s="52"/>
      <c r="GU277" s="52"/>
      <c r="GV277" s="52"/>
      <c r="GW277" s="52"/>
      <c r="GX277" s="52"/>
      <c r="GY277" s="52"/>
      <c r="GZ277" s="52"/>
      <c r="HA277" s="52"/>
      <c r="HB277" s="52"/>
      <c r="HC277" s="52"/>
      <c r="HD277" s="52"/>
      <c r="HE277" s="52"/>
      <c r="HF277" s="52"/>
      <c r="HG277" s="52"/>
      <c r="HH277" s="52"/>
      <c r="HI277" s="52"/>
      <c r="HJ277" s="52"/>
      <c r="HK277" s="52"/>
      <c r="HL277" s="52"/>
      <c r="HM277" s="52"/>
      <c r="HN277" s="52"/>
      <c r="HO277" s="52"/>
      <c r="HP277" s="52"/>
      <c r="HQ277" s="52"/>
      <c r="HR277" s="52"/>
      <c r="HS277" s="52"/>
      <c r="HT277" s="52"/>
      <c r="HU277" s="52"/>
      <c r="HV277" s="52"/>
      <c r="HW277" s="52"/>
      <c r="HX277" s="52"/>
      <c r="HY277" s="52"/>
      <c r="HZ277" s="52"/>
      <c r="IA277" s="52"/>
      <c r="IB277" s="52"/>
      <c r="IC277" s="52"/>
      <c r="ID277" s="52"/>
      <c r="IE277" s="52"/>
      <c r="IF277" s="52"/>
      <c r="IG277" s="52"/>
      <c r="IH277" s="52"/>
      <c r="II277" s="52"/>
      <c r="IJ277" s="52"/>
      <c r="IK277" s="52"/>
      <c r="IL277" s="52"/>
      <c r="IM277" s="52"/>
      <c r="IN277" s="52"/>
      <c r="IO277" s="52"/>
      <c r="IP277" s="52"/>
      <c r="IQ277" s="52"/>
      <c r="IR277" s="52"/>
      <c r="IS277" s="52"/>
      <c r="IT277" s="52"/>
      <c r="IU277" s="52"/>
      <c r="IV277" s="52"/>
      <c r="IW277" s="52"/>
      <c r="IX277" s="52"/>
      <c r="IY277" s="52"/>
      <c r="IZ277" s="52"/>
      <c r="JA277" s="52"/>
      <c r="JB277" s="52"/>
      <c r="JC277" s="52"/>
      <c r="JD277" s="52"/>
      <c r="JE277" s="52"/>
      <c r="JF277" s="52"/>
      <c r="JG277" s="52"/>
      <c r="JH277" s="52"/>
      <c r="JI277" s="52"/>
      <c r="JJ277" s="52"/>
      <c r="JK277" s="52"/>
      <c r="JL277" s="52"/>
      <c r="JM277" s="52"/>
      <c r="JN277" s="52"/>
      <c r="JO277" s="52"/>
      <c r="JP277" s="52"/>
      <c r="JQ277" s="52"/>
      <c r="JR277" s="52"/>
      <c r="JS277" s="52"/>
      <c r="JT277" s="52"/>
      <c r="JU277" s="52"/>
      <c r="JV277" s="52"/>
      <c r="JW277" s="52"/>
      <c r="JX277" s="52"/>
      <c r="JY277" s="52"/>
      <c r="JZ277" s="128"/>
      <c r="KA277" s="128"/>
      <c r="KB277" s="128"/>
      <c r="KC277" s="128"/>
      <c r="KD277" s="128"/>
      <c r="KE277" s="128"/>
      <c r="KF277" s="128"/>
      <c r="KG277" s="128"/>
      <c r="KH277" s="52"/>
      <c r="KI277" s="128"/>
      <c r="KJ277" s="128"/>
      <c r="KK277" s="52"/>
      <c r="KL277" s="52"/>
      <c r="KM277" s="52"/>
      <c r="KN277" s="52"/>
      <c r="KO277" s="52"/>
      <c r="KP277" s="52"/>
    </row>
    <row r="278" spans="1:302" s="29" customFormat="1" x14ac:dyDescent="0.25">
      <c r="A278" s="52" t="str">
        <f>IF(C278&lt;&gt;"",MATCH(C278, Muppix!D:D,0),"")</f>
        <v/>
      </c>
      <c r="B278" s="30"/>
      <c r="C278" s="62" t="str">
        <f>IF(2&lt;LEN(INDEX( Muppix!D:D,MATCH(SUBSTITUTE(TRIM(B278),"~","@"), Muppix!N:N,0),1,1)),INDEX( Muppix!D:D,MATCH(SUBSTITUTE(TRIM(B278),"~","@"), Muppix!N:N,0),1,1),"")</f>
        <v/>
      </c>
      <c r="D278" s="52"/>
      <c r="E278" s="52"/>
      <c r="F278" s="52"/>
      <c r="G278" s="52"/>
      <c r="H278" s="52"/>
      <c r="I278" s="52"/>
      <c r="J278" s="52"/>
      <c r="K278" s="52"/>
      <c r="L278" s="52"/>
      <c r="M278" s="52"/>
      <c r="N278" s="52"/>
      <c r="O278" s="52"/>
      <c r="P278" s="52"/>
      <c r="Q278" s="52"/>
      <c r="R278" s="52"/>
      <c r="S278" s="52"/>
      <c r="T278" s="52"/>
      <c r="U278" s="52"/>
      <c r="V278" s="52"/>
      <c r="W278" s="52"/>
      <c r="X278" s="52"/>
      <c r="Y278" s="52"/>
      <c r="Z278" s="52"/>
      <c r="AA278" s="52"/>
      <c r="AB278" s="52"/>
      <c r="AC278" s="52"/>
      <c r="AD278" s="52"/>
      <c r="AE278" s="52"/>
      <c r="AF278" s="52"/>
      <c r="AG278" s="52"/>
      <c r="AH278" s="52"/>
      <c r="AI278" s="52"/>
      <c r="AJ278" s="52"/>
      <c r="AK278" s="52"/>
      <c r="AL278" s="52"/>
      <c r="AM278" s="52"/>
      <c r="AN278" s="52"/>
      <c r="AO278" s="52"/>
      <c r="AP278" s="52"/>
      <c r="AQ278" s="52"/>
      <c r="AR278" s="52"/>
      <c r="AS278" s="52"/>
      <c r="AT278" s="52"/>
      <c r="AU278" s="52"/>
      <c r="AV278" s="52"/>
      <c r="AW278" s="52"/>
      <c r="AX278" s="52"/>
      <c r="AY278" s="52"/>
      <c r="AZ278" s="52"/>
      <c r="BA278" s="52"/>
      <c r="BB278" s="52"/>
      <c r="BC278" s="52"/>
      <c r="BD278" s="52"/>
      <c r="BE278" s="52"/>
      <c r="BF278" s="52"/>
      <c r="BG278" s="52"/>
      <c r="BH278" s="52"/>
      <c r="BI278" s="52"/>
      <c r="BJ278" s="52"/>
      <c r="BK278" s="52"/>
      <c r="BL278" s="52"/>
      <c r="BM278" s="52"/>
      <c r="BN278" s="52"/>
      <c r="BO278" s="52"/>
      <c r="BP278" s="52"/>
      <c r="BQ278" s="52"/>
      <c r="BR278" s="52"/>
      <c r="BS278" s="52"/>
      <c r="BT278" s="52"/>
      <c r="BU278" s="52"/>
      <c r="BV278" s="52"/>
      <c r="BW278" s="52"/>
      <c r="BX278" s="52"/>
      <c r="BY278" s="52"/>
      <c r="BZ278" s="52"/>
      <c r="CA278" s="52"/>
      <c r="CB278" s="52"/>
      <c r="CC278" s="52"/>
      <c r="CD278" s="52"/>
      <c r="CE278" s="52"/>
      <c r="CF278" s="52"/>
      <c r="CG278" s="52"/>
      <c r="CH278" s="52"/>
      <c r="CI278" s="52"/>
      <c r="CJ278" s="52"/>
      <c r="CK278" s="52"/>
      <c r="CL278" s="52"/>
      <c r="CM278" s="52"/>
      <c r="CN278" s="52"/>
      <c r="CO278" s="52"/>
      <c r="CP278" s="52"/>
      <c r="CQ278" s="52"/>
      <c r="CR278" s="52"/>
      <c r="CS278" s="52"/>
      <c r="CT278" s="52"/>
      <c r="CU278" s="52"/>
      <c r="CV278" s="52"/>
      <c r="CW278" s="52"/>
      <c r="CX278" s="52"/>
      <c r="CY278" s="52"/>
      <c r="CZ278" s="107"/>
      <c r="DA278" s="52"/>
      <c r="DB278" s="52"/>
      <c r="DC278" s="52"/>
      <c r="DD278" s="52"/>
      <c r="DE278" s="52"/>
      <c r="DF278" s="52"/>
      <c r="DG278" s="52"/>
      <c r="DH278" s="52"/>
      <c r="DI278" s="52"/>
      <c r="DJ278" s="52"/>
      <c r="DK278" s="52"/>
      <c r="DL278" s="52"/>
      <c r="DM278" s="52"/>
      <c r="DN278" s="52"/>
      <c r="DO278" s="52"/>
      <c r="DP278" s="52"/>
      <c r="DQ278" s="52"/>
      <c r="DR278" s="52"/>
      <c r="DS278" s="52"/>
      <c r="DT278" s="52"/>
      <c r="DU278" s="52"/>
      <c r="DV278" s="52"/>
      <c r="DW278" s="52"/>
      <c r="DX278" s="52"/>
      <c r="DY278" s="52"/>
      <c r="DZ278" s="52"/>
      <c r="EA278" s="52"/>
      <c r="EB278" s="52"/>
      <c r="EC278" s="52"/>
      <c r="ED278" s="52"/>
      <c r="EE278" s="52"/>
      <c r="EF278" s="52"/>
      <c r="EG278" s="52"/>
      <c r="EH278" s="52"/>
      <c r="EI278" s="52"/>
      <c r="EJ278" s="52"/>
      <c r="EK278" s="52"/>
      <c r="EL278" s="52"/>
      <c r="EM278" s="52"/>
      <c r="EN278" s="52"/>
      <c r="EO278" s="52"/>
      <c r="EP278" s="52"/>
      <c r="EQ278" s="52"/>
      <c r="ER278" s="52"/>
      <c r="ES278" s="52"/>
      <c r="ET278" s="52"/>
      <c r="EU278" s="128"/>
      <c r="EV278" s="52"/>
      <c r="EW278" s="52"/>
      <c r="EX278" s="52"/>
      <c r="EY278" s="52"/>
      <c r="EZ278" s="52"/>
      <c r="FA278" s="52"/>
      <c r="FB278" s="52"/>
      <c r="FC278" s="128"/>
      <c r="FD278" s="52"/>
      <c r="FE278" s="52"/>
      <c r="FF278" s="52"/>
      <c r="FG278" s="52"/>
      <c r="FH278" s="52"/>
      <c r="FI278" s="52"/>
      <c r="FJ278" s="52"/>
      <c r="FK278" s="52"/>
      <c r="FL278" s="52"/>
      <c r="FM278" s="52"/>
      <c r="FN278" s="52"/>
      <c r="FO278" s="52"/>
      <c r="FP278" s="52"/>
      <c r="FQ278" s="52"/>
      <c r="FR278" s="52"/>
      <c r="FS278" s="52"/>
      <c r="FT278" s="52"/>
      <c r="FU278" s="52"/>
      <c r="FV278" s="52"/>
      <c r="FW278" s="52"/>
      <c r="FX278" s="52"/>
      <c r="FY278" s="52"/>
      <c r="FZ278" s="52"/>
      <c r="GA278" s="52"/>
      <c r="GB278" s="52"/>
      <c r="GC278" s="52"/>
      <c r="GD278" s="52"/>
      <c r="GE278" s="52"/>
      <c r="GF278" s="52"/>
      <c r="GG278" s="52"/>
      <c r="GH278" s="52"/>
      <c r="GI278" s="52"/>
      <c r="GJ278" s="52"/>
      <c r="GK278" s="52"/>
      <c r="GL278" s="52"/>
      <c r="GM278" s="52"/>
      <c r="GN278" s="52"/>
      <c r="GO278" s="52"/>
      <c r="GP278" s="52"/>
      <c r="GQ278" s="52"/>
      <c r="GR278" s="52"/>
      <c r="GS278" s="52"/>
      <c r="GT278" s="52"/>
      <c r="GU278" s="52"/>
      <c r="GV278" s="52"/>
      <c r="GW278" s="52"/>
      <c r="GX278" s="52"/>
      <c r="GY278" s="52"/>
      <c r="GZ278" s="52"/>
      <c r="HA278" s="52"/>
      <c r="HB278" s="52"/>
      <c r="HC278" s="52"/>
      <c r="HD278" s="52"/>
      <c r="HE278" s="52"/>
      <c r="HF278" s="52"/>
      <c r="HG278" s="52"/>
      <c r="HH278" s="52"/>
      <c r="HI278" s="52"/>
      <c r="HJ278" s="52"/>
      <c r="HK278" s="52"/>
      <c r="HL278" s="52"/>
      <c r="HM278" s="52"/>
      <c r="HN278" s="52"/>
      <c r="HO278" s="52"/>
      <c r="HP278" s="52"/>
      <c r="HQ278" s="52"/>
      <c r="HR278" s="52"/>
      <c r="HS278" s="52"/>
      <c r="HT278" s="52"/>
      <c r="HU278" s="52"/>
      <c r="HV278" s="52"/>
      <c r="HW278" s="52"/>
      <c r="HX278" s="52"/>
      <c r="HY278" s="52"/>
      <c r="HZ278" s="52"/>
      <c r="IA278" s="52"/>
      <c r="IB278" s="52"/>
      <c r="IC278" s="52"/>
      <c r="ID278" s="52"/>
      <c r="IE278" s="52"/>
      <c r="IF278" s="52"/>
      <c r="IG278" s="52"/>
      <c r="IH278" s="52"/>
      <c r="II278" s="52"/>
      <c r="IJ278" s="52"/>
      <c r="IK278" s="52"/>
      <c r="IL278" s="52"/>
      <c r="IM278" s="52"/>
      <c r="IN278" s="52"/>
      <c r="IO278" s="52"/>
      <c r="IP278" s="52"/>
      <c r="IQ278" s="52"/>
      <c r="IR278" s="52"/>
      <c r="IS278" s="52"/>
      <c r="IT278" s="52"/>
      <c r="IU278" s="52"/>
      <c r="IV278" s="52"/>
      <c r="IW278" s="52"/>
      <c r="IX278" s="52"/>
      <c r="IY278" s="52"/>
      <c r="IZ278" s="52"/>
      <c r="JA278" s="52"/>
      <c r="JB278" s="52"/>
      <c r="JC278" s="52"/>
      <c r="JD278" s="52"/>
      <c r="JE278" s="52"/>
      <c r="JF278" s="52"/>
      <c r="JG278" s="52"/>
      <c r="JH278" s="52"/>
      <c r="JI278" s="52"/>
      <c r="JJ278" s="52"/>
      <c r="JK278" s="52"/>
      <c r="JL278" s="52"/>
      <c r="JM278" s="52"/>
      <c r="JN278" s="52"/>
      <c r="JO278" s="52"/>
      <c r="JP278" s="52"/>
      <c r="JQ278" s="52"/>
      <c r="JR278" s="52"/>
      <c r="JS278" s="52"/>
      <c r="JT278" s="52"/>
      <c r="JU278" s="52"/>
      <c r="JV278" s="52"/>
      <c r="JW278" s="52"/>
      <c r="JX278" s="52"/>
      <c r="JY278" s="52"/>
      <c r="JZ278" s="128"/>
      <c r="KA278" s="128"/>
      <c r="KB278" s="128"/>
      <c r="KC278" s="128"/>
      <c r="KD278" s="128"/>
      <c r="KE278" s="128"/>
      <c r="KF278" s="128"/>
      <c r="KG278" s="128"/>
      <c r="KH278" s="52"/>
      <c r="KI278" s="128"/>
      <c r="KJ278" s="128"/>
      <c r="KK278" s="52"/>
      <c r="KL278" s="52"/>
      <c r="KM278" s="52"/>
      <c r="KN278" s="52"/>
      <c r="KO278" s="52"/>
      <c r="KP278" s="52"/>
    </row>
    <row r="279" spans="1:302" s="29" customFormat="1" x14ac:dyDescent="0.25">
      <c r="A279" s="52">
        <f>IF(C279&lt;&gt;"",MATCH(C279, Muppix!D:D,0),"")</f>
        <v>124</v>
      </c>
      <c r="B279" s="54" t="s">
        <v>645</v>
      </c>
      <c r="C279" s="62" t="str">
        <f>IF(2&lt;LEN(INDEX( Muppix!D:D,MATCH(SUBSTITUTE(TRIM(B279),"~","@"), Muppix!N:N,0),1,1)),INDEX( Muppix!D:D,MATCH(SUBSTITUTE(TRIM(B279),"~","@"), Muppix!N:N,0),1,1),"")</f>
        <v>select everything after 2nd occurrence of mytext</v>
      </c>
      <c r="D279" s="52"/>
      <c r="E279" s="121" t="s">
        <v>552</v>
      </c>
      <c r="F279" s="121" t="s">
        <v>699</v>
      </c>
      <c r="G279" s="121" t="s">
        <v>550</v>
      </c>
      <c r="H279" s="119" t="s">
        <v>559</v>
      </c>
      <c r="I279" s="52"/>
      <c r="J279" s="52"/>
      <c r="K279" s="52"/>
      <c r="L279" s="52"/>
      <c r="M279" s="52"/>
      <c r="N279" s="52"/>
      <c r="O279" s="52"/>
      <c r="P279" s="52"/>
      <c r="Q279" s="52"/>
      <c r="R279" s="52"/>
      <c r="S279" s="52"/>
      <c r="T279" s="52"/>
      <c r="U279" s="52"/>
      <c r="V279" s="52"/>
      <c r="W279" s="52"/>
      <c r="X279" s="52"/>
      <c r="Y279" s="52"/>
      <c r="Z279" s="52"/>
      <c r="AA279" s="52"/>
      <c r="AB279" s="52"/>
      <c r="AC279" s="52"/>
      <c r="AD279" s="52"/>
      <c r="AE279" s="52"/>
      <c r="AF279" s="52"/>
      <c r="AG279" s="52"/>
      <c r="AH279" s="52"/>
      <c r="AI279" s="52"/>
      <c r="AJ279" s="52"/>
      <c r="AK279" s="52"/>
      <c r="AL279" s="52"/>
      <c r="AM279" s="52"/>
      <c r="AN279" s="52"/>
      <c r="AO279" s="52"/>
      <c r="AP279" s="52"/>
      <c r="AQ279" s="52"/>
      <c r="AR279" s="52"/>
      <c r="AS279" s="52"/>
      <c r="AT279" s="52"/>
      <c r="AU279" s="52"/>
      <c r="AV279" s="52"/>
      <c r="AW279" s="52"/>
      <c r="AX279" s="52"/>
      <c r="AY279" s="52"/>
      <c r="AZ279" s="52"/>
      <c r="BA279" s="52"/>
      <c r="BB279" s="52"/>
      <c r="BC279" s="52"/>
      <c r="BD279" s="52"/>
      <c r="BE279" s="52"/>
      <c r="BF279" s="52"/>
      <c r="BG279" s="52"/>
      <c r="BH279" s="52"/>
      <c r="BI279" s="52"/>
      <c r="BJ279" s="52"/>
      <c r="BK279" s="52"/>
      <c r="BL279" s="52"/>
      <c r="BM279" s="52"/>
      <c r="BN279" s="52"/>
      <c r="BO279" s="52"/>
      <c r="BP279" s="52"/>
      <c r="BQ279" s="52"/>
      <c r="BR279" s="52"/>
      <c r="BS279" s="52"/>
      <c r="BT279" s="52"/>
      <c r="BU279" s="52"/>
      <c r="BV279" s="52"/>
      <c r="BW279" s="52"/>
      <c r="BX279" s="52"/>
      <c r="BY279" s="52"/>
      <c r="BZ279" s="52"/>
      <c r="CA279" s="52"/>
      <c r="CB279" s="52"/>
      <c r="CC279" s="52"/>
      <c r="CD279" s="52"/>
      <c r="CE279" s="52"/>
      <c r="CF279" s="52"/>
      <c r="CG279" s="52"/>
      <c r="CH279" s="52"/>
      <c r="CI279" s="52"/>
      <c r="CJ279" s="52"/>
      <c r="CK279" s="52"/>
      <c r="CL279" s="52"/>
      <c r="CM279" s="52"/>
      <c r="CN279" s="52"/>
      <c r="CO279" s="52"/>
      <c r="CP279" s="52"/>
      <c r="CQ279" s="52"/>
      <c r="CR279" s="52"/>
      <c r="CS279" s="52"/>
      <c r="CT279" s="52"/>
      <c r="CU279" s="52"/>
      <c r="CV279" s="52"/>
      <c r="CW279" s="52"/>
      <c r="CX279" s="52"/>
      <c r="CY279" s="52"/>
      <c r="CZ279" s="107"/>
      <c r="DA279" s="52"/>
      <c r="DB279" s="52"/>
      <c r="DC279" s="52"/>
      <c r="DD279" s="52"/>
      <c r="DE279" s="52"/>
      <c r="DF279" s="52"/>
      <c r="DG279" s="52"/>
      <c r="DH279" s="52"/>
      <c r="DI279" s="52"/>
      <c r="DJ279" s="52"/>
      <c r="DK279" s="52"/>
      <c r="DL279" s="52"/>
      <c r="DM279" s="52"/>
      <c r="DN279" s="52"/>
      <c r="DO279" s="52"/>
      <c r="DP279" s="52"/>
      <c r="DQ279" s="52"/>
      <c r="DR279" s="52"/>
      <c r="DS279" s="52"/>
      <c r="DT279" s="52"/>
      <c r="DU279" s="52"/>
      <c r="DV279" s="52"/>
      <c r="DW279" s="52"/>
      <c r="DX279" s="52"/>
      <c r="DY279" s="52"/>
      <c r="DZ279" s="52"/>
      <c r="EA279" s="52"/>
      <c r="EB279" s="52"/>
      <c r="EC279" s="52"/>
      <c r="ED279" s="52"/>
      <c r="EE279" s="52"/>
      <c r="EF279" s="52"/>
      <c r="EG279" s="52"/>
      <c r="EH279" s="52"/>
      <c r="EI279" s="52"/>
      <c r="EJ279" s="52"/>
      <c r="EK279" s="52"/>
      <c r="EL279" s="52"/>
      <c r="EM279" s="52"/>
      <c r="EN279" s="52"/>
      <c r="EO279" s="52"/>
      <c r="EP279" s="52"/>
      <c r="EQ279" s="52"/>
      <c r="ER279" s="52"/>
      <c r="ES279" s="52"/>
      <c r="ET279" s="52"/>
      <c r="EU279" s="128"/>
      <c r="EV279" s="52"/>
      <c r="EW279" s="52"/>
      <c r="EX279" s="52"/>
      <c r="EY279" s="52"/>
      <c r="EZ279" s="52"/>
      <c r="FA279" s="52"/>
      <c r="FB279" s="52"/>
      <c r="FC279" s="128"/>
      <c r="FD279" s="52"/>
      <c r="FE279" s="52"/>
      <c r="FF279" s="52"/>
      <c r="FG279" s="52"/>
      <c r="FH279" s="52"/>
      <c r="FI279" s="52"/>
      <c r="FJ279" s="52"/>
      <c r="FK279" s="52"/>
      <c r="FL279" s="52"/>
      <c r="FM279" s="52"/>
      <c r="FN279" s="52"/>
      <c r="FO279" s="52"/>
      <c r="FP279" s="52"/>
      <c r="FQ279" s="52"/>
      <c r="FR279" s="52"/>
      <c r="FS279" s="52"/>
      <c r="FT279" s="52"/>
      <c r="FU279" s="52"/>
      <c r="FV279" s="52"/>
      <c r="FW279" s="52"/>
      <c r="FX279" s="52"/>
      <c r="FY279" s="52"/>
      <c r="FZ279" s="52"/>
      <c r="GA279" s="52"/>
      <c r="GB279" s="52"/>
      <c r="GC279" s="52"/>
      <c r="GD279" s="52"/>
      <c r="GE279" s="52"/>
      <c r="GF279" s="52"/>
      <c r="GG279" s="52"/>
      <c r="GH279" s="52"/>
      <c r="GI279" s="52"/>
      <c r="GJ279" s="52"/>
      <c r="GK279" s="52"/>
      <c r="GL279" s="52"/>
      <c r="GM279" s="52"/>
      <c r="GN279" s="52"/>
      <c r="GO279" s="52"/>
      <c r="GP279" s="52"/>
      <c r="GQ279" s="52"/>
      <c r="GR279" s="52"/>
      <c r="GS279" s="52"/>
      <c r="GT279" s="52"/>
      <c r="GU279" s="52"/>
      <c r="GV279" s="52"/>
      <c r="GW279" s="52"/>
      <c r="GX279" s="52"/>
      <c r="GY279" s="52"/>
      <c r="GZ279" s="52"/>
      <c r="HA279" s="52"/>
      <c r="HB279" s="52"/>
      <c r="HC279" s="52"/>
      <c r="HD279" s="52"/>
      <c r="HE279" s="52"/>
      <c r="HF279" s="52"/>
      <c r="HG279" s="52"/>
      <c r="HH279" s="52"/>
      <c r="HI279" s="52"/>
      <c r="HJ279" s="52"/>
      <c r="HK279" s="52"/>
      <c r="HL279" s="52"/>
      <c r="HM279" s="52"/>
      <c r="HN279" s="52"/>
      <c r="HO279" s="52"/>
      <c r="HP279" s="52"/>
      <c r="HQ279" s="52"/>
      <c r="HR279" s="52"/>
      <c r="HS279" s="52"/>
      <c r="HT279" s="52"/>
      <c r="HU279" s="52"/>
      <c r="HV279" s="52"/>
      <c r="HW279" s="52"/>
      <c r="HX279" s="52"/>
      <c r="HY279" s="52"/>
      <c r="HZ279" s="52"/>
      <c r="IA279" s="52"/>
      <c r="IB279" s="52"/>
      <c r="IC279" s="52"/>
      <c r="ID279" s="52"/>
      <c r="IE279" s="52"/>
      <c r="IF279" s="52"/>
      <c r="IG279" s="52"/>
      <c r="IH279" s="52"/>
      <c r="II279" s="52"/>
      <c r="IJ279" s="52"/>
      <c r="IK279" s="52"/>
      <c r="IL279" s="52"/>
      <c r="IM279" s="52"/>
      <c r="IN279" s="52"/>
      <c r="IO279" s="52"/>
      <c r="IP279" s="52"/>
      <c r="IQ279" s="52"/>
      <c r="IR279" s="52"/>
      <c r="IS279" s="52"/>
      <c r="IT279" s="52"/>
      <c r="IU279" s="52"/>
      <c r="IV279" s="52"/>
      <c r="IW279" s="52"/>
      <c r="IX279" s="52"/>
      <c r="IY279" s="52"/>
      <c r="IZ279" s="52"/>
      <c r="JA279" s="52"/>
      <c r="JB279" s="52"/>
      <c r="JC279" s="52"/>
      <c r="JD279" s="52"/>
      <c r="JE279" s="52"/>
      <c r="JF279" s="52"/>
      <c r="JG279" s="52"/>
      <c r="JH279" s="52"/>
      <c r="JI279" s="52"/>
      <c r="JJ279" s="52"/>
      <c r="JK279" s="52"/>
      <c r="JL279" s="52"/>
      <c r="JM279" s="52"/>
      <c r="JN279" s="52"/>
      <c r="JO279" s="52"/>
      <c r="JP279" s="52"/>
      <c r="JQ279" s="52"/>
      <c r="JR279" s="52"/>
      <c r="JS279" s="52"/>
      <c r="JT279" s="52"/>
      <c r="JU279" s="52"/>
      <c r="JV279" s="52"/>
      <c r="JW279" s="52"/>
      <c r="JX279" s="52"/>
      <c r="JY279" s="52"/>
      <c r="JZ279" s="128"/>
      <c r="KA279" s="128"/>
      <c r="KB279" s="128"/>
      <c r="KC279" s="128"/>
      <c r="KD279" s="128"/>
      <c r="KE279" s="128"/>
      <c r="KF279" s="128"/>
      <c r="KG279" s="128"/>
      <c r="KH279" s="52"/>
      <c r="KI279" s="128"/>
      <c r="KJ279" s="128"/>
      <c r="KK279" s="52"/>
      <c r="KL279" s="52"/>
      <c r="KM279" s="52"/>
      <c r="KN279" s="52"/>
      <c r="KO279" s="52"/>
      <c r="KP279" s="52"/>
    </row>
    <row r="280" spans="1:302" x14ac:dyDescent="0.25">
      <c r="A280" s="52" t="str">
        <f>IF(C280&lt;&gt;"",MATCH(C280, Muppix!D:D,0),"")</f>
        <v/>
      </c>
      <c r="B280" s="52"/>
      <c r="C280" s="62" t="str">
        <f>IF(2&lt;LEN(INDEX( Muppix!D:D,MATCH(SUBSTITUTE(TRIM(B280),"~","@"), Muppix!N:N,0),1,1)),INDEX( Muppix!D:D,MATCH(SUBSTITUTE(TRIM(B280),"~","@"), Muppix!N:N,0),1,1),"")</f>
        <v/>
      </c>
      <c r="D280" s="52"/>
      <c r="E280" s="120" t="s">
        <v>79</v>
      </c>
      <c r="F280" s="120">
        <v>2</v>
      </c>
      <c r="G280" s="120" t="s">
        <v>731</v>
      </c>
      <c r="H280" s="119" t="str">
        <f>IFERROR(MID(G280,LEN(E280)+FIND(CODE(7),SUBSTITUTE(G280,E280,CODE(7),F280),1),9999),G280)</f>
        <v xml:space="preserve"> 3 mytext 4 mytext</v>
      </c>
      <c r="I280" s="52"/>
      <c r="J280" s="52"/>
      <c r="K280" s="52"/>
      <c r="L280" s="52"/>
      <c r="M280" s="52"/>
      <c r="N280" s="52"/>
      <c r="O280" s="52"/>
      <c r="P280" s="52"/>
      <c r="Q280" s="52"/>
      <c r="R280" s="52"/>
      <c r="S280" s="52"/>
      <c r="T280" s="52"/>
      <c r="U280" s="52"/>
      <c r="V280" s="52"/>
      <c r="W280" s="52"/>
      <c r="X280" s="52"/>
      <c r="Y280" s="52"/>
      <c r="Z280" s="52"/>
      <c r="AA280" s="52"/>
      <c r="AC280" s="52"/>
      <c r="AO280" s="52"/>
      <c r="AP280" s="52"/>
      <c r="AQ280" s="52"/>
      <c r="AR280" s="52"/>
      <c r="AS280" s="52"/>
      <c r="BU280" s="52"/>
      <c r="BV280" s="52"/>
      <c r="BX280" s="52"/>
      <c r="BY280" s="52"/>
      <c r="BZ280" s="52"/>
      <c r="CK280" s="52"/>
      <c r="CL280" s="52"/>
      <c r="CM280" s="52"/>
      <c r="CP280" s="52"/>
      <c r="CQ280" s="52"/>
      <c r="CS280" s="52"/>
      <c r="CT280" s="52"/>
      <c r="CU280" s="52"/>
      <c r="CV280" s="52"/>
      <c r="CW280" s="52"/>
      <c r="CX280" s="52"/>
      <c r="CY280" s="52"/>
      <c r="DC280" s="52"/>
      <c r="DD280" s="52"/>
      <c r="DE280" s="52"/>
      <c r="DM280" s="52"/>
      <c r="DQ280" s="52"/>
      <c r="DR280" s="52"/>
      <c r="DS280" s="52"/>
      <c r="DT280" s="52"/>
      <c r="DU280" s="52"/>
      <c r="DV280" s="52"/>
      <c r="DW280" s="52"/>
      <c r="DX280" s="52"/>
      <c r="DY280" s="52"/>
      <c r="DZ280" s="52"/>
      <c r="EA280" s="52"/>
      <c r="EB280" s="52"/>
      <c r="EC280" s="52"/>
      <c r="ED280" s="52"/>
      <c r="EE280" s="52"/>
      <c r="EF280" s="52"/>
      <c r="EG280" s="52"/>
      <c r="EH280" s="52"/>
      <c r="EI280" s="52"/>
      <c r="EJ280" s="52"/>
      <c r="EK280" s="52"/>
      <c r="EL280" s="52"/>
      <c r="EM280" s="52"/>
      <c r="EN280" s="52"/>
      <c r="EO280" s="52"/>
      <c r="EP280" s="52"/>
      <c r="EQ280" s="52"/>
      <c r="EZ280" s="52"/>
      <c r="FQ280" s="52"/>
      <c r="FW280" s="52"/>
      <c r="GP280" s="52"/>
      <c r="GQ280" s="52"/>
      <c r="GR280" s="52"/>
      <c r="GS280" s="52"/>
      <c r="GX280" s="52"/>
      <c r="GY280" s="52"/>
      <c r="HC280" s="52"/>
      <c r="HD280" s="52"/>
      <c r="HE280" s="52"/>
      <c r="HK280" s="52"/>
      <c r="HL280" s="52"/>
      <c r="HM280" s="52"/>
      <c r="HN280" s="52"/>
      <c r="HO280" s="52"/>
      <c r="HP280" s="52"/>
      <c r="HQ280" s="52"/>
      <c r="HR280" s="52"/>
      <c r="HS280" s="52"/>
      <c r="HT280" s="52"/>
      <c r="HU280" s="52"/>
      <c r="HY280" s="52"/>
      <c r="HZ280" s="52"/>
      <c r="IA280" s="52"/>
      <c r="IB280" s="52"/>
      <c r="IC280" s="52"/>
      <c r="IG280" s="52"/>
      <c r="IH280" s="52"/>
      <c r="II280" s="52"/>
      <c r="IJ280" s="52"/>
      <c r="IW280" s="52"/>
      <c r="IX280" s="52"/>
      <c r="JS280" s="52"/>
      <c r="JT280" s="52"/>
      <c r="JU280" s="52"/>
      <c r="JV280" s="52"/>
      <c r="JW280" s="52"/>
      <c r="JX280" s="52"/>
      <c r="JY280" s="52"/>
      <c r="JZ280" s="128"/>
      <c r="KA280" s="128"/>
      <c r="KB280" s="128"/>
      <c r="KC280" s="128"/>
      <c r="KD280" s="128"/>
      <c r="KE280" s="128"/>
      <c r="KF280" s="128"/>
      <c r="KG280" s="128"/>
      <c r="KH280" s="52"/>
      <c r="KI280" s="128"/>
      <c r="KJ280" s="128"/>
      <c r="KK280" s="52"/>
      <c r="KL280" s="52"/>
      <c r="KM280" s="52"/>
      <c r="KN280" s="52"/>
      <c r="KO280" s="52"/>
      <c r="KP280" s="52"/>
    </row>
    <row r="281" spans="1:302" s="29" customFormat="1" x14ac:dyDescent="0.25">
      <c r="A281" s="52" t="str">
        <f>IF(C281&lt;&gt;"",MATCH(C281, Muppix!D:D,0),"")</f>
        <v/>
      </c>
      <c r="B281" s="52"/>
      <c r="C281" s="62" t="str">
        <f>IF(2&lt;LEN(INDEX( Muppix!D:D,MATCH(SUBSTITUTE(TRIM(B281),"~","@"), Muppix!N:N,0),1,1)),INDEX( Muppix!D:D,MATCH(SUBSTITUTE(TRIM(B281),"~","@"), Muppix!N:N,0),1,1),"")</f>
        <v/>
      </c>
      <c r="D281" s="52"/>
      <c r="E281" s="120" t="s">
        <v>564</v>
      </c>
      <c r="F281" s="43">
        <v>2</v>
      </c>
      <c r="G281" s="120" t="s">
        <v>732</v>
      </c>
      <c r="H281" s="119" t="str">
        <f>IFERROR(MID(G281,LEN(E281)+FIND(CODE(7),SUBSTITUTE(G281,E281,CODE(7),F281),1),9999),G281)</f>
        <v>three/four/five</v>
      </c>
      <c r="I281" s="52"/>
      <c r="J281" s="52"/>
      <c r="K281" s="52"/>
      <c r="L281" s="52"/>
      <c r="M281" s="52"/>
      <c r="N281" s="52"/>
      <c r="O281" s="52"/>
      <c r="P281" s="52"/>
      <c r="Q281" s="52"/>
      <c r="R281" s="52"/>
      <c r="S281" s="52"/>
      <c r="T281" s="52"/>
      <c r="U281" s="52"/>
      <c r="V281" s="52"/>
      <c r="W281" s="52"/>
      <c r="X281" s="52"/>
      <c r="Y281" s="52"/>
      <c r="Z281" s="52"/>
      <c r="AA281" s="52"/>
      <c r="AB281" s="52"/>
      <c r="AC281" s="52"/>
      <c r="AD281" s="52"/>
      <c r="AE281" s="52"/>
      <c r="AF281" s="52"/>
      <c r="AG281" s="52"/>
      <c r="AH281" s="52"/>
      <c r="AI281" s="52"/>
      <c r="AJ281" s="52"/>
      <c r="AK281" s="52"/>
      <c r="AL281" s="52"/>
      <c r="AM281" s="52"/>
      <c r="AN281" s="52"/>
      <c r="AO281" s="52"/>
      <c r="AP281" s="52"/>
      <c r="AQ281" s="52"/>
      <c r="AR281" s="52"/>
      <c r="AS281" s="52"/>
      <c r="AT281" s="52"/>
      <c r="AU281" s="52"/>
      <c r="AV281" s="52"/>
      <c r="AW281" s="52"/>
      <c r="AX281" s="52"/>
      <c r="AY281" s="52"/>
      <c r="AZ281" s="52"/>
      <c r="BA281" s="52"/>
      <c r="BB281" s="52"/>
      <c r="BC281" s="52"/>
      <c r="BD281" s="52"/>
      <c r="BE281" s="52"/>
      <c r="BF281" s="52"/>
      <c r="BG281" s="52"/>
      <c r="BH281" s="52"/>
      <c r="BI281" s="52"/>
      <c r="BJ281" s="52"/>
      <c r="BK281" s="52"/>
      <c r="BL281" s="52"/>
      <c r="BM281" s="52"/>
      <c r="BN281" s="52"/>
      <c r="BO281" s="52"/>
      <c r="BP281" s="52"/>
      <c r="BQ281" s="52"/>
      <c r="BR281" s="52"/>
      <c r="BS281" s="52"/>
      <c r="BT281" s="52"/>
      <c r="BU281" s="52"/>
      <c r="BV281" s="52"/>
      <c r="BW281" s="52"/>
      <c r="BX281" s="52"/>
      <c r="BY281" s="52"/>
      <c r="BZ281" s="52"/>
      <c r="CA281" s="52"/>
      <c r="CB281" s="52"/>
      <c r="CC281" s="52"/>
      <c r="CD281" s="52"/>
      <c r="CE281" s="52"/>
      <c r="CF281" s="52"/>
      <c r="CG281" s="52"/>
      <c r="CH281" s="52"/>
      <c r="CI281" s="52"/>
      <c r="CJ281" s="52"/>
      <c r="CK281" s="52"/>
      <c r="CL281" s="52"/>
      <c r="CM281" s="52"/>
      <c r="CN281" s="52"/>
      <c r="CO281" s="52"/>
      <c r="CP281" s="52"/>
      <c r="CQ281" s="52"/>
      <c r="CR281" s="52"/>
      <c r="CS281" s="52"/>
      <c r="CT281" s="52"/>
      <c r="CU281" s="52"/>
      <c r="CV281" s="52"/>
      <c r="CW281" s="52"/>
      <c r="CX281" s="52"/>
      <c r="CY281" s="52"/>
      <c r="CZ281" s="107"/>
      <c r="DA281" s="52"/>
      <c r="DB281" s="52"/>
      <c r="DC281" s="52"/>
      <c r="DD281" s="52"/>
      <c r="DE281" s="52"/>
      <c r="DF281" s="52"/>
      <c r="DG281" s="52"/>
      <c r="DH281" s="52"/>
      <c r="DI281" s="52"/>
      <c r="DJ281" s="52"/>
      <c r="DK281" s="52"/>
      <c r="DL281" s="52"/>
      <c r="DM281" s="52"/>
      <c r="DN281" s="52"/>
      <c r="DO281" s="52"/>
      <c r="DP281" s="52"/>
      <c r="DQ281" s="52"/>
      <c r="DR281" s="52"/>
      <c r="DS281" s="52"/>
      <c r="DT281" s="52"/>
      <c r="DU281" s="52"/>
      <c r="DV281" s="52"/>
      <c r="DW281" s="52"/>
      <c r="DX281" s="52"/>
      <c r="DY281" s="52"/>
      <c r="DZ281" s="52"/>
      <c r="EA281" s="52"/>
      <c r="EB281" s="52"/>
      <c r="EC281" s="52"/>
      <c r="ED281" s="52"/>
      <c r="EE281" s="52"/>
      <c r="EF281" s="52"/>
      <c r="EG281" s="52"/>
      <c r="EH281" s="52"/>
      <c r="EI281" s="52"/>
      <c r="EJ281" s="52"/>
      <c r="EK281" s="52"/>
      <c r="EL281" s="52"/>
      <c r="EM281" s="52"/>
      <c r="EN281" s="52"/>
      <c r="EO281" s="52"/>
      <c r="EP281" s="52"/>
      <c r="EQ281" s="52"/>
      <c r="ER281" s="52"/>
      <c r="ES281" s="52"/>
      <c r="ET281" s="52"/>
      <c r="EU281" s="128"/>
      <c r="EV281" s="52"/>
      <c r="EW281" s="52"/>
      <c r="EX281" s="52"/>
      <c r="EY281" s="52"/>
      <c r="EZ281" s="52"/>
      <c r="FA281" s="52"/>
      <c r="FB281" s="52"/>
      <c r="FC281" s="128"/>
      <c r="FD281" s="52"/>
      <c r="FE281" s="52"/>
      <c r="FF281" s="52"/>
      <c r="FG281" s="52"/>
      <c r="FH281" s="52"/>
      <c r="FI281" s="52"/>
      <c r="FJ281" s="52"/>
      <c r="FK281" s="52"/>
      <c r="FL281" s="52"/>
      <c r="FM281" s="52"/>
      <c r="FN281" s="52"/>
      <c r="FO281" s="52"/>
      <c r="FP281" s="52"/>
      <c r="FQ281" s="52"/>
      <c r="FR281" s="52"/>
      <c r="FS281" s="52"/>
      <c r="FT281" s="52"/>
      <c r="FU281" s="52"/>
      <c r="FV281" s="52"/>
      <c r="FW281" s="52"/>
      <c r="FX281" s="52"/>
      <c r="FY281" s="52"/>
      <c r="FZ281" s="52"/>
      <c r="GA281" s="52"/>
      <c r="GB281" s="52"/>
      <c r="GC281" s="52"/>
      <c r="GD281" s="52"/>
      <c r="GE281" s="52"/>
      <c r="GF281" s="52"/>
      <c r="GG281" s="52"/>
      <c r="GH281" s="52"/>
      <c r="GI281" s="52"/>
      <c r="GJ281" s="52"/>
      <c r="GK281" s="52"/>
      <c r="GL281" s="52"/>
      <c r="GM281" s="52"/>
      <c r="GN281" s="52"/>
      <c r="GO281" s="52"/>
      <c r="GP281" s="52"/>
      <c r="GQ281" s="52"/>
      <c r="GR281" s="52"/>
      <c r="GS281" s="52"/>
      <c r="GT281" s="52"/>
      <c r="GU281" s="52"/>
      <c r="GV281" s="52"/>
      <c r="GW281" s="52"/>
      <c r="GX281" s="52"/>
      <c r="GY281" s="52"/>
      <c r="GZ281" s="52"/>
      <c r="HA281" s="52"/>
      <c r="HB281" s="52"/>
      <c r="HC281" s="52"/>
      <c r="HD281" s="52"/>
      <c r="HE281" s="52"/>
      <c r="HF281" s="52"/>
      <c r="HG281" s="52"/>
      <c r="HH281" s="52"/>
      <c r="HI281" s="52"/>
      <c r="HJ281" s="52"/>
      <c r="HK281" s="52"/>
      <c r="HL281" s="52"/>
      <c r="HM281" s="52"/>
      <c r="HN281" s="52"/>
      <c r="HO281" s="52"/>
      <c r="HP281" s="52"/>
      <c r="HQ281" s="52"/>
      <c r="HR281" s="52"/>
      <c r="HS281" s="52"/>
      <c r="HT281" s="52"/>
      <c r="HU281" s="52"/>
      <c r="HV281" s="52"/>
      <c r="HW281" s="52"/>
      <c r="HX281" s="52"/>
      <c r="HY281" s="52"/>
      <c r="HZ281" s="52"/>
      <c r="IA281" s="52"/>
      <c r="IB281" s="52"/>
      <c r="IC281" s="52"/>
      <c r="ID281" s="52"/>
      <c r="IE281" s="52"/>
      <c r="IF281" s="52"/>
      <c r="IG281" s="52"/>
      <c r="IH281" s="52"/>
      <c r="II281" s="52"/>
      <c r="IJ281" s="52"/>
      <c r="IK281" s="52"/>
      <c r="IL281" s="52"/>
      <c r="IM281" s="52"/>
      <c r="IN281" s="52"/>
      <c r="IO281" s="52"/>
      <c r="IP281" s="52"/>
      <c r="IQ281" s="52"/>
      <c r="IR281" s="52"/>
      <c r="IS281" s="52"/>
      <c r="IT281" s="52"/>
      <c r="IU281" s="52"/>
      <c r="IV281" s="52"/>
      <c r="IW281" s="52"/>
      <c r="IX281" s="52"/>
      <c r="IY281" s="52"/>
      <c r="IZ281" s="52"/>
      <c r="JA281" s="52"/>
      <c r="JB281" s="52"/>
      <c r="JC281" s="52"/>
      <c r="JD281" s="52"/>
      <c r="JE281" s="52"/>
      <c r="JF281" s="52"/>
      <c r="JG281" s="52"/>
      <c r="JH281" s="52"/>
      <c r="JI281" s="52"/>
      <c r="JJ281" s="52"/>
      <c r="JK281" s="52"/>
      <c r="JL281" s="52"/>
      <c r="JM281" s="52"/>
      <c r="JN281" s="52"/>
      <c r="JO281" s="52"/>
      <c r="JP281" s="52"/>
      <c r="JQ281" s="52"/>
      <c r="JR281" s="52"/>
      <c r="JS281" s="52"/>
      <c r="JT281" s="52"/>
      <c r="JU281" s="52"/>
      <c r="JV281" s="52"/>
      <c r="JW281" s="52"/>
      <c r="JX281" s="52"/>
      <c r="JY281" s="52"/>
      <c r="JZ281" s="128"/>
      <c r="KA281" s="128"/>
      <c r="KB281" s="128"/>
      <c r="KC281" s="128"/>
      <c r="KD281" s="128"/>
      <c r="KE281" s="128"/>
      <c r="KF281" s="128"/>
      <c r="KG281" s="128"/>
      <c r="KH281" s="52"/>
      <c r="KI281" s="128"/>
      <c r="KJ281" s="128"/>
      <c r="KK281" s="52"/>
      <c r="KL281" s="52"/>
      <c r="KM281" s="52"/>
      <c r="KN281" s="52"/>
      <c r="KO281" s="52"/>
      <c r="KP281" s="52"/>
    </row>
    <row r="282" spans="1:302" s="29" customFormat="1" x14ac:dyDescent="0.25">
      <c r="A282" s="52" t="str">
        <f>IF(C282&lt;&gt;"",MATCH(C282, Muppix!D:D,0),"")</f>
        <v/>
      </c>
      <c r="B282" s="52"/>
      <c r="C282" s="62" t="str">
        <f>IF(2&lt;LEN(INDEX( Muppix!D:D,MATCH(SUBSTITUTE(TRIM(B282),"~","@"), Muppix!N:N,0),1,1)),INDEX( Muppix!D:D,MATCH(SUBSTITUTE(TRIM(B282),"~","@"), Muppix!N:N,0),1,1),"")</f>
        <v/>
      </c>
      <c r="D282" s="52"/>
      <c r="E282" s="43" t="s">
        <v>79</v>
      </c>
      <c r="F282" s="120">
        <v>1</v>
      </c>
      <c r="G282" s="120" t="s">
        <v>729</v>
      </c>
      <c r="H282" s="119" t="str">
        <f>IFERROR(MID(G282,LEN(E282)+FIND(CODE(7),SUBSTITUTE(G282,E282,CODE(7),F282),1),9999),G282)</f>
        <v/>
      </c>
      <c r="I282" s="52"/>
      <c r="J282" s="52"/>
      <c r="K282" s="52"/>
      <c r="L282" s="52"/>
      <c r="M282" s="52"/>
      <c r="N282" s="52"/>
      <c r="O282" s="52"/>
      <c r="P282" s="52"/>
      <c r="Q282" s="52"/>
      <c r="R282" s="52"/>
      <c r="S282" s="52"/>
      <c r="T282" s="52"/>
      <c r="U282" s="52"/>
      <c r="V282" s="52"/>
      <c r="W282" s="52"/>
      <c r="X282" s="52"/>
      <c r="Y282" s="52"/>
      <c r="Z282" s="52"/>
      <c r="AA282" s="52"/>
      <c r="AB282" s="52"/>
      <c r="AC282" s="52"/>
      <c r="AD282" s="52"/>
      <c r="AE282" s="52"/>
      <c r="AF282" s="52"/>
      <c r="AG282" s="52"/>
      <c r="AH282" s="52"/>
      <c r="AI282" s="52"/>
      <c r="AJ282" s="52"/>
      <c r="AK282" s="52"/>
      <c r="AL282" s="52"/>
      <c r="AM282" s="52"/>
      <c r="AN282" s="52"/>
      <c r="AO282" s="52"/>
      <c r="AP282" s="52"/>
      <c r="AQ282" s="52"/>
      <c r="AR282" s="52"/>
      <c r="AS282" s="52"/>
      <c r="AT282" s="52"/>
      <c r="AU282" s="52"/>
      <c r="AV282" s="52"/>
      <c r="AW282" s="52"/>
      <c r="AX282" s="52"/>
      <c r="AY282" s="52"/>
      <c r="AZ282" s="52"/>
      <c r="BA282" s="52"/>
      <c r="BB282" s="52"/>
      <c r="BC282" s="52"/>
      <c r="BD282" s="52"/>
      <c r="BE282" s="52"/>
      <c r="BF282" s="52"/>
      <c r="BG282" s="52"/>
      <c r="BH282" s="52"/>
      <c r="BI282" s="52"/>
      <c r="BJ282" s="52"/>
      <c r="BK282" s="52"/>
      <c r="BL282" s="52"/>
      <c r="BM282" s="52"/>
      <c r="BN282" s="52"/>
      <c r="BO282" s="52"/>
      <c r="BP282" s="52"/>
      <c r="BQ282" s="52"/>
      <c r="BR282" s="52"/>
      <c r="BS282" s="52"/>
      <c r="BT282" s="52"/>
      <c r="BU282" s="52"/>
      <c r="BV282" s="52"/>
      <c r="BW282" s="52"/>
      <c r="BX282" s="52"/>
      <c r="BY282" s="52"/>
      <c r="BZ282" s="52"/>
      <c r="CA282" s="52"/>
      <c r="CB282" s="52"/>
      <c r="CC282" s="52"/>
      <c r="CD282" s="52"/>
      <c r="CE282" s="52"/>
      <c r="CF282" s="52"/>
      <c r="CG282" s="52"/>
      <c r="CH282" s="52"/>
      <c r="CI282" s="52"/>
      <c r="CJ282" s="52"/>
      <c r="CK282" s="52"/>
      <c r="CL282" s="52"/>
      <c r="CM282" s="52"/>
      <c r="CN282" s="52"/>
      <c r="CO282" s="52"/>
      <c r="CP282" s="52"/>
      <c r="CQ282" s="52"/>
      <c r="CR282" s="52"/>
      <c r="CS282" s="52"/>
      <c r="CT282" s="52"/>
      <c r="CU282" s="52"/>
      <c r="CV282" s="52"/>
      <c r="CW282" s="52"/>
      <c r="CX282" s="52"/>
      <c r="CY282" s="52"/>
      <c r="CZ282" s="107"/>
      <c r="DA282" s="52"/>
      <c r="DB282" s="52"/>
      <c r="DC282" s="52"/>
      <c r="DD282" s="52"/>
      <c r="DE282" s="52"/>
      <c r="DF282" s="52"/>
      <c r="DG282" s="52"/>
      <c r="DH282" s="52"/>
      <c r="DI282" s="52"/>
      <c r="DJ282" s="52"/>
      <c r="DK282" s="52"/>
      <c r="DL282" s="52"/>
      <c r="DM282" s="52"/>
      <c r="DN282" s="52"/>
      <c r="DO282" s="52"/>
      <c r="DP282" s="52"/>
      <c r="DQ282" s="52"/>
      <c r="DR282" s="52"/>
      <c r="DS282" s="52"/>
      <c r="DT282" s="52"/>
      <c r="DU282" s="52"/>
      <c r="DV282" s="52"/>
      <c r="DW282" s="52"/>
      <c r="DX282" s="52"/>
      <c r="DY282" s="52"/>
      <c r="DZ282" s="52"/>
      <c r="EA282" s="52"/>
      <c r="EB282" s="52"/>
      <c r="EC282" s="52"/>
      <c r="ED282" s="52"/>
      <c r="EE282" s="52"/>
      <c r="EF282" s="52"/>
      <c r="EG282" s="52"/>
      <c r="EH282" s="52"/>
      <c r="EI282" s="52"/>
      <c r="EJ282" s="52"/>
      <c r="EK282" s="52"/>
      <c r="EL282" s="52"/>
      <c r="EM282" s="52"/>
      <c r="EN282" s="52"/>
      <c r="EO282" s="52"/>
      <c r="EP282" s="52"/>
      <c r="EQ282" s="52"/>
      <c r="ER282" s="52"/>
      <c r="ES282" s="52"/>
      <c r="ET282" s="52"/>
      <c r="EU282" s="128"/>
      <c r="EV282" s="52"/>
      <c r="EW282" s="52"/>
      <c r="EX282" s="52"/>
      <c r="EY282" s="52"/>
      <c r="EZ282" s="52"/>
      <c r="FA282" s="52"/>
      <c r="FB282" s="52"/>
      <c r="FC282" s="128"/>
      <c r="FD282" s="52"/>
      <c r="FE282" s="52"/>
      <c r="FF282" s="52"/>
      <c r="FG282" s="52"/>
      <c r="FH282" s="52"/>
      <c r="FI282" s="52"/>
      <c r="FJ282" s="52"/>
      <c r="FK282" s="52"/>
      <c r="FL282" s="52"/>
      <c r="FM282" s="52"/>
      <c r="FN282" s="52"/>
      <c r="FO282" s="52"/>
      <c r="FP282" s="52"/>
      <c r="FQ282" s="52"/>
      <c r="FR282" s="52"/>
      <c r="FS282" s="52"/>
      <c r="FT282" s="52"/>
      <c r="FU282" s="52"/>
      <c r="FV282" s="52"/>
      <c r="FW282" s="52"/>
      <c r="FX282" s="52"/>
      <c r="FY282" s="52"/>
      <c r="FZ282" s="52"/>
      <c r="GA282" s="52"/>
      <c r="GB282" s="52"/>
      <c r="GC282" s="52"/>
      <c r="GD282" s="52"/>
      <c r="GE282" s="52"/>
      <c r="GF282" s="52"/>
      <c r="GG282" s="52"/>
      <c r="GH282" s="52"/>
      <c r="GI282" s="52"/>
      <c r="GJ282" s="52"/>
      <c r="GK282" s="52"/>
      <c r="GL282" s="52"/>
      <c r="GM282" s="52"/>
      <c r="GN282" s="52"/>
      <c r="GO282" s="52"/>
      <c r="GP282" s="52"/>
      <c r="GQ282" s="52"/>
      <c r="GR282" s="52"/>
      <c r="GS282" s="52"/>
      <c r="GT282" s="52"/>
      <c r="GU282" s="52"/>
      <c r="GV282" s="52"/>
      <c r="GW282" s="52"/>
      <c r="GX282" s="52"/>
      <c r="GY282" s="52"/>
      <c r="GZ282" s="52"/>
      <c r="HA282" s="52"/>
      <c r="HB282" s="52"/>
      <c r="HC282" s="52"/>
      <c r="HD282" s="52"/>
      <c r="HE282" s="52"/>
      <c r="HF282" s="52"/>
      <c r="HG282" s="52"/>
      <c r="HH282" s="52"/>
      <c r="HI282" s="52"/>
      <c r="HJ282" s="52"/>
      <c r="HK282" s="52"/>
      <c r="HL282" s="52"/>
      <c r="HM282" s="52"/>
      <c r="HN282" s="52"/>
      <c r="HO282" s="52"/>
      <c r="HP282" s="52"/>
      <c r="HQ282" s="52"/>
      <c r="HR282" s="52"/>
      <c r="HS282" s="52"/>
      <c r="HT282" s="52"/>
      <c r="HU282" s="52"/>
      <c r="HV282" s="52"/>
      <c r="HW282" s="52"/>
      <c r="HX282" s="52"/>
      <c r="HY282" s="52"/>
      <c r="HZ282" s="52"/>
      <c r="IA282" s="52"/>
      <c r="IB282" s="52"/>
      <c r="IC282" s="52"/>
      <c r="ID282" s="52"/>
      <c r="IE282" s="52"/>
      <c r="IF282" s="52"/>
      <c r="IG282" s="52"/>
      <c r="IH282" s="52"/>
      <c r="II282" s="52"/>
      <c r="IJ282" s="52"/>
      <c r="IK282" s="52"/>
      <c r="IL282" s="52"/>
      <c r="IM282" s="52"/>
      <c r="IN282" s="52"/>
      <c r="IO282" s="52"/>
      <c r="IP282" s="52"/>
      <c r="IQ282" s="52"/>
      <c r="IR282" s="52"/>
      <c r="IS282" s="52"/>
      <c r="IT282" s="52"/>
      <c r="IU282" s="52"/>
      <c r="IV282" s="52"/>
      <c r="IW282" s="52"/>
      <c r="IX282" s="52"/>
      <c r="IY282" s="52"/>
      <c r="IZ282" s="52"/>
      <c r="JA282" s="52"/>
      <c r="JB282" s="52"/>
      <c r="JC282" s="52"/>
      <c r="JD282" s="52"/>
      <c r="JE282" s="52"/>
      <c r="JF282" s="52"/>
      <c r="JG282" s="52"/>
      <c r="JH282" s="52"/>
      <c r="JI282" s="52"/>
      <c r="JJ282" s="52"/>
      <c r="JK282" s="52"/>
      <c r="JL282" s="52"/>
      <c r="JM282" s="52"/>
      <c r="JN282" s="52"/>
      <c r="JO282" s="52"/>
      <c r="JP282" s="52"/>
      <c r="JQ282" s="52"/>
      <c r="JR282" s="52"/>
      <c r="JS282" s="52"/>
      <c r="JT282" s="52"/>
      <c r="JU282" s="52"/>
      <c r="JV282" s="52"/>
      <c r="JW282" s="52"/>
      <c r="JX282" s="52"/>
      <c r="JY282" s="52"/>
      <c r="JZ282" s="128"/>
      <c r="KA282" s="128"/>
      <c r="KB282" s="128"/>
      <c r="KC282" s="128"/>
      <c r="KD282" s="128"/>
      <c r="KE282" s="128"/>
      <c r="KF282" s="128"/>
      <c r="KG282" s="128"/>
      <c r="KH282" s="52"/>
      <c r="KI282" s="128"/>
      <c r="KJ282" s="128"/>
      <c r="KK282" s="52"/>
      <c r="KL282" s="52"/>
      <c r="KM282" s="52"/>
      <c r="KN282" s="52"/>
      <c r="KO282" s="52"/>
      <c r="KP282" s="52"/>
    </row>
    <row r="283" spans="1:302" s="29" customFormat="1" x14ac:dyDescent="0.25">
      <c r="A283" s="52" t="str">
        <f>IF(C283&lt;&gt;"",MATCH(C283, Muppix!D:D,0),"")</f>
        <v/>
      </c>
      <c r="B283" s="52"/>
      <c r="C283" s="62" t="str">
        <f>IF(2&lt;LEN(INDEX( Muppix!D:D,MATCH(SUBSTITUTE(TRIM(B283),"~","@"), Muppix!N:N,0),1,1)),INDEX( Muppix!D:D,MATCH(SUBSTITUTE(TRIM(B283),"~","@"), Muppix!N:N,0),1,1),"")</f>
        <v/>
      </c>
      <c r="D283" s="52"/>
      <c r="E283" s="43" t="s">
        <v>714</v>
      </c>
      <c r="F283" s="120">
        <v>2</v>
      </c>
      <c r="G283" s="59" t="s">
        <v>715</v>
      </c>
      <c r="H283" s="119" t="str">
        <f>IFERROR(MID(G283,LEN(E283)+FIND(CODE(7),SUBSTITUTE(G283,E283,CODE(7),F283),1),9999),G283)</f>
        <v>myemail@address.com</v>
      </c>
      <c r="I283" s="52"/>
      <c r="J283" s="52"/>
      <c r="K283" s="52"/>
      <c r="L283" s="52"/>
      <c r="M283" s="52"/>
      <c r="N283" s="52"/>
      <c r="O283" s="52"/>
      <c r="P283" s="52"/>
      <c r="Q283" s="52"/>
      <c r="R283" s="52"/>
      <c r="S283" s="52"/>
      <c r="T283" s="52"/>
      <c r="U283" s="52"/>
      <c r="V283" s="52"/>
      <c r="W283" s="52"/>
      <c r="X283" s="52"/>
      <c r="Y283" s="52"/>
      <c r="Z283" s="52"/>
      <c r="AA283" s="52"/>
      <c r="AB283" s="52"/>
      <c r="AC283" s="52"/>
      <c r="AD283" s="52"/>
      <c r="AE283" s="52"/>
      <c r="AF283" s="52"/>
      <c r="AG283" s="52"/>
      <c r="AH283" s="52"/>
      <c r="AI283" s="52"/>
      <c r="AJ283" s="52"/>
      <c r="AK283" s="52"/>
      <c r="AL283" s="52"/>
      <c r="AM283" s="52"/>
      <c r="AN283" s="52"/>
      <c r="AO283" s="52"/>
      <c r="AP283" s="52"/>
      <c r="AQ283" s="52"/>
      <c r="AR283" s="52"/>
      <c r="AS283" s="52"/>
      <c r="AT283" s="52"/>
      <c r="AU283" s="52"/>
      <c r="AV283" s="52"/>
      <c r="AW283" s="52"/>
      <c r="AX283" s="52"/>
      <c r="AY283" s="52"/>
      <c r="AZ283" s="52"/>
      <c r="BA283" s="52"/>
      <c r="BB283" s="52"/>
      <c r="BC283" s="52"/>
      <c r="BD283" s="52"/>
      <c r="BE283" s="52"/>
      <c r="BF283" s="52"/>
      <c r="BG283" s="52"/>
      <c r="BH283" s="52"/>
      <c r="BI283" s="52"/>
      <c r="BJ283" s="52"/>
      <c r="BK283" s="52"/>
      <c r="BL283" s="52"/>
      <c r="BM283" s="52"/>
      <c r="BN283" s="52"/>
      <c r="BO283" s="52"/>
      <c r="BP283" s="52"/>
      <c r="BQ283" s="52"/>
      <c r="BR283" s="52"/>
      <c r="BS283" s="52"/>
      <c r="BT283" s="52"/>
      <c r="BU283" s="52"/>
      <c r="BV283" s="52"/>
      <c r="BW283" s="52"/>
      <c r="BX283" s="52"/>
      <c r="BY283" s="52"/>
      <c r="BZ283" s="52"/>
      <c r="CA283" s="52"/>
      <c r="CB283" s="52"/>
      <c r="CC283" s="52"/>
      <c r="CD283" s="52"/>
      <c r="CE283" s="52"/>
      <c r="CF283" s="52"/>
      <c r="CG283" s="52"/>
      <c r="CH283" s="52"/>
      <c r="CI283" s="52"/>
      <c r="CJ283" s="52"/>
      <c r="CK283" s="52"/>
      <c r="CL283" s="52"/>
      <c r="CM283" s="52"/>
      <c r="CN283" s="52"/>
      <c r="CO283" s="52"/>
      <c r="CP283" s="52"/>
      <c r="CQ283" s="52"/>
      <c r="CR283" s="52"/>
      <c r="CS283" s="52"/>
      <c r="CT283" s="52"/>
      <c r="CU283" s="52"/>
      <c r="CV283" s="52"/>
      <c r="CW283" s="52"/>
      <c r="CX283" s="52"/>
      <c r="CY283" s="52"/>
      <c r="CZ283" s="107"/>
      <c r="DA283" s="52"/>
      <c r="DB283" s="52"/>
      <c r="DC283" s="52"/>
      <c r="DD283" s="52"/>
      <c r="DE283" s="52"/>
      <c r="DF283" s="52"/>
      <c r="DG283" s="52"/>
      <c r="DH283" s="52"/>
      <c r="DI283" s="52"/>
      <c r="DJ283" s="52"/>
      <c r="DK283" s="52"/>
      <c r="DL283" s="52"/>
      <c r="DM283" s="52"/>
      <c r="DN283" s="52"/>
      <c r="DO283" s="52"/>
      <c r="DP283" s="52"/>
      <c r="DQ283" s="52"/>
      <c r="DR283" s="52"/>
      <c r="DS283" s="52"/>
      <c r="DT283" s="52"/>
      <c r="DU283" s="52"/>
      <c r="DV283" s="52"/>
      <c r="DW283" s="52"/>
      <c r="DX283" s="52"/>
      <c r="DY283" s="52"/>
      <c r="DZ283" s="52"/>
      <c r="EA283" s="52"/>
      <c r="EB283" s="52"/>
      <c r="EC283" s="52"/>
      <c r="ED283" s="52"/>
      <c r="EE283" s="52"/>
      <c r="EF283" s="52"/>
      <c r="EG283" s="52"/>
      <c r="EH283" s="52"/>
      <c r="EI283" s="52"/>
      <c r="EJ283" s="52"/>
      <c r="EK283" s="52"/>
      <c r="EL283" s="52"/>
      <c r="EM283" s="52"/>
      <c r="EN283" s="52"/>
      <c r="EO283" s="52"/>
      <c r="EP283" s="52"/>
      <c r="EQ283" s="52"/>
      <c r="ER283" s="52"/>
      <c r="ES283" s="52"/>
      <c r="ET283" s="52"/>
      <c r="EU283" s="128"/>
      <c r="EV283" s="52"/>
      <c r="EW283" s="52"/>
      <c r="EX283" s="52"/>
      <c r="EY283" s="52"/>
      <c r="EZ283" s="52"/>
      <c r="FA283" s="52"/>
      <c r="FB283" s="52"/>
      <c r="FC283" s="128"/>
      <c r="FD283" s="52"/>
      <c r="FE283" s="52"/>
      <c r="FF283" s="52"/>
      <c r="FG283" s="52"/>
      <c r="FH283" s="52"/>
      <c r="FI283" s="52"/>
      <c r="FJ283" s="52"/>
      <c r="FK283" s="52"/>
      <c r="FL283" s="52"/>
      <c r="FM283" s="52"/>
      <c r="FN283" s="52"/>
      <c r="FO283" s="52"/>
      <c r="FP283" s="52"/>
      <c r="FQ283" s="52"/>
      <c r="FR283" s="52"/>
      <c r="FS283" s="52"/>
      <c r="FT283" s="52"/>
      <c r="FU283" s="52"/>
      <c r="FV283" s="52"/>
      <c r="FW283" s="52"/>
      <c r="FX283" s="52"/>
      <c r="FY283" s="52"/>
      <c r="FZ283" s="52"/>
      <c r="GA283" s="52"/>
      <c r="GB283" s="52"/>
      <c r="GC283" s="52"/>
      <c r="GD283" s="52"/>
      <c r="GE283" s="52"/>
      <c r="GF283" s="52"/>
      <c r="GG283" s="52"/>
      <c r="GH283" s="52"/>
      <c r="GI283" s="52"/>
      <c r="GJ283" s="52"/>
      <c r="GK283" s="52"/>
      <c r="GL283" s="52"/>
      <c r="GM283" s="52"/>
      <c r="GN283" s="52"/>
      <c r="GO283" s="52"/>
      <c r="GP283" s="52"/>
      <c r="GQ283" s="52"/>
      <c r="GR283" s="52"/>
      <c r="GS283" s="52"/>
      <c r="GT283" s="52"/>
      <c r="GU283" s="52"/>
      <c r="GV283" s="52"/>
      <c r="GW283" s="52"/>
      <c r="GX283" s="52"/>
      <c r="GY283" s="52"/>
      <c r="GZ283" s="52"/>
      <c r="HA283" s="52"/>
      <c r="HB283" s="52"/>
      <c r="HC283" s="52"/>
      <c r="HD283" s="52"/>
      <c r="HE283" s="52"/>
      <c r="HF283" s="52"/>
      <c r="HG283" s="52"/>
      <c r="HH283" s="52"/>
      <c r="HI283" s="52"/>
      <c r="HJ283" s="52"/>
      <c r="HK283" s="52"/>
      <c r="HL283" s="52"/>
      <c r="HM283" s="52"/>
      <c r="HN283" s="52"/>
      <c r="HO283" s="52"/>
      <c r="HP283" s="52"/>
      <c r="HQ283" s="52"/>
      <c r="HR283" s="52"/>
      <c r="HS283" s="52"/>
      <c r="HT283" s="52"/>
      <c r="HU283" s="52"/>
      <c r="HV283" s="52"/>
      <c r="HW283" s="52"/>
      <c r="HX283" s="52"/>
      <c r="HY283" s="52"/>
      <c r="HZ283" s="52"/>
      <c r="IA283" s="52"/>
      <c r="IB283" s="52"/>
      <c r="IC283" s="52"/>
      <c r="ID283" s="52"/>
      <c r="IE283" s="52"/>
      <c r="IF283" s="52"/>
      <c r="IG283" s="52"/>
      <c r="IH283" s="52"/>
      <c r="II283" s="52"/>
      <c r="IJ283" s="52"/>
      <c r="IK283" s="52"/>
      <c r="IL283" s="52"/>
      <c r="IM283" s="52"/>
      <c r="IN283" s="52"/>
      <c r="IO283" s="52"/>
      <c r="IP283" s="52"/>
      <c r="IQ283" s="52"/>
      <c r="IR283" s="52"/>
      <c r="IS283" s="52"/>
      <c r="IT283" s="52"/>
      <c r="IU283" s="52"/>
      <c r="IV283" s="52"/>
      <c r="IW283" s="52"/>
      <c r="IX283" s="52"/>
      <c r="IY283" s="52"/>
      <c r="IZ283" s="52"/>
      <c r="JA283" s="52"/>
      <c r="JB283" s="52"/>
      <c r="JC283" s="52"/>
      <c r="JD283" s="52"/>
      <c r="JE283" s="52"/>
      <c r="JF283" s="52"/>
      <c r="JG283" s="52"/>
      <c r="JH283" s="52"/>
      <c r="JI283" s="52"/>
      <c r="JJ283" s="52"/>
      <c r="JK283" s="52"/>
      <c r="JL283" s="52"/>
      <c r="JM283" s="52"/>
      <c r="JN283" s="52"/>
      <c r="JO283" s="52"/>
      <c r="JP283" s="52"/>
      <c r="JQ283" s="52"/>
      <c r="JR283" s="52"/>
      <c r="JS283" s="52"/>
      <c r="JT283" s="52"/>
      <c r="JU283" s="52"/>
      <c r="JV283" s="52"/>
      <c r="JW283" s="52"/>
      <c r="JX283" s="52"/>
      <c r="JY283" s="52"/>
      <c r="JZ283" s="128"/>
      <c r="KA283" s="128"/>
      <c r="KB283" s="128"/>
      <c r="KC283" s="128"/>
      <c r="KD283" s="128"/>
      <c r="KE283" s="128"/>
      <c r="KF283" s="128"/>
      <c r="KG283" s="128"/>
      <c r="KH283" s="52"/>
      <c r="KI283" s="128"/>
      <c r="KJ283" s="128"/>
      <c r="KK283" s="52"/>
      <c r="KL283" s="52"/>
      <c r="KM283" s="52"/>
      <c r="KN283" s="52"/>
      <c r="KO283" s="52"/>
      <c r="KP283" s="52"/>
    </row>
    <row r="284" spans="1:302" s="29" customFormat="1" x14ac:dyDescent="0.25">
      <c r="A284" s="52" t="str">
        <f>IF(C284&lt;&gt;"",MATCH(C284, Muppix!D:D,0),"")</f>
        <v/>
      </c>
      <c r="B284" s="52"/>
      <c r="C284" s="62" t="str">
        <f>IF(2&lt;LEN(INDEX( Muppix!D:D,MATCH(SUBSTITUTE(TRIM(B284),"~","@"), Muppix!N:N,0),1,1)),INDEX( Muppix!D:D,MATCH(SUBSTITUTE(TRIM(B284),"~","@"), Muppix!N:N,0),1,1),"")</f>
        <v/>
      </c>
      <c r="D284" s="52"/>
      <c r="E284" s="43" t="s">
        <v>714</v>
      </c>
      <c r="F284" s="120">
        <v>3</v>
      </c>
      <c r="G284" s="49" t="s">
        <v>730</v>
      </c>
      <c r="H284" s="119" t="str">
        <f>IFERROR(MID(G284,LEN(E284)+FIND(CODE(7),SUBSTITUTE(G284,E284,CODE(7),F284),1),9999),G284)</f>
        <v>no email address here</v>
      </c>
      <c r="I284" s="52"/>
      <c r="J284" s="52"/>
      <c r="K284" s="52"/>
      <c r="L284" s="52"/>
      <c r="M284" s="52"/>
      <c r="N284" s="52"/>
      <c r="O284" s="52"/>
      <c r="P284" s="52"/>
      <c r="Q284" s="52"/>
      <c r="R284" s="52"/>
      <c r="S284" s="52"/>
      <c r="T284" s="52"/>
      <c r="U284" s="52"/>
      <c r="V284" s="52"/>
      <c r="W284" s="52"/>
      <c r="X284" s="52"/>
      <c r="Y284" s="52"/>
      <c r="Z284" s="52"/>
      <c r="AA284" s="52"/>
      <c r="AB284" s="52"/>
      <c r="AC284" s="52"/>
      <c r="AD284" s="52"/>
      <c r="AE284" s="52"/>
      <c r="AF284" s="52"/>
      <c r="AG284" s="52"/>
      <c r="AH284" s="52"/>
      <c r="AI284" s="52"/>
      <c r="AJ284" s="52"/>
      <c r="AK284" s="52"/>
      <c r="AL284" s="52"/>
      <c r="AM284" s="52"/>
      <c r="AN284" s="52"/>
      <c r="AO284" s="52"/>
      <c r="AP284" s="52"/>
      <c r="AQ284" s="52"/>
      <c r="AR284" s="52"/>
      <c r="AS284" s="52"/>
      <c r="AT284" s="52"/>
      <c r="AU284" s="52"/>
      <c r="AV284" s="52"/>
      <c r="AW284" s="52"/>
      <c r="AX284" s="52"/>
      <c r="AY284" s="52"/>
      <c r="AZ284" s="52"/>
      <c r="BA284" s="52"/>
      <c r="BB284" s="52"/>
      <c r="BC284" s="52"/>
      <c r="BD284" s="52"/>
      <c r="BE284" s="52"/>
      <c r="BF284" s="52"/>
      <c r="BG284" s="52"/>
      <c r="BH284" s="52"/>
      <c r="BI284" s="52"/>
      <c r="BJ284" s="52"/>
      <c r="BK284" s="52"/>
      <c r="BL284" s="52"/>
      <c r="BM284" s="52"/>
      <c r="BN284" s="52"/>
      <c r="BO284" s="52"/>
      <c r="BP284" s="52"/>
      <c r="BQ284" s="52"/>
      <c r="BR284" s="52"/>
      <c r="BS284" s="52"/>
      <c r="BT284" s="52"/>
      <c r="BU284" s="52"/>
      <c r="BV284" s="52"/>
      <c r="BW284" s="52"/>
      <c r="BX284" s="52"/>
      <c r="BY284" s="52"/>
      <c r="BZ284" s="52"/>
      <c r="CA284" s="52"/>
      <c r="CB284" s="52"/>
      <c r="CC284" s="52"/>
      <c r="CD284" s="52"/>
      <c r="CE284" s="52"/>
      <c r="CF284" s="52"/>
      <c r="CG284" s="52"/>
      <c r="CH284" s="52"/>
      <c r="CI284" s="52"/>
      <c r="CJ284" s="52"/>
      <c r="CK284" s="52"/>
      <c r="CL284" s="52"/>
      <c r="CM284" s="52"/>
      <c r="CN284" s="52"/>
      <c r="CO284" s="52"/>
      <c r="CP284" s="52"/>
      <c r="CQ284" s="52"/>
      <c r="CR284" s="52"/>
      <c r="CS284" s="52"/>
      <c r="CT284" s="52"/>
      <c r="CU284" s="52"/>
      <c r="CV284" s="52"/>
      <c r="CW284" s="52"/>
      <c r="CX284" s="52"/>
      <c r="CY284" s="52"/>
      <c r="CZ284" s="107"/>
      <c r="DA284" s="52"/>
      <c r="DB284" s="52"/>
      <c r="DC284" s="52"/>
      <c r="DD284" s="52"/>
      <c r="DE284" s="52"/>
      <c r="DF284" s="52"/>
      <c r="DG284" s="52"/>
      <c r="DH284" s="52"/>
      <c r="DI284" s="52"/>
      <c r="DJ284" s="52"/>
      <c r="DK284" s="52"/>
      <c r="DL284" s="52"/>
      <c r="DM284" s="52"/>
      <c r="DN284" s="52"/>
      <c r="DO284" s="52"/>
      <c r="DP284" s="52"/>
      <c r="DQ284" s="52"/>
      <c r="DR284" s="52"/>
      <c r="DS284" s="52"/>
      <c r="DT284" s="52"/>
      <c r="DU284" s="52"/>
      <c r="DV284" s="52"/>
      <c r="DW284" s="52"/>
      <c r="DX284" s="52"/>
      <c r="DY284" s="52"/>
      <c r="DZ284" s="52"/>
      <c r="EA284" s="52"/>
      <c r="EB284" s="52"/>
      <c r="EC284" s="52"/>
      <c r="ED284" s="52"/>
      <c r="EE284" s="52"/>
      <c r="EF284" s="52"/>
      <c r="EG284" s="52"/>
      <c r="EH284" s="52"/>
      <c r="EI284" s="52"/>
      <c r="EJ284" s="52"/>
      <c r="EK284" s="52"/>
      <c r="EL284" s="52"/>
      <c r="EM284" s="52"/>
      <c r="EN284" s="52"/>
      <c r="EO284" s="52"/>
      <c r="EP284" s="52"/>
      <c r="EQ284" s="52"/>
      <c r="ER284" s="52"/>
      <c r="ES284" s="52"/>
      <c r="ET284" s="52"/>
      <c r="EU284" s="128"/>
      <c r="EV284" s="52"/>
      <c r="EW284" s="52"/>
      <c r="EX284" s="52"/>
      <c r="EY284" s="52"/>
      <c r="EZ284" s="52"/>
      <c r="FA284" s="52"/>
      <c r="FB284" s="52"/>
      <c r="FC284" s="128"/>
      <c r="FD284" s="52"/>
      <c r="FE284" s="52"/>
      <c r="FF284" s="52"/>
      <c r="FG284" s="52"/>
      <c r="FH284" s="52"/>
      <c r="FI284" s="52"/>
      <c r="FJ284" s="52"/>
      <c r="FK284" s="52"/>
      <c r="FL284" s="52"/>
      <c r="FM284" s="52"/>
      <c r="FN284" s="52"/>
      <c r="FO284" s="52"/>
      <c r="FP284" s="52"/>
      <c r="FQ284" s="52"/>
      <c r="FR284" s="52"/>
      <c r="FS284" s="52"/>
      <c r="FT284" s="52"/>
      <c r="FU284" s="52"/>
      <c r="FV284" s="52"/>
      <c r="FW284" s="52"/>
      <c r="FX284" s="52"/>
      <c r="FY284" s="52"/>
      <c r="FZ284" s="52"/>
      <c r="GA284" s="52"/>
      <c r="GB284" s="52"/>
      <c r="GC284" s="52"/>
      <c r="GD284" s="52"/>
      <c r="GE284" s="52"/>
      <c r="GF284" s="52"/>
      <c r="GG284" s="52"/>
      <c r="GH284" s="52"/>
      <c r="GI284" s="52"/>
      <c r="GJ284" s="52"/>
      <c r="GK284" s="52"/>
      <c r="GL284" s="52"/>
      <c r="GM284" s="52"/>
      <c r="GN284" s="52"/>
      <c r="GO284" s="52"/>
      <c r="GP284" s="52"/>
      <c r="GQ284" s="52"/>
      <c r="GR284" s="52"/>
      <c r="GS284" s="52"/>
      <c r="GT284" s="52"/>
      <c r="GU284" s="52"/>
      <c r="GV284" s="52"/>
      <c r="GW284" s="52"/>
      <c r="GX284" s="52"/>
      <c r="GY284" s="52"/>
      <c r="GZ284" s="52"/>
      <c r="HA284" s="52"/>
      <c r="HB284" s="52"/>
      <c r="HC284" s="52"/>
      <c r="HD284" s="52"/>
      <c r="HE284" s="52"/>
      <c r="HF284" s="52"/>
      <c r="HG284" s="52"/>
      <c r="HH284" s="52"/>
      <c r="HI284" s="52"/>
      <c r="HJ284" s="52"/>
      <c r="HK284" s="52"/>
      <c r="HL284" s="52"/>
      <c r="HM284" s="52"/>
      <c r="HN284" s="52"/>
      <c r="HO284" s="52"/>
      <c r="HP284" s="52"/>
      <c r="HQ284" s="52"/>
      <c r="HR284" s="52"/>
      <c r="HS284" s="52"/>
      <c r="HT284" s="52"/>
      <c r="HU284" s="52"/>
      <c r="HV284" s="52"/>
      <c r="HW284" s="52"/>
      <c r="HX284" s="52"/>
      <c r="HY284" s="52"/>
      <c r="HZ284" s="52"/>
      <c r="IA284" s="52"/>
      <c r="IB284" s="52"/>
      <c r="IC284" s="52"/>
      <c r="ID284" s="52"/>
      <c r="IE284" s="52"/>
      <c r="IF284" s="52"/>
      <c r="IG284" s="52"/>
      <c r="IH284" s="52"/>
      <c r="II284" s="52"/>
      <c r="IJ284" s="52"/>
      <c r="IK284" s="52"/>
      <c r="IL284" s="52"/>
      <c r="IM284" s="52"/>
      <c r="IN284" s="52"/>
      <c r="IO284" s="52"/>
      <c r="IP284" s="52"/>
      <c r="IQ284" s="52"/>
      <c r="IR284" s="52"/>
      <c r="IS284" s="52"/>
      <c r="IT284" s="52"/>
      <c r="IU284" s="52"/>
      <c r="IV284" s="52"/>
      <c r="IW284" s="52"/>
      <c r="IX284" s="52"/>
      <c r="IY284" s="52"/>
      <c r="IZ284" s="52"/>
      <c r="JA284" s="52"/>
      <c r="JB284" s="52"/>
      <c r="JC284" s="52"/>
      <c r="JD284" s="52"/>
      <c r="JE284" s="52"/>
      <c r="JF284" s="52"/>
      <c r="JG284" s="52"/>
      <c r="JH284" s="52"/>
      <c r="JI284" s="52"/>
      <c r="JJ284" s="52"/>
      <c r="JK284" s="52"/>
      <c r="JL284" s="52"/>
      <c r="JM284" s="52"/>
      <c r="JN284" s="52"/>
      <c r="JO284" s="52"/>
      <c r="JP284" s="52"/>
      <c r="JQ284" s="52"/>
      <c r="JR284" s="52"/>
      <c r="JS284" s="52"/>
      <c r="JT284" s="52"/>
      <c r="JU284" s="52"/>
      <c r="JV284" s="52"/>
      <c r="JW284" s="52"/>
      <c r="JX284" s="52"/>
      <c r="JY284" s="52"/>
      <c r="JZ284" s="128"/>
      <c r="KA284" s="128"/>
      <c r="KB284" s="128"/>
      <c r="KC284" s="128"/>
      <c r="KD284" s="128"/>
      <c r="KE284" s="128"/>
      <c r="KF284" s="128"/>
      <c r="KG284" s="128"/>
      <c r="KH284" s="52"/>
      <c r="KI284" s="128"/>
      <c r="KJ284" s="128"/>
      <c r="KK284" s="52"/>
      <c r="KL284" s="52"/>
      <c r="KM284" s="52"/>
      <c r="KN284" s="52"/>
      <c r="KO284" s="52"/>
      <c r="KP284" s="52"/>
    </row>
    <row r="285" spans="1:302" s="29" customFormat="1" x14ac:dyDescent="0.25">
      <c r="A285" s="52" t="str">
        <f>IF(C285&lt;&gt;"",MATCH(C285, Muppix!D:D,0),"")</f>
        <v/>
      </c>
      <c r="B285" s="52"/>
      <c r="C285" s="62" t="str">
        <f>IF(2&lt;LEN(INDEX( Muppix!D:D,MATCH(SUBSTITUTE(TRIM(B285),"~","@"), Muppix!N:N,0),1,1)),INDEX( Muppix!D:D,MATCH(SUBSTITUTE(TRIM(B285),"~","@"), Muppix!N:N,0),1,1),"")</f>
        <v/>
      </c>
      <c r="D285" s="52"/>
      <c r="E285" s="52"/>
      <c r="F285" s="52"/>
      <c r="G285" s="52"/>
      <c r="H285" s="52"/>
      <c r="I285" s="52"/>
      <c r="J285" s="52"/>
      <c r="K285" s="52"/>
      <c r="L285" s="52"/>
      <c r="M285" s="52"/>
      <c r="N285" s="52"/>
      <c r="O285" s="52"/>
      <c r="P285" s="52"/>
      <c r="Q285" s="52"/>
      <c r="R285" s="52"/>
      <c r="S285" s="52"/>
      <c r="T285" s="52"/>
      <c r="U285" s="52"/>
      <c r="V285" s="52"/>
      <c r="W285" s="52"/>
      <c r="X285" s="52"/>
      <c r="Y285" s="52"/>
      <c r="Z285" s="52"/>
      <c r="AA285" s="52"/>
      <c r="AB285" s="52"/>
      <c r="AC285" s="52"/>
      <c r="AD285" s="52"/>
      <c r="AE285" s="52"/>
      <c r="AF285" s="52"/>
      <c r="AG285" s="52"/>
      <c r="AH285" s="52"/>
      <c r="AI285" s="52"/>
      <c r="AJ285" s="52"/>
      <c r="AK285" s="52"/>
      <c r="AL285" s="52"/>
      <c r="AM285" s="52"/>
      <c r="AN285" s="52"/>
      <c r="AO285" s="52"/>
      <c r="AP285" s="52"/>
      <c r="AQ285" s="52"/>
      <c r="AR285" s="52"/>
      <c r="AS285" s="52"/>
      <c r="AT285" s="52"/>
      <c r="AU285" s="52"/>
      <c r="AV285" s="52"/>
      <c r="AW285" s="52"/>
      <c r="AX285" s="52"/>
      <c r="AY285" s="52"/>
      <c r="AZ285" s="52"/>
      <c r="BA285" s="52"/>
      <c r="BB285" s="52"/>
      <c r="BC285" s="52"/>
      <c r="BD285" s="52"/>
      <c r="BE285" s="52"/>
      <c r="BF285" s="52"/>
      <c r="BG285" s="52"/>
      <c r="BH285" s="52"/>
      <c r="BI285" s="52"/>
      <c r="BJ285" s="52"/>
      <c r="BK285" s="52"/>
      <c r="BL285" s="52"/>
      <c r="BM285" s="52"/>
      <c r="BN285" s="52"/>
      <c r="BO285" s="52"/>
      <c r="BP285" s="52"/>
      <c r="BQ285" s="52"/>
      <c r="BR285" s="52"/>
      <c r="BS285" s="52"/>
      <c r="BT285" s="52"/>
      <c r="BU285" s="52"/>
      <c r="BV285" s="52"/>
      <c r="BW285" s="52"/>
      <c r="BX285" s="52"/>
      <c r="BY285" s="52"/>
      <c r="BZ285" s="52"/>
      <c r="CA285" s="52"/>
      <c r="CB285" s="52"/>
      <c r="CC285" s="52"/>
      <c r="CD285" s="52"/>
      <c r="CE285" s="52"/>
      <c r="CF285" s="52"/>
      <c r="CG285" s="52"/>
      <c r="CH285" s="52"/>
      <c r="CI285" s="52"/>
      <c r="CJ285" s="52"/>
      <c r="CK285" s="52"/>
      <c r="CL285" s="52"/>
      <c r="CM285" s="52"/>
      <c r="CN285" s="52"/>
      <c r="CO285" s="52"/>
      <c r="CP285" s="52"/>
      <c r="CQ285" s="52"/>
      <c r="CR285" s="52"/>
      <c r="CS285" s="52"/>
      <c r="CT285" s="52"/>
      <c r="CU285" s="52"/>
      <c r="CV285" s="52"/>
      <c r="CW285" s="52"/>
      <c r="CX285" s="52"/>
      <c r="CY285" s="52"/>
      <c r="CZ285" s="107"/>
      <c r="DA285" s="52"/>
      <c r="DB285" s="52"/>
      <c r="DC285" s="52"/>
      <c r="DD285" s="52"/>
      <c r="DE285" s="52"/>
      <c r="DF285" s="52"/>
      <c r="DG285" s="52"/>
      <c r="DH285" s="52"/>
      <c r="DI285" s="52"/>
      <c r="DJ285" s="52"/>
      <c r="DK285" s="52"/>
      <c r="DL285" s="52"/>
      <c r="DM285" s="52"/>
      <c r="DN285" s="52"/>
      <c r="DO285" s="52"/>
      <c r="DP285" s="52"/>
      <c r="DQ285" s="52"/>
      <c r="DR285" s="52"/>
      <c r="DS285" s="52"/>
      <c r="DT285" s="52"/>
      <c r="DU285" s="52"/>
      <c r="DV285" s="52"/>
      <c r="DW285" s="52"/>
      <c r="DX285" s="52"/>
      <c r="DY285" s="52"/>
      <c r="DZ285" s="52"/>
      <c r="EA285" s="52"/>
      <c r="EB285" s="52"/>
      <c r="EC285" s="52"/>
      <c r="ED285" s="52"/>
      <c r="EE285" s="52"/>
      <c r="EF285" s="52"/>
      <c r="EG285" s="52"/>
      <c r="EH285" s="52"/>
      <c r="EI285" s="52"/>
      <c r="EJ285" s="52"/>
      <c r="EK285" s="52"/>
      <c r="EL285" s="52"/>
      <c r="EM285" s="52"/>
      <c r="EN285" s="52"/>
      <c r="EO285" s="52"/>
      <c r="EP285" s="52"/>
      <c r="EQ285" s="52"/>
      <c r="ER285" s="52"/>
      <c r="ES285" s="52"/>
      <c r="ET285" s="52"/>
      <c r="EU285" s="128"/>
      <c r="EV285" s="52"/>
      <c r="EW285" s="52"/>
      <c r="EX285" s="52"/>
      <c r="EY285" s="52"/>
      <c r="EZ285" s="52"/>
      <c r="FA285" s="52"/>
      <c r="FB285" s="52"/>
      <c r="FC285" s="128"/>
      <c r="FD285" s="52"/>
      <c r="FE285" s="52"/>
      <c r="FF285" s="52"/>
      <c r="FG285" s="52"/>
      <c r="FH285" s="52"/>
      <c r="FI285" s="52"/>
      <c r="FJ285" s="52"/>
      <c r="FK285" s="52"/>
      <c r="FL285" s="52"/>
      <c r="FM285" s="52"/>
      <c r="FN285" s="52"/>
      <c r="FO285" s="52"/>
      <c r="FP285" s="52"/>
      <c r="FQ285" s="52"/>
      <c r="FR285" s="52"/>
      <c r="FS285" s="52"/>
      <c r="FT285" s="52"/>
      <c r="FU285" s="52"/>
      <c r="FV285" s="52"/>
      <c r="FW285" s="52"/>
      <c r="FX285" s="52"/>
      <c r="FY285" s="52"/>
      <c r="FZ285" s="52"/>
      <c r="GA285" s="52"/>
      <c r="GB285" s="52"/>
      <c r="GC285" s="52"/>
      <c r="GD285" s="52"/>
      <c r="GE285" s="52"/>
      <c r="GF285" s="52"/>
      <c r="GG285" s="52"/>
      <c r="GH285" s="52"/>
      <c r="GI285" s="52"/>
      <c r="GJ285" s="52"/>
      <c r="GK285" s="52"/>
      <c r="GL285" s="52"/>
      <c r="GM285" s="52"/>
      <c r="GN285" s="52"/>
      <c r="GO285" s="52"/>
      <c r="GP285" s="52"/>
      <c r="GQ285" s="52"/>
      <c r="GR285" s="52"/>
      <c r="GS285" s="52"/>
      <c r="GT285" s="52"/>
      <c r="GU285" s="52"/>
      <c r="GV285" s="52"/>
      <c r="GW285" s="52"/>
      <c r="GX285" s="52"/>
      <c r="GY285" s="52"/>
      <c r="GZ285" s="52"/>
      <c r="HA285" s="52"/>
      <c r="HB285" s="52"/>
      <c r="HC285" s="52"/>
      <c r="HD285" s="52"/>
      <c r="HE285" s="52"/>
      <c r="HF285" s="52"/>
      <c r="HG285" s="52"/>
      <c r="HH285" s="52"/>
      <c r="HI285" s="52"/>
      <c r="HJ285" s="52"/>
      <c r="HK285" s="52"/>
      <c r="HL285" s="52"/>
      <c r="HM285" s="52"/>
      <c r="HN285" s="52"/>
      <c r="HO285" s="52"/>
      <c r="HP285" s="52"/>
      <c r="HQ285" s="52"/>
      <c r="HR285" s="52"/>
      <c r="HS285" s="52"/>
      <c r="HT285" s="52"/>
      <c r="HU285" s="52"/>
      <c r="HV285" s="52"/>
      <c r="HW285" s="52"/>
      <c r="HX285" s="52"/>
      <c r="HY285" s="52"/>
      <c r="HZ285" s="52"/>
      <c r="IA285" s="52"/>
      <c r="IB285" s="52"/>
      <c r="IC285" s="52"/>
      <c r="ID285" s="52"/>
      <c r="IE285" s="52"/>
      <c r="IF285" s="52"/>
      <c r="IG285" s="52"/>
      <c r="IH285" s="52"/>
      <c r="II285" s="52"/>
      <c r="IJ285" s="52"/>
      <c r="IK285" s="52"/>
      <c r="IL285" s="52"/>
      <c r="IM285" s="52"/>
      <c r="IN285" s="52"/>
      <c r="IO285" s="52"/>
      <c r="IP285" s="52"/>
      <c r="IQ285" s="52"/>
      <c r="IR285" s="52"/>
      <c r="IS285" s="52"/>
      <c r="IT285" s="52"/>
      <c r="IU285" s="52"/>
      <c r="IV285" s="52"/>
      <c r="IW285" s="52"/>
      <c r="IX285" s="52"/>
      <c r="IY285" s="52"/>
      <c r="IZ285" s="52"/>
      <c r="JA285" s="52"/>
      <c r="JB285" s="52"/>
      <c r="JC285" s="52"/>
      <c r="JD285" s="52"/>
      <c r="JE285" s="52"/>
      <c r="JF285" s="52"/>
      <c r="JG285" s="52"/>
      <c r="JH285" s="52"/>
      <c r="JI285" s="52"/>
      <c r="JJ285" s="52"/>
      <c r="JK285" s="52"/>
      <c r="JL285" s="52"/>
      <c r="JM285" s="52"/>
      <c r="JN285" s="52"/>
      <c r="JO285" s="52"/>
      <c r="JP285" s="52"/>
      <c r="JQ285" s="52"/>
      <c r="JR285" s="52"/>
      <c r="JS285" s="52"/>
      <c r="JT285" s="52"/>
      <c r="JU285" s="52"/>
      <c r="JV285" s="52"/>
      <c r="JW285" s="52"/>
      <c r="JX285" s="52"/>
      <c r="JY285" s="52"/>
      <c r="JZ285" s="128"/>
      <c r="KA285" s="128"/>
      <c r="KB285" s="128"/>
      <c r="KC285" s="128"/>
      <c r="KD285" s="128"/>
      <c r="KE285" s="128"/>
      <c r="KF285" s="128"/>
      <c r="KG285" s="128"/>
      <c r="KH285" s="52"/>
      <c r="KI285" s="128"/>
      <c r="KJ285" s="128"/>
      <c r="KK285" s="52"/>
      <c r="KL285" s="52"/>
      <c r="KM285" s="52"/>
      <c r="KN285" s="52"/>
      <c r="KO285" s="52"/>
      <c r="KP285" s="52"/>
    </row>
    <row r="286" spans="1:302" s="29" customFormat="1" x14ac:dyDescent="0.25">
      <c r="A286" s="52">
        <f>IF(C286&lt;&gt;"",MATCH(C286, Muppix!D:D,0),"")</f>
        <v>125</v>
      </c>
      <c r="B286" s="54" t="s">
        <v>101</v>
      </c>
      <c r="C286" s="62" t="str">
        <f>IF(2&lt;LEN(INDEX( Muppix!D:D,MATCH(SUBSTITUTE(TRIM(B286),"~","@"), Muppix!N:N,0),1,1)),INDEX( Muppix!D:D,MATCH(SUBSTITUTE(TRIM(B286),"~","@"), Muppix!N:N,0),1,1),"")</f>
        <v>insert mysecondtext before mytext</v>
      </c>
      <c r="D286" s="52"/>
      <c r="E286" s="121" t="s">
        <v>552</v>
      </c>
      <c r="F286" s="121" t="s">
        <v>566</v>
      </c>
      <c r="G286" s="121" t="s">
        <v>550</v>
      </c>
      <c r="H286" s="119" t="s">
        <v>559</v>
      </c>
      <c r="I286" s="52"/>
      <c r="J286" s="52"/>
      <c r="K286" s="52"/>
      <c r="L286" s="52"/>
      <c r="M286" s="52"/>
      <c r="N286" s="52"/>
      <c r="O286" s="52"/>
      <c r="P286" s="52"/>
      <c r="Q286" s="52"/>
      <c r="R286" s="52"/>
      <c r="S286" s="52"/>
      <c r="T286" s="52"/>
      <c r="U286" s="52"/>
      <c r="V286" s="52"/>
      <c r="W286" s="52"/>
      <c r="X286" s="52"/>
      <c r="Y286" s="52"/>
      <c r="Z286" s="52"/>
      <c r="AA286" s="52"/>
      <c r="AB286" s="52"/>
      <c r="AC286" s="52"/>
      <c r="AD286" s="52"/>
      <c r="AE286" s="52"/>
      <c r="AF286" s="52"/>
      <c r="AG286" s="52"/>
      <c r="AH286" s="52"/>
      <c r="AI286" s="52"/>
      <c r="AJ286" s="52"/>
      <c r="AK286" s="52"/>
      <c r="AL286" s="52"/>
      <c r="AM286" s="52"/>
      <c r="AN286" s="52"/>
      <c r="AO286" s="52"/>
      <c r="AP286" s="52"/>
      <c r="AQ286" s="52"/>
      <c r="AR286" s="52"/>
      <c r="AS286" s="52"/>
      <c r="AT286" s="52"/>
      <c r="AU286" s="52"/>
      <c r="AV286" s="52"/>
      <c r="AW286" s="52"/>
      <c r="AX286" s="52"/>
      <c r="AY286" s="52"/>
      <c r="AZ286" s="52"/>
      <c r="BA286" s="52"/>
      <c r="BB286" s="52"/>
      <c r="BC286" s="52"/>
      <c r="BD286" s="52"/>
      <c r="BE286" s="52"/>
      <c r="BF286" s="52"/>
      <c r="BG286" s="52"/>
      <c r="BH286" s="52"/>
      <c r="BI286" s="52"/>
      <c r="BJ286" s="52"/>
      <c r="BK286" s="52"/>
      <c r="BL286" s="52"/>
      <c r="BM286" s="52"/>
      <c r="BN286" s="52"/>
      <c r="BO286" s="52"/>
      <c r="BP286" s="52"/>
      <c r="BQ286" s="52"/>
      <c r="BR286" s="52"/>
      <c r="BS286" s="52"/>
      <c r="BT286" s="52"/>
      <c r="BU286" s="52"/>
      <c r="BV286" s="52"/>
      <c r="BW286" s="52"/>
      <c r="BX286" s="52"/>
      <c r="BY286" s="52"/>
      <c r="BZ286" s="52"/>
      <c r="CA286" s="52"/>
      <c r="CB286" s="52"/>
      <c r="CC286" s="52"/>
      <c r="CD286" s="52"/>
      <c r="CE286" s="52"/>
      <c r="CF286" s="52"/>
      <c r="CG286" s="52"/>
      <c r="CH286" s="52"/>
      <c r="CI286" s="52"/>
      <c r="CJ286" s="52"/>
      <c r="CK286" s="52"/>
      <c r="CL286" s="52"/>
      <c r="CM286" s="52"/>
      <c r="CN286" s="52"/>
      <c r="CO286" s="52"/>
      <c r="CP286" s="52"/>
      <c r="CQ286" s="52"/>
      <c r="CR286" s="52"/>
      <c r="CS286" s="52"/>
      <c r="CT286" s="52"/>
      <c r="CU286" s="52"/>
      <c r="CV286" s="52"/>
      <c r="CW286" s="52"/>
      <c r="CX286" s="52"/>
      <c r="CY286" s="52"/>
      <c r="CZ286" s="107"/>
      <c r="DA286" s="52"/>
      <c r="DB286" s="52"/>
      <c r="DC286" s="52"/>
      <c r="DD286" s="52"/>
      <c r="DE286" s="52"/>
      <c r="DF286" s="52"/>
      <c r="DG286" s="52"/>
      <c r="DH286" s="52"/>
      <c r="DI286" s="52"/>
      <c r="DJ286" s="52"/>
      <c r="DK286" s="52"/>
      <c r="DL286" s="52"/>
      <c r="DM286" s="52"/>
      <c r="DN286" s="52"/>
      <c r="DO286" s="52"/>
      <c r="DP286" s="52"/>
      <c r="DQ286" s="52"/>
      <c r="DR286" s="52"/>
      <c r="DS286" s="52"/>
      <c r="DT286" s="52"/>
      <c r="DU286" s="52"/>
      <c r="DV286" s="52"/>
      <c r="DW286" s="52"/>
      <c r="DX286" s="52"/>
      <c r="DY286" s="52"/>
      <c r="DZ286" s="52"/>
      <c r="EA286" s="52"/>
      <c r="EB286" s="52"/>
      <c r="EC286" s="52"/>
      <c r="ED286" s="52"/>
      <c r="EE286" s="52"/>
      <c r="EF286" s="52"/>
      <c r="EG286" s="52"/>
      <c r="EH286" s="52"/>
      <c r="EI286" s="52"/>
      <c r="EJ286" s="52"/>
      <c r="EK286" s="52"/>
      <c r="EL286" s="52"/>
      <c r="EM286" s="52"/>
      <c r="EN286" s="52"/>
      <c r="EO286" s="52"/>
      <c r="EP286" s="52"/>
      <c r="EQ286" s="52"/>
      <c r="ER286" s="52"/>
      <c r="ES286" s="52"/>
      <c r="ET286" s="52"/>
      <c r="EU286" s="128"/>
      <c r="EV286" s="52"/>
      <c r="EW286" s="52"/>
      <c r="EX286" s="52"/>
      <c r="EY286" s="52"/>
      <c r="EZ286" s="52"/>
      <c r="FA286" s="52"/>
      <c r="FB286" s="52"/>
      <c r="FC286" s="128"/>
      <c r="FD286" s="52"/>
      <c r="FE286" s="52"/>
      <c r="FF286" s="52"/>
      <c r="FG286" s="52"/>
      <c r="FH286" s="52"/>
      <c r="FI286" s="52"/>
      <c r="FJ286" s="52"/>
      <c r="FK286" s="52"/>
      <c r="FL286" s="52"/>
      <c r="FM286" s="52"/>
      <c r="FN286" s="52"/>
      <c r="FO286" s="52"/>
      <c r="FP286" s="52"/>
      <c r="FQ286" s="52"/>
      <c r="FR286" s="52"/>
      <c r="FS286" s="52"/>
      <c r="FT286" s="52"/>
      <c r="FU286" s="52"/>
      <c r="FV286" s="52"/>
      <c r="FW286" s="52"/>
      <c r="FX286" s="52"/>
      <c r="FY286" s="52"/>
      <c r="FZ286" s="52"/>
      <c r="GA286" s="52"/>
      <c r="GB286" s="52"/>
      <c r="GC286" s="52"/>
      <c r="GD286" s="52"/>
      <c r="GE286" s="52"/>
      <c r="GF286" s="52"/>
      <c r="GG286" s="52"/>
      <c r="GH286" s="52"/>
      <c r="GI286" s="52"/>
      <c r="GJ286" s="52"/>
      <c r="GK286" s="52"/>
      <c r="GL286" s="52"/>
      <c r="GM286" s="52"/>
      <c r="GN286" s="52"/>
      <c r="GO286" s="52"/>
      <c r="GP286" s="52"/>
      <c r="GQ286" s="52"/>
      <c r="GR286" s="52"/>
      <c r="GS286" s="52"/>
      <c r="GT286" s="52"/>
      <c r="GU286" s="52"/>
      <c r="GV286" s="52"/>
      <c r="GW286" s="52"/>
      <c r="GX286" s="52"/>
      <c r="GY286" s="52"/>
      <c r="GZ286" s="52"/>
      <c r="HA286" s="52"/>
      <c r="HB286" s="52"/>
      <c r="HC286" s="52"/>
      <c r="HD286" s="52"/>
      <c r="HE286" s="52"/>
      <c r="HF286" s="52"/>
      <c r="HG286" s="52"/>
      <c r="HH286" s="52"/>
      <c r="HI286" s="52"/>
      <c r="HJ286" s="52"/>
      <c r="HK286" s="52"/>
      <c r="HL286" s="52"/>
      <c r="HM286" s="52"/>
      <c r="HN286" s="52"/>
      <c r="HO286" s="52"/>
      <c r="HP286" s="52"/>
      <c r="HQ286" s="52"/>
      <c r="HR286" s="52"/>
      <c r="HS286" s="52"/>
      <c r="HT286" s="52"/>
      <c r="HU286" s="52"/>
      <c r="HV286" s="52"/>
      <c r="HW286" s="52"/>
      <c r="HX286" s="52"/>
      <c r="HY286" s="52"/>
      <c r="HZ286" s="52"/>
      <c r="IA286" s="52"/>
      <c r="IB286" s="52"/>
      <c r="IC286" s="52"/>
      <c r="ID286" s="52"/>
      <c r="IE286" s="52"/>
      <c r="IF286" s="52"/>
      <c r="IG286" s="52"/>
      <c r="IH286" s="52"/>
      <c r="II286" s="52"/>
      <c r="IJ286" s="52"/>
      <c r="IK286" s="52"/>
      <c r="IL286" s="52"/>
      <c r="IM286" s="52"/>
      <c r="IN286" s="52"/>
      <c r="IO286" s="52"/>
      <c r="IP286" s="52"/>
      <c r="IQ286" s="52"/>
      <c r="IR286" s="52"/>
      <c r="IS286" s="52"/>
      <c r="IT286" s="52"/>
      <c r="IU286" s="52"/>
      <c r="IV286" s="52"/>
      <c r="IW286" s="52"/>
      <c r="IX286" s="52"/>
      <c r="IY286" s="52"/>
      <c r="IZ286" s="52"/>
      <c r="JA286" s="52"/>
      <c r="JB286" s="52"/>
      <c r="JC286" s="52"/>
      <c r="JD286" s="52"/>
      <c r="JE286" s="52"/>
      <c r="JF286" s="52"/>
      <c r="JG286" s="52"/>
      <c r="JH286" s="52"/>
      <c r="JI286" s="52"/>
      <c r="JJ286" s="52"/>
      <c r="JK286" s="52"/>
      <c r="JL286" s="52"/>
      <c r="JM286" s="52"/>
      <c r="JN286" s="52"/>
      <c r="JO286" s="52"/>
      <c r="JP286" s="52"/>
      <c r="JQ286" s="52"/>
      <c r="JR286" s="52"/>
      <c r="JS286" s="52"/>
      <c r="JT286" s="52"/>
      <c r="JU286" s="52"/>
      <c r="JV286" s="52"/>
      <c r="JW286" s="52"/>
      <c r="JX286" s="52"/>
      <c r="JY286" s="52"/>
      <c r="JZ286" s="128"/>
      <c r="KA286" s="128"/>
      <c r="KB286" s="128"/>
      <c r="KC286" s="128"/>
      <c r="KD286" s="128"/>
      <c r="KE286" s="128"/>
      <c r="KF286" s="128"/>
      <c r="KG286" s="128"/>
      <c r="KH286" s="52"/>
      <c r="KI286" s="128"/>
      <c r="KJ286" s="128"/>
      <c r="KK286" s="52"/>
      <c r="KL286" s="52"/>
      <c r="KM286" s="52"/>
      <c r="KN286" s="52"/>
      <c r="KO286" s="52"/>
      <c r="KP286" s="52"/>
    </row>
    <row r="287" spans="1:302" s="29" customFormat="1" x14ac:dyDescent="0.25">
      <c r="A287" s="52" t="str">
        <f>IF(C287&lt;&gt;"",MATCH(C287, Muppix!D:D,0),"")</f>
        <v/>
      </c>
      <c r="B287" s="52"/>
      <c r="C287" s="62" t="str">
        <f>IF(2&lt;LEN(INDEX( Muppix!D:D,MATCH(SUBSTITUTE(TRIM(B287),"~","@"), Muppix!N:N,0),1,1)),INDEX( Muppix!D:D,MATCH(SUBSTITUTE(TRIM(B287),"~","@"), Muppix!N:N,0),1,1),"")</f>
        <v/>
      </c>
      <c r="D287" s="52"/>
      <c r="E287" s="120" t="s">
        <v>79</v>
      </c>
      <c r="F287" s="120" t="s">
        <v>474</v>
      </c>
      <c r="G287" s="120" t="s">
        <v>733</v>
      </c>
      <c r="H287" s="119" t="str">
        <f>SUBSTITUTE(G287,E287,F287&amp;E287)</f>
        <v>and mysecondtextmytext is present</v>
      </c>
      <c r="I287" s="52"/>
      <c r="J287" s="52"/>
      <c r="K287" s="52"/>
      <c r="L287" s="52"/>
      <c r="M287" s="52"/>
      <c r="N287" s="52"/>
      <c r="O287" s="52"/>
      <c r="P287" s="52"/>
      <c r="Q287" s="52"/>
      <c r="R287" s="52"/>
      <c r="S287" s="52"/>
      <c r="T287" s="52"/>
      <c r="U287" s="52"/>
      <c r="V287" s="52"/>
      <c r="W287" s="52"/>
      <c r="X287" s="52"/>
      <c r="Y287" s="52"/>
      <c r="Z287" s="52"/>
      <c r="AA287" s="52"/>
      <c r="AB287" s="52"/>
      <c r="AC287" s="52"/>
      <c r="AD287" s="52"/>
      <c r="AE287" s="52"/>
      <c r="AF287" s="52"/>
      <c r="AG287" s="52"/>
      <c r="AH287" s="52"/>
      <c r="AI287" s="52"/>
      <c r="AJ287" s="52"/>
      <c r="AK287" s="52"/>
      <c r="AL287" s="52"/>
      <c r="AM287" s="52"/>
      <c r="AN287" s="52"/>
      <c r="AO287" s="52"/>
      <c r="AP287" s="52"/>
      <c r="AQ287" s="52"/>
      <c r="AR287" s="52"/>
      <c r="AS287" s="52"/>
      <c r="AT287" s="52"/>
      <c r="AU287" s="52"/>
      <c r="AV287" s="52"/>
      <c r="AW287" s="52"/>
      <c r="AX287" s="52"/>
      <c r="AY287" s="52"/>
      <c r="AZ287" s="52"/>
      <c r="BA287" s="52"/>
      <c r="BB287" s="52"/>
      <c r="BC287" s="52"/>
      <c r="BD287" s="52"/>
      <c r="BE287" s="52"/>
      <c r="BF287" s="52"/>
      <c r="BG287" s="52"/>
      <c r="BH287" s="52"/>
      <c r="BI287" s="52"/>
      <c r="BJ287" s="52"/>
      <c r="BK287" s="52"/>
      <c r="BL287" s="52"/>
      <c r="BM287" s="52"/>
      <c r="BN287" s="52"/>
      <c r="BO287" s="52"/>
      <c r="BP287" s="52"/>
      <c r="BQ287" s="52"/>
      <c r="BR287" s="52"/>
      <c r="BS287" s="52"/>
      <c r="BT287" s="52"/>
      <c r="BU287" s="52"/>
      <c r="BV287" s="52"/>
      <c r="BW287" s="52"/>
      <c r="BX287" s="52"/>
      <c r="BY287" s="52"/>
      <c r="BZ287" s="52"/>
      <c r="CA287" s="52"/>
      <c r="CB287" s="52"/>
      <c r="CC287" s="52"/>
      <c r="CD287" s="52"/>
      <c r="CE287" s="52"/>
      <c r="CF287" s="52"/>
      <c r="CG287" s="52"/>
      <c r="CH287" s="52"/>
      <c r="CI287" s="52"/>
      <c r="CJ287" s="52"/>
      <c r="CK287" s="52"/>
      <c r="CL287" s="52"/>
      <c r="CM287" s="52"/>
      <c r="CN287" s="52"/>
      <c r="CO287" s="52"/>
      <c r="CP287" s="52"/>
      <c r="CQ287" s="52"/>
      <c r="CR287" s="52"/>
      <c r="CS287" s="52"/>
      <c r="CT287" s="52"/>
      <c r="CU287" s="52"/>
      <c r="CV287" s="52"/>
      <c r="CW287" s="52"/>
      <c r="CX287" s="52"/>
      <c r="CY287" s="52"/>
      <c r="CZ287" s="107"/>
      <c r="DA287" s="52"/>
      <c r="DB287" s="52"/>
      <c r="DC287" s="52"/>
      <c r="DD287" s="52"/>
      <c r="DE287" s="52"/>
      <c r="DF287" s="52"/>
      <c r="DG287" s="52"/>
      <c r="DH287" s="52"/>
      <c r="DI287" s="52"/>
      <c r="DJ287" s="52"/>
      <c r="DK287" s="52"/>
      <c r="DL287" s="52"/>
      <c r="DM287" s="52"/>
      <c r="DN287" s="52"/>
      <c r="DO287" s="52"/>
      <c r="DP287" s="52"/>
      <c r="DQ287" s="52"/>
      <c r="DR287" s="52"/>
      <c r="DS287" s="52"/>
      <c r="DT287" s="52"/>
      <c r="DU287" s="52"/>
      <c r="DV287" s="52"/>
      <c r="DW287" s="52"/>
      <c r="DX287" s="52"/>
      <c r="DY287" s="52"/>
      <c r="DZ287" s="52"/>
      <c r="EA287" s="52"/>
      <c r="EB287" s="52"/>
      <c r="EC287" s="52"/>
      <c r="ED287" s="52"/>
      <c r="EE287" s="52"/>
      <c r="EF287" s="52"/>
      <c r="EG287" s="52"/>
      <c r="EH287" s="52"/>
      <c r="EI287" s="52"/>
      <c r="EJ287" s="52"/>
      <c r="EK287" s="52"/>
      <c r="EL287" s="52"/>
      <c r="EM287" s="52"/>
      <c r="EN287" s="52"/>
      <c r="EO287" s="52"/>
      <c r="EP287" s="52"/>
      <c r="EQ287" s="52"/>
      <c r="ER287" s="52"/>
      <c r="ES287" s="52"/>
      <c r="ET287" s="52"/>
      <c r="EU287" s="128"/>
      <c r="EV287" s="52"/>
      <c r="EW287" s="52"/>
      <c r="EX287" s="52"/>
      <c r="EY287" s="52"/>
      <c r="EZ287" s="52"/>
      <c r="FA287" s="52"/>
      <c r="FB287" s="52"/>
      <c r="FC287" s="128"/>
      <c r="FD287" s="52"/>
      <c r="FE287" s="52"/>
      <c r="FF287" s="52"/>
      <c r="FG287" s="52"/>
      <c r="FH287" s="52"/>
      <c r="FI287" s="52"/>
      <c r="FJ287" s="52"/>
      <c r="FK287" s="52"/>
      <c r="FL287" s="52"/>
      <c r="FM287" s="52"/>
      <c r="FN287" s="52"/>
      <c r="FO287" s="52"/>
      <c r="FP287" s="52"/>
      <c r="FQ287" s="52"/>
      <c r="FR287" s="52"/>
      <c r="FS287" s="52"/>
      <c r="FT287" s="52"/>
      <c r="FU287" s="52"/>
      <c r="FV287" s="52"/>
      <c r="FW287" s="52"/>
      <c r="FX287" s="52"/>
      <c r="FY287" s="52"/>
      <c r="FZ287" s="52"/>
      <c r="GA287" s="52"/>
      <c r="GB287" s="52"/>
      <c r="GC287" s="52"/>
      <c r="GD287" s="52"/>
      <c r="GE287" s="52"/>
      <c r="GF287" s="52"/>
      <c r="GG287" s="52"/>
      <c r="GH287" s="52"/>
      <c r="GI287" s="52"/>
      <c r="GJ287" s="52"/>
      <c r="GK287" s="52"/>
      <c r="GL287" s="52"/>
      <c r="GM287" s="52"/>
      <c r="GN287" s="52"/>
      <c r="GO287" s="52"/>
      <c r="GP287" s="52"/>
      <c r="GQ287" s="52"/>
      <c r="GR287" s="52"/>
      <c r="GS287" s="52"/>
      <c r="GT287" s="52"/>
      <c r="GU287" s="52"/>
      <c r="GV287" s="52"/>
      <c r="GW287" s="52"/>
      <c r="GX287" s="52"/>
      <c r="GY287" s="52"/>
      <c r="GZ287" s="52"/>
      <c r="HA287" s="52"/>
      <c r="HB287" s="52"/>
      <c r="HC287" s="52"/>
      <c r="HD287" s="52"/>
      <c r="HE287" s="52"/>
      <c r="HF287" s="52"/>
      <c r="HG287" s="52"/>
      <c r="HH287" s="52"/>
      <c r="HI287" s="52"/>
      <c r="HJ287" s="52"/>
      <c r="HK287" s="52"/>
      <c r="HL287" s="52"/>
      <c r="HM287" s="52"/>
      <c r="HN287" s="52"/>
      <c r="HO287" s="52"/>
      <c r="HP287" s="52"/>
      <c r="HQ287" s="52"/>
      <c r="HR287" s="52"/>
      <c r="HS287" s="52"/>
      <c r="HT287" s="52"/>
      <c r="HU287" s="52"/>
      <c r="HV287" s="52"/>
      <c r="HW287" s="52"/>
      <c r="HX287" s="52"/>
      <c r="HY287" s="52"/>
      <c r="HZ287" s="52"/>
      <c r="IA287" s="52"/>
      <c r="IB287" s="52"/>
      <c r="IC287" s="52"/>
      <c r="ID287" s="52"/>
      <c r="IE287" s="52"/>
      <c r="IF287" s="52"/>
      <c r="IG287" s="52"/>
      <c r="IH287" s="52"/>
      <c r="II287" s="52"/>
      <c r="IJ287" s="52"/>
      <c r="IK287" s="52"/>
      <c r="IL287" s="52"/>
      <c r="IM287" s="52"/>
      <c r="IN287" s="52"/>
      <c r="IO287" s="52"/>
      <c r="IP287" s="52"/>
      <c r="IQ287" s="52"/>
      <c r="IR287" s="52"/>
      <c r="IS287" s="52"/>
      <c r="IT287" s="52"/>
      <c r="IU287" s="52"/>
      <c r="IV287" s="52"/>
      <c r="IW287" s="52"/>
      <c r="IX287" s="52"/>
      <c r="IY287" s="52"/>
      <c r="IZ287" s="52"/>
      <c r="JA287" s="52"/>
      <c r="JB287" s="52"/>
      <c r="JC287" s="52"/>
      <c r="JD287" s="52"/>
      <c r="JE287" s="52"/>
      <c r="JF287" s="52"/>
      <c r="JG287" s="52"/>
      <c r="JH287" s="52"/>
      <c r="JI287" s="52"/>
      <c r="JJ287" s="52"/>
      <c r="JK287" s="52"/>
      <c r="JL287" s="52"/>
      <c r="JM287" s="52"/>
      <c r="JN287" s="52"/>
      <c r="JO287" s="52"/>
      <c r="JP287" s="52"/>
      <c r="JQ287" s="52"/>
      <c r="JR287" s="52"/>
      <c r="JS287" s="52"/>
      <c r="JT287" s="52"/>
      <c r="JU287" s="52"/>
      <c r="JV287" s="52"/>
      <c r="JW287" s="52"/>
      <c r="JX287" s="52"/>
      <c r="JY287" s="52"/>
      <c r="JZ287" s="128"/>
      <c r="KA287" s="128"/>
      <c r="KB287" s="128"/>
      <c r="KC287" s="128"/>
      <c r="KD287" s="128"/>
      <c r="KE287" s="128"/>
      <c r="KF287" s="128"/>
      <c r="KG287" s="128"/>
      <c r="KH287" s="52"/>
      <c r="KI287" s="128"/>
      <c r="KJ287" s="128"/>
      <c r="KK287" s="52"/>
      <c r="KL287" s="52"/>
      <c r="KM287" s="52"/>
      <c r="KN287" s="52"/>
      <c r="KO287" s="52"/>
      <c r="KP287" s="52"/>
    </row>
    <row r="288" spans="1:302" s="29" customFormat="1" x14ac:dyDescent="0.25">
      <c r="A288" s="52" t="str">
        <f>IF(C288&lt;&gt;"",MATCH(C288, Muppix!D:D,0),"")</f>
        <v/>
      </c>
      <c r="B288" s="52"/>
      <c r="C288" s="62" t="str">
        <f>IF(2&lt;LEN(INDEX( Muppix!D:D,MATCH(SUBSTITUTE(TRIM(B288),"~","@"), Muppix!N:N,0),1,1)),INDEX( Muppix!D:D,MATCH(SUBSTITUTE(TRIM(B288),"~","@"), Muppix!N:N,0),1,1),"")</f>
        <v/>
      </c>
      <c r="D288" s="52"/>
      <c r="E288" s="120" t="s">
        <v>564</v>
      </c>
      <c r="F288" s="43" t="s">
        <v>479</v>
      </c>
      <c r="G288" s="120" t="s">
        <v>591</v>
      </c>
      <c r="H288" s="119" t="str">
        <f>SUBSTITUTE(G288,E288,F288&amp;E288)</f>
        <v>one\/two\/three\/four</v>
      </c>
      <c r="I288" s="52"/>
      <c r="J288" s="52"/>
      <c r="K288" s="52"/>
      <c r="L288" s="52"/>
      <c r="M288" s="52"/>
      <c r="N288" s="52"/>
      <c r="O288" s="52"/>
      <c r="P288" s="52"/>
      <c r="Q288" s="52"/>
      <c r="R288" s="52"/>
      <c r="S288" s="52"/>
      <c r="T288" s="52"/>
      <c r="U288" s="52"/>
      <c r="V288" s="52"/>
      <c r="W288" s="52"/>
      <c r="X288" s="52"/>
      <c r="Y288" s="52"/>
      <c r="Z288" s="52"/>
      <c r="AA288" s="52"/>
      <c r="AB288" s="52"/>
      <c r="AC288" s="52"/>
      <c r="AD288" s="52"/>
      <c r="AE288" s="52"/>
      <c r="AF288" s="52"/>
      <c r="AG288" s="52"/>
      <c r="AH288" s="52"/>
      <c r="AI288" s="52"/>
      <c r="AJ288" s="52"/>
      <c r="AK288" s="52"/>
      <c r="AL288" s="52"/>
      <c r="AM288" s="52"/>
      <c r="AN288" s="52"/>
      <c r="AO288" s="52"/>
      <c r="AP288" s="52"/>
      <c r="AQ288" s="52"/>
      <c r="AR288" s="52"/>
      <c r="AS288" s="52"/>
      <c r="AT288" s="52"/>
      <c r="AU288" s="52"/>
      <c r="AV288" s="52"/>
      <c r="AW288" s="52"/>
      <c r="AX288" s="52"/>
      <c r="AY288" s="52"/>
      <c r="AZ288" s="52"/>
      <c r="BA288" s="52"/>
      <c r="BB288" s="52"/>
      <c r="BC288" s="52"/>
      <c r="BD288" s="52"/>
      <c r="BE288" s="52"/>
      <c r="BF288" s="52"/>
      <c r="BG288" s="52"/>
      <c r="BH288" s="52"/>
      <c r="BI288" s="52"/>
      <c r="BJ288" s="52"/>
      <c r="BK288" s="52"/>
      <c r="BL288" s="52"/>
      <c r="BM288" s="52"/>
      <c r="BN288" s="52"/>
      <c r="BO288" s="52"/>
      <c r="BP288" s="52"/>
      <c r="BQ288" s="52"/>
      <c r="BR288" s="52"/>
      <c r="BS288" s="52"/>
      <c r="BT288" s="52"/>
      <c r="BU288" s="52"/>
      <c r="BV288" s="52"/>
      <c r="BW288" s="52"/>
      <c r="BX288" s="52"/>
      <c r="BY288" s="52"/>
      <c r="BZ288" s="52"/>
      <c r="CA288" s="52"/>
      <c r="CB288" s="52"/>
      <c r="CC288" s="52"/>
      <c r="CD288" s="52"/>
      <c r="CE288" s="52"/>
      <c r="CF288" s="52"/>
      <c r="CG288" s="52"/>
      <c r="CH288" s="52"/>
      <c r="CI288" s="52"/>
      <c r="CJ288" s="52"/>
      <c r="CK288" s="52"/>
      <c r="CL288" s="52"/>
      <c r="CM288" s="52"/>
      <c r="CN288" s="52"/>
      <c r="CO288" s="52"/>
      <c r="CP288" s="52"/>
      <c r="CQ288" s="52"/>
      <c r="CR288" s="52"/>
      <c r="CS288" s="52"/>
      <c r="CT288" s="52"/>
      <c r="CU288" s="52"/>
      <c r="CV288" s="52"/>
      <c r="CW288" s="52"/>
      <c r="CX288" s="52"/>
      <c r="CY288" s="52"/>
      <c r="CZ288" s="107"/>
      <c r="DA288" s="52"/>
      <c r="DB288" s="52"/>
      <c r="DC288" s="52"/>
      <c r="DD288" s="52"/>
      <c r="DE288" s="52"/>
      <c r="DF288" s="52"/>
      <c r="DG288" s="52"/>
      <c r="DH288" s="52"/>
      <c r="DI288" s="52"/>
      <c r="DJ288" s="52"/>
      <c r="DK288" s="52"/>
      <c r="DL288" s="52"/>
      <c r="DM288" s="52"/>
      <c r="DN288" s="52"/>
      <c r="DO288" s="52"/>
      <c r="DP288" s="52"/>
      <c r="DQ288" s="52"/>
      <c r="DR288" s="52"/>
      <c r="DS288" s="52"/>
      <c r="DT288" s="52"/>
      <c r="DU288" s="52"/>
      <c r="DV288" s="52"/>
      <c r="DW288" s="52"/>
      <c r="DX288" s="52"/>
      <c r="DY288" s="52"/>
      <c r="DZ288" s="52"/>
      <c r="EA288" s="52"/>
      <c r="EB288" s="52"/>
      <c r="EC288" s="52"/>
      <c r="ED288" s="52"/>
      <c r="EE288" s="52"/>
      <c r="EF288" s="52"/>
      <c r="EG288" s="52"/>
      <c r="EH288" s="52"/>
      <c r="EI288" s="52"/>
      <c r="EJ288" s="52"/>
      <c r="EK288" s="52"/>
      <c r="EL288" s="52"/>
      <c r="EM288" s="52"/>
      <c r="EN288" s="52"/>
      <c r="EO288" s="52"/>
      <c r="EP288" s="52"/>
      <c r="EQ288" s="52"/>
      <c r="ER288" s="52"/>
      <c r="ES288" s="52"/>
      <c r="ET288" s="52"/>
      <c r="EU288" s="128"/>
      <c r="EV288" s="52"/>
      <c r="EW288" s="52"/>
      <c r="EX288" s="52"/>
      <c r="EY288" s="52"/>
      <c r="EZ288" s="52"/>
      <c r="FA288" s="52"/>
      <c r="FB288" s="52"/>
      <c r="FC288" s="128"/>
      <c r="FD288" s="52"/>
      <c r="FE288" s="52"/>
      <c r="FF288" s="52"/>
      <c r="FG288" s="52"/>
      <c r="FH288" s="52"/>
      <c r="FI288" s="52"/>
      <c r="FJ288" s="52"/>
      <c r="FK288" s="52"/>
      <c r="FL288" s="52"/>
      <c r="FM288" s="52"/>
      <c r="FN288" s="52"/>
      <c r="FO288" s="52"/>
      <c r="FP288" s="52"/>
      <c r="FQ288" s="52"/>
      <c r="FR288" s="52"/>
      <c r="FS288" s="52"/>
      <c r="FT288" s="52"/>
      <c r="FU288" s="52"/>
      <c r="FV288" s="52"/>
      <c r="FW288" s="52"/>
      <c r="FX288" s="52"/>
      <c r="FY288" s="52"/>
      <c r="FZ288" s="52"/>
      <c r="GA288" s="52"/>
      <c r="GB288" s="52"/>
      <c r="GC288" s="52"/>
      <c r="GD288" s="52"/>
      <c r="GE288" s="52"/>
      <c r="GF288" s="52"/>
      <c r="GG288" s="52"/>
      <c r="GH288" s="52"/>
      <c r="GI288" s="52"/>
      <c r="GJ288" s="52"/>
      <c r="GK288" s="52"/>
      <c r="GL288" s="52"/>
      <c r="GM288" s="52"/>
      <c r="GN288" s="52"/>
      <c r="GO288" s="52"/>
      <c r="GP288" s="52"/>
      <c r="GQ288" s="52"/>
      <c r="GR288" s="52"/>
      <c r="GS288" s="52"/>
      <c r="GT288" s="52"/>
      <c r="GU288" s="52"/>
      <c r="GV288" s="52"/>
      <c r="GW288" s="52"/>
      <c r="GX288" s="52"/>
      <c r="GY288" s="52"/>
      <c r="GZ288" s="52"/>
      <c r="HA288" s="52"/>
      <c r="HB288" s="52"/>
      <c r="HC288" s="52"/>
      <c r="HD288" s="52"/>
      <c r="HE288" s="52"/>
      <c r="HF288" s="52"/>
      <c r="HG288" s="52"/>
      <c r="HH288" s="52"/>
      <c r="HI288" s="52"/>
      <c r="HJ288" s="52"/>
      <c r="HK288" s="52"/>
      <c r="HL288" s="52"/>
      <c r="HM288" s="52"/>
      <c r="HN288" s="52"/>
      <c r="HO288" s="52"/>
      <c r="HP288" s="52"/>
      <c r="HQ288" s="52"/>
      <c r="HR288" s="52"/>
      <c r="HS288" s="52"/>
      <c r="HT288" s="52"/>
      <c r="HU288" s="52"/>
      <c r="HV288" s="52"/>
      <c r="HW288" s="52"/>
      <c r="HX288" s="52"/>
      <c r="HY288" s="52"/>
      <c r="HZ288" s="52"/>
      <c r="IA288" s="52"/>
      <c r="IB288" s="52"/>
      <c r="IC288" s="52"/>
      <c r="ID288" s="52"/>
      <c r="IE288" s="52"/>
      <c r="IF288" s="52"/>
      <c r="IG288" s="52"/>
      <c r="IH288" s="52"/>
      <c r="II288" s="52"/>
      <c r="IJ288" s="52"/>
      <c r="IK288" s="52"/>
      <c r="IL288" s="52"/>
      <c r="IM288" s="52"/>
      <c r="IN288" s="52"/>
      <c r="IO288" s="52"/>
      <c r="IP288" s="52"/>
      <c r="IQ288" s="52"/>
      <c r="IR288" s="52"/>
      <c r="IS288" s="52"/>
      <c r="IT288" s="52"/>
      <c r="IU288" s="52"/>
      <c r="IV288" s="52"/>
      <c r="IW288" s="52"/>
      <c r="IX288" s="52"/>
      <c r="IY288" s="52"/>
      <c r="IZ288" s="52"/>
      <c r="JA288" s="52"/>
      <c r="JB288" s="52"/>
      <c r="JC288" s="52"/>
      <c r="JD288" s="52"/>
      <c r="JE288" s="52"/>
      <c r="JF288" s="52"/>
      <c r="JG288" s="52"/>
      <c r="JH288" s="52"/>
      <c r="JI288" s="52"/>
      <c r="JJ288" s="52"/>
      <c r="JK288" s="52"/>
      <c r="JL288" s="52"/>
      <c r="JM288" s="52"/>
      <c r="JN288" s="52"/>
      <c r="JO288" s="52"/>
      <c r="JP288" s="52"/>
      <c r="JQ288" s="52"/>
      <c r="JR288" s="52"/>
      <c r="JS288" s="52"/>
      <c r="JT288" s="52"/>
      <c r="JU288" s="52"/>
      <c r="JV288" s="52"/>
      <c r="JW288" s="52"/>
      <c r="JX288" s="52"/>
      <c r="JY288" s="52"/>
      <c r="JZ288" s="128"/>
      <c r="KA288" s="128"/>
      <c r="KB288" s="128"/>
      <c r="KC288" s="128"/>
      <c r="KD288" s="128"/>
      <c r="KE288" s="128"/>
      <c r="KF288" s="128"/>
      <c r="KG288" s="128"/>
      <c r="KH288" s="52"/>
      <c r="KI288" s="128"/>
      <c r="KJ288" s="128"/>
      <c r="KK288" s="52"/>
      <c r="KL288" s="52"/>
      <c r="KM288" s="52"/>
      <c r="KN288" s="52"/>
      <c r="KO288" s="52"/>
      <c r="KP288" s="52"/>
    </row>
    <row r="289" spans="1:302" s="29" customFormat="1" x14ac:dyDescent="0.25">
      <c r="A289" s="52" t="str">
        <f>IF(C289&lt;&gt;"",MATCH(C289, Muppix!D:D,0),"")</f>
        <v/>
      </c>
      <c r="B289" s="52"/>
      <c r="C289" s="62" t="str">
        <f>IF(2&lt;LEN(INDEX( Muppix!D:D,MATCH(SUBSTITUTE(TRIM(B289),"~","@"), Muppix!N:N,0),1,1)),INDEX( Muppix!D:D,MATCH(SUBSTITUTE(TRIM(B289),"~","@"), Muppix!N:N,0),1,1),"")</f>
        <v/>
      </c>
      <c r="D289" s="52"/>
      <c r="E289" s="43" t="s">
        <v>79</v>
      </c>
      <c r="F289" s="120" t="s">
        <v>474</v>
      </c>
      <c r="G289" s="120" t="s">
        <v>729</v>
      </c>
      <c r="H289" s="119" t="str">
        <f>SUBSTITUTE(G289,E289,F289&amp;E289)</f>
        <v>and mysecondtext is before mysecondtextmytext</v>
      </c>
      <c r="I289" s="52"/>
      <c r="J289" s="52"/>
      <c r="K289" s="52"/>
      <c r="L289" s="52"/>
      <c r="M289" s="52"/>
      <c r="N289" s="52"/>
      <c r="O289" s="52"/>
      <c r="P289" s="52"/>
      <c r="Q289" s="52"/>
      <c r="R289" s="52"/>
      <c r="S289" s="52"/>
      <c r="T289" s="52"/>
      <c r="U289" s="52"/>
      <c r="V289" s="52"/>
      <c r="W289" s="52"/>
      <c r="X289" s="52"/>
      <c r="Y289" s="52"/>
      <c r="Z289" s="52"/>
      <c r="AA289" s="52"/>
      <c r="AB289" s="52"/>
      <c r="AC289" s="52"/>
      <c r="AD289" s="52"/>
      <c r="AE289" s="52"/>
      <c r="AF289" s="52"/>
      <c r="AG289" s="52"/>
      <c r="AH289" s="52"/>
      <c r="AI289" s="52"/>
      <c r="AJ289" s="52"/>
      <c r="AK289" s="52"/>
      <c r="AL289" s="52"/>
      <c r="AM289" s="52"/>
      <c r="AN289" s="52"/>
      <c r="AO289" s="52"/>
      <c r="AP289" s="52"/>
      <c r="AQ289" s="52"/>
      <c r="AR289" s="52"/>
      <c r="AS289" s="52"/>
      <c r="AT289" s="52"/>
      <c r="AU289" s="52"/>
      <c r="AV289" s="52"/>
      <c r="AW289" s="52"/>
      <c r="AX289" s="52"/>
      <c r="AY289" s="52"/>
      <c r="AZ289" s="52"/>
      <c r="BA289" s="52"/>
      <c r="BB289" s="52"/>
      <c r="BC289" s="52"/>
      <c r="BD289" s="52"/>
      <c r="BE289" s="52"/>
      <c r="BF289" s="52"/>
      <c r="BG289" s="52"/>
      <c r="BH289" s="52"/>
      <c r="BI289" s="52"/>
      <c r="BJ289" s="52"/>
      <c r="BK289" s="52"/>
      <c r="BL289" s="52"/>
      <c r="BM289" s="52"/>
      <c r="BN289" s="52"/>
      <c r="BO289" s="52"/>
      <c r="BP289" s="52"/>
      <c r="BQ289" s="52"/>
      <c r="BR289" s="52"/>
      <c r="BS289" s="52"/>
      <c r="BT289" s="52"/>
      <c r="BU289" s="52"/>
      <c r="BV289" s="52"/>
      <c r="BW289" s="52"/>
      <c r="BX289" s="52"/>
      <c r="BY289" s="52"/>
      <c r="BZ289" s="52"/>
      <c r="CA289" s="52"/>
      <c r="CB289" s="52"/>
      <c r="CC289" s="52"/>
      <c r="CD289" s="52"/>
      <c r="CE289" s="52"/>
      <c r="CF289" s="52"/>
      <c r="CG289" s="52"/>
      <c r="CH289" s="52"/>
      <c r="CI289" s="52"/>
      <c r="CJ289" s="52"/>
      <c r="CK289" s="52"/>
      <c r="CL289" s="52"/>
      <c r="CM289" s="52"/>
      <c r="CN289" s="52"/>
      <c r="CO289" s="52"/>
      <c r="CP289" s="52"/>
      <c r="CQ289" s="52"/>
      <c r="CR289" s="52"/>
      <c r="CS289" s="52"/>
      <c r="CT289" s="52"/>
      <c r="CU289" s="52"/>
      <c r="CV289" s="52"/>
      <c r="CW289" s="52"/>
      <c r="CX289" s="52"/>
      <c r="CY289" s="52"/>
      <c r="CZ289" s="107"/>
      <c r="DA289" s="52"/>
      <c r="DB289" s="52"/>
      <c r="DC289" s="52"/>
      <c r="DD289" s="52"/>
      <c r="DE289" s="52"/>
      <c r="DF289" s="52"/>
      <c r="DG289" s="52"/>
      <c r="DH289" s="52"/>
      <c r="DI289" s="52"/>
      <c r="DJ289" s="52"/>
      <c r="DK289" s="52"/>
      <c r="DL289" s="52"/>
      <c r="DM289" s="52"/>
      <c r="DN289" s="52"/>
      <c r="DO289" s="52"/>
      <c r="DP289" s="52"/>
      <c r="DQ289" s="52"/>
      <c r="DR289" s="52"/>
      <c r="DS289" s="52"/>
      <c r="DT289" s="52"/>
      <c r="DU289" s="52"/>
      <c r="DV289" s="52"/>
      <c r="DW289" s="52"/>
      <c r="DX289" s="52"/>
      <c r="DY289" s="52"/>
      <c r="DZ289" s="52"/>
      <c r="EA289" s="52"/>
      <c r="EB289" s="52"/>
      <c r="EC289" s="52"/>
      <c r="ED289" s="52"/>
      <c r="EE289" s="52"/>
      <c r="EF289" s="52"/>
      <c r="EG289" s="52"/>
      <c r="EH289" s="52"/>
      <c r="EI289" s="52"/>
      <c r="EJ289" s="52"/>
      <c r="EK289" s="52"/>
      <c r="EL289" s="52"/>
      <c r="EM289" s="52"/>
      <c r="EN289" s="52"/>
      <c r="EO289" s="52"/>
      <c r="EP289" s="52"/>
      <c r="EQ289" s="52"/>
      <c r="ER289" s="52"/>
      <c r="ES289" s="52"/>
      <c r="ET289" s="52"/>
      <c r="EU289" s="128"/>
      <c r="EV289" s="52"/>
      <c r="EW289" s="52"/>
      <c r="EX289" s="52"/>
      <c r="EY289" s="52"/>
      <c r="EZ289" s="52"/>
      <c r="FA289" s="52"/>
      <c r="FB289" s="52"/>
      <c r="FC289" s="128"/>
      <c r="FD289" s="52"/>
      <c r="FE289" s="52"/>
      <c r="FF289" s="52"/>
      <c r="FG289" s="52"/>
      <c r="FH289" s="52"/>
      <c r="FI289" s="52"/>
      <c r="FJ289" s="52"/>
      <c r="FK289" s="52"/>
      <c r="FL289" s="52"/>
      <c r="FM289" s="52"/>
      <c r="FN289" s="52"/>
      <c r="FO289" s="52"/>
      <c r="FP289" s="52"/>
      <c r="FQ289" s="52"/>
      <c r="FR289" s="52"/>
      <c r="FS289" s="52"/>
      <c r="FT289" s="52"/>
      <c r="FU289" s="52"/>
      <c r="FV289" s="52"/>
      <c r="FW289" s="52"/>
      <c r="FX289" s="52"/>
      <c r="FY289" s="52"/>
      <c r="FZ289" s="52"/>
      <c r="GA289" s="52"/>
      <c r="GB289" s="52"/>
      <c r="GC289" s="52"/>
      <c r="GD289" s="52"/>
      <c r="GE289" s="52"/>
      <c r="GF289" s="52"/>
      <c r="GG289" s="52"/>
      <c r="GH289" s="52"/>
      <c r="GI289" s="52"/>
      <c r="GJ289" s="52"/>
      <c r="GK289" s="52"/>
      <c r="GL289" s="52"/>
      <c r="GM289" s="52"/>
      <c r="GN289" s="52"/>
      <c r="GO289" s="52"/>
      <c r="GP289" s="52"/>
      <c r="GQ289" s="52"/>
      <c r="GR289" s="52"/>
      <c r="GS289" s="52"/>
      <c r="GT289" s="52"/>
      <c r="GU289" s="52"/>
      <c r="GV289" s="52"/>
      <c r="GW289" s="52"/>
      <c r="GX289" s="52"/>
      <c r="GY289" s="52"/>
      <c r="GZ289" s="52"/>
      <c r="HA289" s="52"/>
      <c r="HB289" s="52"/>
      <c r="HC289" s="52"/>
      <c r="HD289" s="52"/>
      <c r="HE289" s="52"/>
      <c r="HF289" s="52"/>
      <c r="HG289" s="52"/>
      <c r="HH289" s="52"/>
      <c r="HI289" s="52"/>
      <c r="HJ289" s="52"/>
      <c r="HK289" s="52"/>
      <c r="HL289" s="52"/>
      <c r="HM289" s="52"/>
      <c r="HN289" s="52"/>
      <c r="HO289" s="52"/>
      <c r="HP289" s="52"/>
      <c r="HQ289" s="52"/>
      <c r="HR289" s="52"/>
      <c r="HS289" s="52"/>
      <c r="HT289" s="52"/>
      <c r="HU289" s="52"/>
      <c r="HV289" s="52"/>
      <c r="HW289" s="52"/>
      <c r="HX289" s="52"/>
      <c r="HY289" s="52"/>
      <c r="HZ289" s="52"/>
      <c r="IA289" s="52"/>
      <c r="IB289" s="52"/>
      <c r="IC289" s="52"/>
      <c r="ID289" s="52"/>
      <c r="IE289" s="52"/>
      <c r="IF289" s="52"/>
      <c r="IG289" s="52"/>
      <c r="IH289" s="52"/>
      <c r="II289" s="52"/>
      <c r="IJ289" s="52"/>
      <c r="IK289" s="52"/>
      <c r="IL289" s="52"/>
      <c r="IM289" s="52"/>
      <c r="IN289" s="52"/>
      <c r="IO289" s="52"/>
      <c r="IP289" s="52"/>
      <c r="IQ289" s="52"/>
      <c r="IR289" s="52"/>
      <c r="IS289" s="52"/>
      <c r="IT289" s="52"/>
      <c r="IU289" s="52"/>
      <c r="IV289" s="52"/>
      <c r="IW289" s="52"/>
      <c r="IX289" s="52"/>
      <c r="IY289" s="52"/>
      <c r="IZ289" s="52"/>
      <c r="JA289" s="52"/>
      <c r="JB289" s="52"/>
      <c r="JC289" s="52"/>
      <c r="JD289" s="52"/>
      <c r="JE289" s="52"/>
      <c r="JF289" s="52"/>
      <c r="JG289" s="52"/>
      <c r="JH289" s="52"/>
      <c r="JI289" s="52"/>
      <c r="JJ289" s="52"/>
      <c r="JK289" s="52"/>
      <c r="JL289" s="52"/>
      <c r="JM289" s="52"/>
      <c r="JN289" s="52"/>
      <c r="JO289" s="52"/>
      <c r="JP289" s="52"/>
      <c r="JQ289" s="52"/>
      <c r="JR289" s="52"/>
      <c r="JS289" s="52"/>
      <c r="JT289" s="52"/>
      <c r="JU289" s="52"/>
      <c r="JV289" s="52"/>
      <c r="JW289" s="52"/>
      <c r="JX289" s="52"/>
      <c r="JY289" s="52"/>
      <c r="JZ289" s="128"/>
      <c r="KA289" s="128"/>
      <c r="KB289" s="128"/>
      <c r="KC289" s="128"/>
      <c r="KD289" s="128"/>
      <c r="KE289" s="128"/>
      <c r="KF289" s="128"/>
      <c r="KG289" s="128"/>
      <c r="KH289" s="52"/>
      <c r="KI289" s="128"/>
      <c r="KJ289" s="128"/>
      <c r="KK289" s="52"/>
      <c r="KL289" s="52"/>
      <c r="KM289" s="52"/>
      <c r="KN289" s="52"/>
      <c r="KO289" s="52"/>
      <c r="KP289" s="52"/>
    </row>
    <row r="290" spans="1:302" s="29" customFormat="1" x14ac:dyDescent="0.25">
      <c r="A290" s="52" t="str">
        <f>IF(C290&lt;&gt;"",MATCH(C290, Muppix!D:D,0),"")</f>
        <v/>
      </c>
      <c r="B290" s="52"/>
      <c r="C290" s="62" t="str">
        <f>IF(2&lt;LEN(INDEX( Muppix!D:D,MATCH(SUBSTITUTE(TRIM(B290),"~","@"), Muppix!N:N,0),1,1)),INDEX( Muppix!D:D,MATCH(SUBSTITUTE(TRIM(B290),"~","@"), Muppix!N:N,0),1,1),"")</f>
        <v/>
      </c>
      <c r="D290" s="52"/>
      <c r="E290" s="43" t="s">
        <v>735</v>
      </c>
      <c r="F290" s="120" t="s">
        <v>734</v>
      </c>
      <c r="G290" s="59" t="s">
        <v>715</v>
      </c>
      <c r="H290" s="119" t="str">
        <f>SUBSTITUTE(G290,E290,F290&amp;E290)</f>
        <v>myemail@myBigCorpaddress.com</v>
      </c>
      <c r="I290" s="52"/>
      <c r="J290" s="52"/>
      <c r="K290" s="52"/>
      <c r="L290" s="52"/>
      <c r="M290" s="52"/>
      <c r="N290" s="52"/>
      <c r="O290" s="52"/>
      <c r="P290" s="52"/>
      <c r="Q290" s="52"/>
      <c r="R290" s="52"/>
      <c r="S290" s="52"/>
      <c r="T290" s="52"/>
      <c r="U290" s="52"/>
      <c r="V290" s="52"/>
      <c r="W290" s="52"/>
      <c r="X290" s="52"/>
      <c r="Y290" s="52"/>
      <c r="Z290" s="52"/>
      <c r="AA290" s="52"/>
      <c r="AB290" s="52"/>
      <c r="AC290" s="52"/>
      <c r="AD290" s="52"/>
      <c r="AE290" s="52"/>
      <c r="AF290" s="52"/>
      <c r="AG290" s="52"/>
      <c r="AH290" s="52"/>
      <c r="AI290" s="52"/>
      <c r="AJ290" s="52"/>
      <c r="AK290" s="52"/>
      <c r="AL290" s="52"/>
      <c r="AM290" s="52"/>
      <c r="AN290" s="52"/>
      <c r="AO290" s="52"/>
      <c r="AP290" s="52"/>
      <c r="AQ290" s="52"/>
      <c r="AR290" s="52"/>
      <c r="AS290" s="52"/>
      <c r="AT290" s="52"/>
      <c r="AU290" s="52"/>
      <c r="AV290" s="52"/>
      <c r="AW290" s="52"/>
      <c r="AX290" s="52"/>
      <c r="AY290" s="52"/>
      <c r="AZ290" s="52"/>
      <c r="BA290" s="52"/>
      <c r="BB290" s="52"/>
      <c r="BC290" s="52"/>
      <c r="BD290" s="52"/>
      <c r="BE290" s="52"/>
      <c r="BF290" s="52"/>
      <c r="BG290" s="52"/>
      <c r="BH290" s="52"/>
      <c r="BI290" s="52"/>
      <c r="BJ290" s="52"/>
      <c r="BK290" s="52"/>
      <c r="BL290" s="52"/>
      <c r="BM290" s="52"/>
      <c r="BN290" s="52"/>
      <c r="BO290" s="52"/>
      <c r="BP290" s="52"/>
      <c r="BQ290" s="52"/>
      <c r="BR290" s="52"/>
      <c r="BS290" s="52"/>
      <c r="BT290" s="52"/>
      <c r="BU290" s="52"/>
      <c r="BV290" s="52"/>
      <c r="BW290" s="52"/>
      <c r="BX290" s="52"/>
      <c r="BY290" s="52"/>
      <c r="BZ290" s="52"/>
      <c r="CA290" s="52"/>
      <c r="CB290" s="52"/>
      <c r="CC290" s="52"/>
      <c r="CD290" s="52"/>
      <c r="CE290" s="52"/>
      <c r="CF290" s="52"/>
      <c r="CG290" s="52"/>
      <c r="CH290" s="52"/>
      <c r="CI290" s="52"/>
      <c r="CJ290" s="52"/>
      <c r="CK290" s="52"/>
      <c r="CL290" s="52"/>
      <c r="CM290" s="52"/>
      <c r="CN290" s="52"/>
      <c r="CO290" s="52"/>
      <c r="CP290" s="52"/>
      <c r="CQ290" s="52"/>
      <c r="CR290" s="52"/>
      <c r="CS290" s="52"/>
      <c r="CT290" s="52"/>
      <c r="CU290" s="52"/>
      <c r="CV290" s="52"/>
      <c r="CW290" s="52"/>
      <c r="CX290" s="52"/>
      <c r="CY290" s="52"/>
      <c r="CZ290" s="107"/>
      <c r="DA290" s="52"/>
      <c r="DB290" s="52"/>
      <c r="DC290" s="52"/>
      <c r="DD290" s="52"/>
      <c r="DE290" s="52"/>
      <c r="DF290" s="52"/>
      <c r="DG290" s="52"/>
      <c r="DH290" s="52"/>
      <c r="DI290" s="52"/>
      <c r="DJ290" s="52"/>
      <c r="DK290" s="52"/>
      <c r="DL290" s="52"/>
      <c r="DM290" s="52"/>
      <c r="DN290" s="52"/>
      <c r="DO290" s="52"/>
      <c r="DP290" s="52"/>
      <c r="DQ290" s="52"/>
      <c r="DR290" s="52"/>
      <c r="DS290" s="52"/>
      <c r="DT290" s="52"/>
      <c r="DU290" s="52"/>
      <c r="DV290" s="52"/>
      <c r="DW290" s="52"/>
      <c r="DX290" s="52"/>
      <c r="DY290" s="52"/>
      <c r="DZ290" s="52"/>
      <c r="EA290" s="52"/>
      <c r="EB290" s="52"/>
      <c r="EC290" s="52"/>
      <c r="ED290" s="52"/>
      <c r="EE290" s="52"/>
      <c r="EF290" s="52"/>
      <c r="EG290" s="52"/>
      <c r="EH290" s="52"/>
      <c r="EI290" s="52"/>
      <c r="EJ290" s="52"/>
      <c r="EK290" s="52"/>
      <c r="EL290" s="52"/>
      <c r="EM290" s="52"/>
      <c r="EN290" s="52"/>
      <c r="EO290" s="52"/>
      <c r="EP290" s="52"/>
      <c r="EQ290" s="52"/>
      <c r="ER290" s="52"/>
      <c r="ES290" s="52"/>
      <c r="ET290" s="52"/>
      <c r="EU290" s="128"/>
      <c r="EV290" s="52"/>
      <c r="EW290" s="52"/>
      <c r="EX290" s="52"/>
      <c r="EY290" s="52"/>
      <c r="EZ290" s="52"/>
      <c r="FA290" s="52"/>
      <c r="FB290" s="52"/>
      <c r="FC290" s="128"/>
      <c r="FD290" s="52"/>
      <c r="FE290" s="52"/>
      <c r="FF290" s="52"/>
      <c r="FG290" s="52"/>
      <c r="FH290" s="52"/>
      <c r="FI290" s="52"/>
      <c r="FJ290" s="52"/>
      <c r="FK290" s="52"/>
      <c r="FL290" s="52"/>
      <c r="FM290" s="52"/>
      <c r="FN290" s="52"/>
      <c r="FO290" s="52"/>
      <c r="FP290" s="52"/>
      <c r="FQ290" s="52"/>
      <c r="FR290" s="52"/>
      <c r="FS290" s="52"/>
      <c r="FT290" s="52"/>
      <c r="FU290" s="52"/>
      <c r="FV290" s="52"/>
      <c r="FW290" s="52"/>
      <c r="FX290" s="52"/>
      <c r="FY290" s="52"/>
      <c r="FZ290" s="52"/>
      <c r="GA290" s="52"/>
      <c r="GB290" s="52"/>
      <c r="GC290" s="52"/>
      <c r="GD290" s="52"/>
      <c r="GE290" s="52"/>
      <c r="GF290" s="52"/>
      <c r="GG290" s="52"/>
      <c r="GH290" s="52"/>
      <c r="GI290" s="52"/>
      <c r="GJ290" s="52"/>
      <c r="GK290" s="52"/>
      <c r="GL290" s="52"/>
      <c r="GM290" s="52"/>
      <c r="GN290" s="52"/>
      <c r="GO290" s="52"/>
      <c r="GP290" s="52"/>
      <c r="GQ290" s="52"/>
      <c r="GR290" s="52"/>
      <c r="GS290" s="52"/>
      <c r="GT290" s="52"/>
      <c r="GU290" s="52"/>
      <c r="GV290" s="52"/>
      <c r="GW290" s="52"/>
      <c r="GX290" s="52"/>
      <c r="GY290" s="52"/>
      <c r="GZ290" s="52"/>
      <c r="HA290" s="52"/>
      <c r="HB290" s="52"/>
      <c r="HC290" s="52"/>
      <c r="HD290" s="52"/>
      <c r="HE290" s="52"/>
      <c r="HF290" s="52"/>
      <c r="HG290" s="52"/>
      <c r="HH290" s="52"/>
      <c r="HI290" s="52"/>
      <c r="HJ290" s="52"/>
      <c r="HK290" s="52"/>
      <c r="HL290" s="52"/>
      <c r="HM290" s="52"/>
      <c r="HN290" s="52"/>
      <c r="HO290" s="52"/>
      <c r="HP290" s="52"/>
      <c r="HQ290" s="52"/>
      <c r="HR290" s="52"/>
      <c r="HS290" s="52"/>
      <c r="HT290" s="52"/>
      <c r="HU290" s="52"/>
      <c r="HV290" s="52"/>
      <c r="HW290" s="52"/>
      <c r="HX290" s="52"/>
      <c r="HY290" s="52"/>
      <c r="HZ290" s="52"/>
      <c r="IA290" s="52"/>
      <c r="IB290" s="52"/>
      <c r="IC290" s="52"/>
      <c r="ID290" s="52"/>
      <c r="IE290" s="52"/>
      <c r="IF290" s="52"/>
      <c r="IG290" s="52"/>
      <c r="IH290" s="52"/>
      <c r="II290" s="52"/>
      <c r="IJ290" s="52"/>
      <c r="IK290" s="52"/>
      <c r="IL290" s="52"/>
      <c r="IM290" s="52"/>
      <c r="IN290" s="52"/>
      <c r="IO290" s="52"/>
      <c r="IP290" s="52"/>
      <c r="IQ290" s="52"/>
      <c r="IR290" s="52"/>
      <c r="IS290" s="52"/>
      <c r="IT290" s="52"/>
      <c r="IU290" s="52"/>
      <c r="IV290" s="52"/>
      <c r="IW290" s="52"/>
      <c r="IX290" s="52"/>
      <c r="IY290" s="52"/>
      <c r="IZ290" s="52"/>
      <c r="JA290" s="52"/>
      <c r="JB290" s="52"/>
      <c r="JC290" s="52"/>
      <c r="JD290" s="52"/>
      <c r="JE290" s="52"/>
      <c r="JF290" s="52"/>
      <c r="JG290" s="52"/>
      <c r="JH290" s="52"/>
      <c r="JI290" s="52"/>
      <c r="JJ290" s="52"/>
      <c r="JK290" s="52"/>
      <c r="JL290" s="52"/>
      <c r="JM290" s="52"/>
      <c r="JN290" s="52"/>
      <c r="JO290" s="52"/>
      <c r="JP290" s="52"/>
      <c r="JQ290" s="52"/>
      <c r="JR290" s="52"/>
      <c r="JS290" s="52"/>
      <c r="JT290" s="52"/>
      <c r="JU290" s="52"/>
      <c r="JV290" s="52"/>
      <c r="JW290" s="52"/>
      <c r="JX290" s="52"/>
      <c r="JY290" s="52"/>
      <c r="JZ290" s="128"/>
      <c r="KA290" s="128"/>
      <c r="KB290" s="128"/>
      <c r="KC290" s="128"/>
      <c r="KD290" s="128"/>
      <c r="KE290" s="128"/>
      <c r="KF290" s="128"/>
      <c r="KG290" s="128"/>
      <c r="KH290" s="52"/>
      <c r="KI290" s="128"/>
      <c r="KJ290" s="128"/>
      <c r="KK290" s="52"/>
      <c r="KL290" s="52"/>
      <c r="KM290" s="52"/>
      <c r="KN290" s="52"/>
      <c r="KO290" s="52"/>
      <c r="KP290" s="52"/>
    </row>
    <row r="291" spans="1:302" s="29" customFormat="1" x14ac:dyDescent="0.25">
      <c r="A291" s="52" t="str">
        <f>IF(C291&lt;&gt;"",MATCH(C291, Muppix!D:D,0),"")</f>
        <v/>
      </c>
      <c r="B291" s="52"/>
      <c r="C291" s="62" t="str">
        <f>IF(2&lt;LEN(INDEX( Muppix!D:D,MATCH(SUBSTITUTE(TRIM(B291),"~","@"), Muppix!N:N,0),1,1)),INDEX( Muppix!D:D,MATCH(SUBSTITUTE(TRIM(B291),"~","@"), Muppix!N:N,0),1,1),"")</f>
        <v/>
      </c>
      <c r="D291" s="52"/>
      <c r="E291" s="43" t="s">
        <v>714</v>
      </c>
      <c r="F291" s="120" t="s">
        <v>480</v>
      </c>
      <c r="G291" s="49" t="s">
        <v>730</v>
      </c>
      <c r="H291" s="119" t="str">
        <f>SUBSTITUTE(G291,E291,F291&amp;E291)</f>
        <v>no email address here</v>
      </c>
      <c r="I291" s="52"/>
      <c r="J291" s="52"/>
      <c r="K291" s="52"/>
      <c r="L291" s="52"/>
      <c r="M291" s="52"/>
      <c r="N291" s="52"/>
      <c r="O291" s="52"/>
      <c r="P291" s="52"/>
      <c r="Q291" s="52"/>
      <c r="R291" s="52"/>
      <c r="S291" s="52"/>
      <c r="T291" s="52"/>
      <c r="U291" s="52"/>
      <c r="V291" s="52"/>
      <c r="W291" s="52"/>
      <c r="X291" s="52"/>
      <c r="Y291" s="52"/>
      <c r="Z291" s="52"/>
      <c r="AA291" s="52"/>
      <c r="AB291" s="52"/>
      <c r="AC291" s="52"/>
      <c r="AD291" s="52"/>
      <c r="AE291" s="52"/>
      <c r="AF291" s="52"/>
      <c r="AG291" s="52"/>
      <c r="AH291" s="52"/>
      <c r="AI291" s="52"/>
      <c r="AJ291" s="52"/>
      <c r="AK291" s="52"/>
      <c r="AL291" s="52"/>
      <c r="AM291" s="52"/>
      <c r="AN291" s="52"/>
      <c r="AO291" s="52"/>
      <c r="AP291" s="52"/>
      <c r="AQ291" s="52"/>
      <c r="AR291" s="52"/>
      <c r="AS291" s="52"/>
      <c r="AT291" s="52"/>
      <c r="AU291" s="52"/>
      <c r="AV291" s="52"/>
      <c r="AW291" s="52"/>
      <c r="AX291" s="52"/>
      <c r="AY291" s="52"/>
      <c r="AZ291" s="52"/>
      <c r="BA291" s="52"/>
      <c r="BB291" s="52"/>
      <c r="BC291" s="52"/>
      <c r="BD291" s="52"/>
      <c r="BE291" s="52"/>
      <c r="BF291" s="52"/>
      <c r="BG291" s="52"/>
      <c r="BH291" s="52"/>
      <c r="BI291" s="52"/>
      <c r="BJ291" s="52"/>
      <c r="BK291" s="52"/>
      <c r="BL291" s="52"/>
      <c r="BM291" s="52"/>
      <c r="BN291" s="52"/>
      <c r="BO291" s="52"/>
      <c r="BP291" s="52"/>
      <c r="BQ291" s="52"/>
      <c r="BR291" s="52"/>
      <c r="BS291" s="52"/>
      <c r="BT291" s="52"/>
      <c r="BU291" s="52"/>
      <c r="BV291" s="52"/>
      <c r="BW291" s="52"/>
      <c r="BX291" s="52"/>
      <c r="BY291" s="52"/>
      <c r="BZ291" s="52"/>
      <c r="CA291" s="52"/>
      <c r="CB291" s="52"/>
      <c r="CC291" s="52"/>
      <c r="CD291" s="52"/>
      <c r="CE291" s="52"/>
      <c r="CF291" s="52"/>
      <c r="CG291" s="52"/>
      <c r="CH291" s="52"/>
      <c r="CI291" s="52"/>
      <c r="CJ291" s="52"/>
      <c r="CK291" s="52"/>
      <c r="CL291" s="52"/>
      <c r="CM291" s="52"/>
      <c r="CN291" s="52"/>
      <c r="CO291" s="52"/>
      <c r="CP291" s="52"/>
      <c r="CQ291" s="52"/>
      <c r="CR291" s="52"/>
      <c r="CS291" s="52"/>
      <c r="CT291" s="52"/>
      <c r="CU291" s="52"/>
      <c r="CV291" s="52"/>
      <c r="CW291" s="52"/>
      <c r="CX291" s="52"/>
      <c r="CY291" s="52"/>
      <c r="CZ291" s="107"/>
      <c r="DA291" s="52"/>
      <c r="DB291" s="52"/>
      <c r="DC291" s="52"/>
      <c r="DD291" s="52"/>
      <c r="DE291" s="52"/>
      <c r="DF291" s="52"/>
      <c r="DG291" s="52"/>
      <c r="DH291" s="52"/>
      <c r="DI291" s="52"/>
      <c r="DJ291" s="52"/>
      <c r="DK291" s="52"/>
      <c r="DL291" s="52"/>
      <c r="DM291" s="52"/>
      <c r="DN291" s="52"/>
      <c r="DO291" s="52"/>
      <c r="DP291" s="52"/>
      <c r="DQ291" s="52"/>
      <c r="DR291" s="52"/>
      <c r="DS291" s="52"/>
      <c r="DT291" s="52"/>
      <c r="DU291" s="52"/>
      <c r="DV291" s="52"/>
      <c r="DW291" s="52"/>
      <c r="DX291" s="52"/>
      <c r="DY291" s="52"/>
      <c r="DZ291" s="52"/>
      <c r="EA291" s="52"/>
      <c r="EB291" s="52"/>
      <c r="EC291" s="52"/>
      <c r="ED291" s="52"/>
      <c r="EE291" s="52"/>
      <c r="EF291" s="52"/>
      <c r="EG291" s="52"/>
      <c r="EH291" s="52"/>
      <c r="EI291" s="52"/>
      <c r="EJ291" s="52"/>
      <c r="EK291" s="52"/>
      <c r="EL291" s="52"/>
      <c r="EM291" s="52"/>
      <c r="EN291" s="52"/>
      <c r="EO291" s="52"/>
      <c r="EP291" s="52"/>
      <c r="EQ291" s="52"/>
      <c r="ER291" s="52"/>
      <c r="ES291" s="52"/>
      <c r="ET291" s="52"/>
      <c r="EU291" s="128"/>
      <c r="EV291" s="52"/>
      <c r="EW291" s="52"/>
      <c r="EX291" s="52"/>
      <c r="EY291" s="52"/>
      <c r="EZ291" s="52"/>
      <c r="FA291" s="52"/>
      <c r="FB291" s="52"/>
      <c r="FC291" s="128"/>
      <c r="FD291" s="52"/>
      <c r="FE291" s="52"/>
      <c r="FF291" s="52"/>
      <c r="FG291" s="52"/>
      <c r="FH291" s="52"/>
      <c r="FI291" s="52"/>
      <c r="FJ291" s="52"/>
      <c r="FK291" s="52"/>
      <c r="FL291" s="52"/>
      <c r="FM291" s="52"/>
      <c r="FN291" s="52"/>
      <c r="FO291" s="52"/>
      <c r="FP291" s="52"/>
      <c r="FQ291" s="52"/>
      <c r="FR291" s="52"/>
      <c r="FS291" s="52"/>
      <c r="FT291" s="52"/>
      <c r="FU291" s="52"/>
      <c r="FV291" s="52"/>
      <c r="FW291" s="52"/>
      <c r="FX291" s="52"/>
      <c r="FY291" s="52"/>
      <c r="FZ291" s="52"/>
      <c r="GA291" s="52"/>
      <c r="GB291" s="52"/>
      <c r="GC291" s="52"/>
      <c r="GD291" s="52"/>
      <c r="GE291" s="52"/>
      <c r="GF291" s="52"/>
      <c r="GG291" s="52"/>
      <c r="GH291" s="52"/>
      <c r="GI291" s="52"/>
      <c r="GJ291" s="52"/>
      <c r="GK291" s="52"/>
      <c r="GL291" s="52"/>
      <c r="GM291" s="52"/>
      <c r="GN291" s="52"/>
      <c r="GO291" s="52"/>
      <c r="GP291" s="52"/>
      <c r="GQ291" s="52"/>
      <c r="GR291" s="52"/>
      <c r="GS291" s="52"/>
      <c r="GT291" s="52"/>
      <c r="GU291" s="52"/>
      <c r="GV291" s="52"/>
      <c r="GW291" s="52"/>
      <c r="GX291" s="52"/>
      <c r="GY291" s="52"/>
      <c r="GZ291" s="52"/>
      <c r="HA291" s="52"/>
      <c r="HB291" s="52"/>
      <c r="HC291" s="52"/>
      <c r="HD291" s="52"/>
      <c r="HE291" s="52"/>
      <c r="HF291" s="52"/>
      <c r="HG291" s="52"/>
      <c r="HH291" s="52"/>
      <c r="HI291" s="52"/>
      <c r="HJ291" s="52"/>
      <c r="HK291" s="52"/>
      <c r="HL291" s="52"/>
      <c r="HM291" s="52"/>
      <c r="HN291" s="52"/>
      <c r="HO291" s="52"/>
      <c r="HP291" s="52"/>
      <c r="HQ291" s="52"/>
      <c r="HR291" s="52"/>
      <c r="HS291" s="52"/>
      <c r="HT291" s="52"/>
      <c r="HU291" s="52"/>
      <c r="HV291" s="52"/>
      <c r="HW291" s="52"/>
      <c r="HX291" s="52"/>
      <c r="HY291" s="52"/>
      <c r="HZ291" s="52"/>
      <c r="IA291" s="52"/>
      <c r="IB291" s="52"/>
      <c r="IC291" s="52"/>
      <c r="ID291" s="52"/>
      <c r="IE291" s="52"/>
      <c r="IF291" s="52"/>
      <c r="IG291" s="52"/>
      <c r="IH291" s="52"/>
      <c r="II291" s="52"/>
      <c r="IJ291" s="52"/>
      <c r="IK291" s="52"/>
      <c r="IL291" s="52"/>
      <c r="IM291" s="52"/>
      <c r="IN291" s="52"/>
      <c r="IO291" s="52"/>
      <c r="IP291" s="52"/>
      <c r="IQ291" s="52"/>
      <c r="IR291" s="52"/>
      <c r="IS291" s="52"/>
      <c r="IT291" s="52"/>
      <c r="IU291" s="52"/>
      <c r="IV291" s="52"/>
      <c r="IW291" s="52"/>
      <c r="IX291" s="52"/>
      <c r="IY291" s="52"/>
      <c r="IZ291" s="52"/>
      <c r="JA291" s="52"/>
      <c r="JB291" s="52"/>
      <c r="JC291" s="52"/>
      <c r="JD291" s="52"/>
      <c r="JE291" s="52"/>
      <c r="JF291" s="52"/>
      <c r="JG291" s="52"/>
      <c r="JH291" s="52"/>
      <c r="JI291" s="52"/>
      <c r="JJ291" s="52"/>
      <c r="JK291" s="52"/>
      <c r="JL291" s="52"/>
      <c r="JM291" s="52"/>
      <c r="JN291" s="52"/>
      <c r="JO291" s="52"/>
      <c r="JP291" s="52"/>
      <c r="JQ291" s="52"/>
      <c r="JR291" s="52"/>
      <c r="JS291" s="52"/>
      <c r="JT291" s="52"/>
      <c r="JU291" s="52"/>
      <c r="JV291" s="52"/>
      <c r="JW291" s="52"/>
      <c r="JX291" s="52"/>
      <c r="JY291" s="52"/>
      <c r="JZ291" s="128"/>
      <c r="KA291" s="128"/>
      <c r="KB291" s="128"/>
      <c r="KC291" s="128"/>
      <c r="KD291" s="128"/>
      <c r="KE291" s="128"/>
      <c r="KF291" s="128"/>
      <c r="KG291" s="128"/>
      <c r="KH291" s="52"/>
      <c r="KI291" s="128"/>
      <c r="KJ291" s="128"/>
      <c r="KK291" s="52"/>
      <c r="KL291" s="52"/>
      <c r="KM291" s="52"/>
      <c r="KN291" s="52"/>
      <c r="KO291" s="52"/>
      <c r="KP291" s="52"/>
    </row>
    <row r="292" spans="1:302" s="29" customFormat="1" x14ac:dyDescent="0.25">
      <c r="A292" s="52" t="str">
        <f>IF(C292&lt;&gt;"",MATCH(C292, Muppix!D:D,0),"")</f>
        <v/>
      </c>
      <c r="B292" s="52"/>
      <c r="C292" s="62" t="str">
        <f>IF(2&lt;LEN(INDEX( Muppix!D:D,MATCH(SUBSTITUTE(TRIM(B292),"~","@"), Muppix!N:N,0),1,1)),INDEX( Muppix!D:D,MATCH(SUBSTITUTE(TRIM(B292),"~","@"), Muppix!N:N,0),1,1),"")</f>
        <v/>
      </c>
      <c r="D292" s="52"/>
      <c r="E292" s="52"/>
      <c r="F292" s="52"/>
      <c r="G292" s="52"/>
      <c r="H292" s="52"/>
      <c r="I292" s="52"/>
      <c r="J292" s="52"/>
      <c r="K292" s="52"/>
      <c r="L292" s="52"/>
      <c r="M292" s="52"/>
      <c r="N292" s="52"/>
      <c r="O292" s="52"/>
      <c r="P292" s="52"/>
      <c r="Q292" s="52"/>
      <c r="R292" s="52"/>
      <c r="S292" s="52"/>
      <c r="T292" s="52"/>
      <c r="U292" s="52"/>
      <c r="V292" s="52"/>
      <c r="W292" s="52"/>
      <c r="X292" s="52"/>
      <c r="Y292" s="52"/>
      <c r="Z292" s="52"/>
      <c r="AA292" s="52"/>
      <c r="AB292" s="52"/>
      <c r="AC292" s="52"/>
      <c r="AD292" s="52"/>
      <c r="AE292" s="52"/>
      <c r="AF292" s="52"/>
      <c r="AG292" s="52"/>
      <c r="AH292" s="52"/>
      <c r="AI292" s="52"/>
      <c r="AJ292" s="52"/>
      <c r="AK292" s="52"/>
      <c r="AL292" s="52"/>
      <c r="AM292" s="52"/>
      <c r="AN292" s="52"/>
      <c r="AO292" s="52"/>
      <c r="AP292" s="52"/>
      <c r="AQ292" s="52"/>
      <c r="AR292" s="52"/>
      <c r="AS292" s="52"/>
      <c r="AT292" s="52"/>
      <c r="AU292" s="52"/>
      <c r="AV292" s="52"/>
      <c r="AW292" s="52"/>
      <c r="AX292" s="52"/>
      <c r="AY292" s="52"/>
      <c r="AZ292" s="52"/>
      <c r="BA292" s="52"/>
      <c r="BB292" s="52"/>
      <c r="BC292" s="52"/>
      <c r="BD292" s="52"/>
      <c r="BE292" s="52"/>
      <c r="BF292" s="52"/>
      <c r="BG292" s="52"/>
      <c r="BH292" s="52"/>
      <c r="BI292" s="52"/>
      <c r="BJ292" s="52"/>
      <c r="BK292" s="52"/>
      <c r="BL292" s="52"/>
      <c r="BM292" s="52"/>
      <c r="BN292" s="52"/>
      <c r="BO292" s="52"/>
      <c r="BP292" s="52"/>
      <c r="BQ292" s="52"/>
      <c r="BR292" s="52"/>
      <c r="BS292" s="52"/>
      <c r="BT292" s="52"/>
      <c r="BU292" s="52"/>
      <c r="BV292" s="52"/>
      <c r="BW292" s="52"/>
      <c r="BX292" s="52"/>
      <c r="BY292" s="52"/>
      <c r="BZ292" s="52"/>
      <c r="CA292" s="52"/>
      <c r="CB292" s="52"/>
      <c r="CC292" s="52"/>
      <c r="CD292" s="52"/>
      <c r="CE292" s="52"/>
      <c r="CF292" s="52"/>
      <c r="CG292" s="52"/>
      <c r="CH292" s="52"/>
      <c r="CI292" s="52"/>
      <c r="CJ292" s="52"/>
      <c r="CK292" s="52"/>
      <c r="CL292" s="52"/>
      <c r="CM292" s="52"/>
      <c r="CN292" s="52"/>
      <c r="CO292" s="52"/>
      <c r="CP292" s="52"/>
      <c r="CQ292" s="52"/>
      <c r="CR292" s="52"/>
      <c r="CS292" s="52"/>
      <c r="CT292" s="52"/>
      <c r="CU292" s="52"/>
      <c r="CV292" s="52"/>
      <c r="CW292" s="52"/>
      <c r="CX292" s="52"/>
      <c r="CY292" s="52"/>
      <c r="CZ292" s="107"/>
      <c r="DA292" s="52"/>
      <c r="DB292" s="52"/>
      <c r="DC292" s="52"/>
      <c r="DD292" s="52"/>
      <c r="DE292" s="52"/>
      <c r="DF292" s="52"/>
      <c r="DG292" s="52"/>
      <c r="DH292" s="52"/>
      <c r="DI292" s="52"/>
      <c r="DJ292" s="52"/>
      <c r="DK292" s="52"/>
      <c r="DL292" s="52"/>
      <c r="DM292" s="52"/>
      <c r="DN292" s="52"/>
      <c r="DO292" s="52"/>
      <c r="DP292" s="52"/>
      <c r="DQ292" s="52"/>
      <c r="DR292" s="52"/>
      <c r="DS292" s="52"/>
      <c r="DT292" s="52"/>
      <c r="DU292" s="52"/>
      <c r="DV292" s="52"/>
      <c r="DW292" s="52"/>
      <c r="DX292" s="52"/>
      <c r="DY292" s="52"/>
      <c r="DZ292" s="52"/>
      <c r="EA292" s="52"/>
      <c r="EB292" s="52"/>
      <c r="EC292" s="52"/>
      <c r="ED292" s="52"/>
      <c r="EE292" s="52"/>
      <c r="EF292" s="52"/>
      <c r="EG292" s="52"/>
      <c r="EH292" s="52"/>
      <c r="EI292" s="52"/>
      <c r="EJ292" s="52"/>
      <c r="EK292" s="52"/>
      <c r="EL292" s="52"/>
      <c r="EM292" s="52"/>
      <c r="EN292" s="52"/>
      <c r="EO292" s="52"/>
      <c r="EP292" s="52"/>
      <c r="EQ292" s="52"/>
      <c r="ER292" s="52"/>
      <c r="ES292" s="52"/>
      <c r="ET292" s="52"/>
      <c r="EU292" s="128"/>
      <c r="EV292" s="52"/>
      <c r="EW292" s="52"/>
      <c r="EX292" s="52"/>
      <c r="EY292" s="52"/>
      <c r="EZ292" s="52"/>
      <c r="FA292" s="52"/>
      <c r="FB292" s="52"/>
      <c r="FC292" s="128"/>
      <c r="FD292" s="52"/>
      <c r="FE292" s="52"/>
      <c r="FF292" s="52"/>
      <c r="FG292" s="52"/>
      <c r="FH292" s="52"/>
      <c r="FI292" s="52"/>
      <c r="FJ292" s="52"/>
      <c r="FK292" s="52"/>
      <c r="FL292" s="52"/>
      <c r="FM292" s="52"/>
      <c r="FN292" s="52"/>
      <c r="FO292" s="52"/>
      <c r="FP292" s="52"/>
      <c r="FQ292" s="52"/>
      <c r="FR292" s="52"/>
      <c r="FS292" s="52"/>
      <c r="FT292" s="52"/>
      <c r="FU292" s="52"/>
      <c r="FV292" s="52"/>
      <c r="FW292" s="52"/>
      <c r="FX292" s="52"/>
      <c r="FY292" s="52"/>
      <c r="FZ292" s="52"/>
      <c r="GA292" s="52"/>
      <c r="GB292" s="52"/>
      <c r="GC292" s="52"/>
      <c r="GD292" s="52"/>
      <c r="GE292" s="52"/>
      <c r="GF292" s="52"/>
      <c r="GG292" s="52"/>
      <c r="GH292" s="52"/>
      <c r="GI292" s="52"/>
      <c r="GJ292" s="52"/>
      <c r="GK292" s="52"/>
      <c r="GL292" s="52"/>
      <c r="GM292" s="52"/>
      <c r="GN292" s="52"/>
      <c r="GO292" s="52"/>
      <c r="GP292" s="52"/>
      <c r="GQ292" s="52"/>
      <c r="GR292" s="52"/>
      <c r="GS292" s="52"/>
      <c r="GT292" s="52"/>
      <c r="GU292" s="52"/>
      <c r="GV292" s="52"/>
      <c r="GW292" s="52"/>
      <c r="GX292" s="52"/>
      <c r="GY292" s="52"/>
      <c r="GZ292" s="52"/>
      <c r="HA292" s="52"/>
      <c r="HB292" s="52"/>
      <c r="HC292" s="52"/>
      <c r="HD292" s="52"/>
      <c r="HE292" s="52"/>
      <c r="HF292" s="52"/>
      <c r="HG292" s="52"/>
      <c r="HH292" s="52"/>
      <c r="HI292" s="52"/>
      <c r="HJ292" s="52"/>
      <c r="HK292" s="52"/>
      <c r="HL292" s="52"/>
      <c r="HM292" s="52"/>
      <c r="HN292" s="52"/>
      <c r="HO292" s="52"/>
      <c r="HP292" s="52"/>
      <c r="HQ292" s="52"/>
      <c r="HR292" s="52"/>
      <c r="HS292" s="52"/>
      <c r="HT292" s="52"/>
      <c r="HU292" s="52"/>
      <c r="HV292" s="52"/>
      <c r="HW292" s="52"/>
      <c r="HX292" s="52"/>
      <c r="HY292" s="52"/>
      <c r="HZ292" s="52"/>
      <c r="IA292" s="52"/>
      <c r="IB292" s="52"/>
      <c r="IC292" s="52"/>
      <c r="ID292" s="52"/>
      <c r="IE292" s="52"/>
      <c r="IF292" s="52"/>
      <c r="IG292" s="52"/>
      <c r="IH292" s="52"/>
      <c r="II292" s="52"/>
      <c r="IJ292" s="52"/>
      <c r="IK292" s="52"/>
      <c r="IL292" s="52"/>
      <c r="IM292" s="52"/>
      <c r="IN292" s="52"/>
      <c r="IO292" s="52"/>
      <c r="IP292" s="52"/>
      <c r="IQ292" s="52"/>
      <c r="IR292" s="52"/>
      <c r="IS292" s="52"/>
      <c r="IT292" s="52"/>
      <c r="IU292" s="52"/>
      <c r="IV292" s="52"/>
      <c r="IW292" s="52"/>
      <c r="IX292" s="52"/>
      <c r="IY292" s="52"/>
      <c r="IZ292" s="52"/>
      <c r="JA292" s="52"/>
      <c r="JB292" s="52"/>
      <c r="JC292" s="52"/>
      <c r="JD292" s="52"/>
      <c r="JE292" s="52"/>
      <c r="JF292" s="52"/>
      <c r="JG292" s="52"/>
      <c r="JH292" s="52"/>
      <c r="JI292" s="52"/>
      <c r="JJ292" s="52"/>
      <c r="JK292" s="52"/>
      <c r="JL292" s="52"/>
      <c r="JM292" s="52"/>
      <c r="JN292" s="52"/>
      <c r="JO292" s="52"/>
      <c r="JP292" s="52"/>
      <c r="JQ292" s="52"/>
      <c r="JR292" s="52"/>
      <c r="JS292" s="52"/>
      <c r="JT292" s="52"/>
      <c r="JU292" s="52"/>
      <c r="JV292" s="52"/>
      <c r="JW292" s="52"/>
      <c r="JX292" s="52"/>
      <c r="JY292" s="52"/>
      <c r="JZ292" s="128"/>
      <c r="KA292" s="128"/>
      <c r="KB292" s="128"/>
      <c r="KC292" s="128"/>
      <c r="KD292" s="128"/>
      <c r="KE292" s="128"/>
      <c r="KF292" s="128"/>
      <c r="KG292" s="128"/>
      <c r="KH292" s="52"/>
      <c r="KI292" s="128"/>
      <c r="KJ292" s="128"/>
      <c r="KK292" s="52"/>
      <c r="KL292" s="52"/>
      <c r="KM292" s="52"/>
      <c r="KN292" s="52"/>
      <c r="KO292" s="52"/>
      <c r="KP292" s="52"/>
    </row>
    <row r="293" spans="1:302" s="29" customFormat="1" x14ac:dyDescent="0.25">
      <c r="A293" s="52" t="str">
        <f>IF(C293&lt;&gt;"",MATCH(C293, Muppix!D:D,0),"")</f>
        <v/>
      </c>
      <c r="B293" s="52"/>
      <c r="C293" s="62" t="str">
        <f>IF(2&lt;LEN(INDEX( Muppix!D:D,MATCH(SUBSTITUTE(TRIM(B293),"~","@"), Muppix!N:N,0),1,1)),INDEX( Muppix!D:D,MATCH(SUBSTITUTE(TRIM(B293),"~","@"), Muppix!N:N,0),1,1),"")</f>
        <v/>
      </c>
      <c r="D293" s="52"/>
      <c r="E293" s="52"/>
      <c r="F293" s="52"/>
      <c r="G293" s="52"/>
      <c r="H293" s="52"/>
      <c r="I293" s="52"/>
      <c r="J293" s="52"/>
      <c r="K293" s="52"/>
      <c r="L293" s="52"/>
      <c r="M293" s="52"/>
      <c r="N293" s="52"/>
      <c r="O293" s="52"/>
      <c r="P293" s="52"/>
      <c r="Q293" s="52"/>
      <c r="R293" s="52"/>
      <c r="S293" s="52"/>
      <c r="T293" s="52"/>
      <c r="U293" s="52"/>
      <c r="V293" s="52"/>
      <c r="W293" s="52"/>
      <c r="X293" s="52"/>
      <c r="Y293" s="52"/>
      <c r="Z293" s="52"/>
      <c r="AA293" s="52"/>
      <c r="AB293" s="52"/>
      <c r="AC293" s="52"/>
      <c r="AD293" s="52"/>
      <c r="AE293" s="52"/>
      <c r="AF293" s="52"/>
      <c r="AG293" s="52"/>
      <c r="AH293" s="52"/>
      <c r="AI293" s="52"/>
      <c r="AJ293" s="52"/>
      <c r="AK293" s="52"/>
      <c r="AL293" s="52"/>
      <c r="AM293" s="52"/>
      <c r="AN293" s="52"/>
      <c r="AO293" s="52"/>
      <c r="AP293" s="52"/>
      <c r="AQ293" s="52"/>
      <c r="AR293" s="52"/>
      <c r="AS293" s="52"/>
      <c r="AT293" s="52"/>
      <c r="AU293" s="52"/>
      <c r="AV293" s="52"/>
      <c r="AW293" s="52"/>
      <c r="AX293" s="52"/>
      <c r="AY293" s="52"/>
      <c r="AZ293" s="52"/>
      <c r="BA293" s="52"/>
      <c r="BB293" s="52"/>
      <c r="BC293" s="52"/>
      <c r="BD293" s="52"/>
      <c r="BE293" s="52"/>
      <c r="BF293" s="52"/>
      <c r="BG293" s="52"/>
      <c r="BH293" s="52"/>
      <c r="BI293" s="52"/>
      <c r="BJ293" s="52"/>
      <c r="BK293" s="52"/>
      <c r="BL293" s="52"/>
      <c r="BM293" s="52"/>
      <c r="BN293" s="52"/>
      <c r="BO293" s="52"/>
      <c r="BP293" s="52"/>
      <c r="BQ293" s="52"/>
      <c r="BR293" s="52"/>
      <c r="BS293" s="52"/>
      <c r="BT293" s="52"/>
      <c r="BU293" s="52"/>
      <c r="BV293" s="52"/>
      <c r="BW293" s="52"/>
      <c r="BX293" s="52"/>
      <c r="BY293" s="52"/>
      <c r="BZ293" s="52"/>
      <c r="CA293" s="52"/>
      <c r="CB293" s="52"/>
      <c r="CC293" s="52"/>
      <c r="CD293" s="52"/>
      <c r="CE293" s="52"/>
      <c r="CF293" s="52"/>
      <c r="CG293" s="52"/>
      <c r="CH293" s="52"/>
      <c r="CI293" s="52"/>
      <c r="CJ293" s="52"/>
      <c r="CK293" s="52"/>
      <c r="CL293" s="52"/>
      <c r="CM293" s="52"/>
      <c r="CN293" s="52"/>
      <c r="CO293" s="52"/>
      <c r="CP293" s="52"/>
      <c r="CQ293" s="52"/>
      <c r="CR293" s="52"/>
      <c r="CS293" s="52"/>
      <c r="CT293" s="52"/>
      <c r="CU293" s="52"/>
      <c r="CV293" s="52"/>
      <c r="CW293" s="52"/>
      <c r="CX293" s="52"/>
      <c r="CY293" s="52"/>
      <c r="CZ293" s="107"/>
      <c r="DA293" s="52"/>
      <c r="DB293" s="52"/>
      <c r="DC293" s="52"/>
      <c r="DD293" s="52"/>
      <c r="DE293" s="52"/>
      <c r="DF293" s="52"/>
      <c r="DG293" s="52"/>
      <c r="DH293" s="52"/>
      <c r="DI293" s="52"/>
      <c r="DJ293" s="52"/>
      <c r="DK293" s="52"/>
      <c r="DL293" s="52"/>
      <c r="DM293" s="52"/>
      <c r="DN293" s="52"/>
      <c r="DO293" s="52"/>
      <c r="DP293" s="52"/>
      <c r="DQ293" s="52"/>
      <c r="DR293" s="52"/>
      <c r="DS293" s="52"/>
      <c r="DT293" s="52"/>
      <c r="DU293" s="52"/>
      <c r="DV293" s="52"/>
      <c r="DW293" s="52"/>
      <c r="DX293" s="52"/>
      <c r="DY293" s="52"/>
      <c r="DZ293" s="52"/>
      <c r="EA293" s="52"/>
      <c r="EB293" s="52"/>
      <c r="EC293" s="52"/>
      <c r="ED293" s="52"/>
      <c r="EE293" s="52"/>
      <c r="EF293" s="52"/>
      <c r="EG293" s="52"/>
      <c r="EH293" s="52"/>
      <c r="EI293" s="52"/>
      <c r="EJ293" s="52"/>
      <c r="EK293" s="52"/>
      <c r="EL293" s="52"/>
      <c r="EM293" s="52"/>
      <c r="EN293" s="52"/>
      <c r="EO293" s="52"/>
      <c r="EP293" s="52"/>
      <c r="EQ293" s="52"/>
      <c r="ER293" s="52"/>
      <c r="ES293" s="52"/>
      <c r="ET293" s="52"/>
      <c r="EU293" s="128"/>
      <c r="EV293" s="52"/>
      <c r="EW293" s="52"/>
      <c r="EX293" s="52"/>
      <c r="EY293" s="52"/>
      <c r="EZ293" s="52"/>
      <c r="FA293" s="52"/>
      <c r="FB293" s="52"/>
      <c r="FC293" s="128"/>
      <c r="FD293" s="52"/>
      <c r="FE293" s="52"/>
      <c r="FF293" s="52"/>
      <c r="FG293" s="52"/>
      <c r="FH293" s="52"/>
      <c r="FI293" s="52"/>
      <c r="FJ293" s="52"/>
      <c r="FK293" s="52"/>
      <c r="FL293" s="52"/>
      <c r="FM293" s="52"/>
      <c r="FN293" s="52"/>
      <c r="FO293" s="52"/>
      <c r="FP293" s="52"/>
      <c r="FQ293" s="52"/>
      <c r="FR293" s="52"/>
      <c r="FS293" s="52"/>
      <c r="FT293" s="52"/>
      <c r="FU293" s="52"/>
      <c r="FV293" s="52"/>
      <c r="FW293" s="52"/>
      <c r="FX293" s="52"/>
      <c r="FY293" s="52"/>
      <c r="FZ293" s="52"/>
      <c r="GA293" s="52"/>
      <c r="GB293" s="52"/>
      <c r="GC293" s="52"/>
      <c r="GD293" s="52"/>
      <c r="GE293" s="52"/>
      <c r="GF293" s="52"/>
      <c r="GG293" s="52"/>
      <c r="GH293" s="52"/>
      <c r="GI293" s="52"/>
      <c r="GJ293" s="52"/>
      <c r="GK293" s="52"/>
      <c r="GL293" s="52"/>
      <c r="GM293" s="52"/>
      <c r="GN293" s="52"/>
      <c r="GO293" s="52"/>
      <c r="GP293" s="52"/>
      <c r="GQ293" s="52"/>
      <c r="GR293" s="52"/>
      <c r="GS293" s="52"/>
      <c r="GT293" s="52"/>
      <c r="GU293" s="52"/>
      <c r="GV293" s="52"/>
      <c r="GW293" s="52"/>
      <c r="GX293" s="52"/>
      <c r="GY293" s="52"/>
      <c r="GZ293" s="52"/>
      <c r="HA293" s="52"/>
      <c r="HB293" s="52"/>
      <c r="HC293" s="52"/>
      <c r="HD293" s="52"/>
      <c r="HE293" s="52"/>
      <c r="HF293" s="52"/>
      <c r="HG293" s="52"/>
      <c r="HH293" s="52"/>
      <c r="HI293" s="52"/>
      <c r="HJ293" s="52"/>
      <c r="HK293" s="52"/>
      <c r="HL293" s="52"/>
      <c r="HM293" s="52"/>
      <c r="HN293" s="52"/>
      <c r="HO293" s="52"/>
      <c r="HP293" s="52"/>
      <c r="HQ293" s="52"/>
      <c r="HR293" s="52"/>
      <c r="HS293" s="52"/>
      <c r="HT293" s="52"/>
      <c r="HU293" s="52"/>
      <c r="HV293" s="52"/>
      <c r="HW293" s="52"/>
      <c r="HX293" s="52"/>
      <c r="HY293" s="52"/>
      <c r="HZ293" s="52"/>
      <c r="IA293" s="52"/>
      <c r="IB293" s="52"/>
      <c r="IC293" s="52"/>
      <c r="ID293" s="52"/>
      <c r="IE293" s="52"/>
      <c r="IF293" s="52"/>
      <c r="IG293" s="52"/>
      <c r="IH293" s="52"/>
      <c r="II293" s="52"/>
      <c r="IJ293" s="52"/>
      <c r="IK293" s="52"/>
      <c r="IL293" s="52"/>
      <c r="IM293" s="52"/>
      <c r="IN293" s="52"/>
      <c r="IO293" s="52"/>
      <c r="IP293" s="52"/>
      <c r="IQ293" s="52"/>
      <c r="IR293" s="52"/>
      <c r="IS293" s="52"/>
      <c r="IT293" s="52"/>
      <c r="IU293" s="52"/>
      <c r="IV293" s="52"/>
      <c r="IW293" s="52"/>
      <c r="IX293" s="52"/>
      <c r="IY293" s="52"/>
      <c r="IZ293" s="52"/>
      <c r="JA293" s="52"/>
      <c r="JB293" s="52"/>
      <c r="JC293" s="52"/>
      <c r="JD293" s="52"/>
      <c r="JE293" s="52"/>
      <c r="JF293" s="52"/>
      <c r="JG293" s="52"/>
      <c r="JH293" s="52"/>
      <c r="JI293" s="52"/>
      <c r="JJ293" s="52"/>
      <c r="JK293" s="52"/>
      <c r="JL293" s="52"/>
      <c r="JM293" s="52"/>
      <c r="JN293" s="52"/>
      <c r="JO293" s="52"/>
      <c r="JP293" s="52"/>
      <c r="JQ293" s="52"/>
      <c r="JR293" s="52"/>
      <c r="JS293" s="52"/>
      <c r="JT293" s="52"/>
      <c r="JU293" s="52"/>
      <c r="JV293" s="52"/>
      <c r="JW293" s="52"/>
      <c r="JX293" s="52"/>
      <c r="JY293" s="52"/>
      <c r="JZ293" s="128"/>
      <c r="KA293" s="128"/>
      <c r="KB293" s="128"/>
      <c r="KC293" s="128"/>
      <c r="KD293" s="128"/>
      <c r="KE293" s="128"/>
      <c r="KF293" s="128"/>
      <c r="KG293" s="128"/>
      <c r="KH293" s="52"/>
      <c r="KI293" s="128"/>
      <c r="KJ293" s="128"/>
      <c r="KK293" s="52"/>
      <c r="KL293" s="52"/>
      <c r="KM293" s="52"/>
      <c r="KN293" s="52"/>
      <c r="KO293" s="52"/>
      <c r="KP293" s="52"/>
    </row>
    <row r="294" spans="1:302" s="29" customFormat="1" x14ac:dyDescent="0.25">
      <c r="A294" s="52">
        <f>IF(C294&lt;&gt;"",MATCH(C294, Muppix!D:D,0),"")</f>
        <v>126</v>
      </c>
      <c r="B294" s="54" t="s">
        <v>646</v>
      </c>
      <c r="C294" s="62" t="str">
        <f>IF(2&lt;LEN(INDEX( Muppix!D:D,MATCH(SUBSTITUTE(TRIM(B294),"~","@"), Muppix!N:N,0),1,1)),INDEX( Muppix!D:D,MATCH(SUBSTITUTE(TRIM(B294),"~","@"), Muppix!N:N,0),1,1),"")</f>
        <v>insert mysecondtext after mytext</v>
      </c>
      <c r="D294" s="52"/>
      <c r="E294" s="121" t="s">
        <v>552</v>
      </c>
      <c r="F294" s="121" t="s">
        <v>566</v>
      </c>
      <c r="G294" s="121" t="s">
        <v>550</v>
      </c>
      <c r="H294" s="119" t="s">
        <v>559</v>
      </c>
      <c r="I294" s="52"/>
      <c r="J294" s="52"/>
      <c r="K294" s="52"/>
      <c r="L294" s="52"/>
      <c r="M294" s="52"/>
      <c r="N294" s="52"/>
      <c r="O294" s="52"/>
      <c r="P294" s="52"/>
      <c r="Q294" s="52"/>
      <c r="R294" s="52"/>
      <c r="S294" s="52"/>
      <c r="T294" s="52"/>
      <c r="U294" s="52"/>
      <c r="V294" s="52"/>
      <c r="W294" s="52"/>
      <c r="X294" s="52"/>
      <c r="Y294" s="52"/>
      <c r="Z294" s="52"/>
      <c r="AA294" s="52"/>
      <c r="AB294" s="52"/>
      <c r="AC294" s="52"/>
      <c r="AD294" s="52"/>
      <c r="AE294" s="52"/>
      <c r="AF294" s="52"/>
      <c r="AG294" s="52"/>
      <c r="AH294" s="52"/>
      <c r="AI294" s="52"/>
      <c r="AJ294" s="52"/>
      <c r="AK294" s="52"/>
      <c r="AL294" s="52"/>
      <c r="AM294" s="52"/>
      <c r="AN294" s="52"/>
      <c r="AO294" s="52"/>
      <c r="AP294" s="52"/>
      <c r="AQ294" s="52"/>
      <c r="AR294" s="52"/>
      <c r="AS294" s="52"/>
      <c r="AT294" s="52"/>
      <c r="AU294" s="52"/>
      <c r="AV294" s="52"/>
      <c r="AW294" s="52"/>
      <c r="AX294" s="52"/>
      <c r="AY294" s="52"/>
      <c r="AZ294" s="52"/>
      <c r="BA294" s="52"/>
      <c r="BB294" s="52"/>
      <c r="BC294" s="52"/>
      <c r="BD294" s="52"/>
      <c r="BE294" s="52"/>
      <c r="BF294" s="52"/>
      <c r="BG294" s="52"/>
      <c r="BH294" s="52"/>
      <c r="BI294" s="52"/>
      <c r="BJ294" s="52"/>
      <c r="BK294" s="52"/>
      <c r="BL294" s="52"/>
      <c r="BM294" s="52"/>
      <c r="BN294" s="52"/>
      <c r="BO294" s="52"/>
      <c r="BP294" s="52"/>
      <c r="BQ294" s="52"/>
      <c r="BR294" s="52"/>
      <c r="BS294" s="52"/>
      <c r="BT294" s="52"/>
      <c r="BU294" s="52"/>
      <c r="BV294" s="52"/>
      <c r="BW294" s="52"/>
      <c r="BX294" s="52"/>
      <c r="BY294" s="52"/>
      <c r="BZ294" s="52"/>
      <c r="CA294" s="52"/>
      <c r="CB294" s="52"/>
      <c r="CC294" s="52"/>
      <c r="CD294" s="52"/>
      <c r="CE294" s="52"/>
      <c r="CF294" s="52"/>
      <c r="CG294" s="52"/>
      <c r="CH294" s="52"/>
      <c r="CI294" s="52"/>
      <c r="CJ294" s="52"/>
      <c r="CK294" s="52"/>
      <c r="CL294" s="52"/>
      <c r="CM294" s="52"/>
      <c r="CN294" s="52"/>
      <c r="CO294" s="52"/>
      <c r="CP294" s="52"/>
      <c r="CQ294" s="52"/>
      <c r="CR294" s="52"/>
      <c r="CS294" s="52"/>
      <c r="CT294" s="52"/>
      <c r="CU294" s="52"/>
      <c r="CV294" s="52"/>
      <c r="CW294" s="52"/>
      <c r="CX294" s="52"/>
      <c r="CY294" s="52"/>
      <c r="CZ294" s="107"/>
      <c r="DA294" s="52"/>
      <c r="DB294" s="52"/>
      <c r="DC294" s="52"/>
      <c r="DD294" s="52"/>
      <c r="DE294" s="52"/>
      <c r="DF294" s="52"/>
      <c r="DG294" s="52"/>
      <c r="DH294" s="52"/>
      <c r="DI294" s="52"/>
      <c r="DJ294" s="52"/>
      <c r="DK294" s="52"/>
      <c r="DL294" s="52"/>
      <c r="DM294" s="52"/>
      <c r="DN294" s="52"/>
      <c r="DO294" s="52"/>
      <c r="DP294" s="52"/>
      <c r="DQ294" s="52"/>
      <c r="DR294" s="52"/>
      <c r="DS294" s="52"/>
      <c r="DT294" s="52"/>
      <c r="DU294" s="52"/>
      <c r="DV294" s="52"/>
      <c r="DW294" s="52"/>
      <c r="DX294" s="52"/>
      <c r="DY294" s="52"/>
      <c r="DZ294" s="52"/>
      <c r="EA294" s="52"/>
      <c r="EB294" s="52"/>
      <c r="EC294" s="52"/>
      <c r="ED294" s="52"/>
      <c r="EE294" s="52"/>
      <c r="EF294" s="52"/>
      <c r="EG294" s="52"/>
      <c r="EH294" s="52"/>
      <c r="EI294" s="52"/>
      <c r="EJ294" s="52"/>
      <c r="EK294" s="52"/>
      <c r="EL294" s="52"/>
      <c r="EM294" s="52"/>
      <c r="EN294" s="52"/>
      <c r="EO294" s="52"/>
      <c r="EP294" s="52"/>
      <c r="EQ294" s="52"/>
      <c r="ER294" s="52"/>
      <c r="ES294" s="52"/>
      <c r="ET294" s="52"/>
      <c r="EU294" s="128"/>
      <c r="EV294" s="52"/>
      <c r="EW294" s="52"/>
      <c r="EX294" s="52"/>
      <c r="EY294" s="52"/>
      <c r="EZ294" s="52"/>
      <c r="FA294" s="52"/>
      <c r="FB294" s="52"/>
      <c r="FC294" s="128"/>
      <c r="FD294" s="52"/>
      <c r="FE294" s="52"/>
      <c r="FF294" s="52"/>
      <c r="FG294" s="52"/>
      <c r="FH294" s="52"/>
      <c r="FI294" s="52"/>
      <c r="FJ294" s="52"/>
      <c r="FK294" s="52"/>
      <c r="FL294" s="52"/>
      <c r="FM294" s="52"/>
      <c r="FN294" s="52"/>
      <c r="FO294" s="52"/>
      <c r="FP294" s="52"/>
      <c r="FQ294" s="52"/>
      <c r="FR294" s="52"/>
      <c r="FS294" s="52"/>
      <c r="FT294" s="52"/>
      <c r="FU294" s="52"/>
      <c r="FV294" s="52"/>
      <c r="FW294" s="52"/>
      <c r="FX294" s="52"/>
      <c r="FY294" s="52"/>
      <c r="FZ294" s="52"/>
      <c r="GA294" s="52"/>
      <c r="GB294" s="52"/>
      <c r="GC294" s="52"/>
      <c r="GD294" s="52"/>
      <c r="GE294" s="52"/>
      <c r="GF294" s="52"/>
      <c r="GG294" s="52"/>
      <c r="GH294" s="52"/>
      <c r="GI294" s="52"/>
      <c r="GJ294" s="52"/>
      <c r="GK294" s="52"/>
      <c r="GL294" s="52"/>
      <c r="GM294" s="52"/>
      <c r="GN294" s="52"/>
      <c r="GO294" s="52"/>
      <c r="GP294" s="52"/>
      <c r="GQ294" s="52"/>
      <c r="GR294" s="52"/>
      <c r="GS294" s="52"/>
      <c r="GT294" s="52"/>
      <c r="GU294" s="52"/>
      <c r="GV294" s="52"/>
      <c r="GW294" s="52"/>
      <c r="GX294" s="52"/>
      <c r="GY294" s="52"/>
      <c r="GZ294" s="52"/>
      <c r="HA294" s="52"/>
      <c r="HB294" s="52"/>
      <c r="HC294" s="52"/>
      <c r="HD294" s="52"/>
      <c r="HE294" s="52"/>
      <c r="HF294" s="52"/>
      <c r="HG294" s="52"/>
      <c r="HH294" s="52"/>
      <c r="HI294" s="52"/>
      <c r="HJ294" s="52"/>
      <c r="HK294" s="52"/>
      <c r="HL294" s="52"/>
      <c r="HM294" s="52"/>
      <c r="HN294" s="52"/>
      <c r="HO294" s="52"/>
      <c r="HP294" s="52"/>
      <c r="HQ294" s="52"/>
      <c r="HR294" s="52"/>
      <c r="HS294" s="52"/>
      <c r="HT294" s="52"/>
      <c r="HU294" s="52"/>
      <c r="HV294" s="52"/>
      <c r="HW294" s="52"/>
      <c r="HX294" s="52"/>
      <c r="HY294" s="52"/>
      <c r="HZ294" s="52"/>
      <c r="IA294" s="52"/>
      <c r="IB294" s="52"/>
      <c r="IC294" s="52"/>
      <c r="ID294" s="52"/>
      <c r="IE294" s="52"/>
      <c r="IF294" s="52"/>
      <c r="IG294" s="52"/>
      <c r="IH294" s="52"/>
      <c r="II294" s="52"/>
      <c r="IJ294" s="52"/>
      <c r="IK294" s="52"/>
      <c r="IL294" s="52"/>
      <c r="IM294" s="52"/>
      <c r="IN294" s="52"/>
      <c r="IO294" s="52"/>
      <c r="IP294" s="52"/>
      <c r="IQ294" s="52"/>
      <c r="IR294" s="52"/>
      <c r="IS294" s="52"/>
      <c r="IT294" s="52"/>
      <c r="IU294" s="52"/>
      <c r="IV294" s="52"/>
      <c r="IW294" s="52"/>
      <c r="IX294" s="52"/>
      <c r="IY294" s="52"/>
      <c r="IZ294" s="52"/>
      <c r="JA294" s="52"/>
      <c r="JB294" s="52"/>
      <c r="JC294" s="52"/>
      <c r="JD294" s="52"/>
      <c r="JE294" s="52"/>
      <c r="JF294" s="52"/>
      <c r="JG294" s="52"/>
      <c r="JH294" s="52"/>
      <c r="JI294" s="52"/>
      <c r="JJ294" s="52"/>
      <c r="JK294" s="52"/>
      <c r="JL294" s="52"/>
      <c r="JM294" s="52"/>
      <c r="JN294" s="52"/>
      <c r="JO294" s="52"/>
      <c r="JP294" s="52"/>
      <c r="JQ294" s="52"/>
      <c r="JR294" s="52"/>
      <c r="JS294" s="52"/>
      <c r="JT294" s="52"/>
      <c r="JU294" s="52"/>
      <c r="JV294" s="52"/>
      <c r="JW294" s="52"/>
      <c r="JX294" s="52"/>
      <c r="JY294" s="52"/>
      <c r="JZ294" s="128"/>
      <c r="KA294" s="128"/>
      <c r="KB294" s="128"/>
      <c r="KC294" s="128"/>
      <c r="KD294" s="128"/>
      <c r="KE294" s="128"/>
      <c r="KF294" s="128"/>
      <c r="KG294" s="128"/>
      <c r="KH294" s="52"/>
      <c r="KI294" s="128"/>
      <c r="KJ294" s="128"/>
      <c r="KK294" s="52"/>
      <c r="KL294" s="52"/>
      <c r="KM294" s="52"/>
      <c r="KN294" s="52"/>
      <c r="KO294" s="52"/>
      <c r="KP294" s="52"/>
    </row>
    <row r="295" spans="1:302" s="29" customFormat="1" x14ac:dyDescent="0.25">
      <c r="A295" s="52" t="str">
        <f>IF(C295&lt;&gt;"",MATCH(C295, Muppix!D:D,0),"")</f>
        <v/>
      </c>
      <c r="B295" s="52"/>
      <c r="C295" s="62" t="str">
        <f>IF(2&lt;LEN(INDEX( Muppix!D:D,MATCH(SUBSTITUTE(TRIM(B295),"~","@"), Muppix!N:N,0),1,1)),INDEX( Muppix!D:D,MATCH(SUBSTITUTE(TRIM(B295),"~","@"), Muppix!N:N,0),1,1),"")</f>
        <v/>
      </c>
      <c r="D295" s="52"/>
      <c r="E295" s="120" t="s">
        <v>79</v>
      </c>
      <c r="F295" s="120" t="s">
        <v>474</v>
      </c>
      <c r="G295" s="120" t="s">
        <v>733</v>
      </c>
      <c r="H295" s="119" t="str">
        <f>SUBSTITUTE(G295,E295,E295&amp;F295)</f>
        <v>and mytextmysecondtext is present</v>
      </c>
      <c r="I295" s="52"/>
      <c r="J295" s="52"/>
      <c r="K295" s="52"/>
      <c r="L295" s="52"/>
      <c r="M295" s="52"/>
      <c r="N295" s="52"/>
      <c r="O295" s="52"/>
      <c r="P295" s="52"/>
      <c r="Q295" s="52"/>
      <c r="R295" s="52"/>
      <c r="S295" s="52"/>
      <c r="T295" s="52"/>
      <c r="U295" s="52"/>
      <c r="V295" s="52"/>
      <c r="W295" s="52"/>
      <c r="X295" s="52"/>
      <c r="Y295" s="52"/>
      <c r="Z295" s="52"/>
      <c r="AA295" s="52"/>
      <c r="AB295" s="52"/>
      <c r="AC295" s="52"/>
      <c r="AD295" s="52"/>
      <c r="AE295" s="52"/>
      <c r="AF295" s="52"/>
      <c r="AG295" s="52"/>
      <c r="AH295" s="52"/>
      <c r="AI295" s="52"/>
      <c r="AJ295" s="52"/>
      <c r="AK295" s="52"/>
      <c r="AL295" s="52"/>
      <c r="AM295" s="52"/>
      <c r="AN295" s="52"/>
      <c r="AO295" s="52"/>
      <c r="AP295" s="52"/>
      <c r="AQ295" s="52"/>
      <c r="AR295" s="52"/>
      <c r="AS295" s="52"/>
      <c r="AT295" s="52"/>
      <c r="AU295" s="52"/>
      <c r="AV295" s="52"/>
      <c r="AW295" s="52"/>
      <c r="AX295" s="52"/>
      <c r="AY295" s="52"/>
      <c r="AZ295" s="52"/>
      <c r="BA295" s="52"/>
      <c r="BB295" s="52"/>
      <c r="BC295" s="52"/>
      <c r="BD295" s="52"/>
      <c r="BE295" s="52"/>
      <c r="BF295" s="52"/>
      <c r="BG295" s="52"/>
      <c r="BH295" s="52"/>
      <c r="BI295" s="52"/>
      <c r="BJ295" s="52"/>
      <c r="BK295" s="52"/>
      <c r="BL295" s="52"/>
      <c r="BM295" s="52"/>
      <c r="BN295" s="52"/>
      <c r="BO295" s="52"/>
      <c r="BP295" s="52"/>
      <c r="BQ295" s="52"/>
      <c r="BR295" s="52"/>
      <c r="BS295" s="52"/>
      <c r="BT295" s="52"/>
      <c r="BU295" s="52"/>
      <c r="BV295" s="52"/>
      <c r="BW295" s="52"/>
      <c r="BX295" s="52"/>
      <c r="BY295" s="52"/>
      <c r="BZ295" s="52"/>
      <c r="CA295" s="52"/>
      <c r="CB295" s="52"/>
      <c r="CC295" s="52"/>
      <c r="CD295" s="52"/>
      <c r="CE295" s="52"/>
      <c r="CF295" s="52"/>
      <c r="CG295" s="52"/>
      <c r="CH295" s="52"/>
      <c r="CI295" s="52"/>
      <c r="CJ295" s="52"/>
      <c r="CK295" s="52"/>
      <c r="CL295" s="52"/>
      <c r="CM295" s="52"/>
      <c r="CN295" s="52"/>
      <c r="CO295" s="52"/>
      <c r="CP295" s="52"/>
      <c r="CQ295" s="52"/>
      <c r="CR295" s="52"/>
      <c r="CS295" s="52"/>
      <c r="CT295" s="52"/>
      <c r="CU295" s="52"/>
      <c r="CV295" s="52"/>
      <c r="CW295" s="52"/>
      <c r="CX295" s="52"/>
      <c r="CY295" s="52"/>
      <c r="CZ295" s="107"/>
      <c r="DA295" s="52"/>
      <c r="DB295" s="52"/>
      <c r="DC295" s="52"/>
      <c r="DD295" s="52"/>
      <c r="DE295" s="52"/>
      <c r="DF295" s="52"/>
      <c r="DG295" s="52"/>
      <c r="DH295" s="52"/>
      <c r="DI295" s="52"/>
      <c r="DJ295" s="52"/>
      <c r="DK295" s="52"/>
      <c r="DL295" s="52"/>
      <c r="DM295" s="52"/>
      <c r="DN295" s="52"/>
      <c r="DO295" s="52"/>
      <c r="DP295" s="52"/>
      <c r="DQ295" s="52"/>
      <c r="DR295" s="52"/>
      <c r="DS295" s="52"/>
      <c r="DT295" s="52"/>
      <c r="DU295" s="52"/>
      <c r="DV295" s="52"/>
      <c r="DW295" s="52"/>
      <c r="DX295" s="52"/>
      <c r="DY295" s="52"/>
      <c r="DZ295" s="52"/>
      <c r="EA295" s="52"/>
      <c r="EB295" s="52"/>
      <c r="EC295" s="52"/>
      <c r="ED295" s="52"/>
      <c r="EE295" s="52"/>
      <c r="EF295" s="52"/>
      <c r="EG295" s="52"/>
      <c r="EH295" s="52"/>
      <c r="EI295" s="52"/>
      <c r="EJ295" s="52"/>
      <c r="EK295" s="52"/>
      <c r="EL295" s="52"/>
      <c r="EM295" s="52"/>
      <c r="EN295" s="52"/>
      <c r="EO295" s="52"/>
      <c r="EP295" s="52"/>
      <c r="EQ295" s="52"/>
      <c r="ER295" s="52"/>
      <c r="ES295" s="52"/>
      <c r="ET295" s="52"/>
      <c r="EU295" s="128"/>
      <c r="EV295" s="52"/>
      <c r="EW295" s="52"/>
      <c r="EX295" s="52"/>
      <c r="EY295" s="52"/>
      <c r="EZ295" s="52"/>
      <c r="FA295" s="52"/>
      <c r="FB295" s="52"/>
      <c r="FC295" s="128"/>
      <c r="FD295" s="52"/>
      <c r="FE295" s="52"/>
      <c r="FF295" s="52"/>
      <c r="FG295" s="52"/>
      <c r="FH295" s="52"/>
      <c r="FI295" s="52"/>
      <c r="FJ295" s="52"/>
      <c r="FK295" s="52"/>
      <c r="FL295" s="52"/>
      <c r="FM295" s="52"/>
      <c r="FN295" s="52"/>
      <c r="FO295" s="52"/>
      <c r="FP295" s="52"/>
      <c r="FQ295" s="52"/>
      <c r="FR295" s="52"/>
      <c r="FS295" s="52"/>
      <c r="FT295" s="52"/>
      <c r="FU295" s="52"/>
      <c r="FV295" s="52"/>
      <c r="FW295" s="52"/>
      <c r="FX295" s="52"/>
      <c r="FY295" s="52"/>
      <c r="FZ295" s="52"/>
      <c r="GA295" s="52"/>
      <c r="GB295" s="52"/>
      <c r="GC295" s="52"/>
      <c r="GD295" s="52"/>
      <c r="GE295" s="52"/>
      <c r="GF295" s="52"/>
      <c r="GG295" s="52"/>
      <c r="GH295" s="52"/>
      <c r="GI295" s="52"/>
      <c r="GJ295" s="52"/>
      <c r="GK295" s="52"/>
      <c r="GL295" s="52"/>
      <c r="GM295" s="52"/>
      <c r="GN295" s="52"/>
      <c r="GO295" s="52"/>
      <c r="GP295" s="52"/>
      <c r="GQ295" s="52"/>
      <c r="GR295" s="52"/>
      <c r="GS295" s="52"/>
      <c r="GT295" s="52"/>
      <c r="GU295" s="52"/>
      <c r="GV295" s="52"/>
      <c r="GW295" s="52"/>
      <c r="GX295" s="52"/>
      <c r="GY295" s="52"/>
      <c r="GZ295" s="52"/>
      <c r="HA295" s="52"/>
      <c r="HB295" s="52"/>
      <c r="HC295" s="52"/>
      <c r="HD295" s="52"/>
      <c r="HE295" s="52"/>
      <c r="HF295" s="52"/>
      <c r="HG295" s="52"/>
      <c r="HH295" s="52"/>
      <c r="HI295" s="52"/>
      <c r="HJ295" s="52"/>
      <c r="HK295" s="52"/>
      <c r="HL295" s="52"/>
      <c r="HM295" s="52"/>
      <c r="HN295" s="52"/>
      <c r="HO295" s="52"/>
      <c r="HP295" s="52"/>
      <c r="HQ295" s="52"/>
      <c r="HR295" s="52"/>
      <c r="HS295" s="52"/>
      <c r="HT295" s="52"/>
      <c r="HU295" s="52"/>
      <c r="HV295" s="52"/>
      <c r="HW295" s="52"/>
      <c r="HX295" s="52"/>
      <c r="HY295" s="52"/>
      <c r="HZ295" s="52"/>
      <c r="IA295" s="52"/>
      <c r="IB295" s="52"/>
      <c r="IC295" s="52"/>
      <c r="ID295" s="52"/>
      <c r="IE295" s="52"/>
      <c r="IF295" s="52"/>
      <c r="IG295" s="52"/>
      <c r="IH295" s="52"/>
      <c r="II295" s="52"/>
      <c r="IJ295" s="52"/>
      <c r="IK295" s="52"/>
      <c r="IL295" s="52"/>
      <c r="IM295" s="52"/>
      <c r="IN295" s="52"/>
      <c r="IO295" s="52"/>
      <c r="IP295" s="52"/>
      <c r="IQ295" s="52"/>
      <c r="IR295" s="52"/>
      <c r="IS295" s="52"/>
      <c r="IT295" s="52"/>
      <c r="IU295" s="52"/>
      <c r="IV295" s="52"/>
      <c r="IW295" s="52"/>
      <c r="IX295" s="52"/>
      <c r="IY295" s="52"/>
      <c r="IZ295" s="52"/>
      <c r="JA295" s="52"/>
      <c r="JB295" s="52"/>
      <c r="JC295" s="52"/>
      <c r="JD295" s="52"/>
      <c r="JE295" s="52"/>
      <c r="JF295" s="52"/>
      <c r="JG295" s="52"/>
      <c r="JH295" s="52"/>
      <c r="JI295" s="52"/>
      <c r="JJ295" s="52"/>
      <c r="JK295" s="52"/>
      <c r="JL295" s="52"/>
      <c r="JM295" s="52"/>
      <c r="JN295" s="52"/>
      <c r="JO295" s="52"/>
      <c r="JP295" s="52"/>
      <c r="JQ295" s="52"/>
      <c r="JR295" s="52"/>
      <c r="JS295" s="52"/>
      <c r="JT295" s="52"/>
      <c r="JU295" s="52"/>
      <c r="JV295" s="52"/>
      <c r="JW295" s="52"/>
      <c r="JX295" s="52"/>
      <c r="JY295" s="52"/>
      <c r="JZ295" s="128"/>
      <c r="KA295" s="128"/>
      <c r="KB295" s="128"/>
      <c r="KC295" s="128"/>
      <c r="KD295" s="128"/>
      <c r="KE295" s="128"/>
      <c r="KF295" s="128"/>
      <c r="KG295" s="128"/>
      <c r="KH295" s="52"/>
      <c r="KI295" s="128"/>
      <c r="KJ295" s="128"/>
      <c r="KK295" s="52"/>
      <c r="KL295" s="52"/>
      <c r="KM295" s="52"/>
      <c r="KN295" s="52"/>
      <c r="KO295" s="52"/>
      <c r="KP295" s="52"/>
    </row>
    <row r="296" spans="1:302" s="29" customFormat="1" x14ac:dyDescent="0.25">
      <c r="A296" s="52" t="str">
        <f>IF(C296&lt;&gt;"",MATCH(C296, Muppix!D:D,0),"")</f>
        <v/>
      </c>
      <c r="B296" s="52"/>
      <c r="C296" s="62" t="str">
        <f>IF(2&lt;LEN(INDEX( Muppix!D:D,MATCH(SUBSTITUTE(TRIM(B296),"~","@"), Muppix!N:N,0),1,1)),INDEX( Muppix!D:D,MATCH(SUBSTITUTE(TRIM(B296),"~","@"), Muppix!N:N,0),1,1),"")</f>
        <v/>
      </c>
      <c r="D296" s="52"/>
      <c r="E296" s="120" t="s">
        <v>564</v>
      </c>
      <c r="F296" s="43" t="s">
        <v>479</v>
      </c>
      <c r="G296" s="120" t="s">
        <v>591</v>
      </c>
      <c r="H296" s="119" t="str">
        <f>SUBSTITUTE(G296,E296,E296&amp;F296)</f>
        <v>one/\two/\three/\four</v>
      </c>
      <c r="I296" s="52"/>
      <c r="J296" s="52"/>
      <c r="K296" s="52"/>
      <c r="L296" s="52"/>
      <c r="M296" s="52"/>
      <c r="N296" s="52"/>
      <c r="O296" s="52"/>
      <c r="P296" s="52"/>
      <c r="Q296" s="52"/>
      <c r="R296" s="52"/>
      <c r="S296" s="52"/>
      <c r="T296" s="52"/>
      <c r="U296" s="52"/>
      <c r="V296" s="52"/>
      <c r="W296" s="52"/>
      <c r="X296" s="52"/>
      <c r="Y296" s="52"/>
      <c r="Z296" s="52"/>
      <c r="AA296" s="52"/>
      <c r="AB296" s="52"/>
      <c r="AC296" s="52"/>
      <c r="AD296" s="52"/>
      <c r="AE296" s="52"/>
      <c r="AF296" s="52"/>
      <c r="AG296" s="52"/>
      <c r="AH296" s="52"/>
      <c r="AI296" s="52"/>
      <c r="AJ296" s="52"/>
      <c r="AK296" s="52"/>
      <c r="AL296" s="52"/>
      <c r="AM296" s="52"/>
      <c r="AN296" s="52"/>
      <c r="AO296" s="52"/>
      <c r="AP296" s="52"/>
      <c r="AQ296" s="52"/>
      <c r="AR296" s="52"/>
      <c r="AS296" s="52"/>
      <c r="AT296" s="52"/>
      <c r="AU296" s="52"/>
      <c r="AV296" s="52"/>
      <c r="AW296" s="52"/>
      <c r="AX296" s="52"/>
      <c r="AY296" s="52"/>
      <c r="AZ296" s="52"/>
      <c r="BA296" s="52"/>
      <c r="BB296" s="52"/>
      <c r="BC296" s="52"/>
      <c r="BD296" s="52"/>
      <c r="BE296" s="52"/>
      <c r="BF296" s="52"/>
      <c r="BG296" s="52"/>
      <c r="BH296" s="52"/>
      <c r="BI296" s="52"/>
      <c r="BJ296" s="52"/>
      <c r="BK296" s="52"/>
      <c r="BL296" s="52"/>
      <c r="BM296" s="52"/>
      <c r="BN296" s="52"/>
      <c r="BO296" s="52"/>
      <c r="BP296" s="52"/>
      <c r="BQ296" s="52"/>
      <c r="BR296" s="52"/>
      <c r="BS296" s="52"/>
      <c r="BT296" s="52"/>
      <c r="BU296" s="52"/>
      <c r="BV296" s="52"/>
      <c r="BW296" s="52"/>
      <c r="BX296" s="52"/>
      <c r="BY296" s="52"/>
      <c r="BZ296" s="52"/>
      <c r="CA296" s="52"/>
      <c r="CB296" s="52"/>
      <c r="CC296" s="52"/>
      <c r="CD296" s="52"/>
      <c r="CE296" s="52"/>
      <c r="CF296" s="52"/>
      <c r="CG296" s="52"/>
      <c r="CH296" s="52"/>
      <c r="CI296" s="52"/>
      <c r="CJ296" s="52"/>
      <c r="CK296" s="52"/>
      <c r="CL296" s="52"/>
      <c r="CM296" s="52"/>
      <c r="CN296" s="52"/>
      <c r="CO296" s="52"/>
      <c r="CP296" s="52"/>
      <c r="CQ296" s="52"/>
      <c r="CR296" s="52"/>
      <c r="CS296" s="52"/>
      <c r="CT296" s="52"/>
      <c r="CU296" s="52"/>
      <c r="CV296" s="52"/>
      <c r="CW296" s="52"/>
      <c r="CX296" s="52"/>
      <c r="CY296" s="52"/>
      <c r="CZ296" s="107"/>
      <c r="DA296" s="52"/>
      <c r="DB296" s="52"/>
      <c r="DC296" s="52"/>
      <c r="DD296" s="52"/>
      <c r="DE296" s="52"/>
      <c r="DF296" s="52"/>
      <c r="DG296" s="52"/>
      <c r="DH296" s="52"/>
      <c r="DI296" s="52"/>
      <c r="DJ296" s="52"/>
      <c r="DK296" s="52"/>
      <c r="DL296" s="52"/>
      <c r="DM296" s="52"/>
      <c r="DN296" s="52"/>
      <c r="DO296" s="52"/>
      <c r="DP296" s="52"/>
      <c r="DQ296" s="52"/>
      <c r="DR296" s="52"/>
      <c r="DS296" s="52"/>
      <c r="DT296" s="52"/>
      <c r="DU296" s="52"/>
      <c r="DV296" s="52"/>
      <c r="DW296" s="52"/>
      <c r="DX296" s="52"/>
      <c r="DY296" s="52"/>
      <c r="DZ296" s="52"/>
      <c r="EA296" s="52"/>
      <c r="EB296" s="52"/>
      <c r="EC296" s="52"/>
      <c r="ED296" s="52"/>
      <c r="EE296" s="52"/>
      <c r="EF296" s="52"/>
      <c r="EG296" s="52"/>
      <c r="EH296" s="52"/>
      <c r="EI296" s="52"/>
      <c r="EJ296" s="52"/>
      <c r="EK296" s="52"/>
      <c r="EL296" s="52"/>
      <c r="EM296" s="52"/>
      <c r="EN296" s="52"/>
      <c r="EO296" s="52"/>
      <c r="EP296" s="52"/>
      <c r="EQ296" s="52"/>
      <c r="ER296" s="52"/>
      <c r="ES296" s="52"/>
      <c r="ET296" s="52"/>
      <c r="EU296" s="128"/>
      <c r="EV296" s="52"/>
      <c r="EW296" s="52"/>
      <c r="EX296" s="52"/>
      <c r="EY296" s="52"/>
      <c r="EZ296" s="52"/>
      <c r="FA296" s="52"/>
      <c r="FB296" s="52"/>
      <c r="FC296" s="128"/>
      <c r="FD296" s="52"/>
      <c r="FE296" s="52"/>
      <c r="FF296" s="52"/>
      <c r="FG296" s="52"/>
      <c r="FH296" s="52"/>
      <c r="FI296" s="52"/>
      <c r="FJ296" s="52"/>
      <c r="FK296" s="52"/>
      <c r="FL296" s="52"/>
      <c r="FM296" s="52"/>
      <c r="FN296" s="52"/>
      <c r="FO296" s="52"/>
      <c r="FP296" s="52"/>
      <c r="FQ296" s="52"/>
      <c r="FR296" s="52"/>
      <c r="FS296" s="52"/>
      <c r="FT296" s="52"/>
      <c r="FU296" s="52"/>
      <c r="FV296" s="52"/>
      <c r="FW296" s="52"/>
      <c r="FX296" s="52"/>
      <c r="FY296" s="52"/>
      <c r="FZ296" s="52"/>
      <c r="GA296" s="52"/>
      <c r="GB296" s="52"/>
      <c r="GC296" s="52"/>
      <c r="GD296" s="52"/>
      <c r="GE296" s="52"/>
      <c r="GF296" s="52"/>
      <c r="GG296" s="52"/>
      <c r="GH296" s="52"/>
      <c r="GI296" s="52"/>
      <c r="GJ296" s="52"/>
      <c r="GK296" s="52"/>
      <c r="GL296" s="52"/>
      <c r="GM296" s="52"/>
      <c r="GN296" s="52"/>
      <c r="GO296" s="52"/>
      <c r="GP296" s="52"/>
      <c r="GQ296" s="52"/>
      <c r="GR296" s="52"/>
      <c r="GS296" s="52"/>
      <c r="GT296" s="52"/>
      <c r="GU296" s="52"/>
      <c r="GV296" s="52"/>
      <c r="GW296" s="52"/>
      <c r="GX296" s="52"/>
      <c r="GY296" s="52"/>
      <c r="GZ296" s="52"/>
      <c r="HA296" s="52"/>
      <c r="HB296" s="52"/>
      <c r="HC296" s="52"/>
      <c r="HD296" s="52"/>
      <c r="HE296" s="52"/>
      <c r="HF296" s="52"/>
      <c r="HG296" s="52"/>
      <c r="HH296" s="52"/>
      <c r="HI296" s="52"/>
      <c r="HJ296" s="52"/>
      <c r="HK296" s="52"/>
      <c r="HL296" s="52"/>
      <c r="HM296" s="52"/>
      <c r="HN296" s="52"/>
      <c r="HO296" s="52"/>
      <c r="HP296" s="52"/>
      <c r="HQ296" s="52"/>
      <c r="HR296" s="52"/>
      <c r="HS296" s="52"/>
      <c r="HT296" s="52"/>
      <c r="HU296" s="52"/>
      <c r="HV296" s="52"/>
      <c r="HW296" s="52"/>
      <c r="HX296" s="52"/>
      <c r="HY296" s="52"/>
      <c r="HZ296" s="52"/>
      <c r="IA296" s="52"/>
      <c r="IB296" s="52"/>
      <c r="IC296" s="52"/>
      <c r="ID296" s="52"/>
      <c r="IE296" s="52"/>
      <c r="IF296" s="52"/>
      <c r="IG296" s="52"/>
      <c r="IH296" s="52"/>
      <c r="II296" s="52"/>
      <c r="IJ296" s="52"/>
      <c r="IK296" s="52"/>
      <c r="IL296" s="52"/>
      <c r="IM296" s="52"/>
      <c r="IN296" s="52"/>
      <c r="IO296" s="52"/>
      <c r="IP296" s="52"/>
      <c r="IQ296" s="52"/>
      <c r="IR296" s="52"/>
      <c r="IS296" s="52"/>
      <c r="IT296" s="52"/>
      <c r="IU296" s="52"/>
      <c r="IV296" s="52"/>
      <c r="IW296" s="52"/>
      <c r="IX296" s="52"/>
      <c r="IY296" s="52"/>
      <c r="IZ296" s="52"/>
      <c r="JA296" s="52"/>
      <c r="JB296" s="52"/>
      <c r="JC296" s="52"/>
      <c r="JD296" s="52"/>
      <c r="JE296" s="52"/>
      <c r="JF296" s="52"/>
      <c r="JG296" s="52"/>
      <c r="JH296" s="52"/>
      <c r="JI296" s="52"/>
      <c r="JJ296" s="52"/>
      <c r="JK296" s="52"/>
      <c r="JL296" s="52"/>
      <c r="JM296" s="52"/>
      <c r="JN296" s="52"/>
      <c r="JO296" s="52"/>
      <c r="JP296" s="52"/>
      <c r="JQ296" s="52"/>
      <c r="JR296" s="52"/>
      <c r="JS296" s="52"/>
      <c r="JT296" s="52"/>
      <c r="JU296" s="52"/>
      <c r="JV296" s="52"/>
      <c r="JW296" s="52"/>
      <c r="JX296" s="52"/>
      <c r="JY296" s="52"/>
      <c r="JZ296" s="128"/>
      <c r="KA296" s="128"/>
      <c r="KB296" s="128"/>
      <c r="KC296" s="128"/>
      <c r="KD296" s="128"/>
      <c r="KE296" s="128"/>
      <c r="KF296" s="128"/>
      <c r="KG296" s="128"/>
      <c r="KH296" s="52"/>
      <c r="KI296" s="128"/>
      <c r="KJ296" s="128"/>
      <c r="KK296" s="52"/>
      <c r="KL296" s="52"/>
      <c r="KM296" s="52"/>
      <c r="KN296" s="52"/>
      <c r="KO296" s="52"/>
      <c r="KP296" s="52"/>
    </row>
    <row r="297" spans="1:302" s="29" customFormat="1" x14ac:dyDescent="0.25">
      <c r="A297" s="52" t="str">
        <f>IF(C297&lt;&gt;"",MATCH(C297, Muppix!D:D,0),"")</f>
        <v/>
      </c>
      <c r="B297" s="52"/>
      <c r="C297" s="62" t="str">
        <f>IF(2&lt;LEN(INDEX( Muppix!D:D,MATCH(SUBSTITUTE(TRIM(B297),"~","@"), Muppix!N:N,0),1,1)),INDEX( Muppix!D:D,MATCH(SUBSTITUTE(TRIM(B297),"~","@"), Muppix!N:N,0),1,1),"")</f>
        <v/>
      </c>
      <c r="D297" s="52"/>
      <c r="E297" s="43" t="s">
        <v>79</v>
      </c>
      <c r="F297" s="120" t="s">
        <v>474</v>
      </c>
      <c r="G297" s="120" t="s">
        <v>729</v>
      </c>
      <c r="H297" s="119" t="str">
        <f>SUBSTITUTE(G297,E297,E297&amp;F297)</f>
        <v>and mysecondtext is before mytextmysecondtext</v>
      </c>
      <c r="I297" s="52"/>
      <c r="J297" s="52"/>
      <c r="K297" s="52"/>
      <c r="L297" s="52"/>
      <c r="M297" s="52"/>
      <c r="N297" s="52"/>
      <c r="O297" s="52"/>
      <c r="P297" s="52"/>
      <c r="Q297" s="52"/>
      <c r="R297" s="52"/>
      <c r="S297" s="52"/>
      <c r="T297" s="52"/>
      <c r="U297" s="52"/>
      <c r="V297" s="52"/>
      <c r="W297" s="52"/>
      <c r="X297" s="52"/>
      <c r="Y297" s="52"/>
      <c r="Z297" s="52"/>
      <c r="AA297" s="52"/>
      <c r="AB297" s="52"/>
      <c r="AC297" s="52"/>
      <c r="AD297" s="52"/>
      <c r="AE297" s="52"/>
      <c r="AF297" s="52"/>
      <c r="AG297" s="52"/>
      <c r="AH297" s="52"/>
      <c r="AI297" s="52"/>
      <c r="AJ297" s="52"/>
      <c r="AK297" s="52"/>
      <c r="AL297" s="52"/>
      <c r="AM297" s="52"/>
      <c r="AN297" s="52"/>
      <c r="AO297" s="52"/>
      <c r="AP297" s="52"/>
      <c r="AQ297" s="52"/>
      <c r="AR297" s="52"/>
      <c r="AS297" s="52"/>
      <c r="AT297" s="52"/>
      <c r="AU297" s="52"/>
      <c r="AV297" s="52"/>
      <c r="AW297" s="52"/>
      <c r="AX297" s="52"/>
      <c r="AY297" s="52"/>
      <c r="AZ297" s="52"/>
      <c r="BA297" s="52"/>
      <c r="BB297" s="52"/>
      <c r="BC297" s="52"/>
      <c r="BD297" s="52"/>
      <c r="BE297" s="52"/>
      <c r="BF297" s="52"/>
      <c r="BG297" s="52"/>
      <c r="BH297" s="52"/>
      <c r="BI297" s="52"/>
      <c r="BJ297" s="52"/>
      <c r="BK297" s="52"/>
      <c r="BL297" s="52"/>
      <c r="BM297" s="52"/>
      <c r="BN297" s="52"/>
      <c r="BO297" s="52"/>
      <c r="BP297" s="52"/>
      <c r="BQ297" s="52"/>
      <c r="BR297" s="52"/>
      <c r="BS297" s="52"/>
      <c r="BT297" s="52"/>
      <c r="BU297" s="52"/>
      <c r="BV297" s="52"/>
      <c r="BW297" s="52"/>
      <c r="BX297" s="52"/>
      <c r="BY297" s="52"/>
      <c r="BZ297" s="52"/>
      <c r="CA297" s="52"/>
      <c r="CB297" s="52"/>
      <c r="CC297" s="52"/>
      <c r="CD297" s="52"/>
      <c r="CE297" s="52"/>
      <c r="CF297" s="52"/>
      <c r="CG297" s="52"/>
      <c r="CH297" s="52"/>
      <c r="CI297" s="52"/>
      <c r="CJ297" s="52"/>
      <c r="CK297" s="52"/>
      <c r="CL297" s="52"/>
      <c r="CM297" s="52"/>
      <c r="CN297" s="52"/>
      <c r="CO297" s="52"/>
      <c r="CP297" s="52"/>
      <c r="CQ297" s="52"/>
      <c r="CR297" s="52"/>
      <c r="CS297" s="52"/>
      <c r="CT297" s="52"/>
      <c r="CU297" s="52"/>
      <c r="CV297" s="52"/>
      <c r="CW297" s="52"/>
      <c r="CX297" s="52"/>
      <c r="CY297" s="52"/>
      <c r="CZ297" s="107"/>
      <c r="DA297" s="52"/>
      <c r="DB297" s="52"/>
      <c r="DC297" s="52"/>
      <c r="DD297" s="52"/>
      <c r="DE297" s="52"/>
      <c r="DF297" s="52"/>
      <c r="DG297" s="52"/>
      <c r="DH297" s="52"/>
      <c r="DI297" s="52"/>
      <c r="DJ297" s="52"/>
      <c r="DK297" s="52"/>
      <c r="DL297" s="52"/>
      <c r="DM297" s="52"/>
      <c r="DN297" s="52"/>
      <c r="DO297" s="52"/>
      <c r="DP297" s="52"/>
      <c r="DQ297" s="52"/>
      <c r="DR297" s="52"/>
      <c r="DS297" s="52"/>
      <c r="DT297" s="52"/>
      <c r="DU297" s="52"/>
      <c r="DV297" s="52"/>
      <c r="DW297" s="52"/>
      <c r="DX297" s="52"/>
      <c r="DY297" s="52"/>
      <c r="DZ297" s="52"/>
      <c r="EA297" s="52"/>
      <c r="EB297" s="52"/>
      <c r="EC297" s="52"/>
      <c r="ED297" s="52"/>
      <c r="EE297" s="52"/>
      <c r="EF297" s="52"/>
      <c r="EG297" s="52"/>
      <c r="EH297" s="52"/>
      <c r="EI297" s="52"/>
      <c r="EJ297" s="52"/>
      <c r="EK297" s="52"/>
      <c r="EL297" s="52"/>
      <c r="EM297" s="52"/>
      <c r="EN297" s="52"/>
      <c r="EO297" s="52"/>
      <c r="EP297" s="52"/>
      <c r="EQ297" s="52"/>
      <c r="ER297" s="52"/>
      <c r="ES297" s="52"/>
      <c r="ET297" s="52"/>
      <c r="EU297" s="128"/>
      <c r="EV297" s="52"/>
      <c r="EW297" s="52"/>
      <c r="EX297" s="52"/>
      <c r="EY297" s="52"/>
      <c r="EZ297" s="52"/>
      <c r="FA297" s="52"/>
      <c r="FB297" s="52"/>
      <c r="FC297" s="128"/>
      <c r="FD297" s="52"/>
      <c r="FE297" s="52"/>
      <c r="FF297" s="52"/>
      <c r="FG297" s="52"/>
      <c r="FH297" s="52"/>
      <c r="FI297" s="52"/>
      <c r="FJ297" s="52"/>
      <c r="FK297" s="52"/>
      <c r="FL297" s="52"/>
      <c r="FM297" s="52"/>
      <c r="FN297" s="52"/>
      <c r="FO297" s="52"/>
      <c r="FP297" s="52"/>
      <c r="FQ297" s="52"/>
      <c r="FR297" s="52"/>
      <c r="FS297" s="52"/>
      <c r="FT297" s="52"/>
      <c r="FU297" s="52"/>
      <c r="FV297" s="52"/>
      <c r="FW297" s="52"/>
      <c r="FX297" s="52"/>
      <c r="FY297" s="52"/>
      <c r="FZ297" s="52"/>
      <c r="GA297" s="52"/>
      <c r="GB297" s="52"/>
      <c r="GC297" s="52"/>
      <c r="GD297" s="52"/>
      <c r="GE297" s="52"/>
      <c r="GF297" s="52"/>
      <c r="GG297" s="52"/>
      <c r="GH297" s="52"/>
      <c r="GI297" s="52"/>
      <c r="GJ297" s="52"/>
      <c r="GK297" s="52"/>
      <c r="GL297" s="52"/>
      <c r="GM297" s="52"/>
      <c r="GN297" s="52"/>
      <c r="GO297" s="52"/>
      <c r="GP297" s="52"/>
      <c r="GQ297" s="52"/>
      <c r="GR297" s="52"/>
      <c r="GS297" s="52"/>
      <c r="GT297" s="52"/>
      <c r="GU297" s="52"/>
      <c r="GV297" s="52"/>
      <c r="GW297" s="52"/>
      <c r="GX297" s="52"/>
      <c r="GY297" s="52"/>
      <c r="GZ297" s="52"/>
      <c r="HA297" s="52"/>
      <c r="HB297" s="52"/>
      <c r="HC297" s="52"/>
      <c r="HD297" s="52"/>
      <c r="HE297" s="52"/>
      <c r="HF297" s="52"/>
      <c r="HG297" s="52"/>
      <c r="HH297" s="52"/>
      <c r="HI297" s="52"/>
      <c r="HJ297" s="52"/>
      <c r="HK297" s="52"/>
      <c r="HL297" s="52"/>
      <c r="HM297" s="52"/>
      <c r="HN297" s="52"/>
      <c r="HO297" s="52"/>
      <c r="HP297" s="52"/>
      <c r="HQ297" s="52"/>
      <c r="HR297" s="52"/>
      <c r="HS297" s="52"/>
      <c r="HT297" s="52"/>
      <c r="HU297" s="52"/>
      <c r="HV297" s="52"/>
      <c r="HW297" s="52"/>
      <c r="HX297" s="52"/>
      <c r="HY297" s="52"/>
      <c r="HZ297" s="52"/>
      <c r="IA297" s="52"/>
      <c r="IB297" s="52"/>
      <c r="IC297" s="52"/>
      <c r="ID297" s="52"/>
      <c r="IE297" s="52"/>
      <c r="IF297" s="52"/>
      <c r="IG297" s="52"/>
      <c r="IH297" s="52"/>
      <c r="II297" s="52"/>
      <c r="IJ297" s="52"/>
      <c r="IK297" s="52"/>
      <c r="IL297" s="52"/>
      <c r="IM297" s="52"/>
      <c r="IN297" s="52"/>
      <c r="IO297" s="52"/>
      <c r="IP297" s="52"/>
      <c r="IQ297" s="52"/>
      <c r="IR297" s="52"/>
      <c r="IS297" s="52"/>
      <c r="IT297" s="52"/>
      <c r="IU297" s="52"/>
      <c r="IV297" s="52"/>
      <c r="IW297" s="52"/>
      <c r="IX297" s="52"/>
      <c r="IY297" s="52"/>
      <c r="IZ297" s="52"/>
      <c r="JA297" s="52"/>
      <c r="JB297" s="52"/>
      <c r="JC297" s="52"/>
      <c r="JD297" s="52"/>
      <c r="JE297" s="52"/>
      <c r="JF297" s="52"/>
      <c r="JG297" s="52"/>
      <c r="JH297" s="52"/>
      <c r="JI297" s="52"/>
      <c r="JJ297" s="52"/>
      <c r="JK297" s="52"/>
      <c r="JL297" s="52"/>
      <c r="JM297" s="52"/>
      <c r="JN297" s="52"/>
      <c r="JO297" s="52"/>
      <c r="JP297" s="52"/>
      <c r="JQ297" s="52"/>
      <c r="JR297" s="52"/>
      <c r="JS297" s="52"/>
      <c r="JT297" s="52"/>
      <c r="JU297" s="52"/>
      <c r="JV297" s="52"/>
      <c r="JW297" s="52"/>
      <c r="JX297" s="52"/>
      <c r="JY297" s="52"/>
      <c r="JZ297" s="128"/>
      <c r="KA297" s="128"/>
      <c r="KB297" s="128"/>
      <c r="KC297" s="128"/>
      <c r="KD297" s="128"/>
      <c r="KE297" s="128"/>
      <c r="KF297" s="128"/>
      <c r="KG297" s="128"/>
      <c r="KH297" s="52"/>
      <c r="KI297" s="128"/>
      <c r="KJ297" s="128"/>
      <c r="KK297" s="52"/>
      <c r="KL297" s="52"/>
      <c r="KM297" s="52"/>
      <c r="KN297" s="52"/>
      <c r="KO297" s="52"/>
      <c r="KP297" s="52"/>
    </row>
    <row r="298" spans="1:302" s="29" customFormat="1" x14ac:dyDescent="0.25">
      <c r="A298" s="52" t="str">
        <f>IF(C298&lt;&gt;"",MATCH(C298, Muppix!D:D,0),"")</f>
        <v/>
      </c>
      <c r="B298" s="52"/>
      <c r="C298" s="62" t="str">
        <f>IF(2&lt;LEN(INDEX( Muppix!D:D,MATCH(SUBSTITUTE(TRIM(B298),"~","@"), Muppix!N:N,0),1,1)),INDEX( Muppix!D:D,MATCH(SUBSTITUTE(TRIM(B298),"~","@"), Muppix!N:N,0),1,1),"")</f>
        <v/>
      </c>
      <c r="D298" s="52"/>
      <c r="E298" s="43" t="s">
        <v>735</v>
      </c>
      <c r="F298" s="120" t="s">
        <v>734</v>
      </c>
      <c r="G298" s="59" t="s">
        <v>715</v>
      </c>
      <c r="H298" s="119" t="str">
        <f>SUBSTITUTE(G298,E298,E298&amp;F298)</f>
        <v>myemail@addressmyBigCorp.com</v>
      </c>
      <c r="I298" s="52"/>
      <c r="J298" s="52"/>
      <c r="K298" s="52"/>
      <c r="L298" s="52"/>
      <c r="M298" s="52"/>
      <c r="N298" s="52"/>
      <c r="O298" s="52"/>
      <c r="P298" s="52"/>
      <c r="Q298" s="52"/>
      <c r="R298" s="52"/>
      <c r="S298" s="52"/>
      <c r="T298" s="52"/>
      <c r="U298" s="52"/>
      <c r="V298" s="52"/>
      <c r="W298" s="52"/>
      <c r="X298" s="52"/>
      <c r="Y298" s="52"/>
      <c r="Z298" s="52"/>
      <c r="AA298" s="52"/>
      <c r="AB298" s="52"/>
      <c r="AC298" s="52"/>
      <c r="AD298" s="52"/>
      <c r="AE298" s="52"/>
      <c r="AF298" s="52"/>
      <c r="AG298" s="52"/>
      <c r="AH298" s="52"/>
      <c r="AI298" s="52"/>
      <c r="AJ298" s="52"/>
      <c r="AK298" s="52"/>
      <c r="AL298" s="52"/>
      <c r="AM298" s="52"/>
      <c r="AN298" s="52"/>
      <c r="AO298" s="52"/>
      <c r="AP298" s="52"/>
      <c r="AQ298" s="52"/>
      <c r="AR298" s="52"/>
      <c r="AS298" s="52"/>
      <c r="AT298" s="52"/>
      <c r="AU298" s="52"/>
      <c r="AV298" s="52"/>
      <c r="AW298" s="52"/>
      <c r="AX298" s="52"/>
      <c r="AY298" s="52"/>
      <c r="AZ298" s="52"/>
      <c r="BA298" s="52"/>
      <c r="BB298" s="52"/>
      <c r="BC298" s="52"/>
      <c r="BD298" s="52"/>
      <c r="BE298" s="52"/>
      <c r="BF298" s="52"/>
      <c r="BG298" s="52"/>
      <c r="BH298" s="52"/>
      <c r="BI298" s="52"/>
      <c r="BJ298" s="52"/>
      <c r="BK298" s="52"/>
      <c r="BL298" s="52"/>
      <c r="BM298" s="52"/>
      <c r="BN298" s="52"/>
      <c r="BO298" s="52"/>
      <c r="BP298" s="52"/>
      <c r="BQ298" s="52"/>
      <c r="BR298" s="52"/>
      <c r="BS298" s="52"/>
      <c r="BT298" s="52"/>
      <c r="BU298" s="52"/>
      <c r="BV298" s="52"/>
      <c r="BW298" s="52"/>
      <c r="BX298" s="52"/>
      <c r="BY298" s="52"/>
      <c r="BZ298" s="52"/>
      <c r="CA298" s="52"/>
      <c r="CB298" s="52"/>
      <c r="CC298" s="52"/>
      <c r="CD298" s="52"/>
      <c r="CE298" s="52"/>
      <c r="CF298" s="52"/>
      <c r="CG298" s="52"/>
      <c r="CH298" s="52"/>
      <c r="CI298" s="52"/>
      <c r="CJ298" s="52"/>
      <c r="CK298" s="52"/>
      <c r="CL298" s="52"/>
      <c r="CM298" s="52"/>
      <c r="CN298" s="52"/>
      <c r="CO298" s="52"/>
      <c r="CP298" s="52"/>
      <c r="CQ298" s="52"/>
      <c r="CR298" s="52"/>
      <c r="CS298" s="52"/>
      <c r="CT298" s="52"/>
      <c r="CU298" s="52"/>
      <c r="CV298" s="52"/>
      <c r="CW298" s="52"/>
      <c r="CX298" s="52"/>
      <c r="CY298" s="52"/>
      <c r="CZ298" s="107"/>
      <c r="DA298" s="52"/>
      <c r="DB298" s="52"/>
      <c r="DC298" s="52"/>
      <c r="DD298" s="52"/>
      <c r="DE298" s="52"/>
      <c r="DF298" s="52"/>
      <c r="DG298" s="52"/>
      <c r="DH298" s="52"/>
      <c r="DI298" s="52"/>
      <c r="DJ298" s="52"/>
      <c r="DK298" s="52"/>
      <c r="DL298" s="52"/>
      <c r="DM298" s="52"/>
      <c r="DN298" s="52"/>
      <c r="DO298" s="52"/>
      <c r="DP298" s="52"/>
      <c r="DQ298" s="52"/>
      <c r="DR298" s="52"/>
      <c r="DS298" s="52"/>
      <c r="DT298" s="52"/>
      <c r="DU298" s="52"/>
      <c r="DV298" s="52"/>
      <c r="DW298" s="52"/>
      <c r="DX298" s="52"/>
      <c r="DY298" s="52"/>
      <c r="DZ298" s="52"/>
      <c r="EA298" s="52"/>
      <c r="EB298" s="52"/>
      <c r="EC298" s="52"/>
      <c r="ED298" s="52"/>
      <c r="EE298" s="52"/>
      <c r="EF298" s="52"/>
      <c r="EG298" s="52"/>
      <c r="EH298" s="52"/>
      <c r="EI298" s="52"/>
      <c r="EJ298" s="52"/>
      <c r="EK298" s="52"/>
      <c r="EL298" s="52"/>
      <c r="EM298" s="52"/>
      <c r="EN298" s="52"/>
      <c r="EO298" s="52"/>
      <c r="EP298" s="52"/>
      <c r="EQ298" s="52"/>
      <c r="ER298" s="52"/>
      <c r="ES298" s="52"/>
      <c r="ET298" s="52"/>
      <c r="EU298" s="128"/>
      <c r="EV298" s="52"/>
      <c r="EW298" s="52"/>
      <c r="EX298" s="52"/>
      <c r="EY298" s="52"/>
      <c r="EZ298" s="52"/>
      <c r="FA298" s="52"/>
      <c r="FB298" s="52"/>
      <c r="FC298" s="128"/>
      <c r="FD298" s="52"/>
      <c r="FE298" s="52"/>
      <c r="FF298" s="52"/>
      <c r="FG298" s="52"/>
      <c r="FH298" s="52"/>
      <c r="FI298" s="52"/>
      <c r="FJ298" s="52"/>
      <c r="FK298" s="52"/>
      <c r="FL298" s="52"/>
      <c r="FM298" s="52"/>
      <c r="FN298" s="52"/>
      <c r="FO298" s="52"/>
      <c r="FP298" s="52"/>
      <c r="FQ298" s="52"/>
      <c r="FR298" s="52"/>
      <c r="FS298" s="52"/>
      <c r="FT298" s="52"/>
      <c r="FU298" s="52"/>
      <c r="FV298" s="52"/>
      <c r="FW298" s="52"/>
      <c r="FX298" s="52"/>
      <c r="FY298" s="52"/>
      <c r="FZ298" s="52"/>
      <c r="GA298" s="52"/>
      <c r="GB298" s="52"/>
      <c r="GC298" s="52"/>
      <c r="GD298" s="52"/>
      <c r="GE298" s="52"/>
      <c r="GF298" s="52"/>
      <c r="GG298" s="52"/>
      <c r="GH298" s="52"/>
      <c r="GI298" s="52"/>
      <c r="GJ298" s="52"/>
      <c r="GK298" s="52"/>
      <c r="GL298" s="52"/>
      <c r="GM298" s="52"/>
      <c r="GN298" s="52"/>
      <c r="GO298" s="52"/>
      <c r="GP298" s="52"/>
      <c r="GQ298" s="52"/>
      <c r="GR298" s="52"/>
      <c r="GS298" s="52"/>
      <c r="GT298" s="52"/>
      <c r="GU298" s="52"/>
      <c r="GV298" s="52"/>
      <c r="GW298" s="52"/>
      <c r="GX298" s="52"/>
      <c r="GY298" s="52"/>
      <c r="GZ298" s="52"/>
      <c r="HA298" s="52"/>
      <c r="HB298" s="52"/>
      <c r="HC298" s="52"/>
      <c r="HD298" s="52"/>
      <c r="HE298" s="52"/>
      <c r="HF298" s="52"/>
      <c r="HG298" s="52"/>
      <c r="HH298" s="52"/>
      <c r="HI298" s="52"/>
      <c r="HJ298" s="52"/>
      <c r="HK298" s="52"/>
      <c r="HL298" s="52"/>
      <c r="HM298" s="52"/>
      <c r="HN298" s="52"/>
      <c r="HO298" s="52"/>
      <c r="HP298" s="52"/>
      <c r="HQ298" s="52"/>
      <c r="HR298" s="52"/>
      <c r="HS298" s="52"/>
      <c r="HT298" s="52"/>
      <c r="HU298" s="52"/>
      <c r="HV298" s="52"/>
      <c r="HW298" s="52"/>
      <c r="HX298" s="52"/>
      <c r="HY298" s="52"/>
      <c r="HZ298" s="52"/>
      <c r="IA298" s="52"/>
      <c r="IB298" s="52"/>
      <c r="IC298" s="52"/>
      <c r="ID298" s="52"/>
      <c r="IE298" s="52"/>
      <c r="IF298" s="52"/>
      <c r="IG298" s="52"/>
      <c r="IH298" s="52"/>
      <c r="II298" s="52"/>
      <c r="IJ298" s="52"/>
      <c r="IK298" s="52"/>
      <c r="IL298" s="52"/>
      <c r="IM298" s="52"/>
      <c r="IN298" s="52"/>
      <c r="IO298" s="52"/>
      <c r="IP298" s="52"/>
      <c r="IQ298" s="52"/>
      <c r="IR298" s="52"/>
      <c r="IS298" s="52"/>
      <c r="IT298" s="52"/>
      <c r="IU298" s="52"/>
      <c r="IV298" s="52"/>
      <c r="IW298" s="52"/>
      <c r="IX298" s="52"/>
      <c r="IY298" s="52"/>
      <c r="IZ298" s="52"/>
      <c r="JA298" s="52"/>
      <c r="JB298" s="52"/>
      <c r="JC298" s="52"/>
      <c r="JD298" s="52"/>
      <c r="JE298" s="52"/>
      <c r="JF298" s="52"/>
      <c r="JG298" s="52"/>
      <c r="JH298" s="52"/>
      <c r="JI298" s="52"/>
      <c r="JJ298" s="52"/>
      <c r="JK298" s="52"/>
      <c r="JL298" s="52"/>
      <c r="JM298" s="52"/>
      <c r="JN298" s="52"/>
      <c r="JO298" s="52"/>
      <c r="JP298" s="52"/>
      <c r="JQ298" s="52"/>
      <c r="JR298" s="52"/>
      <c r="JS298" s="52"/>
      <c r="JT298" s="52"/>
      <c r="JU298" s="52"/>
      <c r="JV298" s="52"/>
      <c r="JW298" s="52"/>
      <c r="JX298" s="52"/>
      <c r="JY298" s="52"/>
      <c r="JZ298" s="128"/>
      <c r="KA298" s="128"/>
      <c r="KB298" s="128"/>
      <c r="KC298" s="128"/>
      <c r="KD298" s="128"/>
      <c r="KE298" s="128"/>
      <c r="KF298" s="128"/>
      <c r="KG298" s="128"/>
      <c r="KH298" s="52"/>
      <c r="KI298" s="128"/>
      <c r="KJ298" s="128"/>
      <c r="KK298" s="52"/>
      <c r="KL298" s="52"/>
      <c r="KM298" s="52"/>
      <c r="KN298" s="52"/>
      <c r="KO298" s="52"/>
      <c r="KP298" s="52"/>
    </row>
    <row r="299" spans="1:302" s="29" customFormat="1" x14ac:dyDescent="0.25">
      <c r="A299" s="52" t="str">
        <f>IF(C299&lt;&gt;"",MATCH(C299, Muppix!D:D,0),"")</f>
        <v/>
      </c>
      <c r="B299" s="52"/>
      <c r="C299" s="62" t="str">
        <f>IF(2&lt;LEN(INDEX( Muppix!D:D,MATCH(SUBSTITUTE(TRIM(B299),"~","@"), Muppix!N:N,0),1,1)),INDEX( Muppix!D:D,MATCH(SUBSTITUTE(TRIM(B299),"~","@"), Muppix!N:N,0),1,1),"")</f>
        <v/>
      </c>
      <c r="D299" s="52"/>
      <c r="E299" s="52"/>
      <c r="F299" s="52"/>
      <c r="G299" s="52"/>
      <c r="H299" s="52"/>
      <c r="I299" s="52"/>
      <c r="J299" s="52"/>
      <c r="K299" s="52"/>
      <c r="L299" s="52"/>
      <c r="M299" s="52"/>
      <c r="N299" s="52"/>
      <c r="O299" s="52"/>
      <c r="P299" s="52"/>
      <c r="Q299" s="52"/>
      <c r="R299" s="52"/>
      <c r="S299" s="52"/>
      <c r="T299" s="52"/>
      <c r="U299" s="52"/>
      <c r="V299" s="52"/>
      <c r="W299" s="52"/>
      <c r="X299" s="52"/>
      <c r="Y299" s="52"/>
      <c r="Z299" s="52"/>
      <c r="AA299" s="52"/>
      <c r="AB299" s="52"/>
      <c r="AC299" s="52"/>
      <c r="AD299" s="52"/>
      <c r="AE299" s="52"/>
      <c r="AF299" s="52"/>
      <c r="AG299" s="52"/>
      <c r="AH299" s="52"/>
      <c r="AI299" s="52"/>
      <c r="AJ299" s="52"/>
      <c r="AK299" s="52"/>
      <c r="AL299" s="52"/>
      <c r="AM299" s="52"/>
      <c r="AN299" s="52"/>
      <c r="AO299" s="52"/>
      <c r="AP299" s="52"/>
      <c r="AQ299" s="52"/>
      <c r="AR299" s="52"/>
      <c r="AS299" s="52"/>
      <c r="AT299" s="52"/>
      <c r="AU299" s="52"/>
      <c r="AV299" s="52"/>
      <c r="AW299" s="52"/>
      <c r="AX299" s="52"/>
      <c r="AY299" s="52"/>
      <c r="AZ299" s="52"/>
      <c r="BA299" s="52"/>
      <c r="BB299" s="52"/>
      <c r="BC299" s="52"/>
      <c r="BD299" s="52"/>
      <c r="BE299" s="52"/>
      <c r="BF299" s="52"/>
      <c r="BG299" s="52"/>
      <c r="BH299" s="52"/>
      <c r="BI299" s="52"/>
      <c r="BJ299" s="52"/>
      <c r="BK299" s="52"/>
      <c r="BL299" s="52"/>
      <c r="BM299" s="52"/>
      <c r="BN299" s="52"/>
      <c r="BO299" s="52"/>
      <c r="BP299" s="52"/>
      <c r="BQ299" s="52"/>
      <c r="BR299" s="52"/>
      <c r="BS299" s="52"/>
      <c r="BT299" s="52"/>
      <c r="BU299" s="52"/>
      <c r="BV299" s="52"/>
      <c r="BW299" s="52"/>
      <c r="BX299" s="52"/>
      <c r="BY299" s="52"/>
      <c r="BZ299" s="52"/>
      <c r="CA299" s="52"/>
      <c r="CB299" s="52"/>
      <c r="CC299" s="52"/>
      <c r="CD299" s="52"/>
      <c r="CE299" s="52"/>
      <c r="CF299" s="52"/>
      <c r="CG299" s="52"/>
      <c r="CH299" s="52"/>
      <c r="CI299" s="52"/>
      <c r="CJ299" s="52"/>
      <c r="CK299" s="52"/>
      <c r="CL299" s="52"/>
      <c r="CM299" s="52"/>
      <c r="CN299" s="52"/>
      <c r="CO299" s="52"/>
      <c r="CP299" s="52"/>
      <c r="CQ299" s="52"/>
      <c r="CR299" s="52"/>
      <c r="CS299" s="52"/>
      <c r="CT299" s="52"/>
      <c r="CU299" s="52"/>
      <c r="CV299" s="52"/>
      <c r="CW299" s="52"/>
      <c r="CX299" s="52"/>
      <c r="CY299" s="52"/>
      <c r="CZ299" s="107"/>
      <c r="DA299" s="52"/>
      <c r="DB299" s="52"/>
      <c r="DC299" s="52"/>
      <c r="DD299" s="52"/>
      <c r="DE299" s="52"/>
      <c r="DF299" s="52"/>
      <c r="DG299" s="52"/>
      <c r="DH299" s="52"/>
      <c r="DI299" s="52"/>
      <c r="DJ299" s="52"/>
      <c r="DK299" s="52"/>
      <c r="DL299" s="52"/>
      <c r="DM299" s="52"/>
      <c r="DN299" s="52"/>
      <c r="DO299" s="52"/>
      <c r="DP299" s="52"/>
      <c r="DQ299" s="52"/>
      <c r="DR299" s="52"/>
      <c r="DS299" s="52"/>
      <c r="DT299" s="52"/>
      <c r="DU299" s="52"/>
      <c r="DV299" s="52"/>
      <c r="DW299" s="52"/>
      <c r="DX299" s="52"/>
      <c r="DY299" s="52"/>
      <c r="DZ299" s="52"/>
      <c r="EA299" s="52"/>
      <c r="EB299" s="52"/>
      <c r="EC299" s="52"/>
      <c r="ED299" s="52"/>
      <c r="EE299" s="52"/>
      <c r="EF299" s="52"/>
      <c r="EG299" s="52"/>
      <c r="EH299" s="52"/>
      <c r="EI299" s="52"/>
      <c r="EJ299" s="52"/>
      <c r="EK299" s="52"/>
      <c r="EL299" s="52"/>
      <c r="EM299" s="52"/>
      <c r="EN299" s="52"/>
      <c r="EO299" s="52"/>
      <c r="EP299" s="52"/>
      <c r="EQ299" s="52"/>
      <c r="ER299" s="52"/>
      <c r="ES299" s="52"/>
      <c r="ET299" s="52"/>
      <c r="EU299" s="128"/>
      <c r="EV299" s="52"/>
      <c r="EW299" s="52"/>
      <c r="EX299" s="52"/>
      <c r="EY299" s="52"/>
      <c r="EZ299" s="52"/>
      <c r="FA299" s="52"/>
      <c r="FB299" s="52"/>
      <c r="FC299" s="128"/>
      <c r="FD299" s="52"/>
      <c r="FE299" s="52"/>
      <c r="FF299" s="52"/>
      <c r="FG299" s="52"/>
      <c r="FH299" s="52"/>
      <c r="FI299" s="52"/>
      <c r="FJ299" s="52"/>
      <c r="FK299" s="52"/>
      <c r="FL299" s="52"/>
      <c r="FM299" s="52"/>
      <c r="FN299" s="52"/>
      <c r="FO299" s="52"/>
      <c r="FP299" s="52"/>
      <c r="FQ299" s="52"/>
      <c r="FR299" s="52"/>
      <c r="FS299" s="52"/>
      <c r="FT299" s="52"/>
      <c r="FU299" s="52"/>
      <c r="FV299" s="52"/>
      <c r="FW299" s="52"/>
      <c r="FX299" s="52"/>
      <c r="FY299" s="52"/>
      <c r="FZ299" s="52"/>
      <c r="GA299" s="52"/>
      <c r="GB299" s="52"/>
      <c r="GC299" s="52"/>
      <c r="GD299" s="52"/>
      <c r="GE299" s="52"/>
      <c r="GF299" s="52"/>
      <c r="GG299" s="52"/>
      <c r="GH299" s="52"/>
      <c r="GI299" s="52"/>
      <c r="GJ299" s="52"/>
      <c r="GK299" s="52"/>
      <c r="GL299" s="52"/>
      <c r="GM299" s="52"/>
      <c r="GN299" s="52"/>
      <c r="GO299" s="52"/>
      <c r="GP299" s="52"/>
      <c r="GQ299" s="52"/>
      <c r="GR299" s="52"/>
      <c r="GS299" s="52"/>
      <c r="GT299" s="52"/>
      <c r="GU299" s="52"/>
      <c r="GV299" s="52"/>
      <c r="GW299" s="52"/>
      <c r="GX299" s="52"/>
      <c r="GY299" s="52"/>
      <c r="GZ299" s="52"/>
      <c r="HA299" s="52"/>
      <c r="HB299" s="52"/>
      <c r="HC299" s="52"/>
      <c r="HD299" s="52"/>
      <c r="HE299" s="52"/>
      <c r="HF299" s="52"/>
      <c r="HG299" s="52"/>
      <c r="HH299" s="52"/>
      <c r="HI299" s="52"/>
      <c r="HJ299" s="52"/>
      <c r="HK299" s="52"/>
      <c r="HL299" s="52"/>
      <c r="HM299" s="52"/>
      <c r="HN299" s="52"/>
      <c r="HO299" s="52"/>
      <c r="HP299" s="52"/>
      <c r="HQ299" s="52"/>
      <c r="HR299" s="52"/>
      <c r="HS299" s="52"/>
      <c r="HT299" s="52"/>
      <c r="HU299" s="52"/>
      <c r="HV299" s="52"/>
      <c r="HW299" s="52"/>
      <c r="HX299" s="52"/>
      <c r="HY299" s="52"/>
      <c r="HZ299" s="52"/>
      <c r="IA299" s="52"/>
      <c r="IB299" s="52"/>
      <c r="IC299" s="52"/>
      <c r="ID299" s="52"/>
      <c r="IE299" s="52"/>
      <c r="IF299" s="52"/>
      <c r="IG299" s="52"/>
      <c r="IH299" s="52"/>
      <c r="II299" s="52"/>
      <c r="IJ299" s="52"/>
      <c r="IK299" s="52"/>
      <c r="IL299" s="52"/>
      <c r="IM299" s="52"/>
      <c r="IN299" s="52"/>
      <c r="IO299" s="52"/>
      <c r="IP299" s="52"/>
      <c r="IQ299" s="52"/>
      <c r="IR299" s="52"/>
      <c r="IS299" s="52"/>
      <c r="IT299" s="52"/>
      <c r="IU299" s="52"/>
      <c r="IV299" s="52"/>
      <c r="IW299" s="52"/>
      <c r="IX299" s="52"/>
      <c r="IY299" s="52"/>
      <c r="IZ299" s="52"/>
      <c r="JA299" s="52"/>
      <c r="JB299" s="52"/>
      <c r="JC299" s="52"/>
      <c r="JD299" s="52"/>
      <c r="JE299" s="52"/>
      <c r="JF299" s="52"/>
      <c r="JG299" s="52"/>
      <c r="JH299" s="52"/>
      <c r="JI299" s="52"/>
      <c r="JJ299" s="52"/>
      <c r="JK299" s="52"/>
      <c r="JL299" s="52"/>
      <c r="JM299" s="52"/>
      <c r="JN299" s="52"/>
      <c r="JO299" s="52"/>
      <c r="JP299" s="52"/>
      <c r="JQ299" s="52"/>
      <c r="JR299" s="52"/>
      <c r="JS299" s="52"/>
      <c r="JT299" s="52"/>
      <c r="JU299" s="52"/>
      <c r="JV299" s="52"/>
      <c r="JW299" s="52"/>
      <c r="JX299" s="52"/>
      <c r="JY299" s="52"/>
      <c r="JZ299" s="128"/>
      <c r="KA299" s="128"/>
      <c r="KB299" s="128"/>
      <c r="KC299" s="128"/>
      <c r="KD299" s="128"/>
      <c r="KE299" s="128"/>
      <c r="KF299" s="128"/>
      <c r="KG299" s="128"/>
      <c r="KH299" s="52"/>
      <c r="KI299" s="128"/>
      <c r="KJ299" s="128"/>
      <c r="KK299" s="52"/>
      <c r="KL299" s="52"/>
      <c r="KM299" s="52"/>
      <c r="KN299" s="52"/>
      <c r="KO299" s="52"/>
      <c r="KP299" s="52"/>
    </row>
    <row r="300" spans="1:302" s="29" customFormat="1" x14ac:dyDescent="0.25">
      <c r="A300" s="52">
        <f>IF(C300&lt;&gt;"",MATCH(C300, Muppix!D:D,0),"")</f>
        <v>127</v>
      </c>
      <c r="B300" s="54" t="s">
        <v>647</v>
      </c>
      <c r="C300" s="62" t="str">
        <f>IF(2&lt;LEN(INDEX( Muppix!D:D,MATCH(SUBSTITUTE(TRIM(B300),"~","@"), Muppix!N:N,0),1,1)),INDEX( Muppix!D:D,MATCH(SUBSTITUTE(TRIM(B300),"~","@"), Muppix!N:N,0),1,1),"")</f>
        <v>select text between mytext and mysecondtext on  line</v>
      </c>
      <c r="D300" s="52"/>
      <c r="E300" s="121" t="s">
        <v>552</v>
      </c>
      <c r="F300" s="121" t="s">
        <v>566</v>
      </c>
      <c r="G300" s="121" t="s">
        <v>550</v>
      </c>
      <c r="H300" s="119" t="s">
        <v>559</v>
      </c>
      <c r="I300" s="52"/>
      <c r="J300" s="52"/>
      <c r="K300" s="52"/>
      <c r="L300" s="52"/>
      <c r="M300" s="52"/>
      <c r="N300" s="52"/>
      <c r="O300" s="52"/>
      <c r="P300" s="52"/>
      <c r="Q300" s="52"/>
      <c r="R300" s="52"/>
      <c r="S300" s="52"/>
      <c r="T300" s="52"/>
      <c r="U300" s="52"/>
      <c r="V300" s="52"/>
      <c r="W300" s="52"/>
      <c r="X300" s="52"/>
      <c r="Y300" s="52"/>
      <c r="Z300" s="52"/>
      <c r="AA300" s="52"/>
      <c r="AB300" s="52"/>
      <c r="AC300" s="52"/>
      <c r="AD300" s="52"/>
      <c r="AE300" s="52"/>
      <c r="AF300" s="52"/>
      <c r="AG300" s="52"/>
      <c r="AH300" s="52"/>
      <c r="AI300" s="52"/>
      <c r="AJ300" s="52"/>
      <c r="AK300" s="52"/>
      <c r="AL300" s="52"/>
      <c r="AM300" s="52"/>
      <c r="AN300" s="52"/>
      <c r="AO300" s="52"/>
      <c r="AP300" s="52"/>
      <c r="AQ300" s="52"/>
      <c r="AR300" s="52"/>
      <c r="AS300" s="52"/>
      <c r="AT300" s="52"/>
      <c r="AU300" s="52"/>
      <c r="AV300" s="52"/>
      <c r="AW300" s="52"/>
      <c r="AX300" s="52"/>
      <c r="AY300" s="52"/>
      <c r="AZ300" s="52"/>
      <c r="BA300" s="52"/>
      <c r="BB300" s="52"/>
      <c r="BC300" s="52"/>
      <c r="BD300" s="52"/>
      <c r="BE300" s="52"/>
      <c r="BF300" s="52"/>
      <c r="BG300" s="52"/>
      <c r="BH300" s="52"/>
      <c r="BI300" s="52"/>
      <c r="BJ300" s="52"/>
      <c r="BK300" s="52"/>
      <c r="BL300" s="52"/>
      <c r="BM300" s="52"/>
      <c r="BN300" s="52"/>
      <c r="BO300" s="52"/>
      <c r="BP300" s="52"/>
      <c r="BQ300" s="52"/>
      <c r="BR300" s="52"/>
      <c r="BS300" s="52"/>
      <c r="BT300" s="52"/>
      <c r="BU300" s="52"/>
      <c r="BV300" s="52"/>
      <c r="BW300" s="52"/>
      <c r="BX300" s="52"/>
      <c r="BY300" s="52"/>
      <c r="BZ300" s="52"/>
      <c r="CA300" s="52"/>
      <c r="CB300" s="52"/>
      <c r="CC300" s="52"/>
      <c r="CD300" s="52"/>
      <c r="CE300" s="52"/>
      <c r="CF300" s="52"/>
      <c r="CG300" s="52"/>
      <c r="CH300" s="52"/>
      <c r="CI300" s="52"/>
      <c r="CJ300" s="52"/>
      <c r="CK300" s="52"/>
      <c r="CL300" s="52"/>
      <c r="CM300" s="52"/>
      <c r="CN300" s="52"/>
      <c r="CO300" s="52"/>
      <c r="CP300" s="52"/>
      <c r="CQ300" s="52"/>
      <c r="CR300" s="52"/>
      <c r="CS300" s="52"/>
      <c r="CT300" s="52"/>
      <c r="CU300" s="52"/>
      <c r="CV300" s="52"/>
      <c r="CW300" s="52"/>
      <c r="CX300" s="52"/>
      <c r="CY300" s="52"/>
      <c r="CZ300" s="107"/>
      <c r="DA300" s="52"/>
      <c r="DB300" s="52"/>
      <c r="DC300" s="52"/>
      <c r="DD300" s="52"/>
      <c r="DE300" s="52"/>
      <c r="DF300" s="52"/>
      <c r="DG300" s="52"/>
      <c r="DH300" s="52"/>
      <c r="DI300" s="52"/>
      <c r="DJ300" s="52"/>
      <c r="DK300" s="52"/>
      <c r="DL300" s="52"/>
      <c r="DM300" s="52"/>
      <c r="DN300" s="52"/>
      <c r="DO300" s="52"/>
      <c r="DP300" s="52"/>
      <c r="DQ300" s="52"/>
      <c r="DR300" s="52"/>
      <c r="DS300" s="52"/>
      <c r="DT300" s="52"/>
      <c r="DU300" s="52"/>
      <c r="DV300" s="52"/>
      <c r="DW300" s="52"/>
      <c r="DX300" s="52"/>
      <c r="DY300" s="52"/>
      <c r="DZ300" s="52"/>
      <c r="EA300" s="52"/>
      <c r="EB300" s="52"/>
      <c r="EC300" s="52"/>
      <c r="ED300" s="52"/>
      <c r="EE300" s="52"/>
      <c r="EF300" s="52"/>
      <c r="EG300" s="52"/>
      <c r="EH300" s="52"/>
      <c r="EI300" s="52"/>
      <c r="EJ300" s="52"/>
      <c r="EK300" s="52"/>
      <c r="EL300" s="52"/>
      <c r="EM300" s="52"/>
      <c r="EN300" s="52"/>
      <c r="EO300" s="52"/>
      <c r="EP300" s="52"/>
      <c r="EQ300" s="52"/>
      <c r="ER300" s="52"/>
      <c r="ES300" s="52"/>
      <c r="ET300" s="52"/>
      <c r="EU300" s="128"/>
      <c r="EV300" s="52"/>
      <c r="EW300" s="52"/>
      <c r="EX300" s="52"/>
      <c r="EY300" s="52"/>
      <c r="EZ300" s="52"/>
      <c r="FA300" s="52"/>
      <c r="FB300" s="52"/>
      <c r="FC300" s="128"/>
      <c r="FD300" s="52"/>
      <c r="FE300" s="52"/>
      <c r="FF300" s="52"/>
      <c r="FG300" s="52"/>
      <c r="FH300" s="52"/>
      <c r="FI300" s="52"/>
      <c r="FJ300" s="52"/>
      <c r="FK300" s="52"/>
      <c r="FL300" s="52"/>
      <c r="FM300" s="52"/>
      <c r="FN300" s="52"/>
      <c r="FO300" s="52"/>
      <c r="FP300" s="52"/>
      <c r="FQ300" s="52"/>
      <c r="FR300" s="52"/>
      <c r="FS300" s="52"/>
      <c r="FT300" s="52"/>
      <c r="FU300" s="52"/>
      <c r="FV300" s="52"/>
      <c r="FW300" s="52"/>
      <c r="FX300" s="52"/>
      <c r="FY300" s="52"/>
      <c r="FZ300" s="52"/>
      <c r="GA300" s="52"/>
      <c r="GB300" s="52"/>
      <c r="GC300" s="52"/>
      <c r="GD300" s="52"/>
      <c r="GE300" s="52"/>
      <c r="GF300" s="52"/>
      <c r="GG300" s="52"/>
      <c r="GH300" s="52"/>
      <c r="GI300" s="52"/>
      <c r="GJ300" s="52"/>
      <c r="GK300" s="52"/>
      <c r="GL300" s="52"/>
      <c r="GM300" s="52"/>
      <c r="GN300" s="52"/>
      <c r="GO300" s="52"/>
      <c r="GP300" s="52"/>
      <c r="GQ300" s="52"/>
      <c r="GR300" s="52"/>
      <c r="GS300" s="52"/>
      <c r="GT300" s="52"/>
      <c r="GU300" s="52"/>
      <c r="GV300" s="52"/>
      <c r="GW300" s="52"/>
      <c r="GX300" s="52"/>
      <c r="GY300" s="52"/>
      <c r="GZ300" s="52"/>
      <c r="HA300" s="52"/>
      <c r="HB300" s="52"/>
      <c r="HC300" s="52"/>
      <c r="HD300" s="52"/>
      <c r="HE300" s="52"/>
      <c r="HF300" s="52"/>
      <c r="HG300" s="52"/>
      <c r="HH300" s="52"/>
      <c r="HI300" s="52"/>
      <c r="HJ300" s="52"/>
      <c r="HK300" s="52"/>
      <c r="HL300" s="52"/>
      <c r="HM300" s="52"/>
      <c r="HN300" s="52"/>
      <c r="HO300" s="52"/>
      <c r="HP300" s="52"/>
      <c r="HQ300" s="52"/>
      <c r="HR300" s="52"/>
      <c r="HS300" s="52"/>
      <c r="HT300" s="52"/>
      <c r="HU300" s="52"/>
      <c r="HV300" s="52"/>
      <c r="HW300" s="52"/>
      <c r="HX300" s="52"/>
      <c r="HY300" s="52"/>
      <c r="HZ300" s="52"/>
      <c r="IA300" s="52"/>
      <c r="IB300" s="52"/>
      <c r="IC300" s="52"/>
      <c r="ID300" s="52"/>
      <c r="IE300" s="52"/>
      <c r="IF300" s="52"/>
      <c r="IG300" s="52"/>
      <c r="IH300" s="52"/>
      <c r="II300" s="52"/>
      <c r="IJ300" s="52"/>
      <c r="IK300" s="52"/>
      <c r="IL300" s="52"/>
      <c r="IM300" s="52"/>
      <c r="IN300" s="52"/>
      <c r="IO300" s="52"/>
      <c r="IP300" s="52"/>
      <c r="IQ300" s="52"/>
      <c r="IR300" s="52"/>
      <c r="IS300" s="52"/>
      <c r="IT300" s="52"/>
      <c r="IU300" s="52"/>
      <c r="IV300" s="52"/>
      <c r="IW300" s="52"/>
      <c r="IX300" s="52"/>
      <c r="IY300" s="52"/>
      <c r="IZ300" s="52"/>
      <c r="JA300" s="52"/>
      <c r="JB300" s="52"/>
      <c r="JC300" s="52"/>
      <c r="JD300" s="52"/>
      <c r="JE300" s="52"/>
      <c r="JF300" s="52"/>
      <c r="JG300" s="52"/>
      <c r="JH300" s="52"/>
      <c r="JI300" s="52"/>
      <c r="JJ300" s="52"/>
      <c r="JK300" s="52"/>
      <c r="JL300" s="52"/>
      <c r="JM300" s="52"/>
      <c r="JN300" s="52"/>
      <c r="JO300" s="52"/>
      <c r="JP300" s="52"/>
      <c r="JQ300" s="52"/>
      <c r="JR300" s="52"/>
      <c r="JS300" s="52"/>
      <c r="JT300" s="52"/>
      <c r="JU300" s="52"/>
      <c r="JV300" s="52"/>
      <c r="JW300" s="52"/>
      <c r="JX300" s="52"/>
      <c r="JY300" s="52"/>
      <c r="JZ300" s="128"/>
      <c r="KA300" s="128"/>
      <c r="KB300" s="128"/>
      <c r="KC300" s="128"/>
      <c r="KD300" s="128"/>
      <c r="KE300" s="128"/>
      <c r="KF300" s="128"/>
      <c r="KG300" s="128"/>
      <c r="KH300" s="52"/>
      <c r="KI300" s="128"/>
      <c r="KJ300" s="128"/>
      <c r="KK300" s="52"/>
      <c r="KL300" s="52"/>
      <c r="KM300" s="52"/>
      <c r="KN300" s="52"/>
      <c r="KO300" s="52"/>
      <c r="KP300" s="52"/>
    </row>
    <row r="301" spans="1:302" s="29" customFormat="1" x14ac:dyDescent="0.25">
      <c r="A301" s="52" t="str">
        <f>IF(C301&lt;&gt;"",MATCH(C301, Muppix!D:D,0),"")</f>
        <v/>
      </c>
      <c r="B301" s="52"/>
      <c r="C301" s="62" t="str">
        <f>IF(2&lt;LEN(INDEX( Muppix!D:D,MATCH(SUBSTITUTE(TRIM(B301),"~","@"), Muppix!N:N,0),1,1)),INDEX( Muppix!D:D,MATCH(SUBSTITUTE(TRIM(B301),"~","@"), Muppix!N:N,0),1,1),"")</f>
        <v/>
      </c>
      <c r="D301" s="52"/>
      <c r="E301" s="120" t="s">
        <v>79</v>
      </c>
      <c r="F301" s="120" t="s">
        <v>474</v>
      </c>
      <c r="G301" s="120" t="s">
        <v>736</v>
      </c>
      <c r="H301" s="119" t="str">
        <f>IFERROR(MID(LEFT(G301,SEARCH(F301,G301,1)-1),LEN(E301)+SEARCH(E301,G301,1),9999),"")</f>
        <v xml:space="preserve"> is the code </v>
      </c>
      <c r="I301" s="52"/>
      <c r="J301" s="52"/>
      <c r="K301" s="52"/>
      <c r="L301" s="52"/>
      <c r="M301" s="52"/>
      <c r="N301" s="52"/>
      <c r="O301" s="52"/>
      <c r="P301" s="52"/>
      <c r="Q301" s="52"/>
      <c r="R301" s="52"/>
      <c r="S301" s="52"/>
      <c r="T301" s="52"/>
      <c r="U301" s="52"/>
      <c r="V301" s="52"/>
      <c r="W301" s="52"/>
      <c r="X301" s="52"/>
      <c r="Y301" s="52"/>
      <c r="Z301" s="52"/>
      <c r="AA301" s="52"/>
      <c r="AB301" s="52"/>
      <c r="AC301" s="52"/>
      <c r="AD301" s="52"/>
      <c r="AE301" s="52"/>
      <c r="AF301" s="52"/>
      <c r="AG301" s="52"/>
      <c r="AH301" s="52"/>
      <c r="AI301" s="52"/>
      <c r="AJ301" s="52"/>
      <c r="AK301" s="52"/>
      <c r="AL301" s="52"/>
      <c r="AM301" s="52"/>
      <c r="AN301" s="52"/>
      <c r="AO301" s="52"/>
      <c r="AP301" s="52"/>
      <c r="AQ301" s="52"/>
      <c r="AR301" s="52"/>
      <c r="AS301" s="52"/>
      <c r="AT301" s="52"/>
      <c r="AU301" s="52"/>
      <c r="AV301" s="52"/>
      <c r="AW301" s="52"/>
      <c r="AX301" s="52"/>
      <c r="AY301" s="52"/>
      <c r="AZ301" s="52"/>
      <c r="BA301" s="52"/>
      <c r="BB301" s="52"/>
      <c r="BC301" s="52"/>
      <c r="BD301" s="52"/>
      <c r="BE301" s="52"/>
      <c r="BF301" s="52"/>
      <c r="BG301" s="52"/>
      <c r="BH301" s="52"/>
      <c r="BI301" s="52"/>
      <c r="BJ301" s="52"/>
      <c r="BK301" s="52"/>
      <c r="BL301" s="52"/>
      <c r="BM301" s="52"/>
      <c r="BN301" s="52"/>
      <c r="BO301" s="52"/>
      <c r="BP301" s="52"/>
      <c r="BQ301" s="52"/>
      <c r="BR301" s="52"/>
      <c r="BS301" s="52"/>
      <c r="BT301" s="52"/>
      <c r="BU301" s="52"/>
      <c r="BV301" s="52"/>
      <c r="BW301" s="52"/>
      <c r="BX301" s="52"/>
      <c r="BY301" s="52"/>
      <c r="BZ301" s="52"/>
      <c r="CA301" s="52"/>
      <c r="CB301" s="52"/>
      <c r="CC301" s="52"/>
      <c r="CD301" s="52"/>
      <c r="CE301" s="52"/>
      <c r="CF301" s="52"/>
      <c r="CG301" s="52"/>
      <c r="CH301" s="52"/>
      <c r="CI301" s="52"/>
      <c r="CJ301" s="52"/>
      <c r="CK301" s="52"/>
      <c r="CL301" s="52"/>
      <c r="CM301" s="52"/>
      <c r="CN301" s="52"/>
      <c r="CO301" s="52"/>
      <c r="CP301" s="52"/>
      <c r="CQ301" s="52"/>
      <c r="CR301" s="52"/>
      <c r="CS301" s="52"/>
      <c r="CT301" s="52"/>
      <c r="CU301" s="52"/>
      <c r="CV301" s="52"/>
      <c r="CW301" s="52"/>
      <c r="CX301" s="52"/>
      <c r="CY301" s="52"/>
      <c r="CZ301" s="107"/>
      <c r="DA301" s="52"/>
      <c r="DB301" s="52"/>
      <c r="DC301" s="52"/>
      <c r="DD301" s="52"/>
      <c r="DE301" s="52"/>
      <c r="DF301" s="52"/>
      <c r="DG301" s="52"/>
      <c r="DH301" s="52"/>
      <c r="DI301" s="52"/>
      <c r="DJ301" s="52"/>
      <c r="DK301" s="52"/>
      <c r="DL301" s="52"/>
      <c r="DM301" s="52"/>
      <c r="DN301" s="52"/>
      <c r="DO301" s="52"/>
      <c r="DP301" s="52"/>
      <c r="DQ301" s="52"/>
      <c r="DR301" s="52"/>
      <c r="DS301" s="52"/>
      <c r="DT301" s="52"/>
      <c r="DU301" s="52"/>
      <c r="DV301" s="52"/>
      <c r="DW301" s="52"/>
      <c r="DX301" s="52"/>
      <c r="DY301" s="52"/>
      <c r="DZ301" s="52"/>
      <c r="EA301" s="52"/>
      <c r="EB301" s="52"/>
      <c r="EC301" s="52"/>
      <c r="ED301" s="52"/>
      <c r="EE301" s="52"/>
      <c r="EF301" s="52"/>
      <c r="EG301" s="52"/>
      <c r="EH301" s="52"/>
      <c r="EI301" s="52"/>
      <c r="EJ301" s="52"/>
      <c r="EK301" s="52"/>
      <c r="EL301" s="52"/>
      <c r="EM301" s="52"/>
      <c r="EN301" s="52"/>
      <c r="EO301" s="52"/>
      <c r="EP301" s="52"/>
      <c r="EQ301" s="52"/>
      <c r="ER301" s="52"/>
      <c r="ES301" s="52"/>
      <c r="ET301" s="52"/>
      <c r="EU301" s="128"/>
      <c r="EV301" s="52"/>
      <c r="EW301" s="52"/>
      <c r="EX301" s="52"/>
      <c r="EY301" s="52"/>
      <c r="EZ301" s="52"/>
      <c r="FA301" s="52"/>
      <c r="FB301" s="52"/>
      <c r="FC301" s="128"/>
      <c r="FD301" s="52"/>
      <c r="FE301" s="52"/>
      <c r="FF301" s="52"/>
      <c r="FG301" s="52"/>
      <c r="FH301" s="52"/>
      <c r="FI301" s="52"/>
      <c r="FJ301" s="52"/>
      <c r="FK301" s="52"/>
      <c r="FL301" s="52"/>
      <c r="FM301" s="52"/>
      <c r="FN301" s="52"/>
      <c r="FO301" s="52"/>
      <c r="FP301" s="52"/>
      <c r="FQ301" s="52"/>
      <c r="FR301" s="52"/>
      <c r="FS301" s="52"/>
      <c r="FT301" s="52"/>
      <c r="FU301" s="52"/>
      <c r="FV301" s="52"/>
      <c r="FW301" s="52"/>
      <c r="FX301" s="52"/>
      <c r="FY301" s="52"/>
      <c r="FZ301" s="52"/>
      <c r="GA301" s="52"/>
      <c r="GB301" s="52"/>
      <c r="GC301" s="52"/>
      <c r="GD301" s="52"/>
      <c r="GE301" s="52"/>
      <c r="GF301" s="52"/>
      <c r="GG301" s="52"/>
      <c r="GH301" s="52"/>
      <c r="GI301" s="52"/>
      <c r="GJ301" s="52"/>
      <c r="GK301" s="52"/>
      <c r="GL301" s="52"/>
      <c r="GM301" s="52"/>
      <c r="GN301" s="52"/>
      <c r="GO301" s="52"/>
      <c r="GP301" s="52"/>
      <c r="GQ301" s="52"/>
      <c r="GR301" s="52"/>
      <c r="GS301" s="52"/>
      <c r="GT301" s="52"/>
      <c r="GU301" s="52"/>
      <c r="GV301" s="52"/>
      <c r="GW301" s="52"/>
      <c r="GX301" s="52"/>
      <c r="GY301" s="52"/>
      <c r="GZ301" s="52"/>
      <c r="HA301" s="52"/>
      <c r="HB301" s="52"/>
      <c r="HC301" s="52"/>
      <c r="HD301" s="52"/>
      <c r="HE301" s="52"/>
      <c r="HF301" s="52"/>
      <c r="HG301" s="52"/>
      <c r="HH301" s="52"/>
      <c r="HI301" s="52"/>
      <c r="HJ301" s="52"/>
      <c r="HK301" s="52"/>
      <c r="HL301" s="52"/>
      <c r="HM301" s="52"/>
      <c r="HN301" s="52"/>
      <c r="HO301" s="52"/>
      <c r="HP301" s="52"/>
      <c r="HQ301" s="52"/>
      <c r="HR301" s="52"/>
      <c r="HS301" s="52"/>
      <c r="HT301" s="52"/>
      <c r="HU301" s="52"/>
      <c r="HV301" s="52"/>
      <c r="HW301" s="52"/>
      <c r="HX301" s="52"/>
      <c r="HY301" s="52"/>
      <c r="HZ301" s="52"/>
      <c r="IA301" s="52"/>
      <c r="IB301" s="52"/>
      <c r="IC301" s="52"/>
      <c r="ID301" s="52"/>
      <c r="IE301" s="52"/>
      <c r="IF301" s="52"/>
      <c r="IG301" s="52"/>
      <c r="IH301" s="52"/>
      <c r="II301" s="52"/>
      <c r="IJ301" s="52"/>
      <c r="IK301" s="52"/>
      <c r="IL301" s="52"/>
      <c r="IM301" s="52"/>
      <c r="IN301" s="52"/>
      <c r="IO301" s="52"/>
      <c r="IP301" s="52"/>
      <c r="IQ301" s="52"/>
      <c r="IR301" s="52"/>
      <c r="IS301" s="52"/>
      <c r="IT301" s="52"/>
      <c r="IU301" s="52"/>
      <c r="IV301" s="52"/>
      <c r="IW301" s="52"/>
      <c r="IX301" s="52"/>
      <c r="IY301" s="52"/>
      <c r="IZ301" s="52"/>
      <c r="JA301" s="52"/>
      <c r="JB301" s="52"/>
      <c r="JC301" s="52"/>
      <c r="JD301" s="52"/>
      <c r="JE301" s="52"/>
      <c r="JF301" s="52"/>
      <c r="JG301" s="52"/>
      <c r="JH301" s="52"/>
      <c r="JI301" s="52"/>
      <c r="JJ301" s="52"/>
      <c r="JK301" s="52"/>
      <c r="JL301" s="52"/>
      <c r="JM301" s="52"/>
      <c r="JN301" s="52"/>
      <c r="JO301" s="52"/>
      <c r="JP301" s="52"/>
      <c r="JQ301" s="52"/>
      <c r="JR301" s="52"/>
      <c r="JS301" s="52"/>
      <c r="JT301" s="52"/>
      <c r="JU301" s="52"/>
      <c r="JV301" s="52"/>
      <c r="JW301" s="52"/>
      <c r="JX301" s="52"/>
      <c r="JY301" s="52"/>
      <c r="JZ301" s="128"/>
      <c r="KA301" s="128"/>
      <c r="KB301" s="128"/>
      <c r="KC301" s="128"/>
      <c r="KD301" s="128"/>
      <c r="KE301" s="128"/>
      <c r="KF301" s="128"/>
      <c r="KG301" s="128"/>
      <c r="KH301" s="52"/>
      <c r="KI301" s="128"/>
      <c r="KJ301" s="128"/>
      <c r="KK301" s="52"/>
      <c r="KL301" s="52"/>
      <c r="KM301" s="52"/>
      <c r="KN301" s="52"/>
      <c r="KO301" s="52"/>
      <c r="KP301" s="52"/>
    </row>
    <row r="302" spans="1:302" s="29" customFormat="1" x14ac:dyDescent="0.25">
      <c r="A302" s="52" t="str">
        <f>IF(C302&lt;&gt;"",MATCH(C302, Muppix!D:D,0),"")</f>
        <v/>
      </c>
      <c r="B302" s="52"/>
      <c r="C302" s="62" t="str">
        <f>IF(2&lt;LEN(INDEX( Muppix!D:D,MATCH(SUBSTITUTE(TRIM(B302),"~","@"), Muppix!N:N,0),1,1)),INDEX( Muppix!D:D,MATCH(SUBSTITUTE(TRIM(B302),"~","@"), Muppix!N:N,0),1,1),"")</f>
        <v/>
      </c>
      <c r="D302" s="52"/>
      <c r="E302" s="120" t="s">
        <v>481</v>
      </c>
      <c r="F302" s="43" t="s">
        <v>737</v>
      </c>
      <c r="G302" s="50" t="s">
        <v>738</v>
      </c>
      <c r="H302" s="119" t="str">
        <f>IFERROR(MID(LEFT(G302,SEARCH(F302,G302,1)-1),LEN(E302)+SEARCH(E302,G302,1),9999),"")</f>
        <v>XS0123456</v>
      </c>
      <c r="I302" s="52"/>
      <c r="J302" s="52"/>
      <c r="K302" s="52"/>
      <c r="L302" s="52"/>
      <c r="M302" s="52"/>
      <c r="N302" s="52"/>
      <c r="O302" s="52"/>
      <c r="P302" s="52"/>
      <c r="Q302" s="52"/>
      <c r="R302" s="52"/>
      <c r="S302" s="52"/>
      <c r="T302" s="52"/>
      <c r="U302" s="52"/>
      <c r="V302" s="52"/>
      <c r="W302" s="52"/>
      <c r="X302" s="52"/>
      <c r="Y302" s="52"/>
      <c r="Z302" s="52"/>
      <c r="AA302" s="52"/>
      <c r="AB302" s="52"/>
      <c r="AC302" s="52"/>
      <c r="AD302" s="52"/>
      <c r="AE302" s="52"/>
      <c r="AF302" s="52"/>
      <c r="AG302" s="52"/>
      <c r="AH302" s="52"/>
      <c r="AI302" s="52"/>
      <c r="AJ302" s="52"/>
      <c r="AK302" s="52"/>
      <c r="AL302" s="52"/>
      <c r="AM302" s="52"/>
      <c r="AN302" s="52"/>
      <c r="AO302" s="52"/>
      <c r="AP302" s="52"/>
      <c r="AQ302" s="52"/>
      <c r="AR302" s="52"/>
      <c r="AS302" s="52"/>
      <c r="AT302" s="52"/>
      <c r="AU302" s="52"/>
      <c r="AV302" s="52"/>
      <c r="AW302" s="52"/>
      <c r="AX302" s="52"/>
      <c r="AY302" s="52"/>
      <c r="AZ302" s="52"/>
      <c r="BA302" s="52"/>
      <c r="BB302" s="52"/>
      <c r="BC302" s="52"/>
      <c r="BD302" s="52"/>
      <c r="BE302" s="52"/>
      <c r="BF302" s="52"/>
      <c r="BG302" s="52"/>
      <c r="BH302" s="52"/>
      <c r="BI302" s="52"/>
      <c r="BJ302" s="52"/>
      <c r="BK302" s="52"/>
      <c r="BL302" s="52"/>
      <c r="BM302" s="52"/>
      <c r="BN302" s="52"/>
      <c r="BO302" s="52"/>
      <c r="BP302" s="52"/>
      <c r="BQ302" s="52"/>
      <c r="BR302" s="52"/>
      <c r="BS302" s="52"/>
      <c r="BT302" s="52"/>
      <c r="BU302" s="52"/>
      <c r="BV302" s="52"/>
      <c r="BW302" s="52"/>
      <c r="BX302" s="52"/>
      <c r="BY302" s="52"/>
      <c r="BZ302" s="52"/>
      <c r="CA302" s="52"/>
      <c r="CB302" s="52"/>
      <c r="CC302" s="52"/>
      <c r="CD302" s="52"/>
      <c r="CE302" s="52"/>
      <c r="CF302" s="52"/>
      <c r="CG302" s="52"/>
      <c r="CH302" s="52"/>
      <c r="CI302" s="52"/>
      <c r="CJ302" s="52"/>
      <c r="CK302" s="52"/>
      <c r="CL302" s="52"/>
      <c r="CM302" s="52"/>
      <c r="CN302" s="52"/>
      <c r="CO302" s="52"/>
      <c r="CP302" s="52"/>
      <c r="CQ302" s="52"/>
      <c r="CR302" s="52"/>
      <c r="CS302" s="52"/>
      <c r="CT302" s="52"/>
      <c r="CU302" s="52"/>
      <c r="CV302" s="52"/>
      <c r="CW302" s="52"/>
      <c r="CX302" s="52"/>
      <c r="CY302" s="52"/>
      <c r="CZ302" s="107"/>
      <c r="DA302" s="52"/>
      <c r="DB302" s="52"/>
      <c r="DC302" s="52"/>
      <c r="DD302" s="52"/>
      <c r="DE302" s="52"/>
      <c r="DF302" s="52"/>
      <c r="DG302" s="52"/>
      <c r="DH302" s="52"/>
      <c r="DI302" s="52"/>
      <c r="DJ302" s="52"/>
      <c r="DK302" s="52"/>
      <c r="DL302" s="52"/>
      <c r="DM302" s="52"/>
      <c r="DN302" s="52"/>
      <c r="DO302" s="52"/>
      <c r="DP302" s="52"/>
      <c r="DQ302" s="52"/>
      <c r="DR302" s="52"/>
      <c r="DS302" s="52"/>
      <c r="DT302" s="52"/>
      <c r="DU302" s="52"/>
      <c r="DV302" s="52"/>
      <c r="DW302" s="52"/>
      <c r="DX302" s="52"/>
      <c r="DY302" s="52"/>
      <c r="DZ302" s="52"/>
      <c r="EA302" s="52"/>
      <c r="EB302" s="52"/>
      <c r="EC302" s="52"/>
      <c r="ED302" s="52"/>
      <c r="EE302" s="52"/>
      <c r="EF302" s="52"/>
      <c r="EG302" s="52"/>
      <c r="EH302" s="52"/>
      <c r="EI302" s="52"/>
      <c r="EJ302" s="52"/>
      <c r="EK302" s="52"/>
      <c r="EL302" s="52"/>
      <c r="EM302" s="52"/>
      <c r="EN302" s="52"/>
      <c r="EO302" s="52"/>
      <c r="EP302" s="52"/>
      <c r="EQ302" s="52"/>
      <c r="ER302" s="52"/>
      <c r="ES302" s="52"/>
      <c r="ET302" s="52"/>
      <c r="EU302" s="128"/>
      <c r="EV302" s="52"/>
      <c r="EW302" s="52"/>
      <c r="EX302" s="52"/>
      <c r="EY302" s="52"/>
      <c r="EZ302" s="52"/>
      <c r="FA302" s="52"/>
      <c r="FB302" s="52"/>
      <c r="FC302" s="128"/>
      <c r="FD302" s="52"/>
      <c r="FE302" s="52"/>
      <c r="FF302" s="52"/>
      <c r="FG302" s="52"/>
      <c r="FH302" s="52"/>
      <c r="FI302" s="52"/>
      <c r="FJ302" s="52"/>
      <c r="FK302" s="52"/>
      <c r="FL302" s="52"/>
      <c r="FM302" s="52"/>
      <c r="FN302" s="52"/>
      <c r="FO302" s="52"/>
      <c r="FP302" s="52"/>
      <c r="FQ302" s="52"/>
      <c r="FR302" s="52"/>
      <c r="FS302" s="52"/>
      <c r="FT302" s="52"/>
      <c r="FU302" s="52"/>
      <c r="FV302" s="52"/>
      <c r="FW302" s="52"/>
      <c r="FX302" s="52"/>
      <c r="FY302" s="52"/>
      <c r="FZ302" s="52"/>
      <c r="GA302" s="52"/>
      <c r="GB302" s="52"/>
      <c r="GC302" s="52"/>
      <c r="GD302" s="52"/>
      <c r="GE302" s="52"/>
      <c r="GF302" s="52"/>
      <c r="GG302" s="52"/>
      <c r="GH302" s="52"/>
      <c r="GI302" s="52"/>
      <c r="GJ302" s="52"/>
      <c r="GK302" s="52"/>
      <c r="GL302" s="52"/>
      <c r="GM302" s="52"/>
      <c r="GN302" s="52"/>
      <c r="GO302" s="52"/>
      <c r="GP302" s="52"/>
      <c r="GQ302" s="52"/>
      <c r="GR302" s="52"/>
      <c r="GS302" s="52"/>
      <c r="GT302" s="52"/>
      <c r="GU302" s="52"/>
      <c r="GV302" s="52"/>
      <c r="GW302" s="52"/>
      <c r="GX302" s="52"/>
      <c r="GY302" s="52"/>
      <c r="GZ302" s="52"/>
      <c r="HA302" s="52"/>
      <c r="HB302" s="52"/>
      <c r="HC302" s="52"/>
      <c r="HD302" s="52"/>
      <c r="HE302" s="52"/>
      <c r="HF302" s="52"/>
      <c r="HG302" s="52"/>
      <c r="HH302" s="52"/>
      <c r="HI302" s="52"/>
      <c r="HJ302" s="52"/>
      <c r="HK302" s="52"/>
      <c r="HL302" s="52"/>
      <c r="HM302" s="52"/>
      <c r="HN302" s="52"/>
      <c r="HO302" s="52"/>
      <c r="HP302" s="52"/>
      <c r="HQ302" s="52"/>
      <c r="HR302" s="52"/>
      <c r="HS302" s="52"/>
      <c r="HT302" s="52"/>
      <c r="HU302" s="52"/>
      <c r="HV302" s="52"/>
      <c r="HW302" s="52"/>
      <c r="HX302" s="52"/>
      <c r="HY302" s="52"/>
      <c r="HZ302" s="52"/>
      <c r="IA302" s="52"/>
      <c r="IB302" s="52"/>
      <c r="IC302" s="52"/>
      <c r="ID302" s="52"/>
      <c r="IE302" s="52"/>
      <c r="IF302" s="52"/>
      <c r="IG302" s="52"/>
      <c r="IH302" s="52"/>
      <c r="II302" s="52"/>
      <c r="IJ302" s="52"/>
      <c r="IK302" s="52"/>
      <c r="IL302" s="52"/>
      <c r="IM302" s="52"/>
      <c r="IN302" s="52"/>
      <c r="IO302" s="52"/>
      <c r="IP302" s="52"/>
      <c r="IQ302" s="52"/>
      <c r="IR302" s="52"/>
      <c r="IS302" s="52"/>
      <c r="IT302" s="52"/>
      <c r="IU302" s="52"/>
      <c r="IV302" s="52"/>
      <c r="IW302" s="52"/>
      <c r="IX302" s="52"/>
      <c r="IY302" s="52"/>
      <c r="IZ302" s="52"/>
      <c r="JA302" s="52"/>
      <c r="JB302" s="52"/>
      <c r="JC302" s="52"/>
      <c r="JD302" s="52"/>
      <c r="JE302" s="52"/>
      <c r="JF302" s="52"/>
      <c r="JG302" s="52"/>
      <c r="JH302" s="52"/>
      <c r="JI302" s="52"/>
      <c r="JJ302" s="52"/>
      <c r="JK302" s="52"/>
      <c r="JL302" s="52"/>
      <c r="JM302" s="52"/>
      <c r="JN302" s="52"/>
      <c r="JO302" s="52"/>
      <c r="JP302" s="52"/>
      <c r="JQ302" s="52"/>
      <c r="JR302" s="52"/>
      <c r="JS302" s="52"/>
      <c r="JT302" s="52"/>
      <c r="JU302" s="52"/>
      <c r="JV302" s="52"/>
      <c r="JW302" s="52"/>
      <c r="JX302" s="52"/>
      <c r="JY302" s="52"/>
      <c r="JZ302" s="128"/>
      <c r="KA302" s="128"/>
      <c r="KB302" s="128"/>
      <c r="KC302" s="128"/>
      <c r="KD302" s="128"/>
      <c r="KE302" s="128"/>
      <c r="KF302" s="128"/>
      <c r="KG302" s="128"/>
      <c r="KH302" s="52"/>
      <c r="KI302" s="128"/>
      <c r="KJ302" s="128"/>
      <c r="KK302" s="52"/>
      <c r="KL302" s="52"/>
      <c r="KM302" s="52"/>
      <c r="KN302" s="52"/>
      <c r="KO302" s="52"/>
      <c r="KP302" s="52"/>
    </row>
    <row r="303" spans="1:302" s="29" customFormat="1" x14ac:dyDescent="0.25">
      <c r="A303" s="52" t="str">
        <f>IF(C303&lt;&gt;"",MATCH(C303, Muppix!D:D,0),"")</f>
        <v/>
      </c>
      <c r="B303" s="52"/>
      <c r="C303" s="62" t="str">
        <f>IF(2&lt;LEN(INDEX( Muppix!D:D,MATCH(SUBSTITUTE(TRIM(B303),"~","@"), Muppix!N:N,0),1,1)),INDEX( Muppix!D:D,MATCH(SUBSTITUTE(TRIM(B303),"~","@"), Muppix!N:N,0),1,1),"")</f>
        <v/>
      </c>
      <c r="D303" s="52"/>
      <c r="E303" s="43" t="s">
        <v>79</v>
      </c>
      <c r="F303" s="120" t="s">
        <v>474</v>
      </c>
      <c r="G303" s="120" t="s">
        <v>729</v>
      </c>
      <c r="H303" s="119" t="str">
        <f>IFERROR(MID(LEFT(G303,SEARCH(F303,G303,1)-1),LEN(E303)+SEARCH(E303,G303,1),9999),"")</f>
        <v/>
      </c>
      <c r="I303" s="52"/>
      <c r="J303" s="52"/>
      <c r="K303" s="52"/>
      <c r="L303" s="52"/>
      <c r="M303" s="52"/>
      <c r="N303" s="52"/>
      <c r="O303" s="52"/>
      <c r="P303" s="52"/>
      <c r="Q303" s="52"/>
      <c r="R303" s="52"/>
      <c r="S303" s="52"/>
      <c r="T303" s="52"/>
      <c r="U303" s="52"/>
      <c r="V303" s="52"/>
      <c r="W303" s="52"/>
      <c r="X303" s="52"/>
      <c r="Y303" s="52"/>
      <c r="Z303" s="52"/>
      <c r="AA303" s="52"/>
      <c r="AB303" s="52"/>
      <c r="AC303" s="52"/>
      <c r="AD303" s="52"/>
      <c r="AE303" s="52"/>
      <c r="AF303" s="52"/>
      <c r="AG303" s="52"/>
      <c r="AH303" s="52"/>
      <c r="AI303" s="52"/>
      <c r="AJ303" s="52"/>
      <c r="AK303" s="52"/>
      <c r="AL303" s="52"/>
      <c r="AM303" s="52"/>
      <c r="AN303" s="52"/>
      <c r="AO303" s="52"/>
      <c r="AP303" s="52"/>
      <c r="AQ303" s="52"/>
      <c r="AR303" s="52"/>
      <c r="AS303" s="52"/>
      <c r="AT303" s="52"/>
      <c r="AU303" s="52"/>
      <c r="AV303" s="52"/>
      <c r="AW303" s="52"/>
      <c r="AX303" s="52"/>
      <c r="AY303" s="52"/>
      <c r="AZ303" s="52"/>
      <c r="BA303" s="52"/>
      <c r="BB303" s="52"/>
      <c r="BC303" s="52"/>
      <c r="BD303" s="52"/>
      <c r="BE303" s="52"/>
      <c r="BF303" s="52"/>
      <c r="BG303" s="52"/>
      <c r="BH303" s="52"/>
      <c r="BI303" s="52"/>
      <c r="BJ303" s="52"/>
      <c r="BK303" s="52"/>
      <c r="BL303" s="52"/>
      <c r="BM303" s="52"/>
      <c r="BN303" s="52"/>
      <c r="BO303" s="52"/>
      <c r="BP303" s="52"/>
      <c r="BQ303" s="52"/>
      <c r="BR303" s="52"/>
      <c r="BS303" s="52"/>
      <c r="BT303" s="52"/>
      <c r="BU303" s="52"/>
      <c r="BV303" s="52"/>
      <c r="BW303" s="52"/>
      <c r="BX303" s="52"/>
      <c r="BY303" s="52"/>
      <c r="BZ303" s="52"/>
      <c r="CA303" s="52"/>
      <c r="CB303" s="52"/>
      <c r="CC303" s="52"/>
      <c r="CD303" s="52"/>
      <c r="CE303" s="52"/>
      <c r="CF303" s="52"/>
      <c r="CG303" s="52"/>
      <c r="CH303" s="52"/>
      <c r="CI303" s="52"/>
      <c r="CJ303" s="52"/>
      <c r="CK303" s="52"/>
      <c r="CL303" s="52"/>
      <c r="CM303" s="52"/>
      <c r="CN303" s="52"/>
      <c r="CO303" s="52"/>
      <c r="CP303" s="52"/>
      <c r="CQ303" s="52"/>
      <c r="CR303" s="52"/>
      <c r="CS303" s="52"/>
      <c r="CT303" s="52"/>
      <c r="CU303" s="52"/>
      <c r="CV303" s="52"/>
      <c r="CW303" s="52"/>
      <c r="CX303" s="52"/>
      <c r="CY303" s="52"/>
      <c r="CZ303" s="107"/>
      <c r="DA303" s="52"/>
      <c r="DB303" s="52"/>
      <c r="DC303" s="52"/>
      <c r="DD303" s="52"/>
      <c r="DE303" s="52"/>
      <c r="DF303" s="52"/>
      <c r="DG303" s="52"/>
      <c r="DH303" s="52"/>
      <c r="DI303" s="52"/>
      <c r="DJ303" s="52"/>
      <c r="DK303" s="52"/>
      <c r="DL303" s="52"/>
      <c r="DM303" s="52"/>
      <c r="DN303" s="52"/>
      <c r="DO303" s="52"/>
      <c r="DP303" s="52"/>
      <c r="DQ303" s="52"/>
      <c r="DR303" s="52"/>
      <c r="DS303" s="52"/>
      <c r="DT303" s="52"/>
      <c r="DU303" s="52"/>
      <c r="DV303" s="52"/>
      <c r="DW303" s="52"/>
      <c r="DX303" s="52"/>
      <c r="DY303" s="52"/>
      <c r="DZ303" s="52"/>
      <c r="EA303" s="52"/>
      <c r="EB303" s="52"/>
      <c r="EC303" s="52"/>
      <c r="ED303" s="52"/>
      <c r="EE303" s="52"/>
      <c r="EF303" s="52"/>
      <c r="EG303" s="52"/>
      <c r="EH303" s="52"/>
      <c r="EI303" s="52"/>
      <c r="EJ303" s="52"/>
      <c r="EK303" s="52"/>
      <c r="EL303" s="52"/>
      <c r="EM303" s="52"/>
      <c r="EN303" s="52"/>
      <c r="EO303" s="52"/>
      <c r="EP303" s="52"/>
      <c r="EQ303" s="52"/>
      <c r="ER303" s="52"/>
      <c r="ES303" s="52"/>
      <c r="ET303" s="52"/>
      <c r="EU303" s="128"/>
      <c r="EV303" s="52"/>
      <c r="EW303" s="52"/>
      <c r="EX303" s="52"/>
      <c r="EY303" s="52"/>
      <c r="EZ303" s="52"/>
      <c r="FA303" s="52"/>
      <c r="FB303" s="52"/>
      <c r="FC303" s="128"/>
      <c r="FD303" s="52"/>
      <c r="FE303" s="52"/>
      <c r="FF303" s="52"/>
      <c r="FG303" s="52"/>
      <c r="FH303" s="52"/>
      <c r="FI303" s="52"/>
      <c r="FJ303" s="52"/>
      <c r="FK303" s="52"/>
      <c r="FL303" s="52"/>
      <c r="FM303" s="52"/>
      <c r="FN303" s="52"/>
      <c r="FO303" s="52"/>
      <c r="FP303" s="52"/>
      <c r="FQ303" s="52"/>
      <c r="FR303" s="52"/>
      <c r="FS303" s="52"/>
      <c r="FT303" s="52"/>
      <c r="FU303" s="52"/>
      <c r="FV303" s="52"/>
      <c r="FW303" s="52"/>
      <c r="FX303" s="52"/>
      <c r="FY303" s="52"/>
      <c r="FZ303" s="52"/>
      <c r="GA303" s="52"/>
      <c r="GB303" s="52"/>
      <c r="GC303" s="52"/>
      <c r="GD303" s="52"/>
      <c r="GE303" s="52"/>
      <c r="GF303" s="52"/>
      <c r="GG303" s="52"/>
      <c r="GH303" s="52"/>
      <c r="GI303" s="52"/>
      <c r="GJ303" s="52"/>
      <c r="GK303" s="52"/>
      <c r="GL303" s="52"/>
      <c r="GM303" s="52"/>
      <c r="GN303" s="52"/>
      <c r="GO303" s="52"/>
      <c r="GP303" s="52"/>
      <c r="GQ303" s="52"/>
      <c r="GR303" s="52"/>
      <c r="GS303" s="52"/>
      <c r="GT303" s="52"/>
      <c r="GU303" s="52"/>
      <c r="GV303" s="52"/>
      <c r="GW303" s="52"/>
      <c r="GX303" s="52"/>
      <c r="GY303" s="52"/>
      <c r="GZ303" s="52"/>
      <c r="HA303" s="52"/>
      <c r="HB303" s="52"/>
      <c r="HC303" s="52"/>
      <c r="HD303" s="52"/>
      <c r="HE303" s="52"/>
      <c r="HF303" s="52"/>
      <c r="HG303" s="52"/>
      <c r="HH303" s="52"/>
      <c r="HI303" s="52"/>
      <c r="HJ303" s="52"/>
      <c r="HK303" s="52"/>
      <c r="HL303" s="52"/>
      <c r="HM303" s="52"/>
      <c r="HN303" s="52"/>
      <c r="HO303" s="52"/>
      <c r="HP303" s="52"/>
      <c r="HQ303" s="52"/>
      <c r="HR303" s="52"/>
      <c r="HS303" s="52"/>
      <c r="HT303" s="52"/>
      <c r="HU303" s="52"/>
      <c r="HV303" s="52"/>
      <c r="HW303" s="52"/>
      <c r="HX303" s="52"/>
      <c r="HY303" s="52"/>
      <c r="HZ303" s="52"/>
      <c r="IA303" s="52"/>
      <c r="IB303" s="52"/>
      <c r="IC303" s="52"/>
      <c r="ID303" s="52"/>
      <c r="IE303" s="52"/>
      <c r="IF303" s="52"/>
      <c r="IG303" s="52"/>
      <c r="IH303" s="52"/>
      <c r="II303" s="52"/>
      <c r="IJ303" s="52"/>
      <c r="IK303" s="52"/>
      <c r="IL303" s="52"/>
      <c r="IM303" s="52"/>
      <c r="IN303" s="52"/>
      <c r="IO303" s="52"/>
      <c r="IP303" s="52"/>
      <c r="IQ303" s="52"/>
      <c r="IR303" s="52"/>
      <c r="IS303" s="52"/>
      <c r="IT303" s="52"/>
      <c r="IU303" s="52"/>
      <c r="IV303" s="52"/>
      <c r="IW303" s="52"/>
      <c r="IX303" s="52"/>
      <c r="IY303" s="52"/>
      <c r="IZ303" s="52"/>
      <c r="JA303" s="52"/>
      <c r="JB303" s="52"/>
      <c r="JC303" s="52"/>
      <c r="JD303" s="52"/>
      <c r="JE303" s="52"/>
      <c r="JF303" s="52"/>
      <c r="JG303" s="52"/>
      <c r="JH303" s="52"/>
      <c r="JI303" s="52"/>
      <c r="JJ303" s="52"/>
      <c r="JK303" s="52"/>
      <c r="JL303" s="52"/>
      <c r="JM303" s="52"/>
      <c r="JN303" s="52"/>
      <c r="JO303" s="52"/>
      <c r="JP303" s="52"/>
      <c r="JQ303" s="52"/>
      <c r="JR303" s="52"/>
      <c r="JS303" s="52"/>
      <c r="JT303" s="52"/>
      <c r="JU303" s="52"/>
      <c r="JV303" s="52"/>
      <c r="JW303" s="52"/>
      <c r="JX303" s="52"/>
      <c r="JY303" s="52"/>
      <c r="JZ303" s="128"/>
      <c r="KA303" s="128"/>
      <c r="KB303" s="128"/>
      <c r="KC303" s="128"/>
      <c r="KD303" s="128"/>
      <c r="KE303" s="128"/>
      <c r="KF303" s="128"/>
      <c r="KG303" s="128"/>
      <c r="KH303" s="52"/>
      <c r="KI303" s="128"/>
      <c r="KJ303" s="128"/>
      <c r="KK303" s="52"/>
      <c r="KL303" s="52"/>
      <c r="KM303" s="52"/>
      <c r="KN303" s="52"/>
      <c r="KO303" s="52"/>
      <c r="KP303" s="52"/>
    </row>
    <row r="304" spans="1:302" s="29" customFormat="1" x14ac:dyDescent="0.25">
      <c r="A304" s="52" t="str">
        <f>IF(C304&lt;&gt;"",MATCH(C304, Muppix!D:D,0),"")</f>
        <v/>
      </c>
      <c r="B304" s="52"/>
      <c r="C304" s="62" t="str">
        <f>IF(2&lt;LEN(INDEX( Muppix!D:D,MATCH(SUBSTITUTE(TRIM(B304),"~","@"), Muppix!N:N,0),1,1)),INDEX( Muppix!D:D,MATCH(SUBSTITUTE(TRIM(B304),"~","@"), Muppix!N:N,0),1,1),"")</f>
        <v/>
      </c>
      <c r="D304" s="52"/>
      <c r="E304" s="43" t="s">
        <v>79</v>
      </c>
      <c r="F304" s="120" t="s">
        <v>739</v>
      </c>
      <c r="G304" s="120" t="s">
        <v>729</v>
      </c>
      <c r="H304" s="119" t="str">
        <f>IFERROR(MID(LEFT(G304,SEARCH(F304,G304,1)-1),LEN(E304)+SEARCH(E304,G304,1),9999),"")</f>
        <v/>
      </c>
      <c r="I304" s="52"/>
      <c r="J304" s="52"/>
      <c r="K304" s="52"/>
      <c r="L304" s="52"/>
      <c r="M304" s="52"/>
      <c r="N304" s="52"/>
      <c r="O304" s="52"/>
      <c r="P304" s="52"/>
      <c r="Q304" s="52"/>
      <c r="R304" s="52"/>
      <c r="S304" s="52"/>
      <c r="T304" s="52"/>
      <c r="U304" s="52"/>
      <c r="V304" s="52"/>
      <c r="W304" s="52"/>
      <c r="X304" s="52"/>
      <c r="Y304" s="52"/>
      <c r="Z304" s="52"/>
      <c r="AA304" s="52"/>
      <c r="AB304" s="52"/>
      <c r="AC304" s="52"/>
      <c r="AD304" s="52"/>
      <c r="AE304" s="52"/>
      <c r="AF304" s="52"/>
      <c r="AG304" s="52"/>
      <c r="AH304" s="52"/>
      <c r="AI304" s="52"/>
      <c r="AJ304" s="52"/>
      <c r="AK304" s="52"/>
      <c r="AL304" s="52"/>
      <c r="AM304" s="52"/>
      <c r="AN304" s="52"/>
      <c r="AO304" s="52"/>
      <c r="AP304" s="52"/>
      <c r="AQ304" s="52"/>
      <c r="AR304" s="52"/>
      <c r="AS304" s="52"/>
      <c r="AT304" s="52"/>
      <c r="AU304" s="52"/>
      <c r="AV304" s="52"/>
      <c r="AW304" s="52"/>
      <c r="AX304" s="52"/>
      <c r="AY304" s="52"/>
      <c r="AZ304" s="52"/>
      <c r="BA304" s="52"/>
      <c r="BB304" s="52"/>
      <c r="BC304" s="52"/>
      <c r="BD304" s="52"/>
      <c r="BE304" s="52"/>
      <c r="BF304" s="52"/>
      <c r="BG304" s="52"/>
      <c r="BH304" s="52"/>
      <c r="BI304" s="52"/>
      <c r="BJ304" s="52"/>
      <c r="BK304" s="52"/>
      <c r="BL304" s="52"/>
      <c r="BM304" s="52"/>
      <c r="BN304" s="52"/>
      <c r="BO304" s="52"/>
      <c r="BP304" s="52"/>
      <c r="BQ304" s="52"/>
      <c r="BR304" s="52"/>
      <c r="BS304" s="52"/>
      <c r="BT304" s="52"/>
      <c r="BU304" s="52"/>
      <c r="BV304" s="52"/>
      <c r="BW304" s="52"/>
      <c r="BX304" s="52"/>
      <c r="BY304" s="52"/>
      <c r="BZ304" s="52"/>
      <c r="CA304" s="52"/>
      <c r="CB304" s="52"/>
      <c r="CC304" s="52"/>
      <c r="CD304" s="52"/>
      <c r="CE304" s="52"/>
      <c r="CF304" s="52"/>
      <c r="CG304" s="52"/>
      <c r="CH304" s="52"/>
      <c r="CI304" s="52"/>
      <c r="CJ304" s="52"/>
      <c r="CK304" s="52"/>
      <c r="CL304" s="52"/>
      <c r="CM304" s="52"/>
      <c r="CN304" s="52"/>
      <c r="CO304" s="52"/>
      <c r="CP304" s="52"/>
      <c r="CQ304" s="52"/>
      <c r="CR304" s="52"/>
      <c r="CS304" s="52"/>
      <c r="CT304" s="52"/>
      <c r="CU304" s="52"/>
      <c r="CV304" s="52"/>
      <c r="CW304" s="52"/>
      <c r="CX304" s="52"/>
      <c r="CY304" s="52"/>
      <c r="CZ304" s="107"/>
      <c r="DA304" s="52"/>
      <c r="DB304" s="52"/>
      <c r="DC304" s="52"/>
      <c r="DD304" s="52"/>
      <c r="DE304" s="52"/>
      <c r="DF304" s="52"/>
      <c r="DG304" s="52"/>
      <c r="DH304" s="52"/>
      <c r="DI304" s="52"/>
      <c r="DJ304" s="52"/>
      <c r="DK304" s="52"/>
      <c r="DL304" s="52"/>
      <c r="DM304" s="52"/>
      <c r="DN304" s="52"/>
      <c r="DO304" s="52"/>
      <c r="DP304" s="52"/>
      <c r="DQ304" s="52"/>
      <c r="DR304" s="52"/>
      <c r="DS304" s="52"/>
      <c r="DT304" s="52"/>
      <c r="DU304" s="52"/>
      <c r="DV304" s="52"/>
      <c r="DW304" s="52"/>
      <c r="DX304" s="52"/>
      <c r="DY304" s="52"/>
      <c r="DZ304" s="52"/>
      <c r="EA304" s="52"/>
      <c r="EB304" s="52"/>
      <c r="EC304" s="52"/>
      <c r="ED304" s="52"/>
      <c r="EE304" s="52"/>
      <c r="EF304" s="52"/>
      <c r="EG304" s="52"/>
      <c r="EH304" s="52"/>
      <c r="EI304" s="52"/>
      <c r="EJ304" s="52"/>
      <c r="EK304" s="52"/>
      <c r="EL304" s="52"/>
      <c r="EM304" s="52"/>
      <c r="EN304" s="52"/>
      <c r="EO304" s="52"/>
      <c r="EP304" s="52"/>
      <c r="EQ304" s="52"/>
      <c r="ER304" s="52"/>
      <c r="ES304" s="52"/>
      <c r="ET304" s="52"/>
      <c r="EU304" s="128"/>
      <c r="EV304" s="52"/>
      <c r="EW304" s="52"/>
      <c r="EX304" s="52"/>
      <c r="EY304" s="52"/>
      <c r="EZ304" s="52"/>
      <c r="FA304" s="52"/>
      <c r="FB304" s="52"/>
      <c r="FC304" s="128"/>
      <c r="FD304" s="52"/>
      <c r="FE304" s="52"/>
      <c r="FF304" s="52"/>
      <c r="FG304" s="52"/>
      <c r="FH304" s="52"/>
      <c r="FI304" s="52"/>
      <c r="FJ304" s="52"/>
      <c r="FK304" s="52"/>
      <c r="FL304" s="52"/>
      <c r="FM304" s="52"/>
      <c r="FN304" s="52"/>
      <c r="FO304" s="52"/>
      <c r="FP304" s="52"/>
      <c r="FQ304" s="52"/>
      <c r="FR304" s="52"/>
      <c r="FS304" s="52"/>
      <c r="FT304" s="52"/>
      <c r="FU304" s="52"/>
      <c r="FV304" s="52"/>
      <c r="FW304" s="52"/>
      <c r="FX304" s="52"/>
      <c r="FY304" s="52"/>
      <c r="FZ304" s="52"/>
      <c r="GA304" s="52"/>
      <c r="GB304" s="52"/>
      <c r="GC304" s="52"/>
      <c r="GD304" s="52"/>
      <c r="GE304" s="52"/>
      <c r="GF304" s="52"/>
      <c r="GG304" s="52"/>
      <c r="GH304" s="52"/>
      <c r="GI304" s="52"/>
      <c r="GJ304" s="52"/>
      <c r="GK304" s="52"/>
      <c r="GL304" s="52"/>
      <c r="GM304" s="52"/>
      <c r="GN304" s="52"/>
      <c r="GO304" s="52"/>
      <c r="GP304" s="52"/>
      <c r="GQ304" s="52"/>
      <c r="GR304" s="52"/>
      <c r="GS304" s="52"/>
      <c r="GT304" s="52"/>
      <c r="GU304" s="52"/>
      <c r="GV304" s="52"/>
      <c r="GW304" s="52"/>
      <c r="GX304" s="52"/>
      <c r="GY304" s="52"/>
      <c r="GZ304" s="52"/>
      <c r="HA304" s="52"/>
      <c r="HB304" s="52"/>
      <c r="HC304" s="52"/>
      <c r="HD304" s="52"/>
      <c r="HE304" s="52"/>
      <c r="HF304" s="52"/>
      <c r="HG304" s="52"/>
      <c r="HH304" s="52"/>
      <c r="HI304" s="52"/>
      <c r="HJ304" s="52"/>
      <c r="HK304" s="52"/>
      <c r="HL304" s="52"/>
      <c r="HM304" s="52"/>
      <c r="HN304" s="52"/>
      <c r="HO304" s="52"/>
      <c r="HP304" s="52"/>
      <c r="HQ304" s="52"/>
      <c r="HR304" s="52"/>
      <c r="HS304" s="52"/>
      <c r="HT304" s="52"/>
      <c r="HU304" s="52"/>
      <c r="HV304" s="52"/>
      <c r="HW304" s="52"/>
      <c r="HX304" s="52"/>
      <c r="HY304" s="52"/>
      <c r="HZ304" s="52"/>
      <c r="IA304" s="52"/>
      <c r="IB304" s="52"/>
      <c r="IC304" s="52"/>
      <c r="ID304" s="52"/>
      <c r="IE304" s="52"/>
      <c r="IF304" s="52"/>
      <c r="IG304" s="52"/>
      <c r="IH304" s="52"/>
      <c r="II304" s="52"/>
      <c r="IJ304" s="52"/>
      <c r="IK304" s="52"/>
      <c r="IL304" s="52"/>
      <c r="IM304" s="52"/>
      <c r="IN304" s="52"/>
      <c r="IO304" s="52"/>
      <c r="IP304" s="52"/>
      <c r="IQ304" s="52"/>
      <c r="IR304" s="52"/>
      <c r="IS304" s="52"/>
      <c r="IT304" s="52"/>
      <c r="IU304" s="52"/>
      <c r="IV304" s="52"/>
      <c r="IW304" s="52"/>
      <c r="IX304" s="52"/>
      <c r="IY304" s="52"/>
      <c r="IZ304" s="52"/>
      <c r="JA304" s="52"/>
      <c r="JB304" s="52"/>
      <c r="JC304" s="52"/>
      <c r="JD304" s="52"/>
      <c r="JE304" s="52"/>
      <c r="JF304" s="52"/>
      <c r="JG304" s="52"/>
      <c r="JH304" s="52"/>
      <c r="JI304" s="52"/>
      <c r="JJ304" s="52"/>
      <c r="JK304" s="52"/>
      <c r="JL304" s="52"/>
      <c r="JM304" s="52"/>
      <c r="JN304" s="52"/>
      <c r="JO304" s="52"/>
      <c r="JP304" s="52"/>
      <c r="JQ304" s="52"/>
      <c r="JR304" s="52"/>
      <c r="JS304" s="52"/>
      <c r="JT304" s="52"/>
      <c r="JU304" s="52"/>
      <c r="JV304" s="52"/>
      <c r="JW304" s="52"/>
      <c r="JX304" s="52"/>
      <c r="JY304" s="52"/>
      <c r="JZ304" s="128"/>
      <c r="KA304" s="128"/>
      <c r="KB304" s="128"/>
      <c r="KC304" s="128"/>
      <c r="KD304" s="128"/>
      <c r="KE304" s="128"/>
      <c r="KF304" s="128"/>
      <c r="KG304" s="128"/>
      <c r="KH304" s="52"/>
      <c r="KI304" s="128"/>
      <c r="KJ304" s="128"/>
      <c r="KK304" s="52"/>
      <c r="KL304" s="52"/>
      <c r="KM304" s="52"/>
      <c r="KN304" s="52"/>
      <c r="KO304" s="52"/>
      <c r="KP304" s="52"/>
    </row>
    <row r="305" spans="1:302" s="29" customFormat="1" x14ac:dyDescent="0.25">
      <c r="A305" s="52" t="str">
        <f>IF(C305&lt;&gt;"",MATCH(C305, Muppix!D:D,0),"")</f>
        <v/>
      </c>
      <c r="B305" s="52"/>
      <c r="C305" s="62" t="str">
        <f>IF(2&lt;LEN(INDEX( Muppix!D:D,MATCH(SUBSTITUTE(TRIM(B305),"~","@"), Muppix!N:N,0),1,1)),INDEX( Muppix!D:D,MATCH(SUBSTITUTE(TRIM(B305),"~","@"), Muppix!N:N,0),1,1),"")</f>
        <v/>
      </c>
      <c r="D305" s="52"/>
      <c r="E305" s="52"/>
      <c r="F305" s="52"/>
      <c r="G305" s="52"/>
      <c r="H305" s="52"/>
      <c r="I305" s="52"/>
      <c r="J305" s="52"/>
      <c r="K305" s="52"/>
      <c r="L305" s="52"/>
      <c r="M305" s="52"/>
      <c r="N305" s="52"/>
      <c r="O305" s="52"/>
      <c r="P305" s="52"/>
      <c r="Q305" s="52"/>
      <c r="R305" s="52"/>
      <c r="S305" s="52"/>
      <c r="T305" s="52"/>
      <c r="U305" s="52"/>
      <c r="V305" s="52"/>
      <c r="W305" s="52"/>
      <c r="X305" s="52"/>
      <c r="Y305" s="52"/>
      <c r="Z305" s="52"/>
      <c r="AA305" s="52"/>
      <c r="AB305" s="52"/>
      <c r="AC305" s="52"/>
      <c r="AD305" s="52"/>
      <c r="AE305" s="52"/>
      <c r="AF305" s="52"/>
      <c r="AG305" s="52"/>
      <c r="AH305" s="52"/>
      <c r="AI305" s="52"/>
      <c r="AJ305" s="52"/>
      <c r="AK305" s="52"/>
      <c r="AL305" s="52"/>
      <c r="AM305" s="52"/>
      <c r="AN305" s="52"/>
      <c r="AO305" s="52"/>
      <c r="AP305" s="52"/>
      <c r="AQ305" s="52"/>
      <c r="AR305" s="52"/>
      <c r="AS305" s="52"/>
      <c r="AT305" s="52"/>
      <c r="AU305" s="52"/>
      <c r="AV305" s="52"/>
      <c r="AW305" s="52"/>
      <c r="AX305" s="52"/>
      <c r="AY305" s="52"/>
      <c r="AZ305" s="52"/>
      <c r="BA305" s="52"/>
      <c r="BB305" s="52"/>
      <c r="BC305" s="52"/>
      <c r="BD305" s="52"/>
      <c r="BE305" s="52"/>
      <c r="BF305" s="52"/>
      <c r="BG305" s="52"/>
      <c r="BH305" s="52"/>
      <c r="BI305" s="52"/>
      <c r="BJ305" s="52"/>
      <c r="BK305" s="52"/>
      <c r="BL305" s="52"/>
      <c r="BM305" s="52"/>
      <c r="BN305" s="52"/>
      <c r="BO305" s="52"/>
      <c r="BP305" s="52"/>
      <c r="BQ305" s="52"/>
      <c r="BR305" s="52"/>
      <c r="BS305" s="52"/>
      <c r="BT305" s="52"/>
      <c r="BU305" s="52"/>
      <c r="BV305" s="52"/>
      <c r="BW305" s="52"/>
      <c r="BX305" s="52"/>
      <c r="BY305" s="52"/>
      <c r="BZ305" s="52"/>
      <c r="CA305" s="52"/>
      <c r="CB305" s="52"/>
      <c r="CC305" s="52"/>
      <c r="CD305" s="52"/>
      <c r="CE305" s="52"/>
      <c r="CF305" s="52"/>
      <c r="CG305" s="52"/>
      <c r="CH305" s="52"/>
      <c r="CI305" s="52"/>
      <c r="CJ305" s="52"/>
      <c r="CK305" s="52"/>
      <c r="CL305" s="52"/>
      <c r="CM305" s="52"/>
      <c r="CN305" s="52"/>
      <c r="CO305" s="52"/>
      <c r="CP305" s="52"/>
      <c r="CQ305" s="52"/>
      <c r="CR305" s="52"/>
      <c r="CS305" s="52"/>
      <c r="CT305" s="52"/>
      <c r="CU305" s="52"/>
      <c r="CV305" s="52"/>
      <c r="CW305" s="52"/>
      <c r="CX305" s="52"/>
      <c r="CY305" s="52"/>
      <c r="CZ305" s="107"/>
      <c r="DA305" s="52"/>
      <c r="DB305" s="52"/>
      <c r="DC305" s="52"/>
      <c r="DD305" s="52"/>
      <c r="DE305" s="52"/>
      <c r="DF305" s="52"/>
      <c r="DG305" s="52"/>
      <c r="DH305" s="52"/>
      <c r="DI305" s="52"/>
      <c r="DJ305" s="52"/>
      <c r="DK305" s="52"/>
      <c r="DL305" s="52"/>
      <c r="DM305" s="52"/>
      <c r="DN305" s="52"/>
      <c r="DO305" s="52"/>
      <c r="DP305" s="52"/>
      <c r="DQ305" s="52"/>
      <c r="DR305" s="52"/>
      <c r="DS305" s="52"/>
      <c r="DT305" s="52"/>
      <c r="DU305" s="52"/>
      <c r="DV305" s="52"/>
      <c r="DW305" s="52"/>
      <c r="DX305" s="52"/>
      <c r="DY305" s="52"/>
      <c r="DZ305" s="52"/>
      <c r="EA305" s="52"/>
      <c r="EB305" s="52"/>
      <c r="EC305" s="52"/>
      <c r="ED305" s="52"/>
      <c r="EE305" s="52"/>
      <c r="EF305" s="52"/>
      <c r="EG305" s="52"/>
      <c r="EH305" s="52"/>
      <c r="EI305" s="52"/>
      <c r="EJ305" s="52"/>
      <c r="EK305" s="52"/>
      <c r="EL305" s="52"/>
      <c r="EM305" s="52"/>
      <c r="EN305" s="52"/>
      <c r="EO305" s="52"/>
      <c r="EP305" s="52"/>
      <c r="EQ305" s="52"/>
      <c r="ER305" s="52"/>
      <c r="ES305" s="52"/>
      <c r="ET305" s="52"/>
      <c r="EU305" s="128"/>
      <c r="EV305" s="52"/>
      <c r="EW305" s="52"/>
      <c r="EX305" s="52"/>
      <c r="EY305" s="52"/>
      <c r="EZ305" s="52"/>
      <c r="FA305" s="52"/>
      <c r="FB305" s="52"/>
      <c r="FC305" s="128"/>
      <c r="FD305" s="52"/>
      <c r="FE305" s="52"/>
      <c r="FF305" s="52"/>
      <c r="FG305" s="52"/>
      <c r="FH305" s="52"/>
      <c r="FI305" s="52"/>
      <c r="FJ305" s="52"/>
      <c r="FK305" s="52"/>
      <c r="FL305" s="52"/>
      <c r="FM305" s="52"/>
      <c r="FN305" s="52"/>
      <c r="FO305" s="52"/>
      <c r="FP305" s="52"/>
      <c r="FQ305" s="52"/>
      <c r="FR305" s="52"/>
      <c r="FS305" s="52"/>
      <c r="FT305" s="52"/>
      <c r="FU305" s="52"/>
      <c r="FV305" s="52"/>
      <c r="FW305" s="52"/>
      <c r="FX305" s="52"/>
      <c r="FY305" s="52"/>
      <c r="FZ305" s="52"/>
      <c r="GA305" s="52"/>
      <c r="GB305" s="52"/>
      <c r="GC305" s="52"/>
      <c r="GD305" s="52"/>
      <c r="GE305" s="52"/>
      <c r="GF305" s="52"/>
      <c r="GG305" s="52"/>
      <c r="GH305" s="52"/>
      <c r="GI305" s="52"/>
      <c r="GJ305" s="52"/>
      <c r="GK305" s="52"/>
      <c r="GL305" s="52"/>
      <c r="GM305" s="52"/>
      <c r="GN305" s="52"/>
      <c r="GO305" s="52"/>
      <c r="GP305" s="52"/>
      <c r="GQ305" s="52"/>
      <c r="GR305" s="52"/>
      <c r="GS305" s="52"/>
      <c r="GT305" s="52"/>
      <c r="GU305" s="52"/>
      <c r="GV305" s="52"/>
      <c r="GW305" s="52"/>
      <c r="GX305" s="52"/>
      <c r="GY305" s="52"/>
      <c r="GZ305" s="52"/>
      <c r="HA305" s="52"/>
      <c r="HB305" s="52"/>
      <c r="HC305" s="52"/>
      <c r="HD305" s="52"/>
      <c r="HE305" s="52"/>
      <c r="HF305" s="52"/>
      <c r="HG305" s="52"/>
      <c r="HH305" s="52"/>
      <c r="HI305" s="52"/>
      <c r="HJ305" s="52"/>
      <c r="HK305" s="52"/>
      <c r="HL305" s="52"/>
      <c r="HM305" s="52"/>
      <c r="HN305" s="52"/>
      <c r="HO305" s="52"/>
      <c r="HP305" s="52"/>
      <c r="HQ305" s="52"/>
      <c r="HR305" s="52"/>
      <c r="HS305" s="52"/>
      <c r="HT305" s="52"/>
      <c r="HU305" s="52"/>
      <c r="HV305" s="52"/>
      <c r="HW305" s="52"/>
      <c r="HX305" s="52"/>
      <c r="HY305" s="52"/>
      <c r="HZ305" s="52"/>
      <c r="IA305" s="52"/>
      <c r="IB305" s="52"/>
      <c r="IC305" s="52"/>
      <c r="ID305" s="52"/>
      <c r="IE305" s="52"/>
      <c r="IF305" s="52"/>
      <c r="IG305" s="52"/>
      <c r="IH305" s="52"/>
      <c r="II305" s="52"/>
      <c r="IJ305" s="52"/>
      <c r="IK305" s="52"/>
      <c r="IL305" s="52"/>
      <c r="IM305" s="52"/>
      <c r="IN305" s="52"/>
      <c r="IO305" s="52"/>
      <c r="IP305" s="52"/>
      <c r="IQ305" s="52"/>
      <c r="IR305" s="52"/>
      <c r="IS305" s="52"/>
      <c r="IT305" s="52"/>
      <c r="IU305" s="52"/>
      <c r="IV305" s="52"/>
      <c r="IW305" s="52"/>
      <c r="IX305" s="52"/>
      <c r="IY305" s="52"/>
      <c r="IZ305" s="52"/>
      <c r="JA305" s="52"/>
      <c r="JB305" s="52"/>
      <c r="JC305" s="52"/>
      <c r="JD305" s="52"/>
      <c r="JE305" s="52"/>
      <c r="JF305" s="52"/>
      <c r="JG305" s="52"/>
      <c r="JH305" s="52"/>
      <c r="JI305" s="52"/>
      <c r="JJ305" s="52"/>
      <c r="JK305" s="52"/>
      <c r="JL305" s="52"/>
      <c r="JM305" s="52"/>
      <c r="JN305" s="52"/>
      <c r="JO305" s="52"/>
      <c r="JP305" s="52"/>
      <c r="JQ305" s="52"/>
      <c r="JR305" s="52"/>
      <c r="JS305" s="52"/>
      <c r="JT305" s="52"/>
      <c r="JU305" s="52"/>
      <c r="JV305" s="52"/>
      <c r="JW305" s="52"/>
      <c r="JX305" s="52"/>
      <c r="JY305" s="52"/>
      <c r="JZ305" s="128"/>
      <c r="KA305" s="128"/>
      <c r="KB305" s="128"/>
      <c r="KC305" s="128"/>
      <c r="KD305" s="128"/>
      <c r="KE305" s="128"/>
      <c r="KF305" s="128"/>
      <c r="KG305" s="128"/>
      <c r="KH305" s="52"/>
      <c r="KI305" s="128"/>
      <c r="KJ305" s="128"/>
      <c r="KK305" s="52"/>
      <c r="KL305" s="52"/>
      <c r="KM305" s="52"/>
      <c r="KN305" s="52"/>
      <c r="KO305" s="52"/>
      <c r="KP305" s="52"/>
    </row>
    <row r="306" spans="1:302" s="29" customFormat="1" x14ac:dyDescent="0.25">
      <c r="A306" s="52">
        <f>IF(C306&lt;&gt;"",MATCH(C306, Muppix!D:D,0),"")</f>
        <v>128</v>
      </c>
      <c r="B306" s="54" t="s">
        <v>287</v>
      </c>
      <c r="C306" s="62" t="str">
        <f>IF(2&lt;LEN(INDEX( Muppix!D:D,MATCH(SUBSTITUTE(TRIM(B306),"~","@"), Muppix!N:N,0),1,1)),INDEX( Muppix!D:D,MATCH(SUBSTITUTE(TRIM(B306),"~","@"), Muppix!N:N,0),1,1),"")</f>
        <v>delete text between mytext and mysecondtext on  line</v>
      </c>
      <c r="D306" s="52"/>
      <c r="E306" s="121" t="s">
        <v>552</v>
      </c>
      <c r="F306" s="121" t="s">
        <v>566</v>
      </c>
      <c r="G306" s="121" t="s">
        <v>550</v>
      </c>
      <c r="H306" s="119" t="s">
        <v>2650</v>
      </c>
      <c r="I306" s="52"/>
      <c r="J306" s="52"/>
      <c r="K306" s="52"/>
      <c r="L306" s="52"/>
      <c r="M306" s="52"/>
      <c r="N306" s="52"/>
      <c r="O306" s="52"/>
      <c r="P306" s="52"/>
      <c r="Q306" s="52"/>
      <c r="R306" s="52"/>
      <c r="S306" s="52"/>
      <c r="T306" s="52"/>
      <c r="U306" s="52"/>
      <c r="V306" s="52"/>
      <c r="W306" s="52"/>
      <c r="X306" s="52"/>
      <c r="Y306" s="52"/>
      <c r="Z306" s="52"/>
      <c r="AA306" s="52"/>
      <c r="AB306" s="52"/>
      <c r="AC306" s="52"/>
      <c r="AD306" s="52"/>
      <c r="AE306" s="52"/>
      <c r="AF306" s="52"/>
      <c r="AG306" s="52"/>
      <c r="AH306" s="52"/>
      <c r="AI306" s="52"/>
      <c r="AJ306" s="52"/>
      <c r="AK306" s="52"/>
      <c r="AL306" s="52"/>
      <c r="AM306" s="52"/>
      <c r="AN306" s="52"/>
      <c r="AO306" s="52"/>
      <c r="AP306" s="52"/>
      <c r="AQ306" s="52"/>
      <c r="AR306" s="52"/>
      <c r="AS306" s="52"/>
      <c r="AT306" s="52"/>
      <c r="AU306" s="52"/>
      <c r="AV306" s="52"/>
      <c r="AW306" s="52"/>
      <c r="AX306" s="52"/>
      <c r="AY306" s="52"/>
      <c r="AZ306" s="52"/>
      <c r="BA306" s="52"/>
      <c r="BB306" s="52"/>
      <c r="BC306" s="52"/>
      <c r="BD306" s="52"/>
      <c r="BE306" s="52"/>
      <c r="BF306" s="52"/>
      <c r="BG306" s="52"/>
      <c r="BH306" s="52"/>
      <c r="BI306" s="52"/>
      <c r="BJ306" s="52"/>
      <c r="BK306" s="52"/>
      <c r="BL306" s="52"/>
      <c r="BM306" s="52"/>
      <c r="BN306" s="52"/>
      <c r="BO306" s="52"/>
      <c r="BP306" s="52"/>
      <c r="BQ306" s="52"/>
      <c r="BR306" s="52"/>
      <c r="BS306" s="52"/>
      <c r="BT306" s="52"/>
      <c r="BU306" s="52"/>
      <c r="BV306" s="52"/>
      <c r="BW306" s="52"/>
      <c r="BX306" s="52"/>
      <c r="BY306" s="52"/>
      <c r="BZ306" s="52"/>
      <c r="CA306" s="52"/>
      <c r="CB306" s="52"/>
      <c r="CC306" s="52"/>
      <c r="CD306" s="52"/>
      <c r="CE306" s="52"/>
      <c r="CF306" s="52"/>
      <c r="CG306" s="52"/>
      <c r="CH306" s="52"/>
      <c r="CI306" s="52"/>
      <c r="CJ306" s="52"/>
      <c r="CK306" s="52"/>
      <c r="CL306" s="52"/>
      <c r="CM306" s="52"/>
      <c r="CN306" s="52"/>
      <c r="CO306" s="52"/>
      <c r="CP306" s="52"/>
      <c r="CQ306" s="52"/>
      <c r="CR306" s="52"/>
      <c r="CS306" s="52"/>
      <c r="CT306" s="52"/>
      <c r="CU306" s="52"/>
      <c r="CV306" s="52"/>
      <c r="CW306" s="52"/>
      <c r="CX306" s="52"/>
      <c r="CY306" s="52"/>
      <c r="CZ306" s="107"/>
      <c r="DA306" s="52"/>
      <c r="DB306" s="52"/>
      <c r="DC306" s="52"/>
      <c r="DD306" s="52"/>
      <c r="DE306" s="52"/>
      <c r="DF306" s="52"/>
      <c r="DG306" s="52"/>
      <c r="DH306" s="52"/>
      <c r="DI306" s="52"/>
      <c r="DJ306" s="52"/>
      <c r="DK306" s="52"/>
      <c r="DL306" s="52"/>
      <c r="DM306" s="52"/>
      <c r="DN306" s="52"/>
      <c r="DO306" s="52"/>
      <c r="DP306" s="52"/>
      <c r="DQ306" s="52"/>
      <c r="DR306" s="52"/>
      <c r="DS306" s="52"/>
      <c r="DT306" s="52"/>
      <c r="DU306" s="52"/>
      <c r="DV306" s="52"/>
      <c r="DW306" s="52"/>
      <c r="DX306" s="52"/>
      <c r="DY306" s="52"/>
      <c r="DZ306" s="52"/>
      <c r="EA306" s="52"/>
      <c r="EB306" s="52"/>
      <c r="EC306" s="52"/>
      <c r="ED306" s="52"/>
      <c r="EE306" s="52"/>
      <c r="EF306" s="52"/>
      <c r="EG306" s="52"/>
      <c r="EH306" s="52"/>
      <c r="EI306" s="52"/>
      <c r="EJ306" s="52"/>
      <c r="EK306" s="52"/>
      <c r="EL306" s="52"/>
      <c r="EM306" s="52"/>
      <c r="EN306" s="52"/>
      <c r="EO306" s="52"/>
      <c r="EP306" s="52"/>
      <c r="EQ306" s="52"/>
      <c r="ER306" s="52"/>
      <c r="ES306" s="52"/>
      <c r="ET306" s="52"/>
      <c r="EU306" s="128"/>
      <c r="EV306" s="52"/>
      <c r="EW306" s="52"/>
      <c r="EX306" s="52"/>
      <c r="EY306" s="52"/>
      <c r="EZ306" s="52"/>
      <c r="FA306" s="52"/>
      <c r="FB306" s="52"/>
      <c r="FC306" s="128"/>
      <c r="FD306" s="52"/>
      <c r="FE306" s="52"/>
      <c r="FF306" s="52"/>
      <c r="FG306" s="52"/>
      <c r="FH306" s="52"/>
      <c r="FI306" s="52"/>
      <c r="FJ306" s="52"/>
      <c r="FK306" s="52"/>
      <c r="FL306" s="52"/>
      <c r="FM306" s="52"/>
      <c r="FN306" s="52"/>
      <c r="FO306" s="52"/>
      <c r="FP306" s="52"/>
      <c r="FQ306" s="52"/>
      <c r="FR306" s="52"/>
      <c r="FS306" s="52"/>
      <c r="FT306" s="52"/>
      <c r="FU306" s="52"/>
      <c r="FV306" s="52"/>
      <c r="FW306" s="52"/>
      <c r="FX306" s="52"/>
      <c r="FY306" s="52"/>
      <c r="FZ306" s="52"/>
      <c r="GA306" s="52"/>
      <c r="GB306" s="52"/>
      <c r="GC306" s="52"/>
      <c r="GD306" s="52"/>
      <c r="GE306" s="52"/>
      <c r="GF306" s="52"/>
      <c r="GG306" s="52"/>
      <c r="GH306" s="52"/>
      <c r="GI306" s="52"/>
      <c r="GJ306" s="52"/>
      <c r="GK306" s="52"/>
      <c r="GL306" s="52"/>
      <c r="GM306" s="52"/>
      <c r="GN306" s="52"/>
      <c r="GO306" s="52"/>
      <c r="GP306" s="52"/>
      <c r="GQ306" s="52"/>
      <c r="GR306" s="52"/>
      <c r="GS306" s="52"/>
      <c r="GT306" s="52"/>
      <c r="GU306" s="52"/>
      <c r="GV306" s="52"/>
      <c r="GW306" s="52"/>
      <c r="GX306" s="52"/>
      <c r="GY306" s="52"/>
      <c r="GZ306" s="52"/>
      <c r="HA306" s="52"/>
      <c r="HB306" s="52"/>
      <c r="HC306" s="52"/>
      <c r="HD306" s="52"/>
      <c r="HE306" s="52"/>
      <c r="HF306" s="52"/>
      <c r="HG306" s="52"/>
      <c r="HH306" s="52"/>
      <c r="HI306" s="52"/>
      <c r="HJ306" s="52"/>
      <c r="HK306" s="52"/>
      <c r="HL306" s="52"/>
      <c r="HM306" s="52"/>
      <c r="HN306" s="52"/>
      <c r="HO306" s="52"/>
      <c r="HP306" s="52"/>
      <c r="HQ306" s="52"/>
      <c r="HR306" s="52"/>
      <c r="HS306" s="52"/>
      <c r="HT306" s="52"/>
      <c r="HU306" s="52"/>
      <c r="HV306" s="52"/>
      <c r="HW306" s="52"/>
      <c r="HX306" s="52"/>
      <c r="HY306" s="52"/>
      <c r="HZ306" s="52"/>
      <c r="IA306" s="52"/>
      <c r="IB306" s="52"/>
      <c r="IC306" s="52"/>
      <c r="ID306" s="52"/>
      <c r="IE306" s="52"/>
      <c r="IF306" s="52"/>
      <c r="IG306" s="52"/>
      <c r="IH306" s="52"/>
      <c r="II306" s="52"/>
      <c r="IJ306" s="52"/>
      <c r="IK306" s="52"/>
      <c r="IL306" s="52"/>
      <c r="IM306" s="52"/>
      <c r="IN306" s="52"/>
      <c r="IO306" s="52"/>
      <c r="IP306" s="52"/>
      <c r="IQ306" s="52"/>
      <c r="IR306" s="52"/>
      <c r="IS306" s="52"/>
      <c r="IT306" s="52"/>
      <c r="IU306" s="52"/>
      <c r="IV306" s="52"/>
      <c r="IW306" s="52"/>
      <c r="IX306" s="52"/>
      <c r="IY306" s="52"/>
      <c r="IZ306" s="52"/>
      <c r="JA306" s="52"/>
      <c r="JB306" s="52"/>
      <c r="JC306" s="52"/>
      <c r="JD306" s="52"/>
      <c r="JE306" s="52"/>
      <c r="JF306" s="52"/>
      <c r="JG306" s="52"/>
      <c r="JH306" s="52"/>
      <c r="JI306" s="52"/>
      <c r="JJ306" s="52"/>
      <c r="JK306" s="52"/>
      <c r="JL306" s="52"/>
      <c r="JM306" s="52"/>
      <c r="JN306" s="52"/>
      <c r="JO306" s="52"/>
      <c r="JP306" s="52"/>
      <c r="JQ306" s="52"/>
      <c r="JR306" s="52"/>
      <c r="JS306" s="52"/>
      <c r="JT306" s="52"/>
      <c r="JU306" s="52"/>
      <c r="JV306" s="52"/>
      <c r="JW306" s="52"/>
      <c r="JX306" s="52"/>
      <c r="JY306" s="52"/>
      <c r="JZ306" s="128"/>
      <c r="KA306" s="128"/>
      <c r="KB306" s="128"/>
      <c r="KC306" s="128"/>
      <c r="KD306" s="128"/>
      <c r="KE306" s="128"/>
      <c r="KF306" s="128"/>
      <c r="KG306" s="128"/>
      <c r="KH306" s="52"/>
      <c r="KI306" s="128"/>
      <c r="KJ306" s="128"/>
      <c r="KK306" s="52"/>
      <c r="KL306" s="52"/>
      <c r="KM306" s="52"/>
      <c r="KN306" s="52"/>
      <c r="KO306" s="52"/>
      <c r="KP306" s="52"/>
    </row>
    <row r="307" spans="1:302" s="29" customFormat="1" x14ac:dyDescent="0.25">
      <c r="A307" s="52" t="str">
        <f>IF(C307&lt;&gt;"",MATCH(C307, Muppix!D:D,0),"")</f>
        <v/>
      </c>
      <c r="B307" s="52"/>
      <c r="C307" s="62" t="str">
        <f>IF(2&lt;LEN(INDEX( Muppix!D:D,MATCH(SUBSTITUTE(TRIM(B307),"~","@"), Muppix!N:N,0),1,1)),INDEX( Muppix!D:D,MATCH(SUBSTITUTE(TRIM(B307),"~","@"), Muppix!N:N,0),1,1),"")</f>
        <v/>
      </c>
      <c r="D307" s="52"/>
      <c r="E307" s="120" t="s">
        <v>79</v>
      </c>
      <c r="F307" s="120" t="s">
        <v>474</v>
      </c>
      <c r="G307" s="120" t="s">
        <v>736</v>
      </c>
      <c r="H307" s="119" t="str">
        <f>IFERROR(LEFT(G307,LEN(E307)+SEARCH(E307,G307,1)-1)&amp;MID(G307,SEARCH(F307,G307,1),9999),"")</f>
        <v>between mytextmysecondtext</v>
      </c>
      <c r="I307" s="52"/>
      <c r="J307" s="52"/>
      <c r="K307" s="52"/>
      <c r="L307" s="52"/>
      <c r="M307" s="52"/>
      <c r="N307" s="52"/>
      <c r="O307" s="52"/>
      <c r="P307" s="52"/>
      <c r="Q307" s="52"/>
      <c r="R307" s="52"/>
      <c r="S307" s="52"/>
      <c r="T307" s="52"/>
      <c r="U307" s="52"/>
      <c r="V307" s="52"/>
      <c r="W307" s="52"/>
      <c r="X307" s="52"/>
      <c r="Y307" s="52"/>
      <c r="Z307" s="52"/>
      <c r="AA307" s="52"/>
      <c r="AB307" s="52"/>
      <c r="AC307" s="52"/>
      <c r="AD307" s="52"/>
      <c r="AE307" s="52"/>
      <c r="AF307" s="52"/>
      <c r="AG307" s="52"/>
      <c r="AH307" s="52"/>
      <c r="AI307" s="52"/>
      <c r="AJ307" s="52"/>
      <c r="AK307" s="52"/>
      <c r="AL307" s="52"/>
      <c r="AM307" s="52"/>
      <c r="AN307" s="52"/>
      <c r="AO307" s="52"/>
      <c r="AP307" s="52"/>
      <c r="AQ307" s="52"/>
      <c r="AR307" s="52"/>
      <c r="AS307" s="52"/>
      <c r="AT307" s="52"/>
      <c r="AU307" s="52"/>
      <c r="AV307" s="52"/>
      <c r="AW307" s="52"/>
      <c r="AX307" s="52"/>
      <c r="AY307" s="52"/>
      <c r="AZ307" s="52"/>
      <c r="BA307" s="52"/>
      <c r="BB307" s="52"/>
      <c r="BC307" s="52"/>
      <c r="BD307" s="52"/>
      <c r="BE307" s="52"/>
      <c r="BF307" s="52"/>
      <c r="BG307" s="52"/>
      <c r="BH307" s="52"/>
      <c r="BI307" s="52"/>
      <c r="BJ307" s="52"/>
      <c r="BK307" s="52"/>
      <c r="BL307" s="52"/>
      <c r="BM307" s="52"/>
      <c r="BN307" s="52"/>
      <c r="BO307" s="52"/>
      <c r="BP307" s="52"/>
      <c r="BQ307" s="52"/>
      <c r="BR307" s="52"/>
      <c r="BS307" s="52"/>
      <c r="BT307" s="52"/>
      <c r="BU307" s="52"/>
      <c r="BV307" s="52"/>
      <c r="BW307" s="52"/>
      <c r="BX307" s="52"/>
      <c r="BY307" s="52"/>
      <c r="BZ307" s="52"/>
      <c r="CA307" s="52"/>
      <c r="CB307" s="52"/>
      <c r="CC307" s="52"/>
      <c r="CD307" s="52"/>
      <c r="CE307" s="52"/>
      <c r="CF307" s="52"/>
      <c r="CG307" s="52"/>
      <c r="CH307" s="52"/>
      <c r="CI307" s="52"/>
      <c r="CJ307" s="52"/>
      <c r="CK307" s="52"/>
      <c r="CL307" s="52"/>
      <c r="CM307" s="52"/>
      <c r="CN307" s="52"/>
      <c r="CO307" s="52"/>
      <c r="CP307" s="52"/>
      <c r="CQ307" s="52"/>
      <c r="CR307" s="52"/>
      <c r="CS307" s="52"/>
      <c r="CT307" s="52"/>
      <c r="CU307" s="52"/>
      <c r="CV307" s="52"/>
      <c r="CW307" s="52"/>
      <c r="CX307" s="52"/>
      <c r="CY307" s="52"/>
      <c r="CZ307" s="107"/>
      <c r="DA307" s="52"/>
      <c r="DB307" s="52"/>
      <c r="DC307" s="52"/>
      <c r="DD307" s="52"/>
      <c r="DE307" s="52"/>
      <c r="DF307" s="52"/>
      <c r="DG307" s="52"/>
      <c r="DH307" s="52"/>
      <c r="DI307" s="52"/>
      <c r="DJ307" s="52"/>
      <c r="DK307" s="52"/>
      <c r="DL307" s="52"/>
      <c r="DM307" s="52"/>
      <c r="DN307" s="52"/>
      <c r="DO307" s="52"/>
      <c r="DP307" s="52"/>
      <c r="DQ307" s="52"/>
      <c r="DR307" s="52"/>
      <c r="DS307" s="52"/>
      <c r="DT307" s="52"/>
      <c r="DU307" s="52"/>
      <c r="DV307" s="52"/>
      <c r="DW307" s="52"/>
      <c r="DX307" s="52"/>
      <c r="DY307" s="52"/>
      <c r="DZ307" s="52"/>
      <c r="EA307" s="52"/>
      <c r="EB307" s="52"/>
      <c r="EC307" s="52"/>
      <c r="ED307" s="52"/>
      <c r="EE307" s="52"/>
      <c r="EF307" s="52"/>
      <c r="EG307" s="52"/>
      <c r="EH307" s="52"/>
      <c r="EI307" s="52"/>
      <c r="EJ307" s="52"/>
      <c r="EK307" s="52"/>
      <c r="EL307" s="52"/>
      <c r="EM307" s="52"/>
      <c r="EN307" s="52"/>
      <c r="EO307" s="52"/>
      <c r="EP307" s="52"/>
      <c r="EQ307" s="52"/>
      <c r="ER307" s="52"/>
      <c r="ES307" s="52"/>
      <c r="ET307" s="52"/>
      <c r="EU307" s="128"/>
      <c r="EV307" s="52"/>
      <c r="EW307" s="52"/>
      <c r="EX307" s="52"/>
      <c r="EY307" s="52"/>
      <c r="EZ307" s="52"/>
      <c r="FA307" s="52"/>
      <c r="FB307" s="52"/>
      <c r="FC307" s="128"/>
      <c r="FD307" s="52"/>
      <c r="FE307" s="52"/>
      <c r="FF307" s="52"/>
      <c r="FG307" s="52"/>
      <c r="FH307" s="52"/>
      <c r="FI307" s="52"/>
      <c r="FJ307" s="52"/>
      <c r="FK307" s="52"/>
      <c r="FL307" s="52"/>
      <c r="FM307" s="52"/>
      <c r="FN307" s="52"/>
      <c r="FO307" s="52"/>
      <c r="FP307" s="52"/>
      <c r="FQ307" s="52"/>
      <c r="FR307" s="52"/>
      <c r="FS307" s="52"/>
      <c r="FT307" s="52"/>
      <c r="FU307" s="52"/>
      <c r="FV307" s="52"/>
      <c r="FW307" s="52"/>
      <c r="FX307" s="52"/>
      <c r="FY307" s="52"/>
      <c r="FZ307" s="52"/>
      <c r="GA307" s="52"/>
      <c r="GB307" s="52"/>
      <c r="GC307" s="52"/>
      <c r="GD307" s="52"/>
      <c r="GE307" s="52"/>
      <c r="GF307" s="52"/>
      <c r="GG307" s="52"/>
      <c r="GH307" s="52"/>
      <c r="GI307" s="52"/>
      <c r="GJ307" s="52"/>
      <c r="GK307" s="52"/>
      <c r="GL307" s="52"/>
      <c r="GM307" s="52"/>
      <c r="GN307" s="52"/>
      <c r="GO307" s="52"/>
      <c r="GP307" s="52"/>
      <c r="GQ307" s="52"/>
      <c r="GR307" s="52"/>
      <c r="GS307" s="52"/>
      <c r="GT307" s="52"/>
      <c r="GU307" s="52"/>
      <c r="GV307" s="52"/>
      <c r="GW307" s="52"/>
      <c r="GX307" s="52"/>
      <c r="GY307" s="52"/>
      <c r="GZ307" s="52"/>
      <c r="HA307" s="52"/>
      <c r="HB307" s="52"/>
      <c r="HC307" s="52"/>
      <c r="HD307" s="52"/>
      <c r="HE307" s="52"/>
      <c r="HF307" s="52"/>
      <c r="HG307" s="52"/>
      <c r="HH307" s="52"/>
      <c r="HI307" s="52"/>
      <c r="HJ307" s="52"/>
      <c r="HK307" s="52"/>
      <c r="HL307" s="52"/>
      <c r="HM307" s="52"/>
      <c r="HN307" s="52"/>
      <c r="HO307" s="52"/>
      <c r="HP307" s="52"/>
      <c r="HQ307" s="52"/>
      <c r="HR307" s="52"/>
      <c r="HS307" s="52"/>
      <c r="HT307" s="52"/>
      <c r="HU307" s="52"/>
      <c r="HV307" s="52"/>
      <c r="HW307" s="52"/>
      <c r="HX307" s="52"/>
      <c r="HY307" s="52"/>
      <c r="HZ307" s="52"/>
      <c r="IA307" s="52"/>
      <c r="IB307" s="52"/>
      <c r="IC307" s="52"/>
      <c r="ID307" s="52"/>
      <c r="IE307" s="52"/>
      <c r="IF307" s="52"/>
      <c r="IG307" s="52"/>
      <c r="IH307" s="52"/>
      <c r="II307" s="52"/>
      <c r="IJ307" s="52"/>
      <c r="IK307" s="52"/>
      <c r="IL307" s="52"/>
      <c r="IM307" s="52"/>
      <c r="IN307" s="52"/>
      <c r="IO307" s="52"/>
      <c r="IP307" s="52"/>
      <c r="IQ307" s="52"/>
      <c r="IR307" s="52"/>
      <c r="IS307" s="52"/>
      <c r="IT307" s="52"/>
      <c r="IU307" s="52"/>
      <c r="IV307" s="52"/>
      <c r="IW307" s="52"/>
      <c r="IX307" s="52"/>
      <c r="IY307" s="52"/>
      <c r="IZ307" s="52"/>
      <c r="JA307" s="52"/>
      <c r="JB307" s="52"/>
      <c r="JC307" s="52"/>
      <c r="JD307" s="52"/>
      <c r="JE307" s="52"/>
      <c r="JF307" s="52"/>
      <c r="JG307" s="52"/>
      <c r="JH307" s="52"/>
      <c r="JI307" s="52"/>
      <c r="JJ307" s="52"/>
      <c r="JK307" s="52"/>
      <c r="JL307" s="52"/>
      <c r="JM307" s="52"/>
      <c r="JN307" s="52"/>
      <c r="JO307" s="52"/>
      <c r="JP307" s="52"/>
      <c r="JQ307" s="52"/>
      <c r="JR307" s="52"/>
      <c r="JS307" s="52"/>
      <c r="JT307" s="52"/>
      <c r="JU307" s="52"/>
      <c r="JV307" s="52"/>
      <c r="JW307" s="52"/>
      <c r="JX307" s="52"/>
      <c r="JY307" s="52"/>
      <c r="JZ307" s="128"/>
      <c r="KA307" s="128"/>
      <c r="KB307" s="128"/>
      <c r="KC307" s="128"/>
      <c r="KD307" s="128"/>
      <c r="KE307" s="128"/>
      <c r="KF307" s="128"/>
      <c r="KG307" s="128"/>
      <c r="KH307" s="52"/>
      <c r="KI307" s="128"/>
      <c r="KJ307" s="128"/>
      <c r="KK307" s="52"/>
      <c r="KL307" s="52"/>
      <c r="KM307" s="52"/>
      <c r="KN307" s="52"/>
      <c r="KO307" s="52"/>
      <c r="KP307" s="52"/>
    </row>
    <row r="308" spans="1:302" s="29" customFormat="1" x14ac:dyDescent="0.25">
      <c r="A308" s="52" t="str">
        <f>IF(C308&lt;&gt;"",MATCH(C308, Muppix!D:D,0),"")</f>
        <v/>
      </c>
      <c r="B308" s="52"/>
      <c r="C308" s="62" t="str">
        <f>IF(2&lt;LEN(INDEX( Muppix!D:D,MATCH(SUBSTITUTE(TRIM(B308),"~","@"), Muppix!N:N,0),1,1)),INDEX( Muppix!D:D,MATCH(SUBSTITUTE(TRIM(B308),"~","@"), Muppix!N:N,0),1,1),"")</f>
        <v/>
      </c>
      <c r="D308" s="52"/>
      <c r="E308" s="120" t="s">
        <v>481</v>
      </c>
      <c r="F308" s="43" t="s">
        <v>737</v>
      </c>
      <c r="G308" s="50" t="s">
        <v>738</v>
      </c>
      <c r="H308" s="119" t="str">
        <f>IFERROR(LEFT(G308,LEN(E308)+SEARCH(E308,G308,1)-1)&amp;MID(G308,SEARCH(F308,G308,1),9999),"")</f>
        <v>05/02/2017 [] was sold</v>
      </c>
      <c r="I308" s="52"/>
      <c r="J308" s="52"/>
      <c r="K308" s="52"/>
      <c r="L308" s="52"/>
      <c r="M308" s="52"/>
      <c r="N308" s="52"/>
      <c r="O308" s="52"/>
      <c r="P308" s="52"/>
      <c r="Q308" s="52"/>
      <c r="R308" s="52"/>
      <c r="S308" s="52"/>
      <c r="T308" s="52"/>
      <c r="U308" s="52"/>
      <c r="V308" s="52"/>
      <c r="W308" s="52"/>
      <c r="X308" s="52"/>
      <c r="Y308" s="52"/>
      <c r="Z308" s="52"/>
      <c r="AA308" s="52"/>
      <c r="AB308" s="52"/>
      <c r="AC308" s="52"/>
      <c r="AD308" s="52"/>
      <c r="AE308" s="52"/>
      <c r="AF308" s="52"/>
      <c r="AG308" s="52"/>
      <c r="AH308" s="52"/>
      <c r="AI308" s="52"/>
      <c r="AJ308" s="52"/>
      <c r="AK308" s="52"/>
      <c r="AL308" s="52"/>
      <c r="AM308" s="52"/>
      <c r="AN308" s="52"/>
      <c r="AO308" s="52"/>
      <c r="AP308" s="52"/>
      <c r="AQ308" s="52"/>
      <c r="AR308" s="52"/>
      <c r="AS308" s="52"/>
      <c r="AT308" s="52"/>
      <c r="AU308" s="52"/>
      <c r="AV308" s="52"/>
      <c r="AW308" s="52"/>
      <c r="AX308" s="52"/>
      <c r="AY308" s="52"/>
      <c r="AZ308" s="52"/>
      <c r="BA308" s="52"/>
      <c r="BB308" s="52"/>
      <c r="BC308" s="52"/>
      <c r="BD308" s="52"/>
      <c r="BE308" s="52"/>
      <c r="BF308" s="52"/>
      <c r="BG308" s="52"/>
      <c r="BH308" s="52"/>
      <c r="BI308" s="52"/>
      <c r="BJ308" s="52"/>
      <c r="BK308" s="52"/>
      <c r="BL308" s="52"/>
      <c r="BM308" s="52"/>
      <c r="BN308" s="52"/>
      <c r="BO308" s="52"/>
      <c r="BP308" s="52"/>
      <c r="BQ308" s="52"/>
      <c r="BR308" s="52"/>
      <c r="BS308" s="52"/>
      <c r="BT308" s="52"/>
      <c r="BU308" s="52"/>
      <c r="BV308" s="52"/>
      <c r="BW308" s="52"/>
      <c r="BX308" s="52"/>
      <c r="BY308" s="52"/>
      <c r="BZ308" s="52"/>
      <c r="CA308" s="52"/>
      <c r="CB308" s="52"/>
      <c r="CC308" s="52"/>
      <c r="CD308" s="52"/>
      <c r="CE308" s="52"/>
      <c r="CF308" s="52"/>
      <c r="CG308" s="52"/>
      <c r="CH308" s="52"/>
      <c r="CI308" s="52"/>
      <c r="CJ308" s="52"/>
      <c r="CK308" s="52"/>
      <c r="CL308" s="52"/>
      <c r="CM308" s="52"/>
      <c r="CN308" s="52"/>
      <c r="CO308" s="52"/>
      <c r="CP308" s="52"/>
      <c r="CQ308" s="52"/>
      <c r="CR308" s="52"/>
      <c r="CS308" s="52"/>
      <c r="CT308" s="52"/>
      <c r="CU308" s="52"/>
      <c r="CV308" s="52"/>
      <c r="CW308" s="52"/>
      <c r="CX308" s="52"/>
      <c r="CY308" s="52"/>
      <c r="CZ308" s="107"/>
      <c r="DA308" s="52"/>
      <c r="DB308" s="52"/>
      <c r="DC308" s="52"/>
      <c r="DD308" s="52"/>
      <c r="DE308" s="52"/>
      <c r="DF308" s="52"/>
      <c r="DG308" s="52"/>
      <c r="DH308" s="52"/>
      <c r="DI308" s="52"/>
      <c r="DJ308" s="52"/>
      <c r="DK308" s="52"/>
      <c r="DL308" s="52"/>
      <c r="DM308" s="52"/>
      <c r="DN308" s="52"/>
      <c r="DO308" s="52"/>
      <c r="DP308" s="52"/>
      <c r="DQ308" s="52"/>
      <c r="DR308" s="52"/>
      <c r="DS308" s="52"/>
      <c r="DT308" s="52"/>
      <c r="DU308" s="52"/>
      <c r="DV308" s="52"/>
      <c r="DW308" s="52"/>
      <c r="DX308" s="52"/>
      <c r="DY308" s="52"/>
      <c r="DZ308" s="52"/>
      <c r="EA308" s="52"/>
      <c r="EB308" s="52"/>
      <c r="EC308" s="52"/>
      <c r="ED308" s="52"/>
      <c r="EE308" s="52"/>
      <c r="EF308" s="52"/>
      <c r="EG308" s="52"/>
      <c r="EH308" s="52"/>
      <c r="EI308" s="52"/>
      <c r="EJ308" s="52"/>
      <c r="EK308" s="52"/>
      <c r="EL308" s="52"/>
      <c r="EM308" s="52"/>
      <c r="EN308" s="52"/>
      <c r="EO308" s="52"/>
      <c r="EP308" s="52"/>
      <c r="EQ308" s="52"/>
      <c r="ER308" s="52"/>
      <c r="ES308" s="52"/>
      <c r="ET308" s="52"/>
      <c r="EU308" s="128"/>
      <c r="EV308" s="52"/>
      <c r="EW308" s="52"/>
      <c r="EX308" s="52"/>
      <c r="EY308" s="52"/>
      <c r="EZ308" s="52"/>
      <c r="FA308" s="52"/>
      <c r="FB308" s="52"/>
      <c r="FC308" s="128"/>
      <c r="FD308" s="52"/>
      <c r="FE308" s="52"/>
      <c r="FF308" s="52"/>
      <c r="FG308" s="52"/>
      <c r="FH308" s="52"/>
      <c r="FI308" s="52"/>
      <c r="FJ308" s="52"/>
      <c r="FK308" s="52"/>
      <c r="FL308" s="52"/>
      <c r="FM308" s="52"/>
      <c r="FN308" s="52"/>
      <c r="FO308" s="52"/>
      <c r="FP308" s="52"/>
      <c r="FQ308" s="52"/>
      <c r="FR308" s="52"/>
      <c r="FS308" s="52"/>
      <c r="FT308" s="52"/>
      <c r="FU308" s="52"/>
      <c r="FV308" s="52"/>
      <c r="FW308" s="52"/>
      <c r="FX308" s="52"/>
      <c r="FY308" s="52"/>
      <c r="FZ308" s="52"/>
      <c r="GA308" s="52"/>
      <c r="GB308" s="52"/>
      <c r="GC308" s="52"/>
      <c r="GD308" s="52"/>
      <c r="GE308" s="52"/>
      <c r="GF308" s="52"/>
      <c r="GG308" s="52"/>
      <c r="GH308" s="52"/>
      <c r="GI308" s="52"/>
      <c r="GJ308" s="52"/>
      <c r="GK308" s="52"/>
      <c r="GL308" s="52"/>
      <c r="GM308" s="52"/>
      <c r="GN308" s="52"/>
      <c r="GO308" s="52"/>
      <c r="GP308" s="52"/>
      <c r="GQ308" s="52"/>
      <c r="GR308" s="52"/>
      <c r="GS308" s="52"/>
      <c r="GT308" s="52"/>
      <c r="GU308" s="52"/>
      <c r="GV308" s="52"/>
      <c r="GW308" s="52"/>
      <c r="GX308" s="52"/>
      <c r="GY308" s="52"/>
      <c r="GZ308" s="52"/>
      <c r="HA308" s="52"/>
      <c r="HB308" s="52"/>
      <c r="HC308" s="52"/>
      <c r="HD308" s="52"/>
      <c r="HE308" s="52"/>
      <c r="HF308" s="52"/>
      <c r="HG308" s="52"/>
      <c r="HH308" s="52"/>
      <c r="HI308" s="52"/>
      <c r="HJ308" s="52"/>
      <c r="HK308" s="52"/>
      <c r="HL308" s="52"/>
      <c r="HM308" s="52"/>
      <c r="HN308" s="52"/>
      <c r="HO308" s="52"/>
      <c r="HP308" s="52"/>
      <c r="HQ308" s="52"/>
      <c r="HR308" s="52"/>
      <c r="HS308" s="52"/>
      <c r="HT308" s="52"/>
      <c r="HU308" s="52"/>
      <c r="HV308" s="52"/>
      <c r="HW308" s="52"/>
      <c r="HX308" s="52"/>
      <c r="HY308" s="52"/>
      <c r="HZ308" s="52"/>
      <c r="IA308" s="52"/>
      <c r="IB308" s="52"/>
      <c r="IC308" s="52"/>
      <c r="ID308" s="52"/>
      <c r="IE308" s="52"/>
      <c r="IF308" s="52"/>
      <c r="IG308" s="52"/>
      <c r="IH308" s="52"/>
      <c r="II308" s="52"/>
      <c r="IJ308" s="52"/>
      <c r="IK308" s="52"/>
      <c r="IL308" s="52"/>
      <c r="IM308" s="52"/>
      <c r="IN308" s="52"/>
      <c r="IO308" s="52"/>
      <c r="IP308" s="52"/>
      <c r="IQ308" s="52"/>
      <c r="IR308" s="52"/>
      <c r="IS308" s="52"/>
      <c r="IT308" s="52"/>
      <c r="IU308" s="52"/>
      <c r="IV308" s="52"/>
      <c r="IW308" s="52"/>
      <c r="IX308" s="52"/>
      <c r="IY308" s="52"/>
      <c r="IZ308" s="52"/>
      <c r="JA308" s="52"/>
      <c r="JB308" s="52"/>
      <c r="JC308" s="52"/>
      <c r="JD308" s="52"/>
      <c r="JE308" s="52"/>
      <c r="JF308" s="52"/>
      <c r="JG308" s="52"/>
      <c r="JH308" s="52"/>
      <c r="JI308" s="52"/>
      <c r="JJ308" s="52"/>
      <c r="JK308" s="52"/>
      <c r="JL308" s="52"/>
      <c r="JM308" s="52"/>
      <c r="JN308" s="52"/>
      <c r="JO308" s="52"/>
      <c r="JP308" s="52"/>
      <c r="JQ308" s="52"/>
      <c r="JR308" s="52"/>
      <c r="JS308" s="52"/>
      <c r="JT308" s="52"/>
      <c r="JU308" s="52"/>
      <c r="JV308" s="52"/>
      <c r="JW308" s="52"/>
      <c r="JX308" s="52"/>
      <c r="JY308" s="52"/>
      <c r="JZ308" s="128"/>
      <c r="KA308" s="128"/>
      <c r="KB308" s="128"/>
      <c r="KC308" s="128"/>
      <c r="KD308" s="128"/>
      <c r="KE308" s="128"/>
      <c r="KF308" s="128"/>
      <c r="KG308" s="128"/>
      <c r="KH308" s="52"/>
      <c r="KI308" s="128"/>
      <c r="KJ308" s="128"/>
      <c r="KK308" s="52"/>
      <c r="KL308" s="52"/>
      <c r="KM308" s="52"/>
      <c r="KN308" s="52"/>
      <c r="KO308" s="52"/>
      <c r="KP308" s="52"/>
    </row>
    <row r="309" spans="1:302" s="29" customFormat="1" x14ac:dyDescent="0.25">
      <c r="A309" s="52" t="str">
        <f>IF(C309&lt;&gt;"",MATCH(C309, Muppix!D:D,0),"")</f>
        <v/>
      </c>
      <c r="B309" s="52"/>
      <c r="C309" s="62" t="str">
        <f>IF(2&lt;LEN(INDEX( Muppix!D:D,MATCH(SUBSTITUTE(TRIM(B309),"~","@"), Muppix!N:N,0),1,1)),INDEX( Muppix!D:D,MATCH(SUBSTITUTE(TRIM(B309),"~","@"), Muppix!N:N,0),1,1),"")</f>
        <v/>
      </c>
      <c r="D309" s="52"/>
      <c r="E309" s="43" t="s">
        <v>79</v>
      </c>
      <c r="F309" s="120" t="s">
        <v>474</v>
      </c>
      <c r="G309" s="120" t="s">
        <v>729</v>
      </c>
      <c r="H309" s="119" t="str">
        <f>IFERROR(LEFT(G309,LEN(E309)+SEARCH(E309,G309,1)-1)&amp;MID(G309,SEARCH(F309,G309,1),9999),"")</f>
        <v>and mysecondtext is before mytextmysecondtext is before mytext</v>
      </c>
      <c r="I309" s="52"/>
      <c r="J309" s="52"/>
      <c r="K309" s="52"/>
      <c r="L309" s="52"/>
      <c r="M309" s="52"/>
      <c r="N309" s="52"/>
      <c r="O309" s="52"/>
      <c r="P309" s="52"/>
      <c r="Q309" s="52"/>
      <c r="R309" s="52"/>
      <c r="S309" s="52"/>
      <c r="T309" s="52"/>
      <c r="U309" s="52"/>
      <c r="V309" s="52"/>
      <c r="W309" s="52"/>
      <c r="X309" s="52"/>
      <c r="Y309" s="52"/>
      <c r="Z309" s="52"/>
      <c r="AA309" s="52"/>
      <c r="AB309" s="52"/>
      <c r="AC309" s="52"/>
      <c r="AD309" s="52"/>
      <c r="AE309" s="52"/>
      <c r="AF309" s="52"/>
      <c r="AG309" s="52"/>
      <c r="AH309" s="52"/>
      <c r="AI309" s="52"/>
      <c r="AJ309" s="52"/>
      <c r="AK309" s="52"/>
      <c r="AL309" s="52"/>
      <c r="AM309" s="52"/>
      <c r="AN309" s="52"/>
      <c r="AO309" s="52"/>
      <c r="AP309" s="52"/>
      <c r="AQ309" s="52"/>
      <c r="AR309" s="52"/>
      <c r="AS309" s="52"/>
      <c r="AT309" s="52"/>
      <c r="AU309" s="52"/>
      <c r="AV309" s="52"/>
      <c r="AW309" s="52"/>
      <c r="AX309" s="52"/>
      <c r="AY309" s="52"/>
      <c r="AZ309" s="52"/>
      <c r="BA309" s="52"/>
      <c r="BB309" s="52"/>
      <c r="BC309" s="52"/>
      <c r="BD309" s="52"/>
      <c r="BE309" s="52"/>
      <c r="BF309" s="52"/>
      <c r="BG309" s="52"/>
      <c r="BH309" s="52"/>
      <c r="BI309" s="52"/>
      <c r="BJ309" s="52"/>
      <c r="BK309" s="52"/>
      <c r="BL309" s="52"/>
      <c r="BM309" s="52"/>
      <c r="BN309" s="52"/>
      <c r="BO309" s="52"/>
      <c r="BP309" s="52"/>
      <c r="BQ309" s="52"/>
      <c r="BR309" s="52"/>
      <c r="BS309" s="52"/>
      <c r="BT309" s="52"/>
      <c r="BU309" s="52"/>
      <c r="BV309" s="52"/>
      <c r="BW309" s="52"/>
      <c r="BX309" s="52"/>
      <c r="BY309" s="52"/>
      <c r="BZ309" s="52"/>
      <c r="CA309" s="52"/>
      <c r="CB309" s="52"/>
      <c r="CC309" s="52"/>
      <c r="CD309" s="52"/>
      <c r="CE309" s="52"/>
      <c r="CF309" s="52"/>
      <c r="CG309" s="52"/>
      <c r="CH309" s="52"/>
      <c r="CI309" s="52"/>
      <c r="CJ309" s="52"/>
      <c r="CK309" s="52"/>
      <c r="CL309" s="52"/>
      <c r="CM309" s="52"/>
      <c r="CN309" s="52"/>
      <c r="CO309" s="52"/>
      <c r="CP309" s="52"/>
      <c r="CQ309" s="52"/>
      <c r="CR309" s="52"/>
      <c r="CS309" s="52"/>
      <c r="CT309" s="52"/>
      <c r="CU309" s="52"/>
      <c r="CV309" s="52"/>
      <c r="CW309" s="52"/>
      <c r="CX309" s="52"/>
      <c r="CY309" s="52"/>
      <c r="CZ309" s="107"/>
      <c r="DA309" s="52"/>
      <c r="DB309" s="52"/>
      <c r="DC309" s="52"/>
      <c r="DD309" s="52"/>
      <c r="DE309" s="52"/>
      <c r="DF309" s="52"/>
      <c r="DG309" s="52"/>
      <c r="DH309" s="52"/>
      <c r="DI309" s="52"/>
      <c r="DJ309" s="52"/>
      <c r="DK309" s="52"/>
      <c r="DL309" s="52"/>
      <c r="DM309" s="52"/>
      <c r="DN309" s="52"/>
      <c r="DO309" s="52"/>
      <c r="DP309" s="52"/>
      <c r="DQ309" s="52"/>
      <c r="DR309" s="52"/>
      <c r="DS309" s="52"/>
      <c r="DT309" s="52"/>
      <c r="DU309" s="52"/>
      <c r="DV309" s="52"/>
      <c r="DW309" s="52"/>
      <c r="DX309" s="52"/>
      <c r="DY309" s="52"/>
      <c r="DZ309" s="52"/>
      <c r="EA309" s="52"/>
      <c r="EB309" s="52"/>
      <c r="EC309" s="52"/>
      <c r="ED309" s="52"/>
      <c r="EE309" s="52"/>
      <c r="EF309" s="52"/>
      <c r="EG309" s="52"/>
      <c r="EH309" s="52"/>
      <c r="EI309" s="52"/>
      <c r="EJ309" s="52"/>
      <c r="EK309" s="52"/>
      <c r="EL309" s="52"/>
      <c r="EM309" s="52"/>
      <c r="EN309" s="52"/>
      <c r="EO309" s="52"/>
      <c r="EP309" s="52"/>
      <c r="EQ309" s="52"/>
      <c r="ER309" s="52"/>
      <c r="ES309" s="52"/>
      <c r="ET309" s="52"/>
      <c r="EU309" s="128"/>
      <c r="EV309" s="52"/>
      <c r="EW309" s="52"/>
      <c r="EX309" s="52"/>
      <c r="EY309" s="52"/>
      <c r="EZ309" s="52"/>
      <c r="FA309" s="52"/>
      <c r="FB309" s="52"/>
      <c r="FC309" s="128"/>
      <c r="FD309" s="52"/>
      <c r="FE309" s="52"/>
      <c r="FF309" s="52"/>
      <c r="FG309" s="52"/>
      <c r="FH309" s="52"/>
      <c r="FI309" s="52"/>
      <c r="FJ309" s="52"/>
      <c r="FK309" s="52"/>
      <c r="FL309" s="52"/>
      <c r="FM309" s="52"/>
      <c r="FN309" s="52"/>
      <c r="FO309" s="52"/>
      <c r="FP309" s="52"/>
      <c r="FQ309" s="52"/>
      <c r="FR309" s="52"/>
      <c r="FS309" s="52"/>
      <c r="FT309" s="52"/>
      <c r="FU309" s="52"/>
      <c r="FV309" s="52"/>
      <c r="FW309" s="52"/>
      <c r="FX309" s="52"/>
      <c r="FY309" s="52"/>
      <c r="FZ309" s="52"/>
      <c r="GA309" s="52"/>
      <c r="GB309" s="52"/>
      <c r="GC309" s="52"/>
      <c r="GD309" s="52"/>
      <c r="GE309" s="52"/>
      <c r="GF309" s="52"/>
      <c r="GG309" s="52"/>
      <c r="GH309" s="52"/>
      <c r="GI309" s="52"/>
      <c r="GJ309" s="52"/>
      <c r="GK309" s="52"/>
      <c r="GL309" s="52"/>
      <c r="GM309" s="52"/>
      <c r="GN309" s="52"/>
      <c r="GO309" s="52"/>
      <c r="GP309" s="52"/>
      <c r="GQ309" s="52"/>
      <c r="GR309" s="52"/>
      <c r="GS309" s="52"/>
      <c r="GT309" s="52"/>
      <c r="GU309" s="52"/>
      <c r="GV309" s="52"/>
      <c r="GW309" s="52"/>
      <c r="GX309" s="52"/>
      <c r="GY309" s="52"/>
      <c r="GZ309" s="52"/>
      <c r="HA309" s="52"/>
      <c r="HB309" s="52"/>
      <c r="HC309" s="52"/>
      <c r="HD309" s="52"/>
      <c r="HE309" s="52"/>
      <c r="HF309" s="52"/>
      <c r="HG309" s="52"/>
      <c r="HH309" s="52"/>
      <c r="HI309" s="52"/>
      <c r="HJ309" s="52"/>
      <c r="HK309" s="52"/>
      <c r="HL309" s="52"/>
      <c r="HM309" s="52"/>
      <c r="HN309" s="52"/>
      <c r="HO309" s="52"/>
      <c r="HP309" s="52"/>
      <c r="HQ309" s="52"/>
      <c r="HR309" s="52"/>
      <c r="HS309" s="52"/>
      <c r="HT309" s="52"/>
      <c r="HU309" s="52"/>
      <c r="HV309" s="52"/>
      <c r="HW309" s="52"/>
      <c r="HX309" s="52"/>
      <c r="HY309" s="52"/>
      <c r="HZ309" s="52"/>
      <c r="IA309" s="52"/>
      <c r="IB309" s="52"/>
      <c r="IC309" s="52"/>
      <c r="ID309" s="52"/>
      <c r="IE309" s="52"/>
      <c r="IF309" s="52"/>
      <c r="IG309" s="52"/>
      <c r="IH309" s="52"/>
      <c r="II309" s="52"/>
      <c r="IJ309" s="52"/>
      <c r="IK309" s="52"/>
      <c r="IL309" s="52"/>
      <c r="IM309" s="52"/>
      <c r="IN309" s="52"/>
      <c r="IO309" s="52"/>
      <c r="IP309" s="52"/>
      <c r="IQ309" s="52"/>
      <c r="IR309" s="52"/>
      <c r="IS309" s="52"/>
      <c r="IT309" s="52"/>
      <c r="IU309" s="52"/>
      <c r="IV309" s="52"/>
      <c r="IW309" s="52"/>
      <c r="IX309" s="52"/>
      <c r="IY309" s="52"/>
      <c r="IZ309" s="52"/>
      <c r="JA309" s="52"/>
      <c r="JB309" s="52"/>
      <c r="JC309" s="52"/>
      <c r="JD309" s="52"/>
      <c r="JE309" s="52"/>
      <c r="JF309" s="52"/>
      <c r="JG309" s="52"/>
      <c r="JH309" s="52"/>
      <c r="JI309" s="52"/>
      <c r="JJ309" s="52"/>
      <c r="JK309" s="52"/>
      <c r="JL309" s="52"/>
      <c r="JM309" s="52"/>
      <c r="JN309" s="52"/>
      <c r="JO309" s="52"/>
      <c r="JP309" s="52"/>
      <c r="JQ309" s="52"/>
      <c r="JR309" s="52"/>
      <c r="JS309" s="52"/>
      <c r="JT309" s="52"/>
      <c r="JU309" s="52"/>
      <c r="JV309" s="52"/>
      <c r="JW309" s="52"/>
      <c r="JX309" s="52"/>
      <c r="JY309" s="52"/>
      <c r="JZ309" s="128"/>
      <c r="KA309" s="128"/>
      <c r="KB309" s="128"/>
      <c r="KC309" s="128"/>
      <c r="KD309" s="128"/>
      <c r="KE309" s="128"/>
      <c r="KF309" s="128"/>
      <c r="KG309" s="128"/>
      <c r="KH309" s="52"/>
      <c r="KI309" s="128"/>
      <c r="KJ309" s="128"/>
      <c r="KK309" s="52"/>
      <c r="KL309" s="52"/>
      <c r="KM309" s="52"/>
      <c r="KN309" s="52"/>
      <c r="KO309" s="52"/>
      <c r="KP309" s="52"/>
    </row>
    <row r="310" spans="1:302" s="29" customFormat="1" x14ac:dyDescent="0.25">
      <c r="A310" s="52" t="str">
        <f>IF(C310&lt;&gt;"",MATCH(C310, Muppix!D:D,0),"")</f>
        <v/>
      </c>
      <c r="B310" s="52"/>
      <c r="C310" s="62" t="str">
        <f>IF(2&lt;LEN(INDEX( Muppix!D:D,MATCH(SUBSTITUTE(TRIM(B310),"~","@"), Muppix!N:N,0),1,1)),INDEX( Muppix!D:D,MATCH(SUBSTITUTE(TRIM(B310),"~","@"), Muppix!N:N,0),1,1),"")</f>
        <v/>
      </c>
      <c r="D310" s="52"/>
      <c r="E310" s="43" t="s">
        <v>79</v>
      </c>
      <c r="F310" s="120" t="s">
        <v>739</v>
      </c>
      <c r="G310" s="120" t="s">
        <v>729</v>
      </c>
      <c r="H310" s="119" t="str">
        <f>IFERROR(LEFT(G310,LEN(E310)+SEARCH(E310,G310,1)-1)&amp;MID(G310,SEARCH(F310,G310,1),9999),"")</f>
        <v/>
      </c>
      <c r="I310" s="52"/>
      <c r="J310" s="52"/>
      <c r="K310" s="52"/>
      <c r="L310" s="52"/>
      <c r="M310" s="52"/>
      <c r="N310" s="52"/>
      <c r="O310" s="52"/>
      <c r="P310" s="52"/>
      <c r="Q310" s="52"/>
      <c r="R310" s="52"/>
      <c r="S310" s="52"/>
      <c r="T310" s="52"/>
      <c r="U310" s="52"/>
      <c r="V310" s="52"/>
      <c r="W310" s="52"/>
      <c r="X310" s="52"/>
      <c r="Y310" s="52"/>
      <c r="Z310" s="52"/>
      <c r="AA310" s="52"/>
      <c r="AB310" s="52"/>
      <c r="AC310" s="52"/>
      <c r="AD310" s="52"/>
      <c r="AE310" s="52"/>
      <c r="AF310" s="52"/>
      <c r="AG310" s="52"/>
      <c r="AH310" s="52"/>
      <c r="AI310" s="52"/>
      <c r="AJ310" s="52"/>
      <c r="AK310" s="52"/>
      <c r="AL310" s="52"/>
      <c r="AM310" s="52"/>
      <c r="AN310" s="52"/>
      <c r="AO310" s="52"/>
      <c r="AP310" s="52"/>
      <c r="AQ310" s="52"/>
      <c r="AR310" s="52"/>
      <c r="AS310" s="52"/>
      <c r="AT310" s="52"/>
      <c r="AU310" s="52"/>
      <c r="AV310" s="52"/>
      <c r="AW310" s="52"/>
      <c r="AX310" s="52"/>
      <c r="AY310" s="52"/>
      <c r="AZ310" s="52"/>
      <c r="BA310" s="52"/>
      <c r="BB310" s="52"/>
      <c r="BC310" s="52"/>
      <c r="BD310" s="52"/>
      <c r="BE310" s="52"/>
      <c r="BF310" s="52"/>
      <c r="BG310" s="52"/>
      <c r="BH310" s="52"/>
      <c r="BI310" s="52"/>
      <c r="BJ310" s="52"/>
      <c r="BK310" s="52"/>
      <c r="BL310" s="52"/>
      <c r="BM310" s="52"/>
      <c r="BN310" s="52"/>
      <c r="BO310" s="52"/>
      <c r="BP310" s="52"/>
      <c r="BQ310" s="52"/>
      <c r="BR310" s="52"/>
      <c r="BS310" s="52"/>
      <c r="BT310" s="52"/>
      <c r="BU310" s="52"/>
      <c r="BV310" s="52"/>
      <c r="BW310" s="52"/>
      <c r="BX310" s="52"/>
      <c r="BY310" s="52"/>
      <c r="BZ310" s="52"/>
      <c r="CA310" s="52"/>
      <c r="CB310" s="52"/>
      <c r="CC310" s="52"/>
      <c r="CD310" s="52"/>
      <c r="CE310" s="52"/>
      <c r="CF310" s="52"/>
      <c r="CG310" s="52"/>
      <c r="CH310" s="52"/>
      <c r="CI310" s="52"/>
      <c r="CJ310" s="52"/>
      <c r="CK310" s="52"/>
      <c r="CL310" s="52"/>
      <c r="CM310" s="52"/>
      <c r="CN310" s="52"/>
      <c r="CO310" s="52"/>
      <c r="CP310" s="52"/>
      <c r="CQ310" s="52"/>
      <c r="CR310" s="52"/>
      <c r="CS310" s="52"/>
      <c r="CT310" s="52"/>
      <c r="CU310" s="52"/>
      <c r="CV310" s="52"/>
      <c r="CW310" s="52"/>
      <c r="CX310" s="52"/>
      <c r="CY310" s="52"/>
      <c r="CZ310" s="107"/>
      <c r="DA310" s="52"/>
      <c r="DB310" s="52"/>
      <c r="DC310" s="52"/>
      <c r="DD310" s="52"/>
      <c r="DE310" s="52"/>
      <c r="DF310" s="52"/>
      <c r="DG310" s="52"/>
      <c r="DH310" s="52"/>
      <c r="DI310" s="52"/>
      <c r="DJ310" s="52"/>
      <c r="DK310" s="52"/>
      <c r="DL310" s="52"/>
      <c r="DM310" s="52"/>
      <c r="DN310" s="52"/>
      <c r="DO310" s="52"/>
      <c r="DP310" s="52"/>
      <c r="DQ310" s="52"/>
      <c r="DR310" s="52"/>
      <c r="DS310" s="52"/>
      <c r="DT310" s="52"/>
      <c r="DU310" s="52"/>
      <c r="DV310" s="52"/>
      <c r="DW310" s="52"/>
      <c r="DX310" s="52"/>
      <c r="DY310" s="52"/>
      <c r="DZ310" s="52"/>
      <c r="EA310" s="52"/>
      <c r="EB310" s="52"/>
      <c r="EC310" s="52"/>
      <c r="ED310" s="52"/>
      <c r="EE310" s="52"/>
      <c r="EF310" s="52"/>
      <c r="EG310" s="52"/>
      <c r="EH310" s="52"/>
      <c r="EI310" s="52"/>
      <c r="EJ310" s="52"/>
      <c r="EK310" s="52"/>
      <c r="EL310" s="52"/>
      <c r="EM310" s="52"/>
      <c r="EN310" s="52"/>
      <c r="EO310" s="52"/>
      <c r="EP310" s="52"/>
      <c r="EQ310" s="52"/>
      <c r="ER310" s="52"/>
      <c r="ES310" s="52"/>
      <c r="ET310" s="52"/>
      <c r="EU310" s="128"/>
      <c r="EV310" s="52"/>
      <c r="EW310" s="52"/>
      <c r="EX310" s="52"/>
      <c r="EY310" s="52"/>
      <c r="EZ310" s="52"/>
      <c r="FA310" s="52"/>
      <c r="FB310" s="52"/>
      <c r="FC310" s="128"/>
      <c r="FD310" s="52"/>
      <c r="FE310" s="52"/>
      <c r="FF310" s="52"/>
      <c r="FG310" s="52"/>
      <c r="FH310" s="52"/>
      <c r="FI310" s="52"/>
      <c r="FJ310" s="52"/>
      <c r="FK310" s="52"/>
      <c r="FL310" s="52"/>
      <c r="FM310" s="52"/>
      <c r="FN310" s="52"/>
      <c r="FO310" s="52"/>
      <c r="FP310" s="52"/>
      <c r="FQ310" s="52"/>
      <c r="FR310" s="52"/>
      <c r="FS310" s="52"/>
      <c r="FT310" s="52"/>
      <c r="FU310" s="52"/>
      <c r="FV310" s="52"/>
      <c r="FW310" s="52"/>
      <c r="FX310" s="52"/>
      <c r="FY310" s="52"/>
      <c r="FZ310" s="52"/>
      <c r="GA310" s="52"/>
      <c r="GB310" s="52"/>
      <c r="GC310" s="52"/>
      <c r="GD310" s="52"/>
      <c r="GE310" s="52"/>
      <c r="GF310" s="52"/>
      <c r="GG310" s="52"/>
      <c r="GH310" s="52"/>
      <c r="GI310" s="52"/>
      <c r="GJ310" s="52"/>
      <c r="GK310" s="52"/>
      <c r="GL310" s="52"/>
      <c r="GM310" s="52"/>
      <c r="GN310" s="52"/>
      <c r="GO310" s="52"/>
      <c r="GP310" s="52"/>
      <c r="GQ310" s="52"/>
      <c r="GR310" s="52"/>
      <c r="GS310" s="52"/>
      <c r="GT310" s="52"/>
      <c r="GU310" s="52"/>
      <c r="GV310" s="52"/>
      <c r="GW310" s="52"/>
      <c r="GX310" s="52"/>
      <c r="GY310" s="52"/>
      <c r="GZ310" s="52"/>
      <c r="HA310" s="52"/>
      <c r="HB310" s="52"/>
      <c r="HC310" s="52"/>
      <c r="HD310" s="52"/>
      <c r="HE310" s="52"/>
      <c r="HF310" s="52"/>
      <c r="HG310" s="52"/>
      <c r="HH310" s="52"/>
      <c r="HI310" s="52"/>
      <c r="HJ310" s="52"/>
      <c r="HK310" s="52"/>
      <c r="HL310" s="52"/>
      <c r="HM310" s="52"/>
      <c r="HN310" s="52"/>
      <c r="HO310" s="52"/>
      <c r="HP310" s="52"/>
      <c r="HQ310" s="52"/>
      <c r="HR310" s="52"/>
      <c r="HS310" s="52"/>
      <c r="HT310" s="52"/>
      <c r="HU310" s="52"/>
      <c r="HV310" s="52"/>
      <c r="HW310" s="52"/>
      <c r="HX310" s="52"/>
      <c r="HY310" s="52"/>
      <c r="HZ310" s="52"/>
      <c r="IA310" s="52"/>
      <c r="IB310" s="52"/>
      <c r="IC310" s="52"/>
      <c r="ID310" s="52"/>
      <c r="IE310" s="52"/>
      <c r="IF310" s="52"/>
      <c r="IG310" s="52"/>
      <c r="IH310" s="52"/>
      <c r="II310" s="52"/>
      <c r="IJ310" s="52"/>
      <c r="IK310" s="52"/>
      <c r="IL310" s="52"/>
      <c r="IM310" s="52"/>
      <c r="IN310" s="52"/>
      <c r="IO310" s="52"/>
      <c r="IP310" s="52"/>
      <c r="IQ310" s="52"/>
      <c r="IR310" s="52"/>
      <c r="IS310" s="52"/>
      <c r="IT310" s="52"/>
      <c r="IU310" s="52"/>
      <c r="IV310" s="52"/>
      <c r="IW310" s="52"/>
      <c r="IX310" s="52"/>
      <c r="IY310" s="52"/>
      <c r="IZ310" s="52"/>
      <c r="JA310" s="52"/>
      <c r="JB310" s="52"/>
      <c r="JC310" s="52"/>
      <c r="JD310" s="52"/>
      <c r="JE310" s="52"/>
      <c r="JF310" s="52"/>
      <c r="JG310" s="52"/>
      <c r="JH310" s="52"/>
      <c r="JI310" s="52"/>
      <c r="JJ310" s="52"/>
      <c r="JK310" s="52"/>
      <c r="JL310" s="52"/>
      <c r="JM310" s="52"/>
      <c r="JN310" s="52"/>
      <c r="JO310" s="52"/>
      <c r="JP310" s="52"/>
      <c r="JQ310" s="52"/>
      <c r="JR310" s="52"/>
      <c r="JS310" s="52"/>
      <c r="JT310" s="52"/>
      <c r="JU310" s="52"/>
      <c r="JV310" s="52"/>
      <c r="JW310" s="52"/>
      <c r="JX310" s="52"/>
      <c r="JY310" s="52"/>
      <c r="JZ310" s="128"/>
      <c r="KA310" s="128"/>
      <c r="KB310" s="128"/>
      <c r="KC310" s="128"/>
      <c r="KD310" s="128"/>
      <c r="KE310" s="128"/>
      <c r="KF310" s="128"/>
      <c r="KG310" s="128"/>
      <c r="KH310" s="52"/>
      <c r="KI310" s="128"/>
      <c r="KJ310" s="128"/>
      <c r="KK310" s="52"/>
      <c r="KL310" s="52"/>
      <c r="KM310" s="52"/>
      <c r="KN310" s="52"/>
      <c r="KO310" s="52"/>
      <c r="KP310" s="52"/>
    </row>
    <row r="311" spans="1:302" s="29" customFormat="1" x14ac:dyDescent="0.25">
      <c r="A311" s="52" t="str">
        <f>IF(C311&lt;&gt;"",MATCH(C311, Muppix!D:D,0),"")</f>
        <v/>
      </c>
      <c r="B311" s="52"/>
      <c r="C311" s="62" t="str">
        <f>IF(2&lt;LEN(INDEX( Muppix!D:D,MATCH(SUBSTITUTE(TRIM(B311),"~","@"), Muppix!N:N,0),1,1)),INDEX( Muppix!D:D,MATCH(SUBSTITUTE(TRIM(B311),"~","@"), Muppix!N:N,0),1,1),"")</f>
        <v/>
      </c>
      <c r="D311" s="52"/>
      <c r="E311" s="52"/>
      <c r="F311" s="52"/>
      <c r="G311" s="52"/>
      <c r="H311" s="52"/>
      <c r="I311" s="52"/>
      <c r="J311" s="52"/>
      <c r="K311" s="52"/>
      <c r="L311" s="52"/>
      <c r="M311" s="52"/>
      <c r="N311" s="52"/>
      <c r="O311" s="52"/>
      <c r="P311" s="52"/>
      <c r="Q311" s="52"/>
      <c r="R311" s="52"/>
      <c r="S311" s="52"/>
      <c r="T311" s="52"/>
      <c r="U311" s="52"/>
      <c r="V311" s="52"/>
      <c r="W311" s="52"/>
      <c r="X311" s="52"/>
      <c r="Y311" s="52"/>
      <c r="Z311" s="52"/>
      <c r="AA311" s="52"/>
      <c r="AB311" s="52"/>
      <c r="AC311" s="52"/>
      <c r="AD311" s="52"/>
      <c r="AE311" s="52"/>
      <c r="AF311" s="52"/>
      <c r="AG311" s="52"/>
      <c r="AH311" s="52"/>
      <c r="AI311" s="52"/>
      <c r="AJ311" s="52"/>
      <c r="AK311" s="52"/>
      <c r="AL311" s="52"/>
      <c r="AM311" s="52"/>
      <c r="AN311" s="52"/>
      <c r="AO311" s="52"/>
      <c r="AP311" s="52"/>
      <c r="AQ311" s="52"/>
      <c r="AR311" s="52"/>
      <c r="AS311" s="52"/>
      <c r="AT311" s="52"/>
      <c r="AU311" s="52"/>
      <c r="AV311" s="52"/>
      <c r="AW311" s="52"/>
      <c r="AX311" s="52"/>
      <c r="AY311" s="52"/>
      <c r="AZ311" s="52"/>
      <c r="BA311" s="52"/>
      <c r="BB311" s="52"/>
      <c r="BC311" s="52"/>
      <c r="BD311" s="52"/>
      <c r="BE311" s="52"/>
      <c r="BF311" s="52"/>
      <c r="BG311" s="52"/>
      <c r="BH311" s="52"/>
      <c r="BI311" s="52"/>
      <c r="BJ311" s="52"/>
      <c r="BK311" s="52"/>
      <c r="BL311" s="52"/>
      <c r="BM311" s="52"/>
      <c r="BN311" s="52"/>
      <c r="BO311" s="52"/>
      <c r="BP311" s="52"/>
      <c r="BQ311" s="52"/>
      <c r="BR311" s="52"/>
      <c r="BS311" s="52"/>
      <c r="BT311" s="52"/>
      <c r="BU311" s="52"/>
      <c r="BV311" s="52"/>
      <c r="BW311" s="52"/>
      <c r="BX311" s="52"/>
      <c r="BY311" s="52"/>
      <c r="BZ311" s="52"/>
      <c r="CA311" s="52"/>
      <c r="CB311" s="52"/>
      <c r="CC311" s="52"/>
      <c r="CD311" s="52"/>
      <c r="CE311" s="52"/>
      <c r="CF311" s="52"/>
      <c r="CG311" s="52"/>
      <c r="CH311" s="52"/>
      <c r="CI311" s="52"/>
      <c r="CJ311" s="52"/>
      <c r="CK311" s="52"/>
      <c r="CL311" s="52"/>
      <c r="CM311" s="52"/>
      <c r="CN311" s="52"/>
      <c r="CO311" s="52"/>
      <c r="CP311" s="52"/>
      <c r="CQ311" s="52"/>
      <c r="CR311" s="52"/>
      <c r="CS311" s="52"/>
      <c r="CT311" s="52"/>
      <c r="CU311" s="52"/>
      <c r="CV311" s="52"/>
      <c r="CW311" s="52"/>
      <c r="CX311" s="52"/>
      <c r="CY311" s="52"/>
      <c r="CZ311" s="107"/>
      <c r="DA311" s="52"/>
      <c r="DB311" s="52"/>
      <c r="DC311" s="52"/>
      <c r="DD311" s="52"/>
      <c r="DE311" s="52"/>
      <c r="DF311" s="52"/>
      <c r="DG311" s="52"/>
      <c r="DH311" s="52"/>
      <c r="DI311" s="52"/>
      <c r="DJ311" s="52"/>
      <c r="DK311" s="52"/>
      <c r="DL311" s="52"/>
      <c r="DM311" s="52"/>
      <c r="DN311" s="52"/>
      <c r="DO311" s="52"/>
      <c r="DP311" s="52"/>
      <c r="DQ311" s="52"/>
      <c r="DR311" s="52"/>
      <c r="DS311" s="52"/>
      <c r="DT311" s="52"/>
      <c r="DU311" s="52"/>
      <c r="DV311" s="52"/>
      <c r="DW311" s="52"/>
      <c r="DX311" s="52"/>
      <c r="DY311" s="52"/>
      <c r="DZ311" s="52"/>
      <c r="EA311" s="52"/>
      <c r="EB311" s="52"/>
      <c r="EC311" s="52"/>
      <c r="ED311" s="52"/>
      <c r="EE311" s="52"/>
      <c r="EF311" s="52"/>
      <c r="EG311" s="52"/>
      <c r="EH311" s="52"/>
      <c r="EI311" s="52"/>
      <c r="EJ311" s="52"/>
      <c r="EK311" s="52"/>
      <c r="EL311" s="52"/>
      <c r="EM311" s="52"/>
      <c r="EN311" s="52"/>
      <c r="EO311" s="52"/>
      <c r="EP311" s="52"/>
      <c r="EQ311" s="52"/>
      <c r="ER311" s="52"/>
      <c r="ES311" s="52"/>
      <c r="ET311" s="52"/>
      <c r="EU311" s="128"/>
      <c r="EV311" s="52"/>
      <c r="EW311" s="52"/>
      <c r="EX311" s="52"/>
      <c r="EY311" s="52"/>
      <c r="EZ311" s="52"/>
      <c r="FA311" s="52"/>
      <c r="FB311" s="52"/>
      <c r="FC311" s="128"/>
      <c r="FD311" s="52"/>
      <c r="FE311" s="52"/>
      <c r="FF311" s="52"/>
      <c r="FG311" s="52"/>
      <c r="FH311" s="52"/>
      <c r="FI311" s="52"/>
      <c r="FJ311" s="52"/>
      <c r="FK311" s="52"/>
      <c r="FL311" s="52"/>
      <c r="FM311" s="52"/>
      <c r="FN311" s="52"/>
      <c r="FO311" s="52"/>
      <c r="FP311" s="52"/>
      <c r="FQ311" s="52"/>
      <c r="FR311" s="52"/>
      <c r="FS311" s="52"/>
      <c r="FT311" s="52"/>
      <c r="FU311" s="52"/>
      <c r="FV311" s="52"/>
      <c r="FW311" s="52"/>
      <c r="FX311" s="52"/>
      <c r="FY311" s="52"/>
      <c r="FZ311" s="52"/>
      <c r="GA311" s="52"/>
      <c r="GB311" s="52"/>
      <c r="GC311" s="52"/>
      <c r="GD311" s="52"/>
      <c r="GE311" s="52"/>
      <c r="GF311" s="52"/>
      <c r="GG311" s="52"/>
      <c r="GH311" s="52"/>
      <c r="GI311" s="52"/>
      <c r="GJ311" s="52"/>
      <c r="GK311" s="52"/>
      <c r="GL311" s="52"/>
      <c r="GM311" s="52"/>
      <c r="GN311" s="52"/>
      <c r="GO311" s="52"/>
      <c r="GP311" s="52"/>
      <c r="GQ311" s="52"/>
      <c r="GR311" s="52"/>
      <c r="GS311" s="52"/>
      <c r="GT311" s="52"/>
      <c r="GU311" s="52"/>
      <c r="GV311" s="52"/>
      <c r="GW311" s="52"/>
      <c r="GX311" s="52"/>
      <c r="GY311" s="52"/>
      <c r="GZ311" s="52"/>
      <c r="HA311" s="52"/>
      <c r="HB311" s="52"/>
      <c r="HC311" s="52"/>
      <c r="HD311" s="52"/>
      <c r="HE311" s="52"/>
      <c r="HF311" s="52"/>
      <c r="HG311" s="52"/>
      <c r="HH311" s="52"/>
      <c r="HI311" s="52"/>
      <c r="HJ311" s="52"/>
      <c r="HK311" s="52"/>
      <c r="HL311" s="52"/>
      <c r="HM311" s="52"/>
      <c r="HN311" s="52"/>
      <c r="HO311" s="52"/>
      <c r="HP311" s="52"/>
      <c r="HQ311" s="52"/>
      <c r="HR311" s="52"/>
      <c r="HS311" s="52"/>
      <c r="HT311" s="52"/>
      <c r="HU311" s="52"/>
      <c r="HV311" s="52"/>
      <c r="HW311" s="52"/>
      <c r="HX311" s="52"/>
      <c r="HY311" s="52"/>
      <c r="HZ311" s="52"/>
      <c r="IA311" s="52"/>
      <c r="IB311" s="52"/>
      <c r="IC311" s="52"/>
      <c r="ID311" s="52"/>
      <c r="IE311" s="52"/>
      <c r="IF311" s="52"/>
      <c r="IG311" s="52"/>
      <c r="IH311" s="52"/>
      <c r="II311" s="52"/>
      <c r="IJ311" s="52"/>
      <c r="IK311" s="52"/>
      <c r="IL311" s="52"/>
      <c r="IM311" s="52"/>
      <c r="IN311" s="52"/>
      <c r="IO311" s="52"/>
      <c r="IP311" s="52"/>
      <c r="IQ311" s="52"/>
      <c r="IR311" s="52"/>
      <c r="IS311" s="52"/>
      <c r="IT311" s="52"/>
      <c r="IU311" s="52"/>
      <c r="IV311" s="52"/>
      <c r="IW311" s="52"/>
      <c r="IX311" s="52"/>
      <c r="IY311" s="52"/>
      <c r="IZ311" s="52"/>
      <c r="JA311" s="52"/>
      <c r="JB311" s="52"/>
      <c r="JC311" s="52"/>
      <c r="JD311" s="52"/>
      <c r="JE311" s="52"/>
      <c r="JF311" s="52"/>
      <c r="JG311" s="52"/>
      <c r="JH311" s="52"/>
      <c r="JI311" s="52"/>
      <c r="JJ311" s="52"/>
      <c r="JK311" s="52"/>
      <c r="JL311" s="52"/>
      <c r="JM311" s="52"/>
      <c r="JN311" s="52"/>
      <c r="JO311" s="52"/>
      <c r="JP311" s="52"/>
      <c r="JQ311" s="52"/>
      <c r="JR311" s="52"/>
      <c r="JS311" s="52"/>
      <c r="JT311" s="52"/>
      <c r="JU311" s="52"/>
      <c r="JV311" s="52"/>
      <c r="JW311" s="52"/>
      <c r="JX311" s="52"/>
      <c r="JY311" s="52"/>
      <c r="JZ311" s="128"/>
      <c r="KA311" s="128"/>
      <c r="KB311" s="128"/>
      <c r="KC311" s="128"/>
      <c r="KD311" s="128"/>
      <c r="KE311" s="128"/>
      <c r="KF311" s="128"/>
      <c r="KG311" s="128"/>
      <c r="KH311" s="52"/>
      <c r="KI311" s="128"/>
      <c r="KJ311" s="128"/>
      <c r="KK311" s="52"/>
      <c r="KL311" s="52"/>
      <c r="KM311" s="52"/>
      <c r="KN311" s="52"/>
      <c r="KO311" s="52"/>
      <c r="KP311" s="52"/>
    </row>
    <row r="312" spans="1:302" s="52" customFormat="1" x14ac:dyDescent="0.25">
      <c r="A312" s="52">
        <f>IF(C312&lt;&gt;"",MATCH(C312, Muppix!D:D,0),"")</f>
        <v>132</v>
      </c>
      <c r="B312" s="54" t="s">
        <v>652</v>
      </c>
      <c r="C312" s="62" t="str">
        <f>IF(2&lt;LEN(INDEX( Muppix!D:D,MATCH(SUBSTITUTE(TRIM(B312),"~","@"), Muppix!N:N,0),1,1)),INDEX( Muppix!D:D,MATCH(SUBSTITUTE(TRIM(B312),"~","@"), Muppix!N:N,0),1,1),"")</f>
        <v>select line if begin column is mytext</v>
      </c>
      <c r="E312" s="121" t="s">
        <v>552</v>
      </c>
      <c r="F312" s="121" t="s">
        <v>550</v>
      </c>
      <c r="G312" s="119" t="s">
        <v>2651</v>
      </c>
      <c r="CZ312" s="107"/>
      <c r="EU312" s="128"/>
      <c r="FC312" s="128"/>
      <c r="JZ312" s="128"/>
      <c r="KA312" s="128"/>
      <c r="KB312" s="128"/>
      <c r="KC312" s="128"/>
      <c r="KD312" s="128"/>
      <c r="KE312" s="128"/>
      <c r="KF312" s="128"/>
      <c r="KG312" s="128"/>
      <c r="KI312" s="128"/>
      <c r="KJ312" s="128"/>
    </row>
    <row r="313" spans="1:302" s="52" customFormat="1" x14ac:dyDescent="0.25">
      <c r="A313" s="52" t="str">
        <f>IF(C313&lt;&gt;"",MATCH(C313, Muppix!D:D,0),"")</f>
        <v/>
      </c>
      <c r="C313" s="62" t="str">
        <f>IF(2&lt;LEN(INDEX( Muppix!D:D,MATCH(SUBSTITUTE(TRIM(B313),"~","@"), Muppix!N:N,0),1,1)),INDEX( Muppix!D:D,MATCH(SUBSTITUTE(TRIM(B313),"~","@"), Muppix!N:N,0),1,1),"")</f>
        <v/>
      </c>
      <c r="E313" s="120" t="s">
        <v>79</v>
      </c>
      <c r="F313" s="120" t="s">
        <v>875</v>
      </c>
      <c r="G313" s="119" t="str">
        <f>IF(ISERROR(SEARCH(" "&amp;E313," "&amp;F313,1)),"",F313)</f>
        <v xml:space="preserve">   mytext is the code</v>
      </c>
      <c r="CZ313" s="107"/>
      <c r="EU313" s="128"/>
      <c r="FC313" s="128"/>
      <c r="JZ313" s="128"/>
      <c r="KA313" s="128"/>
      <c r="KB313" s="128"/>
      <c r="KC313" s="128"/>
      <c r="KD313" s="128"/>
      <c r="KE313" s="128"/>
      <c r="KF313" s="128"/>
      <c r="KG313" s="128"/>
      <c r="KI313" s="128"/>
      <c r="KJ313" s="128"/>
    </row>
    <row r="314" spans="1:302" s="52" customFormat="1" x14ac:dyDescent="0.25">
      <c r="A314" s="52" t="str">
        <f>IF(C314&lt;&gt;"",MATCH(C314, Muppix!D:D,0),"")</f>
        <v/>
      </c>
      <c r="C314" s="62" t="str">
        <f>IF(2&lt;LEN(INDEX( Muppix!D:D,MATCH(SUBSTITUTE(TRIM(B314),"~","@"), Muppix!N:N,0),1,1)),INDEX( Muppix!D:D,MATCH(SUBSTITUTE(TRIM(B314),"~","@"), Muppix!N:N,0),1,1),"")</f>
        <v/>
      </c>
      <c r="E314" s="120">
        <v>123456</v>
      </c>
      <c r="F314" s="50" t="s">
        <v>876</v>
      </c>
      <c r="G314" s="119" t="str">
        <f>IF(ISERROR(SEARCH(" "&amp;E314," "&amp;F314,1)),"",F314)</f>
        <v/>
      </c>
      <c r="CZ314" s="107"/>
      <c r="EU314" s="128"/>
      <c r="FC314" s="128"/>
      <c r="JZ314" s="128"/>
      <c r="KA314" s="128"/>
      <c r="KB314" s="128"/>
      <c r="KC314" s="128"/>
      <c r="KD314" s="128"/>
      <c r="KE314" s="128"/>
      <c r="KF314" s="128"/>
      <c r="KG314" s="128"/>
      <c r="KI314" s="128"/>
      <c r="KJ314" s="128"/>
    </row>
    <row r="315" spans="1:302" s="52" customFormat="1" x14ac:dyDescent="0.25">
      <c r="A315" s="52" t="str">
        <f>IF(C315&lt;&gt;"",MATCH(C315, Muppix!D:D,0),"")</f>
        <v/>
      </c>
      <c r="C315" s="62" t="str">
        <f>IF(2&lt;LEN(INDEX( Muppix!D:D,MATCH(SUBSTITUTE(TRIM(B315),"~","@"), Muppix!N:N,0),1,1)),INDEX( Muppix!D:D,MATCH(SUBSTITUTE(TRIM(B315),"~","@"), Muppix!N:N,0),1,1),"")</f>
        <v/>
      </c>
      <c r="E315" s="43" t="s">
        <v>79</v>
      </c>
      <c r="F315" s="120" t="s">
        <v>729</v>
      </c>
      <c r="G315" s="119" t="str">
        <f>IF(ISERROR(SEARCH(" "&amp;E315," "&amp;F315,1)),"",F315)</f>
        <v>and mysecondtext is before mytext</v>
      </c>
      <c r="CZ315" s="107"/>
      <c r="EU315" s="128"/>
      <c r="FC315" s="128"/>
      <c r="JZ315" s="128"/>
      <c r="KA315" s="128"/>
      <c r="KB315" s="128"/>
      <c r="KC315" s="128"/>
      <c r="KD315" s="128"/>
      <c r="KE315" s="128"/>
      <c r="KF315" s="128"/>
      <c r="KG315" s="128"/>
      <c r="KI315" s="128"/>
      <c r="KJ315" s="128"/>
    </row>
    <row r="316" spans="1:302" s="52" customFormat="1" x14ac:dyDescent="0.25">
      <c r="A316" s="52" t="str">
        <f>IF(C316&lt;&gt;"",MATCH(C316, Muppix!D:D,0),"")</f>
        <v/>
      </c>
      <c r="C316" s="62" t="str">
        <f>IF(2&lt;LEN(INDEX( Muppix!D:D,MATCH(SUBSTITUTE(TRIM(B316),"~","@"), Muppix!N:N,0),1,1)),INDEX( Muppix!D:D,MATCH(SUBSTITUTE(TRIM(B316),"~","@"), Muppix!N:N,0),1,1),"")</f>
        <v/>
      </c>
      <c r="CZ316" s="107"/>
      <c r="EU316" s="128"/>
      <c r="FC316" s="128"/>
      <c r="JZ316" s="128"/>
      <c r="KA316" s="128"/>
      <c r="KB316" s="128"/>
      <c r="KC316" s="128"/>
      <c r="KD316" s="128"/>
      <c r="KE316" s="128"/>
      <c r="KF316" s="128"/>
      <c r="KG316" s="128"/>
      <c r="KI316" s="128"/>
      <c r="KJ316" s="128"/>
    </row>
    <row r="317" spans="1:302" s="52" customFormat="1" x14ac:dyDescent="0.25">
      <c r="A317" s="52">
        <f>IF(C317&lt;&gt;"",MATCH(C317, Muppix!D:D,0),"")</f>
        <v>133</v>
      </c>
      <c r="B317" s="54" t="s">
        <v>208</v>
      </c>
      <c r="C317" s="62" t="str">
        <f>IF(2&lt;LEN(INDEX( Muppix!D:D,MATCH(SUBSTITUTE(TRIM(B317),"~","@"), Muppix!N:N,0),1,1)),INDEX( Muppix!D:D,MATCH(SUBSTITUTE(TRIM(B317),"~","@"), Muppix!N:N,0),1,1),"")</f>
        <v>select line with any column / word begins with mytext</v>
      </c>
      <c r="E317" s="121" t="s">
        <v>552</v>
      </c>
      <c r="F317" s="121" t="s">
        <v>550</v>
      </c>
      <c r="G317" s="119" t="s">
        <v>2652</v>
      </c>
      <c r="CZ317" s="107"/>
      <c r="EU317" s="128"/>
      <c r="FC317" s="128"/>
      <c r="JZ317" s="128"/>
      <c r="KA317" s="128"/>
      <c r="KB317" s="128"/>
      <c r="KC317" s="128"/>
      <c r="KD317" s="128"/>
      <c r="KE317" s="128"/>
      <c r="KF317" s="128"/>
      <c r="KG317" s="128"/>
      <c r="KI317" s="128"/>
      <c r="KJ317" s="128"/>
    </row>
    <row r="318" spans="1:302" s="52" customFormat="1" x14ac:dyDescent="0.25">
      <c r="A318" s="52" t="str">
        <f>IF(C318&lt;&gt;"",MATCH(C318, Muppix!D:D,0),"")</f>
        <v/>
      </c>
      <c r="C318" s="62" t="str">
        <f>IF(2&lt;LEN(INDEX( Muppix!D:D,MATCH(SUBSTITUTE(TRIM(B318),"~","@"), Muppix!N:N,0),1,1)),INDEX( Muppix!D:D,MATCH(SUBSTITUTE(TRIM(B318),"~","@"), Muppix!N:N,0),1,1),"")</f>
        <v/>
      </c>
      <c r="E318" s="120" t="s">
        <v>79</v>
      </c>
      <c r="F318" s="120" t="s">
        <v>875</v>
      </c>
      <c r="G318" s="119" t="str">
        <f>IF(LEFT(TRIM(F318),LEN(E318))=E318,F318,"")</f>
        <v xml:space="preserve">   mytext is the code</v>
      </c>
      <c r="CZ318" s="107"/>
      <c r="EU318" s="128"/>
      <c r="FC318" s="128"/>
      <c r="JZ318" s="128"/>
      <c r="KA318" s="128"/>
      <c r="KB318" s="128"/>
      <c r="KC318" s="128"/>
      <c r="KD318" s="128"/>
      <c r="KE318" s="128"/>
      <c r="KF318" s="128"/>
      <c r="KG318" s="128"/>
      <c r="KI318" s="128"/>
      <c r="KJ318" s="128"/>
    </row>
    <row r="319" spans="1:302" s="52" customFormat="1" x14ac:dyDescent="0.25">
      <c r="A319" s="52" t="str">
        <f>IF(C319&lt;&gt;"",MATCH(C319, Muppix!D:D,0),"")</f>
        <v/>
      </c>
      <c r="C319" s="62" t="str">
        <f>IF(2&lt;LEN(INDEX( Muppix!D:D,MATCH(SUBSTITUTE(TRIM(B319),"~","@"), Muppix!N:N,0),1,1)),INDEX( Muppix!D:D,MATCH(SUBSTITUTE(TRIM(B319),"~","@"), Muppix!N:N,0),1,1),"")</f>
        <v/>
      </c>
      <c r="E319" s="120" t="s">
        <v>874</v>
      </c>
      <c r="F319" s="50" t="s">
        <v>876</v>
      </c>
      <c r="G319" s="119" t="str">
        <f>IF(LEFT(TRIM(F319),LEN(E319))=E319,F319,"")</f>
        <v xml:space="preserve">    [05/02/2017] XS0123456 was sold</v>
      </c>
      <c r="CZ319" s="107"/>
      <c r="EU319" s="128"/>
      <c r="FC319" s="128"/>
      <c r="JZ319" s="128"/>
      <c r="KA319" s="128"/>
      <c r="KB319" s="128"/>
      <c r="KC319" s="128"/>
      <c r="KD319" s="128"/>
      <c r="KE319" s="128"/>
      <c r="KF319" s="128"/>
      <c r="KG319" s="128"/>
      <c r="KI319" s="128"/>
      <c r="KJ319" s="128"/>
    </row>
    <row r="320" spans="1:302" s="52" customFormat="1" x14ac:dyDescent="0.25">
      <c r="A320" s="52" t="str">
        <f>IF(C320&lt;&gt;"",MATCH(C320, Muppix!D:D,0),"")</f>
        <v/>
      </c>
      <c r="C320" s="62" t="str">
        <f>IF(2&lt;LEN(INDEX( Muppix!D:D,MATCH(SUBSTITUTE(TRIM(B320),"~","@"), Muppix!N:N,0),1,1)),INDEX( Muppix!D:D,MATCH(SUBSTITUTE(TRIM(B320),"~","@"), Muppix!N:N,0),1,1),"")</f>
        <v/>
      </c>
      <c r="E320" s="43" t="s">
        <v>79</v>
      </c>
      <c r="F320" s="120" t="s">
        <v>729</v>
      </c>
      <c r="G320" s="119" t="str">
        <f>IF(LEFT(TRIM(F320),LEN(E320))=E320,F320,"")</f>
        <v/>
      </c>
      <c r="CZ320" s="107"/>
      <c r="EU320" s="128"/>
      <c r="FC320" s="128"/>
      <c r="JZ320" s="128"/>
      <c r="KA320" s="128"/>
      <c r="KB320" s="128"/>
      <c r="KC320" s="128"/>
      <c r="KD320" s="128"/>
      <c r="KE320" s="128"/>
      <c r="KF320" s="128"/>
      <c r="KG320" s="128"/>
      <c r="KI320" s="128"/>
      <c r="KJ320" s="128"/>
    </row>
    <row r="321" spans="1:302" s="52" customFormat="1" x14ac:dyDescent="0.25">
      <c r="A321" s="52" t="str">
        <f>IF(C321&lt;&gt;"",MATCH(C321, Muppix!D:D,0),"")</f>
        <v/>
      </c>
      <c r="C321" s="62" t="str">
        <f>IF(2&lt;LEN(INDEX( Muppix!D:D,MATCH(SUBSTITUTE(TRIM(B321),"~","@"), Muppix!N:N,0),1,1)),INDEX( Muppix!D:D,MATCH(SUBSTITUTE(TRIM(B321),"~","@"), Muppix!N:N,0),1,1),"")</f>
        <v/>
      </c>
      <c r="CZ321" s="107"/>
      <c r="EU321" s="128"/>
      <c r="FC321" s="128"/>
      <c r="JZ321" s="128"/>
      <c r="KA321" s="128"/>
      <c r="KB321" s="128"/>
      <c r="KC321" s="128"/>
      <c r="KD321" s="128"/>
      <c r="KE321" s="128"/>
      <c r="KF321" s="128"/>
      <c r="KG321" s="128"/>
      <c r="KI321" s="128"/>
      <c r="KJ321" s="128"/>
    </row>
    <row r="322" spans="1:302" s="52" customFormat="1" x14ac:dyDescent="0.25">
      <c r="A322" s="52" t="str">
        <f>IF(C322&lt;&gt;"",MATCH(C322, Muppix!D:D,0),"")</f>
        <v/>
      </c>
      <c r="C322" s="62" t="str">
        <f>IF(2&lt;LEN(INDEX( Muppix!D:D,MATCH(SUBSTITUTE(TRIM(B322),"~","@"), Muppix!N:N,0),1,1)),INDEX( Muppix!D:D,MATCH(SUBSTITUTE(TRIM(B322),"~","@"), Muppix!N:N,0),1,1),"")</f>
        <v/>
      </c>
      <c r="CZ322" s="107"/>
      <c r="EU322" s="128"/>
      <c r="FC322" s="128"/>
      <c r="JZ322" s="128"/>
      <c r="KA322" s="128"/>
      <c r="KB322" s="128"/>
      <c r="KC322" s="128"/>
      <c r="KD322" s="128"/>
      <c r="KE322" s="128"/>
      <c r="KF322" s="128"/>
      <c r="KG322" s="128"/>
      <c r="KI322" s="128"/>
      <c r="KJ322" s="128"/>
    </row>
    <row r="323" spans="1:302" s="29" customFormat="1" x14ac:dyDescent="0.25">
      <c r="A323" s="52">
        <f>IF(C323&lt;&gt;"",MATCH(C323, Muppix!D:D,0),"")</f>
        <v>134</v>
      </c>
      <c r="B323" s="54" t="s">
        <v>360</v>
      </c>
      <c r="C323" s="62" t="str">
        <f>IF(2&lt;LEN(INDEX( Muppix!D:D,MATCH(SUBSTITUTE(TRIM(B323),"~","@"), Muppix!N:N,0),1,1)),INDEX( Muppix!D:D,MATCH(SUBSTITUTE(TRIM(B323),"~","@"), Muppix!N:N,0),1,1),"")</f>
        <v>if 'mytext'on line, insert word/column 'mysecondtext ' at beginning of line</v>
      </c>
      <c r="D323" s="52"/>
      <c r="E323" s="121" t="s">
        <v>552</v>
      </c>
      <c r="F323" s="121" t="s">
        <v>566</v>
      </c>
      <c r="G323" s="121" t="s">
        <v>550</v>
      </c>
      <c r="H323" s="119" t="s">
        <v>559</v>
      </c>
      <c r="I323" s="52"/>
      <c r="J323" s="52"/>
      <c r="K323" s="52"/>
      <c r="L323" s="52"/>
      <c r="M323" s="52"/>
      <c r="N323" s="52"/>
      <c r="O323" s="52"/>
      <c r="P323" s="52"/>
      <c r="Q323" s="52"/>
      <c r="R323" s="52"/>
      <c r="S323" s="52"/>
      <c r="T323" s="52"/>
      <c r="U323" s="52"/>
      <c r="V323" s="52"/>
      <c r="W323" s="52"/>
      <c r="X323" s="52"/>
      <c r="Y323" s="52"/>
      <c r="Z323" s="52"/>
      <c r="AA323" s="52"/>
      <c r="AB323" s="52"/>
      <c r="AC323" s="52"/>
      <c r="AD323" s="52"/>
      <c r="AE323" s="52"/>
      <c r="AF323" s="52"/>
      <c r="AG323" s="52"/>
      <c r="AH323" s="52"/>
      <c r="AI323" s="52"/>
      <c r="AJ323" s="52"/>
      <c r="AK323" s="52"/>
      <c r="AL323" s="52"/>
      <c r="AM323" s="52"/>
      <c r="AN323" s="52"/>
      <c r="AO323" s="52"/>
      <c r="AP323" s="52"/>
      <c r="AQ323" s="52"/>
      <c r="AR323" s="52"/>
      <c r="AS323" s="52"/>
      <c r="AT323" s="52"/>
      <c r="AU323" s="52"/>
      <c r="AV323" s="52"/>
      <c r="AW323" s="52"/>
      <c r="AX323" s="52"/>
      <c r="AY323" s="52"/>
      <c r="AZ323" s="52"/>
      <c r="BA323" s="52"/>
      <c r="BB323" s="52"/>
      <c r="BC323" s="52"/>
      <c r="BD323" s="52"/>
      <c r="BE323" s="52"/>
      <c r="BF323" s="52"/>
      <c r="BG323" s="52"/>
      <c r="BH323" s="52"/>
      <c r="BI323" s="52"/>
      <c r="BJ323" s="52"/>
      <c r="BK323" s="52"/>
      <c r="BL323" s="52"/>
      <c r="BM323" s="52"/>
      <c r="BN323" s="52"/>
      <c r="BO323" s="52"/>
      <c r="BP323" s="52"/>
      <c r="BQ323" s="52"/>
      <c r="BR323" s="52"/>
      <c r="BS323" s="52"/>
      <c r="BT323" s="52"/>
      <c r="BU323" s="52"/>
      <c r="BV323" s="52"/>
      <c r="BW323" s="52"/>
      <c r="BX323" s="52"/>
      <c r="BY323" s="52"/>
      <c r="BZ323" s="52"/>
      <c r="CA323" s="52"/>
      <c r="CB323" s="52"/>
      <c r="CC323" s="52"/>
      <c r="CD323" s="52"/>
      <c r="CE323" s="52"/>
      <c r="CF323" s="52"/>
      <c r="CG323" s="52"/>
      <c r="CH323" s="52"/>
      <c r="CI323" s="52"/>
      <c r="CJ323" s="52"/>
      <c r="CK323" s="52"/>
      <c r="CL323" s="52"/>
      <c r="CM323" s="52"/>
      <c r="CN323" s="52"/>
      <c r="CO323" s="52"/>
      <c r="CP323" s="52"/>
      <c r="CQ323" s="52"/>
      <c r="CR323" s="52"/>
      <c r="CS323" s="52"/>
      <c r="CT323" s="52"/>
      <c r="CU323" s="52"/>
      <c r="CV323" s="52"/>
      <c r="CW323" s="52"/>
      <c r="CX323" s="52"/>
      <c r="CY323" s="52"/>
      <c r="CZ323" s="107"/>
      <c r="DA323" s="52"/>
      <c r="DB323" s="52"/>
      <c r="DC323" s="52"/>
      <c r="DD323" s="52"/>
      <c r="DE323" s="52"/>
      <c r="DF323" s="52"/>
      <c r="DG323" s="52"/>
      <c r="DH323" s="52"/>
      <c r="DI323" s="52"/>
      <c r="DJ323" s="52"/>
      <c r="DK323" s="52"/>
      <c r="DL323" s="52"/>
      <c r="DM323" s="52"/>
      <c r="DN323" s="52"/>
      <c r="DO323" s="52"/>
      <c r="DP323" s="52"/>
      <c r="DQ323" s="52"/>
      <c r="DR323" s="52"/>
      <c r="DS323" s="52"/>
      <c r="DT323" s="52"/>
      <c r="DU323" s="52"/>
      <c r="DV323" s="52"/>
      <c r="DW323" s="52"/>
      <c r="DX323" s="52"/>
      <c r="DY323" s="52"/>
      <c r="DZ323" s="52"/>
      <c r="EA323" s="52"/>
      <c r="EB323" s="52"/>
      <c r="EC323" s="52"/>
      <c r="ED323" s="52"/>
      <c r="EE323" s="52"/>
      <c r="EF323" s="52"/>
      <c r="EG323" s="52"/>
      <c r="EH323" s="52"/>
      <c r="EI323" s="52"/>
      <c r="EJ323" s="52"/>
      <c r="EK323" s="52"/>
      <c r="EL323" s="52"/>
      <c r="EM323" s="52"/>
      <c r="EN323" s="52"/>
      <c r="EO323" s="52"/>
      <c r="EP323" s="52"/>
      <c r="EQ323" s="52"/>
      <c r="ER323" s="52"/>
      <c r="ES323" s="52"/>
      <c r="ET323" s="52"/>
      <c r="EU323" s="128"/>
      <c r="EV323" s="52"/>
      <c r="EW323" s="52"/>
      <c r="EX323" s="52"/>
      <c r="EY323" s="52"/>
      <c r="EZ323" s="52"/>
      <c r="FA323" s="52"/>
      <c r="FB323" s="52"/>
      <c r="FC323" s="128"/>
      <c r="FD323" s="52"/>
      <c r="FE323" s="52"/>
      <c r="FF323" s="52"/>
      <c r="FG323" s="52"/>
      <c r="FH323" s="52"/>
      <c r="FI323" s="52"/>
      <c r="FJ323" s="52"/>
      <c r="FK323" s="52"/>
      <c r="FL323" s="52"/>
      <c r="FM323" s="52"/>
      <c r="FN323" s="52"/>
      <c r="FO323" s="52"/>
      <c r="FP323" s="52"/>
      <c r="FQ323" s="52"/>
      <c r="FR323" s="52"/>
      <c r="FS323" s="52"/>
      <c r="FT323" s="52"/>
      <c r="FU323" s="52"/>
      <c r="FV323" s="52"/>
      <c r="FW323" s="52"/>
      <c r="FX323" s="52"/>
      <c r="FY323" s="52"/>
      <c r="FZ323" s="52"/>
      <c r="GA323" s="52"/>
      <c r="GB323" s="52"/>
      <c r="GC323" s="52"/>
      <c r="GD323" s="52"/>
      <c r="GE323" s="52"/>
      <c r="GF323" s="52"/>
      <c r="GG323" s="52"/>
      <c r="GH323" s="52"/>
      <c r="GI323" s="52"/>
      <c r="GJ323" s="52"/>
      <c r="GK323" s="52"/>
      <c r="GL323" s="52"/>
      <c r="GM323" s="52"/>
      <c r="GN323" s="52"/>
      <c r="GO323" s="52"/>
      <c r="GP323" s="52"/>
      <c r="GQ323" s="52"/>
      <c r="GR323" s="52"/>
      <c r="GS323" s="52"/>
      <c r="GT323" s="52"/>
      <c r="GU323" s="52"/>
      <c r="GV323" s="52"/>
      <c r="GW323" s="52"/>
      <c r="GX323" s="52"/>
      <c r="GY323" s="52"/>
      <c r="GZ323" s="52"/>
      <c r="HA323" s="52"/>
      <c r="HB323" s="52"/>
      <c r="HC323" s="52"/>
      <c r="HD323" s="52"/>
      <c r="HE323" s="52"/>
      <c r="HF323" s="52"/>
      <c r="HG323" s="52"/>
      <c r="HH323" s="52"/>
      <c r="HI323" s="52"/>
      <c r="HJ323" s="52"/>
      <c r="HK323" s="52"/>
      <c r="HL323" s="52"/>
      <c r="HM323" s="52"/>
      <c r="HN323" s="52"/>
      <c r="HO323" s="52"/>
      <c r="HP323" s="52"/>
      <c r="HQ323" s="52"/>
      <c r="HR323" s="52"/>
      <c r="HS323" s="52"/>
      <c r="HT323" s="52"/>
      <c r="HU323" s="52"/>
      <c r="HV323" s="52"/>
      <c r="HW323" s="52"/>
      <c r="HX323" s="52"/>
      <c r="HY323" s="52"/>
      <c r="HZ323" s="52"/>
      <c r="IA323" s="52"/>
      <c r="IB323" s="52"/>
      <c r="IC323" s="52"/>
      <c r="ID323" s="52"/>
      <c r="IE323" s="52"/>
      <c r="IF323" s="52"/>
      <c r="IG323" s="52"/>
      <c r="IH323" s="52"/>
      <c r="II323" s="52"/>
      <c r="IJ323" s="52"/>
      <c r="IK323" s="52"/>
      <c r="IL323" s="52"/>
      <c r="IM323" s="52"/>
      <c r="IN323" s="52"/>
      <c r="IO323" s="52"/>
      <c r="IP323" s="52"/>
      <c r="IQ323" s="52"/>
      <c r="IR323" s="52"/>
      <c r="IS323" s="52"/>
      <c r="IT323" s="52"/>
      <c r="IU323" s="52"/>
      <c r="IV323" s="52"/>
      <c r="IW323" s="52"/>
      <c r="IX323" s="52"/>
      <c r="IY323" s="52"/>
      <c r="IZ323" s="52"/>
      <c r="JA323" s="52"/>
      <c r="JB323" s="52"/>
      <c r="JC323" s="52"/>
      <c r="JD323" s="52"/>
      <c r="JE323" s="52"/>
      <c r="JF323" s="52"/>
      <c r="JG323" s="52"/>
      <c r="JH323" s="52"/>
      <c r="JI323" s="52"/>
      <c r="JJ323" s="52"/>
      <c r="JK323" s="52"/>
      <c r="JL323" s="52"/>
      <c r="JM323" s="52"/>
      <c r="JN323" s="52"/>
      <c r="JO323" s="52"/>
      <c r="JP323" s="52"/>
      <c r="JQ323" s="52"/>
      <c r="JR323" s="52"/>
      <c r="JS323" s="52"/>
      <c r="JT323" s="52"/>
      <c r="JU323" s="52"/>
      <c r="JV323" s="52"/>
      <c r="JW323" s="52"/>
      <c r="JX323" s="52"/>
      <c r="JY323" s="52"/>
      <c r="JZ323" s="128"/>
      <c r="KA323" s="128"/>
      <c r="KB323" s="128"/>
      <c r="KC323" s="128"/>
      <c r="KD323" s="128"/>
      <c r="KE323" s="128"/>
      <c r="KF323" s="128"/>
      <c r="KG323" s="128"/>
      <c r="KH323" s="52"/>
      <c r="KI323" s="128"/>
      <c r="KJ323" s="128"/>
      <c r="KK323" s="52"/>
      <c r="KL323" s="52"/>
      <c r="KM323" s="52"/>
      <c r="KN323" s="52"/>
      <c r="KO323" s="52"/>
      <c r="KP323" s="52"/>
    </row>
    <row r="324" spans="1:302" s="29" customFormat="1" x14ac:dyDescent="0.25">
      <c r="A324" s="52" t="str">
        <f>IF(C324&lt;&gt;"",MATCH(C324, Muppix!D:D,0),"")</f>
        <v/>
      </c>
      <c r="B324" s="52"/>
      <c r="C324" s="62" t="str">
        <f>IF(2&lt;LEN(INDEX( Muppix!D:D,MATCH(SUBSTITUTE(TRIM(B324),"~","@"), Muppix!N:N,0),1,1)),INDEX( Muppix!D:D,MATCH(SUBSTITUTE(TRIM(B324),"~","@"), Muppix!N:N,0),1,1),"")</f>
        <v/>
      </c>
      <c r="D324" s="52"/>
      <c r="E324" s="43" t="s">
        <v>79</v>
      </c>
      <c r="F324" s="43" t="s">
        <v>474</v>
      </c>
      <c r="G324" s="120" t="s">
        <v>743</v>
      </c>
      <c r="H324" s="119" t="str">
        <f>IF(0&lt;IFERROR(SEARCH(E324,G324,1),0),F324&amp;G324,G324)</f>
        <v>mysecondtext there is mytext</v>
      </c>
      <c r="I324" s="52"/>
      <c r="J324" s="52"/>
      <c r="K324" s="52"/>
      <c r="L324" s="52"/>
      <c r="M324" s="52"/>
      <c r="N324" s="52"/>
      <c r="O324" s="52"/>
      <c r="P324" s="52"/>
      <c r="Q324" s="52"/>
      <c r="R324" s="52"/>
      <c r="S324" s="52"/>
      <c r="T324" s="52"/>
      <c r="U324" s="52"/>
      <c r="V324" s="52"/>
      <c r="W324" s="52"/>
      <c r="X324" s="52"/>
      <c r="Y324" s="52"/>
      <c r="Z324" s="52"/>
      <c r="AA324" s="52"/>
      <c r="AB324" s="52"/>
      <c r="AC324" s="52"/>
      <c r="AD324" s="52"/>
      <c r="AE324" s="52"/>
      <c r="AF324" s="52"/>
      <c r="AG324" s="52"/>
      <c r="AH324" s="52"/>
      <c r="AI324" s="52"/>
      <c r="AJ324" s="52"/>
      <c r="AK324" s="52"/>
      <c r="AL324" s="52"/>
      <c r="AM324" s="52"/>
      <c r="AN324" s="52"/>
      <c r="AO324" s="52"/>
      <c r="AP324" s="52"/>
      <c r="AQ324" s="52"/>
      <c r="AR324" s="52"/>
      <c r="AS324" s="52"/>
      <c r="AT324" s="52"/>
      <c r="AU324" s="52"/>
      <c r="AV324" s="52"/>
      <c r="AW324" s="52"/>
      <c r="AX324" s="52"/>
      <c r="AY324" s="52"/>
      <c r="AZ324" s="52"/>
      <c r="BA324" s="52"/>
      <c r="BB324" s="52"/>
      <c r="BC324" s="52"/>
      <c r="BD324" s="52"/>
      <c r="BE324" s="52"/>
      <c r="BF324" s="52"/>
      <c r="BG324" s="52"/>
      <c r="BH324" s="52"/>
      <c r="BI324" s="52"/>
      <c r="BJ324" s="52"/>
      <c r="BK324" s="52"/>
      <c r="BL324" s="52"/>
      <c r="BM324" s="52"/>
      <c r="BN324" s="52"/>
      <c r="BO324" s="52"/>
      <c r="BP324" s="52"/>
      <c r="BQ324" s="52"/>
      <c r="BR324" s="52"/>
      <c r="BS324" s="52"/>
      <c r="BT324" s="52"/>
      <c r="BU324" s="52"/>
      <c r="BV324" s="52"/>
      <c r="BW324" s="52"/>
      <c r="BX324" s="52"/>
      <c r="BY324" s="52"/>
      <c r="BZ324" s="52"/>
      <c r="CA324" s="52"/>
      <c r="CB324" s="52"/>
      <c r="CC324" s="52"/>
      <c r="CD324" s="52"/>
      <c r="CE324" s="52"/>
      <c r="CF324" s="52"/>
      <c r="CG324" s="52"/>
      <c r="CH324" s="52"/>
      <c r="CI324" s="52"/>
      <c r="CJ324" s="52"/>
      <c r="CK324" s="52"/>
      <c r="CL324" s="52"/>
      <c r="CM324" s="52"/>
      <c r="CN324" s="52"/>
      <c r="CO324" s="52"/>
      <c r="CP324" s="52"/>
      <c r="CQ324" s="52"/>
      <c r="CR324" s="52"/>
      <c r="CS324" s="52"/>
      <c r="CT324" s="52"/>
      <c r="CU324" s="52"/>
      <c r="CV324" s="52"/>
      <c r="CW324" s="52"/>
      <c r="CX324" s="52"/>
      <c r="CY324" s="52"/>
      <c r="CZ324" s="107"/>
      <c r="DA324" s="52"/>
      <c r="DB324" s="52"/>
      <c r="DC324" s="52"/>
      <c r="DD324" s="52"/>
      <c r="DE324" s="52"/>
      <c r="DF324" s="52"/>
      <c r="DG324" s="52"/>
      <c r="DH324" s="52"/>
      <c r="DI324" s="52"/>
      <c r="DJ324" s="52"/>
      <c r="DK324" s="52"/>
      <c r="DL324" s="52"/>
      <c r="DM324" s="52"/>
      <c r="DN324" s="52"/>
      <c r="DO324" s="52"/>
      <c r="DP324" s="52"/>
      <c r="DQ324" s="52"/>
      <c r="DR324" s="52"/>
      <c r="DS324" s="52"/>
      <c r="DT324" s="52"/>
      <c r="DU324" s="52"/>
      <c r="DV324" s="52"/>
      <c r="DW324" s="52"/>
      <c r="DX324" s="52"/>
      <c r="DY324" s="52"/>
      <c r="DZ324" s="52"/>
      <c r="EA324" s="52"/>
      <c r="EB324" s="52"/>
      <c r="EC324" s="52"/>
      <c r="ED324" s="52"/>
      <c r="EE324" s="52"/>
      <c r="EF324" s="52"/>
      <c r="EG324" s="52"/>
      <c r="EH324" s="52"/>
      <c r="EI324" s="52"/>
      <c r="EJ324" s="52"/>
      <c r="EK324" s="52"/>
      <c r="EL324" s="52"/>
      <c r="EM324" s="52"/>
      <c r="EN324" s="52"/>
      <c r="EO324" s="52"/>
      <c r="EP324" s="52"/>
      <c r="EQ324" s="52"/>
      <c r="ER324" s="52"/>
      <c r="ES324" s="52"/>
      <c r="ET324" s="52"/>
      <c r="EU324" s="128"/>
      <c r="EV324" s="52"/>
      <c r="EW324" s="52"/>
      <c r="EX324" s="52"/>
      <c r="EY324" s="52"/>
      <c r="EZ324" s="52"/>
      <c r="FA324" s="52"/>
      <c r="FB324" s="52"/>
      <c r="FC324" s="128"/>
      <c r="FD324" s="52"/>
      <c r="FE324" s="52"/>
      <c r="FF324" s="52"/>
      <c r="FG324" s="52"/>
      <c r="FH324" s="52"/>
      <c r="FI324" s="52"/>
      <c r="FJ324" s="52"/>
      <c r="FK324" s="52"/>
      <c r="FL324" s="52"/>
      <c r="FM324" s="52"/>
      <c r="FN324" s="52"/>
      <c r="FO324" s="52"/>
      <c r="FP324" s="52"/>
      <c r="FQ324" s="52"/>
      <c r="FR324" s="52"/>
      <c r="FS324" s="52"/>
      <c r="FT324" s="52"/>
      <c r="FU324" s="52"/>
      <c r="FV324" s="52"/>
      <c r="FW324" s="52"/>
      <c r="FX324" s="52"/>
      <c r="FY324" s="52"/>
      <c r="FZ324" s="52"/>
      <c r="GA324" s="52"/>
      <c r="GB324" s="52"/>
      <c r="GC324" s="52"/>
      <c r="GD324" s="52"/>
      <c r="GE324" s="52"/>
      <c r="GF324" s="52"/>
      <c r="GG324" s="52"/>
      <c r="GH324" s="52"/>
      <c r="GI324" s="52"/>
      <c r="GJ324" s="52"/>
      <c r="GK324" s="52"/>
      <c r="GL324" s="52"/>
      <c r="GM324" s="52"/>
      <c r="GN324" s="52"/>
      <c r="GO324" s="52"/>
      <c r="GP324" s="52"/>
      <c r="GQ324" s="52"/>
      <c r="GR324" s="52"/>
      <c r="GS324" s="52"/>
      <c r="GT324" s="52"/>
      <c r="GU324" s="52"/>
      <c r="GV324" s="52"/>
      <c r="GW324" s="52"/>
      <c r="GX324" s="52"/>
      <c r="GY324" s="52"/>
      <c r="GZ324" s="52"/>
      <c r="HA324" s="52"/>
      <c r="HB324" s="52"/>
      <c r="HC324" s="52"/>
      <c r="HD324" s="52"/>
      <c r="HE324" s="52"/>
      <c r="HF324" s="52"/>
      <c r="HG324" s="52"/>
      <c r="HH324" s="52"/>
      <c r="HI324" s="52"/>
      <c r="HJ324" s="52"/>
      <c r="HK324" s="52"/>
      <c r="HL324" s="52"/>
      <c r="HM324" s="52"/>
      <c r="HN324" s="52"/>
      <c r="HO324" s="52"/>
      <c r="HP324" s="52"/>
      <c r="HQ324" s="52"/>
      <c r="HR324" s="52"/>
      <c r="HS324" s="52"/>
      <c r="HT324" s="52"/>
      <c r="HU324" s="52"/>
      <c r="HV324" s="52"/>
      <c r="HW324" s="52"/>
      <c r="HX324" s="52"/>
      <c r="HY324" s="52"/>
      <c r="HZ324" s="52"/>
      <c r="IA324" s="52"/>
      <c r="IB324" s="52"/>
      <c r="IC324" s="52"/>
      <c r="ID324" s="52"/>
      <c r="IE324" s="52"/>
      <c r="IF324" s="52"/>
      <c r="IG324" s="52"/>
      <c r="IH324" s="52"/>
      <c r="II324" s="52"/>
      <c r="IJ324" s="52"/>
      <c r="IK324" s="52"/>
      <c r="IL324" s="52"/>
      <c r="IM324" s="52"/>
      <c r="IN324" s="52"/>
      <c r="IO324" s="52"/>
      <c r="IP324" s="52"/>
      <c r="IQ324" s="52"/>
      <c r="IR324" s="52"/>
      <c r="IS324" s="52"/>
      <c r="IT324" s="52"/>
      <c r="IU324" s="52"/>
      <c r="IV324" s="52"/>
      <c r="IW324" s="52"/>
      <c r="IX324" s="52"/>
      <c r="IY324" s="52"/>
      <c r="IZ324" s="52"/>
      <c r="JA324" s="52"/>
      <c r="JB324" s="52"/>
      <c r="JC324" s="52"/>
      <c r="JD324" s="52"/>
      <c r="JE324" s="52"/>
      <c r="JF324" s="52"/>
      <c r="JG324" s="52"/>
      <c r="JH324" s="52"/>
      <c r="JI324" s="52"/>
      <c r="JJ324" s="52"/>
      <c r="JK324" s="52"/>
      <c r="JL324" s="52"/>
      <c r="JM324" s="52"/>
      <c r="JN324" s="52"/>
      <c r="JO324" s="52"/>
      <c r="JP324" s="52"/>
      <c r="JQ324" s="52"/>
      <c r="JR324" s="52"/>
      <c r="JS324" s="52"/>
      <c r="JT324" s="52"/>
      <c r="JU324" s="52"/>
      <c r="JV324" s="52"/>
      <c r="JW324" s="52"/>
      <c r="JX324" s="52"/>
      <c r="JY324" s="52"/>
      <c r="JZ324" s="128"/>
      <c r="KA324" s="128"/>
      <c r="KB324" s="128"/>
      <c r="KC324" s="128"/>
      <c r="KD324" s="128"/>
      <c r="KE324" s="128"/>
      <c r="KF324" s="128"/>
      <c r="KG324" s="128"/>
      <c r="KH324" s="52"/>
      <c r="KI324" s="128"/>
      <c r="KJ324" s="128"/>
      <c r="KK324" s="52"/>
      <c r="KL324" s="52"/>
      <c r="KM324" s="52"/>
      <c r="KN324" s="52"/>
      <c r="KO324" s="52"/>
      <c r="KP324" s="52"/>
    </row>
    <row r="325" spans="1:302" s="29" customFormat="1" x14ac:dyDescent="0.25">
      <c r="A325" s="52" t="str">
        <f>IF(C325&lt;&gt;"",MATCH(C325, Muppix!D:D,0),"")</f>
        <v/>
      </c>
      <c r="B325" s="52"/>
      <c r="C325" s="62" t="str">
        <f>IF(2&lt;LEN(INDEX( Muppix!D:D,MATCH(SUBSTITUTE(TRIM(B325),"~","@"), Muppix!N:N,0),1,1)),INDEX( Muppix!D:D,MATCH(SUBSTITUTE(TRIM(B325),"~","@"), Muppix!N:N,0),1,1),"")</f>
        <v/>
      </c>
      <c r="D325" s="52"/>
      <c r="E325" s="43" t="str">
        <f>"+"</f>
        <v>+</v>
      </c>
      <c r="F325" s="43" t="s">
        <v>744</v>
      </c>
      <c r="G325" s="120" t="s">
        <v>745</v>
      </c>
      <c r="H325" s="119" t="str">
        <f>IF(0&lt;IFERROR(SEARCH(E325,G325,1),0),F325&amp;G325,G325)</f>
        <v>purchased :100.12    +  products</v>
      </c>
      <c r="I325" s="52"/>
      <c r="J325" s="52"/>
      <c r="K325" s="52"/>
      <c r="L325" s="52"/>
      <c r="M325" s="52"/>
      <c r="N325" s="52"/>
      <c r="O325" s="52"/>
      <c r="P325" s="52"/>
      <c r="Q325" s="52"/>
      <c r="R325" s="52"/>
      <c r="S325" s="52"/>
      <c r="T325" s="52"/>
      <c r="U325" s="52"/>
      <c r="V325" s="52"/>
      <c r="W325" s="52"/>
      <c r="X325" s="52"/>
      <c r="Y325" s="52"/>
      <c r="Z325" s="52"/>
      <c r="AA325" s="52"/>
      <c r="AB325" s="52"/>
      <c r="AC325" s="52"/>
      <c r="AD325" s="52"/>
      <c r="AE325" s="52"/>
      <c r="AF325" s="52"/>
      <c r="AG325" s="52"/>
      <c r="AH325" s="52"/>
      <c r="AI325" s="52"/>
      <c r="AJ325" s="52"/>
      <c r="AK325" s="52"/>
      <c r="AL325" s="52"/>
      <c r="AM325" s="52"/>
      <c r="AN325" s="52"/>
      <c r="AO325" s="52"/>
      <c r="AP325" s="52"/>
      <c r="AQ325" s="52"/>
      <c r="AR325" s="52"/>
      <c r="AS325" s="52"/>
      <c r="AT325" s="52"/>
      <c r="AU325" s="52"/>
      <c r="AV325" s="52"/>
      <c r="AW325" s="52"/>
      <c r="AX325" s="52"/>
      <c r="AY325" s="52"/>
      <c r="AZ325" s="52"/>
      <c r="BA325" s="52"/>
      <c r="BB325" s="52"/>
      <c r="BC325" s="52"/>
      <c r="BD325" s="52"/>
      <c r="BE325" s="52"/>
      <c r="BF325" s="52"/>
      <c r="BG325" s="52"/>
      <c r="BH325" s="52"/>
      <c r="BI325" s="52"/>
      <c r="BJ325" s="52"/>
      <c r="BK325" s="52"/>
      <c r="BL325" s="52"/>
      <c r="BM325" s="52"/>
      <c r="BN325" s="52"/>
      <c r="BO325" s="52"/>
      <c r="BP325" s="52"/>
      <c r="BQ325" s="52"/>
      <c r="BR325" s="52"/>
      <c r="BS325" s="52"/>
      <c r="BT325" s="52"/>
      <c r="BU325" s="52"/>
      <c r="BV325" s="52"/>
      <c r="BW325" s="52"/>
      <c r="BX325" s="52"/>
      <c r="BY325" s="52"/>
      <c r="BZ325" s="52"/>
      <c r="CA325" s="52"/>
      <c r="CB325" s="52"/>
      <c r="CC325" s="52"/>
      <c r="CD325" s="52"/>
      <c r="CE325" s="52"/>
      <c r="CF325" s="52"/>
      <c r="CG325" s="52"/>
      <c r="CH325" s="52"/>
      <c r="CI325" s="52"/>
      <c r="CJ325" s="52"/>
      <c r="CK325" s="52"/>
      <c r="CL325" s="52"/>
      <c r="CM325" s="52"/>
      <c r="CN325" s="52"/>
      <c r="CO325" s="52"/>
      <c r="CP325" s="52"/>
      <c r="CQ325" s="52"/>
      <c r="CR325" s="52"/>
      <c r="CS325" s="52"/>
      <c r="CT325" s="52"/>
      <c r="CU325" s="52"/>
      <c r="CV325" s="52"/>
      <c r="CW325" s="52"/>
      <c r="CX325" s="52"/>
      <c r="CY325" s="52"/>
      <c r="CZ325" s="107"/>
      <c r="DA325" s="52"/>
      <c r="DB325" s="52"/>
      <c r="DC325" s="52"/>
      <c r="DD325" s="52"/>
      <c r="DE325" s="52"/>
      <c r="DF325" s="52"/>
      <c r="DG325" s="52"/>
      <c r="DH325" s="52"/>
      <c r="DI325" s="52"/>
      <c r="DJ325" s="52"/>
      <c r="DK325" s="52"/>
      <c r="DL325" s="52"/>
      <c r="DM325" s="52"/>
      <c r="DN325" s="52"/>
      <c r="DO325" s="52"/>
      <c r="DP325" s="52"/>
      <c r="DQ325" s="52"/>
      <c r="DR325" s="52"/>
      <c r="DS325" s="52"/>
      <c r="DT325" s="52"/>
      <c r="DU325" s="52"/>
      <c r="DV325" s="52"/>
      <c r="DW325" s="52"/>
      <c r="DX325" s="52"/>
      <c r="DY325" s="52"/>
      <c r="DZ325" s="52"/>
      <c r="EA325" s="52"/>
      <c r="EB325" s="52"/>
      <c r="EC325" s="52"/>
      <c r="ED325" s="52"/>
      <c r="EE325" s="52"/>
      <c r="EF325" s="52"/>
      <c r="EG325" s="52"/>
      <c r="EH325" s="52"/>
      <c r="EI325" s="52"/>
      <c r="EJ325" s="52"/>
      <c r="EK325" s="52"/>
      <c r="EL325" s="52"/>
      <c r="EM325" s="52"/>
      <c r="EN325" s="52"/>
      <c r="EO325" s="52"/>
      <c r="EP325" s="52"/>
      <c r="EQ325" s="52"/>
      <c r="ER325" s="52"/>
      <c r="ES325" s="52"/>
      <c r="ET325" s="52"/>
      <c r="EU325" s="128"/>
      <c r="EV325" s="52"/>
      <c r="EW325" s="52"/>
      <c r="EX325" s="52"/>
      <c r="EY325" s="52"/>
      <c r="EZ325" s="52"/>
      <c r="FA325" s="52"/>
      <c r="FB325" s="52"/>
      <c r="FC325" s="128"/>
      <c r="FD325" s="52"/>
      <c r="FE325" s="52"/>
      <c r="FF325" s="52"/>
      <c r="FG325" s="52"/>
      <c r="FH325" s="52"/>
      <c r="FI325" s="52"/>
      <c r="FJ325" s="52"/>
      <c r="FK325" s="52"/>
      <c r="FL325" s="52"/>
      <c r="FM325" s="52"/>
      <c r="FN325" s="52"/>
      <c r="FO325" s="52"/>
      <c r="FP325" s="52"/>
      <c r="FQ325" s="52"/>
      <c r="FR325" s="52"/>
      <c r="FS325" s="52"/>
      <c r="FT325" s="52"/>
      <c r="FU325" s="52"/>
      <c r="FV325" s="52"/>
      <c r="FW325" s="52"/>
      <c r="FX325" s="52"/>
      <c r="FY325" s="52"/>
      <c r="FZ325" s="52"/>
      <c r="GA325" s="52"/>
      <c r="GB325" s="52"/>
      <c r="GC325" s="52"/>
      <c r="GD325" s="52"/>
      <c r="GE325" s="52"/>
      <c r="GF325" s="52"/>
      <c r="GG325" s="52"/>
      <c r="GH325" s="52"/>
      <c r="GI325" s="52"/>
      <c r="GJ325" s="52"/>
      <c r="GK325" s="52"/>
      <c r="GL325" s="52"/>
      <c r="GM325" s="52"/>
      <c r="GN325" s="52"/>
      <c r="GO325" s="52"/>
      <c r="GP325" s="52"/>
      <c r="GQ325" s="52"/>
      <c r="GR325" s="52"/>
      <c r="GS325" s="52"/>
      <c r="GT325" s="52"/>
      <c r="GU325" s="52"/>
      <c r="GV325" s="52"/>
      <c r="GW325" s="52"/>
      <c r="GX325" s="52"/>
      <c r="GY325" s="52"/>
      <c r="GZ325" s="52"/>
      <c r="HA325" s="52"/>
      <c r="HB325" s="52"/>
      <c r="HC325" s="52"/>
      <c r="HD325" s="52"/>
      <c r="HE325" s="52"/>
      <c r="HF325" s="52"/>
      <c r="HG325" s="52"/>
      <c r="HH325" s="52"/>
      <c r="HI325" s="52"/>
      <c r="HJ325" s="52"/>
      <c r="HK325" s="52"/>
      <c r="HL325" s="52"/>
      <c r="HM325" s="52"/>
      <c r="HN325" s="52"/>
      <c r="HO325" s="52"/>
      <c r="HP325" s="52"/>
      <c r="HQ325" s="52"/>
      <c r="HR325" s="52"/>
      <c r="HS325" s="52"/>
      <c r="HT325" s="52"/>
      <c r="HU325" s="52"/>
      <c r="HV325" s="52"/>
      <c r="HW325" s="52"/>
      <c r="HX325" s="52"/>
      <c r="HY325" s="52"/>
      <c r="HZ325" s="52"/>
      <c r="IA325" s="52"/>
      <c r="IB325" s="52"/>
      <c r="IC325" s="52"/>
      <c r="ID325" s="52"/>
      <c r="IE325" s="52"/>
      <c r="IF325" s="52"/>
      <c r="IG325" s="52"/>
      <c r="IH325" s="52"/>
      <c r="II325" s="52"/>
      <c r="IJ325" s="52"/>
      <c r="IK325" s="52"/>
      <c r="IL325" s="52"/>
      <c r="IM325" s="52"/>
      <c r="IN325" s="52"/>
      <c r="IO325" s="52"/>
      <c r="IP325" s="52"/>
      <c r="IQ325" s="52"/>
      <c r="IR325" s="52"/>
      <c r="IS325" s="52"/>
      <c r="IT325" s="52"/>
      <c r="IU325" s="52"/>
      <c r="IV325" s="52"/>
      <c r="IW325" s="52"/>
      <c r="IX325" s="52"/>
      <c r="IY325" s="52"/>
      <c r="IZ325" s="52"/>
      <c r="JA325" s="52"/>
      <c r="JB325" s="52"/>
      <c r="JC325" s="52"/>
      <c r="JD325" s="52"/>
      <c r="JE325" s="52"/>
      <c r="JF325" s="52"/>
      <c r="JG325" s="52"/>
      <c r="JH325" s="52"/>
      <c r="JI325" s="52"/>
      <c r="JJ325" s="52"/>
      <c r="JK325" s="52"/>
      <c r="JL325" s="52"/>
      <c r="JM325" s="52"/>
      <c r="JN325" s="52"/>
      <c r="JO325" s="52"/>
      <c r="JP325" s="52"/>
      <c r="JQ325" s="52"/>
      <c r="JR325" s="52"/>
      <c r="JS325" s="52"/>
      <c r="JT325" s="52"/>
      <c r="JU325" s="52"/>
      <c r="JV325" s="52"/>
      <c r="JW325" s="52"/>
      <c r="JX325" s="52"/>
      <c r="JY325" s="52"/>
      <c r="JZ325" s="128"/>
      <c r="KA325" s="128"/>
      <c r="KB325" s="128"/>
      <c r="KC325" s="128"/>
      <c r="KD325" s="128"/>
      <c r="KE325" s="128"/>
      <c r="KF325" s="128"/>
      <c r="KG325" s="128"/>
      <c r="KH325" s="52"/>
      <c r="KI325" s="128"/>
      <c r="KJ325" s="128"/>
      <c r="KK325" s="52"/>
      <c r="KL325" s="52"/>
      <c r="KM325" s="52"/>
      <c r="KN325" s="52"/>
      <c r="KO325" s="52"/>
      <c r="KP325" s="52"/>
    </row>
    <row r="326" spans="1:302" s="52" customFormat="1" x14ac:dyDescent="0.25">
      <c r="A326" s="52" t="str">
        <f>IF(C326&lt;&gt;"",MATCH(C326, Muppix!D:D,0),"")</f>
        <v/>
      </c>
      <c r="C326" s="62" t="str">
        <f>IF(2&lt;LEN(INDEX( Muppix!D:D,MATCH(SUBSTITUTE(TRIM(B326),"~","@"), Muppix!N:N,0),1,1)),INDEX( Muppix!D:D,MATCH(SUBSTITUTE(TRIM(B326),"~","@"), Muppix!N:N,0),1,1),"")</f>
        <v/>
      </c>
      <c r="E326" s="43" t="s">
        <v>2292</v>
      </c>
      <c r="F326" s="43" t="s">
        <v>489</v>
      </c>
      <c r="G326" s="120" t="s">
        <v>2653</v>
      </c>
      <c r="H326" s="119" t="str">
        <f>IF(0&lt;IFERROR(SEARCH(E326,G326,1),0),F326&amp;G326,G326)</f>
        <v>before100.12    (  products )</v>
      </c>
      <c r="CZ326" s="107"/>
      <c r="EU326" s="128"/>
      <c r="FC326" s="128"/>
      <c r="JZ326" s="128"/>
      <c r="KA326" s="128"/>
      <c r="KB326" s="128"/>
      <c r="KC326" s="128"/>
      <c r="KD326" s="128"/>
      <c r="KE326" s="128"/>
      <c r="KF326" s="128"/>
      <c r="KG326" s="128"/>
      <c r="KI326" s="128"/>
      <c r="KJ326" s="128"/>
    </row>
    <row r="327" spans="1:302" s="52" customFormat="1" x14ac:dyDescent="0.25">
      <c r="A327" s="52" t="str">
        <f>IF(C327&lt;&gt;"",MATCH(C327, Muppix!D:D,0),"")</f>
        <v/>
      </c>
      <c r="C327" s="62" t="str">
        <f>IF(2&lt;LEN(INDEX( Muppix!D:D,MATCH(SUBSTITUTE(TRIM(B327),"~","@"), Muppix!N:N,0),1,1)),INDEX( Muppix!D:D,MATCH(SUBSTITUTE(TRIM(B327),"~","@"), Muppix!N:N,0),1,1),"")</f>
        <v/>
      </c>
      <c r="CZ327" s="107"/>
      <c r="EU327" s="128"/>
      <c r="FC327" s="128"/>
      <c r="JZ327" s="128"/>
      <c r="KA327" s="128"/>
      <c r="KB327" s="128"/>
      <c r="KC327" s="128"/>
      <c r="KD327" s="128"/>
      <c r="KE327" s="128"/>
      <c r="KF327" s="128"/>
      <c r="KG327" s="128"/>
      <c r="KI327" s="128"/>
      <c r="KJ327" s="128"/>
    </row>
    <row r="328" spans="1:302" s="52" customFormat="1" x14ac:dyDescent="0.25">
      <c r="A328" s="52" t="str">
        <f>IF(C328&lt;&gt;"",MATCH(C328, Muppix!D:D,0),"")</f>
        <v/>
      </c>
      <c r="C328" s="62" t="str">
        <f>IF(2&lt;LEN(INDEX( Muppix!D:D,MATCH(SUBSTITUTE(TRIM(B328),"~","@"), Muppix!N:N,0),1,1)),INDEX( Muppix!D:D,MATCH(SUBSTITUTE(TRIM(B328),"~","@"), Muppix!N:N,0),1,1),"")</f>
        <v/>
      </c>
      <c r="CZ328" s="107"/>
      <c r="EU328" s="128"/>
      <c r="FC328" s="128"/>
      <c r="JZ328" s="128"/>
      <c r="KA328" s="128"/>
      <c r="KB328" s="128"/>
      <c r="KC328" s="128"/>
      <c r="KD328" s="128"/>
      <c r="KE328" s="128"/>
      <c r="KF328" s="128"/>
      <c r="KG328" s="128"/>
      <c r="KI328" s="128"/>
      <c r="KJ328" s="128"/>
    </row>
    <row r="329" spans="1:302" s="52" customFormat="1" x14ac:dyDescent="0.25">
      <c r="A329" s="52" t="str">
        <f>IF(C329&lt;&gt;"",MATCH(C329, Muppix!D:D,0),"")</f>
        <v/>
      </c>
      <c r="C329" s="62" t="str">
        <f>IF(2&lt;LEN(INDEX( Muppix!D:D,MATCH(SUBSTITUTE(TRIM(B329),"~","@"), Muppix!N:N,0),1,1)),INDEX( Muppix!D:D,MATCH(SUBSTITUTE(TRIM(B329),"~","@"), Muppix!N:N,0),1,1),"")</f>
        <v/>
      </c>
      <c r="CZ329" s="107"/>
      <c r="EU329" s="128"/>
      <c r="FC329" s="128"/>
      <c r="JZ329" s="128"/>
      <c r="KA329" s="128"/>
      <c r="KB329" s="128"/>
      <c r="KC329" s="128"/>
      <c r="KD329" s="128"/>
      <c r="KE329" s="128"/>
      <c r="KF329" s="128"/>
      <c r="KG329" s="128"/>
      <c r="KI329" s="128"/>
      <c r="KJ329" s="128"/>
    </row>
    <row r="330" spans="1:302" s="52" customFormat="1" x14ac:dyDescent="0.25">
      <c r="A330" s="52">
        <f>IF(C330&lt;&gt;"",MATCH(C330, Muppix!D:D,0),"")</f>
        <v>136</v>
      </c>
      <c r="B330" s="54" t="s">
        <v>2395</v>
      </c>
      <c r="C330" s="62" t="str">
        <f>IF(2&lt;LEN(INDEX( Muppix!D:D,MATCH(SUBSTITUTE(TRIM(B330),"~","@"), Muppix!N:N,0),1,1)),INDEX( Muppix!D:D,MATCH(SUBSTITUTE(TRIM(B330),"~","@"), Muppix!N:N,0),1,1),"")</f>
        <v>insert mytext after begin column</v>
      </c>
      <c r="E330" s="121" t="s">
        <v>552</v>
      </c>
      <c r="F330" s="121" t="s">
        <v>550</v>
      </c>
      <c r="G330" s="119" t="s">
        <v>2655</v>
      </c>
      <c r="CZ330" s="107"/>
      <c r="EU330" s="128"/>
      <c r="FC330" s="128"/>
      <c r="JZ330" s="128"/>
      <c r="KA330" s="128"/>
      <c r="KB330" s="128"/>
      <c r="KC330" s="128"/>
      <c r="KD330" s="128"/>
      <c r="KE330" s="128"/>
      <c r="KF330" s="128"/>
      <c r="KG330" s="128"/>
      <c r="KI330" s="128"/>
      <c r="KJ330" s="128"/>
    </row>
    <row r="331" spans="1:302" s="52" customFormat="1" x14ac:dyDescent="0.25">
      <c r="A331" s="52" t="str">
        <f>IF(C331&lt;&gt;"",MATCH(C331, Muppix!D:D,0),"")</f>
        <v/>
      </c>
      <c r="C331" s="62" t="str">
        <f>IF(2&lt;LEN(INDEX( Muppix!D:D,MATCH(SUBSTITUTE(TRIM(B331),"~","@"), Muppix!N:N,0),1,1)),INDEX( Muppix!D:D,MATCH(SUBSTITUTE(TRIM(B331),"~","@"), Muppix!N:N,0),1,1),"")</f>
        <v/>
      </c>
      <c r="E331" s="43" t="s">
        <v>79</v>
      </c>
      <c r="F331" s="120" t="s">
        <v>878</v>
      </c>
      <c r="G331" s="119" t="str">
        <f>IFERROR(LEFT(F331,FIND(" ",F331,1)-1)&amp;E331&amp;MID(F331,FIND(" ",F331,1),9999),F331)</f>
        <v>atmytext the end is mytext</v>
      </c>
      <c r="CZ331" s="107"/>
      <c r="EU331" s="128"/>
      <c r="FC331" s="128"/>
      <c r="JZ331" s="128"/>
      <c r="KA331" s="128"/>
      <c r="KB331" s="128"/>
      <c r="KC331" s="128"/>
      <c r="KD331" s="128"/>
      <c r="KE331" s="128"/>
      <c r="KF331" s="128"/>
      <c r="KG331" s="128"/>
      <c r="KI331" s="128"/>
      <c r="KJ331" s="128"/>
    </row>
    <row r="332" spans="1:302" s="52" customFormat="1" x14ac:dyDescent="0.25">
      <c r="A332" s="52" t="str">
        <f>IF(C332&lt;&gt;"",MATCH(C332, Muppix!D:D,0),"")</f>
        <v/>
      </c>
      <c r="C332" s="62" t="str">
        <f>IF(2&lt;LEN(INDEX( Muppix!D:D,MATCH(SUBSTITUTE(TRIM(B332),"~","@"), Muppix!N:N,0),1,1)),INDEX( Muppix!D:D,MATCH(SUBSTITUTE(TRIM(B332),"~","@"), Muppix!N:N,0),1,1),"")</f>
        <v/>
      </c>
      <c r="E332" s="43" t="str">
        <f>"+"</f>
        <v>+</v>
      </c>
      <c r="F332" s="50" t="s">
        <v>876</v>
      </c>
      <c r="G332" s="119" t="str">
        <f>IFERROR(LEFT(F332,FIND(" ",F332,1)-1)&amp;E332&amp;MID(F332,FIND(" ",F332,1),9999),F332)</f>
        <v>+    [05/02/2017] XS0123456 was sold</v>
      </c>
      <c r="CZ332" s="107"/>
      <c r="EU332" s="128"/>
      <c r="FC332" s="128"/>
      <c r="JZ332" s="128"/>
      <c r="KA332" s="128"/>
      <c r="KB332" s="128"/>
      <c r="KC332" s="128"/>
      <c r="KD332" s="128"/>
      <c r="KE332" s="128"/>
      <c r="KF332" s="128"/>
      <c r="KG332" s="128"/>
      <c r="KI332" s="128"/>
      <c r="KJ332" s="128"/>
    </row>
    <row r="333" spans="1:302" s="52" customFormat="1" x14ac:dyDescent="0.25">
      <c r="A333" s="52" t="str">
        <f>IF(C333&lt;&gt;"",MATCH(C333, Muppix!D:D,0),"")</f>
        <v/>
      </c>
      <c r="C333" s="62" t="str">
        <f>IF(2&lt;LEN(INDEX( Muppix!D:D,MATCH(SUBSTITUTE(TRIM(B333),"~","@"), Muppix!N:N,0),1,1)),INDEX( Muppix!D:D,MATCH(SUBSTITUTE(TRIM(B333),"~","@"), Muppix!N:N,0),1,1),"")</f>
        <v/>
      </c>
      <c r="E333" s="43" t="str">
        <f>"+"</f>
        <v>+</v>
      </c>
      <c r="F333" s="120" t="s">
        <v>2402</v>
      </c>
      <c r="G333" s="119" t="str">
        <f>IFERROR(LEFT(F333,FIND(" ",F333,1)-1)&amp;E333&amp;MID(F333,FIND(" ",F333,1),9999),F333)</f>
        <v>grace</v>
      </c>
      <c r="CZ333" s="107"/>
      <c r="EU333" s="128"/>
      <c r="FC333" s="128"/>
      <c r="JZ333" s="128"/>
      <c r="KA333" s="128"/>
      <c r="KB333" s="128"/>
      <c r="KC333" s="128"/>
      <c r="KD333" s="128"/>
      <c r="KE333" s="128"/>
      <c r="KF333" s="128"/>
      <c r="KG333" s="128"/>
      <c r="KI333" s="128"/>
      <c r="KJ333" s="128"/>
    </row>
    <row r="334" spans="1:302" s="52" customFormat="1" x14ac:dyDescent="0.25">
      <c r="A334" s="52" t="str">
        <f>IF(C334&lt;&gt;"",MATCH(C334, Muppix!D:D,0),"")</f>
        <v/>
      </c>
      <c r="C334" s="62" t="str">
        <f>IF(2&lt;LEN(INDEX( Muppix!D:D,MATCH(SUBSTITUTE(TRIM(B334),"~","@"), Muppix!N:N,0),1,1)),INDEX( Muppix!D:D,MATCH(SUBSTITUTE(TRIM(B334),"~","@"), Muppix!N:N,0),1,1),"")</f>
        <v/>
      </c>
      <c r="CZ334" s="107"/>
      <c r="EU334" s="128"/>
      <c r="FC334" s="128"/>
      <c r="JZ334" s="128"/>
      <c r="KA334" s="128"/>
      <c r="KB334" s="128"/>
      <c r="KC334" s="128"/>
      <c r="KD334" s="128"/>
      <c r="KE334" s="128"/>
      <c r="KF334" s="128"/>
      <c r="KG334" s="128"/>
      <c r="KI334" s="128"/>
      <c r="KJ334" s="128"/>
    </row>
    <row r="335" spans="1:302" s="52" customFormat="1" x14ac:dyDescent="0.25">
      <c r="A335" s="52">
        <f>IF(C335&lt;&gt;"",MATCH(C335, Muppix!D:D,0),"")</f>
        <v>137</v>
      </c>
      <c r="B335" s="54" t="s">
        <v>225</v>
      </c>
      <c r="C335" s="62" t="str">
        <f>IF(2&lt;LEN(INDEX( Muppix!D:D,MATCH(SUBSTITUTE(TRIM(B335),"~","@"), Muppix!N:N,0),1,1)),INDEX( Muppix!D:D,MATCH(SUBSTITUTE(TRIM(B335),"~","@"), Muppix!N:N,0),1,1),"")</f>
        <v>select line if second column is mytext</v>
      </c>
      <c r="D335" s="30" t="s">
        <v>843</v>
      </c>
      <c r="CZ335" s="107"/>
      <c r="EU335" s="128"/>
      <c r="FC335" s="128"/>
      <c r="HA335" s="52" t="str">
        <f>C335</f>
        <v>select line if second column is mytext</v>
      </c>
      <c r="JZ335" s="128"/>
      <c r="KA335" s="128"/>
      <c r="KB335" s="128"/>
      <c r="KC335" s="128"/>
      <c r="KD335" s="128"/>
      <c r="KE335" s="128"/>
      <c r="KF335" s="128"/>
      <c r="KG335" s="128"/>
      <c r="KI335" s="128"/>
      <c r="KJ335" s="128"/>
    </row>
    <row r="336" spans="1:302" s="52" customFormat="1" x14ac:dyDescent="0.25">
      <c r="A336" s="52" t="str">
        <f>IF(C336&lt;&gt;"",MATCH(C336, Muppix!D:D,0),"")</f>
        <v/>
      </c>
      <c r="C336" s="62" t="str">
        <f>IF(2&lt;LEN(INDEX( Muppix!D:D,MATCH(SUBSTITUTE(TRIM(B336),"~","@"), Muppix!N:N,0),1,1)),INDEX( Muppix!D:D,MATCH(SUBSTITUTE(TRIM(B336),"~","@"), Muppix!N:N,0),1,1),"")</f>
        <v/>
      </c>
      <c r="D336" s="30"/>
      <c r="CZ336" s="107"/>
      <c r="EU336" s="128"/>
      <c r="FC336" s="128"/>
      <c r="JZ336" s="128"/>
      <c r="KA336" s="128"/>
      <c r="KB336" s="128"/>
      <c r="KC336" s="128"/>
      <c r="KD336" s="128"/>
      <c r="KE336" s="128"/>
      <c r="KF336" s="128"/>
      <c r="KG336" s="128"/>
      <c r="KI336" s="128"/>
      <c r="KJ336" s="128"/>
    </row>
    <row r="337" spans="1:296" s="52" customFormat="1" x14ac:dyDescent="0.25">
      <c r="A337" s="52" t="str">
        <f>IF(C337&lt;&gt;"",MATCH(C337, Muppix!D:D,0),"")</f>
        <v/>
      </c>
      <c r="C337" s="62" t="str">
        <f>IF(2&lt;LEN(INDEX( Muppix!D:D,MATCH(SUBSTITUTE(TRIM(B337),"~","@"), Muppix!N:N,0),1,1)),INDEX( Muppix!D:D,MATCH(SUBSTITUTE(TRIM(B337),"~","@"), Muppix!N:N,0),1,1),"")</f>
        <v/>
      </c>
      <c r="CZ337" s="107"/>
      <c r="EU337" s="128"/>
      <c r="FC337" s="128"/>
      <c r="JZ337" s="128"/>
      <c r="KA337" s="128"/>
      <c r="KB337" s="128"/>
      <c r="KC337" s="128"/>
      <c r="KD337" s="128"/>
      <c r="KE337" s="128"/>
      <c r="KF337" s="128"/>
      <c r="KG337" s="128"/>
      <c r="KI337" s="128"/>
      <c r="KJ337" s="128"/>
    </row>
    <row r="338" spans="1:296" s="52" customFormat="1" x14ac:dyDescent="0.25">
      <c r="A338" s="52">
        <f>IF(C338&lt;&gt;"",MATCH(C338, Muppix!D:D,0),"")</f>
        <v>139</v>
      </c>
      <c r="B338" s="54" t="s">
        <v>687</v>
      </c>
      <c r="C338" s="62" t="str">
        <f>IF(2&lt;LEN(INDEX( Muppix!D:D,MATCH(SUBSTITUTE(TRIM(B338),"~","@"), Muppix!N:N,0),1,1)),INDEX( Muppix!D:D,MATCH(SUBSTITUTE(TRIM(B338),"~","@"), Muppix!N:N,0),1,1),"")</f>
        <v>delete line if second column is mytext</v>
      </c>
      <c r="D338" s="30" t="s">
        <v>843</v>
      </c>
      <c r="CZ338" s="107"/>
      <c r="EU338" s="128"/>
      <c r="FC338" s="128"/>
      <c r="GT338" s="52" t="str">
        <f>+C338</f>
        <v>delete line if second column is mytext</v>
      </c>
      <c r="JZ338" s="128"/>
      <c r="KA338" s="128"/>
      <c r="KB338" s="128"/>
      <c r="KC338" s="128"/>
      <c r="KD338" s="128"/>
      <c r="KE338" s="128"/>
      <c r="KF338" s="128"/>
      <c r="KG338" s="128"/>
      <c r="KI338" s="128"/>
      <c r="KJ338" s="128"/>
    </row>
    <row r="339" spans="1:296" s="52" customFormat="1" x14ac:dyDescent="0.25">
      <c r="A339" s="52" t="str">
        <f>IF(C339&lt;&gt;"",MATCH(C339, Muppix!D:D,0),"")</f>
        <v/>
      </c>
      <c r="C339" s="62" t="str">
        <f>IF(2&lt;LEN(INDEX( Muppix!D:D,MATCH(SUBSTITUTE(TRIM(B339),"~","@"), Muppix!N:N,0),1,1)),INDEX( Muppix!D:D,MATCH(SUBSTITUTE(TRIM(B339),"~","@"), Muppix!N:N,0),1,1),"")</f>
        <v/>
      </c>
      <c r="CZ339" s="107"/>
      <c r="EU339" s="128"/>
      <c r="FC339" s="128"/>
      <c r="JZ339" s="128"/>
      <c r="KA339" s="128"/>
      <c r="KB339" s="128"/>
      <c r="KC339" s="128"/>
      <c r="KD339" s="128"/>
      <c r="KE339" s="128"/>
      <c r="KF339" s="128"/>
      <c r="KG339" s="128"/>
      <c r="KI339" s="128"/>
      <c r="KJ339" s="128"/>
    </row>
    <row r="340" spans="1:296" s="52" customFormat="1" x14ac:dyDescent="0.25">
      <c r="A340" s="52" t="str">
        <f>IF(C340&lt;&gt;"",MATCH(C340, Muppix!D:D,0),"")</f>
        <v/>
      </c>
      <c r="C340" s="62" t="str">
        <f>IF(2&lt;LEN(INDEX( Muppix!D:D,MATCH(SUBSTITUTE(TRIM(B340),"~","@"), Muppix!N:N,0),1,1)),INDEX( Muppix!D:D,MATCH(SUBSTITUTE(TRIM(B340),"~","@"), Muppix!N:N,0),1,1),"")</f>
        <v/>
      </c>
      <c r="CZ340" s="107"/>
      <c r="EU340" s="128"/>
      <c r="FC340" s="128"/>
      <c r="JZ340" s="128"/>
      <c r="KA340" s="128"/>
      <c r="KB340" s="128"/>
      <c r="KC340" s="128"/>
      <c r="KD340" s="128"/>
      <c r="KE340" s="128"/>
      <c r="KF340" s="128"/>
      <c r="KG340" s="128"/>
      <c r="KI340" s="128"/>
      <c r="KJ340" s="128"/>
    </row>
    <row r="341" spans="1:296" s="52" customFormat="1" x14ac:dyDescent="0.25">
      <c r="A341" s="52">
        <f>IF(C341&lt;&gt;"",MATCH(C341, Muppix!D:D,0),"")</f>
        <v>140</v>
      </c>
      <c r="B341" s="54" t="s">
        <v>688</v>
      </c>
      <c r="C341" s="62" t="str">
        <f>IF(2&lt;LEN(INDEX( Muppix!D:D,MATCH(SUBSTITUTE(TRIM(B341),"~","@"), Muppix!N:N,0),1,1)),INDEX( Muppix!D:D,MATCH(SUBSTITUTE(TRIM(B341),"~","@"), Muppix!N:N,0),1,1),"")</f>
        <v>select line if second column begins with mytext</v>
      </c>
      <c r="D341" s="30" t="s">
        <v>843</v>
      </c>
      <c r="CZ341" s="107"/>
      <c r="EU341" s="128"/>
      <c r="FC341" s="128"/>
      <c r="HH341" s="52" t="str">
        <f>+C341</f>
        <v>select line if second column begins with mytext</v>
      </c>
      <c r="JZ341" s="128"/>
      <c r="KA341" s="128"/>
      <c r="KB341" s="128"/>
      <c r="KC341" s="128"/>
      <c r="KD341" s="128"/>
      <c r="KE341" s="128"/>
      <c r="KF341" s="128"/>
      <c r="KG341" s="128"/>
      <c r="KI341" s="128"/>
      <c r="KJ341" s="128"/>
    </row>
    <row r="342" spans="1:296" s="52" customFormat="1" x14ac:dyDescent="0.25">
      <c r="A342" s="52" t="str">
        <f>IF(C342&lt;&gt;"",MATCH(C342, Muppix!D:D,0),"")</f>
        <v/>
      </c>
      <c r="C342" s="62" t="str">
        <f>IF(2&lt;LEN(INDEX( Muppix!D:D,MATCH(SUBSTITUTE(TRIM(B342),"~","@"), Muppix!N:N,0),1,1)),INDEX( Muppix!D:D,MATCH(SUBSTITUTE(TRIM(B342),"~","@"), Muppix!N:N,0),1,1),"")</f>
        <v/>
      </c>
      <c r="CZ342" s="107"/>
      <c r="EU342" s="128"/>
      <c r="FC342" s="128"/>
      <c r="JZ342" s="128"/>
      <c r="KA342" s="128"/>
      <c r="KB342" s="128"/>
      <c r="KC342" s="128"/>
      <c r="KD342" s="128"/>
      <c r="KE342" s="128"/>
      <c r="KF342" s="128"/>
      <c r="KG342" s="128"/>
      <c r="KI342" s="128"/>
      <c r="KJ342" s="128"/>
    </row>
    <row r="343" spans="1:296" s="52" customFormat="1" x14ac:dyDescent="0.25">
      <c r="A343" s="52" t="str">
        <f>IF(C343&lt;&gt;"",MATCH(C343, Muppix!D:D,0),"")</f>
        <v/>
      </c>
      <c r="C343" s="62" t="str">
        <f>IF(2&lt;LEN(INDEX( Muppix!D:D,MATCH(SUBSTITUTE(TRIM(B343),"~","@"), Muppix!N:N,0),1,1)),INDEX( Muppix!D:D,MATCH(SUBSTITUTE(TRIM(B343),"~","@"), Muppix!N:N,0),1,1),"")</f>
        <v/>
      </c>
      <c r="CZ343" s="107"/>
      <c r="EU343" s="128"/>
      <c r="FC343" s="128"/>
      <c r="JZ343" s="128"/>
      <c r="KA343" s="128"/>
      <c r="KB343" s="128"/>
      <c r="KC343" s="128"/>
      <c r="KD343" s="128"/>
      <c r="KE343" s="128"/>
      <c r="KF343" s="128"/>
      <c r="KG343" s="128"/>
      <c r="KI343" s="128"/>
      <c r="KJ343" s="128"/>
    </row>
    <row r="344" spans="1:296" s="52" customFormat="1" x14ac:dyDescent="0.25">
      <c r="A344" s="52" t="str">
        <f>IF(C344&lt;&gt;"",MATCH(C344, Muppix!D:D,0),"")</f>
        <v/>
      </c>
      <c r="C344" s="62" t="str">
        <f>IF(2&lt;LEN(INDEX( Muppix!D:D,MATCH(SUBSTITUTE(TRIM(B344),"~","@"), Muppix!N:N,0),1,1)),INDEX( Muppix!D:D,MATCH(SUBSTITUTE(TRIM(B344),"~","@"), Muppix!N:N,0),1,1),"")</f>
        <v/>
      </c>
      <c r="CZ344" s="107"/>
      <c r="EU344" s="128"/>
      <c r="FC344" s="128"/>
      <c r="JZ344" s="128"/>
      <c r="KA344" s="128"/>
      <c r="KB344" s="128"/>
      <c r="KC344" s="128"/>
      <c r="KD344" s="128"/>
      <c r="KE344" s="128"/>
      <c r="KF344" s="128"/>
      <c r="KG344" s="128"/>
      <c r="KI344" s="128"/>
      <c r="KJ344" s="128"/>
    </row>
    <row r="345" spans="1:296" s="52" customFormat="1" x14ac:dyDescent="0.25">
      <c r="A345" s="52" t="str">
        <f>IF(C345&lt;&gt;"",MATCH(C345, Muppix!D:D,0),"")</f>
        <v/>
      </c>
      <c r="C345" s="62" t="str">
        <f>IF(2&lt;LEN(INDEX( Muppix!D:D,MATCH(SUBSTITUTE(TRIM(B345),"~","@"), Muppix!N:N,0),1,1)),INDEX( Muppix!D:D,MATCH(SUBSTITUTE(TRIM(B345),"~","@"), Muppix!N:N,0),1,1),"")</f>
        <v/>
      </c>
      <c r="CZ345" s="107"/>
      <c r="EU345" s="128"/>
      <c r="FC345" s="128"/>
      <c r="JZ345" s="128"/>
      <c r="KA345" s="128"/>
      <c r="KB345" s="128"/>
      <c r="KC345" s="128"/>
      <c r="KD345" s="128"/>
      <c r="KE345" s="128"/>
      <c r="KF345" s="128"/>
      <c r="KG345" s="128"/>
      <c r="KI345" s="128"/>
      <c r="KJ345" s="128"/>
    </row>
    <row r="346" spans="1:296" s="52" customFormat="1" x14ac:dyDescent="0.25">
      <c r="A346" s="52">
        <f>IF(C346&lt;&gt;"",MATCH(C346, Muppix!D:D,0),"")</f>
        <v>141</v>
      </c>
      <c r="B346" s="54" t="s">
        <v>689</v>
      </c>
      <c r="C346" s="62" t="str">
        <f>IF(2&lt;LEN(INDEX( Muppix!D:D,MATCH(SUBSTITUTE(TRIM(B346),"~","@"), Muppix!N:N,0),1,1)),INDEX( Muppix!D:D,MATCH(SUBSTITUTE(TRIM(B346),"~","@"), Muppix!N:N,0),1,1),"")</f>
        <v>select line if second column ends with mytext</v>
      </c>
      <c r="D346" s="30" t="s">
        <v>843</v>
      </c>
      <c r="CZ346" s="107"/>
      <c r="EU346" s="128"/>
      <c r="FC346" s="128"/>
      <c r="HQ346" s="52" t="str">
        <f>+C346</f>
        <v>select line if second column ends with mytext</v>
      </c>
      <c r="JZ346" s="128"/>
      <c r="KA346" s="128"/>
      <c r="KB346" s="128"/>
      <c r="KC346" s="128"/>
      <c r="KD346" s="128"/>
      <c r="KE346" s="128"/>
      <c r="KF346" s="128"/>
      <c r="KG346" s="128"/>
      <c r="KI346" s="128"/>
      <c r="KJ346" s="128"/>
    </row>
    <row r="347" spans="1:296" s="52" customFormat="1" x14ac:dyDescent="0.25">
      <c r="A347" s="52" t="str">
        <f>IF(C347&lt;&gt;"",MATCH(C347, Muppix!D:D,0),"")</f>
        <v/>
      </c>
      <c r="C347" s="62" t="str">
        <f>IF(2&lt;LEN(INDEX( Muppix!D:D,MATCH(SUBSTITUTE(TRIM(B347),"~","@"), Muppix!N:N,0),1,1)),INDEX( Muppix!D:D,MATCH(SUBSTITUTE(TRIM(B347),"~","@"), Muppix!N:N,0),1,1),"")</f>
        <v/>
      </c>
      <c r="CZ347" s="107"/>
      <c r="EU347" s="128"/>
      <c r="FC347" s="128"/>
      <c r="JZ347" s="128"/>
      <c r="KA347" s="128"/>
      <c r="KB347" s="128"/>
      <c r="KC347" s="128"/>
      <c r="KD347" s="128"/>
      <c r="KE347" s="128"/>
      <c r="KF347" s="128"/>
      <c r="KG347" s="128"/>
      <c r="KI347" s="128"/>
      <c r="KJ347" s="128"/>
    </row>
    <row r="348" spans="1:296" s="52" customFormat="1" x14ac:dyDescent="0.25">
      <c r="A348" s="52">
        <f>IF(C348&lt;&gt;"",MATCH(C348, Muppix!D:D,0),"")</f>
        <v>142</v>
      </c>
      <c r="B348" s="54" t="s">
        <v>653</v>
      </c>
      <c r="C348" s="62" t="str">
        <f>IF(2&lt;LEN(INDEX( Muppix!D:D,MATCH(SUBSTITUTE(TRIM(B348),"~","@"), Muppix!N:N,0),1,1)),INDEX( Muppix!D:D,MATCH(SUBSTITUTE(TRIM(B348),"~","@"), Muppix!N:N,0),1,1),"")</f>
        <v>select line if end column is mytext</v>
      </c>
      <c r="E348" s="121" t="s">
        <v>552</v>
      </c>
      <c r="F348" s="121" t="s">
        <v>550</v>
      </c>
      <c r="G348" s="119" t="s">
        <v>2654</v>
      </c>
      <c r="CZ348" s="107"/>
      <c r="EU348" s="128"/>
      <c r="FC348" s="128"/>
      <c r="JZ348" s="128"/>
      <c r="KA348" s="128"/>
      <c r="KB348" s="128"/>
      <c r="KC348" s="128"/>
      <c r="KD348" s="128"/>
      <c r="KE348" s="128"/>
      <c r="KF348" s="128"/>
      <c r="KG348" s="128"/>
      <c r="KI348" s="128"/>
      <c r="KJ348" s="128"/>
    </row>
    <row r="349" spans="1:296" s="52" customFormat="1" x14ac:dyDescent="0.25">
      <c r="A349" s="52" t="str">
        <f>IF(C349&lt;&gt;"",MATCH(C349, Muppix!D:D,0),"")</f>
        <v/>
      </c>
      <c r="C349" s="62" t="str">
        <f>IF(2&lt;LEN(INDEX( Muppix!D:D,MATCH(SUBSTITUTE(TRIM(B349),"~","@"), Muppix!N:N,0),1,1)),INDEX( Muppix!D:D,MATCH(SUBSTITUTE(TRIM(B349),"~","@"), Muppix!N:N,0),1,1),"")</f>
        <v/>
      </c>
      <c r="E349" s="120" t="s">
        <v>79</v>
      </c>
      <c r="F349" s="120" t="s">
        <v>878</v>
      </c>
      <c r="G349" s="119" t="str">
        <f>IF(RIGHT(TRIM(F349),LEN(E349))=E349,F349,"")</f>
        <v>at the end is mytext</v>
      </c>
      <c r="CZ349" s="107"/>
      <c r="EU349" s="128"/>
      <c r="FC349" s="128"/>
      <c r="JZ349" s="128"/>
      <c r="KA349" s="128"/>
      <c r="KB349" s="128"/>
      <c r="KC349" s="128"/>
      <c r="KD349" s="128"/>
      <c r="KE349" s="128"/>
      <c r="KF349" s="128"/>
      <c r="KG349" s="128"/>
      <c r="KI349" s="128"/>
      <c r="KJ349" s="128"/>
    </row>
    <row r="350" spans="1:296" s="52" customFormat="1" x14ac:dyDescent="0.25">
      <c r="A350" s="52" t="str">
        <f>IF(C350&lt;&gt;"",MATCH(C350, Muppix!D:D,0),"")</f>
        <v/>
      </c>
      <c r="C350" s="62" t="str">
        <f>IF(2&lt;LEN(INDEX( Muppix!D:D,MATCH(SUBSTITUTE(TRIM(B350),"~","@"), Muppix!N:N,0),1,1)),INDEX( Muppix!D:D,MATCH(SUBSTITUTE(TRIM(B350),"~","@"), Muppix!N:N,0),1,1),"")</f>
        <v/>
      </c>
      <c r="E350" s="120" t="s">
        <v>874</v>
      </c>
      <c r="F350" s="50" t="s">
        <v>876</v>
      </c>
      <c r="G350" s="119" t="str">
        <f>IF(RIGHT(TRIM(F350),LEN(E350))=E350,F350,"")</f>
        <v/>
      </c>
      <c r="CZ350" s="107"/>
      <c r="EU350" s="128"/>
      <c r="FC350" s="128"/>
      <c r="JZ350" s="128"/>
      <c r="KA350" s="128"/>
      <c r="KB350" s="128"/>
      <c r="KC350" s="128"/>
      <c r="KD350" s="128"/>
      <c r="KE350" s="128"/>
      <c r="KF350" s="128"/>
      <c r="KG350" s="128"/>
      <c r="KI350" s="128"/>
      <c r="KJ350" s="128"/>
    </row>
    <row r="351" spans="1:296" s="52" customFormat="1" x14ac:dyDescent="0.25">
      <c r="A351" s="52" t="str">
        <f>IF(C351&lt;&gt;"",MATCH(C351, Muppix!D:D,0),"")</f>
        <v/>
      </c>
      <c r="C351" s="62" t="str">
        <f>IF(2&lt;LEN(INDEX( Muppix!D:D,MATCH(SUBSTITUTE(TRIM(B351),"~","@"), Muppix!N:N,0),1,1)),INDEX( Muppix!D:D,MATCH(SUBSTITUTE(TRIM(B351),"~","@"), Muppix!N:N,0),1,1),"")</f>
        <v/>
      </c>
      <c r="E351" s="43" t="s">
        <v>79</v>
      </c>
      <c r="F351" s="120" t="s">
        <v>923</v>
      </c>
      <c r="G351" s="119" t="str">
        <f>IF(RIGHT(TRIM(F351),LEN(E351))=E351,F351,"")</f>
        <v xml:space="preserve">and mysecondtext is  mytext     </v>
      </c>
      <c r="CZ351" s="107"/>
      <c r="EU351" s="128"/>
      <c r="FC351" s="128"/>
      <c r="JZ351" s="128"/>
      <c r="KA351" s="128"/>
      <c r="KB351" s="128"/>
      <c r="KC351" s="128"/>
      <c r="KD351" s="128"/>
      <c r="KE351" s="128"/>
      <c r="KF351" s="128"/>
      <c r="KG351" s="128"/>
      <c r="KI351" s="128"/>
      <c r="KJ351" s="128"/>
    </row>
    <row r="352" spans="1:296" s="52" customFormat="1" x14ac:dyDescent="0.25">
      <c r="A352" s="52" t="str">
        <f>IF(C352&lt;&gt;"",MATCH(C352, Muppix!D:D,0),"")</f>
        <v/>
      </c>
      <c r="C352" s="62" t="str">
        <f>IF(2&lt;LEN(INDEX( Muppix!D:D,MATCH(SUBSTITUTE(TRIM(B352),"~","@"), Muppix!N:N,0),1,1)),INDEX( Muppix!D:D,MATCH(SUBSTITUTE(TRIM(B352),"~","@"), Muppix!N:N,0),1,1),"")</f>
        <v/>
      </c>
      <c r="CZ352" s="107"/>
      <c r="EU352" s="128"/>
      <c r="FC352" s="128"/>
      <c r="JZ352" s="128"/>
      <c r="KA352" s="128"/>
      <c r="KB352" s="128"/>
      <c r="KC352" s="128"/>
      <c r="KD352" s="128"/>
      <c r="KE352" s="128"/>
      <c r="KF352" s="128"/>
      <c r="KG352" s="128"/>
      <c r="KI352" s="128"/>
      <c r="KJ352" s="128"/>
    </row>
    <row r="353" spans="1:302" x14ac:dyDescent="0.25">
      <c r="A353" s="52">
        <f>IF(C353&lt;&gt;"",MATCH(C353, Muppix!D:D,0),"")</f>
        <v>143</v>
      </c>
      <c r="B353" s="54" t="s">
        <v>654</v>
      </c>
      <c r="C353" s="62" t="str">
        <f>IF(2&lt;LEN(INDEX( Muppix!D:D,MATCH(SUBSTITUTE(TRIM(B353),"~","@"), Muppix!N:N,0),1,1)),INDEX( Muppix!D:D,MATCH(SUBSTITUTE(TRIM(B353),"~","@"), Muppix!N:N,0),1,1),"")</f>
        <v>select line with column / word that ends with mytext</v>
      </c>
      <c r="D353" s="52"/>
      <c r="E353" s="121" t="s">
        <v>552</v>
      </c>
      <c r="F353" s="121" t="s">
        <v>550</v>
      </c>
      <c r="G353" s="119" t="s">
        <v>2657</v>
      </c>
      <c r="H353" s="52"/>
      <c r="I353" s="52"/>
      <c r="J353" s="52"/>
      <c r="K353" s="52"/>
      <c r="L353" s="52"/>
      <c r="M353" s="52"/>
      <c r="N353" s="52"/>
      <c r="O353" s="52"/>
      <c r="P353" s="52"/>
      <c r="Q353" s="52"/>
      <c r="R353" s="52"/>
      <c r="S353" s="52"/>
      <c r="T353" s="52"/>
      <c r="U353" s="52"/>
      <c r="V353" s="52"/>
      <c r="W353" s="52"/>
      <c r="X353" s="52"/>
      <c r="Y353" s="52"/>
      <c r="Z353" s="52"/>
      <c r="AA353" s="52"/>
      <c r="AC353" s="52"/>
      <c r="AO353" s="52"/>
      <c r="AP353" s="52"/>
      <c r="AQ353" s="52"/>
      <c r="AR353" s="52"/>
      <c r="AS353" s="52"/>
      <c r="BU353" s="52"/>
      <c r="BV353" s="52"/>
      <c r="BX353" s="52"/>
      <c r="BY353" s="52"/>
      <c r="BZ353" s="52"/>
      <c r="CK353" s="52"/>
      <c r="CL353" s="52"/>
      <c r="CM353" s="52"/>
      <c r="CP353" s="52"/>
      <c r="CQ353" s="52"/>
      <c r="CS353" s="52"/>
      <c r="CT353" s="52"/>
      <c r="CU353" s="52"/>
      <c r="CV353" s="52"/>
      <c r="CW353" s="52"/>
      <c r="CX353" s="52"/>
      <c r="CY353" s="52"/>
      <c r="DC353" s="52"/>
      <c r="DD353" s="52"/>
      <c r="DE353" s="52"/>
      <c r="DM353" s="52"/>
      <c r="DQ353" s="52"/>
      <c r="DR353" s="52"/>
      <c r="DS353" s="52"/>
      <c r="DT353" s="52"/>
      <c r="DU353" s="52"/>
      <c r="DV353" s="52"/>
      <c r="DW353" s="52"/>
      <c r="DX353" s="52"/>
      <c r="DY353" s="52"/>
      <c r="DZ353" s="52"/>
      <c r="EA353" s="52"/>
      <c r="EB353" s="52"/>
      <c r="EC353" s="52"/>
      <c r="ED353" s="52"/>
      <c r="EE353" s="52"/>
      <c r="EF353" s="52"/>
      <c r="EG353" s="52"/>
      <c r="EH353" s="52"/>
      <c r="EI353" s="52"/>
      <c r="EJ353" s="52"/>
      <c r="EK353" s="52"/>
      <c r="EL353" s="52"/>
      <c r="EM353" s="52"/>
      <c r="EN353" s="52"/>
      <c r="EO353" s="52"/>
      <c r="EP353" s="52"/>
      <c r="EQ353" s="52"/>
      <c r="EZ353" s="52"/>
      <c r="FQ353" s="52"/>
      <c r="FW353" s="52"/>
      <c r="GP353" s="52"/>
      <c r="GQ353" s="52"/>
      <c r="GR353" s="52"/>
      <c r="GS353" s="52"/>
      <c r="GX353" s="52"/>
      <c r="GY353" s="52"/>
      <c r="HC353" s="52"/>
      <c r="HD353" s="52"/>
      <c r="HE353" s="52"/>
      <c r="HK353" s="52"/>
      <c r="HL353" s="52"/>
      <c r="HM353" s="52"/>
      <c r="HN353" s="52"/>
      <c r="HO353" s="52"/>
      <c r="HP353" s="52"/>
      <c r="HQ353" s="52"/>
      <c r="HR353" s="52"/>
      <c r="HS353" s="52"/>
      <c r="HT353" s="52"/>
      <c r="HU353" s="52"/>
      <c r="HY353" s="52"/>
      <c r="HZ353" s="52"/>
      <c r="IA353" s="52"/>
      <c r="IB353" s="52"/>
      <c r="IC353" s="52"/>
      <c r="IG353" s="52"/>
      <c r="IH353" s="52"/>
      <c r="II353" s="52"/>
      <c r="IJ353" s="52"/>
      <c r="IW353" s="52"/>
      <c r="IX353" s="52"/>
      <c r="JS353" s="52"/>
      <c r="JT353" s="52"/>
      <c r="JU353" s="52"/>
      <c r="JV353" s="52"/>
      <c r="JW353" s="52"/>
      <c r="JX353" s="52"/>
      <c r="JY353" s="52"/>
      <c r="JZ353" s="128"/>
      <c r="KA353" s="128"/>
      <c r="KB353" s="128"/>
      <c r="KC353" s="128"/>
      <c r="KD353" s="128"/>
      <c r="KE353" s="128"/>
      <c r="KF353" s="128"/>
      <c r="KG353" s="128"/>
      <c r="KH353" s="52"/>
      <c r="KI353" s="128"/>
      <c r="KJ353" s="128"/>
      <c r="KK353" s="52"/>
      <c r="KL353" s="52"/>
      <c r="KM353" s="52"/>
      <c r="KN353" s="52"/>
      <c r="KO353" s="52"/>
      <c r="KP353" s="52"/>
    </row>
    <row r="354" spans="1:302" s="52" customFormat="1" x14ac:dyDescent="0.25">
      <c r="A354" s="52" t="str">
        <f>IF(C354&lt;&gt;"",MATCH(C354, Muppix!D:D,0),"")</f>
        <v/>
      </c>
      <c r="C354" s="62" t="str">
        <f>IF(2&lt;LEN(INDEX( Muppix!D:D,MATCH(SUBSTITUTE(TRIM(B354),"~","@"), Muppix!N:N,0),1,1)),INDEX( Muppix!D:D,MATCH(SUBSTITUTE(TRIM(B354),"~","@"), Muppix!N:N,0),1,1),"")</f>
        <v/>
      </c>
      <c r="E354" s="120" t="s">
        <v>79</v>
      </c>
      <c r="F354" s="120" t="s">
        <v>878</v>
      </c>
      <c r="G354" s="119" t="str">
        <f>IF(RIGHT(TRIM(F354),LEN(E354))=E354,F354,"")</f>
        <v>at the end is mytext</v>
      </c>
      <c r="CZ354" s="107"/>
      <c r="EU354" s="128"/>
      <c r="FC354" s="128"/>
      <c r="JZ354" s="128"/>
      <c r="KA354" s="128"/>
      <c r="KB354" s="128"/>
      <c r="KC354" s="128"/>
      <c r="KD354" s="128"/>
      <c r="KE354" s="128"/>
      <c r="KF354" s="128"/>
      <c r="KG354" s="128"/>
      <c r="KI354" s="128"/>
      <c r="KJ354" s="128"/>
    </row>
    <row r="355" spans="1:302" s="52" customFormat="1" x14ac:dyDescent="0.25">
      <c r="A355" s="52" t="str">
        <f>IF(C355&lt;&gt;"",MATCH(C355, Muppix!D:D,0),"")</f>
        <v/>
      </c>
      <c r="C355" s="62" t="str">
        <f>IF(2&lt;LEN(INDEX( Muppix!D:D,MATCH(SUBSTITUTE(TRIM(B355),"~","@"), Muppix!N:N,0),1,1)),INDEX( Muppix!D:D,MATCH(SUBSTITUTE(TRIM(B355),"~","@"), Muppix!N:N,0),1,1),"")</f>
        <v/>
      </c>
      <c r="E355" s="120" t="s">
        <v>874</v>
      </c>
      <c r="F355" s="50" t="s">
        <v>876</v>
      </c>
      <c r="G355" s="119" t="str">
        <f>IF(RIGHT(TRIM(F355),LEN(E355))=E355,F355,"")</f>
        <v/>
      </c>
      <c r="CZ355" s="107"/>
      <c r="EU355" s="128"/>
      <c r="FC355" s="128"/>
      <c r="JZ355" s="128"/>
      <c r="KA355" s="128"/>
      <c r="KB355" s="128"/>
      <c r="KC355" s="128"/>
      <c r="KD355" s="128"/>
      <c r="KE355" s="128"/>
      <c r="KF355" s="128"/>
      <c r="KG355" s="128"/>
      <c r="KI355" s="128"/>
      <c r="KJ355" s="128"/>
    </row>
    <row r="356" spans="1:302" s="52" customFormat="1" x14ac:dyDescent="0.25">
      <c r="A356" s="52" t="str">
        <f>IF(C356&lt;&gt;"",MATCH(C356, Muppix!D:D,0),"")</f>
        <v/>
      </c>
      <c r="C356" s="62" t="str">
        <f>IF(2&lt;LEN(INDEX( Muppix!D:D,MATCH(SUBSTITUTE(TRIM(B356),"~","@"), Muppix!N:N,0),1,1)),INDEX( Muppix!D:D,MATCH(SUBSTITUTE(TRIM(B356),"~","@"), Muppix!N:N,0),1,1),"")</f>
        <v/>
      </c>
      <c r="E356" s="43" t="s">
        <v>79</v>
      </c>
      <c r="F356" s="120" t="s">
        <v>922</v>
      </c>
      <c r="G356" s="119" t="str">
        <f>IF(RIGHT(TRIM(F356),LEN(E356))=E356,F356,"")</f>
        <v xml:space="preserve">and mysecondtext is  mytext      </v>
      </c>
      <c r="CZ356" s="107"/>
      <c r="EU356" s="128"/>
      <c r="FC356" s="128"/>
      <c r="JZ356" s="128"/>
      <c r="KA356" s="128"/>
      <c r="KB356" s="128"/>
      <c r="KC356" s="128"/>
      <c r="KD356" s="128"/>
      <c r="KE356" s="128"/>
      <c r="KF356" s="128"/>
      <c r="KG356" s="128"/>
      <c r="KI356" s="128"/>
      <c r="KJ356" s="128"/>
    </row>
    <row r="357" spans="1:302" s="52" customFormat="1" x14ac:dyDescent="0.25">
      <c r="A357" s="52" t="str">
        <f>IF(C357&lt;&gt;"",MATCH(C357, Muppix!D:D,0),"")</f>
        <v/>
      </c>
      <c r="C357" s="62" t="str">
        <f>IF(2&lt;LEN(INDEX( Muppix!D:D,MATCH(SUBSTITUTE(TRIM(B357),"~","@"), Muppix!N:N,0),1,1)),INDEX( Muppix!D:D,MATCH(SUBSTITUTE(TRIM(B357),"~","@"), Muppix!N:N,0),1,1),"")</f>
        <v/>
      </c>
      <c r="CZ357" s="107"/>
      <c r="EU357" s="128"/>
      <c r="FC357" s="128"/>
      <c r="JZ357" s="128"/>
      <c r="KA357" s="128"/>
      <c r="KB357" s="128"/>
      <c r="KC357" s="128"/>
      <c r="KD357" s="128"/>
      <c r="KE357" s="128"/>
      <c r="KF357" s="128"/>
      <c r="KG357" s="128"/>
      <c r="KI357" s="128"/>
      <c r="KJ357" s="128"/>
    </row>
    <row r="358" spans="1:302" s="52" customFormat="1" x14ac:dyDescent="0.25">
      <c r="A358" s="52">
        <f>IF(C358&lt;&gt;"",MATCH(C358, Muppix!D:D,0),"")</f>
        <v>144</v>
      </c>
      <c r="B358" s="54" t="s">
        <v>336</v>
      </c>
      <c r="C358" s="62" t="str">
        <f>IF(2&lt;LEN(INDEX( Muppix!D:D,MATCH(SUBSTITUTE(TRIM(B358),"~","@"), Muppix!N:N,0),1,1)),INDEX( Muppix!D:D,MATCH(SUBSTITUTE(TRIM(B358),"~","@"), Muppix!N:N,0),1,1),"")</f>
        <v>replace words/columns ending in character a or A with mysecondtext</v>
      </c>
      <c r="D358" s="121" t="s">
        <v>552</v>
      </c>
      <c r="E358" s="121" t="s">
        <v>566</v>
      </c>
      <c r="F358" s="121" t="s">
        <v>550</v>
      </c>
      <c r="G358" s="119" t="s">
        <v>2658</v>
      </c>
      <c r="CZ358" s="107"/>
      <c r="EU358" s="128"/>
      <c r="FC358" s="128"/>
      <c r="JZ358" s="128"/>
      <c r="KA358" s="128"/>
      <c r="KB358" s="128"/>
      <c r="KC358" s="128"/>
      <c r="KD358" s="128"/>
      <c r="KE358" s="128"/>
      <c r="KF358" s="128"/>
      <c r="KG358" s="128"/>
      <c r="KI358" s="128"/>
      <c r="KJ358" s="128"/>
    </row>
    <row r="359" spans="1:302" s="52" customFormat="1" x14ac:dyDescent="0.25">
      <c r="A359" s="52" t="str">
        <f>IF(C359&lt;&gt;"",MATCH(C359, Muppix!D:D,0),"")</f>
        <v/>
      </c>
      <c r="C359" s="62" t="str">
        <f>IF(2&lt;LEN(INDEX( Muppix!D:D,MATCH(SUBSTITUTE(TRIM(B359),"~","@"), Muppix!N:N,0),1,1)),INDEX( Muppix!D:D,MATCH(SUBSTITUTE(TRIM(B359),"~","@"), Muppix!N:N,0),1,1),"")</f>
        <v/>
      </c>
      <c r="D359" s="120" t="s">
        <v>79</v>
      </c>
      <c r="E359" s="120" t="s">
        <v>474</v>
      </c>
      <c r="F359" s="120" t="s">
        <v>2337</v>
      </c>
      <c r="G359" s="119" t="str">
        <f>SUBSTITUTE(F359&amp;" ",D359&amp;" ",E359)</f>
        <v>end is somysecondtextor notsomysecondtext</v>
      </c>
      <c r="CZ359" s="107"/>
      <c r="EU359" s="128"/>
      <c r="FC359" s="128"/>
      <c r="JZ359" s="128"/>
      <c r="KA359" s="128"/>
      <c r="KB359" s="128"/>
      <c r="KC359" s="128"/>
      <c r="KD359" s="128"/>
      <c r="KE359" s="128"/>
      <c r="KF359" s="128"/>
      <c r="KG359" s="128"/>
      <c r="KI359" s="128"/>
      <c r="KJ359" s="128"/>
    </row>
    <row r="360" spans="1:302" s="52" customFormat="1" x14ac:dyDescent="0.25">
      <c r="A360" s="52" t="str">
        <f>IF(C360&lt;&gt;"",MATCH(C360, Muppix!D:D,0),"")</f>
        <v/>
      </c>
      <c r="C360" s="62" t="str">
        <f>IF(2&lt;LEN(INDEX( Muppix!D:D,MATCH(SUBSTITUTE(TRIM(B360),"~","@"), Muppix!N:N,0),1,1)),INDEX( Muppix!D:D,MATCH(SUBSTITUTE(TRIM(B360),"~","@"), Muppix!N:N,0),1,1),"")</f>
        <v/>
      </c>
      <c r="D360" s="120" t="s">
        <v>2336</v>
      </c>
      <c r="E360" s="120" t="s">
        <v>2338</v>
      </c>
      <c r="F360" s="50" t="s">
        <v>876</v>
      </c>
      <c r="G360" s="119" t="str">
        <f>SUBSTITUTE(F360&amp;" ",D360&amp;" ",E360)</f>
        <v xml:space="preserve">    [05/02/2017] XS0123456 was sold </v>
      </c>
      <c r="CZ360" s="107"/>
      <c r="EU360" s="128"/>
      <c r="FC360" s="128"/>
      <c r="JZ360" s="128"/>
      <c r="KA360" s="128"/>
      <c r="KB360" s="128"/>
      <c r="KC360" s="128"/>
      <c r="KD360" s="128"/>
      <c r="KE360" s="128"/>
      <c r="KF360" s="128"/>
      <c r="KG360" s="128"/>
      <c r="KI360" s="128"/>
      <c r="KJ360" s="128"/>
    </row>
    <row r="361" spans="1:302" s="52" customFormat="1" x14ac:dyDescent="0.25">
      <c r="A361" s="52" t="str">
        <f>IF(C361&lt;&gt;"",MATCH(C361, Muppix!D:D,0),"")</f>
        <v/>
      </c>
      <c r="C361" s="62" t="str">
        <f>IF(2&lt;LEN(INDEX( Muppix!D:D,MATCH(SUBSTITUTE(TRIM(B361),"~","@"), Muppix!N:N,0),1,1)),INDEX( Muppix!D:D,MATCH(SUBSTITUTE(TRIM(B361),"~","@"), Muppix!N:N,0),1,1),"")</f>
        <v/>
      </c>
      <c r="D361" s="43" t="s">
        <v>737</v>
      </c>
      <c r="E361" s="43" t="s">
        <v>2339</v>
      </c>
      <c r="F361" s="120" t="s">
        <v>2403</v>
      </c>
      <c r="G361" s="119" t="str">
        <f>SUBSTITUTE(F361&amp;" ",D361&amp;" ",E361)</f>
        <v xml:space="preserve">and[]is mysecondtext+++is  mytext       </v>
      </c>
      <c r="CZ361" s="107"/>
      <c r="EU361" s="128"/>
      <c r="FC361" s="128"/>
      <c r="JZ361" s="128"/>
      <c r="KA361" s="128"/>
      <c r="KB361" s="128"/>
      <c r="KC361" s="128"/>
      <c r="KD361" s="128"/>
      <c r="KE361" s="128"/>
      <c r="KF361" s="128"/>
      <c r="KG361" s="128"/>
      <c r="KI361" s="128"/>
      <c r="KJ361" s="128"/>
    </row>
    <row r="362" spans="1:302" s="52" customFormat="1" x14ac:dyDescent="0.25">
      <c r="A362" s="52" t="str">
        <f>IF(C362&lt;&gt;"",MATCH(C362, Muppix!D:D,0),"")</f>
        <v/>
      </c>
      <c r="C362" s="62" t="str">
        <f>IF(2&lt;LEN(INDEX( Muppix!D:D,MATCH(SUBSTITUTE(TRIM(B362),"~","@"), Muppix!N:N,0),1,1)),INDEX( Muppix!D:D,MATCH(SUBSTITUTE(TRIM(B362),"~","@"), Muppix!N:N,0),1,1),"")</f>
        <v/>
      </c>
      <c r="CZ362" s="107"/>
      <c r="EU362" s="128"/>
      <c r="FC362" s="128"/>
      <c r="JZ362" s="128"/>
      <c r="KA362" s="128"/>
      <c r="KB362" s="128"/>
      <c r="KC362" s="128"/>
      <c r="KD362" s="128"/>
      <c r="KE362" s="128"/>
      <c r="KF362" s="128"/>
      <c r="KG362" s="128"/>
      <c r="KI362" s="128"/>
      <c r="KJ362" s="128"/>
    </row>
    <row r="363" spans="1:302" x14ac:dyDescent="0.25">
      <c r="A363" s="52">
        <f>IF(C363&lt;&gt;"",MATCH(C363, Muppix!D:D,0),"")</f>
        <v>151</v>
      </c>
      <c r="B363" s="54" t="s">
        <v>165</v>
      </c>
      <c r="C363" s="62" t="str">
        <f>IF(2&lt;LEN(INDEX( Muppix!D:D,MATCH(SUBSTITUTE(TRIM(B363),"~","@"), Muppix!N:N,0),1,1)),INDEX( Muppix!D:D,MATCH(SUBSTITUTE(TRIM(B363),"~","@"), Muppix!N:N,0),1,1),"")</f>
        <v>select beginning column only</v>
      </c>
      <c r="D363" s="31"/>
      <c r="E363" s="52"/>
      <c r="F363" s="121" t="s">
        <v>550</v>
      </c>
      <c r="G363" s="119" t="s">
        <v>2656</v>
      </c>
      <c r="H363" s="52"/>
      <c r="I363" s="52"/>
      <c r="J363" s="52"/>
      <c r="K363" s="52"/>
      <c r="L363" s="52"/>
      <c r="M363" s="52"/>
      <c r="N363" s="52"/>
      <c r="O363" s="52"/>
      <c r="P363" s="52"/>
      <c r="Q363" s="52"/>
      <c r="R363" s="52"/>
      <c r="S363" s="52"/>
      <c r="T363" s="52"/>
      <c r="U363" s="52"/>
      <c r="V363" s="52"/>
      <c r="W363" s="52"/>
      <c r="X363" s="52"/>
      <c r="Y363" s="52"/>
      <c r="Z363" s="52"/>
      <c r="AA363" s="52"/>
      <c r="AC363" s="52"/>
      <c r="AO363" s="52"/>
      <c r="AP363" s="52"/>
      <c r="AQ363" s="52"/>
      <c r="AR363" s="52"/>
      <c r="AS363" s="52"/>
      <c r="BU363" s="52"/>
      <c r="BV363" s="52"/>
      <c r="BX363" s="52"/>
      <c r="BY363" s="52"/>
      <c r="BZ363" s="52"/>
      <c r="CK363" s="52"/>
      <c r="CL363" s="52"/>
      <c r="CM363" s="52"/>
      <c r="CP363" s="52"/>
      <c r="CQ363" s="52"/>
      <c r="CS363" s="52"/>
      <c r="CT363" s="52"/>
      <c r="CU363" s="52"/>
      <c r="CV363" s="52"/>
      <c r="CW363" s="52"/>
      <c r="CX363" s="52"/>
      <c r="CY363" s="52"/>
      <c r="DC363" s="52"/>
      <c r="DD363" s="52"/>
      <c r="DE363" s="52"/>
      <c r="DM363" s="52"/>
      <c r="DQ363" s="52"/>
      <c r="DR363" s="52"/>
      <c r="DS363" s="52"/>
      <c r="DT363" s="52"/>
      <c r="DU363" s="52"/>
      <c r="DV363" s="52"/>
      <c r="DW363" s="52"/>
      <c r="DX363" s="52"/>
      <c r="DY363" s="52"/>
      <c r="DZ363" s="52"/>
      <c r="EA363" s="52"/>
      <c r="EB363" s="52"/>
      <c r="EC363" s="52"/>
      <c r="ED363" s="52"/>
      <c r="EE363" s="52"/>
      <c r="EF363" s="52"/>
      <c r="EG363" s="52"/>
      <c r="EH363" s="52"/>
      <c r="EI363" s="52"/>
      <c r="EJ363" s="52"/>
      <c r="EK363" s="52"/>
      <c r="EL363" s="52"/>
      <c r="EM363" s="52"/>
      <c r="EN363" s="52"/>
      <c r="EO363" s="52"/>
      <c r="EP363" s="52"/>
      <c r="EQ363" s="52"/>
      <c r="EZ363" s="52"/>
      <c r="FQ363" s="52"/>
      <c r="FW363" s="52"/>
      <c r="GP363" s="52"/>
      <c r="GQ363" s="52"/>
      <c r="GR363" s="52"/>
      <c r="GS363" s="52"/>
      <c r="GX363" s="52"/>
      <c r="GY363" s="52"/>
      <c r="HC363" s="52"/>
      <c r="HD363" s="52"/>
      <c r="HE363" s="52"/>
      <c r="HK363" s="52"/>
      <c r="HL363" s="52"/>
      <c r="HM363" s="52"/>
      <c r="HN363" s="52"/>
      <c r="HO363" s="52"/>
      <c r="HP363" s="52"/>
      <c r="HQ363" s="52"/>
      <c r="HR363" s="52"/>
      <c r="HS363" s="52"/>
      <c r="HT363" s="52"/>
      <c r="HU363" s="52"/>
      <c r="HY363" s="52"/>
      <c r="HZ363" s="52"/>
      <c r="IA363" s="52"/>
      <c r="IB363" s="52"/>
      <c r="IC363" s="52"/>
      <c r="IG363" s="52"/>
      <c r="IH363" s="52"/>
      <c r="II363" s="52"/>
      <c r="IJ363" s="52"/>
      <c r="IW363" s="52"/>
      <c r="IX363" s="52"/>
      <c r="JS363" s="52"/>
      <c r="JT363" s="52"/>
      <c r="JU363" s="52"/>
      <c r="JV363" s="52"/>
      <c r="JW363" s="52"/>
      <c r="JX363" s="52"/>
      <c r="JY363" s="52"/>
      <c r="JZ363" s="128"/>
      <c r="KA363" s="128"/>
      <c r="KB363" s="128"/>
      <c r="KC363" s="128"/>
      <c r="KD363" s="128"/>
      <c r="KE363" s="128"/>
      <c r="KF363" s="128"/>
      <c r="KG363" s="128"/>
      <c r="KH363" s="52"/>
      <c r="KI363" s="128"/>
      <c r="KJ363" s="128"/>
      <c r="KK363" s="52"/>
      <c r="KL363" s="52"/>
      <c r="KM363" s="52"/>
      <c r="KN363" s="52"/>
      <c r="KO363" s="52"/>
      <c r="KP363" s="52"/>
    </row>
    <row r="364" spans="1:302" x14ac:dyDescent="0.25">
      <c r="A364" s="52" t="str">
        <f>IF(C364&lt;&gt;"",MATCH(C364, Muppix!D:D,0),"")</f>
        <v/>
      </c>
      <c r="B364" s="52"/>
      <c r="C364" s="62" t="str">
        <f>IF(2&lt;LEN(INDEX( Muppix!D:D,MATCH(SUBSTITUTE(TRIM(B364),"~","@"), Muppix!N:N,0),1,1)),INDEX( Muppix!D:D,MATCH(SUBSTITUTE(TRIM(B364),"~","@"), Muppix!N:N,0),1,1),"")</f>
        <v/>
      </c>
      <c r="D364" s="52"/>
      <c r="E364" s="52"/>
      <c r="F364" s="58" t="s">
        <v>532</v>
      </c>
      <c r="G364" s="119" t="str">
        <f>LEFT(TRIM(F364),FIND(" ",TRIM(F364)&amp;" ",1))</f>
        <v xml:space="preserve">Accrual </v>
      </c>
      <c r="H364" s="52"/>
      <c r="I364" s="52"/>
      <c r="J364" s="52"/>
      <c r="K364" s="52"/>
      <c r="L364" s="52"/>
      <c r="M364" s="52"/>
      <c r="N364" s="52"/>
      <c r="O364" s="52"/>
      <c r="P364" s="52"/>
      <c r="Q364" s="52"/>
      <c r="R364" s="52"/>
      <c r="S364" s="52"/>
      <c r="T364" s="52"/>
      <c r="U364" s="52"/>
      <c r="V364" s="52"/>
      <c r="W364" s="52"/>
      <c r="X364" s="52"/>
      <c r="Y364" s="52"/>
      <c r="Z364" s="52"/>
      <c r="AA364" s="52"/>
      <c r="AC364" s="52"/>
      <c r="AO364" s="52"/>
      <c r="AP364" s="52"/>
      <c r="AQ364" s="52"/>
      <c r="AR364" s="52"/>
      <c r="AS364" s="52"/>
      <c r="BU364" s="52"/>
      <c r="BV364" s="52"/>
      <c r="BX364" s="52"/>
      <c r="BY364" s="52"/>
      <c r="BZ364" s="52"/>
      <c r="CK364" s="52"/>
      <c r="CL364" s="52"/>
      <c r="CM364" s="52"/>
      <c r="CP364" s="52"/>
      <c r="CQ364" s="52"/>
      <c r="CS364" s="52"/>
      <c r="CT364" s="52"/>
      <c r="CU364" s="52"/>
      <c r="CV364" s="52"/>
      <c r="CW364" s="52"/>
      <c r="CX364" s="52"/>
      <c r="CY364" s="52"/>
      <c r="DC364" s="52"/>
      <c r="DD364" s="52"/>
      <c r="DE364" s="52"/>
      <c r="DM364" s="52"/>
      <c r="DQ364" s="52"/>
      <c r="DR364" s="52"/>
      <c r="DS364" s="52"/>
      <c r="DT364" s="52"/>
      <c r="DU364" s="52"/>
      <c r="DV364" s="52"/>
      <c r="DW364" s="52"/>
      <c r="DX364" s="52"/>
      <c r="DY364" s="52"/>
      <c r="DZ364" s="52"/>
      <c r="EA364" s="52"/>
      <c r="EB364" s="52"/>
      <c r="EC364" s="52"/>
      <c r="ED364" s="52"/>
      <c r="EE364" s="52"/>
      <c r="EF364" s="52"/>
      <c r="EG364" s="52"/>
      <c r="EH364" s="52"/>
      <c r="EI364" s="52"/>
      <c r="EJ364" s="52"/>
      <c r="EK364" s="52"/>
      <c r="EL364" s="52"/>
      <c r="EM364" s="52"/>
      <c r="EN364" s="52"/>
      <c r="EO364" s="52"/>
      <c r="EP364" s="52"/>
      <c r="EQ364" s="52"/>
      <c r="EZ364" s="52"/>
      <c r="FQ364" s="52"/>
      <c r="FW364" s="52"/>
      <c r="GP364" s="52"/>
      <c r="GQ364" s="52"/>
      <c r="GR364" s="52"/>
      <c r="GS364" s="52"/>
      <c r="GX364" s="52"/>
      <c r="GY364" s="52"/>
      <c r="HC364" s="52"/>
      <c r="HD364" s="52"/>
      <c r="HE364" s="52"/>
      <c r="HK364" s="52"/>
      <c r="HL364" s="52"/>
      <c r="HM364" s="52"/>
      <c r="HN364" s="52"/>
      <c r="HO364" s="52"/>
      <c r="HP364" s="52"/>
      <c r="HQ364" s="52"/>
      <c r="HR364" s="52"/>
      <c r="HS364" s="52"/>
      <c r="HT364" s="52"/>
      <c r="HU364" s="52"/>
      <c r="HY364" s="52"/>
      <c r="HZ364" s="52"/>
      <c r="IA364" s="52"/>
      <c r="IB364" s="52"/>
      <c r="IC364" s="52"/>
      <c r="IG364" s="52"/>
      <c r="IH364" s="52"/>
      <c r="II364" s="52"/>
      <c r="IJ364" s="52"/>
      <c r="IW364" s="52"/>
      <c r="IX364" s="52"/>
      <c r="JS364" s="52"/>
      <c r="JT364" s="52"/>
      <c r="JU364" s="52"/>
      <c r="JV364" s="52"/>
      <c r="JW364" s="52"/>
      <c r="JX364" s="52"/>
      <c r="JY364" s="52"/>
      <c r="JZ364" s="128"/>
      <c r="KA364" s="128"/>
      <c r="KB364" s="128"/>
      <c r="KC364" s="128"/>
      <c r="KD364" s="128"/>
      <c r="KE364" s="128"/>
      <c r="KF364" s="128"/>
      <c r="KG364" s="128"/>
      <c r="KH364" s="52"/>
      <c r="KI364" s="128"/>
      <c r="KJ364" s="128"/>
      <c r="KK364" s="52"/>
      <c r="KL364" s="52"/>
      <c r="KM364" s="52"/>
      <c r="KN364" s="52"/>
      <c r="KO364" s="52"/>
      <c r="KP364" s="52"/>
    </row>
    <row r="365" spans="1:302" x14ac:dyDescent="0.25">
      <c r="A365" s="52" t="str">
        <f>IF(C365&lt;&gt;"",MATCH(C365, Muppix!D:D,0),"")</f>
        <v/>
      </c>
      <c r="B365" s="52"/>
      <c r="C365" s="62" t="str">
        <f>IF(2&lt;LEN(INDEX( Muppix!D:D,MATCH(SUBSTITUTE(TRIM(B365),"~","@"), Muppix!N:N,0),1,1)),INDEX( Muppix!D:D,MATCH(SUBSTITUTE(TRIM(B365),"~","@"), Muppix!N:N,0),1,1),"")</f>
        <v/>
      </c>
      <c r="D365" s="52"/>
      <c r="E365" s="52"/>
      <c r="F365" s="120" t="s">
        <v>533</v>
      </c>
      <c r="G365" s="119" t="str">
        <f>LEFT(TRIM(F365),FIND(" ",TRIM(F365)&amp;" ",1))</f>
        <v xml:space="preserve">one </v>
      </c>
      <c r="H365" s="52"/>
      <c r="I365" s="52"/>
      <c r="J365" s="52"/>
      <c r="K365" s="52"/>
      <c r="L365" s="52"/>
      <c r="M365" s="52"/>
      <c r="N365" s="52"/>
      <c r="O365" s="52"/>
      <c r="P365" s="52"/>
      <c r="Q365" s="52"/>
      <c r="R365" s="52"/>
      <c r="S365" s="52"/>
      <c r="T365" s="52"/>
      <c r="U365" s="52"/>
      <c r="V365" s="52"/>
      <c r="W365" s="52"/>
      <c r="X365" s="52"/>
      <c r="Y365" s="52"/>
      <c r="Z365" s="52"/>
      <c r="AA365" s="52"/>
      <c r="AC365" s="52"/>
      <c r="AO365" s="52"/>
      <c r="AP365" s="52"/>
      <c r="AQ365" s="52"/>
      <c r="AR365" s="52"/>
      <c r="AS365" s="52"/>
      <c r="BU365" s="52"/>
      <c r="BV365" s="52"/>
      <c r="BX365" s="52"/>
      <c r="BY365" s="52"/>
      <c r="BZ365" s="52"/>
      <c r="CK365" s="52"/>
      <c r="CL365" s="52"/>
      <c r="CM365" s="52"/>
      <c r="CP365" s="52"/>
      <c r="CQ365" s="52"/>
      <c r="CS365" s="52"/>
      <c r="CT365" s="52"/>
      <c r="CU365" s="52"/>
      <c r="CV365" s="52"/>
      <c r="CW365" s="52"/>
      <c r="CX365" s="52"/>
      <c r="CY365" s="52"/>
      <c r="DC365" s="52"/>
      <c r="DD365" s="52"/>
      <c r="DE365" s="52"/>
      <c r="DM365" s="52"/>
      <c r="DQ365" s="52"/>
      <c r="DR365" s="52"/>
      <c r="DS365" s="52"/>
      <c r="DT365" s="52"/>
      <c r="DU365" s="52"/>
      <c r="DV365" s="52"/>
      <c r="DW365" s="52"/>
      <c r="DX365" s="52"/>
      <c r="DY365" s="52"/>
      <c r="DZ365" s="52"/>
      <c r="EA365" s="52"/>
      <c r="EB365" s="52"/>
      <c r="EC365" s="52"/>
      <c r="ED365" s="52"/>
      <c r="EE365" s="52"/>
      <c r="EF365" s="52"/>
      <c r="EG365" s="52"/>
      <c r="EH365" s="52"/>
      <c r="EI365" s="52"/>
      <c r="EJ365" s="52"/>
      <c r="EK365" s="52"/>
      <c r="EL365" s="52"/>
      <c r="EM365" s="52"/>
      <c r="EN365" s="52"/>
      <c r="EO365" s="52"/>
      <c r="EP365" s="52"/>
      <c r="EQ365" s="52"/>
      <c r="EZ365" s="52"/>
      <c r="FQ365" s="52"/>
      <c r="FW365" s="52"/>
      <c r="GP365" s="52"/>
      <c r="GQ365" s="52"/>
      <c r="GR365" s="52"/>
      <c r="GS365" s="52"/>
      <c r="GX365" s="52"/>
      <c r="GY365" s="52"/>
      <c r="HC365" s="52"/>
      <c r="HD365" s="52"/>
      <c r="HE365" s="52"/>
      <c r="HK365" s="52"/>
      <c r="HL365" s="52"/>
      <c r="HM365" s="52"/>
      <c r="HN365" s="52"/>
      <c r="HO365" s="52"/>
      <c r="HP365" s="52"/>
      <c r="HQ365" s="52"/>
      <c r="HR365" s="52"/>
      <c r="HS365" s="52"/>
      <c r="HT365" s="52"/>
      <c r="HU365" s="52"/>
      <c r="HY365" s="52"/>
      <c r="HZ365" s="52"/>
      <c r="IA365" s="52"/>
      <c r="IB365" s="52"/>
      <c r="IC365" s="52"/>
      <c r="IG365" s="52"/>
      <c r="IH365" s="52"/>
      <c r="II365" s="52"/>
      <c r="IJ365" s="52"/>
      <c r="IW365" s="52"/>
      <c r="IX365" s="52"/>
      <c r="JS365" s="52"/>
      <c r="JT365" s="52"/>
      <c r="JU365" s="52"/>
      <c r="JV365" s="52"/>
      <c r="JW365" s="52"/>
      <c r="JX365" s="52"/>
      <c r="JY365" s="52"/>
      <c r="JZ365" s="128"/>
      <c r="KA365" s="128"/>
      <c r="KB365" s="128"/>
      <c r="KC365" s="128"/>
      <c r="KD365" s="128"/>
      <c r="KE365" s="128"/>
      <c r="KF365" s="128"/>
      <c r="KG365" s="128"/>
      <c r="KH365" s="52"/>
      <c r="KI365" s="128"/>
      <c r="KJ365" s="128"/>
      <c r="KK365" s="52"/>
      <c r="KL365" s="52"/>
      <c r="KM365" s="52"/>
      <c r="KN365" s="52"/>
      <c r="KO365" s="52"/>
      <c r="KP365" s="52"/>
    </row>
    <row r="366" spans="1:302" s="52" customFormat="1" x14ac:dyDescent="0.25">
      <c r="A366" s="52" t="str">
        <f>IF(C366&lt;&gt;"",MATCH(C366, Muppix!D:D,0),"")</f>
        <v/>
      </c>
      <c r="C366" s="62" t="str">
        <f>IF(2&lt;LEN(INDEX( Muppix!D:D,MATCH(SUBSTITUTE(TRIM(B366),"~","@"), Muppix!N:N,0),1,1)),INDEX( Muppix!D:D,MATCH(SUBSTITUTE(TRIM(B366),"~","@"), Muppix!N:N,0),1,1),"")</f>
        <v/>
      </c>
      <c r="F366" s="120" t="s">
        <v>2312</v>
      </c>
      <c r="G366" s="119" t="str">
        <f>LEFT(TRIM(F366),FIND(" ",TRIM(F366)&amp;" ",1))</f>
        <v xml:space="preserve">111 </v>
      </c>
      <c r="CZ366" s="107"/>
      <c r="EU366" s="128"/>
      <c r="FC366" s="128"/>
      <c r="JZ366" s="128"/>
      <c r="KA366" s="128"/>
      <c r="KB366" s="128"/>
      <c r="KC366" s="128"/>
      <c r="KD366" s="128"/>
      <c r="KE366" s="128"/>
      <c r="KF366" s="128"/>
      <c r="KG366" s="128"/>
      <c r="KI366" s="128"/>
      <c r="KJ366" s="128"/>
    </row>
    <row r="367" spans="1:302" s="52" customFormat="1" x14ac:dyDescent="0.25">
      <c r="A367" s="52" t="str">
        <f>IF(C367&lt;&gt;"",MATCH(C367, Muppix!D:D,0),"")</f>
        <v/>
      </c>
      <c r="C367" s="62" t="str">
        <f>IF(2&lt;LEN(INDEX( Muppix!D:D,MATCH(SUBSTITUTE(TRIM(B367),"~","@"), Muppix!N:N,0),1,1)),INDEX( Muppix!D:D,MATCH(SUBSTITUTE(TRIM(B367),"~","@"), Muppix!N:N,0),1,1),"")</f>
        <v/>
      </c>
      <c r="F367" s="120" t="s">
        <v>2313</v>
      </c>
      <c r="G367" s="119" t="str">
        <f>LEFT(TRIM(F367),FIND(" ",TRIM(F367)&amp;" ",1))</f>
        <v xml:space="preserve">= </v>
      </c>
      <c r="CZ367" s="107"/>
      <c r="EU367" s="128"/>
      <c r="FC367" s="128"/>
      <c r="JZ367" s="128"/>
      <c r="KA367" s="128"/>
      <c r="KB367" s="128"/>
      <c r="KC367" s="128"/>
      <c r="KD367" s="128"/>
      <c r="KE367" s="128"/>
      <c r="KF367" s="128"/>
      <c r="KG367" s="128"/>
      <c r="KI367" s="128"/>
      <c r="KJ367" s="128"/>
    </row>
    <row r="368" spans="1:302" s="52" customFormat="1" x14ac:dyDescent="0.25">
      <c r="A368" s="52" t="str">
        <f>IF(C368&lt;&gt;"",MATCH(C368, Muppix!D:D,0),"")</f>
        <v/>
      </c>
      <c r="C368" s="62" t="str">
        <f>IF(2&lt;LEN(INDEX( Muppix!D:D,MATCH(SUBSTITUTE(TRIM(B368),"~","@"), Muppix!N:N,0),1,1)),INDEX( Muppix!D:D,MATCH(SUBSTITUTE(TRIM(B368),"~","@"), Muppix!N:N,0),1,1),"")</f>
        <v/>
      </c>
      <c r="CZ368" s="107"/>
      <c r="EU368" s="128"/>
      <c r="FC368" s="128"/>
      <c r="JZ368" s="128"/>
      <c r="KA368" s="128"/>
      <c r="KB368" s="128"/>
      <c r="KC368" s="128"/>
      <c r="KD368" s="128"/>
      <c r="KE368" s="128"/>
      <c r="KF368" s="128"/>
      <c r="KG368" s="128"/>
      <c r="KI368" s="128"/>
      <c r="KJ368" s="128"/>
    </row>
    <row r="369" spans="1:302" x14ac:dyDescent="0.25">
      <c r="A369" s="52" t="str">
        <f>IF(C369&lt;&gt;"",MATCH(C369, Muppix!D:D,0),"")</f>
        <v/>
      </c>
      <c r="B369" s="52"/>
      <c r="C369" s="62" t="str">
        <f>IF(2&lt;LEN(INDEX( Muppix!D:D,MATCH(SUBSTITUTE(TRIM(B369),"~","@"), Muppix!N:N,0),1,1)),INDEX( Muppix!D:D,MATCH(SUBSTITUTE(TRIM(B369),"~","@"), Muppix!N:N,0),1,1),"")</f>
        <v/>
      </c>
      <c r="D369" s="52"/>
      <c r="E369" s="52"/>
      <c r="F369" s="52"/>
      <c r="G369" s="52"/>
      <c r="H369" s="52"/>
      <c r="I369" s="52"/>
      <c r="J369" s="52"/>
      <c r="K369" s="52"/>
      <c r="L369" s="52"/>
      <c r="M369" s="52"/>
      <c r="N369" s="52"/>
      <c r="O369" s="52"/>
      <c r="P369" s="52"/>
      <c r="Q369" s="52"/>
      <c r="R369" s="52"/>
      <c r="S369" s="52"/>
      <c r="T369" s="52"/>
      <c r="U369" s="52"/>
      <c r="V369" s="52"/>
      <c r="W369" s="52"/>
      <c r="X369" s="52"/>
      <c r="Y369" s="52"/>
      <c r="Z369" s="52"/>
      <c r="AA369" s="52"/>
      <c r="AC369" s="52"/>
      <c r="AO369" s="52"/>
      <c r="AP369" s="52"/>
      <c r="AQ369" s="52"/>
      <c r="AR369" s="52"/>
      <c r="AS369" s="52"/>
      <c r="BU369" s="52"/>
      <c r="BV369" s="52"/>
      <c r="BX369" s="52"/>
      <c r="BY369" s="52"/>
      <c r="BZ369" s="52"/>
      <c r="CK369" s="52"/>
      <c r="CL369" s="52"/>
      <c r="CM369" s="52"/>
      <c r="CP369" s="52"/>
      <c r="CQ369" s="52"/>
      <c r="CS369" s="52"/>
      <c r="CT369" s="52"/>
      <c r="CU369" s="52"/>
      <c r="CV369" s="52"/>
      <c r="CW369" s="52"/>
      <c r="CX369" s="52"/>
      <c r="CY369" s="52"/>
      <c r="DC369" s="52"/>
      <c r="DD369" s="52"/>
      <c r="DE369" s="52"/>
      <c r="DM369" s="52"/>
      <c r="DQ369" s="52"/>
      <c r="DR369" s="52"/>
      <c r="DS369" s="52"/>
      <c r="DT369" s="52"/>
      <c r="DU369" s="52"/>
      <c r="DV369" s="52"/>
      <c r="DW369" s="52"/>
      <c r="DX369" s="52"/>
      <c r="DY369" s="52"/>
      <c r="DZ369" s="52"/>
      <c r="EA369" s="52"/>
      <c r="EB369" s="52"/>
      <c r="EC369" s="52"/>
      <c r="ED369" s="52"/>
      <c r="EE369" s="52"/>
      <c r="EF369" s="52"/>
      <c r="EG369" s="52"/>
      <c r="EH369" s="52"/>
      <c r="EI369" s="52"/>
      <c r="EJ369" s="52"/>
      <c r="EK369" s="52"/>
      <c r="EL369" s="52"/>
      <c r="EM369" s="52"/>
      <c r="EN369" s="52"/>
      <c r="EO369" s="52"/>
      <c r="EP369" s="52"/>
      <c r="EQ369" s="52"/>
      <c r="EZ369" s="52"/>
      <c r="FQ369" s="52"/>
      <c r="FW369" s="52"/>
      <c r="GP369" s="52"/>
      <c r="GQ369" s="52"/>
      <c r="GR369" s="52"/>
      <c r="GS369" s="52"/>
      <c r="GX369" s="52"/>
      <c r="GY369" s="52"/>
      <c r="HC369" s="52"/>
      <c r="HD369" s="52"/>
      <c r="HE369" s="52"/>
      <c r="HK369" s="52"/>
      <c r="HL369" s="52"/>
      <c r="HM369" s="52"/>
      <c r="HN369" s="52"/>
      <c r="HO369" s="52"/>
      <c r="HP369" s="52"/>
      <c r="HQ369" s="52"/>
      <c r="HR369" s="52"/>
      <c r="HS369" s="52"/>
      <c r="HT369" s="52"/>
      <c r="HU369" s="52"/>
      <c r="HY369" s="52"/>
      <c r="HZ369" s="52"/>
      <c r="IA369" s="52"/>
      <c r="IB369" s="52"/>
      <c r="IC369" s="52"/>
      <c r="IG369" s="52"/>
      <c r="IH369" s="52"/>
      <c r="II369" s="52"/>
      <c r="IJ369" s="52"/>
      <c r="IW369" s="52"/>
      <c r="IX369" s="52"/>
      <c r="JS369" s="52"/>
      <c r="JT369" s="52"/>
      <c r="JU369" s="52"/>
      <c r="JV369" s="52"/>
      <c r="JW369" s="52"/>
      <c r="JX369" s="52"/>
      <c r="JY369" s="52"/>
      <c r="JZ369" s="128"/>
      <c r="KA369" s="128"/>
      <c r="KB369" s="128"/>
      <c r="KC369" s="128"/>
      <c r="KD369" s="128"/>
      <c r="KE369" s="128"/>
      <c r="KF369" s="128"/>
      <c r="KG369" s="128"/>
      <c r="KH369" s="52"/>
      <c r="KI369" s="128"/>
      <c r="KJ369" s="128"/>
      <c r="KK369" s="52"/>
      <c r="KL369" s="52"/>
      <c r="KM369" s="52"/>
      <c r="KN369" s="52"/>
      <c r="KO369" s="52"/>
      <c r="KP369" s="52"/>
    </row>
    <row r="370" spans="1:302" x14ac:dyDescent="0.25">
      <c r="A370" s="52">
        <f>IF(C370&lt;&gt;"",MATCH(C370, Muppix!D:D,0),"")</f>
        <v>152</v>
      </c>
      <c r="B370" s="54" t="s">
        <v>164</v>
      </c>
      <c r="C370" s="62" t="str">
        <f>IF(2&lt;LEN(INDEX( Muppix!D:D,MATCH(SUBSTITUTE(TRIM(B370),"~","@"), Muppix!N:N,0),1,1)),INDEX( Muppix!D:D,MATCH(SUBSTITUTE(TRIM(B370),"~","@"), Muppix!N:N,0),1,1),"")</f>
        <v>delete beginning word / column</v>
      </c>
      <c r="D370" s="52"/>
      <c r="E370" s="52"/>
      <c r="F370" s="121" t="s">
        <v>550</v>
      </c>
      <c r="G370" s="119" t="s">
        <v>559</v>
      </c>
      <c r="H370" s="52"/>
      <c r="I370" s="52"/>
      <c r="J370" s="52"/>
      <c r="K370" s="52"/>
      <c r="L370" s="52"/>
      <c r="M370" s="52"/>
      <c r="N370" s="52"/>
      <c r="O370" s="52"/>
      <c r="P370" s="52"/>
      <c r="Q370" s="52"/>
      <c r="R370" s="52"/>
      <c r="S370" s="52"/>
      <c r="T370" s="52"/>
      <c r="U370" s="52"/>
      <c r="V370" s="52"/>
      <c r="W370" s="52"/>
      <c r="X370" s="52"/>
      <c r="Y370" s="52"/>
      <c r="Z370" s="52"/>
      <c r="AA370" s="52"/>
      <c r="AC370" s="52"/>
      <c r="AO370" s="52"/>
      <c r="AP370" s="52"/>
      <c r="AQ370" s="52"/>
      <c r="AR370" s="52"/>
      <c r="AS370" s="52"/>
      <c r="BU370" s="52"/>
      <c r="BV370" s="52"/>
      <c r="BX370" s="52"/>
      <c r="BY370" s="52"/>
      <c r="BZ370" s="52"/>
      <c r="CK370" s="52"/>
      <c r="CL370" s="52"/>
      <c r="CM370" s="52"/>
      <c r="CP370" s="52"/>
      <c r="CQ370" s="52"/>
      <c r="CS370" s="52"/>
      <c r="CT370" s="52"/>
      <c r="CU370" s="52"/>
      <c r="CV370" s="52"/>
      <c r="CW370" s="52"/>
      <c r="CX370" s="52"/>
      <c r="CY370" s="52"/>
      <c r="DC370" s="52"/>
      <c r="DD370" s="52"/>
      <c r="DE370" s="52"/>
      <c r="DM370" s="52"/>
      <c r="DQ370" s="52"/>
      <c r="DR370" s="52"/>
      <c r="DS370" s="52"/>
      <c r="DT370" s="52"/>
      <c r="DU370" s="52"/>
      <c r="DV370" s="52"/>
      <c r="DW370" s="52"/>
      <c r="DX370" s="52"/>
      <c r="DY370" s="52"/>
      <c r="DZ370" s="52"/>
      <c r="EA370" s="52"/>
      <c r="EB370" s="52"/>
      <c r="EC370" s="52"/>
      <c r="ED370" s="52"/>
      <c r="EE370" s="52"/>
      <c r="EF370" s="52"/>
      <c r="EG370" s="52"/>
      <c r="EH370" s="52"/>
      <c r="EI370" s="52"/>
      <c r="EJ370" s="52"/>
      <c r="EK370" s="52"/>
      <c r="EL370" s="52"/>
      <c r="EM370" s="52"/>
      <c r="EN370" s="52"/>
      <c r="EO370" s="52"/>
      <c r="EP370" s="52"/>
      <c r="EQ370" s="52"/>
      <c r="EZ370" s="52"/>
      <c r="FQ370" s="52"/>
      <c r="FW370" s="52"/>
      <c r="GJ370" s="16"/>
      <c r="GK370" s="16"/>
      <c r="GL370" s="16"/>
      <c r="GM370" s="16"/>
      <c r="GN370" s="16"/>
      <c r="GO370" s="16"/>
      <c r="GP370" s="16"/>
      <c r="GQ370" s="16"/>
      <c r="GR370" s="16"/>
      <c r="GS370" s="52"/>
      <c r="GX370" s="52"/>
      <c r="GY370" s="52"/>
      <c r="HC370" s="52"/>
      <c r="HD370" s="52"/>
      <c r="HE370" s="52"/>
      <c r="HK370" s="52"/>
      <c r="HL370" s="52"/>
      <c r="HM370" s="52"/>
      <c r="HN370" s="52"/>
      <c r="HO370" s="52"/>
      <c r="HP370" s="52"/>
      <c r="HQ370" s="52"/>
      <c r="HR370" s="52"/>
      <c r="HS370" s="52"/>
      <c r="HT370" s="52"/>
      <c r="HU370" s="52"/>
      <c r="HY370" s="52"/>
      <c r="HZ370" s="52"/>
      <c r="IA370" s="52"/>
      <c r="IB370" s="52"/>
      <c r="IC370" s="52"/>
      <c r="IG370" s="52"/>
      <c r="IH370" s="52"/>
      <c r="II370" s="52"/>
      <c r="IJ370" s="52"/>
      <c r="IW370" s="52"/>
      <c r="IX370" s="52"/>
      <c r="JS370" s="52"/>
      <c r="JT370" s="52"/>
      <c r="JU370" s="52"/>
      <c r="JV370" s="52"/>
      <c r="JW370" s="52"/>
      <c r="JX370" s="52"/>
      <c r="JY370" s="52"/>
      <c r="JZ370" s="128"/>
      <c r="KA370" s="128"/>
      <c r="KB370" s="128"/>
      <c r="KC370" s="128"/>
      <c r="KD370" s="128"/>
      <c r="KE370" s="128"/>
      <c r="KF370" s="128"/>
      <c r="KG370" s="128"/>
      <c r="KH370" s="52"/>
      <c r="KI370" s="128"/>
      <c r="KJ370" s="128"/>
      <c r="KK370" s="52"/>
      <c r="KL370" s="52"/>
      <c r="KM370" s="52"/>
      <c r="KN370" s="52"/>
      <c r="KO370" s="52"/>
      <c r="KP370" s="52"/>
    </row>
    <row r="371" spans="1:302" s="29" customFormat="1" x14ac:dyDescent="0.25">
      <c r="A371" s="52" t="str">
        <f>IF(C371&lt;&gt;"",MATCH(C371, Muppix!D:D,0),"")</f>
        <v/>
      </c>
      <c r="B371" s="52"/>
      <c r="C371" s="62" t="str">
        <f>IF(2&lt;LEN(INDEX( Muppix!D:D,MATCH(SUBSTITUTE(TRIM(B371),"~","@"), Muppix!N:N,0),1,1)),INDEX( Muppix!D:D,MATCH(SUBSTITUTE(TRIM(B371),"~","@"), Muppix!N:N,0),1,1),"")</f>
        <v/>
      </c>
      <c r="D371" s="52"/>
      <c r="E371" s="52"/>
      <c r="F371" s="58" t="s">
        <v>532</v>
      </c>
      <c r="G371" s="119" t="str">
        <f>MID(F371,LEN(  LEFT(TRIM(F371),FIND(" ",TRIM(F371)&amp;" ",1)))   + FIND(LEFT(TRIM(F371),FIND(" ",TRIM(F371)&amp;" ",1)),F371,1),999)</f>
        <v xml:space="preserve"> Bullet  
Custom Mortgage  Custom Schedule  Indexed  Level pay  Prepay Index  Reference Pool  
Rule of 78s  Security Schedule  SPK  Straight Line</v>
      </c>
      <c r="H371" s="52"/>
      <c r="I371" s="52"/>
      <c r="J371" s="52"/>
      <c r="K371" s="52"/>
      <c r="L371" s="52"/>
      <c r="M371" s="52"/>
      <c r="N371" s="52"/>
      <c r="O371" s="52"/>
      <c r="P371" s="52"/>
      <c r="Q371" s="52"/>
      <c r="R371" s="52"/>
      <c r="S371" s="52"/>
      <c r="T371" s="52"/>
      <c r="U371" s="52"/>
      <c r="V371" s="52"/>
      <c r="W371" s="52"/>
      <c r="X371" s="52"/>
      <c r="Y371" s="52"/>
      <c r="Z371" s="52"/>
      <c r="AA371" s="52"/>
      <c r="AB371" s="52"/>
      <c r="AC371" s="52"/>
      <c r="AD371" s="52"/>
      <c r="AE371" s="52"/>
      <c r="AF371" s="52"/>
      <c r="AG371" s="52"/>
      <c r="AH371" s="52"/>
      <c r="AI371" s="52"/>
      <c r="AJ371" s="52"/>
      <c r="AK371" s="52"/>
      <c r="AL371" s="52"/>
      <c r="AM371" s="52"/>
      <c r="AN371" s="52"/>
      <c r="AO371" s="52"/>
      <c r="AP371" s="52"/>
      <c r="AQ371" s="52"/>
      <c r="AR371" s="52"/>
      <c r="AS371" s="52"/>
      <c r="AT371" s="52"/>
      <c r="AU371" s="52"/>
      <c r="AV371" s="52"/>
      <c r="AW371" s="52"/>
      <c r="AX371" s="52"/>
      <c r="AY371" s="52"/>
      <c r="AZ371" s="52"/>
      <c r="BA371" s="52"/>
      <c r="BB371" s="52"/>
      <c r="BC371" s="52"/>
      <c r="BD371" s="52"/>
      <c r="BE371" s="52"/>
      <c r="BF371" s="52"/>
      <c r="BG371" s="52"/>
      <c r="BH371" s="52"/>
      <c r="BI371" s="52"/>
      <c r="BJ371" s="52"/>
      <c r="BK371" s="52"/>
      <c r="BL371" s="52"/>
      <c r="BM371" s="52"/>
      <c r="BN371" s="52"/>
      <c r="BO371" s="52"/>
      <c r="BP371" s="52"/>
      <c r="BQ371" s="52"/>
      <c r="BR371" s="52"/>
      <c r="BS371" s="52"/>
      <c r="BT371" s="52"/>
      <c r="BU371" s="52"/>
      <c r="BV371" s="52"/>
      <c r="BW371" s="52"/>
      <c r="BX371" s="52"/>
      <c r="BY371" s="52"/>
      <c r="BZ371" s="52"/>
      <c r="CA371" s="52"/>
      <c r="CB371" s="52"/>
      <c r="CC371" s="52"/>
      <c r="CD371" s="52"/>
      <c r="CE371" s="52"/>
      <c r="CF371" s="52"/>
      <c r="CG371" s="52"/>
      <c r="CH371" s="52"/>
      <c r="CI371" s="52"/>
      <c r="CJ371" s="52"/>
      <c r="CK371" s="52"/>
      <c r="CL371" s="52"/>
      <c r="CM371" s="52"/>
      <c r="CN371" s="52"/>
      <c r="CO371" s="52"/>
      <c r="CP371" s="52"/>
      <c r="CQ371" s="52"/>
      <c r="CR371" s="52"/>
      <c r="CS371" s="52"/>
      <c r="CT371" s="52"/>
      <c r="CU371" s="52"/>
      <c r="CV371" s="52"/>
      <c r="CW371" s="52"/>
      <c r="CX371" s="52"/>
      <c r="CY371" s="52"/>
      <c r="CZ371" s="107"/>
      <c r="DA371" s="52"/>
      <c r="DB371" s="52"/>
      <c r="DC371" s="52"/>
      <c r="DD371" s="52"/>
      <c r="DE371" s="52"/>
      <c r="DF371" s="52"/>
      <c r="DG371" s="52"/>
      <c r="DH371" s="52"/>
      <c r="DI371" s="52"/>
      <c r="DJ371" s="52"/>
      <c r="DK371" s="52"/>
      <c r="DL371" s="52"/>
      <c r="DM371" s="52"/>
      <c r="DN371" s="52"/>
      <c r="DO371" s="52"/>
      <c r="DP371" s="52"/>
      <c r="DQ371" s="52"/>
      <c r="DR371" s="52"/>
      <c r="DS371" s="52"/>
      <c r="DT371" s="52"/>
      <c r="DU371" s="52"/>
      <c r="DV371" s="52"/>
      <c r="DW371" s="52"/>
      <c r="DX371" s="52"/>
      <c r="DY371" s="52"/>
      <c r="DZ371" s="52"/>
      <c r="EA371" s="52"/>
      <c r="EB371" s="52"/>
      <c r="EC371" s="52"/>
      <c r="ED371" s="52"/>
      <c r="EE371" s="52"/>
      <c r="EF371" s="52"/>
      <c r="EG371" s="52"/>
      <c r="EH371" s="52"/>
      <c r="EI371" s="52"/>
      <c r="EJ371" s="52"/>
      <c r="EK371" s="52"/>
      <c r="EL371" s="52"/>
      <c r="EM371" s="52"/>
      <c r="EN371" s="52"/>
      <c r="EO371" s="52"/>
      <c r="EP371" s="52"/>
      <c r="EQ371" s="52"/>
      <c r="ER371" s="52"/>
      <c r="ES371" s="52"/>
      <c r="ET371" s="52"/>
      <c r="EU371" s="128"/>
      <c r="EV371" s="52"/>
      <c r="EW371" s="52"/>
      <c r="EX371" s="52"/>
      <c r="EY371" s="52"/>
      <c r="EZ371" s="52"/>
      <c r="FA371" s="52"/>
      <c r="FB371" s="52"/>
      <c r="FC371" s="128"/>
      <c r="FD371" s="52"/>
      <c r="FE371" s="52"/>
      <c r="FF371" s="52"/>
      <c r="FG371" s="52"/>
      <c r="FH371" s="52"/>
      <c r="FI371" s="52"/>
      <c r="FJ371" s="52"/>
      <c r="FK371" s="52"/>
      <c r="FL371" s="52"/>
      <c r="FM371" s="52"/>
      <c r="FN371" s="52"/>
      <c r="FO371" s="52"/>
      <c r="FP371" s="52"/>
      <c r="FQ371" s="52"/>
      <c r="FR371" s="52"/>
      <c r="FS371" s="52"/>
      <c r="FT371" s="52"/>
      <c r="FU371" s="52"/>
      <c r="FV371" s="52"/>
      <c r="FW371" s="52"/>
      <c r="FX371" s="52"/>
      <c r="FY371" s="52"/>
      <c r="FZ371" s="52"/>
      <c r="GA371" s="52"/>
      <c r="GB371" s="52"/>
      <c r="GC371" s="52"/>
      <c r="GD371" s="52"/>
      <c r="GE371" s="52"/>
      <c r="GF371" s="52"/>
      <c r="GG371" s="52"/>
      <c r="GH371" s="52"/>
      <c r="GI371" s="52"/>
      <c r="GJ371" s="52"/>
      <c r="GK371" s="52"/>
      <c r="GL371" s="52"/>
      <c r="GM371" s="52"/>
      <c r="GN371" s="52"/>
      <c r="GO371" s="52"/>
      <c r="GP371" s="52"/>
      <c r="GQ371" s="52"/>
      <c r="GR371" s="52"/>
      <c r="GS371" s="52"/>
      <c r="GT371" s="52"/>
      <c r="GU371" s="52"/>
      <c r="GV371" s="52"/>
      <c r="GW371" s="52"/>
      <c r="GX371" s="52"/>
      <c r="GY371" s="52"/>
      <c r="GZ371" s="52"/>
      <c r="HA371" s="52"/>
      <c r="HB371" s="52"/>
      <c r="HC371" s="52"/>
      <c r="HD371" s="52"/>
      <c r="HE371" s="52"/>
      <c r="HF371" s="52"/>
      <c r="HG371" s="52"/>
      <c r="HH371" s="52"/>
      <c r="HI371" s="52"/>
      <c r="HJ371" s="52"/>
      <c r="HK371" s="52"/>
      <c r="HL371" s="52"/>
      <c r="HM371" s="52"/>
      <c r="HN371" s="52"/>
      <c r="HO371" s="52"/>
      <c r="HP371" s="52"/>
      <c r="HQ371" s="52"/>
      <c r="HR371" s="52"/>
      <c r="HS371" s="52"/>
      <c r="HT371" s="52"/>
      <c r="HU371" s="52"/>
      <c r="HV371" s="52"/>
      <c r="HW371" s="52"/>
      <c r="HX371" s="52"/>
      <c r="HY371" s="52"/>
      <c r="HZ371" s="52"/>
      <c r="IA371" s="52"/>
      <c r="IB371" s="52"/>
      <c r="IC371" s="52"/>
      <c r="ID371" s="52"/>
      <c r="IE371" s="52"/>
      <c r="IF371" s="52"/>
      <c r="IG371" s="52"/>
      <c r="IH371" s="52"/>
      <c r="II371" s="52"/>
      <c r="IJ371" s="52"/>
      <c r="IK371" s="52"/>
      <c r="IL371" s="52"/>
      <c r="IM371" s="52"/>
      <c r="IN371" s="52"/>
      <c r="IO371" s="52"/>
      <c r="IP371" s="52"/>
      <c r="IQ371" s="52"/>
      <c r="IR371" s="52"/>
      <c r="IS371" s="52"/>
      <c r="IT371" s="52"/>
      <c r="IU371" s="52"/>
      <c r="IV371" s="52"/>
      <c r="IW371" s="52"/>
      <c r="IX371" s="52"/>
      <c r="IY371" s="52"/>
      <c r="IZ371" s="52"/>
      <c r="JA371" s="52"/>
      <c r="JB371" s="52"/>
      <c r="JC371" s="52"/>
      <c r="JD371" s="52"/>
      <c r="JE371" s="52"/>
      <c r="JF371" s="52"/>
      <c r="JG371" s="52"/>
      <c r="JH371" s="52"/>
      <c r="JI371" s="52"/>
      <c r="JJ371" s="52"/>
      <c r="JK371" s="52"/>
      <c r="JL371" s="52"/>
      <c r="JM371" s="52"/>
      <c r="JN371" s="52"/>
      <c r="JO371" s="52"/>
      <c r="JP371" s="52"/>
      <c r="JQ371" s="52"/>
      <c r="JR371" s="52"/>
      <c r="JS371" s="52"/>
      <c r="JT371" s="52"/>
      <c r="JU371" s="52"/>
      <c r="JV371" s="52"/>
      <c r="JW371" s="52"/>
      <c r="JX371" s="52"/>
      <c r="JY371" s="52"/>
      <c r="JZ371" s="128"/>
      <c r="KA371" s="128"/>
      <c r="KB371" s="128"/>
      <c r="KC371" s="128"/>
      <c r="KD371" s="128"/>
      <c r="KE371" s="128"/>
      <c r="KF371" s="128"/>
      <c r="KG371" s="128"/>
      <c r="KH371" s="52"/>
      <c r="KI371" s="128"/>
      <c r="KJ371" s="128"/>
      <c r="KK371" s="52"/>
      <c r="KL371" s="52"/>
      <c r="KM371" s="52"/>
      <c r="KN371" s="52"/>
      <c r="KO371" s="52"/>
      <c r="KP371" s="52"/>
    </row>
    <row r="372" spans="1:302" x14ac:dyDescent="0.25">
      <c r="A372" s="52" t="str">
        <f>IF(C372&lt;&gt;"",MATCH(C372, Muppix!D:D,0),"")</f>
        <v/>
      </c>
      <c r="B372" s="52"/>
      <c r="C372" s="62" t="str">
        <f>IF(2&lt;LEN(INDEX( Muppix!D:D,MATCH(SUBSTITUTE(TRIM(B372),"~","@"), Muppix!N:N,0),1,1)),INDEX( Muppix!D:D,MATCH(SUBSTITUTE(TRIM(B372),"~","@"), Muppix!N:N,0),1,1),"")</f>
        <v/>
      </c>
      <c r="D372" s="52"/>
      <c r="E372" s="52"/>
      <c r="F372" s="58" t="s">
        <v>761</v>
      </c>
      <c r="G372" s="119" t="str">
        <f>MID(F372,LEN(  LEFT(TRIM(F372),FIND(" ",TRIM(F372)&amp;" ",1)))   + FIND(LEFT(TRIM(F372),FIND(" ",TRIM(F372)&amp;" ",1)),F372,1),999)</f>
        <v/>
      </c>
      <c r="H372" s="52"/>
      <c r="I372" s="52"/>
      <c r="J372" s="52"/>
      <c r="K372" s="52"/>
      <c r="L372" s="52"/>
      <c r="M372" s="52"/>
      <c r="N372" s="52"/>
      <c r="O372" s="52"/>
      <c r="P372" s="52"/>
      <c r="Q372" s="52"/>
      <c r="R372" s="52"/>
      <c r="S372" s="52"/>
      <c r="T372" s="52"/>
      <c r="U372" s="52"/>
      <c r="V372" s="52"/>
      <c r="W372" s="52"/>
      <c r="X372" s="52"/>
      <c r="Y372" s="52"/>
      <c r="Z372" s="52"/>
      <c r="AA372" s="52"/>
      <c r="AC372" s="52"/>
      <c r="AO372" s="52"/>
      <c r="AP372" s="52"/>
      <c r="AQ372" s="52"/>
      <c r="AR372" s="52"/>
      <c r="AS372" s="52"/>
      <c r="BU372" s="52"/>
      <c r="BV372" s="52"/>
      <c r="BX372" s="52"/>
      <c r="BY372" s="52"/>
      <c r="BZ372" s="52"/>
      <c r="CK372" s="52"/>
      <c r="CL372" s="52"/>
      <c r="CM372" s="52"/>
      <c r="CP372" s="52"/>
      <c r="CQ372" s="52"/>
      <c r="CS372" s="52"/>
      <c r="CT372" s="52"/>
      <c r="CU372" s="52"/>
      <c r="CV372" s="52"/>
      <c r="CW372" s="52"/>
      <c r="CX372" s="52"/>
      <c r="CY372" s="52"/>
      <c r="DC372" s="52"/>
      <c r="DD372" s="52"/>
      <c r="DE372" s="52"/>
      <c r="DM372" s="52"/>
      <c r="DQ372" s="52"/>
      <c r="DR372" s="52"/>
      <c r="DS372" s="52"/>
      <c r="DT372" s="52"/>
      <c r="DU372" s="52"/>
      <c r="DV372" s="52"/>
      <c r="DW372" s="52"/>
      <c r="DX372" s="52"/>
      <c r="DY372" s="52"/>
      <c r="DZ372" s="52"/>
      <c r="EA372" s="52"/>
      <c r="EB372" s="52"/>
      <c r="EC372" s="52"/>
      <c r="ED372" s="52"/>
      <c r="EE372" s="52"/>
      <c r="EF372" s="52"/>
      <c r="EG372" s="52"/>
      <c r="EH372" s="52"/>
      <c r="EI372" s="52"/>
      <c r="EJ372" s="52"/>
      <c r="EK372" s="52"/>
      <c r="EL372" s="52"/>
      <c r="EM372" s="52"/>
      <c r="EN372" s="52"/>
      <c r="EO372" s="52"/>
      <c r="EP372" s="52"/>
      <c r="EQ372" s="52"/>
      <c r="EZ372" s="52"/>
      <c r="FQ372" s="52"/>
      <c r="FW372" s="52"/>
      <c r="GP372" s="52"/>
      <c r="GQ372" s="52"/>
      <c r="GR372" s="52"/>
      <c r="GS372" s="52"/>
      <c r="GX372" s="52"/>
      <c r="GY372" s="52"/>
      <c r="HC372" s="52"/>
      <c r="HD372" s="52"/>
      <c r="HE372" s="52"/>
      <c r="HK372" s="52"/>
      <c r="HL372" s="52"/>
      <c r="HM372" s="52"/>
      <c r="HN372" s="52"/>
      <c r="HO372" s="52"/>
      <c r="HP372" s="52"/>
      <c r="HQ372" s="52"/>
      <c r="HR372" s="52"/>
      <c r="HS372" s="52"/>
      <c r="HT372" s="52"/>
      <c r="HU372" s="52"/>
      <c r="HY372" s="52"/>
      <c r="HZ372" s="52"/>
      <c r="IA372" s="52"/>
      <c r="IB372" s="52"/>
      <c r="IC372" s="52"/>
      <c r="IG372" s="52"/>
      <c r="IH372" s="52"/>
      <c r="II372" s="52"/>
      <c r="IJ372" s="52"/>
      <c r="IW372" s="52"/>
      <c r="IX372" s="52"/>
      <c r="JS372" s="52"/>
      <c r="JT372" s="52"/>
      <c r="JU372" s="52"/>
      <c r="JV372" s="52"/>
      <c r="JW372" s="52"/>
      <c r="JX372" s="52"/>
      <c r="JY372" s="52"/>
      <c r="JZ372" s="128"/>
      <c r="KA372" s="128"/>
      <c r="KB372" s="128"/>
      <c r="KC372" s="128"/>
      <c r="KD372" s="128"/>
      <c r="KE372" s="128"/>
      <c r="KF372" s="128"/>
      <c r="KG372" s="128"/>
      <c r="KH372" s="52"/>
      <c r="KI372" s="128"/>
      <c r="KJ372" s="128"/>
      <c r="KK372" s="52"/>
      <c r="KL372" s="52"/>
      <c r="KM372" s="52"/>
      <c r="KN372" s="52"/>
      <c r="KO372" s="52"/>
      <c r="KP372" s="52"/>
    </row>
    <row r="373" spans="1:302" s="29" customFormat="1" x14ac:dyDescent="0.25">
      <c r="A373" s="52" t="str">
        <f>IF(C373&lt;&gt;"",MATCH(C373, Muppix!D:D,0),"")</f>
        <v/>
      </c>
      <c r="B373" s="52"/>
      <c r="C373" s="62" t="str">
        <f>IF(2&lt;LEN(INDEX( Muppix!D:D,MATCH(SUBSTITUTE(TRIM(B373),"~","@"), Muppix!N:N,0),1,1)),INDEX( Muppix!D:D,MATCH(SUBSTITUTE(TRIM(B373),"~","@"), Muppix!N:N,0),1,1),"")</f>
        <v/>
      </c>
      <c r="D373" s="52"/>
      <c r="E373" s="52"/>
      <c r="F373" s="58" t="s">
        <v>2314</v>
      </c>
      <c r="G373" s="119" t="str">
        <f>MID(F373,LEN(  LEFT(TRIM(F373),FIND(" ",TRIM(F373)&amp;" ",1)))   + FIND(LEFT(TRIM(F373),FIND(" ",TRIM(F373)&amp;" ",1)),F373,1),999)</f>
        <v xml:space="preserve">  111 1111</v>
      </c>
      <c r="H373" s="52"/>
      <c r="I373" s="52"/>
      <c r="J373" s="52"/>
      <c r="K373" s="52"/>
      <c r="L373" s="52"/>
      <c r="M373" s="52"/>
      <c r="N373" s="52"/>
      <c r="O373" s="52"/>
      <c r="P373" s="52"/>
      <c r="Q373" s="52"/>
      <c r="R373" s="52"/>
      <c r="S373" s="52"/>
      <c r="T373" s="52"/>
      <c r="U373" s="52"/>
      <c r="V373" s="52"/>
      <c r="W373" s="52"/>
      <c r="X373" s="52"/>
      <c r="Y373" s="52"/>
      <c r="Z373" s="52"/>
      <c r="AA373" s="52"/>
      <c r="AB373" s="52"/>
      <c r="AC373" s="52"/>
      <c r="AD373" s="52"/>
      <c r="AE373" s="52"/>
      <c r="AF373" s="52"/>
      <c r="AG373" s="52"/>
      <c r="AH373" s="52"/>
      <c r="AI373" s="52"/>
      <c r="AJ373" s="52"/>
      <c r="AK373" s="52"/>
      <c r="AL373" s="52"/>
      <c r="AM373" s="52"/>
      <c r="AN373" s="52"/>
      <c r="AO373" s="52"/>
      <c r="AP373" s="52"/>
      <c r="AQ373" s="52"/>
      <c r="AR373" s="52"/>
      <c r="AS373" s="52"/>
      <c r="AT373" s="52"/>
      <c r="AU373" s="52"/>
      <c r="AV373" s="52"/>
      <c r="AW373" s="52"/>
      <c r="AX373" s="52"/>
      <c r="AY373" s="52"/>
      <c r="AZ373" s="52"/>
      <c r="BA373" s="52"/>
      <c r="BB373" s="52"/>
      <c r="BC373" s="52"/>
      <c r="BD373" s="52"/>
      <c r="BE373" s="52"/>
      <c r="BF373" s="52"/>
      <c r="BG373" s="52"/>
      <c r="BH373" s="52"/>
      <c r="BI373" s="52"/>
      <c r="BJ373" s="52"/>
      <c r="BK373" s="52"/>
      <c r="BL373" s="52"/>
      <c r="BM373" s="52"/>
      <c r="BN373" s="52"/>
      <c r="BO373" s="52"/>
      <c r="BP373" s="52"/>
      <c r="BQ373" s="52"/>
      <c r="BR373" s="52"/>
      <c r="BS373" s="52"/>
      <c r="BT373" s="52"/>
      <c r="BU373" s="52"/>
      <c r="BV373" s="52"/>
      <c r="BW373" s="52"/>
      <c r="BX373" s="52"/>
      <c r="BY373" s="52"/>
      <c r="BZ373" s="52"/>
      <c r="CA373" s="52"/>
      <c r="CB373" s="52"/>
      <c r="CC373" s="52"/>
      <c r="CD373" s="52"/>
      <c r="CE373" s="52"/>
      <c r="CF373" s="52"/>
      <c r="CG373" s="52"/>
      <c r="CH373" s="52"/>
      <c r="CI373" s="52"/>
      <c r="CJ373" s="52"/>
      <c r="CK373" s="52"/>
      <c r="CL373" s="52"/>
      <c r="CM373" s="52"/>
      <c r="CN373" s="52"/>
      <c r="CO373" s="52"/>
      <c r="CP373" s="52"/>
      <c r="CQ373" s="52"/>
      <c r="CR373" s="52"/>
      <c r="CS373" s="52"/>
      <c r="CT373" s="52"/>
      <c r="CU373" s="52"/>
      <c r="CV373" s="52"/>
      <c r="CW373" s="52"/>
      <c r="CX373" s="52"/>
      <c r="CY373" s="52"/>
      <c r="CZ373" s="107"/>
      <c r="DA373" s="52"/>
      <c r="DB373" s="52"/>
      <c r="DC373" s="52"/>
      <c r="DD373" s="52"/>
      <c r="DE373" s="52"/>
      <c r="DF373" s="52"/>
      <c r="DG373" s="52"/>
      <c r="DH373" s="52"/>
      <c r="DI373" s="52"/>
      <c r="DJ373" s="52"/>
      <c r="DK373" s="52"/>
      <c r="DL373" s="52"/>
      <c r="DM373" s="52"/>
      <c r="DN373" s="52"/>
      <c r="DO373" s="52"/>
      <c r="DP373" s="52"/>
      <c r="DQ373" s="52"/>
      <c r="DR373" s="52"/>
      <c r="DS373" s="52"/>
      <c r="DT373" s="52"/>
      <c r="DU373" s="52"/>
      <c r="DV373" s="52"/>
      <c r="DW373" s="52"/>
      <c r="DX373" s="52"/>
      <c r="DY373" s="52"/>
      <c r="DZ373" s="52"/>
      <c r="EA373" s="52"/>
      <c r="EB373" s="52"/>
      <c r="EC373" s="52"/>
      <c r="ED373" s="52"/>
      <c r="EE373" s="52"/>
      <c r="EF373" s="52"/>
      <c r="EG373" s="52"/>
      <c r="EH373" s="52"/>
      <c r="EI373" s="52"/>
      <c r="EJ373" s="52"/>
      <c r="EK373" s="52"/>
      <c r="EL373" s="52"/>
      <c r="EM373" s="52"/>
      <c r="EN373" s="52"/>
      <c r="EO373" s="52"/>
      <c r="EP373" s="52"/>
      <c r="EQ373" s="52"/>
      <c r="ER373" s="52"/>
      <c r="ES373" s="52"/>
      <c r="ET373" s="52"/>
      <c r="EU373" s="128"/>
      <c r="EV373" s="52"/>
      <c r="EW373" s="52"/>
      <c r="EX373" s="52"/>
      <c r="EY373" s="52"/>
      <c r="EZ373" s="52"/>
      <c r="FA373" s="52"/>
      <c r="FB373" s="52"/>
      <c r="FC373" s="128"/>
      <c r="FD373" s="52"/>
      <c r="FE373" s="52"/>
      <c r="FF373" s="52"/>
      <c r="FG373" s="52"/>
      <c r="FH373" s="52"/>
      <c r="FI373" s="52"/>
      <c r="FJ373" s="52"/>
      <c r="FK373" s="52"/>
      <c r="FL373" s="52"/>
      <c r="FM373" s="52"/>
      <c r="FN373" s="52"/>
      <c r="FO373" s="52"/>
      <c r="FP373" s="52"/>
      <c r="FQ373" s="52"/>
      <c r="FR373" s="52"/>
      <c r="FS373" s="52"/>
      <c r="FT373" s="52"/>
      <c r="FU373" s="52"/>
      <c r="FV373" s="52"/>
      <c r="FW373" s="52"/>
      <c r="FX373" s="52"/>
      <c r="FY373" s="52"/>
      <c r="FZ373" s="52"/>
      <c r="GA373" s="52"/>
      <c r="GB373" s="52"/>
      <c r="GC373" s="52"/>
      <c r="GD373" s="52"/>
      <c r="GE373" s="52"/>
      <c r="GF373" s="52"/>
      <c r="GG373" s="52"/>
      <c r="GH373" s="52"/>
      <c r="GI373" s="52"/>
      <c r="GJ373" s="52"/>
      <c r="GK373" s="52"/>
      <c r="GL373" s="52"/>
      <c r="GM373" s="52"/>
      <c r="GN373" s="52"/>
      <c r="GO373" s="52"/>
      <c r="GP373" s="52"/>
      <c r="GQ373" s="52"/>
      <c r="GR373" s="52"/>
      <c r="GS373" s="52"/>
      <c r="GT373" s="52"/>
      <c r="GU373" s="52"/>
      <c r="GV373" s="52"/>
      <c r="GW373" s="52"/>
      <c r="GX373" s="52"/>
      <c r="GY373" s="52"/>
      <c r="GZ373" s="52"/>
      <c r="HA373" s="52"/>
      <c r="HB373" s="52"/>
      <c r="HC373" s="52"/>
      <c r="HD373" s="52"/>
      <c r="HE373" s="52"/>
      <c r="HF373" s="52"/>
      <c r="HG373" s="52"/>
      <c r="HH373" s="52"/>
      <c r="HI373" s="52"/>
      <c r="HJ373" s="52"/>
      <c r="HK373" s="52"/>
      <c r="HL373" s="52"/>
      <c r="HM373" s="52"/>
      <c r="HN373" s="52"/>
      <c r="HO373" s="52"/>
      <c r="HP373" s="52"/>
      <c r="HQ373" s="52"/>
      <c r="HR373" s="52"/>
      <c r="HS373" s="52"/>
      <c r="HT373" s="52"/>
      <c r="HU373" s="52"/>
      <c r="HV373" s="52"/>
      <c r="HW373" s="52"/>
      <c r="HX373" s="52"/>
      <c r="HY373" s="52"/>
      <c r="HZ373" s="52"/>
      <c r="IA373" s="52"/>
      <c r="IB373" s="52"/>
      <c r="IC373" s="52"/>
      <c r="ID373" s="52"/>
      <c r="IE373" s="52"/>
      <c r="IF373" s="52"/>
      <c r="IG373" s="52"/>
      <c r="IH373" s="52"/>
      <c r="II373" s="52"/>
      <c r="IJ373" s="52"/>
      <c r="IK373" s="52"/>
      <c r="IL373" s="52"/>
      <c r="IM373" s="52"/>
      <c r="IN373" s="52"/>
      <c r="IO373" s="52"/>
      <c r="IP373" s="52"/>
      <c r="IQ373" s="52"/>
      <c r="IR373" s="52"/>
      <c r="IS373" s="52"/>
      <c r="IT373" s="52"/>
      <c r="IU373" s="52"/>
      <c r="IV373" s="52"/>
      <c r="IW373" s="52"/>
      <c r="IX373" s="52"/>
      <c r="IY373" s="52"/>
      <c r="IZ373" s="52"/>
      <c r="JA373" s="52"/>
      <c r="JB373" s="52"/>
      <c r="JC373" s="52"/>
      <c r="JD373" s="52"/>
      <c r="JE373" s="52"/>
      <c r="JF373" s="52"/>
      <c r="JG373" s="52"/>
      <c r="JH373" s="52"/>
      <c r="JI373" s="52"/>
      <c r="JJ373" s="52"/>
      <c r="JK373" s="52"/>
      <c r="JL373" s="52"/>
      <c r="JM373" s="52"/>
      <c r="JN373" s="52"/>
      <c r="JO373" s="52"/>
      <c r="JP373" s="52"/>
      <c r="JQ373" s="52"/>
      <c r="JR373" s="52"/>
      <c r="JS373" s="52"/>
      <c r="JT373" s="52"/>
      <c r="JU373" s="52"/>
      <c r="JV373" s="52"/>
      <c r="JW373" s="52"/>
      <c r="JX373" s="52"/>
      <c r="JY373" s="52"/>
      <c r="JZ373" s="128"/>
      <c r="KA373" s="128"/>
      <c r="KB373" s="128"/>
      <c r="KC373" s="128"/>
      <c r="KD373" s="128"/>
      <c r="KE373" s="128"/>
      <c r="KF373" s="128"/>
      <c r="KG373" s="128"/>
      <c r="KH373" s="52"/>
      <c r="KI373" s="128"/>
      <c r="KJ373" s="128"/>
      <c r="KK373" s="52"/>
      <c r="KL373" s="52"/>
      <c r="KM373" s="52"/>
      <c r="KN373" s="52"/>
      <c r="KO373" s="52"/>
      <c r="KP373" s="52"/>
    </row>
    <row r="374" spans="1:302" s="29" customFormat="1" ht="15" customHeight="1" x14ac:dyDescent="0.25">
      <c r="A374" s="52" t="str">
        <f>IF(C374&lt;&gt;"",MATCH(C374, Muppix!D:D,0),"")</f>
        <v/>
      </c>
      <c r="B374" s="52"/>
      <c r="C374" s="62" t="str">
        <f>IF(2&lt;LEN(INDEX( Muppix!D:D,MATCH(SUBSTITUTE(TRIM(B374),"~","@"), Muppix!N:N,0),1,1)),INDEX( Muppix!D:D,MATCH(SUBSTITUTE(TRIM(B374),"~","@"), Muppix!N:N,0),1,1),"")</f>
        <v/>
      </c>
      <c r="D374" s="52"/>
      <c r="E374" s="52"/>
      <c r="F374" s="120" t="s">
        <v>533</v>
      </c>
      <c r="G374" s="119" t="str">
        <f>MID(F374,LEN(  LEFT(TRIM(F374),FIND(" ",TRIM(F374)&amp;" ",1)))   + FIND(LEFT(TRIM(F374),FIND(" ",TRIM(F374)&amp;" ",1)),F374,1),999)</f>
        <v xml:space="preserve">    two    three</v>
      </c>
      <c r="H374" s="52"/>
      <c r="I374" s="52"/>
      <c r="J374" s="52"/>
      <c r="K374" s="52"/>
      <c r="L374" s="52"/>
      <c r="M374" s="52"/>
      <c r="N374" s="52"/>
      <c r="O374" s="52"/>
      <c r="P374" s="52"/>
      <c r="Q374" s="52"/>
      <c r="R374" s="52"/>
      <c r="S374" s="52"/>
      <c r="T374" s="52"/>
      <c r="U374" s="52"/>
      <c r="V374" s="52"/>
      <c r="W374" s="52"/>
      <c r="X374" s="52"/>
      <c r="Y374" s="52"/>
      <c r="Z374" s="52"/>
      <c r="AA374" s="52"/>
      <c r="AB374" s="52"/>
      <c r="AC374" s="52"/>
      <c r="AD374" s="52"/>
      <c r="AE374" s="52"/>
      <c r="AF374" s="52"/>
      <c r="AG374" s="52"/>
      <c r="AH374" s="52"/>
      <c r="AI374" s="52"/>
      <c r="AJ374" s="52"/>
      <c r="AK374" s="52"/>
      <c r="AL374" s="52"/>
      <c r="AM374" s="52"/>
      <c r="AN374" s="52"/>
      <c r="AO374" s="52"/>
      <c r="AP374" s="52"/>
      <c r="AQ374" s="52"/>
      <c r="AR374" s="52"/>
      <c r="AS374" s="52"/>
      <c r="AT374" s="52"/>
      <c r="AU374" s="52"/>
      <c r="AV374" s="52"/>
      <c r="AW374" s="52"/>
      <c r="AX374" s="52"/>
      <c r="AY374" s="52"/>
      <c r="AZ374" s="52"/>
      <c r="BA374" s="52"/>
      <c r="BB374" s="52"/>
      <c r="BC374" s="52"/>
      <c r="BD374" s="52"/>
      <c r="BE374" s="52"/>
      <c r="BF374" s="52"/>
      <c r="BG374" s="52"/>
      <c r="BH374" s="52"/>
      <c r="BI374" s="52"/>
      <c r="BJ374" s="52"/>
      <c r="BK374" s="52"/>
      <c r="BL374" s="52"/>
      <c r="BM374" s="52"/>
      <c r="BN374" s="52"/>
      <c r="BO374" s="52"/>
      <c r="BP374" s="52"/>
      <c r="BQ374" s="52"/>
      <c r="BR374" s="52"/>
      <c r="BS374" s="52"/>
      <c r="BT374" s="52"/>
      <c r="BU374" s="52"/>
      <c r="BV374" s="52"/>
      <c r="BW374" s="52"/>
      <c r="BX374" s="52"/>
      <c r="BY374" s="52"/>
      <c r="BZ374" s="52"/>
      <c r="CA374" s="52"/>
      <c r="CB374" s="52"/>
      <c r="CC374" s="52"/>
      <c r="CD374" s="52"/>
      <c r="CE374" s="52"/>
      <c r="CF374" s="52"/>
      <c r="CG374" s="52"/>
      <c r="CH374" s="52"/>
      <c r="CI374" s="52"/>
      <c r="CJ374" s="52"/>
      <c r="CK374" s="52"/>
      <c r="CL374" s="52"/>
      <c r="CM374" s="52"/>
      <c r="CN374" s="52"/>
      <c r="CO374" s="52"/>
      <c r="CP374" s="52"/>
      <c r="CQ374" s="52"/>
      <c r="CR374" s="52"/>
      <c r="CS374" s="52"/>
      <c r="CT374" s="52"/>
      <c r="CU374" s="52"/>
      <c r="CV374" s="52"/>
      <c r="CW374" s="52"/>
      <c r="CX374" s="52"/>
      <c r="CY374" s="52"/>
      <c r="CZ374" s="107"/>
      <c r="DA374" s="52"/>
      <c r="DB374" s="52"/>
      <c r="DC374" s="52"/>
      <c r="DD374" s="52"/>
      <c r="DE374" s="52"/>
      <c r="DF374" s="52"/>
      <c r="DG374" s="52"/>
      <c r="DH374" s="52"/>
      <c r="DI374" s="52"/>
      <c r="DJ374" s="52"/>
      <c r="DK374" s="52"/>
      <c r="DL374" s="52"/>
      <c r="DM374" s="52"/>
      <c r="DN374" s="52"/>
      <c r="DO374" s="52"/>
      <c r="DP374" s="52"/>
      <c r="DQ374" s="52"/>
      <c r="DR374" s="52"/>
      <c r="DS374" s="52"/>
      <c r="DT374" s="52"/>
      <c r="DU374" s="52"/>
      <c r="DV374" s="52"/>
      <c r="DW374" s="52"/>
      <c r="DX374" s="52"/>
      <c r="DY374" s="52"/>
      <c r="DZ374" s="52"/>
      <c r="EA374" s="52"/>
      <c r="EB374" s="52"/>
      <c r="EC374" s="52"/>
      <c r="ED374" s="52"/>
      <c r="EE374" s="52"/>
      <c r="EF374" s="52"/>
      <c r="EG374" s="52"/>
      <c r="EH374" s="52"/>
      <c r="EI374" s="52"/>
      <c r="EJ374" s="52"/>
      <c r="EK374" s="52"/>
      <c r="EL374" s="52"/>
      <c r="EM374" s="52"/>
      <c r="EN374" s="52"/>
      <c r="EO374" s="52"/>
      <c r="EP374" s="52"/>
      <c r="EQ374" s="52"/>
      <c r="ER374" s="52"/>
      <c r="ES374" s="52"/>
      <c r="ET374" s="52"/>
      <c r="EU374" s="128"/>
      <c r="EV374" s="52"/>
      <c r="EW374" s="52"/>
      <c r="EX374" s="52"/>
      <c r="EY374" s="52"/>
      <c r="EZ374" s="52"/>
      <c r="FA374" s="52"/>
      <c r="FB374" s="52"/>
      <c r="FC374" s="128"/>
      <c r="FD374" s="52"/>
      <c r="FE374" s="52"/>
      <c r="FF374" s="52"/>
      <c r="FG374" s="52"/>
      <c r="FH374" s="52"/>
      <c r="FI374" s="52"/>
      <c r="FJ374" s="52"/>
      <c r="FK374" s="52"/>
      <c r="FL374" s="52"/>
      <c r="FM374" s="52"/>
      <c r="FN374" s="52"/>
      <c r="FO374" s="52"/>
      <c r="FP374" s="52"/>
      <c r="FQ374" s="52"/>
      <c r="FR374" s="52"/>
      <c r="FS374" s="52"/>
      <c r="FT374" s="52"/>
      <c r="FU374" s="52"/>
      <c r="FV374" s="52"/>
      <c r="FW374" s="52"/>
      <c r="FX374" s="52"/>
      <c r="FY374" s="52"/>
      <c r="FZ374" s="52"/>
      <c r="GA374" s="52"/>
      <c r="GB374" s="52"/>
      <c r="GC374" s="52"/>
      <c r="GD374" s="52"/>
      <c r="GE374" s="52"/>
      <c r="GF374" s="52"/>
      <c r="GG374" s="52"/>
      <c r="GH374" s="52"/>
      <c r="GI374" s="52"/>
      <c r="GJ374" s="52"/>
      <c r="GK374" s="52"/>
      <c r="GL374" s="52"/>
      <c r="GM374" s="52"/>
      <c r="GN374" s="52"/>
      <c r="GO374" s="52"/>
      <c r="GP374" s="52"/>
      <c r="GQ374" s="52"/>
      <c r="GR374" s="52"/>
      <c r="GS374" s="52"/>
      <c r="GT374" s="52"/>
      <c r="GU374" s="52"/>
      <c r="GV374" s="52"/>
      <c r="GW374" s="52"/>
      <c r="GX374" s="52"/>
      <c r="GY374" s="52"/>
      <c r="GZ374" s="52"/>
      <c r="HA374" s="52"/>
      <c r="HB374" s="52"/>
      <c r="HC374" s="52"/>
      <c r="HD374" s="52"/>
      <c r="HE374" s="52"/>
      <c r="HF374" s="52"/>
      <c r="HG374" s="52"/>
      <c r="HH374" s="52"/>
      <c r="HI374" s="52"/>
      <c r="HJ374" s="52"/>
      <c r="HK374" s="52"/>
      <c r="HL374" s="52"/>
      <c r="HM374" s="52"/>
      <c r="HN374" s="52"/>
      <c r="HO374" s="52"/>
      <c r="HP374" s="52"/>
      <c r="HQ374" s="52"/>
      <c r="HR374" s="52"/>
      <c r="HS374" s="52"/>
      <c r="HT374" s="52"/>
      <c r="HU374" s="52"/>
      <c r="HV374" s="52"/>
      <c r="HW374" s="52"/>
      <c r="HX374" s="52"/>
      <c r="HY374" s="52"/>
      <c r="HZ374" s="52"/>
      <c r="IA374" s="52"/>
      <c r="IB374" s="52"/>
      <c r="IC374" s="52"/>
      <c r="ID374" s="52"/>
      <c r="IE374" s="52"/>
      <c r="IF374" s="52"/>
      <c r="IG374" s="52"/>
      <c r="IH374" s="52"/>
      <c r="II374" s="52"/>
      <c r="IJ374" s="52"/>
      <c r="IK374" s="52"/>
      <c r="IL374" s="52"/>
      <c r="IM374" s="52"/>
      <c r="IN374" s="52"/>
      <c r="IO374" s="52"/>
      <c r="IP374" s="52"/>
      <c r="IQ374" s="52"/>
      <c r="IR374" s="52"/>
      <c r="IS374" s="52"/>
      <c r="IT374" s="52"/>
      <c r="IU374" s="52"/>
      <c r="IV374" s="52"/>
      <c r="IW374" s="52"/>
      <c r="IX374" s="52"/>
      <c r="IY374" s="52"/>
      <c r="IZ374" s="52"/>
      <c r="JA374" s="52"/>
      <c r="JB374" s="52"/>
      <c r="JC374" s="52"/>
      <c r="JD374" s="52"/>
      <c r="JE374" s="52"/>
      <c r="JF374" s="52"/>
      <c r="JG374" s="52"/>
      <c r="JH374" s="52"/>
      <c r="JI374" s="52"/>
      <c r="JJ374" s="52"/>
      <c r="JK374" s="52"/>
      <c r="JL374" s="52"/>
      <c r="JM374" s="52"/>
      <c r="JN374" s="52"/>
      <c r="JO374" s="52"/>
      <c r="JP374" s="52"/>
      <c r="JQ374" s="52"/>
      <c r="JR374" s="52"/>
      <c r="JS374" s="52"/>
      <c r="JT374" s="52"/>
      <c r="JU374" s="52"/>
      <c r="JV374" s="52"/>
      <c r="JW374" s="52"/>
      <c r="JX374" s="52"/>
      <c r="JY374" s="52"/>
      <c r="JZ374" s="128"/>
      <c r="KA374" s="128"/>
      <c r="KB374" s="128"/>
      <c r="KC374" s="128"/>
      <c r="KD374" s="128"/>
      <c r="KE374" s="128"/>
      <c r="KF374" s="128"/>
      <c r="KG374" s="128"/>
      <c r="KH374" s="52"/>
      <c r="KI374" s="128"/>
      <c r="KJ374" s="128"/>
      <c r="KK374" s="52"/>
      <c r="KL374" s="52"/>
      <c r="KM374" s="52"/>
      <c r="KN374" s="52"/>
      <c r="KO374" s="52"/>
      <c r="KP374" s="52"/>
    </row>
    <row r="375" spans="1:302" s="29" customFormat="1" x14ac:dyDescent="0.25">
      <c r="A375" s="52" t="str">
        <f>IF(C375&lt;&gt;"",MATCH(C375, Muppix!D:D,0),"")</f>
        <v/>
      </c>
      <c r="B375" s="52"/>
      <c r="C375" s="62" t="str">
        <f>IF(2&lt;LEN(INDEX( Muppix!D:D,MATCH(SUBSTITUTE(TRIM(B375),"~","@"), Muppix!N:N,0),1,1)),INDEX( Muppix!D:D,MATCH(SUBSTITUTE(TRIM(B375),"~","@"), Muppix!N:N,0),1,1),"")</f>
        <v/>
      </c>
      <c r="D375" s="52"/>
      <c r="E375" s="52"/>
      <c r="F375" s="52"/>
      <c r="G375" s="52"/>
      <c r="H375" s="52"/>
      <c r="I375" s="52"/>
      <c r="J375" s="52"/>
      <c r="K375" s="52"/>
      <c r="L375" s="52"/>
      <c r="M375" s="52"/>
      <c r="N375" s="52"/>
      <c r="O375" s="52"/>
      <c r="P375" s="52"/>
      <c r="Q375" s="52"/>
      <c r="R375" s="52"/>
      <c r="S375" s="52"/>
      <c r="T375" s="52"/>
      <c r="U375" s="52"/>
      <c r="V375" s="52"/>
      <c r="W375" s="52"/>
      <c r="X375" s="52"/>
      <c r="Y375" s="52"/>
      <c r="Z375" s="52"/>
      <c r="AA375" s="52"/>
      <c r="AB375" s="52"/>
      <c r="AC375" s="52"/>
      <c r="AD375" s="52"/>
      <c r="AE375" s="52"/>
      <c r="AF375" s="52"/>
      <c r="AG375" s="52"/>
      <c r="AH375" s="52"/>
      <c r="AI375" s="52"/>
      <c r="AJ375" s="52"/>
      <c r="AK375" s="52"/>
      <c r="AL375" s="52"/>
      <c r="AM375" s="52"/>
      <c r="AN375" s="52"/>
      <c r="AO375" s="52"/>
      <c r="AP375" s="52"/>
      <c r="AQ375" s="52"/>
      <c r="AR375" s="52"/>
      <c r="AS375" s="52"/>
      <c r="AT375" s="52"/>
      <c r="AU375" s="52"/>
      <c r="AV375" s="52"/>
      <c r="AW375" s="52"/>
      <c r="AX375" s="52"/>
      <c r="AY375" s="52"/>
      <c r="AZ375" s="52"/>
      <c r="BA375" s="52"/>
      <c r="BB375" s="52"/>
      <c r="BC375" s="52"/>
      <c r="BD375" s="52"/>
      <c r="BE375" s="52"/>
      <c r="BF375" s="52"/>
      <c r="BG375" s="52"/>
      <c r="BH375" s="52"/>
      <c r="BI375" s="52"/>
      <c r="BJ375" s="52"/>
      <c r="BK375" s="52"/>
      <c r="BL375" s="52"/>
      <c r="BM375" s="52"/>
      <c r="BN375" s="52"/>
      <c r="BO375" s="52"/>
      <c r="BP375" s="52"/>
      <c r="BQ375" s="52"/>
      <c r="BR375" s="52"/>
      <c r="BS375" s="52"/>
      <c r="BT375" s="52"/>
      <c r="BU375" s="52"/>
      <c r="BV375" s="52"/>
      <c r="BW375" s="52"/>
      <c r="BX375" s="52"/>
      <c r="BY375" s="52"/>
      <c r="BZ375" s="52"/>
      <c r="CA375" s="52"/>
      <c r="CB375" s="52"/>
      <c r="CC375" s="52"/>
      <c r="CD375" s="52"/>
      <c r="CE375" s="52"/>
      <c r="CF375" s="52"/>
      <c r="CG375" s="52"/>
      <c r="CH375" s="52"/>
      <c r="CI375" s="52"/>
      <c r="CJ375" s="52"/>
      <c r="CK375" s="52"/>
      <c r="CL375" s="52"/>
      <c r="CM375" s="52"/>
      <c r="CN375" s="52"/>
      <c r="CO375" s="52"/>
      <c r="CP375" s="52"/>
      <c r="CQ375" s="52"/>
      <c r="CR375" s="52"/>
      <c r="CS375" s="52"/>
      <c r="CT375" s="52"/>
      <c r="CU375" s="52"/>
      <c r="CV375" s="52"/>
      <c r="CW375" s="52"/>
      <c r="CX375" s="52"/>
      <c r="CY375" s="52"/>
      <c r="CZ375" s="107"/>
      <c r="DA375" s="52"/>
      <c r="DB375" s="52"/>
      <c r="DC375" s="52"/>
      <c r="DD375" s="52"/>
      <c r="DE375" s="52"/>
      <c r="DF375" s="52"/>
      <c r="DG375" s="52"/>
      <c r="DH375" s="52"/>
      <c r="DI375" s="52"/>
      <c r="DJ375" s="52"/>
      <c r="DK375" s="52"/>
      <c r="DL375" s="52"/>
      <c r="DM375" s="52"/>
      <c r="DN375" s="52"/>
      <c r="DO375" s="52"/>
      <c r="DP375" s="52"/>
      <c r="DQ375" s="52"/>
      <c r="DR375" s="52"/>
      <c r="DS375" s="52"/>
      <c r="DT375" s="52"/>
      <c r="DU375" s="52"/>
      <c r="DV375" s="52"/>
      <c r="DW375" s="52"/>
      <c r="DX375" s="52"/>
      <c r="DY375" s="52"/>
      <c r="DZ375" s="52"/>
      <c r="EA375" s="52"/>
      <c r="EB375" s="52"/>
      <c r="EC375" s="52"/>
      <c r="ED375" s="52"/>
      <c r="EE375" s="52"/>
      <c r="EF375" s="52"/>
      <c r="EG375" s="52"/>
      <c r="EH375" s="52"/>
      <c r="EI375" s="52"/>
      <c r="EJ375" s="52"/>
      <c r="EK375" s="52"/>
      <c r="EL375" s="52"/>
      <c r="EM375" s="52"/>
      <c r="EN375" s="52"/>
      <c r="EO375" s="52"/>
      <c r="EP375" s="52"/>
      <c r="EQ375" s="52"/>
      <c r="ER375" s="52"/>
      <c r="ES375" s="52"/>
      <c r="ET375" s="52"/>
      <c r="EU375" s="128"/>
      <c r="EV375" s="52"/>
      <c r="EW375" s="52"/>
      <c r="EX375" s="52"/>
      <c r="EY375" s="52"/>
      <c r="EZ375" s="52"/>
      <c r="FA375" s="52"/>
      <c r="FB375" s="52"/>
      <c r="FC375" s="128"/>
      <c r="FD375" s="52"/>
      <c r="FE375" s="52"/>
      <c r="FF375" s="52"/>
      <c r="FG375" s="52"/>
      <c r="FH375" s="52"/>
      <c r="FI375" s="52"/>
      <c r="FJ375" s="52"/>
      <c r="FK375" s="52"/>
      <c r="FL375" s="52"/>
      <c r="FM375" s="52"/>
      <c r="FN375" s="52"/>
      <c r="FO375" s="52"/>
      <c r="FP375" s="52"/>
      <c r="FQ375" s="52"/>
      <c r="FR375" s="52"/>
      <c r="FS375" s="52"/>
      <c r="FT375" s="52"/>
      <c r="FU375" s="52"/>
      <c r="FV375" s="52"/>
      <c r="FW375" s="52"/>
      <c r="FX375" s="52"/>
      <c r="FY375" s="52"/>
      <c r="FZ375" s="52"/>
      <c r="GA375" s="52"/>
      <c r="GB375" s="52"/>
      <c r="GC375" s="52"/>
      <c r="GD375" s="52"/>
      <c r="GE375" s="52"/>
      <c r="GF375" s="52"/>
      <c r="GG375" s="52"/>
      <c r="GH375" s="52"/>
      <c r="GI375" s="52"/>
      <c r="GJ375" s="52"/>
      <c r="GK375" s="52"/>
      <c r="GL375" s="52"/>
      <c r="GM375" s="52"/>
      <c r="GN375" s="52"/>
      <c r="GO375" s="52"/>
      <c r="GP375" s="52"/>
      <c r="GQ375" s="52"/>
      <c r="GR375" s="52"/>
      <c r="GS375" s="52"/>
      <c r="GT375" s="52"/>
      <c r="GU375" s="52"/>
      <c r="GV375" s="52"/>
      <c r="GW375" s="52"/>
      <c r="GX375" s="52"/>
      <c r="GY375" s="52"/>
      <c r="GZ375" s="52"/>
      <c r="HA375" s="52"/>
      <c r="HB375" s="52"/>
      <c r="HC375" s="52"/>
      <c r="HD375" s="52"/>
      <c r="HE375" s="52"/>
      <c r="HF375" s="52"/>
      <c r="HG375" s="52"/>
      <c r="HH375" s="52"/>
      <c r="HI375" s="52"/>
      <c r="HJ375" s="52"/>
      <c r="HK375" s="52"/>
      <c r="HL375" s="52"/>
      <c r="HM375" s="52"/>
      <c r="HN375" s="52"/>
      <c r="HO375" s="52"/>
      <c r="HP375" s="52"/>
      <c r="HQ375" s="52"/>
      <c r="HR375" s="52"/>
      <c r="HS375" s="52"/>
      <c r="HT375" s="52"/>
      <c r="HU375" s="52"/>
      <c r="HV375" s="52"/>
      <c r="HW375" s="52"/>
      <c r="HX375" s="52"/>
      <c r="HY375" s="52"/>
      <c r="HZ375" s="52"/>
      <c r="IA375" s="52"/>
      <c r="IB375" s="52"/>
      <c r="IC375" s="52"/>
      <c r="ID375" s="52"/>
      <c r="IE375" s="52"/>
      <c r="IF375" s="52"/>
      <c r="IG375" s="52"/>
      <c r="IH375" s="52"/>
      <c r="II375" s="52"/>
      <c r="IJ375" s="52"/>
      <c r="IK375" s="52"/>
      <c r="IL375" s="52"/>
      <c r="IM375" s="52"/>
      <c r="IN375" s="52"/>
      <c r="IO375" s="52"/>
      <c r="IP375" s="52"/>
      <c r="IQ375" s="52"/>
      <c r="IR375" s="52"/>
      <c r="IS375" s="52"/>
      <c r="IT375" s="52"/>
      <c r="IU375" s="52"/>
      <c r="IV375" s="52"/>
      <c r="IW375" s="52"/>
      <c r="IX375" s="52"/>
      <c r="IY375" s="52"/>
      <c r="IZ375" s="52"/>
      <c r="JA375" s="52"/>
      <c r="JB375" s="52"/>
      <c r="JC375" s="52"/>
      <c r="JD375" s="52"/>
      <c r="JE375" s="52"/>
      <c r="JF375" s="52"/>
      <c r="JG375" s="52"/>
      <c r="JH375" s="52"/>
      <c r="JI375" s="52"/>
      <c r="JJ375" s="52"/>
      <c r="JK375" s="52"/>
      <c r="JL375" s="52"/>
      <c r="JM375" s="52"/>
      <c r="JN375" s="52"/>
      <c r="JO375" s="52"/>
      <c r="JP375" s="52"/>
      <c r="JQ375" s="52"/>
      <c r="JR375" s="52"/>
      <c r="JS375" s="52"/>
      <c r="JT375" s="52"/>
      <c r="JU375" s="52"/>
      <c r="JV375" s="52"/>
      <c r="JW375" s="52"/>
      <c r="JX375" s="52"/>
      <c r="JY375" s="52"/>
      <c r="JZ375" s="128"/>
      <c r="KA375" s="128"/>
      <c r="KB375" s="128"/>
      <c r="KC375" s="128"/>
      <c r="KD375" s="128"/>
      <c r="KE375" s="128"/>
      <c r="KF375" s="128"/>
      <c r="KG375" s="128"/>
      <c r="KH375" s="52"/>
      <c r="KI375" s="128"/>
      <c r="KJ375" s="128"/>
      <c r="KK375" s="52"/>
      <c r="KL375" s="52"/>
      <c r="KM375" s="52"/>
      <c r="KN375" s="52"/>
      <c r="KO375" s="52"/>
      <c r="KP375" s="52"/>
    </row>
    <row r="376" spans="1:302" s="29" customFormat="1" ht="15.75" customHeight="1" x14ac:dyDescent="0.25">
      <c r="A376" s="52" t="str">
        <f>IF(C376&lt;&gt;"",MATCH(C376, Muppix!D:D,0),"")</f>
        <v/>
      </c>
      <c r="B376" s="52"/>
      <c r="C376" s="62" t="str">
        <f>IF(2&lt;LEN(INDEX( Muppix!D:D,MATCH(SUBSTITUTE(TRIM(B376),"~","@"), Muppix!N:N,0),1,1)),INDEX( Muppix!D:D,MATCH(SUBSTITUTE(TRIM(B376),"~","@"), Muppix!N:N,0),1,1),"")</f>
        <v/>
      </c>
      <c r="D376" s="52"/>
      <c r="E376" s="52"/>
      <c r="F376" s="52"/>
      <c r="G376" s="52"/>
      <c r="H376" s="52"/>
      <c r="I376" s="52"/>
      <c r="J376" s="52"/>
      <c r="K376" s="52"/>
      <c r="L376" s="52"/>
      <c r="M376" s="52"/>
      <c r="N376" s="52"/>
      <c r="O376" s="52"/>
      <c r="P376" s="52"/>
      <c r="Q376" s="52"/>
      <c r="R376" s="52"/>
      <c r="S376" s="52"/>
      <c r="T376" s="52"/>
      <c r="U376" s="52"/>
      <c r="V376" s="52"/>
      <c r="W376" s="52"/>
      <c r="X376" s="52"/>
      <c r="Y376" s="52"/>
      <c r="Z376" s="52"/>
      <c r="AA376" s="52"/>
      <c r="AB376" s="52"/>
      <c r="AC376" s="52"/>
      <c r="AD376" s="52"/>
      <c r="AE376" s="52"/>
      <c r="AF376" s="52"/>
      <c r="AG376" s="52"/>
      <c r="AH376" s="52"/>
      <c r="AI376" s="52"/>
      <c r="AJ376" s="52"/>
      <c r="AK376" s="52"/>
      <c r="AL376" s="52"/>
      <c r="AM376" s="52"/>
      <c r="AN376" s="52"/>
      <c r="AO376" s="52"/>
      <c r="AP376" s="52"/>
      <c r="AQ376" s="52"/>
      <c r="AR376" s="52"/>
      <c r="AS376" s="52"/>
      <c r="AT376" s="52"/>
      <c r="AU376" s="52"/>
      <c r="AV376" s="52"/>
      <c r="AW376" s="52"/>
      <c r="AX376" s="52"/>
      <c r="AY376" s="52"/>
      <c r="AZ376" s="52"/>
      <c r="BA376" s="52"/>
      <c r="BB376" s="52"/>
      <c r="BC376" s="52"/>
      <c r="BD376" s="52"/>
      <c r="BE376" s="52"/>
      <c r="BF376" s="52"/>
      <c r="BG376" s="52"/>
      <c r="BH376" s="52"/>
      <c r="BI376" s="52"/>
      <c r="BJ376" s="52"/>
      <c r="BK376" s="52"/>
      <c r="BL376" s="52"/>
      <c r="BM376" s="52"/>
      <c r="BN376" s="52"/>
      <c r="BO376" s="52"/>
      <c r="BP376" s="52"/>
      <c r="BQ376" s="52"/>
      <c r="BR376" s="52"/>
      <c r="BS376" s="52"/>
      <c r="BT376" s="52"/>
      <c r="BU376" s="52"/>
      <c r="BV376" s="52"/>
      <c r="BW376" s="52"/>
      <c r="BX376" s="52"/>
      <c r="BY376" s="52"/>
      <c r="BZ376" s="52"/>
      <c r="CA376" s="52"/>
      <c r="CB376" s="52"/>
      <c r="CC376" s="52"/>
      <c r="CD376" s="52"/>
      <c r="CE376" s="52"/>
      <c r="CF376" s="52"/>
      <c r="CG376" s="52"/>
      <c r="CH376" s="52"/>
      <c r="CI376" s="52"/>
      <c r="CJ376" s="52"/>
      <c r="CK376" s="52"/>
      <c r="CL376" s="52"/>
      <c r="CM376" s="52"/>
      <c r="CN376" s="52"/>
      <c r="CO376" s="52"/>
      <c r="CP376" s="52"/>
      <c r="CQ376" s="52"/>
      <c r="CR376" s="52"/>
      <c r="CS376" s="52"/>
      <c r="CT376" s="52"/>
      <c r="CU376" s="52"/>
      <c r="CV376" s="52"/>
      <c r="CW376" s="52"/>
      <c r="CX376" s="52"/>
      <c r="CY376" s="52"/>
      <c r="CZ376" s="107"/>
      <c r="DA376" s="52"/>
      <c r="DB376" s="52"/>
      <c r="DC376" s="52"/>
      <c r="DD376" s="52"/>
      <c r="DE376" s="52"/>
      <c r="DF376" s="52"/>
      <c r="DG376" s="52"/>
      <c r="DH376" s="52"/>
      <c r="DI376" s="52"/>
      <c r="DJ376" s="52"/>
      <c r="DK376" s="52"/>
      <c r="DL376" s="52"/>
      <c r="DM376" s="52"/>
      <c r="DN376" s="52"/>
      <c r="DO376" s="52"/>
      <c r="DP376" s="52"/>
      <c r="DQ376" s="52"/>
      <c r="DR376" s="52"/>
      <c r="DS376" s="52"/>
      <c r="DT376" s="52"/>
      <c r="DU376" s="52"/>
      <c r="DV376" s="52"/>
      <c r="DW376" s="52"/>
      <c r="DX376" s="52"/>
      <c r="DY376" s="52"/>
      <c r="DZ376" s="52"/>
      <c r="EA376" s="52"/>
      <c r="EB376" s="52"/>
      <c r="EC376" s="52"/>
      <c r="ED376" s="52"/>
      <c r="EE376" s="52"/>
      <c r="EF376" s="52"/>
      <c r="EG376" s="52"/>
      <c r="EH376" s="52"/>
      <c r="EI376" s="52"/>
      <c r="EJ376" s="52"/>
      <c r="EK376" s="52"/>
      <c r="EL376" s="52"/>
      <c r="EM376" s="52"/>
      <c r="EN376" s="52"/>
      <c r="EO376" s="52"/>
      <c r="EP376" s="52"/>
      <c r="EQ376" s="52"/>
      <c r="ER376" s="52"/>
      <c r="ES376" s="52"/>
      <c r="ET376" s="52"/>
      <c r="EU376" s="128"/>
      <c r="EV376" s="52"/>
      <c r="EW376" s="52"/>
      <c r="EX376" s="52"/>
      <c r="EY376" s="52"/>
      <c r="EZ376" s="52"/>
      <c r="FA376" s="52"/>
      <c r="FB376" s="52"/>
      <c r="FC376" s="128"/>
      <c r="FD376" s="52"/>
      <c r="FE376" s="52"/>
      <c r="FF376" s="52"/>
      <c r="FG376" s="52"/>
      <c r="FH376" s="52"/>
      <c r="FI376" s="52"/>
      <c r="FJ376" s="52"/>
      <c r="FK376" s="52"/>
      <c r="FL376" s="52"/>
      <c r="FM376" s="52"/>
      <c r="FN376" s="52"/>
      <c r="FO376" s="52"/>
      <c r="FP376" s="52"/>
      <c r="FQ376" s="52"/>
      <c r="FR376" s="52"/>
      <c r="FS376" s="52"/>
      <c r="FT376" s="52"/>
      <c r="FU376" s="52"/>
      <c r="FV376" s="52"/>
      <c r="FW376" s="52"/>
      <c r="FX376" s="52"/>
      <c r="FY376" s="52"/>
      <c r="FZ376" s="52"/>
      <c r="GA376" s="52"/>
      <c r="GB376" s="52"/>
      <c r="GC376" s="52"/>
      <c r="GD376" s="52"/>
      <c r="GE376" s="52"/>
      <c r="GF376" s="52"/>
      <c r="GG376" s="52"/>
      <c r="GH376" s="52"/>
      <c r="GI376" s="52"/>
      <c r="GJ376" s="52"/>
      <c r="GK376" s="52"/>
      <c r="GL376" s="52"/>
      <c r="GM376" s="52"/>
      <c r="GN376" s="52"/>
      <c r="GO376" s="52"/>
      <c r="GP376" s="52"/>
      <c r="GQ376" s="52"/>
      <c r="GR376" s="52"/>
      <c r="GS376" s="52"/>
      <c r="GT376" s="52"/>
      <c r="GU376" s="52"/>
      <c r="GV376" s="52"/>
      <c r="GW376" s="52"/>
      <c r="GX376" s="52"/>
      <c r="GY376" s="52"/>
      <c r="GZ376" s="52"/>
      <c r="HA376" s="52"/>
      <c r="HB376" s="52"/>
      <c r="HC376" s="52"/>
      <c r="HD376" s="52"/>
      <c r="HE376" s="52"/>
      <c r="HF376" s="52"/>
      <c r="HG376" s="52"/>
      <c r="HH376" s="52"/>
      <c r="HI376" s="52"/>
      <c r="HJ376" s="52"/>
      <c r="HK376" s="52"/>
      <c r="HL376" s="52"/>
      <c r="HM376" s="52"/>
      <c r="HN376" s="52"/>
      <c r="HO376" s="52"/>
      <c r="HP376" s="52"/>
      <c r="HQ376" s="52"/>
      <c r="HR376" s="52"/>
      <c r="HS376" s="52"/>
      <c r="HT376" s="52"/>
      <c r="HU376" s="52"/>
      <c r="HV376" s="52"/>
      <c r="HW376" s="52"/>
      <c r="HX376" s="52"/>
      <c r="HY376" s="52"/>
      <c r="HZ376" s="52"/>
      <c r="IA376" s="52"/>
      <c r="IB376" s="52"/>
      <c r="IC376" s="52"/>
      <c r="ID376" s="52"/>
      <c r="IE376" s="52"/>
      <c r="IF376" s="52"/>
      <c r="IG376" s="52"/>
      <c r="IH376" s="52"/>
      <c r="II376" s="52"/>
      <c r="IJ376" s="52"/>
      <c r="IK376" s="52"/>
      <c r="IL376" s="52"/>
      <c r="IM376" s="52"/>
      <c r="IN376" s="52"/>
      <c r="IO376" s="52"/>
      <c r="IP376" s="52"/>
      <c r="IQ376" s="52"/>
      <c r="IR376" s="52"/>
      <c r="IS376" s="52"/>
      <c r="IT376" s="52"/>
      <c r="IU376" s="52"/>
      <c r="IV376" s="52"/>
      <c r="IW376" s="52"/>
      <c r="IX376" s="52"/>
      <c r="IY376" s="52"/>
      <c r="IZ376" s="52"/>
      <c r="JA376" s="52"/>
      <c r="JB376" s="52"/>
      <c r="JC376" s="52"/>
      <c r="JD376" s="52"/>
      <c r="JE376" s="52"/>
      <c r="JF376" s="52"/>
      <c r="JG376" s="52"/>
      <c r="JH376" s="52"/>
      <c r="JI376" s="52"/>
      <c r="JJ376" s="52"/>
      <c r="JK376" s="52"/>
      <c r="JL376" s="52"/>
      <c r="JM376" s="52"/>
      <c r="JN376" s="52"/>
      <c r="JO376" s="52"/>
      <c r="JP376" s="52"/>
      <c r="JQ376" s="52"/>
      <c r="JR376" s="52"/>
      <c r="JS376" s="52"/>
      <c r="JT376" s="52"/>
      <c r="JU376" s="52"/>
      <c r="JV376" s="52"/>
      <c r="JW376" s="52"/>
      <c r="JX376" s="52"/>
      <c r="JY376" s="52"/>
      <c r="JZ376" s="128"/>
      <c r="KA376" s="128"/>
      <c r="KB376" s="128"/>
      <c r="KC376" s="128"/>
      <c r="KD376" s="128"/>
      <c r="KE376" s="128"/>
      <c r="KF376" s="128"/>
      <c r="KG376" s="128"/>
      <c r="KH376" s="52"/>
      <c r="KI376" s="128"/>
      <c r="KJ376" s="128"/>
      <c r="KK376" s="52"/>
      <c r="KL376" s="52"/>
      <c r="KM376" s="52"/>
      <c r="KN376" s="52"/>
      <c r="KO376" s="52"/>
      <c r="KP376" s="52"/>
    </row>
    <row r="377" spans="1:302" s="52" customFormat="1" ht="15" customHeight="1" x14ac:dyDescent="0.25">
      <c r="A377" s="52">
        <f>IF(C377&lt;&gt;"",MATCH(C377, Muppix!D:D,0),"")</f>
        <v>156</v>
      </c>
      <c r="B377" s="54" t="s">
        <v>578</v>
      </c>
      <c r="C377" s="62" t="str">
        <f>IF(2&lt;LEN(INDEX( Muppix!D:D,MATCH(SUBSTITUTE(TRIM(B377),"~","@"), Muppix!N:N,0),1,1)),INDEX( Muppix!D:D,MATCH(SUBSTITUTE(TRIM(B377),"~","@"), Muppix!N:N,0),1,1),"")</f>
        <v>select second column only</v>
      </c>
      <c r="E377" s="121" t="s">
        <v>556</v>
      </c>
      <c r="F377" s="121" t="s">
        <v>550</v>
      </c>
      <c r="G377" s="119" t="s">
        <v>559</v>
      </c>
      <c r="CZ377" s="107"/>
      <c r="EU377" s="128"/>
      <c r="FC377" s="128"/>
      <c r="JZ377" s="128"/>
      <c r="KA377" s="128"/>
      <c r="KB377" s="128"/>
      <c r="KC377" s="128"/>
      <c r="KD377" s="128"/>
      <c r="KE377" s="128"/>
      <c r="KF377" s="128"/>
      <c r="KG377" s="128"/>
      <c r="KI377" s="128"/>
      <c r="KJ377" s="128"/>
    </row>
    <row r="378" spans="1:302" s="52" customFormat="1" x14ac:dyDescent="0.25">
      <c r="A378" s="52" t="str">
        <f>IF(C378&lt;&gt;"",MATCH(C378, Muppix!D:D,0),"")</f>
        <v/>
      </c>
      <c r="C378" s="62" t="str">
        <f>IF(2&lt;LEN(INDEX( Muppix!D:D,MATCH(SUBSTITUTE(TRIM(B378),"~","@"), Muppix!N:N,0),1,1)),INDEX( Muppix!D:D,MATCH(SUBSTITUTE(TRIM(B378),"~","@"), Muppix!N:N,0),1,1),"")</f>
        <v/>
      </c>
      <c r="E378" s="56">
        <v>2</v>
      </c>
      <c r="F378" s="58" t="s">
        <v>551</v>
      </c>
      <c r="G378" s="119" t="str">
        <f>TRIM(IFERROR(MID(  LEFT(" "&amp;TRIM(F378)&amp;" ",  FIND(CHAR(240),SUBSTITUTE(" "&amp;TRIM(F378)&amp;" " &amp; CODE(240)&amp;" "," ",CHAR(240),E378+1),1)    -1 ),1+FIND(CHAR(240),SUBSTITUTE(" "&amp;TRIM(F378)&amp;" " &amp; CODE(240)," ",CHAR(240),E378),1),999),""))</f>
        <v>Bullet,Custom</v>
      </c>
      <c r="CZ378" s="107"/>
      <c r="EU378" s="128"/>
      <c r="FC378" s="128"/>
      <c r="JZ378" s="128"/>
      <c r="KA378" s="128"/>
      <c r="KB378" s="128"/>
      <c r="KC378" s="128"/>
      <c r="KD378" s="128"/>
      <c r="KE378" s="128"/>
      <c r="KF378" s="128"/>
      <c r="KG378" s="128"/>
      <c r="KI378" s="128"/>
      <c r="KJ378" s="128"/>
    </row>
    <row r="379" spans="1:302" s="52" customFormat="1" x14ac:dyDescent="0.25">
      <c r="A379" s="52" t="str">
        <f>IF(C379&lt;&gt;"",MATCH(C379, Muppix!D:D,0),"")</f>
        <v/>
      </c>
      <c r="C379" s="62" t="str">
        <f>IF(2&lt;LEN(INDEX( Muppix!D:D,MATCH(SUBSTITUTE(TRIM(B379),"~","@"), Muppix!N:N,0),1,1)),INDEX( Muppix!D:D,MATCH(SUBSTITUTE(TRIM(B379),"~","@"), Muppix!N:N,0),1,1),"")</f>
        <v/>
      </c>
      <c r="E379" s="56">
        <v>3</v>
      </c>
      <c r="F379" s="120" t="s">
        <v>526</v>
      </c>
      <c r="G379" s="119" t="str">
        <f>TRIM(IFERROR(MID(  LEFT(" "&amp;TRIM(F379)&amp;" ",  FIND(CHAR(240),SUBSTITUTE(" "&amp;TRIM(F379)&amp;" " &amp; CODE(240)&amp;" "," ",CHAR(240),E379+1),1)    -1 ),1+FIND(CHAR(240),SUBSTITUTE(" "&amp;TRIM(F379)&amp;" " &amp; CODE(240)," ",CHAR(240),E379),1),999),""))</f>
        <v>three</v>
      </c>
      <c r="CZ379" s="107"/>
      <c r="EU379" s="128"/>
      <c r="FC379" s="128"/>
      <c r="JZ379" s="128"/>
      <c r="KA379" s="128"/>
      <c r="KB379" s="128"/>
      <c r="KC379" s="128"/>
      <c r="KD379" s="128"/>
      <c r="KE379" s="128"/>
      <c r="KF379" s="128"/>
      <c r="KG379" s="128"/>
      <c r="KI379" s="128"/>
      <c r="KJ379" s="128"/>
    </row>
    <row r="380" spans="1:302" s="52" customFormat="1" x14ac:dyDescent="0.25">
      <c r="A380" s="52" t="str">
        <f>IF(C380&lt;&gt;"",MATCH(C380, Muppix!D:D,0),"")</f>
        <v/>
      </c>
      <c r="C380" s="62" t="str">
        <f>IF(2&lt;LEN(INDEX( Muppix!D:D,MATCH(SUBSTITUTE(TRIM(B380),"~","@"), Muppix!N:N,0),1,1)),INDEX( Muppix!D:D,MATCH(SUBSTITUTE(TRIM(B380),"~","@"), Muppix!N:N,0),1,1),"")</f>
        <v/>
      </c>
      <c r="E380" s="56">
        <v>66</v>
      </c>
      <c r="F380" s="120" t="s">
        <v>535</v>
      </c>
      <c r="G380" s="119" t="str">
        <f>TRIM(IFERROR(MID(  LEFT(" "&amp;TRIM(F380)&amp;" ",  FIND(CHAR(240),SUBSTITUTE(" "&amp;TRIM(F380)&amp;" " &amp; CODE(240)&amp;" "," ",CHAR(240),E380+1),1)    -1 ),1+FIND(CHAR(240),SUBSTITUTE(" "&amp;TRIM(F380)&amp;" " &amp; CODE(240)," ",CHAR(240),E380),1),999),""))</f>
        <v/>
      </c>
      <c r="CZ380" s="107"/>
      <c r="EU380" s="128"/>
      <c r="FC380" s="128"/>
      <c r="JZ380" s="128"/>
      <c r="KA380" s="128"/>
      <c r="KB380" s="128"/>
      <c r="KC380" s="128"/>
      <c r="KD380" s="128"/>
      <c r="KE380" s="128"/>
      <c r="KF380" s="128"/>
      <c r="KG380" s="128"/>
      <c r="KI380" s="128"/>
      <c r="KJ380" s="128"/>
    </row>
    <row r="381" spans="1:302" s="52" customFormat="1" x14ac:dyDescent="0.25">
      <c r="A381" s="52" t="str">
        <f>IF(C381&lt;&gt;"",MATCH(C381, Muppix!D:D,0),"")</f>
        <v/>
      </c>
      <c r="C381" s="62" t="str">
        <f>IF(2&lt;LEN(INDEX( Muppix!D:D,MATCH(SUBSTITUTE(TRIM(B381),"~","@"), Muppix!N:N,0),1,1)),INDEX( Muppix!D:D,MATCH(SUBSTITUTE(TRIM(B381),"~","@"), Muppix!N:N,0),1,1),"")</f>
        <v/>
      </c>
      <c r="CZ381" s="107"/>
      <c r="EU381" s="128"/>
      <c r="FC381" s="128"/>
      <c r="JZ381" s="128"/>
      <c r="KA381" s="128"/>
      <c r="KB381" s="128"/>
      <c r="KC381" s="128"/>
      <c r="KD381" s="128"/>
      <c r="KE381" s="128"/>
      <c r="KF381" s="128"/>
      <c r="KG381" s="128"/>
      <c r="KI381" s="128"/>
      <c r="KJ381" s="128"/>
    </row>
    <row r="382" spans="1:302" s="52" customFormat="1" x14ac:dyDescent="0.25">
      <c r="A382" s="52" t="str">
        <f>IF(C382&lt;&gt;"",MATCH(C382, Muppix!D:D,0),"")</f>
        <v/>
      </c>
      <c r="C382" s="62" t="str">
        <f>IF(2&lt;LEN(INDEX( Muppix!D:D,MATCH(SUBSTITUTE(TRIM(B382),"~","@"), Muppix!N:N,0),1,1)),INDEX( Muppix!D:D,MATCH(SUBSTITUTE(TRIM(B382),"~","@"), Muppix!N:N,0),1,1),"")</f>
        <v/>
      </c>
      <c r="CZ382" s="107"/>
      <c r="EU382" s="128"/>
      <c r="FC382" s="128"/>
      <c r="JZ382" s="128"/>
      <c r="KA382" s="128"/>
      <c r="KB382" s="128"/>
      <c r="KC382" s="128"/>
      <c r="KD382" s="128"/>
      <c r="KE382" s="128"/>
      <c r="KF382" s="128"/>
      <c r="KG382" s="128"/>
      <c r="KI382" s="128"/>
      <c r="KJ382" s="128"/>
    </row>
    <row r="383" spans="1:302" s="52" customFormat="1" x14ac:dyDescent="0.25">
      <c r="A383" s="52">
        <f>IF(C383&lt;&gt;"",MATCH(C383, Muppix!D:D,0),"")</f>
        <v>156</v>
      </c>
      <c r="B383" s="54" t="s">
        <v>578</v>
      </c>
      <c r="C383" s="62" t="str">
        <f>IF(2&lt;LEN(INDEX( Muppix!D:D,MATCH(SUBSTITUTE(TRIM(B383),"~","@"), Muppix!N:N,0),1,1)),INDEX( Muppix!D:D,MATCH(SUBSTITUTE(TRIM(B383),"~","@"), Muppix!N:N,0),1,1),"")</f>
        <v>select second column only</v>
      </c>
      <c r="F383" s="121" t="s">
        <v>556</v>
      </c>
      <c r="G383" s="121" t="s">
        <v>556</v>
      </c>
      <c r="H383" s="121" t="s">
        <v>556</v>
      </c>
      <c r="I383" s="121" t="s">
        <v>556</v>
      </c>
      <c r="CZ383" s="107"/>
      <c r="EU383" s="128"/>
      <c r="FC383" s="128"/>
      <c r="JZ383" s="128"/>
      <c r="KA383" s="128"/>
      <c r="KB383" s="128"/>
      <c r="KC383" s="128"/>
      <c r="KD383" s="128"/>
      <c r="KE383" s="128"/>
      <c r="KF383" s="128"/>
      <c r="KG383" s="128"/>
      <c r="KI383" s="128"/>
      <c r="KJ383" s="128"/>
    </row>
    <row r="384" spans="1:302" s="52" customFormat="1" x14ac:dyDescent="0.25">
      <c r="A384" s="52" t="str">
        <f>IF(C384&lt;&gt;"",MATCH(C384, Muppix!D:D,0),"")</f>
        <v/>
      </c>
      <c r="C384" s="62" t="str">
        <f>IF(2&lt;LEN(INDEX( Muppix!D:D,MATCH(SUBSTITUTE(TRIM(B384),"~","@"), Muppix!N:N,0),1,1)),INDEX( Muppix!D:D,MATCH(SUBSTITUTE(TRIM(B384),"~","@"), Muppix!N:N,0),1,1),"")</f>
        <v/>
      </c>
      <c r="E384" s="121" t="s">
        <v>550</v>
      </c>
      <c r="F384" s="56">
        <v>1</v>
      </c>
      <c r="G384" s="56">
        <v>2</v>
      </c>
      <c r="H384" s="56">
        <v>3</v>
      </c>
      <c r="I384" s="56">
        <v>4</v>
      </c>
      <c r="CZ384" s="107"/>
      <c r="EU384" s="128"/>
      <c r="FC384" s="128"/>
      <c r="JZ384" s="128"/>
      <c r="KA384" s="128"/>
      <c r="KB384" s="128"/>
      <c r="KC384" s="128"/>
      <c r="KD384" s="128"/>
      <c r="KE384" s="128"/>
      <c r="KF384" s="128"/>
      <c r="KG384" s="128"/>
      <c r="KI384" s="128"/>
      <c r="KJ384" s="128"/>
    </row>
    <row r="385" spans="1:302" s="52" customFormat="1" x14ac:dyDescent="0.25">
      <c r="A385" s="52" t="str">
        <f>IF(C385&lt;&gt;"",MATCH(C385, Muppix!D:D,0),"")</f>
        <v/>
      </c>
      <c r="C385" s="62" t="str">
        <f>IF(2&lt;LEN(INDEX( Muppix!D:D,MATCH(SUBSTITUTE(TRIM(B385),"~","@"), Muppix!N:N,0),1,1)),INDEX( Muppix!D:D,MATCH(SUBSTITUTE(TRIM(B385),"~","@"), Muppix!N:N,0),1,1),"")</f>
        <v/>
      </c>
      <c r="E385" s="58" t="s">
        <v>2318</v>
      </c>
      <c r="F385" s="119" t="str">
        <f t="shared" ref="F385:I387" si="112">TRIM(IFERROR(MID(  LEFT(" "&amp;TRIM($IR385)&amp;" ",  FIND(CHAR(240),SUBSTITUTE(" "&amp;TRIM($IR385)&amp;" " &amp; CODE(240)&amp;" "," ",CHAR(240),F$384+1),1)  -1 ),1+FIND(CHAR(240),SUBSTITUTE(" "&amp;TRIM($IR385)&amp;" " &amp; CODE(240)," ",CHAR(240),F$384),1),999),""))</f>
        <v/>
      </c>
      <c r="G385" s="119" t="str">
        <f t="shared" si="112"/>
        <v/>
      </c>
      <c r="H385" s="119" t="str">
        <f t="shared" si="112"/>
        <v/>
      </c>
      <c r="I385" s="119" t="str">
        <f t="shared" si="112"/>
        <v/>
      </c>
      <c r="CZ385" s="107"/>
      <c r="EU385" s="128"/>
      <c r="FC385" s="128"/>
      <c r="JZ385" s="128"/>
      <c r="KA385" s="128"/>
      <c r="KB385" s="128"/>
      <c r="KC385" s="128"/>
      <c r="KD385" s="128"/>
      <c r="KE385" s="128"/>
      <c r="KF385" s="128"/>
      <c r="KG385" s="128"/>
      <c r="KI385" s="128"/>
      <c r="KJ385" s="128"/>
    </row>
    <row r="386" spans="1:302" s="52" customFormat="1" x14ac:dyDescent="0.25">
      <c r="A386" s="52" t="str">
        <f>IF(C386&lt;&gt;"",MATCH(C386, Muppix!D:D,0),"")</f>
        <v/>
      </c>
      <c r="C386" s="62" t="str">
        <f>IF(2&lt;LEN(INDEX( Muppix!D:D,MATCH(SUBSTITUTE(TRIM(B386),"~","@"), Muppix!N:N,0),1,1)),INDEX( Muppix!D:D,MATCH(SUBSTITUTE(TRIM(B386),"~","@"), Muppix!N:N,0),1,1),"")</f>
        <v/>
      </c>
      <c r="E386" s="120" t="s">
        <v>526</v>
      </c>
      <c r="F386" s="119" t="str">
        <f t="shared" si="112"/>
        <v/>
      </c>
      <c r="G386" s="119" t="str">
        <f t="shared" si="112"/>
        <v/>
      </c>
      <c r="H386" s="119" t="str">
        <f t="shared" si="112"/>
        <v/>
      </c>
      <c r="I386" s="119" t="str">
        <f t="shared" si="112"/>
        <v/>
      </c>
      <c r="CZ386" s="107"/>
      <c r="EU386" s="128"/>
      <c r="FC386" s="128"/>
      <c r="JZ386" s="128"/>
      <c r="KA386" s="128"/>
      <c r="KB386" s="128"/>
      <c r="KC386" s="128"/>
      <c r="KD386" s="128"/>
      <c r="KE386" s="128"/>
      <c r="KF386" s="128"/>
      <c r="KG386" s="128"/>
      <c r="KI386" s="128"/>
      <c r="KJ386" s="128"/>
    </row>
    <row r="387" spans="1:302" s="52" customFormat="1" x14ac:dyDescent="0.25">
      <c r="A387" s="52" t="str">
        <f>IF(C387&lt;&gt;"",MATCH(C387, Muppix!D:D,0),"")</f>
        <v/>
      </c>
      <c r="C387" s="62" t="str">
        <f>IF(2&lt;LEN(INDEX( Muppix!D:D,MATCH(SUBSTITUTE(TRIM(B387),"~","@"), Muppix!N:N,0),1,1)),INDEX( Muppix!D:D,MATCH(SUBSTITUTE(TRIM(B387),"~","@"), Muppix!N:N,0),1,1),"")</f>
        <v/>
      </c>
      <c r="E387" s="120" t="s">
        <v>2319</v>
      </c>
      <c r="F387" s="119" t="str">
        <f t="shared" si="112"/>
        <v/>
      </c>
      <c r="G387" s="119" t="str">
        <f t="shared" si="112"/>
        <v/>
      </c>
      <c r="H387" s="119" t="str">
        <f t="shared" si="112"/>
        <v/>
      </c>
      <c r="I387" s="119" t="str">
        <f t="shared" si="112"/>
        <v/>
      </c>
      <c r="CZ387" s="107"/>
      <c r="EU387" s="128"/>
      <c r="FC387" s="128"/>
      <c r="JZ387" s="128"/>
      <c r="KA387" s="128"/>
      <c r="KB387" s="128"/>
      <c r="KC387" s="128"/>
      <c r="KD387" s="128"/>
      <c r="KE387" s="128"/>
      <c r="KF387" s="128"/>
      <c r="KG387" s="128"/>
      <c r="KI387" s="128"/>
      <c r="KJ387" s="128"/>
    </row>
    <row r="388" spans="1:302" s="52" customFormat="1" x14ac:dyDescent="0.25">
      <c r="A388" s="52" t="str">
        <f>IF(C388&lt;&gt;"",MATCH(C388, Muppix!D:D,0),"")</f>
        <v/>
      </c>
      <c r="C388" s="62" t="str">
        <f>IF(2&lt;LEN(INDEX( Muppix!D:D,MATCH(SUBSTITUTE(TRIM(B388),"~","@"), Muppix!N:N,0),1,1)),INDEX( Muppix!D:D,MATCH(SUBSTITUTE(TRIM(B388),"~","@"), Muppix!N:N,0),1,1),"")</f>
        <v/>
      </c>
      <c r="CZ388" s="107"/>
      <c r="EU388" s="128"/>
      <c r="FC388" s="128"/>
      <c r="JZ388" s="128"/>
      <c r="KA388" s="128"/>
      <c r="KB388" s="128"/>
      <c r="KC388" s="128"/>
      <c r="KD388" s="128"/>
      <c r="KE388" s="128"/>
      <c r="KF388" s="128"/>
      <c r="KG388" s="128"/>
      <c r="KI388" s="128"/>
      <c r="KJ388" s="128"/>
    </row>
    <row r="389" spans="1:302" s="52" customFormat="1" x14ac:dyDescent="0.25">
      <c r="A389" s="52">
        <f>IF(C389&lt;&gt;"",MATCH(C389, Muppix!D:D,0),"")</f>
        <v>156</v>
      </c>
      <c r="B389" s="54" t="s">
        <v>578</v>
      </c>
      <c r="C389" s="62" t="str">
        <f>IF(2&lt;LEN(INDEX( Muppix!D:D,MATCH(SUBSTITUTE(TRIM(B389),"~","@"), Muppix!N:N,0),1,1)),INDEX( Muppix!D:D,MATCH(SUBSTITUTE(TRIM(B389),"~","@"), Muppix!N:N,0),1,1),"")</f>
        <v>select second column only</v>
      </c>
      <c r="D389" s="30" t="s">
        <v>843</v>
      </c>
      <c r="CZ389" s="107"/>
      <c r="EU389" s="128"/>
      <c r="FC389" s="128"/>
      <c r="IQ389" s="52" t="str">
        <f>+C389</f>
        <v>select second column only</v>
      </c>
      <c r="JZ389" s="128"/>
      <c r="KA389" s="128"/>
      <c r="KB389" s="128"/>
      <c r="KC389" s="128"/>
      <c r="KD389" s="128"/>
      <c r="KE389" s="128"/>
      <c r="KF389" s="128"/>
      <c r="KG389" s="128"/>
      <c r="KI389" s="128"/>
      <c r="KJ389" s="128"/>
    </row>
    <row r="390" spans="1:302" s="52" customFormat="1" x14ac:dyDescent="0.25">
      <c r="A390" s="52" t="str">
        <f>IF(C390&lt;&gt;"",MATCH(C390, Muppix!D:D,0),"")</f>
        <v/>
      </c>
      <c r="C390" s="62" t="str">
        <f>IF(2&lt;LEN(INDEX( Muppix!D:D,MATCH(SUBSTITUTE(TRIM(B390),"~","@"), Muppix!N:N,0),1,1)),INDEX( Muppix!D:D,MATCH(SUBSTITUTE(TRIM(B390),"~","@"), Muppix!N:N,0),1,1),"")</f>
        <v/>
      </c>
      <c r="CZ390" s="107"/>
      <c r="EU390" s="128"/>
      <c r="FC390" s="128"/>
      <c r="JZ390" s="128"/>
      <c r="KA390" s="128"/>
      <c r="KB390" s="128"/>
      <c r="KC390" s="128"/>
      <c r="KD390" s="128"/>
      <c r="KE390" s="128"/>
      <c r="KF390" s="128"/>
      <c r="KG390" s="128"/>
      <c r="KI390" s="128"/>
      <c r="KJ390" s="128"/>
    </row>
    <row r="391" spans="1:302" s="52" customFormat="1" x14ac:dyDescent="0.25">
      <c r="A391" s="52" t="str">
        <f>IF(C391&lt;&gt;"",MATCH(C391, Muppix!D:D,0),"")</f>
        <v/>
      </c>
      <c r="C391" s="62" t="str">
        <f>IF(2&lt;LEN(INDEX( Muppix!D:D,MATCH(SUBSTITUTE(TRIM(B391),"~","@"), Muppix!N:N,0),1,1)),INDEX( Muppix!D:D,MATCH(SUBSTITUTE(TRIM(B391),"~","@"), Muppix!N:N,0),1,1),"")</f>
        <v/>
      </c>
      <c r="CZ391" s="107"/>
      <c r="EU391" s="128"/>
      <c r="FC391" s="128"/>
      <c r="JZ391" s="128"/>
      <c r="KA391" s="128"/>
      <c r="KB391" s="128"/>
      <c r="KC391" s="128"/>
      <c r="KD391" s="128"/>
      <c r="KE391" s="128"/>
      <c r="KF391" s="128"/>
      <c r="KG391" s="128"/>
      <c r="KI391" s="128"/>
      <c r="KJ391" s="128"/>
    </row>
    <row r="392" spans="1:302" s="52" customFormat="1" x14ac:dyDescent="0.25">
      <c r="A392" s="52" t="str">
        <f>IF(C392&lt;&gt;"",MATCH(C392, Muppix!D:D,0),"")</f>
        <v/>
      </c>
      <c r="C392" s="62" t="str">
        <f>IF(2&lt;LEN(INDEX( Muppix!D:D,MATCH(SUBSTITUTE(TRIM(B392),"~","@"), Muppix!N:N,0),1,1)),INDEX( Muppix!D:D,MATCH(SUBSTITUTE(TRIM(B392),"~","@"), Muppix!N:N,0),1,1),"")</f>
        <v/>
      </c>
      <c r="CZ392" s="107"/>
      <c r="EU392" s="128"/>
      <c r="FC392" s="128"/>
      <c r="JZ392" s="128"/>
      <c r="KA392" s="128"/>
      <c r="KB392" s="128"/>
      <c r="KC392" s="128"/>
      <c r="KD392" s="128"/>
      <c r="KE392" s="128"/>
      <c r="KF392" s="128"/>
      <c r="KG392" s="128"/>
      <c r="KI392" s="128"/>
      <c r="KJ392" s="128"/>
    </row>
    <row r="393" spans="1:302" s="52" customFormat="1" x14ac:dyDescent="0.25">
      <c r="A393" s="52" t="str">
        <f>IF(C393&lt;&gt;"",MATCH(C393, Muppix!D:D,0),"")</f>
        <v/>
      </c>
      <c r="C393" s="62" t="str">
        <f>IF(2&lt;LEN(INDEX( Muppix!D:D,MATCH(SUBSTITUTE(TRIM(B393),"~","@"), Muppix!N:N,0),1,1)),INDEX( Muppix!D:D,MATCH(SUBSTITUTE(TRIM(B393),"~","@"), Muppix!N:N,0),1,1),"")</f>
        <v/>
      </c>
      <c r="CZ393" s="107"/>
      <c r="EU393" s="128"/>
      <c r="FC393" s="128"/>
      <c r="JZ393" s="128"/>
      <c r="KA393" s="128"/>
      <c r="KB393" s="128"/>
      <c r="KC393" s="128"/>
      <c r="KD393" s="128"/>
      <c r="KE393" s="128"/>
      <c r="KF393" s="128"/>
      <c r="KG393" s="128"/>
      <c r="KI393" s="128"/>
      <c r="KJ393" s="128"/>
    </row>
    <row r="394" spans="1:302" s="52" customFormat="1" x14ac:dyDescent="0.25">
      <c r="A394" s="52" t="str">
        <f>IF(C394&lt;&gt;"",MATCH(C394, Muppix!D:D,0),"")</f>
        <v/>
      </c>
      <c r="C394" s="62" t="str">
        <f>IF(2&lt;LEN(INDEX( Muppix!D:D,MATCH(SUBSTITUTE(TRIM(B394),"~","@"), Muppix!N:N,0),1,1)),INDEX( Muppix!D:D,MATCH(SUBSTITUTE(TRIM(B394),"~","@"), Muppix!N:N,0),1,1),"")</f>
        <v/>
      </c>
      <c r="CZ394" s="107"/>
      <c r="EU394" s="128"/>
      <c r="FC394" s="128"/>
      <c r="JZ394" s="128"/>
      <c r="KA394" s="128"/>
      <c r="KB394" s="128"/>
      <c r="KC394" s="128"/>
      <c r="KD394" s="128"/>
      <c r="KE394" s="128"/>
      <c r="KF394" s="128"/>
      <c r="KG394" s="128"/>
      <c r="KI394" s="128"/>
      <c r="KJ394" s="128"/>
    </row>
    <row r="395" spans="1:302" s="52" customFormat="1" ht="15.75" customHeight="1" x14ac:dyDescent="0.25">
      <c r="A395" s="52">
        <f>IF(C395&lt;&gt;"",MATCH(C395, Muppix!D:D,0),"")</f>
        <v>157</v>
      </c>
      <c r="B395" s="54" t="s">
        <v>495</v>
      </c>
      <c r="C395" s="62" t="str">
        <f>IF(2&lt;LEN(INDEX( Muppix!D:D,MATCH(SUBSTITUTE(TRIM(B395),"~","@"), Muppix!N:N,0),1,1)),INDEX( Muppix!D:D,MATCH(SUBSTITUTE(TRIM(B395),"~","@"), Muppix!N:N,0),1,1),"")</f>
        <v>select second column - use ',' ( comma ) as mydelimiter</v>
      </c>
      <c r="E395" s="121" t="s">
        <v>556</v>
      </c>
      <c r="F395" s="121" t="s">
        <v>555</v>
      </c>
      <c r="G395" s="121" t="s">
        <v>550</v>
      </c>
      <c r="H395" s="119" t="s">
        <v>559</v>
      </c>
      <c r="I395" s="57" t="s">
        <v>523</v>
      </c>
      <c r="CZ395" s="107"/>
      <c r="EU395" s="128"/>
      <c r="FC395" s="128"/>
      <c r="JZ395" s="128"/>
      <c r="KA395" s="128"/>
      <c r="KB395" s="128"/>
      <c r="KC395" s="128"/>
      <c r="KD395" s="128"/>
      <c r="KE395" s="128"/>
      <c r="KF395" s="128"/>
      <c r="KG395" s="128"/>
      <c r="KI395" s="128"/>
      <c r="KJ395" s="128"/>
    </row>
    <row r="396" spans="1:302" s="52" customFormat="1" ht="15.75" customHeight="1" x14ac:dyDescent="0.25">
      <c r="A396" s="52" t="str">
        <f>IF(C396&lt;&gt;"",MATCH(C396, Muppix!D:D,0),"")</f>
        <v/>
      </c>
      <c r="C396" s="62" t="str">
        <f>IF(2&lt;LEN(INDEX( Muppix!D:D,MATCH(SUBSTITUTE(TRIM(B396),"~","@"), Muppix!N:N,0),1,1)),INDEX( Muppix!D:D,MATCH(SUBSTITUTE(TRIM(B396),"~","@"), Muppix!N:N,0),1,1),"")</f>
        <v/>
      </c>
      <c r="E396" s="56">
        <v>1</v>
      </c>
      <c r="F396" s="120" t="s">
        <v>522</v>
      </c>
      <c r="G396" s="120" t="s">
        <v>526</v>
      </c>
      <c r="H396" s="119" t="str">
        <f>TRIM(IFERROR(MID(  LEFT(I396,  FIND(CHAR(240),SUBSTITUTE(I396 &amp; CODE(240)&amp;F396,F396,CHAR(240),E396+1),1)    -1 ),1+FIND(CHAR(240),SUBSTITUTE(I396 &amp; CODE(240),F396,CHAR(240),E396),1),999),""))</f>
        <v>one</v>
      </c>
      <c r="I396" s="121" t="str">
        <f>IF(LEFT(G396,1)&lt;&gt;F396,F396,"")&amp;SUBSTITUTE(SUBSTITUTE(TRIM(G396)," "&amp;F396,F396),F396&amp;" ",F396)&amp;F396</f>
        <v>,one,two,three,</v>
      </c>
      <c r="CZ396" s="107"/>
      <c r="EU396" s="128"/>
      <c r="FC396" s="128"/>
      <c r="JZ396" s="128"/>
      <c r="KA396" s="128"/>
      <c r="KB396" s="128"/>
      <c r="KC396" s="128"/>
      <c r="KD396" s="128"/>
      <c r="KE396" s="128"/>
      <c r="KF396" s="128"/>
      <c r="KG396" s="128"/>
      <c r="KI396" s="128"/>
      <c r="KJ396" s="128"/>
    </row>
    <row r="397" spans="1:302" s="52" customFormat="1" ht="15.75" customHeight="1" x14ac:dyDescent="0.25">
      <c r="A397" s="52" t="str">
        <f>IF(C397&lt;&gt;"",MATCH(C397, Muppix!D:D,0),"")</f>
        <v/>
      </c>
      <c r="C397" s="62" t="str">
        <f>IF(2&lt;LEN(INDEX( Muppix!D:D,MATCH(SUBSTITUTE(TRIM(B397),"~","@"), Muppix!N:N,0),1,1)),INDEX( Muppix!D:D,MATCH(SUBSTITUTE(TRIM(B397),"~","@"), Muppix!N:N,0),1,1),"")</f>
        <v/>
      </c>
      <c r="E397" s="56">
        <v>3</v>
      </c>
      <c r="F397" s="120" t="str">
        <f>"/"</f>
        <v>/</v>
      </c>
      <c r="G397" s="120" t="s">
        <v>759</v>
      </c>
      <c r="H397" s="119" t="str">
        <f>TRIM(IFERROR(MID(  LEFT(I397,  FIND(CHAR(240),SUBSTITUTE(I397 &amp; CODE(240)&amp;F397,F397,CHAR(240),E397+1),1)    -1 ),1+FIND(CHAR(240),SUBSTITUTE(I397 &amp; CODE(240),F397,CHAR(240),E397),1),999),""))</f>
        <v>mytiny dir</v>
      </c>
      <c r="I397" s="121" t="str">
        <f>IF(LEFT(G397,1)&lt;&gt;F397,F397,"")&amp;SUBSTITUTE(SUBSTITUTE(TRIM(G397)," "&amp;F397,F397),F397&amp;" ",F397)&amp;F397</f>
        <v>/mydir/mylittledir/mytiny dir/</v>
      </c>
      <c r="CZ397" s="107"/>
      <c r="EU397" s="128"/>
      <c r="FC397" s="128"/>
      <c r="JZ397" s="128"/>
      <c r="KA397" s="128"/>
      <c r="KB397" s="128"/>
      <c r="KC397" s="128"/>
      <c r="KD397" s="128"/>
      <c r="KE397" s="128"/>
      <c r="KF397" s="128"/>
      <c r="KG397" s="128"/>
      <c r="KI397" s="128"/>
      <c r="KJ397" s="128"/>
    </row>
    <row r="398" spans="1:302" s="52" customFormat="1" x14ac:dyDescent="0.25">
      <c r="A398" s="52" t="str">
        <f>IF(C398&lt;&gt;"",MATCH(C398, Muppix!D:D,0),"")</f>
        <v/>
      </c>
      <c r="C398" s="62" t="str">
        <f>IF(2&lt;LEN(INDEX( Muppix!D:D,MATCH(SUBSTITUTE(TRIM(B398),"~","@"), Muppix!N:N,0),1,1)),INDEX( Muppix!D:D,MATCH(SUBSTITUTE(TRIM(B398),"~","@"), Muppix!N:N,0),1,1),"")</f>
        <v/>
      </c>
      <c r="E398" s="56">
        <v>2</v>
      </c>
      <c r="F398" s="120" t="s">
        <v>522</v>
      </c>
      <c r="G398" s="120" t="s">
        <v>760</v>
      </c>
      <c r="H398" s="119" t="str">
        <f>TRIM(IFERROR(MID(  LEFT(I398,  FIND(CHAR(240),SUBSTITUTE(I398 &amp; CODE(240)&amp;F398,F398,CHAR(240),E398+1),1)    -1 ),1+FIND(CHAR(240),SUBSTITUTE(I398 &amp; CODE(240),F398,CHAR(240),E398),1),999),""))</f>
        <v>two</v>
      </c>
      <c r="I398" s="121" t="str">
        <f>IF(LEFT(G398,1)&lt;&gt;F398,F398,"")&amp;SUBSTITUTE(SUBSTITUTE(TRIM(G398)," "&amp;F398,F398),F398&amp;" ",F398)&amp;F398</f>
        <v>,one,two,three,</v>
      </c>
      <c r="CZ398" s="107"/>
      <c r="EU398" s="128"/>
      <c r="FC398" s="128"/>
      <c r="JZ398" s="128"/>
      <c r="KA398" s="128"/>
      <c r="KB398" s="128"/>
      <c r="KC398" s="128"/>
      <c r="KD398" s="128"/>
      <c r="KE398" s="128"/>
      <c r="KF398" s="128"/>
      <c r="KG398" s="128"/>
      <c r="KI398" s="128"/>
      <c r="KJ398" s="128"/>
    </row>
    <row r="399" spans="1:302" s="52" customFormat="1" x14ac:dyDescent="0.25">
      <c r="A399" s="52" t="str">
        <f>IF(C399&lt;&gt;"",MATCH(C399, Muppix!D:D,0),"")</f>
        <v/>
      </c>
      <c r="C399" s="62" t="str">
        <f>IF(2&lt;LEN(INDEX( Muppix!D:D,MATCH(SUBSTITUTE(TRIM(B399),"~","@"), Muppix!N:N,0),1,1)),INDEX( Muppix!D:D,MATCH(SUBSTITUTE(TRIM(B399),"~","@"), Muppix!N:N,0),1,1),"")</f>
        <v/>
      </c>
      <c r="E399" s="56">
        <v>4</v>
      </c>
      <c r="F399" s="120" t="s">
        <v>522</v>
      </c>
      <c r="G399" s="120" t="s">
        <v>703</v>
      </c>
      <c r="H399" s="119" t="str">
        <f>TRIM(IFERROR(MID(  LEFT(I399,  FIND(CHAR(240),SUBSTITUTE(I399 &amp; CODE(240)&amp;F399,F399,CHAR(240),E399+1),1)    -1 ),1+FIND(CHAR(240),SUBSTITUTE(I399 &amp; CODE(240),F399,CHAR(240),E399),1),999),""))</f>
        <v>Custom Schedule</v>
      </c>
      <c r="I399" s="121" t="str">
        <f>IF(LEFT(G399,1)&lt;&gt;F399,F399,"")&amp;SUBSTITUTE(SUBSTITUTE(TRIM(G399)," "&amp;F399,F399),F399&amp;" ",F399)&amp;F399</f>
        <v>,Accrual,Bullet,Custom Mortgage,Custom Schedule,Indexed,Level pay,Prepay Index,Reference Pool,Rule of 78s,Security Schedule,SPK,Straight Line,</v>
      </c>
      <c r="CZ399" s="107"/>
      <c r="EU399" s="128"/>
      <c r="FC399" s="128"/>
      <c r="JZ399" s="128"/>
      <c r="KA399" s="128"/>
      <c r="KB399" s="128"/>
      <c r="KC399" s="128"/>
      <c r="KD399" s="128"/>
      <c r="KE399" s="128"/>
      <c r="KF399" s="128"/>
      <c r="KG399" s="128"/>
      <c r="KI399" s="128"/>
      <c r="KJ399" s="128"/>
    </row>
    <row r="400" spans="1:302" s="29" customFormat="1" x14ac:dyDescent="0.25">
      <c r="A400" s="52" t="str">
        <f>IF(C400&lt;&gt;"",MATCH(C400, Muppix!D:D,0),"")</f>
        <v/>
      </c>
      <c r="B400" s="52"/>
      <c r="C400" s="62" t="str">
        <f>IF(2&lt;LEN(INDEX( Muppix!D:D,MATCH(SUBSTITUTE(TRIM(B400),"~","@"), Muppix!N:N,0),1,1)),INDEX( Muppix!D:D,MATCH(SUBSTITUTE(TRIM(B400),"~","@"), Muppix!N:N,0),1,1),"")</f>
        <v/>
      </c>
      <c r="D400" s="52"/>
      <c r="E400" s="52"/>
      <c r="F400" s="52"/>
      <c r="G400" s="52"/>
      <c r="H400" s="52"/>
      <c r="I400" s="52"/>
      <c r="J400" s="52"/>
      <c r="K400" s="52"/>
      <c r="L400" s="52"/>
      <c r="M400" s="52"/>
      <c r="N400" s="52"/>
      <c r="O400" s="52"/>
      <c r="P400" s="52"/>
      <c r="Q400" s="52"/>
      <c r="R400" s="52"/>
      <c r="S400" s="52"/>
      <c r="T400" s="52"/>
      <c r="U400" s="52"/>
      <c r="V400" s="52"/>
      <c r="W400" s="52"/>
      <c r="X400" s="52"/>
      <c r="Y400" s="52"/>
      <c r="Z400" s="52"/>
      <c r="AA400" s="52"/>
      <c r="AB400" s="52"/>
      <c r="AC400" s="52"/>
      <c r="AD400" s="52"/>
      <c r="AE400" s="52"/>
      <c r="AF400" s="52"/>
      <c r="AG400" s="52"/>
      <c r="AH400" s="52"/>
      <c r="AI400" s="52"/>
      <c r="AJ400" s="52"/>
      <c r="AK400" s="52"/>
      <c r="AL400" s="52"/>
      <c r="AM400" s="52"/>
      <c r="AN400" s="52"/>
      <c r="AO400" s="52"/>
      <c r="AP400" s="52"/>
      <c r="AQ400" s="52"/>
      <c r="AR400" s="52"/>
      <c r="AS400" s="52"/>
      <c r="AT400" s="52"/>
      <c r="AU400" s="52"/>
      <c r="AV400" s="52"/>
      <c r="AW400" s="52"/>
      <c r="AX400" s="52"/>
      <c r="AY400" s="52"/>
      <c r="AZ400" s="52"/>
      <c r="BA400" s="52"/>
      <c r="BB400" s="52"/>
      <c r="BC400" s="52"/>
      <c r="BD400" s="52"/>
      <c r="BE400" s="52"/>
      <c r="BF400" s="52"/>
      <c r="BG400" s="52"/>
      <c r="BH400" s="52"/>
      <c r="BI400" s="52"/>
      <c r="BJ400" s="52"/>
      <c r="BK400" s="52"/>
      <c r="BL400" s="52"/>
      <c r="BM400" s="52"/>
      <c r="BN400" s="52"/>
      <c r="BO400" s="52"/>
      <c r="BP400" s="52"/>
      <c r="BQ400" s="52"/>
      <c r="BR400" s="52"/>
      <c r="BS400" s="52"/>
      <c r="BT400" s="52"/>
      <c r="BU400" s="52"/>
      <c r="BV400" s="52"/>
      <c r="BW400" s="52"/>
      <c r="BX400" s="52"/>
      <c r="BY400" s="52"/>
      <c r="BZ400" s="52"/>
      <c r="CA400" s="52"/>
      <c r="CB400" s="52"/>
      <c r="CC400" s="52"/>
      <c r="CD400" s="52"/>
      <c r="CE400" s="52"/>
      <c r="CF400" s="52"/>
      <c r="CG400" s="52"/>
      <c r="CH400" s="52"/>
      <c r="CI400" s="52"/>
      <c r="CJ400" s="52"/>
      <c r="CK400" s="52"/>
      <c r="CL400" s="52"/>
      <c r="CM400" s="52"/>
      <c r="CN400" s="52"/>
      <c r="CO400" s="52"/>
      <c r="CP400" s="52"/>
      <c r="CQ400" s="52"/>
      <c r="CR400" s="52"/>
      <c r="CS400" s="52"/>
      <c r="CT400" s="52"/>
      <c r="CU400" s="52"/>
      <c r="CV400" s="52"/>
      <c r="CW400" s="52"/>
      <c r="CX400" s="52"/>
      <c r="CY400" s="52"/>
      <c r="CZ400" s="107"/>
      <c r="DA400" s="52"/>
      <c r="DB400" s="52"/>
      <c r="DC400" s="52"/>
      <c r="DD400" s="52"/>
      <c r="DE400" s="52"/>
      <c r="DF400" s="52"/>
      <c r="DG400" s="52"/>
      <c r="DH400" s="52"/>
      <c r="DI400" s="52"/>
      <c r="DJ400" s="52"/>
      <c r="DK400" s="52"/>
      <c r="DL400" s="52"/>
      <c r="DM400" s="52"/>
      <c r="DN400" s="52"/>
      <c r="DO400" s="52"/>
      <c r="DP400" s="52"/>
      <c r="DQ400" s="52"/>
      <c r="DR400" s="52"/>
      <c r="DS400" s="52"/>
      <c r="DT400" s="52"/>
      <c r="DU400" s="52"/>
      <c r="DV400" s="52"/>
      <c r="DW400" s="52"/>
      <c r="DX400" s="52"/>
      <c r="DY400" s="52"/>
      <c r="DZ400" s="52"/>
      <c r="EA400" s="52"/>
      <c r="EB400" s="52"/>
      <c r="EC400" s="52"/>
      <c r="ED400" s="52"/>
      <c r="EE400" s="52"/>
      <c r="EF400" s="52"/>
      <c r="EG400" s="52"/>
      <c r="EH400" s="52"/>
      <c r="EI400" s="52"/>
      <c r="EJ400" s="52"/>
      <c r="EK400" s="52"/>
      <c r="EL400" s="52"/>
      <c r="EM400" s="52"/>
      <c r="EN400" s="52"/>
      <c r="EO400" s="52"/>
      <c r="EP400" s="52"/>
      <c r="EQ400" s="52"/>
      <c r="ER400" s="52"/>
      <c r="ES400" s="52"/>
      <c r="ET400" s="52"/>
      <c r="EU400" s="128"/>
      <c r="EV400" s="52"/>
      <c r="EW400" s="52"/>
      <c r="EX400" s="52"/>
      <c r="EY400" s="52"/>
      <c r="EZ400" s="52"/>
      <c r="FA400" s="52"/>
      <c r="FB400" s="52"/>
      <c r="FC400" s="128"/>
      <c r="FD400" s="52"/>
      <c r="FE400" s="52"/>
      <c r="FF400" s="52"/>
      <c r="FG400" s="52"/>
      <c r="FH400" s="52"/>
      <c r="FI400" s="52"/>
      <c r="FJ400" s="52"/>
      <c r="FK400" s="52"/>
      <c r="FL400" s="52"/>
      <c r="FM400" s="52"/>
      <c r="FN400" s="52"/>
      <c r="FO400" s="52"/>
      <c r="FP400" s="52"/>
      <c r="FQ400" s="52"/>
      <c r="FR400" s="52"/>
      <c r="FS400" s="52"/>
      <c r="FT400" s="52"/>
      <c r="FU400" s="52"/>
      <c r="FV400" s="52"/>
      <c r="FW400" s="52"/>
      <c r="FX400" s="52"/>
      <c r="FY400" s="52"/>
      <c r="FZ400" s="52"/>
      <c r="GA400" s="52"/>
      <c r="GB400" s="52"/>
      <c r="GC400" s="52"/>
      <c r="GD400" s="52"/>
      <c r="GE400" s="52"/>
      <c r="GF400" s="52"/>
      <c r="GG400" s="52"/>
      <c r="GH400" s="52"/>
      <c r="GI400" s="52"/>
      <c r="GJ400" s="52"/>
      <c r="GK400" s="52"/>
      <c r="GL400" s="52"/>
      <c r="GM400" s="52"/>
      <c r="GN400" s="52"/>
      <c r="GO400" s="52"/>
      <c r="GP400" s="52"/>
      <c r="GQ400" s="52"/>
      <c r="GR400" s="52"/>
      <c r="GS400" s="52"/>
      <c r="GT400" s="52"/>
      <c r="GU400" s="52"/>
      <c r="GV400" s="52"/>
      <c r="GW400" s="52"/>
      <c r="GX400" s="52"/>
      <c r="GY400" s="52"/>
      <c r="GZ400" s="52"/>
      <c r="HA400" s="52"/>
      <c r="HB400" s="52"/>
      <c r="HC400" s="52"/>
      <c r="HD400" s="52"/>
      <c r="HE400" s="52"/>
      <c r="HF400" s="52"/>
      <c r="HG400" s="52"/>
      <c r="HH400" s="52"/>
      <c r="HI400" s="52"/>
      <c r="HJ400" s="52"/>
      <c r="HK400" s="52"/>
      <c r="HL400" s="52"/>
      <c r="HM400" s="52"/>
      <c r="HN400" s="52"/>
      <c r="HO400" s="52"/>
      <c r="HP400" s="52"/>
      <c r="HQ400" s="52"/>
      <c r="HR400" s="52"/>
      <c r="HS400" s="52"/>
      <c r="HT400" s="52"/>
      <c r="HU400" s="52"/>
      <c r="HV400" s="52"/>
      <c r="HW400" s="52"/>
      <c r="HX400" s="52"/>
      <c r="HY400" s="52"/>
      <c r="HZ400" s="52"/>
      <c r="IA400" s="52"/>
      <c r="IB400" s="52"/>
      <c r="IC400" s="52"/>
      <c r="ID400" s="52"/>
      <c r="IE400" s="52"/>
      <c r="IF400" s="52"/>
      <c r="IG400" s="52"/>
      <c r="IH400" s="52"/>
      <c r="II400" s="52"/>
      <c r="IJ400" s="52"/>
      <c r="IK400" s="52"/>
      <c r="IL400" s="52"/>
      <c r="IM400" s="52"/>
      <c r="IN400" s="52"/>
      <c r="IO400" s="52"/>
      <c r="IP400" s="52"/>
      <c r="IQ400" s="52"/>
      <c r="IR400" s="52"/>
      <c r="IS400" s="52"/>
      <c r="IT400" s="52"/>
      <c r="IU400" s="52"/>
      <c r="IV400" s="52"/>
      <c r="IW400" s="52"/>
      <c r="IX400" s="52"/>
      <c r="IY400" s="52"/>
      <c r="IZ400" s="52"/>
      <c r="JA400" s="52"/>
      <c r="JB400" s="52"/>
      <c r="JC400" s="52"/>
      <c r="JD400" s="52"/>
      <c r="JE400" s="52"/>
      <c r="JF400" s="52"/>
      <c r="JG400" s="52"/>
      <c r="JH400" s="52"/>
      <c r="JI400" s="52"/>
      <c r="JJ400" s="52"/>
      <c r="JK400" s="52"/>
      <c r="JL400" s="52"/>
      <c r="JM400" s="52"/>
      <c r="JN400" s="52"/>
      <c r="JO400" s="52"/>
      <c r="JP400" s="52"/>
      <c r="JQ400" s="52"/>
      <c r="JR400" s="52"/>
      <c r="JS400" s="52"/>
      <c r="JT400" s="52"/>
      <c r="JU400" s="52"/>
      <c r="JV400" s="52"/>
      <c r="JW400" s="52"/>
      <c r="JX400" s="52"/>
      <c r="JY400" s="52"/>
      <c r="JZ400" s="128"/>
      <c r="KA400" s="128"/>
      <c r="KB400" s="128"/>
      <c r="KC400" s="128"/>
      <c r="KD400" s="128"/>
      <c r="KE400" s="128"/>
      <c r="KF400" s="128"/>
      <c r="KG400" s="128"/>
      <c r="KH400" s="52"/>
      <c r="KI400" s="128"/>
      <c r="KJ400" s="128"/>
      <c r="KK400" s="52"/>
      <c r="KL400" s="52"/>
      <c r="KM400" s="52"/>
      <c r="KN400" s="52"/>
      <c r="KO400" s="52"/>
      <c r="KP400" s="52"/>
    </row>
    <row r="401" spans="1:302" s="29" customFormat="1" x14ac:dyDescent="0.25">
      <c r="A401" s="52" t="str">
        <f>IF(C401&lt;&gt;"",MATCH(C401, Muppix!D:D,0),"")</f>
        <v/>
      </c>
      <c r="B401" s="52"/>
      <c r="C401" s="62" t="str">
        <f>IF(2&lt;LEN(INDEX( Muppix!D:D,MATCH(SUBSTITUTE(TRIM(B401),"~","@"), Muppix!N:N,0),1,1)),INDEX( Muppix!D:D,MATCH(SUBSTITUTE(TRIM(B401),"~","@"), Muppix!N:N,0),1,1),"")</f>
        <v/>
      </c>
      <c r="D401" s="52"/>
      <c r="E401" s="52"/>
      <c r="F401" s="52"/>
      <c r="G401" s="52"/>
      <c r="H401" s="52"/>
      <c r="I401" s="52"/>
      <c r="J401" s="52"/>
      <c r="K401" s="52"/>
      <c r="L401" s="52"/>
      <c r="M401" s="52"/>
      <c r="N401" s="52"/>
      <c r="O401" s="52"/>
      <c r="P401" s="52"/>
      <c r="Q401" s="52"/>
      <c r="R401" s="52"/>
      <c r="S401" s="52"/>
      <c r="T401" s="52"/>
      <c r="U401" s="52"/>
      <c r="V401" s="52"/>
      <c r="W401" s="52"/>
      <c r="X401" s="52"/>
      <c r="Y401" s="52"/>
      <c r="Z401" s="52"/>
      <c r="AA401" s="52"/>
      <c r="AB401" s="52"/>
      <c r="AC401" s="52"/>
      <c r="AD401" s="52"/>
      <c r="AE401" s="52"/>
      <c r="AF401" s="52"/>
      <c r="AG401" s="52"/>
      <c r="AH401" s="52"/>
      <c r="AI401" s="52"/>
      <c r="AJ401" s="52"/>
      <c r="AK401" s="52"/>
      <c r="AL401" s="52"/>
      <c r="AM401" s="52"/>
      <c r="AN401" s="52"/>
      <c r="AO401" s="52"/>
      <c r="AP401" s="52"/>
      <c r="AQ401" s="52"/>
      <c r="AR401" s="52"/>
      <c r="AS401" s="52"/>
      <c r="AT401" s="52"/>
      <c r="AU401" s="52"/>
      <c r="AV401" s="52"/>
      <c r="AW401" s="52"/>
      <c r="AX401" s="52"/>
      <c r="AY401" s="52"/>
      <c r="AZ401" s="52"/>
      <c r="BA401" s="52"/>
      <c r="BB401" s="52"/>
      <c r="BC401" s="52"/>
      <c r="BD401" s="52"/>
      <c r="BE401" s="52"/>
      <c r="BF401" s="52"/>
      <c r="BG401" s="52"/>
      <c r="BH401" s="52"/>
      <c r="BI401" s="52"/>
      <c r="BJ401" s="52"/>
      <c r="BK401" s="52"/>
      <c r="BL401" s="52"/>
      <c r="BM401" s="52"/>
      <c r="BN401" s="52"/>
      <c r="BO401" s="52"/>
      <c r="BP401" s="52"/>
      <c r="BQ401" s="52"/>
      <c r="BR401" s="52"/>
      <c r="BS401" s="52"/>
      <c r="BT401" s="52"/>
      <c r="BU401" s="52"/>
      <c r="BV401" s="52"/>
      <c r="BW401" s="52"/>
      <c r="BX401" s="52"/>
      <c r="BY401" s="52"/>
      <c r="BZ401" s="52"/>
      <c r="CA401" s="52"/>
      <c r="CB401" s="52"/>
      <c r="CC401" s="52"/>
      <c r="CD401" s="52"/>
      <c r="CE401" s="52"/>
      <c r="CF401" s="52"/>
      <c r="CG401" s="52"/>
      <c r="CH401" s="52"/>
      <c r="CI401" s="52"/>
      <c r="CJ401" s="52"/>
      <c r="CK401" s="52"/>
      <c r="CL401" s="52"/>
      <c r="CM401" s="52"/>
      <c r="CN401" s="52"/>
      <c r="CO401" s="52"/>
      <c r="CP401" s="52"/>
      <c r="CQ401" s="52"/>
      <c r="CR401" s="52"/>
      <c r="CS401" s="52"/>
      <c r="CT401" s="52"/>
      <c r="CU401" s="52"/>
      <c r="CV401" s="52"/>
      <c r="CW401" s="52"/>
      <c r="CX401" s="52"/>
      <c r="CY401" s="52"/>
      <c r="CZ401" s="107"/>
      <c r="DA401" s="52"/>
      <c r="DB401" s="52"/>
      <c r="DC401" s="52"/>
      <c r="DD401" s="52"/>
      <c r="DE401" s="52"/>
      <c r="DF401" s="52"/>
      <c r="DG401" s="52"/>
      <c r="DH401" s="52"/>
      <c r="DI401" s="52"/>
      <c r="DJ401" s="52"/>
      <c r="DK401" s="52"/>
      <c r="DL401" s="52"/>
      <c r="DM401" s="52"/>
      <c r="DN401" s="52"/>
      <c r="DO401" s="52"/>
      <c r="DP401" s="52"/>
      <c r="DQ401" s="52"/>
      <c r="DR401" s="52"/>
      <c r="DS401" s="52"/>
      <c r="DT401" s="52"/>
      <c r="DU401" s="52"/>
      <c r="DV401" s="52"/>
      <c r="DW401" s="52"/>
      <c r="DX401" s="52"/>
      <c r="DY401" s="52"/>
      <c r="DZ401" s="52"/>
      <c r="EA401" s="52"/>
      <c r="EB401" s="52"/>
      <c r="EC401" s="52"/>
      <c r="ED401" s="52"/>
      <c r="EE401" s="52"/>
      <c r="EF401" s="52"/>
      <c r="EG401" s="52"/>
      <c r="EH401" s="52"/>
      <c r="EI401" s="52"/>
      <c r="EJ401" s="52"/>
      <c r="EK401" s="52"/>
      <c r="EL401" s="52"/>
      <c r="EM401" s="52"/>
      <c r="EN401" s="52"/>
      <c r="EO401" s="52"/>
      <c r="EP401" s="52"/>
      <c r="EQ401" s="52"/>
      <c r="ER401" s="52"/>
      <c r="ES401" s="52"/>
      <c r="ET401" s="52"/>
      <c r="EU401" s="128"/>
      <c r="EV401" s="52"/>
      <c r="EW401" s="52"/>
      <c r="EX401" s="52"/>
      <c r="EY401" s="52"/>
      <c r="EZ401" s="52"/>
      <c r="FA401" s="52"/>
      <c r="FB401" s="52"/>
      <c r="FC401" s="128"/>
      <c r="FD401" s="52"/>
      <c r="FE401" s="52"/>
      <c r="FF401" s="52"/>
      <c r="FG401" s="52"/>
      <c r="FH401" s="52"/>
      <c r="FI401" s="52"/>
      <c r="FJ401" s="52"/>
      <c r="FK401" s="52"/>
      <c r="FL401" s="52"/>
      <c r="FM401" s="52"/>
      <c r="FN401" s="52"/>
      <c r="FO401" s="52"/>
      <c r="FP401" s="52"/>
      <c r="FQ401" s="52"/>
      <c r="FR401" s="52"/>
      <c r="FS401" s="52"/>
      <c r="FT401" s="52"/>
      <c r="FU401" s="52"/>
      <c r="FV401" s="52"/>
      <c r="FW401" s="52"/>
      <c r="FX401" s="52"/>
      <c r="FY401" s="52"/>
      <c r="FZ401" s="52"/>
      <c r="GA401" s="52"/>
      <c r="GB401" s="52"/>
      <c r="GC401" s="52"/>
      <c r="GD401" s="52"/>
      <c r="GE401" s="52"/>
      <c r="GF401" s="52"/>
      <c r="GG401" s="52"/>
      <c r="GH401" s="52"/>
      <c r="GI401" s="52"/>
      <c r="GJ401" s="52"/>
      <c r="GK401" s="52"/>
      <c r="GL401" s="52"/>
      <c r="GM401" s="52"/>
      <c r="GN401" s="52"/>
      <c r="GO401" s="52"/>
      <c r="GP401" s="52"/>
      <c r="GQ401" s="52"/>
      <c r="GR401" s="52"/>
      <c r="GS401" s="52"/>
      <c r="GT401" s="52"/>
      <c r="GU401" s="52"/>
      <c r="GV401" s="52"/>
      <c r="GW401" s="52"/>
      <c r="GX401" s="52"/>
      <c r="GY401" s="52"/>
      <c r="GZ401" s="52"/>
      <c r="HA401" s="52"/>
      <c r="HB401" s="52"/>
      <c r="HC401" s="52"/>
      <c r="HD401" s="52"/>
      <c r="HE401" s="52"/>
      <c r="HF401" s="52"/>
      <c r="HG401" s="52"/>
      <c r="HH401" s="52"/>
      <c r="HI401" s="52"/>
      <c r="HJ401" s="52"/>
      <c r="HK401" s="52"/>
      <c r="HL401" s="52"/>
      <c r="HM401" s="52"/>
      <c r="HN401" s="52"/>
      <c r="HO401" s="52"/>
      <c r="HP401" s="52"/>
      <c r="HQ401" s="52"/>
      <c r="HR401" s="52"/>
      <c r="HS401" s="52"/>
      <c r="HT401" s="52"/>
      <c r="HU401" s="52"/>
      <c r="HV401" s="52"/>
      <c r="HW401" s="52"/>
      <c r="HX401" s="52"/>
      <c r="HY401" s="52"/>
      <c r="HZ401" s="52"/>
      <c r="IA401" s="52"/>
      <c r="IB401" s="52"/>
      <c r="IC401" s="52"/>
      <c r="ID401" s="52"/>
      <c r="IE401" s="52"/>
      <c r="IF401" s="52"/>
      <c r="IG401" s="52"/>
      <c r="IH401" s="52"/>
      <c r="II401" s="52"/>
      <c r="IJ401" s="52"/>
      <c r="IK401" s="52"/>
      <c r="IL401" s="52"/>
      <c r="IM401" s="52"/>
      <c r="IN401" s="52"/>
      <c r="IO401" s="52"/>
      <c r="IP401" s="52"/>
      <c r="IQ401" s="52"/>
      <c r="IR401" s="52"/>
      <c r="IS401" s="52"/>
      <c r="IT401" s="52"/>
      <c r="IU401" s="52"/>
      <c r="IV401" s="52"/>
      <c r="IW401" s="52"/>
      <c r="IX401" s="52"/>
      <c r="IY401" s="52"/>
      <c r="IZ401" s="52"/>
      <c r="JA401" s="52"/>
      <c r="JB401" s="52"/>
      <c r="JC401" s="52"/>
      <c r="JD401" s="52"/>
      <c r="JE401" s="52"/>
      <c r="JF401" s="52"/>
      <c r="JG401" s="52"/>
      <c r="JH401" s="52"/>
      <c r="JI401" s="52"/>
      <c r="JJ401" s="52"/>
      <c r="JK401" s="52"/>
      <c r="JL401" s="52"/>
      <c r="JM401" s="52"/>
      <c r="JN401" s="52"/>
      <c r="JO401" s="52"/>
      <c r="JP401" s="52"/>
      <c r="JQ401" s="52"/>
      <c r="JR401" s="52"/>
      <c r="JS401" s="52"/>
      <c r="JT401" s="52"/>
      <c r="JU401" s="52"/>
      <c r="JV401" s="52"/>
      <c r="JW401" s="52"/>
      <c r="JX401" s="52"/>
      <c r="JY401" s="52"/>
      <c r="JZ401" s="128"/>
      <c r="KA401" s="128"/>
      <c r="KB401" s="128"/>
      <c r="KC401" s="128"/>
      <c r="KD401" s="128"/>
      <c r="KE401" s="128"/>
      <c r="KF401" s="128"/>
      <c r="KG401" s="128"/>
      <c r="KH401" s="52"/>
      <c r="KI401" s="128"/>
      <c r="KJ401" s="128"/>
      <c r="KK401" s="52"/>
      <c r="KL401" s="52"/>
      <c r="KM401" s="52"/>
      <c r="KN401" s="52"/>
      <c r="KO401" s="52"/>
      <c r="KP401" s="52"/>
    </row>
    <row r="402" spans="1:302" s="29" customFormat="1" x14ac:dyDescent="0.25">
      <c r="A402" s="52">
        <f>IF(C402&lt;&gt;"",MATCH(C402, Muppix!D:D,0),"")</f>
        <v>166</v>
      </c>
      <c r="B402" s="54" t="s">
        <v>570</v>
      </c>
      <c r="C402" s="62" t="str">
        <f>IF(2&lt;LEN(INDEX( Muppix!D:D,MATCH(SUBSTITUTE(TRIM(B402),"~","@"), Muppix!N:N,0),1,1)),INDEX( Muppix!D:D,MATCH(SUBSTITUTE(TRIM(B402),"~","@"), Muppix!N:N,0),1,1),"")</f>
        <v>delete between second and 8th column</v>
      </c>
      <c r="D402" s="52"/>
      <c r="E402" s="121" t="s">
        <v>556</v>
      </c>
      <c r="F402" s="121" t="s">
        <v>557</v>
      </c>
      <c r="G402" s="121" t="s">
        <v>550</v>
      </c>
      <c r="H402" s="119" t="s">
        <v>559</v>
      </c>
      <c r="I402" s="52"/>
      <c r="J402" s="52"/>
      <c r="K402" s="52"/>
      <c r="L402" s="52"/>
      <c r="M402" s="52"/>
      <c r="N402" s="52"/>
      <c r="O402" s="52"/>
      <c r="P402" s="52"/>
      <c r="Q402" s="52"/>
      <c r="R402" s="52"/>
      <c r="S402" s="52"/>
      <c r="T402" s="52"/>
      <c r="U402" s="52"/>
      <c r="V402" s="52"/>
      <c r="W402" s="52"/>
      <c r="X402" s="52"/>
      <c r="Y402" s="52"/>
      <c r="Z402" s="52"/>
      <c r="AA402" s="52"/>
      <c r="AB402" s="52"/>
      <c r="AC402" s="52"/>
      <c r="AD402" s="52"/>
      <c r="AE402" s="52"/>
      <c r="AF402" s="52"/>
      <c r="AG402" s="52"/>
      <c r="AH402" s="52"/>
      <c r="AI402" s="52"/>
      <c r="AJ402" s="52"/>
      <c r="AK402" s="52"/>
      <c r="AL402" s="52"/>
      <c r="AM402" s="52"/>
      <c r="AN402" s="52"/>
      <c r="AO402" s="52"/>
      <c r="AP402" s="52"/>
      <c r="AQ402" s="52"/>
      <c r="AR402" s="52"/>
      <c r="AS402" s="52"/>
      <c r="AT402" s="52"/>
      <c r="AU402" s="52"/>
      <c r="AV402" s="52"/>
      <c r="AW402" s="52"/>
      <c r="AX402" s="52"/>
      <c r="AY402" s="52"/>
      <c r="AZ402" s="52"/>
      <c r="BA402" s="52"/>
      <c r="BB402" s="52"/>
      <c r="BC402" s="52"/>
      <c r="BD402" s="52"/>
      <c r="BE402" s="52"/>
      <c r="BF402" s="52"/>
      <c r="BG402" s="52"/>
      <c r="BH402" s="52"/>
      <c r="BI402" s="52"/>
      <c r="BJ402" s="52"/>
      <c r="BK402" s="52"/>
      <c r="BL402" s="52"/>
      <c r="BM402" s="52"/>
      <c r="BN402" s="52"/>
      <c r="BO402" s="52"/>
      <c r="BP402" s="52"/>
      <c r="BQ402" s="52"/>
      <c r="BR402" s="52"/>
      <c r="BS402" s="52"/>
      <c r="BT402" s="52"/>
      <c r="BU402" s="52"/>
      <c r="BV402" s="52"/>
      <c r="BW402" s="52"/>
      <c r="BX402" s="52"/>
      <c r="BY402" s="52"/>
      <c r="BZ402" s="52"/>
      <c r="CA402" s="52"/>
      <c r="CB402" s="52"/>
      <c r="CC402" s="52"/>
      <c r="CD402" s="52"/>
      <c r="CE402" s="52"/>
      <c r="CF402" s="52"/>
      <c r="CG402" s="52"/>
      <c r="CH402" s="52"/>
      <c r="CI402" s="52"/>
      <c r="CJ402" s="52"/>
      <c r="CK402" s="52"/>
      <c r="CL402" s="52"/>
      <c r="CM402" s="52"/>
      <c r="CN402" s="52"/>
      <c r="CO402" s="52"/>
      <c r="CP402" s="52"/>
      <c r="CQ402" s="52"/>
      <c r="CR402" s="52"/>
      <c r="CS402" s="52"/>
      <c r="CT402" s="52"/>
      <c r="CU402" s="52"/>
      <c r="CV402" s="52"/>
      <c r="CW402" s="52"/>
      <c r="CX402" s="52"/>
      <c r="CY402" s="52"/>
      <c r="CZ402" s="107"/>
      <c r="DA402" s="52"/>
      <c r="DB402" s="52"/>
      <c r="DC402" s="52"/>
      <c r="DD402" s="52"/>
      <c r="DE402" s="52"/>
      <c r="DF402" s="52"/>
      <c r="DG402" s="52"/>
      <c r="DH402" s="52"/>
      <c r="DI402" s="52"/>
      <c r="DJ402" s="52"/>
      <c r="DK402" s="52"/>
      <c r="DL402" s="52"/>
      <c r="DM402" s="52"/>
      <c r="DN402" s="52"/>
      <c r="DO402" s="52"/>
      <c r="DP402" s="52"/>
      <c r="DQ402" s="52"/>
      <c r="DR402" s="52"/>
      <c r="DS402" s="52"/>
      <c r="DT402" s="52"/>
      <c r="DU402" s="52"/>
      <c r="DV402" s="52"/>
      <c r="DW402" s="52"/>
      <c r="DX402" s="52"/>
      <c r="DY402" s="52"/>
      <c r="DZ402" s="52"/>
      <c r="EA402" s="52"/>
      <c r="EB402" s="52"/>
      <c r="EC402" s="52"/>
      <c r="ED402" s="52"/>
      <c r="EE402" s="52"/>
      <c r="EF402" s="52"/>
      <c r="EG402" s="52"/>
      <c r="EH402" s="52"/>
      <c r="EI402" s="52"/>
      <c r="EJ402" s="52"/>
      <c r="EK402" s="52"/>
      <c r="EL402" s="52"/>
      <c r="EM402" s="52"/>
      <c r="EN402" s="52"/>
      <c r="EO402" s="52"/>
      <c r="EP402" s="52"/>
      <c r="EQ402" s="52"/>
      <c r="ER402" s="52"/>
      <c r="ES402" s="52"/>
      <c r="ET402" s="52"/>
      <c r="EU402" s="128"/>
      <c r="EV402" s="52"/>
      <c r="EW402" s="52"/>
      <c r="EX402" s="52"/>
      <c r="EY402" s="52"/>
      <c r="EZ402" s="52"/>
      <c r="FA402" s="52"/>
      <c r="FB402" s="52"/>
      <c r="FC402" s="128"/>
      <c r="FD402" s="52"/>
      <c r="FE402" s="52"/>
      <c r="FF402" s="52"/>
      <c r="FG402" s="52"/>
      <c r="FH402" s="52"/>
      <c r="FI402" s="52"/>
      <c r="FJ402" s="52"/>
      <c r="FK402" s="52"/>
      <c r="FL402" s="52"/>
      <c r="FM402" s="52"/>
      <c r="FN402" s="52"/>
      <c r="FO402" s="52"/>
      <c r="FP402" s="52"/>
      <c r="FQ402" s="52"/>
      <c r="FR402" s="52"/>
      <c r="FS402" s="52"/>
      <c r="FT402" s="52"/>
      <c r="FU402" s="52"/>
      <c r="FV402" s="52"/>
      <c r="FW402" s="52"/>
      <c r="FX402" s="52"/>
      <c r="FY402" s="52"/>
      <c r="FZ402" s="52"/>
      <c r="GA402" s="52"/>
      <c r="GB402" s="52"/>
      <c r="GC402" s="52"/>
      <c r="GD402" s="52"/>
      <c r="GE402" s="52"/>
      <c r="GF402" s="52"/>
      <c r="GG402" s="52"/>
      <c r="GH402" s="52"/>
      <c r="GI402" s="52"/>
      <c r="GJ402" s="52"/>
      <c r="GK402" s="52"/>
      <c r="GL402" s="52"/>
      <c r="GM402" s="52"/>
      <c r="GN402" s="52"/>
      <c r="GO402" s="52"/>
      <c r="GP402" s="52"/>
      <c r="GQ402" s="52"/>
      <c r="GR402" s="52"/>
      <c r="GS402" s="52"/>
      <c r="GT402" s="52"/>
      <c r="GU402" s="52"/>
      <c r="GV402" s="52"/>
      <c r="GW402" s="52"/>
      <c r="GX402" s="52"/>
      <c r="GY402" s="52"/>
      <c r="GZ402" s="52"/>
      <c r="HA402" s="52"/>
      <c r="HB402" s="52"/>
      <c r="HC402" s="52"/>
      <c r="HD402" s="52"/>
      <c r="HE402" s="52"/>
      <c r="HF402" s="52"/>
      <c r="HG402" s="52"/>
      <c r="HH402" s="52"/>
      <c r="HI402" s="52"/>
      <c r="HJ402" s="52"/>
      <c r="HK402" s="52"/>
      <c r="HL402" s="52"/>
      <c r="HM402" s="52"/>
      <c r="HN402" s="52"/>
      <c r="HO402" s="52"/>
      <c r="HP402" s="52"/>
      <c r="HQ402" s="52"/>
      <c r="HR402" s="52"/>
      <c r="HS402" s="52"/>
      <c r="HT402" s="52"/>
      <c r="HU402" s="52"/>
      <c r="HV402" s="52"/>
      <c r="HW402" s="52"/>
      <c r="HX402" s="52"/>
      <c r="HY402" s="52"/>
      <c r="HZ402" s="52"/>
      <c r="IA402" s="52"/>
      <c r="IB402" s="52"/>
      <c r="IC402" s="52"/>
      <c r="ID402" s="52"/>
      <c r="IE402" s="52"/>
      <c r="IF402" s="52"/>
      <c r="IG402" s="52"/>
      <c r="IH402" s="52"/>
      <c r="II402" s="52"/>
      <c r="IJ402" s="52"/>
      <c r="IK402" s="52"/>
      <c r="IL402" s="52"/>
      <c r="IM402" s="52"/>
      <c r="IN402" s="52"/>
      <c r="IO402" s="52"/>
      <c r="IP402" s="52"/>
      <c r="IQ402" s="52"/>
      <c r="IR402" s="52"/>
      <c r="IS402" s="52"/>
      <c r="IT402" s="52"/>
      <c r="IU402" s="52"/>
      <c r="IV402" s="52"/>
      <c r="IW402" s="52"/>
      <c r="IX402" s="52"/>
      <c r="IY402" s="52"/>
      <c r="IZ402" s="52"/>
      <c r="JA402" s="52"/>
      <c r="JB402" s="52"/>
      <c r="JC402" s="52"/>
      <c r="JD402" s="52"/>
      <c r="JE402" s="52"/>
      <c r="JF402" s="52"/>
      <c r="JG402" s="52"/>
      <c r="JH402" s="52"/>
      <c r="JI402" s="52"/>
      <c r="JJ402" s="52"/>
      <c r="JK402" s="52"/>
      <c r="JL402" s="52"/>
      <c r="JM402" s="52"/>
      <c r="JN402" s="52"/>
      <c r="JO402" s="52"/>
      <c r="JP402" s="52"/>
      <c r="JQ402" s="52"/>
      <c r="JR402" s="52"/>
      <c r="JS402" s="52"/>
      <c r="JT402" s="52"/>
      <c r="JU402" s="52"/>
      <c r="JV402" s="52"/>
      <c r="JW402" s="52"/>
      <c r="JX402" s="52"/>
      <c r="JY402" s="52"/>
      <c r="JZ402" s="128"/>
      <c r="KA402" s="128"/>
      <c r="KB402" s="128"/>
      <c r="KC402" s="128"/>
      <c r="KD402" s="128"/>
      <c r="KE402" s="128"/>
      <c r="KF402" s="128"/>
      <c r="KG402" s="128"/>
      <c r="KH402" s="52"/>
      <c r="KI402" s="128"/>
      <c r="KJ402" s="128"/>
      <c r="KK402" s="52"/>
      <c r="KL402" s="52"/>
      <c r="KM402" s="52"/>
      <c r="KN402" s="52"/>
      <c r="KO402" s="52"/>
      <c r="KP402" s="52"/>
    </row>
    <row r="403" spans="1:302" s="29" customFormat="1" x14ac:dyDescent="0.25">
      <c r="A403" s="52" t="str">
        <f>IF(C403&lt;&gt;"",MATCH(C403, Muppix!D:D,0),"")</f>
        <v/>
      </c>
      <c r="B403" s="52"/>
      <c r="C403" s="62" t="str">
        <f>IF(2&lt;LEN(INDEX( Muppix!D:D,MATCH(SUBSTITUTE(TRIM(B403),"~","@"), Muppix!N:N,0),1,1)),INDEX( Muppix!D:D,MATCH(SUBSTITUTE(TRIM(B403),"~","@"), Muppix!N:N,0),1,1),"")</f>
        <v/>
      </c>
      <c r="D403" s="52"/>
      <c r="E403" s="120">
        <v>2</v>
      </c>
      <c r="F403" s="120">
        <v>8</v>
      </c>
      <c r="G403" s="58">
        <v>1234567890</v>
      </c>
      <c r="H403" s="119" t="str">
        <f>MID(G403,E403,F403-E403+1)</f>
        <v>2345678</v>
      </c>
      <c r="I403" s="52"/>
      <c r="J403" s="52"/>
      <c r="K403" s="52"/>
      <c r="L403" s="52"/>
      <c r="M403" s="52"/>
      <c r="N403" s="52"/>
      <c r="O403" s="52"/>
      <c r="P403" s="52"/>
      <c r="Q403" s="52"/>
      <c r="R403" s="52"/>
      <c r="S403" s="52"/>
      <c r="T403" s="52"/>
      <c r="U403" s="52"/>
      <c r="V403" s="52"/>
      <c r="W403" s="52"/>
      <c r="X403" s="52"/>
      <c r="Y403" s="52"/>
      <c r="Z403" s="52"/>
      <c r="AA403" s="52"/>
      <c r="AB403" s="52"/>
      <c r="AC403" s="52"/>
      <c r="AD403" s="52"/>
      <c r="AE403" s="52"/>
      <c r="AF403" s="52"/>
      <c r="AG403" s="52"/>
      <c r="AH403" s="52"/>
      <c r="AI403" s="52"/>
      <c r="AJ403" s="52"/>
      <c r="AK403" s="52"/>
      <c r="AL403" s="52"/>
      <c r="AM403" s="52"/>
      <c r="AN403" s="52"/>
      <c r="AO403" s="52"/>
      <c r="AP403" s="52"/>
      <c r="AQ403" s="52"/>
      <c r="AR403" s="52"/>
      <c r="AS403" s="52"/>
      <c r="AT403" s="52"/>
      <c r="AU403" s="52"/>
      <c r="AV403" s="52"/>
      <c r="AW403" s="52"/>
      <c r="AX403" s="52"/>
      <c r="AY403" s="52"/>
      <c r="AZ403" s="52"/>
      <c r="BA403" s="52"/>
      <c r="BB403" s="52"/>
      <c r="BC403" s="52"/>
      <c r="BD403" s="52"/>
      <c r="BE403" s="52"/>
      <c r="BF403" s="52"/>
      <c r="BG403" s="52"/>
      <c r="BH403" s="52"/>
      <c r="BI403" s="52"/>
      <c r="BJ403" s="52"/>
      <c r="BK403" s="52"/>
      <c r="BL403" s="52"/>
      <c r="BM403" s="52"/>
      <c r="BN403" s="52"/>
      <c r="BO403" s="52"/>
      <c r="BP403" s="52"/>
      <c r="BQ403" s="52"/>
      <c r="BR403" s="52"/>
      <c r="BS403" s="52"/>
      <c r="BT403" s="52"/>
      <c r="BU403" s="52"/>
      <c r="BV403" s="52"/>
      <c r="BW403" s="52"/>
      <c r="BX403" s="52"/>
      <c r="BY403" s="52"/>
      <c r="BZ403" s="52"/>
      <c r="CA403" s="52"/>
      <c r="CB403" s="52"/>
      <c r="CC403" s="52"/>
      <c r="CD403" s="52"/>
      <c r="CE403" s="52"/>
      <c r="CF403" s="52"/>
      <c r="CG403" s="52"/>
      <c r="CH403" s="52"/>
      <c r="CI403" s="52"/>
      <c r="CJ403" s="52"/>
      <c r="CK403" s="52"/>
      <c r="CL403" s="52"/>
      <c r="CM403" s="52"/>
      <c r="CN403" s="52"/>
      <c r="CO403" s="52"/>
      <c r="CP403" s="52"/>
      <c r="CQ403" s="52"/>
      <c r="CR403" s="52"/>
      <c r="CS403" s="52"/>
      <c r="CT403" s="52"/>
      <c r="CU403" s="52"/>
      <c r="CV403" s="52"/>
      <c r="CW403" s="52"/>
      <c r="CX403" s="52"/>
      <c r="CY403" s="52"/>
      <c r="CZ403" s="107"/>
      <c r="DA403" s="52"/>
      <c r="DB403" s="52"/>
      <c r="DC403" s="52"/>
      <c r="DD403" s="52"/>
      <c r="DE403" s="52"/>
      <c r="DF403" s="52"/>
      <c r="DG403" s="52"/>
      <c r="DH403" s="52"/>
      <c r="DI403" s="52"/>
      <c r="DJ403" s="52"/>
      <c r="DK403" s="52"/>
      <c r="DL403" s="52"/>
      <c r="DM403" s="52"/>
      <c r="DN403" s="52"/>
      <c r="DO403" s="52"/>
      <c r="DP403" s="52"/>
      <c r="DQ403" s="52"/>
      <c r="DR403" s="52"/>
      <c r="DS403" s="52"/>
      <c r="DT403" s="52"/>
      <c r="DU403" s="52"/>
      <c r="DV403" s="52"/>
      <c r="DW403" s="52"/>
      <c r="DX403" s="52"/>
      <c r="DY403" s="52"/>
      <c r="DZ403" s="52"/>
      <c r="EA403" s="52"/>
      <c r="EB403" s="52"/>
      <c r="EC403" s="52"/>
      <c r="ED403" s="52"/>
      <c r="EE403" s="52"/>
      <c r="EF403" s="52"/>
      <c r="EG403" s="52"/>
      <c r="EH403" s="52"/>
      <c r="EI403" s="52"/>
      <c r="EJ403" s="52"/>
      <c r="EK403" s="52"/>
      <c r="EL403" s="52"/>
      <c r="EM403" s="52"/>
      <c r="EN403" s="52"/>
      <c r="EO403" s="52"/>
      <c r="EP403" s="52"/>
      <c r="EQ403" s="52"/>
      <c r="ER403" s="52"/>
      <c r="ES403" s="52"/>
      <c r="ET403" s="52"/>
      <c r="EU403" s="128"/>
      <c r="EV403" s="52"/>
      <c r="EW403" s="52"/>
      <c r="EX403" s="52"/>
      <c r="EY403" s="52"/>
      <c r="EZ403" s="52"/>
      <c r="FA403" s="52"/>
      <c r="FB403" s="52"/>
      <c r="FC403" s="128"/>
      <c r="FD403" s="52"/>
      <c r="FE403" s="52"/>
      <c r="FF403" s="52"/>
      <c r="FG403" s="52"/>
      <c r="FH403" s="52"/>
      <c r="FI403" s="52"/>
      <c r="FJ403" s="52"/>
      <c r="FK403" s="52"/>
      <c r="FL403" s="52"/>
      <c r="FM403" s="52"/>
      <c r="FN403" s="52"/>
      <c r="FO403" s="52"/>
      <c r="FP403" s="52"/>
      <c r="FQ403" s="52"/>
      <c r="FR403" s="52"/>
      <c r="FS403" s="52"/>
      <c r="FT403" s="52"/>
      <c r="FU403" s="52"/>
      <c r="FV403" s="52"/>
      <c r="FW403" s="52"/>
      <c r="FX403" s="52"/>
      <c r="FY403" s="52"/>
      <c r="FZ403" s="52"/>
      <c r="GA403" s="52"/>
      <c r="GB403" s="52"/>
      <c r="GC403" s="52"/>
      <c r="GD403" s="52"/>
      <c r="GE403" s="52"/>
      <c r="GF403" s="52"/>
      <c r="GG403" s="52"/>
      <c r="GH403" s="52"/>
      <c r="GI403" s="52"/>
      <c r="GJ403" s="52"/>
      <c r="GK403" s="52"/>
      <c r="GL403" s="52"/>
      <c r="GM403" s="52"/>
      <c r="GN403" s="52"/>
      <c r="GO403" s="52"/>
      <c r="GP403" s="52"/>
      <c r="GQ403" s="52"/>
      <c r="GR403" s="52"/>
      <c r="GS403" s="52"/>
      <c r="GT403" s="52"/>
      <c r="GU403" s="52"/>
      <c r="GV403" s="52"/>
      <c r="GW403" s="52"/>
      <c r="GX403" s="52"/>
      <c r="GY403" s="52"/>
      <c r="GZ403" s="52"/>
      <c r="HA403" s="52"/>
      <c r="HB403" s="52"/>
      <c r="HC403" s="52"/>
      <c r="HD403" s="52"/>
      <c r="HE403" s="52"/>
      <c r="HF403" s="52"/>
      <c r="HG403" s="52"/>
      <c r="HH403" s="52"/>
      <c r="HI403" s="52"/>
      <c r="HJ403" s="52"/>
      <c r="HK403" s="52"/>
      <c r="HL403" s="52"/>
      <c r="HM403" s="52"/>
      <c r="HN403" s="52"/>
      <c r="HO403" s="52"/>
      <c r="HP403" s="52"/>
      <c r="HQ403" s="52"/>
      <c r="HR403" s="52"/>
      <c r="HS403" s="52"/>
      <c r="HT403" s="52"/>
      <c r="HU403" s="52"/>
      <c r="HV403" s="52"/>
      <c r="HW403" s="52"/>
      <c r="HX403" s="52"/>
      <c r="HY403" s="52"/>
      <c r="HZ403" s="52"/>
      <c r="IA403" s="52"/>
      <c r="IB403" s="52"/>
      <c r="IC403" s="52"/>
      <c r="ID403" s="52"/>
      <c r="IE403" s="52"/>
      <c r="IF403" s="52"/>
      <c r="IG403" s="52"/>
      <c r="IH403" s="52"/>
      <c r="II403" s="52"/>
      <c r="IJ403" s="52"/>
      <c r="IK403" s="52"/>
      <c r="IL403" s="52"/>
      <c r="IM403" s="52"/>
      <c r="IN403" s="52"/>
      <c r="IO403" s="52"/>
      <c r="IP403" s="52"/>
      <c r="IQ403" s="52"/>
      <c r="IR403" s="52"/>
      <c r="IS403" s="52"/>
      <c r="IT403" s="52"/>
      <c r="IU403" s="52"/>
      <c r="IV403" s="52"/>
      <c r="IW403" s="52"/>
      <c r="IX403" s="52"/>
      <c r="IY403" s="52"/>
      <c r="IZ403" s="52"/>
      <c r="JA403" s="52"/>
      <c r="JB403" s="52"/>
      <c r="JC403" s="52"/>
      <c r="JD403" s="52"/>
      <c r="JE403" s="52"/>
      <c r="JF403" s="52"/>
      <c r="JG403" s="52"/>
      <c r="JH403" s="52"/>
      <c r="JI403" s="52"/>
      <c r="JJ403" s="52"/>
      <c r="JK403" s="52"/>
      <c r="JL403" s="52"/>
      <c r="JM403" s="52"/>
      <c r="JN403" s="52"/>
      <c r="JO403" s="52"/>
      <c r="JP403" s="52"/>
      <c r="JQ403" s="52"/>
      <c r="JR403" s="52"/>
      <c r="JS403" s="52"/>
      <c r="JT403" s="52"/>
      <c r="JU403" s="52"/>
      <c r="JV403" s="52"/>
      <c r="JW403" s="52"/>
      <c r="JX403" s="52"/>
      <c r="JY403" s="52"/>
      <c r="JZ403" s="128"/>
      <c r="KA403" s="128"/>
      <c r="KB403" s="128"/>
      <c r="KC403" s="128"/>
      <c r="KD403" s="128"/>
      <c r="KE403" s="128"/>
      <c r="KF403" s="128"/>
      <c r="KG403" s="128"/>
      <c r="KH403" s="52"/>
      <c r="KI403" s="128"/>
      <c r="KJ403" s="128"/>
      <c r="KK403" s="52"/>
      <c r="KL403" s="52"/>
      <c r="KM403" s="52"/>
      <c r="KN403" s="52"/>
      <c r="KO403" s="52"/>
      <c r="KP403" s="52"/>
    </row>
    <row r="404" spans="1:302" s="29" customFormat="1" x14ac:dyDescent="0.25">
      <c r="A404" s="52" t="str">
        <f>IF(C404&lt;&gt;"",MATCH(C404, Muppix!D:D,0),"")</f>
        <v/>
      </c>
      <c r="B404" s="52"/>
      <c r="C404" s="62" t="str">
        <f>IF(2&lt;LEN(INDEX( Muppix!D:D,MATCH(SUBSTITUTE(TRIM(B404),"~","@"), Muppix!N:N,0),1,1)),INDEX( Muppix!D:D,MATCH(SUBSTITUTE(TRIM(B404),"~","@"), Muppix!N:N,0),1,1),"")</f>
        <v/>
      </c>
      <c r="D404" s="52"/>
      <c r="E404" s="120">
        <v>3</v>
      </c>
      <c r="F404" s="120">
        <v>5</v>
      </c>
      <c r="G404" s="120" t="s">
        <v>558</v>
      </c>
      <c r="H404" s="119" t="str">
        <f>MID(G404,E404,F404-E404+1)</f>
        <v>CDE</v>
      </c>
      <c r="I404" s="52"/>
      <c r="J404" s="52"/>
      <c r="K404" s="52"/>
      <c r="L404" s="52"/>
      <c r="M404" s="52"/>
      <c r="N404" s="52"/>
      <c r="O404" s="52"/>
      <c r="P404" s="52"/>
      <c r="Q404" s="52"/>
      <c r="R404" s="52"/>
      <c r="S404" s="52"/>
      <c r="T404" s="52"/>
      <c r="U404" s="52"/>
      <c r="V404" s="52"/>
      <c r="W404" s="52"/>
      <c r="X404" s="52"/>
      <c r="Y404" s="52"/>
      <c r="Z404" s="52"/>
      <c r="AA404" s="52"/>
      <c r="AB404" s="52"/>
      <c r="AC404" s="52"/>
      <c r="AD404" s="52"/>
      <c r="AE404" s="52"/>
      <c r="AF404" s="52"/>
      <c r="AG404" s="52"/>
      <c r="AH404" s="52"/>
      <c r="AI404" s="52"/>
      <c r="AJ404" s="52"/>
      <c r="AK404" s="52"/>
      <c r="AL404" s="52"/>
      <c r="AM404" s="52"/>
      <c r="AN404" s="52"/>
      <c r="AO404" s="52"/>
      <c r="AP404" s="52"/>
      <c r="AQ404" s="52"/>
      <c r="AR404" s="52"/>
      <c r="AS404" s="52"/>
      <c r="AT404" s="52"/>
      <c r="AU404" s="52"/>
      <c r="AV404" s="52"/>
      <c r="AW404" s="52"/>
      <c r="AX404" s="52"/>
      <c r="AY404" s="52"/>
      <c r="AZ404" s="52"/>
      <c r="BA404" s="52"/>
      <c r="BB404" s="52"/>
      <c r="BC404" s="52"/>
      <c r="BD404" s="52"/>
      <c r="BE404" s="52"/>
      <c r="BF404" s="52"/>
      <c r="BG404" s="52"/>
      <c r="BH404" s="52"/>
      <c r="BI404" s="52"/>
      <c r="BJ404" s="52"/>
      <c r="BK404" s="52"/>
      <c r="BL404" s="52"/>
      <c r="BM404" s="52"/>
      <c r="BN404" s="52"/>
      <c r="BO404" s="52"/>
      <c r="BP404" s="52"/>
      <c r="BQ404" s="52"/>
      <c r="BR404" s="52"/>
      <c r="BS404" s="52"/>
      <c r="BT404" s="52"/>
      <c r="BU404" s="52"/>
      <c r="BV404" s="52"/>
      <c r="BW404" s="52"/>
      <c r="BX404" s="52"/>
      <c r="BY404" s="52"/>
      <c r="BZ404" s="52"/>
      <c r="CA404" s="52"/>
      <c r="CB404" s="52"/>
      <c r="CC404" s="52"/>
      <c r="CD404" s="52"/>
      <c r="CE404" s="52"/>
      <c r="CF404" s="52"/>
      <c r="CG404" s="52"/>
      <c r="CH404" s="52"/>
      <c r="CI404" s="52"/>
      <c r="CJ404" s="52"/>
      <c r="CK404" s="52"/>
      <c r="CL404" s="52"/>
      <c r="CM404" s="52"/>
      <c r="CN404" s="52"/>
      <c r="CO404" s="52"/>
      <c r="CP404" s="52"/>
      <c r="CQ404" s="52"/>
      <c r="CR404" s="52"/>
      <c r="CS404" s="52"/>
      <c r="CT404" s="52"/>
      <c r="CU404" s="52"/>
      <c r="CV404" s="52"/>
      <c r="CW404" s="52"/>
      <c r="CX404" s="52"/>
      <c r="CY404" s="52"/>
      <c r="CZ404" s="107"/>
      <c r="DA404" s="52"/>
      <c r="DB404" s="52"/>
      <c r="DC404" s="52"/>
      <c r="DD404" s="52"/>
      <c r="DE404" s="52"/>
      <c r="DF404" s="52"/>
      <c r="DG404" s="52"/>
      <c r="DH404" s="52"/>
      <c r="DI404" s="52"/>
      <c r="DJ404" s="52"/>
      <c r="DK404" s="52"/>
      <c r="DL404" s="52"/>
      <c r="DM404" s="52"/>
      <c r="DN404" s="52"/>
      <c r="DO404" s="52"/>
      <c r="DP404" s="52"/>
      <c r="DQ404" s="52"/>
      <c r="DR404" s="52"/>
      <c r="DS404" s="52"/>
      <c r="DT404" s="52"/>
      <c r="DU404" s="52"/>
      <c r="DV404" s="52"/>
      <c r="DW404" s="52"/>
      <c r="DX404" s="52"/>
      <c r="DY404" s="52"/>
      <c r="DZ404" s="52"/>
      <c r="EA404" s="52"/>
      <c r="EB404" s="52"/>
      <c r="EC404" s="52"/>
      <c r="ED404" s="52"/>
      <c r="EE404" s="52"/>
      <c r="EF404" s="52"/>
      <c r="EG404" s="52"/>
      <c r="EH404" s="52"/>
      <c r="EI404" s="52"/>
      <c r="EJ404" s="52"/>
      <c r="EK404" s="52"/>
      <c r="EL404" s="52"/>
      <c r="EM404" s="52"/>
      <c r="EN404" s="52"/>
      <c r="EO404" s="52"/>
      <c r="EP404" s="52"/>
      <c r="EQ404" s="52"/>
      <c r="ER404" s="52"/>
      <c r="ES404" s="52"/>
      <c r="ET404" s="52"/>
      <c r="EU404" s="128"/>
      <c r="EV404" s="52"/>
      <c r="EW404" s="52"/>
      <c r="EX404" s="52"/>
      <c r="EY404" s="52"/>
      <c r="EZ404" s="52"/>
      <c r="FA404" s="52"/>
      <c r="FB404" s="52"/>
      <c r="FC404" s="128"/>
      <c r="FD404" s="52"/>
      <c r="FE404" s="52"/>
      <c r="FF404" s="52"/>
      <c r="FG404" s="52"/>
      <c r="FH404" s="52"/>
      <c r="FI404" s="52"/>
      <c r="FJ404" s="52"/>
      <c r="FK404" s="52"/>
      <c r="FL404" s="52"/>
      <c r="FM404" s="52"/>
      <c r="FN404" s="52"/>
      <c r="FO404" s="52"/>
      <c r="FP404" s="52"/>
      <c r="FQ404" s="52"/>
      <c r="FR404" s="52"/>
      <c r="FS404" s="52"/>
      <c r="FT404" s="52"/>
      <c r="FU404" s="52"/>
      <c r="FV404" s="52"/>
      <c r="FW404" s="52"/>
      <c r="FX404" s="52"/>
      <c r="FY404" s="52"/>
      <c r="FZ404" s="52"/>
      <c r="GA404" s="52"/>
      <c r="GB404" s="52"/>
      <c r="GC404" s="52"/>
      <c r="GD404" s="52"/>
      <c r="GE404" s="52"/>
      <c r="GF404" s="52"/>
      <c r="GG404" s="52"/>
      <c r="GH404" s="52"/>
      <c r="GI404" s="52"/>
      <c r="GJ404" s="52"/>
      <c r="GK404" s="52"/>
      <c r="GL404" s="52"/>
      <c r="GM404" s="52"/>
      <c r="GN404" s="52"/>
      <c r="GO404" s="52"/>
      <c r="GP404" s="52"/>
      <c r="GQ404" s="52"/>
      <c r="GR404" s="52"/>
      <c r="GS404" s="52"/>
      <c r="GT404" s="52"/>
      <c r="GU404" s="52"/>
      <c r="GV404" s="52"/>
      <c r="GW404" s="52"/>
      <c r="GX404" s="52"/>
      <c r="GY404" s="52"/>
      <c r="GZ404" s="52"/>
      <c r="HA404" s="52"/>
      <c r="HB404" s="52"/>
      <c r="HC404" s="52"/>
      <c r="HD404" s="52"/>
      <c r="HE404" s="52"/>
      <c r="HF404" s="52"/>
      <c r="HG404" s="52"/>
      <c r="HH404" s="52"/>
      <c r="HI404" s="52"/>
      <c r="HJ404" s="52"/>
      <c r="HK404" s="52"/>
      <c r="HL404" s="52"/>
      <c r="HM404" s="52"/>
      <c r="HN404" s="52"/>
      <c r="HO404" s="52"/>
      <c r="HP404" s="52"/>
      <c r="HQ404" s="52"/>
      <c r="HR404" s="52"/>
      <c r="HS404" s="52"/>
      <c r="HT404" s="52"/>
      <c r="HU404" s="52"/>
      <c r="HV404" s="52"/>
      <c r="HW404" s="52"/>
      <c r="HX404" s="52"/>
      <c r="HY404" s="52"/>
      <c r="HZ404" s="52"/>
      <c r="IA404" s="52"/>
      <c r="IB404" s="52"/>
      <c r="IC404" s="52"/>
      <c r="ID404" s="52"/>
      <c r="IE404" s="52"/>
      <c r="IF404" s="52"/>
      <c r="IG404" s="52"/>
      <c r="IH404" s="52"/>
      <c r="II404" s="52"/>
      <c r="IJ404" s="52"/>
      <c r="IK404" s="52"/>
      <c r="IL404" s="52"/>
      <c r="IM404" s="52"/>
      <c r="IN404" s="52"/>
      <c r="IO404" s="52"/>
      <c r="IP404" s="52"/>
      <c r="IQ404" s="52"/>
      <c r="IR404" s="52"/>
      <c r="IS404" s="52"/>
      <c r="IT404" s="52"/>
      <c r="IU404" s="52"/>
      <c r="IV404" s="52"/>
      <c r="IW404" s="52"/>
      <c r="IX404" s="52"/>
      <c r="IY404" s="52"/>
      <c r="IZ404" s="52"/>
      <c r="JA404" s="52"/>
      <c r="JB404" s="52"/>
      <c r="JC404" s="52"/>
      <c r="JD404" s="52"/>
      <c r="JE404" s="52"/>
      <c r="JF404" s="52"/>
      <c r="JG404" s="52"/>
      <c r="JH404" s="52"/>
      <c r="JI404" s="52"/>
      <c r="JJ404" s="52"/>
      <c r="JK404" s="52"/>
      <c r="JL404" s="52"/>
      <c r="JM404" s="52"/>
      <c r="JN404" s="52"/>
      <c r="JO404" s="52"/>
      <c r="JP404" s="52"/>
      <c r="JQ404" s="52"/>
      <c r="JR404" s="52"/>
      <c r="JS404" s="52"/>
      <c r="JT404" s="52"/>
      <c r="JU404" s="52"/>
      <c r="JV404" s="52"/>
      <c r="JW404" s="52"/>
      <c r="JX404" s="52"/>
      <c r="JY404" s="52"/>
      <c r="JZ404" s="128"/>
      <c r="KA404" s="128"/>
      <c r="KB404" s="128"/>
      <c r="KC404" s="128"/>
      <c r="KD404" s="128"/>
      <c r="KE404" s="128"/>
      <c r="KF404" s="128"/>
      <c r="KG404" s="128"/>
      <c r="KH404" s="52"/>
      <c r="KI404" s="128"/>
      <c r="KJ404" s="128"/>
      <c r="KK404" s="52"/>
      <c r="KL404" s="52"/>
      <c r="KM404" s="52"/>
      <c r="KN404" s="52"/>
      <c r="KO404" s="52"/>
      <c r="KP404" s="52"/>
    </row>
    <row r="405" spans="1:302" s="52" customFormat="1" x14ac:dyDescent="0.25">
      <c r="A405" s="52" t="str">
        <f>IF(C405&lt;&gt;"",MATCH(C405, Muppix!D:D,0),"")</f>
        <v/>
      </c>
      <c r="C405" s="62" t="str">
        <f>IF(2&lt;LEN(INDEX( Muppix!D:D,MATCH(SUBSTITUTE(TRIM(B405),"~","@"), Muppix!N:N,0),1,1)),INDEX( Muppix!D:D,MATCH(SUBSTITUTE(TRIM(B405),"~","@"), Muppix!N:N,0),1,1),"")</f>
        <v/>
      </c>
      <c r="E405" s="120"/>
      <c r="F405" s="120"/>
      <c r="G405" s="120"/>
      <c r="H405" s="119"/>
      <c r="CZ405" s="107"/>
      <c r="EU405" s="128"/>
      <c r="FC405" s="128"/>
      <c r="JZ405" s="128"/>
      <c r="KA405" s="128"/>
      <c r="KB405" s="128"/>
      <c r="KC405" s="128"/>
      <c r="KD405" s="128"/>
      <c r="KE405" s="128"/>
      <c r="KF405" s="128"/>
      <c r="KG405" s="128"/>
      <c r="KI405" s="128"/>
      <c r="KJ405" s="128"/>
    </row>
    <row r="406" spans="1:302" s="52" customFormat="1" x14ac:dyDescent="0.25">
      <c r="A406" s="52" t="str">
        <f>IF(C406&lt;&gt;"",MATCH(C406, Muppix!D:D,0),"")</f>
        <v/>
      </c>
      <c r="C406" s="62" t="str">
        <f>IF(2&lt;LEN(INDEX( Muppix!D:D,MATCH(SUBSTITUTE(TRIM(B406),"~","@"), Muppix!N:N,0),1,1)),INDEX( Muppix!D:D,MATCH(SUBSTITUTE(TRIM(B406),"~","@"), Muppix!N:N,0),1,1),"")</f>
        <v/>
      </c>
      <c r="CZ406" s="107"/>
      <c r="EU406" s="128"/>
      <c r="FC406" s="128"/>
      <c r="JZ406" s="128"/>
      <c r="KA406" s="128"/>
      <c r="KB406" s="128"/>
      <c r="KC406" s="128"/>
      <c r="KD406" s="128"/>
      <c r="KE406" s="128"/>
      <c r="KF406" s="128"/>
      <c r="KG406" s="128"/>
      <c r="KI406" s="128"/>
      <c r="KJ406" s="128"/>
    </row>
    <row r="407" spans="1:302" s="52" customFormat="1" x14ac:dyDescent="0.25">
      <c r="A407" s="52">
        <f>IF(C407&lt;&gt;"",MATCH(C407, Muppix!D:D,0),"")</f>
        <v>155</v>
      </c>
      <c r="B407" s="54" t="s">
        <v>333</v>
      </c>
      <c r="C407" s="62" t="str">
        <f>IF(2&lt;LEN(INDEX( Muppix!D:D,MATCH(SUBSTITUTE(TRIM(B407),"~","@"), Muppix!N:N,0),1,1)),INDEX( Muppix!D:D,MATCH(SUBSTITUTE(TRIM(B407),"~","@"), Muppix!N:N,0),1,1),"")</f>
        <v>if begin column is mytext, replace with mysecondtext</v>
      </c>
      <c r="E407" s="121" t="s">
        <v>552</v>
      </c>
      <c r="F407" s="121" t="s">
        <v>566</v>
      </c>
      <c r="G407" s="121" t="s">
        <v>550</v>
      </c>
      <c r="H407" s="119" t="s">
        <v>559</v>
      </c>
      <c r="CZ407" s="107"/>
      <c r="EU407" s="128"/>
      <c r="FC407" s="128"/>
      <c r="JZ407" s="128"/>
      <c r="KA407" s="128"/>
      <c r="KB407" s="128"/>
      <c r="KC407" s="128"/>
      <c r="KD407" s="128"/>
      <c r="KE407" s="128"/>
      <c r="KF407" s="128"/>
      <c r="KG407" s="128"/>
      <c r="KI407" s="128"/>
      <c r="KJ407" s="128"/>
    </row>
    <row r="408" spans="1:302" s="52" customFormat="1" x14ac:dyDescent="0.25">
      <c r="A408" s="52" t="str">
        <f>IF(C408&lt;&gt;"",MATCH(C408, Muppix!D:D,0),"")</f>
        <v/>
      </c>
      <c r="C408" s="62" t="str">
        <f>IF(2&lt;LEN(INDEX( Muppix!D:D,MATCH(SUBSTITUTE(TRIM(B408),"~","@"), Muppix!N:N,0),1,1)),INDEX( Muppix!D:D,MATCH(SUBSTITUTE(TRIM(B408),"~","@"), Muppix!N:N,0),1,1),"")</f>
        <v/>
      </c>
      <c r="E408" s="43" t="s">
        <v>79</v>
      </c>
      <c r="F408" s="43" t="s">
        <v>474</v>
      </c>
      <c r="G408" s="120" t="s">
        <v>870</v>
      </c>
      <c r="H408" s="119" t="str">
        <f>IF(LEFT(G408,LEN(E408))=E408,SUBSTITUTE(G408,E408,F408,1),G408)</f>
        <v>mysecondtext is found at the beginning</v>
      </c>
      <c r="CZ408" s="107"/>
      <c r="EU408" s="128"/>
      <c r="FC408" s="128"/>
      <c r="JZ408" s="128"/>
      <c r="KA408" s="128"/>
      <c r="KB408" s="128"/>
      <c r="KC408" s="128"/>
      <c r="KD408" s="128"/>
      <c r="KE408" s="128"/>
      <c r="KF408" s="128"/>
      <c r="KG408" s="128"/>
      <c r="KI408" s="128"/>
      <c r="KJ408" s="128"/>
    </row>
    <row r="409" spans="1:302" s="52" customFormat="1" x14ac:dyDescent="0.25">
      <c r="A409" s="52" t="str">
        <f>IF(C409&lt;&gt;"",MATCH(C409, Muppix!D:D,0),"")</f>
        <v/>
      </c>
      <c r="C409" s="62" t="str">
        <f>IF(2&lt;LEN(INDEX( Muppix!D:D,MATCH(SUBSTITUTE(TRIM(B409),"~","@"), Muppix!N:N,0),1,1)),INDEX( Muppix!D:D,MATCH(SUBSTITUTE(TRIM(B409),"~","@"), Muppix!N:N,0),1,1),"")</f>
        <v/>
      </c>
      <c r="E409" s="43" t="s">
        <v>79</v>
      </c>
      <c r="F409" s="43" t="s">
        <v>474</v>
      </c>
      <c r="G409" s="58" t="s">
        <v>871</v>
      </c>
      <c r="H409" s="119" t="str">
        <f>IF(LEFT(G409,LEN(E409))=E409,SUBSTITUTE(G409,E409,F409,1),G409)</f>
        <v>elsewhere is mytext</v>
      </c>
      <c r="CZ409" s="107"/>
      <c r="EU409" s="128"/>
      <c r="FC409" s="128"/>
      <c r="JZ409" s="128"/>
      <c r="KA409" s="128"/>
      <c r="KB409" s="128"/>
      <c r="KC409" s="128"/>
      <c r="KD409" s="128"/>
      <c r="KE409" s="128"/>
      <c r="KF409" s="128"/>
      <c r="KG409" s="128"/>
      <c r="KI409" s="128"/>
      <c r="KJ409" s="128"/>
    </row>
    <row r="410" spans="1:302" s="52" customFormat="1" x14ac:dyDescent="0.25">
      <c r="A410" s="52" t="str">
        <f>IF(C410&lt;&gt;"",MATCH(C410, Muppix!D:D,0),"")</f>
        <v/>
      </c>
      <c r="C410" s="62" t="str">
        <f>IF(2&lt;LEN(INDEX( Muppix!D:D,MATCH(SUBSTITUTE(TRIM(B410),"~","@"), Muppix!N:N,0),1,1)),INDEX( Muppix!D:D,MATCH(SUBSTITUTE(TRIM(B410),"~","@"), Muppix!N:N,0),1,1),"")</f>
        <v/>
      </c>
      <c r="E410" s="43" t="s">
        <v>872</v>
      </c>
      <c r="F410" s="43" t="s">
        <v>772</v>
      </c>
      <c r="G410" s="120" t="s">
        <v>873</v>
      </c>
      <c r="H410" s="119" t="str">
        <f>IF(LEFT(G410,LEN(E410))=E410,SUBSTITUTE(G410,E410,F410,1),G410)</f>
        <v>Product Code: 12345</v>
      </c>
      <c r="CZ410" s="107"/>
      <c r="EU410" s="128"/>
      <c r="FC410" s="128"/>
      <c r="JZ410" s="128"/>
      <c r="KA410" s="128"/>
      <c r="KB410" s="128"/>
      <c r="KC410" s="128"/>
      <c r="KD410" s="128"/>
      <c r="KE410" s="128"/>
      <c r="KF410" s="128"/>
      <c r="KG410" s="128"/>
      <c r="KI410" s="128"/>
      <c r="KJ410" s="128"/>
    </row>
    <row r="411" spans="1:302" s="52" customFormat="1" x14ac:dyDescent="0.25">
      <c r="A411" s="52" t="str">
        <f>IF(C411&lt;&gt;"",MATCH(C411, Muppix!D:D,0),"")</f>
        <v/>
      </c>
      <c r="C411" s="62" t="str">
        <f>IF(2&lt;LEN(INDEX( Muppix!D:D,MATCH(SUBSTITUTE(TRIM(B411),"~","@"), Muppix!N:N,0),1,1)),INDEX( Muppix!D:D,MATCH(SUBSTITUTE(TRIM(B411),"~","@"), Muppix!N:N,0),1,1),"")</f>
        <v/>
      </c>
      <c r="CZ411" s="107"/>
      <c r="EU411" s="128"/>
      <c r="FC411" s="128"/>
      <c r="JZ411" s="128"/>
      <c r="KA411" s="128"/>
      <c r="KB411" s="128"/>
      <c r="KC411" s="128"/>
      <c r="KD411" s="128"/>
      <c r="KE411" s="128"/>
      <c r="KF411" s="128"/>
      <c r="KG411" s="128"/>
      <c r="KI411" s="128"/>
      <c r="KJ411" s="128"/>
    </row>
    <row r="412" spans="1:302" s="52" customFormat="1" x14ac:dyDescent="0.25">
      <c r="A412" s="52" t="str">
        <f>IF(C412&lt;&gt;"",MATCH(C412, Muppix!D:D,0),"")</f>
        <v/>
      </c>
      <c r="C412" s="62" t="str">
        <f>IF(2&lt;LEN(INDEX( Muppix!D:D,MATCH(SUBSTITUTE(TRIM(B412),"~","@"), Muppix!N:N,0),1,1)),INDEX( Muppix!D:D,MATCH(SUBSTITUTE(TRIM(B412),"~","@"), Muppix!N:N,0),1,1),"")</f>
        <v/>
      </c>
      <c r="CZ412" s="107"/>
      <c r="EU412" s="128"/>
      <c r="FC412" s="128"/>
      <c r="JZ412" s="128"/>
      <c r="KA412" s="128"/>
      <c r="KB412" s="128"/>
      <c r="KC412" s="128"/>
      <c r="KD412" s="128"/>
      <c r="KE412" s="128"/>
      <c r="KF412" s="128"/>
      <c r="KG412" s="128"/>
      <c r="KI412" s="128"/>
      <c r="KJ412" s="128"/>
    </row>
    <row r="413" spans="1:302" s="16" customFormat="1" x14ac:dyDescent="0.25">
      <c r="A413" s="52">
        <f>IF(C413&lt;&gt;"",MATCH(C413, Muppix!D:D,0),"")</f>
        <v>160</v>
      </c>
      <c r="B413" s="54" t="s">
        <v>650</v>
      </c>
      <c r="C413" s="62" t="str">
        <f>IF(2&lt;LEN(INDEX( Muppix!D:D,MATCH(SUBSTITUTE(TRIM(B413),"~","@"), Muppix!N:N,0),1,1)),INDEX( Muppix!D:D,MATCH(SUBSTITUTE(TRIM(B413),"~","@"), Muppix!N:N,0),1,1),"")</f>
        <v>delete second word / column, select all other columns</v>
      </c>
      <c r="E413" s="121" t="s">
        <v>556</v>
      </c>
      <c r="F413" s="52"/>
      <c r="G413" s="121" t="s">
        <v>550</v>
      </c>
      <c r="H413" s="119" t="s">
        <v>559</v>
      </c>
      <c r="I413" s="52"/>
      <c r="J413" s="52"/>
      <c r="K413" s="52"/>
      <c r="AO413" s="52"/>
      <c r="AP413" s="52"/>
      <c r="AQ413" s="52"/>
      <c r="BV413" s="52"/>
      <c r="BW413" s="52"/>
      <c r="BX413" s="52"/>
      <c r="BY413" s="52"/>
      <c r="CM413" s="52"/>
      <c r="CN413" s="52"/>
      <c r="CO413" s="52"/>
      <c r="CP413" s="52"/>
      <c r="CT413" s="52"/>
      <c r="CU413" s="52"/>
      <c r="CV413" s="52"/>
      <c r="CW413" s="52"/>
      <c r="CX413" s="52"/>
      <c r="CY413" s="52"/>
      <c r="CZ413" s="109"/>
      <c r="DC413" s="52"/>
      <c r="DD413" s="52"/>
      <c r="DE413" s="52"/>
      <c r="EU413" s="129"/>
      <c r="FC413" s="129"/>
      <c r="FI413" s="52"/>
      <c r="FJ413" s="52"/>
      <c r="FN413" s="52"/>
      <c r="FP413" s="52"/>
      <c r="FQ413" s="52"/>
      <c r="FR413" s="52"/>
      <c r="FS413" s="52"/>
      <c r="FT413" s="52"/>
      <c r="FU413" s="52"/>
      <c r="FV413" s="52"/>
      <c r="FW413" s="52"/>
      <c r="FX413" s="52"/>
      <c r="GA413" s="52"/>
      <c r="GB413" s="52"/>
      <c r="GC413" s="52"/>
      <c r="GD413" s="52"/>
      <c r="GE413" s="52"/>
      <c r="GF413" s="52"/>
      <c r="GG413" s="52"/>
      <c r="GH413" s="52"/>
      <c r="GJ413" s="52"/>
      <c r="GK413" s="52"/>
      <c r="GL413" s="52"/>
      <c r="GM413" s="52"/>
      <c r="GN413" s="52"/>
      <c r="GO413" s="52"/>
      <c r="GP413" s="52"/>
      <c r="GQ413" s="52"/>
      <c r="GR413" s="52"/>
      <c r="HY413" s="52"/>
      <c r="HZ413" s="52"/>
      <c r="IA413" s="52"/>
      <c r="IB413" s="52"/>
      <c r="IC413" s="52"/>
      <c r="ID413" s="52"/>
      <c r="IG413" s="52"/>
      <c r="IH413" s="52"/>
      <c r="II413" s="52"/>
      <c r="IJ413" s="52"/>
      <c r="IK413" s="52"/>
      <c r="IL413" s="52"/>
      <c r="IM413" s="52"/>
      <c r="JA413" s="52"/>
      <c r="JB413" s="52"/>
      <c r="JC413" s="52"/>
      <c r="JD413" s="52"/>
      <c r="JE413" s="52"/>
      <c r="JF413" s="52"/>
      <c r="JG413" s="52"/>
      <c r="JH413" s="52"/>
      <c r="JI413" s="52"/>
      <c r="JJ413" s="52"/>
      <c r="JK413" s="52"/>
      <c r="JL413" s="52"/>
      <c r="JM413" s="52"/>
      <c r="JN413" s="52"/>
      <c r="JO413" s="52"/>
      <c r="JP413" s="52"/>
      <c r="JQ413" s="52"/>
      <c r="JR413" s="52"/>
      <c r="JS413" s="52"/>
      <c r="JT413" s="52"/>
      <c r="JU413" s="52"/>
      <c r="JW413" s="52"/>
      <c r="JX413" s="52"/>
      <c r="JY413" s="52"/>
      <c r="JZ413" s="128"/>
      <c r="KA413" s="128"/>
      <c r="KB413" s="128"/>
      <c r="KC413" s="128"/>
      <c r="KD413" s="128"/>
      <c r="KE413" s="128"/>
      <c r="KF413" s="128"/>
      <c r="KG413" s="128"/>
      <c r="KH413" s="52"/>
      <c r="KI413" s="128"/>
      <c r="KJ413" s="128"/>
      <c r="KK413" s="52"/>
      <c r="KL413" s="52"/>
      <c r="KM413" s="52"/>
      <c r="KN413" s="52"/>
      <c r="KO413" s="52"/>
      <c r="KP413" s="52"/>
    </row>
    <row r="414" spans="1:302" s="52" customFormat="1" x14ac:dyDescent="0.25">
      <c r="A414" s="52" t="str">
        <f>IF(C414&lt;&gt;"",MATCH(C414, Muppix!D:D,0),"")</f>
        <v/>
      </c>
      <c r="C414" s="62" t="str">
        <f>IF(2&lt;LEN(INDEX( Muppix!D:D,MATCH(SUBSTITUTE(TRIM(B414),"~","@"), Muppix!N:N,0),1,1)),INDEX( Muppix!D:D,MATCH(SUBSTITUTE(TRIM(B414),"~","@"), Muppix!N:N,0),1,1),"")</f>
        <v/>
      </c>
      <c r="E414" s="56">
        <v>2</v>
      </c>
      <c r="G414" s="120" t="s">
        <v>767</v>
      </c>
      <c r="H414" s="119" t="str">
        <f>IFERROR(LEFT(TRIM(G414),FIND(CODE(7),SUBSTITUTE(" "&amp;TRIM(G414)&amp;" "," ",CODE(7),E414),1)-1)&amp;MID(TRIM(G414),FIND(CODE(7),SUBSTITUTE(" "&amp;TRIM(G414)&amp;" "," ",CODE(7),E414+1),1),999),G414)</f>
        <v>one three four</v>
      </c>
      <c r="CZ414" s="107"/>
      <c r="EU414" s="128"/>
      <c r="FC414" s="128"/>
      <c r="JZ414" s="128"/>
      <c r="KA414" s="128"/>
      <c r="KB414" s="128"/>
      <c r="KC414" s="128"/>
      <c r="KD414" s="128"/>
      <c r="KE414" s="128"/>
      <c r="KF414" s="128"/>
      <c r="KG414" s="128"/>
      <c r="KI414" s="128"/>
      <c r="KJ414" s="128"/>
    </row>
    <row r="415" spans="1:302" s="52" customFormat="1" x14ac:dyDescent="0.25">
      <c r="A415" s="52" t="str">
        <f>IF(C415&lt;&gt;"",MATCH(C415, Muppix!D:D,0),"")</f>
        <v/>
      </c>
      <c r="C415" s="62" t="str">
        <f>IF(2&lt;LEN(INDEX( Muppix!D:D,MATCH(SUBSTITUTE(TRIM(B415),"~","@"), Muppix!N:N,0),1,1)),INDEX( Muppix!D:D,MATCH(SUBSTITUTE(TRIM(B415),"~","@"), Muppix!N:N,0),1,1),"")</f>
        <v/>
      </c>
      <c r="E415" s="56">
        <v>4</v>
      </c>
      <c r="G415" s="58" t="s">
        <v>769</v>
      </c>
      <c r="H415" s="119" t="str">
        <f>IFERROR(LEFT(TRIM(G415),FIND(CODE(7),SUBSTITUTE(" "&amp;TRIM(G415)&amp;" "," ",CODE(7),E415),1)-1)&amp;MID(TRIM(G415),FIND(CODE(7),SUBSTITUTE(" "&amp;TRIM(G415)&amp;" "," ",CODE(7),E415+1),1),999),G415)</f>
        <v>a b c e f g h</v>
      </c>
      <c r="CZ415" s="107"/>
      <c r="EU415" s="128"/>
      <c r="FC415" s="128"/>
      <c r="JZ415" s="128"/>
      <c r="KA415" s="128"/>
      <c r="KB415" s="128"/>
      <c r="KC415" s="128"/>
      <c r="KD415" s="128"/>
      <c r="KE415" s="128"/>
      <c r="KF415" s="128"/>
      <c r="KG415" s="128"/>
      <c r="KI415" s="128"/>
      <c r="KJ415" s="128"/>
    </row>
    <row r="416" spans="1:302" s="52" customFormat="1" x14ac:dyDescent="0.25">
      <c r="A416" s="52" t="str">
        <f>IF(C416&lt;&gt;"",MATCH(C416, Muppix!D:D,0),"")</f>
        <v/>
      </c>
      <c r="C416" s="62" t="str">
        <f>IF(2&lt;LEN(INDEX( Muppix!D:D,MATCH(SUBSTITUTE(TRIM(B416),"~","@"), Muppix!N:N,0),1,1)),INDEX( Muppix!D:D,MATCH(SUBSTITUTE(TRIM(B416),"~","@"), Muppix!N:N,0),1,1),"")</f>
        <v/>
      </c>
      <c r="E416" s="56">
        <v>3</v>
      </c>
      <c r="G416" s="120" t="s">
        <v>768</v>
      </c>
      <c r="H416" s="119" t="str">
        <f>IFERROR(LEFT(TRIM(G416),FIND(CODE(7),SUBSTITUTE(" "&amp;TRIM(G416)&amp;" "," ",CODE(7),E416),1)-1)&amp;MID(TRIM(G416),FIND(CODE(7),SUBSTITUTE(" "&amp;TRIM(G416)&amp;" "," ",CODE(7),E416+1),1),999),G416)</f>
        <v>AAA AAA BBB BBB CCC CCC</v>
      </c>
      <c r="CZ416" s="107"/>
      <c r="EU416" s="128"/>
      <c r="FC416" s="128"/>
      <c r="JZ416" s="128"/>
      <c r="KA416" s="128"/>
      <c r="KB416" s="128"/>
      <c r="KC416" s="128"/>
      <c r="KD416" s="128"/>
      <c r="KE416" s="128"/>
      <c r="KF416" s="128"/>
      <c r="KG416" s="128"/>
      <c r="KI416" s="128"/>
      <c r="KJ416" s="128"/>
    </row>
    <row r="417" spans="1:302" s="52" customFormat="1" x14ac:dyDescent="0.25">
      <c r="A417" s="52" t="str">
        <f>IF(C417&lt;&gt;"",MATCH(C417, Muppix!D:D,0),"")</f>
        <v/>
      </c>
      <c r="C417" s="62" t="str">
        <f>IF(2&lt;LEN(INDEX( Muppix!D:D,MATCH(SUBSTITUTE(TRIM(B417),"~","@"), Muppix!N:N,0),1,1)),INDEX( Muppix!D:D,MATCH(SUBSTITUTE(TRIM(B417),"~","@"), Muppix!N:N,0),1,1),"")</f>
        <v/>
      </c>
      <c r="CZ417" s="107"/>
      <c r="EU417" s="128"/>
      <c r="FC417" s="128"/>
      <c r="JZ417" s="128"/>
      <c r="KA417" s="128"/>
      <c r="KB417" s="128"/>
      <c r="KC417" s="128"/>
      <c r="KD417" s="128"/>
      <c r="KE417" s="128"/>
      <c r="KF417" s="128"/>
      <c r="KG417" s="128"/>
      <c r="KI417" s="128"/>
      <c r="KJ417" s="128"/>
    </row>
    <row r="418" spans="1:302" s="52" customFormat="1" x14ac:dyDescent="0.25">
      <c r="A418" s="52">
        <f>IF(C418&lt;&gt;"",MATCH(C418, Muppix!D:D,0),"")</f>
        <v>161</v>
      </c>
      <c r="B418" s="54" t="s">
        <v>651</v>
      </c>
      <c r="C418" s="62" t="str">
        <f>IF(2&lt;LEN(INDEX( Muppix!D:D,MATCH(SUBSTITUTE(TRIM(B418),"~","@"), Muppix!N:N,0),1,1)),INDEX( Muppix!D:D,MATCH(SUBSTITUTE(TRIM(B418),"~","@"), Muppix!N:N,0),1,1),"")</f>
        <v>insert mytext before second column</v>
      </c>
      <c r="E418" s="121" t="s">
        <v>552</v>
      </c>
      <c r="F418" s="121" t="s">
        <v>556</v>
      </c>
      <c r="G418" s="121" t="s">
        <v>550</v>
      </c>
      <c r="H418" s="119" t="s">
        <v>559</v>
      </c>
      <c r="CZ418" s="107"/>
      <c r="EU418" s="128"/>
      <c r="FC418" s="128"/>
      <c r="JZ418" s="128"/>
      <c r="KA418" s="128"/>
      <c r="KB418" s="128"/>
      <c r="KC418" s="128"/>
      <c r="KD418" s="128"/>
      <c r="KE418" s="128"/>
      <c r="KF418" s="128"/>
      <c r="KG418" s="128"/>
      <c r="KI418" s="128"/>
      <c r="KJ418" s="128"/>
    </row>
    <row r="419" spans="1:302" s="52" customFormat="1" x14ac:dyDescent="0.25">
      <c r="A419" s="52" t="str">
        <f>IF(C419&lt;&gt;"",MATCH(C419, Muppix!D:D,0),"")</f>
        <v/>
      </c>
      <c r="C419" s="62" t="str">
        <f>IF(2&lt;LEN(INDEX( Muppix!D:D,MATCH(SUBSTITUTE(TRIM(B419),"~","@"), Muppix!N:N,0),1,1)),INDEX( Muppix!D:D,MATCH(SUBSTITUTE(TRIM(B419),"~","@"), Muppix!N:N,0),1,1),"")</f>
        <v/>
      </c>
      <c r="E419" s="43" t="s">
        <v>79</v>
      </c>
      <c r="F419" s="56">
        <v>2</v>
      </c>
      <c r="G419" s="120" t="s">
        <v>767</v>
      </c>
      <c r="H419" s="119" t="str">
        <f>IFERROR(LEFT(TRIM(G419),FIND(CODE(7),SUBSTITUTE(" "&amp;TRIM(G419)&amp;" "," ",CODE(7),F419),1)-1)&amp;E419&amp;MID(TRIM(G419),FIND(CODE(7),SUBSTITUTE(" "&amp;TRIM(G419)&amp;" "," ",CODE(7),F419),1),999),G419)</f>
        <v>one mytexttwo three four</v>
      </c>
      <c r="CZ419" s="107"/>
      <c r="EU419" s="128"/>
      <c r="FC419" s="128"/>
      <c r="JZ419" s="128"/>
      <c r="KA419" s="128"/>
      <c r="KB419" s="128"/>
      <c r="KC419" s="128"/>
      <c r="KD419" s="128"/>
      <c r="KE419" s="128"/>
      <c r="KF419" s="128"/>
      <c r="KG419" s="128"/>
      <c r="KI419" s="128"/>
      <c r="KJ419" s="128"/>
    </row>
    <row r="420" spans="1:302" s="52" customFormat="1" x14ac:dyDescent="0.25">
      <c r="A420" s="52" t="str">
        <f>IF(C420&lt;&gt;"",MATCH(C420, Muppix!D:D,0),"")</f>
        <v/>
      </c>
      <c r="C420" s="62" t="str">
        <f>IF(2&lt;LEN(INDEX( Muppix!D:D,MATCH(SUBSTITUTE(TRIM(B420),"~","@"), Muppix!N:N,0),1,1)),INDEX( Muppix!D:D,MATCH(SUBSTITUTE(TRIM(B420),"~","@"), Muppix!N:N,0),1,1),"")</f>
        <v/>
      </c>
      <c r="E420" s="43" t="s">
        <v>770</v>
      </c>
      <c r="F420" s="56">
        <v>3</v>
      </c>
      <c r="G420" s="58" t="s">
        <v>769</v>
      </c>
      <c r="H420" s="119" t="str">
        <f>IFERROR(LEFT(TRIM(G420),FIND(CODE(7),SUBSTITUTE(" "&amp;TRIM(G420)&amp;" "," ",CODE(7),F420),1)-1)&amp;E420&amp;MID(TRIM(G420),FIND(CODE(7),SUBSTITUTE(" "&amp;TRIM(G420)&amp;" "," ",CODE(7),F420),1),999),G420)</f>
        <v>a b CCCCc d e f g h</v>
      </c>
      <c r="CZ420" s="107"/>
      <c r="EU420" s="128"/>
      <c r="FC420" s="128"/>
      <c r="JZ420" s="128"/>
      <c r="KA420" s="128"/>
      <c r="KB420" s="128"/>
      <c r="KC420" s="128"/>
      <c r="KD420" s="128"/>
      <c r="KE420" s="128"/>
      <c r="KF420" s="128"/>
      <c r="KG420" s="128"/>
      <c r="KI420" s="128"/>
      <c r="KJ420" s="128"/>
    </row>
    <row r="421" spans="1:302" s="52" customFormat="1" x14ac:dyDescent="0.25">
      <c r="A421" s="52" t="str">
        <f>IF(C421&lt;&gt;"",MATCH(C421, Muppix!D:D,0),"")</f>
        <v/>
      </c>
      <c r="C421" s="62" t="str">
        <f>IF(2&lt;LEN(INDEX( Muppix!D:D,MATCH(SUBSTITUTE(TRIM(B421),"~","@"), Muppix!N:N,0),1,1)),INDEX( Muppix!D:D,MATCH(SUBSTITUTE(TRIM(B421),"~","@"), Muppix!N:N,0),1,1),"")</f>
        <v/>
      </c>
      <c r="E421" s="43" t="s">
        <v>772</v>
      </c>
      <c r="F421" s="56">
        <v>5</v>
      </c>
      <c r="G421" s="60" t="s">
        <v>773</v>
      </c>
      <c r="H421" s="119" t="str">
        <f>IFERROR(LEFT(TRIM(G421),FIND(CODE(7),SUBSTITUTE(" "&amp;TRIM(G421)&amp;" "," ",CODE(7),F421),1)-1)&amp;E421&amp;MID(TRIM(G421),FIND(CODE(7),SUBSTITUTE(" "&amp;TRIM(G421)&amp;" "," ",CODE(7),F421),1),999),G421)</f>
        <v>21/05/2016 08:31 B 123.40 Product Code:XS0123456</v>
      </c>
      <c r="CZ421" s="107"/>
      <c r="EU421" s="128"/>
      <c r="FC421" s="128"/>
      <c r="JZ421" s="128"/>
      <c r="KA421" s="128"/>
      <c r="KB421" s="128"/>
      <c r="KC421" s="128"/>
      <c r="KD421" s="128"/>
      <c r="KE421" s="128"/>
      <c r="KF421" s="128"/>
      <c r="KG421" s="128"/>
      <c r="KI421" s="128"/>
      <c r="KJ421" s="128"/>
    </row>
    <row r="422" spans="1:302" s="52" customFormat="1" x14ac:dyDescent="0.25">
      <c r="A422" s="52" t="str">
        <f>IF(C422&lt;&gt;"",MATCH(C422, Muppix!D:D,0),"")</f>
        <v/>
      </c>
      <c r="C422" s="62" t="str">
        <f>IF(2&lt;LEN(INDEX( Muppix!D:D,MATCH(SUBSTITUTE(TRIM(B422),"~","@"), Muppix!N:N,0),1,1)),INDEX( Muppix!D:D,MATCH(SUBSTITUTE(TRIM(B422),"~","@"), Muppix!N:N,0),1,1),"")</f>
        <v/>
      </c>
      <c r="CZ422" s="107"/>
      <c r="EU422" s="128"/>
      <c r="FC422" s="128"/>
      <c r="JZ422" s="128"/>
      <c r="KA422" s="128"/>
      <c r="KB422" s="128"/>
      <c r="KC422" s="128"/>
      <c r="KD422" s="128"/>
      <c r="KE422" s="128"/>
      <c r="KF422" s="128"/>
      <c r="KG422" s="128"/>
      <c r="KI422" s="128"/>
      <c r="KJ422" s="128"/>
    </row>
    <row r="423" spans="1:302" s="52" customFormat="1" x14ac:dyDescent="0.25">
      <c r="A423" s="52">
        <f>IF(C423&lt;&gt;"",MATCH(C423, Muppix!D:D,0),"")</f>
        <v>162</v>
      </c>
      <c r="B423" s="54" t="s">
        <v>252</v>
      </c>
      <c r="C423" s="62" t="str">
        <f>IF(2&lt;LEN(INDEX( Muppix!D:D,MATCH(SUBSTITUTE(TRIM(B423),"~","@"), Muppix!N:N,0),1,1)),INDEX( Muppix!D:D,MATCH(SUBSTITUTE(TRIM(B423),"~","@"), Muppix!N:N,0),1,1),"")</f>
        <v>insert mytext after second column</v>
      </c>
      <c r="E423" s="121" t="s">
        <v>552</v>
      </c>
      <c r="F423" s="121" t="s">
        <v>556</v>
      </c>
      <c r="G423" s="121" t="s">
        <v>550</v>
      </c>
      <c r="H423" s="119" t="s">
        <v>559</v>
      </c>
      <c r="CZ423" s="107"/>
      <c r="EU423" s="128"/>
      <c r="FC423" s="128"/>
      <c r="JZ423" s="128"/>
      <c r="KA423" s="128"/>
      <c r="KB423" s="128"/>
      <c r="KC423" s="128"/>
      <c r="KD423" s="128"/>
      <c r="KE423" s="128"/>
      <c r="KF423" s="128"/>
      <c r="KG423" s="128"/>
      <c r="KI423" s="128"/>
      <c r="KJ423" s="128"/>
    </row>
    <row r="424" spans="1:302" s="52" customFormat="1" x14ac:dyDescent="0.25">
      <c r="A424" s="52" t="str">
        <f>IF(C424&lt;&gt;"",MATCH(C424, Muppix!D:D,0),"")</f>
        <v/>
      </c>
      <c r="C424" s="62" t="str">
        <f>IF(2&lt;LEN(INDEX( Muppix!D:D,MATCH(SUBSTITUTE(TRIM(B424),"~","@"), Muppix!N:N,0),1,1)),INDEX( Muppix!D:D,MATCH(SUBSTITUTE(TRIM(B424),"~","@"), Muppix!N:N,0),1,1),"")</f>
        <v/>
      </c>
      <c r="E424" s="43" t="s">
        <v>79</v>
      </c>
      <c r="F424" s="56">
        <v>2</v>
      </c>
      <c r="G424" s="120" t="s">
        <v>767</v>
      </c>
      <c r="H424" s="119" t="str">
        <f>IFERROR(LEFT(TRIM(G424),FIND(CODE(7),SUBSTITUTE(" "&amp;TRIM(G424)&amp;" "," ",CODE(7),F424+1),1)-2)&amp;E424&amp;MID(TRIM(G424),FIND(CODE(7),SUBSTITUTE(" "&amp;TRIM(G424)&amp;" "," ",CODE(7),F424+1),1)-1,999),G424)</f>
        <v>one twomytext three four</v>
      </c>
      <c r="CZ424" s="107"/>
      <c r="EU424" s="128"/>
      <c r="FC424" s="128"/>
      <c r="JZ424" s="128"/>
      <c r="KA424" s="128"/>
      <c r="KB424" s="128"/>
      <c r="KC424" s="128"/>
      <c r="KD424" s="128"/>
      <c r="KE424" s="128"/>
      <c r="KF424" s="128"/>
      <c r="KG424" s="128"/>
    </row>
    <row r="425" spans="1:302" s="52" customFormat="1" x14ac:dyDescent="0.25">
      <c r="A425" s="52" t="str">
        <f>IF(C425&lt;&gt;"",MATCH(C425, Muppix!D:D,0),"")</f>
        <v/>
      </c>
      <c r="C425" s="62" t="str">
        <f>IF(2&lt;LEN(INDEX( Muppix!D:D,MATCH(SUBSTITUTE(TRIM(B425),"~","@"), Muppix!N:N,0),1,1)),INDEX( Muppix!D:D,MATCH(SUBSTITUTE(TRIM(B425),"~","@"), Muppix!N:N,0),1,1),"")</f>
        <v/>
      </c>
      <c r="E425" s="43" t="s">
        <v>770</v>
      </c>
      <c r="F425" s="56">
        <v>3</v>
      </c>
      <c r="G425" s="58" t="s">
        <v>769</v>
      </c>
      <c r="H425" s="119" t="str">
        <f>IFERROR(LEFT(TRIM(G425),FIND(CODE(7),SUBSTITUTE(" "&amp;TRIM(G425)&amp;" "," ",CODE(7),F425+1),1)-2)&amp;E425&amp;MID(TRIM(G425),FIND(CODE(7),SUBSTITUTE(" "&amp;TRIM(G425)&amp;" "," ",CODE(7),F425+1),1)-1,999),G425)</f>
        <v>a b cCCCC d e f g h</v>
      </c>
      <c r="CZ425" s="107"/>
      <c r="EU425" s="128"/>
      <c r="FC425" s="128"/>
      <c r="JZ425" s="128"/>
      <c r="KA425" s="128"/>
      <c r="KB425" s="128"/>
      <c r="KC425" s="128"/>
      <c r="KD425" s="128"/>
      <c r="KE425" s="128"/>
      <c r="KF425" s="128"/>
      <c r="KG425" s="128"/>
    </row>
    <row r="426" spans="1:302" s="52" customFormat="1" x14ac:dyDescent="0.25">
      <c r="A426" s="52" t="str">
        <f>IF(C426&lt;&gt;"",MATCH(C426, Muppix!D:D,0),"")</f>
        <v/>
      </c>
      <c r="C426" s="62" t="str">
        <f>IF(2&lt;LEN(INDEX( Muppix!D:D,MATCH(SUBSTITUTE(TRIM(B426),"~","@"), Muppix!N:N,0),1,1)),INDEX( Muppix!D:D,MATCH(SUBSTITUTE(TRIM(B426),"~","@"), Muppix!N:N,0),1,1),"")</f>
        <v/>
      </c>
      <c r="E426" s="43" t="s">
        <v>771</v>
      </c>
      <c r="F426" s="56">
        <v>4</v>
      </c>
      <c r="G426" s="120" t="s">
        <v>768</v>
      </c>
      <c r="H426" s="119" t="str">
        <f>IFERROR(LEFT(TRIM(G426),FIND(CODE(7),SUBSTITUTE(" "&amp;TRIM(G426)&amp;" "," ",CODE(7),F426+1),1)-2)&amp;E426&amp;MID(TRIM(G426),FIND(CODE(7),SUBSTITUTE(" "&amp;TRIM(G426)&amp;" "," ",CODE(7),F426+1),1)-1,999),G426)</f>
        <v>AAA AAA AAA BBB----- BBB CCC CCC</v>
      </c>
      <c r="CZ426" s="107"/>
      <c r="EU426" s="128"/>
      <c r="FC426" s="128"/>
      <c r="JZ426" s="128"/>
      <c r="KA426" s="128"/>
      <c r="KB426" s="128"/>
      <c r="KC426" s="128"/>
      <c r="KD426" s="128"/>
      <c r="KE426" s="128"/>
      <c r="KF426" s="128"/>
      <c r="KG426" s="128"/>
    </row>
    <row r="427" spans="1:302" s="52" customFormat="1" x14ac:dyDescent="0.25">
      <c r="A427" s="52" t="str">
        <f>IF(C427&lt;&gt;"",MATCH(C427, Muppix!D:D,0),"")</f>
        <v/>
      </c>
      <c r="C427" s="62" t="str">
        <f>IF(2&lt;LEN(INDEX( Muppix!D:D,MATCH(SUBSTITUTE(TRIM(B427),"~","@"), Muppix!N:N,0),1,1)),INDEX( Muppix!D:D,MATCH(SUBSTITUTE(TRIM(B427),"~","@"), Muppix!N:N,0),1,1),"")</f>
        <v/>
      </c>
      <c r="CZ427" s="107"/>
      <c r="EU427" s="128"/>
      <c r="FC427" s="128"/>
      <c r="JZ427" s="128"/>
      <c r="KA427" s="128"/>
      <c r="KB427" s="128"/>
      <c r="KC427" s="128"/>
      <c r="KD427" s="128"/>
      <c r="KE427" s="128"/>
      <c r="KF427" s="128"/>
      <c r="KG427" s="128"/>
    </row>
    <row r="428" spans="1:302" ht="17.25" customHeight="1" x14ac:dyDescent="0.25">
      <c r="A428" s="52">
        <f>IF(C428&lt;&gt;"",MATCH(C428, Muppix!D:D,0),"")</f>
        <v>167</v>
      </c>
      <c r="B428" s="54" t="s">
        <v>648</v>
      </c>
      <c r="C428" s="62" t="str">
        <f>IF(2&lt;LEN(INDEX( Muppix!D:D,MATCH(SUBSTITUTE(TRIM(B428),"~","@"), Muppix!N:N,0),1,1)),INDEX( Muppix!D:D,MATCH(SUBSTITUTE(TRIM(B428),"~","@"), Muppix!N:N,0),1,1),"")</f>
        <v>select only second from end column , delete all other columns</v>
      </c>
      <c r="D428" s="52"/>
      <c r="E428" s="121" t="s">
        <v>556</v>
      </c>
      <c r="F428" s="121" t="s">
        <v>550</v>
      </c>
      <c r="G428" s="52"/>
      <c r="H428" s="119" t="s">
        <v>559</v>
      </c>
      <c r="I428" s="57" t="s">
        <v>523</v>
      </c>
      <c r="J428" s="57" t="s">
        <v>742</v>
      </c>
      <c r="K428" s="52"/>
      <c r="L428" s="52"/>
      <c r="M428" s="52"/>
      <c r="N428" s="52"/>
      <c r="O428" s="52"/>
      <c r="P428" s="52"/>
      <c r="Q428" s="52"/>
      <c r="R428" s="52"/>
      <c r="S428" s="52"/>
      <c r="T428" s="52"/>
      <c r="U428" s="52"/>
      <c r="V428" s="52"/>
      <c r="W428" s="52"/>
      <c r="X428" s="52"/>
      <c r="Y428" s="52"/>
      <c r="Z428" s="52"/>
      <c r="AA428" s="52"/>
      <c r="AC428" s="52"/>
      <c r="AO428" s="52"/>
      <c r="AP428" s="52"/>
      <c r="AQ428" s="52"/>
      <c r="AR428" s="52"/>
      <c r="AS428" s="52"/>
      <c r="BU428" s="52"/>
      <c r="BV428" s="52"/>
      <c r="BX428" s="52"/>
      <c r="BY428" s="52"/>
      <c r="BZ428" s="52"/>
      <c r="CK428" s="52"/>
      <c r="CL428" s="52"/>
      <c r="CM428" s="52"/>
      <c r="CP428" s="52"/>
      <c r="CQ428" s="52"/>
      <c r="CS428" s="52"/>
      <c r="CT428" s="52"/>
      <c r="CU428" s="52"/>
      <c r="CV428" s="52"/>
      <c r="CW428" s="52"/>
      <c r="CX428" s="52"/>
      <c r="CY428" s="52"/>
      <c r="DC428" s="52"/>
      <c r="DD428" s="52"/>
      <c r="DE428" s="52"/>
      <c r="DM428" s="52"/>
      <c r="DQ428" s="52"/>
      <c r="DR428" s="52"/>
      <c r="DS428" s="52"/>
      <c r="DT428" s="52"/>
      <c r="DU428" s="52"/>
      <c r="DV428" s="52"/>
      <c r="DW428" s="52"/>
      <c r="DX428" s="52"/>
      <c r="DY428" s="52"/>
      <c r="DZ428" s="52"/>
      <c r="EA428" s="52"/>
      <c r="EB428" s="52"/>
      <c r="EC428" s="52"/>
      <c r="ED428" s="52"/>
      <c r="EE428" s="52"/>
      <c r="EF428" s="52"/>
      <c r="EG428" s="52"/>
      <c r="EH428" s="52"/>
      <c r="EI428" s="52"/>
      <c r="EJ428" s="52"/>
      <c r="EK428" s="52"/>
      <c r="EL428" s="52"/>
      <c r="EM428" s="52"/>
      <c r="EN428" s="52"/>
      <c r="EO428" s="52"/>
      <c r="EP428" s="52"/>
      <c r="EQ428" s="52"/>
      <c r="EZ428" s="52"/>
      <c r="FQ428" s="52"/>
      <c r="FW428" s="52"/>
      <c r="GP428" s="52"/>
      <c r="GQ428" s="52"/>
      <c r="GR428" s="52"/>
      <c r="GS428" s="52"/>
      <c r="GX428" s="52"/>
      <c r="GY428" s="52"/>
      <c r="HC428" s="52"/>
      <c r="HD428" s="52"/>
      <c r="HE428" s="52"/>
      <c r="HK428" s="52"/>
      <c r="HL428" s="52"/>
      <c r="HM428" s="52"/>
      <c r="HN428" s="52"/>
      <c r="HO428" s="52"/>
      <c r="HP428" s="52"/>
      <c r="HQ428" s="52"/>
      <c r="HR428" s="52"/>
      <c r="HS428" s="52"/>
      <c r="HT428" s="52"/>
      <c r="HU428" s="52"/>
      <c r="HY428" s="52"/>
      <c r="HZ428" s="52"/>
      <c r="IA428" s="52"/>
      <c r="IB428" s="52"/>
      <c r="IC428" s="52"/>
      <c r="IG428" s="52"/>
      <c r="IH428" s="52"/>
      <c r="II428" s="52"/>
      <c r="IJ428" s="52"/>
      <c r="IW428" s="52"/>
      <c r="IX428" s="52"/>
      <c r="JS428" s="52"/>
      <c r="JT428" s="52"/>
      <c r="JU428" s="52"/>
      <c r="JV428" s="52"/>
      <c r="JW428" s="52"/>
      <c r="JX428" s="52"/>
      <c r="JY428" s="52"/>
      <c r="JZ428" s="128"/>
      <c r="KA428" s="128"/>
      <c r="KB428" s="128"/>
      <c r="KC428" s="128"/>
      <c r="KD428" s="128"/>
      <c r="KE428" s="128"/>
      <c r="KF428" s="128"/>
      <c r="KG428" s="128"/>
      <c r="KH428" s="52"/>
      <c r="KI428" s="52"/>
      <c r="KJ428" s="52"/>
      <c r="KK428" s="52"/>
      <c r="KL428" s="52"/>
      <c r="KM428" s="52"/>
      <c r="KN428" s="52"/>
      <c r="KO428" s="52"/>
      <c r="KP428" s="52"/>
    </row>
    <row r="429" spans="1:302" x14ac:dyDescent="0.25">
      <c r="A429" s="52" t="str">
        <f>IF(C429&lt;&gt;"",MATCH(C429, Muppix!D:D,0),"")</f>
        <v/>
      </c>
      <c r="B429" s="52"/>
      <c r="C429" s="62" t="str">
        <f>IF(2&lt;LEN(INDEX( Muppix!D:D,MATCH(SUBSTITUTE(TRIM(B429),"~","@"), Muppix!N:N,0),1,1)),INDEX( Muppix!D:D,MATCH(SUBSTITUTE(TRIM(B429),"~","@"), Muppix!N:N,0),1,1),"")</f>
        <v/>
      </c>
      <c r="D429" s="52"/>
      <c r="E429" s="56">
        <v>2</v>
      </c>
      <c r="F429" s="120" t="s">
        <v>821</v>
      </c>
      <c r="G429" s="52"/>
      <c r="H429" s="119" t="str">
        <f>TRIM(IFERROR(MID(  LEFT(I429,  FIND(CHAR(240),SUBSTITUTE(I429 &amp; CODE(240)&amp;" "," ",CHAR(240),J429+1),1)    -1 ),1+FIND(CHAR(240),SUBSTITUTE(I429 &amp; CODE(240)," ",CHAR(240),J429),1),999),""))</f>
        <v>second_from</v>
      </c>
      <c r="I429" s="121" t="str">
        <f>+" "&amp;SUBSTITUTE(SUBSTITUTE(TRIM(F429)," "&amp;" "," ")," "&amp;" "," ")&amp;" "</f>
        <v xml:space="preserve"> one ,two, three thirdfrom_end second_from end </v>
      </c>
      <c r="J429" s="51">
        <f>LEN(I429)-LEN(SUBSTITUTE(I429," ",""))-E429</f>
        <v>5</v>
      </c>
      <c r="K429" s="52"/>
      <c r="L429" s="52"/>
      <c r="M429" s="52"/>
      <c r="N429" s="52"/>
      <c r="O429" s="52"/>
      <c r="P429" s="52"/>
      <c r="Q429" s="52"/>
      <c r="R429" s="52"/>
      <c r="S429" s="52"/>
      <c r="T429" s="52"/>
      <c r="U429" s="52"/>
      <c r="V429" s="52"/>
      <c r="W429" s="52"/>
      <c r="X429" s="52"/>
      <c r="Y429" s="52"/>
      <c r="Z429" s="52"/>
      <c r="AA429" s="52"/>
      <c r="AC429" s="52"/>
      <c r="AO429" s="52"/>
      <c r="AP429" s="52"/>
      <c r="AQ429" s="52"/>
      <c r="AR429" s="52"/>
      <c r="AS429" s="52"/>
      <c r="BU429" s="52"/>
      <c r="BV429" s="52"/>
      <c r="BX429" s="52"/>
      <c r="BY429" s="52"/>
      <c r="BZ429" s="52"/>
      <c r="CK429" s="52"/>
      <c r="CL429" s="52"/>
      <c r="CM429" s="52"/>
      <c r="CP429" s="52"/>
      <c r="CQ429" s="52"/>
      <c r="CS429" s="52"/>
      <c r="CT429" s="52"/>
      <c r="CU429" s="52"/>
      <c r="CV429" s="52"/>
      <c r="CW429" s="52"/>
      <c r="CX429" s="52"/>
      <c r="CY429" s="52"/>
      <c r="DC429" s="52"/>
      <c r="DD429" s="52"/>
      <c r="DE429" s="52"/>
      <c r="DM429" s="52"/>
      <c r="DQ429" s="52"/>
      <c r="DR429" s="52"/>
      <c r="DS429" s="52"/>
      <c r="DT429" s="52"/>
      <c r="DU429" s="52"/>
      <c r="DV429" s="52"/>
      <c r="DW429" s="52"/>
      <c r="DX429" s="52"/>
      <c r="DY429" s="52"/>
      <c r="DZ429" s="52"/>
      <c r="EA429" s="52"/>
      <c r="EB429" s="52"/>
      <c r="EC429" s="52"/>
      <c r="ED429" s="52"/>
      <c r="EE429" s="52"/>
      <c r="EF429" s="52"/>
      <c r="EG429" s="52"/>
      <c r="EH429" s="52"/>
      <c r="EI429" s="52"/>
      <c r="EJ429" s="52"/>
      <c r="EK429" s="52"/>
      <c r="EL429" s="52"/>
      <c r="EM429" s="52"/>
      <c r="EN429" s="52"/>
      <c r="EO429" s="52"/>
      <c r="EP429" s="52"/>
      <c r="EQ429" s="52"/>
      <c r="EZ429" s="52"/>
      <c r="FQ429" s="52"/>
      <c r="FW429" s="52"/>
      <c r="GP429" s="52"/>
      <c r="GQ429" s="52"/>
      <c r="GR429" s="52"/>
      <c r="GS429" s="52"/>
      <c r="GX429" s="52"/>
      <c r="GY429" s="52"/>
      <c r="HC429" s="52"/>
      <c r="HD429" s="52"/>
      <c r="HE429" s="52"/>
      <c r="HK429" s="52"/>
      <c r="HL429" s="52"/>
      <c r="HM429" s="52"/>
      <c r="HN429" s="52"/>
      <c r="HO429" s="52"/>
      <c r="HP429" s="52"/>
      <c r="HQ429" s="52"/>
      <c r="HR429" s="52"/>
      <c r="HS429" s="52"/>
      <c r="HT429" s="52"/>
      <c r="HU429" s="52"/>
      <c r="HY429" s="52"/>
      <c r="HZ429" s="52"/>
      <c r="IA429" s="52"/>
      <c r="IB429" s="52"/>
      <c r="IC429" s="52"/>
      <c r="IG429" s="52"/>
      <c r="IH429" s="52"/>
      <c r="II429" s="52"/>
      <c r="IJ429" s="52"/>
      <c r="IW429" s="52"/>
      <c r="IX429" s="52"/>
      <c r="JS429" s="52"/>
      <c r="JT429" s="52"/>
      <c r="JU429" s="52"/>
      <c r="JV429" s="52"/>
      <c r="JW429" s="52"/>
      <c r="JX429" s="52"/>
      <c r="JY429" s="52"/>
      <c r="JZ429" s="128"/>
      <c r="KA429" s="128"/>
      <c r="KB429" s="128"/>
      <c r="KC429" s="128"/>
      <c r="KD429" s="128"/>
      <c r="KE429" s="128"/>
      <c r="KF429" s="128"/>
      <c r="KG429" s="128"/>
      <c r="KH429" s="52"/>
      <c r="KI429" s="52"/>
      <c r="KJ429" s="52"/>
      <c r="KK429" s="52"/>
      <c r="KL429" s="52"/>
      <c r="KM429" s="52"/>
      <c r="KN429" s="52"/>
      <c r="KO429" s="52"/>
      <c r="KP429" s="52"/>
    </row>
    <row r="430" spans="1:302" s="29" customFormat="1" x14ac:dyDescent="0.25">
      <c r="A430" s="52" t="str">
        <f>IF(C430&lt;&gt;"",MATCH(C430, Muppix!D:D,0),"")</f>
        <v/>
      </c>
      <c r="B430" s="52"/>
      <c r="C430" s="62" t="str">
        <f>IF(2&lt;LEN(INDEX( Muppix!D:D,MATCH(SUBSTITUTE(TRIM(B430),"~","@"), Muppix!N:N,0),1,1)),INDEX( Muppix!D:D,MATCH(SUBSTITUTE(TRIM(B430),"~","@"), Muppix!N:N,0),1,1),"")</f>
        <v/>
      </c>
      <c r="D430" s="52"/>
      <c r="E430" s="56">
        <v>3</v>
      </c>
      <c r="F430" s="120" t="s">
        <v>820</v>
      </c>
      <c r="G430" s="52"/>
      <c r="H430" s="119" t="str">
        <f>TRIM(IFERROR(MID(  LEFT(I430,  FIND(CHAR(240),SUBSTITUTE(I430 &amp; CODE(240)&amp;" "," ",CHAR(240),J430+1),1)    -1 ),1+FIND(CHAR(240),SUBSTITUTE(I430 &amp; CODE(240)," ",CHAR(240),J430),1),999),""))</f>
        <v>666</v>
      </c>
      <c r="I430" s="121" t="str">
        <f>+" "&amp;SUBSTITUTE(SUBSTITUTE(TRIM(F430)," "&amp;" "," ")," "&amp;" "," ")&amp;" "</f>
        <v xml:space="preserve"> 111 222 333 444 555 666 777 888 </v>
      </c>
      <c r="J430" s="51">
        <f>LEN(I430)-LEN(SUBSTITUTE(I430," ",""))-E430</f>
        <v>6</v>
      </c>
      <c r="K430" s="52"/>
      <c r="L430" s="52"/>
      <c r="M430" s="52"/>
      <c r="N430" s="52"/>
      <c r="O430" s="52"/>
      <c r="P430" s="52"/>
      <c r="Q430" s="52"/>
      <c r="R430" s="52"/>
      <c r="S430" s="52"/>
      <c r="T430" s="52"/>
      <c r="U430" s="52"/>
      <c r="V430" s="52"/>
      <c r="W430" s="52"/>
      <c r="X430" s="52"/>
      <c r="Y430" s="52"/>
      <c r="Z430" s="52"/>
      <c r="AA430" s="52"/>
      <c r="AB430" s="52"/>
      <c r="AC430" s="52"/>
      <c r="AD430" s="52"/>
      <c r="AE430" s="52"/>
      <c r="AF430" s="52"/>
      <c r="AG430" s="52"/>
      <c r="AH430" s="52"/>
      <c r="AI430" s="52"/>
      <c r="AJ430" s="52"/>
      <c r="AK430" s="52"/>
      <c r="AL430" s="52"/>
      <c r="AM430" s="52"/>
      <c r="AN430" s="52"/>
      <c r="AO430" s="52"/>
      <c r="AP430" s="52"/>
      <c r="AQ430" s="52"/>
      <c r="AR430" s="52"/>
      <c r="AS430" s="52"/>
      <c r="AT430" s="52"/>
      <c r="AU430" s="52"/>
      <c r="AV430" s="52"/>
      <c r="AW430" s="52"/>
      <c r="AX430" s="52"/>
      <c r="AY430" s="52"/>
      <c r="AZ430" s="52"/>
      <c r="BA430" s="52"/>
      <c r="BB430" s="52"/>
      <c r="BC430" s="52"/>
      <c r="BD430" s="52"/>
      <c r="BE430" s="52"/>
      <c r="BF430" s="52"/>
      <c r="BG430" s="52"/>
      <c r="BH430" s="52"/>
      <c r="BI430" s="52"/>
      <c r="BJ430" s="52"/>
      <c r="BK430" s="52"/>
      <c r="BL430" s="52"/>
      <c r="BM430" s="52"/>
      <c r="BN430" s="52"/>
      <c r="BO430" s="52"/>
      <c r="BP430" s="52"/>
      <c r="BQ430" s="52"/>
      <c r="BR430" s="52"/>
      <c r="BS430" s="52"/>
      <c r="BT430" s="52"/>
      <c r="BU430" s="52"/>
      <c r="BV430" s="52"/>
      <c r="BW430" s="52"/>
      <c r="BX430" s="52"/>
      <c r="BY430" s="52"/>
      <c r="BZ430" s="52"/>
      <c r="CA430" s="52"/>
      <c r="CB430" s="52"/>
      <c r="CC430" s="52"/>
      <c r="CD430" s="52"/>
      <c r="CE430" s="52"/>
      <c r="CF430" s="52"/>
      <c r="CG430" s="52"/>
      <c r="CH430" s="52"/>
      <c r="CI430" s="52"/>
      <c r="CJ430" s="52"/>
      <c r="CK430" s="52"/>
      <c r="CL430" s="52"/>
      <c r="CM430" s="52"/>
      <c r="CN430" s="52"/>
      <c r="CO430" s="52"/>
      <c r="CP430" s="52"/>
      <c r="CQ430" s="52"/>
      <c r="CR430" s="52"/>
      <c r="CS430" s="52"/>
      <c r="CT430" s="52"/>
      <c r="CU430" s="52"/>
      <c r="CV430" s="52"/>
      <c r="CW430" s="52"/>
      <c r="CX430" s="52"/>
      <c r="CY430" s="52"/>
      <c r="CZ430" s="107"/>
      <c r="DA430" s="52"/>
      <c r="DB430" s="52"/>
      <c r="DC430" s="52"/>
      <c r="DD430" s="52"/>
      <c r="DE430" s="52"/>
      <c r="DF430" s="52"/>
      <c r="DG430" s="52"/>
      <c r="DH430" s="52"/>
      <c r="DI430" s="52"/>
      <c r="DJ430" s="52"/>
      <c r="DK430" s="52"/>
      <c r="DL430" s="52"/>
      <c r="DM430" s="52"/>
      <c r="DN430" s="52"/>
      <c r="DO430" s="52"/>
      <c r="DP430" s="52"/>
      <c r="DQ430" s="52"/>
      <c r="DR430" s="52"/>
      <c r="DS430" s="52"/>
      <c r="DT430" s="52"/>
      <c r="DU430" s="52"/>
      <c r="DV430" s="52"/>
      <c r="DW430" s="52"/>
      <c r="DX430" s="52"/>
      <c r="DY430" s="52"/>
      <c r="DZ430" s="52"/>
      <c r="EA430" s="52"/>
      <c r="EB430" s="52"/>
      <c r="EC430" s="52"/>
      <c r="ED430" s="52"/>
      <c r="EE430" s="52"/>
      <c r="EF430" s="52"/>
      <c r="EG430" s="52"/>
      <c r="EH430" s="52"/>
      <c r="EI430" s="52"/>
      <c r="EJ430" s="52"/>
      <c r="EK430" s="52"/>
      <c r="EL430" s="52"/>
      <c r="EM430" s="52"/>
      <c r="EN430" s="52"/>
      <c r="EO430" s="52"/>
      <c r="EP430" s="52"/>
      <c r="EQ430" s="52"/>
      <c r="ER430" s="52"/>
      <c r="ES430" s="52"/>
      <c r="ET430" s="52"/>
      <c r="EU430" s="128"/>
      <c r="EV430" s="52"/>
      <c r="EW430" s="52"/>
      <c r="EX430" s="52"/>
      <c r="EY430" s="52"/>
      <c r="EZ430" s="52"/>
      <c r="FA430" s="52"/>
      <c r="FB430" s="52"/>
      <c r="FC430" s="128"/>
      <c r="FD430" s="52"/>
      <c r="FE430" s="52"/>
      <c r="FF430" s="52"/>
      <c r="FG430" s="52"/>
      <c r="FH430" s="52"/>
      <c r="FI430" s="52"/>
      <c r="FJ430" s="52"/>
      <c r="FK430" s="52"/>
      <c r="FL430" s="52"/>
      <c r="FM430" s="52"/>
      <c r="FN430" s="52"/>
      <c r="FO430" s="52"/>
      <c r="FP430" s="52"/>
      <c r="FQ430" s="52"/>
      <c r="FR430" s="52"/>
      <c r="FS430" s="52"/>
      <c r="FT430" s="52"/>
      <c r="FU430" s="52"/>
      <c r="FV430" s="52"/>
      <c r="FW430" s="52"/>
      <c r="FX430" s="52"/>
      <c r="FY430" s="52"/>
      <c r="FZ430" s="52"/>
      <c r="GA430" s="52"/>
      <c r="GB430" s="52"/>
      <c r="GC430" s="52"/>
      <c r="GD430" s="52"/>
      <c r="GE430" s="52"/>
      <c r="GF430" s="52"/>
      <c r="GG430" s="52"/>
      <c r="GH430" s="52"/>
      <c r="GI430" s="52"/>
      <c r="GJ430" s="52"/>
      <c r="GK430" s="52"/>
      <c r="GL430" s="52"/>
      <c r="GM430" s="52"/>
      <c r="GN430" s="52"/>
      <c r="GO430" s="52"/>
      <c r="GP430" s="52"/>
      <c r="GQ430" s="52"/>
      <c r="GR430" s="52"/>
      <c r="GS430" s="52"/>
      <c r="GT430" s="52"/>
      <c r="GU430" s="52"/>
      <c r="GV430" s="52"/>
      <c r="GW430" s="52"/>
      <c r="GX430" s="52"/>
      <c r="GY430" s="52"/>
      <c r="GZ430" s="52"/>
      <c r="HA430" s="52"/>
      <c r="HB430" s="52"/>
      <c r="HC430" s="52"/>
      <c r="HD430" s="52"/>
      <c r="HE430" s="52"/>
      <c r="HF430" s="52"/>
      <c r="HG430" s="52"/>
      <c r="HH430" s="52"/>
      <c r="HI430" s="52"/>
      <c r="HJ430" s="52"/>
      <c r="HK430" s="52"/>
      <c r="HL430" s="52"/>
      <c r="HM430" s="52"/>
      <c r="HN430" s="52"/>
      <c r="HO430" s="52"/>
      <c r="HP430" s="52"/>
      <c r="HQ430" s="52"/>
      <c r="HR430" s="52"/>
      <c r="HS430" s="52"/>
      <c r="HT430" s="52"/>
      <c r="HU430" s="52"/>
      <c r="HV430" s="52"/>
      <c r="HW430" s="52"/>
      <c r="HX430" s="52"/>
      <c r="HY430" s="52"/>
      <c r="HZ430" s="52"/>
      <c r="IA430" s="52"/>
      <c r="IB430" s="52"/>
      <c r="IC430" s="52"/>
      <c r="ID430" s="52"/>
      <c r="IE430" s="52"/>
      <c r="IF430" s="52"/>
      <c r="IG430" s="52"/>
      <c r="IH430" s="52"/>
      <c r="II430" s="52"/>
      <c r="IJ430" s="52"/>
      <c r="IK430" s="52"/>
      <c r="IL430" s="52"/>
      <c r="IM430" s="52"/>
      <c r="IN430" s="52"/>
      <c r="IO430" s="52"/>
      <c r="IP430" s="52"/>
      <c r="IQ430" s="52"/>
      <c r="IR430" s="52"/>
      <c r="IS430" s="52"/>
      <c r="IT430" s="52"/>
      <c r="IU430" s="52"/>
      <c r="IV430" s="52"/>
      <c r="IW430" s="52"/>
      <c r="IX430" s="52"/>
      <c r="IY430" s="52"/>
      <c r="IZ430" s="52"/>
      <c r="JA430" s="52"/>
      <c r="JB430" s="52"/>
      <c r="JC430" s="52"/>
      <c r="JD430" s="52"/>
      <c r="JE430" s="52"/>
      <c r="JF430" s="52"/>
      <c r="JG430" s="52"/>
      <c r="JH430" s="52"/>
      <c r="JI430" s="52"/>
      <c r="JJ430" s="52"/>
      <c r="JK430" s="52"/>
      <c r="JL430" s="52"/>
      <c r="JM430" s="52"/>
      <c r="JN430" s="52"/>
      <c r="JO430" s="52"/>
      <c r="JP430" s="52"/>
      <c r="JQ430" s="52"/>
      <c r="JR430" s="52"/>
      <c r="JS430" s="52"/>
      <c r="JT430" s="52"/>
      <c r="JU430" s="52"/>
      <c r="JV430" s="52"/>
      <c r="JW430" s="52"/>
      <c r="JX430" s="52"/>
      <c r="JY430" s="52"/>
      <c r="JZ430" s="128"/>
      <c r="KA430" s="128"/>
      <c r="KB430" s="128"/>
      <c r="KC430" s="128"/>
      <c r="KD430" s="128"/>
      <c r="KE430" s="128"/>
      <c r="KF430" s="128"/>
      <c r="KG430" s="128"/>
      <c r="KH430" s="52"/>
      <c r="KI430" s="52"/>
      <c r="KJ430" s="52"/>
      <c r="KK430" s="52"/>
      <c r="KL430" s="52"/>
      <c r="KM430" s="52"/>
      <c r="KN430" s="52"/>
      <c r="KO430" s="52"/>
      <c r="KP430" s="52"/>
    </row>
    <row r="431" spans="1:302" s="29" customFormat="1" x14ac:dyDescent="0.25">
      <c r="A431" s="52" t="str">
        <f>IF(C431&lt;&gt;"",MATCH(C431, Muppix!D:D,0),"")</f>
        <v/>
      </c>
      <c r="B431" s="52"/>
      <c r="C431" s="62" t="str">
        <f>IF(2&lt;LEN(INDEX( Muppix!D:D,MATCH(SUBSTITUTE(TRIM(B431),"~","@"), Muppix!N:N,0),1,1)),INDEX( Muppix!D:D,MATCH(SUBSTITUTE(TRIM(B431),"~","@"), Muppix!N:N,0),1,1),"")</f>
        <v/>
      </c>
      <c r="D431" s="52"/>
      <c r="E431" s="56">
        <v>4</v>
      </c>
      <c r="F431" s="58" t="s">
        <v>551</v>
      </c>
      <c r="G431" s="52"/>
      <c r="H431" s="119" t="str">
        <f>TRIM(IFERROR(MID(  LEFT(I431,  FIND(CHAR(240),SUBSTITUTE(I431 &amp; CODE(240)&amp;" "," ",CHAR(240),J431+1),1)    -1 ),1+FIND(CHAR(240),SUBSTITUTE(I431 &amp; CODE(240)," ",CHAR(240),J431),1),999),""))</f>
        <v>Schedule,</v>
      </c>
      <c r="I431" s="121" t="str">
        <f>+" "&amp;SUBSTITUTE(SUBSTITUTE(TRIM(F431)," "&amp;" "," ")," "&amp;" "," ")&amp;" "</f>
        <v xml:space="preserve"> Accrual, Bullet,Custom Mortgage, Custom Schedule, Indexed, Level pay ,Prepay Index, Reference Pool, 
Rule of 78s, Security Schedule, SPK, Straight Line </v>
      </c>
      <c r="J431" s="51">
        <f>LEN(I431)-LEN(SUBSTITUTE(I431," ",""))-E431</f>
        <v>17</v>
      </c>
      <c r="K431" s="52"/>
      <c r="L431" s="52"/>
      <c r="M431" s="52"/>
      <c r="N431" s="52"/>
      <c r="O431" s="52"/>
      <c r="P431" s="52"/>
      <c r="Q431" s="52"/>
      <c r="R431" s="52"/>
      <c r="S431" s="52"/>
      <c r="T431" s="52"/>
      <c r="U431" s="52"/>
      <c r="V431" s="52"/>
      <c r="W431" s="52"/>
      <c r="X431" s="52"/>
      <c r="Y431" s="52"/>
      <c r="Z431" s="52"/>
      <c r="AA431" s="52"/>
      <c r="AB431" s="52"/>
      <c r="AC431" s="52"/>
      <c r="AD431" s="52"/>
      <c r="AE431" s="52"/>
      <c r="AF431" s="52"/>
      <c r="AG431" s="52"/>
      <c r="AH431" s="52"/>
      <c r="AI431" s="52"/>
      <c r="AJ431" s="52"/>
      <c r="AK431" s="52"/>
      <c r="AL431" s="52"/>
      <c r="AM431" s="52"/>
      <c r="AN431" s="52"/>
      <c r="AO431" s="52"/>
      <c r="AP431" s="52"/>
      <c r="AQ431" s="52"/>
      <c r="AR431" s="52"/>
      <c r="AS431" s="52"/>
      <c r="AT431" s="52"/>
      <c r="AU431" s="52"/>
      <c r="AV431" s="52"/>
      <c r="AW431" s="52"/>
      <c r="AX431" s="52"/>
      <c r="AY431" s="52"/>
      <c r="AZ431" s="52"/>
      <c r="BA431" s="52"/>
      <c r="BB431" s="52"/>
      <c r="BC431" s="52"/>
      <c r="BD431" s="52"/>
      <c r="BE431" s="52"/>
      <c r="BF431" s="52"/>
      <c r="BG431" s="52"/>
      <c r="BH431" s="52"/>
      <c r="BI431" s="52"/>
      <c r="BJ431" s="52"/>
      <c r="BK431" s="52"/>
      <c r="BL431" s="52"/>
      <c r="BM431" s="52"/>
      <c r="BN431" s="52"/>
      <c r="BO431" s="52"/>
      <c r="BP431" s="52"/>
      <c r="BQ431" s="52"/>
      <c r="BR431" s="52"/>
      <c r="BS431" s="52"/>
      <c r="BT431" s="52"/>
      <c r="BU431" s="52"/>
      <c r="BV431" s="52"/>
      <c r="BW431" s="52"/>
      <c r="BX431" s="52"/>
      <c r="BY431" s="52"/>
      <c r="BZ431" s="52"/>
      <c r="CA431" s="52"/>
      <c r="CB431" s="52"/>
      <c r="CC431" s="52"/>
      <c r="CD431" s="52"/>
      <c r="CE431" s="52"/>
      <c r="CF431" s="52"/>
      <c r="CG431" s="52"/>
      <c r="CH431" s="52"/>
      <c r="CI431" s="52"/>
      <c r="CJ431" s="52"/>
      <c r="CK431" s="52"/>
      <c r="CL431" s="52"/>
      <c r="CM431" s="52"/>
      <c r="CN431" s="52"/>
      <c r="CO431" s="52"/>
      <c r="CP431" s="52"/>
      <c r="CQ431" s="52"/>
      <c r="CR431" s="52"/>
      <c r="CS431" s="52"/>
      <c r="CT431" s="52"/>
      <c r="CU431" s="52"/>
      <c r="CV431" s="52"/>
      <c r="CW431" s="52"/>
      <c r="CX431" s="52"/>
      <c r="CY431" s="52"/>
      <c r="CZ431" s="107"/>
      <c r="DA431" s="52"/>
      <c r="DB431" s="52"/>
      <c r="DC431" s="52"/>
      <c r="DD431" s="52"/>
      <c r="DE431" s="52"/>
      <c r="DF431" s="52"/>
      <c r="DG431" s="52"/>
      <c r="DH431" s="52"/>
      <c r="DI431" s="52"/>
      <c r="DJ431" s="52"/>
      <c r="DK431" s="52"/>
      <c r="DL431" s="52"/>
      <c r="DM431" s="52"/>
      <c r="DN431" s="52"/>
      <c r="DO431" s="52"/>
      <c r="DP431" s="52"/>
      <c r="DQ431" s="52"/>
      <c r="DR431" s="52"/>
      <c r="DS431" s="52"/>
      <c r="DT431" s="52"/>
      <c r="DU431" s="52"/>
      <c r="DV431" s="52"/>
      <c r="DW431" s="52"/>
      <c r="DX431" s="52"/>
      <c r="DY431" s="52"/>
      <c r="DZ431" s="52"/>
      <c r="EA431" s="52"/>
      <c r="EB431" s="52"/>
      <c r="EC431" s="52"/>
      <c r="ED431" s="52"/>
      <c r="EE431" s="52"/>
      <c r="EF431" s="52"/>
      <c r="EG431" s="52"/>
      <c r="EH431" s="52"/>
      <c r="EI431" s="52"/>
      <c r="EJ431" s="52"/>
      <c r="EK431" s="52"/>
      <c r="EL431" s="52"/>
      <c r="EM431" s="52"/>
      <c r="EN431" s="52"/>
      <c r="EO431" s="52"/>
      <c r="EP431" s="52"/>
      <c r="EQ431" s="52"/>
      <c r="ER431" s="52"/>
      <c r="ES431" s="52"/>
      <c r="ET431" s="52"/>
      <c r="EU431" s="128"/>
      <c r="EV431" s="52"/>
      <c r="EW431" s="52"/>
      <c r="EX431" s="52"/>
      <c r="EY431" s="52"/>
      <c r="EZ431" s="52"/>
      <c r="FA431" s="52"/>
      <c r="FB431" s="52"/>
      <c r="FC431" s="128"/>
      <c r="FD431" s="52"/>
      <c r="FE431" s="52"/>
      <c r="FF431" s="52"/>
      <c r="FG431" s="52"/>
      <c r="FH431" s="52"/>
      <c r="FI431" s="52"/>
      <c r="FJ431" s="52"/>
      <c r="FK431" s="52"/>
      <c r="FL431" s="52"/>
      <c r="FM431" s="52"/>
      <c r="FN431" s="52"/>
      <c r="FO431" s="52"/>
      <c r="FP431" s="52"/>
      <c r="FQ431" s="52"/>
      <c r="FR431" s="52"/>
      <c r="FS431" s="52"/>
      <c r="FT431" s="52"/>
      <c r="FU431" s="52"/>
      <c r="FV431" s="52"/>
      <c r="FW431" s="52"/>
      <c r="FX431" s="52"/>
      <c r="FY431" s="52"/>
      <c r="FZ431" s="52"/>
      <c r="GA431" s="52"/>
      <c r="GB431" s="52"/>
      <c r="GC431" s="52"/>
      <c r="GD431" s="52"/>
      <c r="GE431" s="52"/>
      <c r="GF431" s="52"/>
      <c r="GG431" s="52"/>
      <c r="GH431" s="52"/>
      <c r="GI431" s="52"/>
      <c r="GJ431" s="52"/>
      <c r="GK431" s="52"/>
      <c r="GL431" s="52"/>
      <c r="GM431" s="52"/>
      <c r="GN431" s="52"/>
      <c r="GO431" s="52"/>
      <c r="GP431" s="52"/>
      <c r="GQ431" s="52"/>
      <c r="GR431" s="52"/>
      <c r="GS431" s="52"/>
      <c r="GT431" s="52"/>
      <c r="GU431" s="52"/>
      <c r="GV431" s="52"/>
      <c r="GW431" s="52"/>
      <c r="GX431" s="52"/>
      <c r="GY431" s="52"/>
      <c r="GZ431" s="52"/>
      <c r="HA431" s="52"/>
      <c r="HB431" s="52"/>
      <c r="HC431" s="52"/>
      <c r="HD431" s="52"/>
      <c r="HE431" s="52"/>
      <c r="HF431" s="52"/>
      <c r="HG431" s="52"/>
      <c r="HH431" s="52"/>
      <c r="HI431" s="52"/>
      <c r="HJ431" s="52"/>
      <c r="HK431" s="52"/>
      <c r="HL431" s="52"/>
      <c r="HM431" s="52"/>
      <c r="HN431" s="52"/>
      <c r="HO431" s="52"/>
      <c r="HP431" s="52"/>
      <c r="HQ431" s="52"/>
      <c r="HR431" s="52"/>
      <c r="HS431" s="52"/>
      <c r="HT431" s="52"/>
      <c r="HU431" s="52"/>
      <c r="HV431" s="52"/>
      <c r="HW431" s="52"/>
      <c r="HX431" s="52"/>
      <c r="HY431" s="52"/>
      <c r="HZ431" s="52"/>
      <c r="IA431" s="52"/>
      <c r="IB431" s="52"/>
      <c r="IC431" s="52"/>
      <c r="ID431" s="52"/>
      <c r="IE431" s="52"/>
      <c r="IF431" s="52"/>
      <c r="IG431" s="52"/>
      <c r="IH431" s="52"/>
      <c r="II431" s="52"/>
      <c r="IJ431" s="52"/>
      <c r="IK431" s="52"/>
      <c r="IL431" s="52"/>
      <c r="IM431" s="52"/>
      <c r="IN431" s="52"/>
      <c r="IO431" s="52"/>
      <c r="IP431" s="52"/>
      <c r="IQ431" s="52"/>
      <c r="IR431" s="52"/>
      <c r="IS431" s="52"/>
      <c r="IT431" s="52"/>
      <c r="IU431" s="52"/>
      <c r="IV431" s="52"/>
      <c r="IW431" s="52"/>
      <c r="IX431" s="52"/>
      <c r="IY431" s="52"/>
      <c r="IZ431" s="52"/>
      <c r="JA431" s="52"/>
      <c r="JB431" s="52"/>
      <c r="JC431" s="52"/>
      <c r="JD431" s="52"/>
      <c r="JE431" s="52"/>
      <c r="JF431" s="52"/>
      <c r="JG431" s="52"/>
      <c r="JH431" s="52"/>
      <c r="JI431" s="52"/>
      <c r="JJ431" s="52"/>
      <c r="JK431" s="52"/>
      <c r="JL431" s="52"/>
      <c r="JM431" s="52"/>
      <c r="JN431" s="52"/>
      <c r="JO431" s="52"/>
      <c r="JP431" s="52"/>
      <c r="JQ431" s="52"/>
      <c r="JR431" s="52"/>
      <c r="JS431" s="52"/>
      <c r="JT431" s="52"/>
      <c r="JU431" s="52"/>
      <c r="JV431" s="52"/>
      <c r="JW431" s="52"/>
      <c r="JX431" s="52"/>
      <c r="JY431" s="52"/>
      <c r="JZ431" s="128"/>
      <c r="KA431" s="128"/>
      <c r="KB431" s="128"/>
      <c r="KC431" s="128"/>
      <c r="KD431" s="128"/>
      <c r="KE431" s="128"/>
      <c r="KF431" s="128"/>
      <c r="KG431" s="128"/>
      <c r="KH431" s="52"/>
      <c r="KI431" s="52"/>
      <c r="KJ431" s="52"/>
      <c r="KK431" s="52"/>
      <c r="KL431" s="52"/>
      <c r="KM431" s="52"/>
      <c r="KN431" s="52"/>
      <c r="KO431" s="52"/>
      <c r="KP431" s="52"/>
    </row>
    <row r="432" spans="1:302" s="29" customFormat="1" x14ac:dyDescent="0.25">
      <c r="A432" s="52" t="str">
        <f>IF(C432&lt;&gt;"",MATCH(C432, Muppix!D:D,0),"")</f>
        <v/>
      </c>
      <c r="B432" s="52"/>
      <c r="C432" s="62" t="str">
        <f>IF(2&lt;LEN(INDEX( Muppix!D:D,MATCH(SUBSTITUTE(TRIM(B432),"~","@"), Muppix!N:N,0),1,1)),INDEX( Muppix!D:D,MATCH(SUBSTITUTE(TRIM(B432),"~","@"), Muppix!N:N,0),1,1),"")</f>
        <v/>
      </c>
      <c r="D432" s="52"/>
      <c r="E432" s="52"/>
      <c r="F432" s="52"/>
      <c r="G432" s="52"/>
      <c r="H432" s="52"/>
      <c r="I432" s="52"/>
      <c r="J432" s="52"/>
      <c r="K432" s="52"/>
      <c r="L432" s="52"/>
      <c r="M432" s="52"/>
      <c r="N432" s="52"/>
      <c r="O432" s="52"/>
      <c r="P432" s="52"/>
      <c r="Q432" s="52"/>
      <c r="R432" s="52"/>
      <c r="S432" s="52"/>
      <c r="T432" s="52"/>
      <c r="U432" s="52"/>
      <c r="V432" s="52"/>
      <c r="W432" s="52"/>
      <c r="X432" s="52"/>
      <c r="Y432" s="52"/>
      <c r="Z432" s="52"/>
      <c r="AA432" s="52"/>
      <c r="AB432" s="52"/>
      <c r="AC432" s="52"/>
      <c r="AD432" s="52"/>
      <c r="AE432" s="52"/>
      <c r="AF432" s="52"/>
      <c r="AG432" s="52"/>
      <c r="AH432" s="52"/>
      <c r="AI432" s="52"/>
      <c r="AJ432" s="52"/>
      <c r="AK432" s="52"/>
      <c r="AL432" s="52"/>
      <c r="AM432" s="52"/>
      <c r="AN432" s="52"/>
      <c r="AO432" s="52"/>
      <c r="AP432" s="52"/>
      <c r="AQ432" s="52"/>
      <c r="AR432" s="52"/>
      <c r="AS432" s="52"/>
      <c r="AT432" s="52"/>
      <c r="AU432" s="52"/>
      <c r="AV432" s="52"/>
      <c r="AW432" s="52"/>
      <c r="AX432" s="52"/>
      <c r="AY432" s="52"/>
      <c r="AZ432" s="52"/>
      <c r="BA432" s="52"/>
      <c r="BB432" s="52"/>
      <c r="BC432" s="52"/>
      <c r="BD432" s="52"/>
      <c r="BE432" s="52"/>
      <c r="BF432" s="52"/>
      <c r="BG432" s="52"/>
      <c r="BH432" s="52"/>
      <c r="BI432" s="52"/>
      <c r="BJ432" s="52"/>
      <c r="BK432" s="52"/>
      <c r="BL432" s="52"/>
      <c r="BM432" s="52"/>
      <c r="BN432" s="52"/>
      <c r="BO432" s="52"/>
      <c r="BP432" s="52"/>
      <c r="BQ432" s="52"/>
      <c r="BR432" s="52"/>
      <c r="BS432" s="52"/>
      <c r="BT432" s="52"/>
      <c r="BU432" s="52"/>
      <c r="BV432" s="52"/>
      <c r="BW432" s="52"/>
      <c r="BX432" s="52"/>
      <c r="BY432" s="52"/>
      <c r="BZ432" s="52"/>
      <c r="CA432" s="52"/>
      <c r="CB432" s="52"/>
      <c r="CC432" s="52"/>
      <c r="CD432" s="52"/>
      <c r="CE432" s="52"/>
      <c r="CF432" s="52"/>
      <c r="CG432" s="52"/>
      <c r="CH432" s="52"/>
      <c r="CI432" s="52"/>
      <c r="CJ432" s="52"/>
      <c r="CK432" s="52"/>
      <c r="CL432" s="52"/>
      <c r="CM432" s="52"/>
      <c r="CN432" s="52"/>
      <c r="CO432" s="52"/>
      <c r="CP432" s="52"/>
      <c r="CQ432" s="52"/>
      <c r="CR432" s="52"/>
      <c r="CS432" s="52"/>
      <c r="CT432" s="52"/>
      <c r="CU432" s="52"/>
      <c r="CV432" s="52"/>
      <c r="CW432" s="52"/>
      <c r="CX432" s="52"/>
      <c r="CY432" s="52"/>
      <c r="CZ432" s="107"/>
      <c r="DA432" s="52"/>
      <c r="DB432" s="52"/>
      <c r="DC432" s="52"/>
      <c r="DD432" s="52"/>
      <c r="DE432" s="52"/>
      <c r="DF432" s="52"/>
      <c r="DG432" s="52"/>
      <c r="DH432" s="52"/>
      <c r="DI432" s="52"/>
      <c r="DJ432" s="52"/>
      <c r="DK432" s="52"/>
      <c r="DL432" s="52"/>
      <c r="DM432" s="52"/>
      <c r="DN432" s="52"/>
      <c r="DO432" s="52"/>
      <c r="DP432" s="52"/>
      <c r="DQ432" s="52"/>
      <c r="DR432" s="52"/>
      <c r="DS432" s="52"/>
      <c r="DT432" s="52"/>
      <c r="DU432" s="52"/>
      <c r="DV432" s="52"/>
      <c r="DW432" s="52"/>
      <c r="DX432" s="52"/>
      <c r="DY432" s="52"/>
      <c r="DZ432" s="52"/>
      <c r="EA432" s="52"/>
      <c r="EB432" s="52"/>
      <c r="EC432" s="52"/>
      <c r="ED432" s="52"/>
      <c r="EE432" s="52"/>
      <c r="EF432" s="52"/>
      <c r="EG432" s="52"/>
      <c r="EH432" s="52"/>
      <c r="EI432" s="52"/>
      <c r="EJ432" s="52"/>
      <c r="EK432" s="52"/>
      <c r="EL432" s="52"/>
      <c r="EM432" s="52"/>
      <c r="EN432" s="52"/>
      <c r="EO432" s="52"/>
      <c r="EP432" s="52"/>
      <c r="EQ432" s="52"/>
      <c r="ER432" s="52"/>
      <c r="ES432" s="52"/>
      <c r="ET432" s="52"/>
      <c r="EU432" s="128"/>
      <c r="EV432" s="52"/>
      <c r="EW432" s="52"/>
      <c r="EX432" s="52"/>
      <c r="EY432" s="52"/>
      <c r="EZ432" s="52"/>
      <c r="FA432" s="52"/>
      <c r="FB432" s="52"/>
      <c r="FC432" s="128"/>
      <c r="FD432" s="52"/>
      <c r="FE432" s="52"/>
      <c r="FF432" s="52"/>
      <c r="FG432" s="52"/>
      <c r="FH432" s="52"/>
      <c r="FI432" s="52"/>
      <c r="FJ432" s="52"/>
      <c r="FK432" s="52"/>
      <c r="FL432" s="52"/>
      <c r="FM432" s="52"/>
      <c r="FN432" s="52"/>
      <c r="FO432" s="52"/>
      <c r="FP432" s="52"/>
      <c r="FQ432" s="52"/>
      <c r="FR432" s="52"/>
      <c r="FS432" s="52"/>
      <c r="FT432" s="52"/>
      <c r="FU432" s="52"/>
      <c r="FV432" s="52"/>
      <c r="FW432" s="52"/>
      <c r="FX432" s="52"/>
      <c r="FY432" s="52"/>
      <c r="FZ432" s="52"/>
      <c r="GA432" s="52"/>
      <c r="GB432" s="52"/>
      <c r="GC432" s="52"/>
      <c r="GD432" s="52"/>
      <c r="GE432" s="52"/>
      <c r="GF432" s="52"/>
      <c r="GG432" s="52"/>
      <c r="GH432" s="52"/>
      <c r="GI432" s="52"/>
      <c r="GJ432" s="52"/>
      <c r="GK432" s="52"/>
      <c r="GL432" s="52"/>
      <c r="GM432" s="52"/>
      <c r="GN432" s="52"/>
      <c r="GO432" s="52"/>
      <c r="GP432" s="52"/>
      <c r="GQ432" s="52"/>
      <c r="GR432" s="52"/>
      <c r="GS432" s="52"/>
      <c r="GT432" s="52"/>
      <c r="GU432" s="52"/>
      <c r="GV432" s="52"/>
      <c r="GW432" s="52"/>
      <c r="GX432" s="52"/>
      <c r="GY432" s="52"/>
      <c r="GZ432" s="52"/>
      <c r="HA432" s="52"/>
      <c r="HB432" s="52"/>
      <c r="HC432" s="52"/>
      <c r="HD432" s="52"/>
      <c r="HE432" s="52"/>
      <c r="HF432" s="52"/>
      <c r="HG432" s="52"/>
      <c r="HH432" s="52"/>
      <c r="HI432" s="52"/>
      <c r="HJ432" s="52"/>
      <c r="HK432" s="52"/>
      <c r="HL432" s="52"/>
      <c r="HM432" s="52"/>
      <c r="HN432" s="52"/>
      <c r="HO432" s="52"/>
      <c r="HP432" s="52"/>
      <c r="HQ432" s="52"/>
      <c r="HR432" s="52"/>
      <c r="HS432" s="52"/>
      <c r="HT432" s="52"/>
      <c r="HU432" s="52"/>
      <c r="HV432" s="52"/>
      <c r="HW432" s="52"/>
      <c r="HX432" s="52"/>
      <c r="HY432" s="52"/>
      <c r="HZ432" s="52"/>
      <c r="IA432" s="52"/>
      <c r="IB432" s="52"/>
      <c r="IC432" s="52"/>
      <c r="ID432" s="52"/>
      <c r="IE432" s="52"/>
      <c r="IF432" s="52"/>
      <c r="IG432" s="52"/>
      <c r="IH432" s="52"/>
      <c r="II432" s="52"/>
      <c r="IJ432" s="52"/>
      <c r="IK432" s="52"/>
      <c r="IL432" s="52"/>
      <c r="IM432" s="52"/>
      <c r="IN432" s="52"/>
      <c r="IO432" s="52"/>
      <c r="IP432" s="52"/>
      <c r="IQ432" s="52"/>
      <c r="IR432" s="52"/>
      <c r="IS432" s="52"/>
      <c r="IT432" s="52"/>
      <c r="IU432" s="52"/>
      <c r="IV432" s="52"/>
      <c r="IW432" s="52"/>
      <c r="IX432" s="52"/>
      <c r="IY432" s="52"/>
      <c r="IZ432" s="52"/>
      <c r="JA432" s="52"/>
      <c r="JB432" s="52"/>
      <c r="JC432" s="52"/>
      <c r="JD432" s="52"/>
      <c r="JE432" s="52"/>
      <c r="JF432" s="52"/>
      <c r="JG432" s="52"/>
      <c r="JH432" s="52"/>
      <c r="JI432" s="52"/>
      <c r="JJ432" s="52"/>
      <c r="JK432" s="52"/>
      <c r="JL432" s="52"/>
      <c r="JM432" s="52"/>
      <c r="JN432" s="52"/>
      <c r="JO432" s="52"/>
      <c r="JP432" s="52"/>
      <c r="JQ432" s="52"/>
      <c r="JR432" s="52"/>
      <c r="JS432" s="52"/>
      <c r="JT432" s="52"/>
      <c r="JU432" s="52"/>
      <c r="JV432" s="52"/>
      <c r="JW432" s="52"/>
      <c r="JX432" s="52"/>
      <c r="JY432" s="52"/>
      <c r="JZ432" s="128"/>
      <c r="KA432" s="128"/>
      <c r="KB432" s="128"/>
      <c r="KC432" s="128"/>
      <c r="KD432" s="128"/>
      <c r="KE432" s="128"/>
      <c r="KF432" s="128"/>
      <c r="KG432" s="128"/>
      <c r="KH432" s="52"/>
      <c r="KI432" s="52"/>
      <c r="KJ432" s="52"/>
      <c r="KK432" s="52"/>
      <c r="KL432" s="52"/>
      <c r="KM432" s="52"/>
      <c r="KN432" s="52"/>
      <c r="KO432" s="52"/>
      <c r="KP432" s="52"/>
    </row>
    <row r="433" spans="1:302" x14ac:dyDescent="0.25">
      <c r="A433" s="52">
        <f>IF(C433&lt;&gt;"",MATCH(C433, Muppix!D:D,0),"")</f>
        <v>168</v>
      </c>
      <c r="B433" s="54" t="s">
        <v>571</v>
      </c>
      <c r="C433" s="62" t="str">
        <f>IF(2&lt;LEN(INDEX( Muppix!D:D,MATCH(SUBSTITUTE(TRIM(B433),"~","@"), Muppix!N:N,0),1,1)),INDEX( Muppix!D:D,MATCH(SUBSTITUTE(TRIM(B433),"~","@"), Muppix!N:N,0),1,1),"")</f>
        <v>select only  end column, delete all columns before</v>
      </c>
      <c r="D433" s="52"/>
      <c r="E433" s="52"/>
      <c r="F433" s="121" t="s">
        <v>550</v>
      </c>
      <c r="G433" s="119" t="s">
        <v>559</v>
      </c>
      <c r="H433" s="52"/>
      <c r="I433" s="52"/>
      <c r="J433" s="52"/>
      <c r="K433" s="52"/>
      <c r="L433" s="52"/>
      <c r="M433" s="52"/>
      <c r="N433" s="52"/>
      <c r="O433" s="52"/>
      <c r="P433" s="52"/>
      <c r="Q433" s="52"/>
      <c r="R433" s="52"/>
      <c r="S433" s="52"/>
      <c r="T433" s="52"/>
      <c r="U433" s="52"/>
      <c r="V433" s="52"/>
      <c r="W433" s="52"/>
      <c r="X433" s="52"/>
      <c r="Y433" s="52"/>
      <c r="Z433" s="52"/>
      <c r="AA433" s="52"/>
      <c r="AC433" s="52"/>
      <c r="AO433" s="52"/>
      <c r="AP433" s="52"/>
      <c r="AQ433" s="52"/>
      <c r="AR433" s="52"/>
      <c r="AS433" s="52"/>
      <c r="BU433" s="52"/>
      <c r="BV433" s="52"/>
      <c r="BX433" s="52"/>
      <c r="BY433" s="52"/>
      <c r="BZ433" s="52"/>
      <c r="CK433" s="52"/>
      <c r="CL433" s="52"/>
      <c r="CM433" s="52"/>
      <c r="CP433" s="52"/>
      <c r="CQ433" s="52"/>
      <c r="CS433" s="52"/>
      <c r="CT433" s="52"/>
      <c r="CU433" s="52"/>
      <c r="CV433" s="52"/>
      <c r="CW433" s="52"/>
      <c r="CX433" s="52"/>
      <c r="CY433" s="52"/>
      <c r="DC433" s="52"/>
      <c r="DD433" s="52"/>
      <c r="DE433" s="52"/>
      <c r="DM433" s="52"/>
      <c r="DQ433" s="52"/>
      <c r="DR433" s="52"/>
      <c r="DS433" s="52"/>
      <c r="DT433" s="52"/>
      <c r="DU433" s="52"/>
      <c r="DV433" s="52"/>
      <c r="DW433" s="52"/>
      <c r="DX433" s="52"/>
      <c r="DY433" s="52"/>
      <c r="DZ433" s="52"/>
      <c r="EA433" s="52"/>
      <c r="EB433" s="52"/>
      <c r="EC433" s="52"/>
      <c r="ED433" s="52"/>
      <c r="EE433" s="52"/>
      <c r="EF433" s="52"/>
      <c r="EG433" s="52"/>
      <c r="EH433" s="52"/>
      <c r="EI433" s="52"/>
      <c r="EJ433" s="52"/>
      <c r="EK433" s="52"/>
      <c r="EL433" s="52"/>
      <c r="EM433" s="52"/>
      <c r="EN433" s="52"/>
      <c r="EO433" s="52"/>
      <c r="EP433" s="52"/>
      <c r="EQ433" s="52"/>
      <c r="EZ433" s="52"/>
      <c r="FQ433" s="52"/>
      <c r="FW433" s="52"/>
      <c r="GP433" s="52"/>
      <c r="GQ433" s="52"/>
      <c r="GR433" s="52"/>
      <c r="GS433" s="52"/>
      <c r="GX433" s="52"/>
      <c r="GY433" s="52"/>
      <c r="HC433" s="52"/>
      <c r="HD433" s="52"/>
      <c r="HE433" s="52"/>
      <c r="HK433" s="52"/>
      <c r="HL433" s="52"/>
      <c r="HM433" s="52"/>
      <c r="HN433" s="52"/>
      <c r="HO433" s="52"/>
      <c r="HP433" s="52"/>
      <c r="HQ433" s="52"/>
      <c r="HR433" s="52"/>
      <c r="HS433" s="52"/>
      <c r="HT433" s="52"/>
      <c r="HU433" s="52"/>
      <c r="HY433" s="52"/>
      <c r="HZ433" s="52"/>
      <c r="IA433" s="52"/>
      <c r="IB433" s="52"/>
      <c r="IC433" s="52"/>
      <c r="IG433" s="52"/>
      <c r="IH433" s="52"/>
      <c r="II433" s="52"/>
      <c r="IJ433" s="52"/>
      <c r="IW433" s="52"/>
      <c r="IX433" s="52"/>
      <c r="JS433" s="52"/>
      <c r="JT433" s="52"/>
      <c r="JU433" s="52"/>
      <c r="JV433" s="52"/>
      <c r="JW433" s="52"/>
      <c r="JX433" s="52"/>
      <c r="JY433" s="52"/>
      <c r="JZ433" s="128"/>
      <c r="KA433" s="128"/>
      <c r="KB433" s="128"/>
      <c r="KC433" s="128"/>
      <c r="KD433" s="128"/>
      <c r="KE433" s="128"/>
      <c r="KF433" s="128"/>
      <c r="KG433" s="128"/>
      <c r="KH433" s="52"/>
      <c r="KI433" s="52"/>
      <c r="KJ433" s="52"/>
      <c r="KK433" s="52"/>
      <c r="KL433" s="52"/>
      <c r="KM433" s="52"/>
      <c r="KN433" s="52"/>
      <c r="KO433" s="52"/>
      <c r="KP433" s="52"/>
    </row>
    <row r="434" spans="1:302" x14ac:dyDescent="0.25">
      <c r="A434" s="52" t="str">
        <f>IF(C434&lt;&gt;"",MATCH(C434, Muppix!D:D,0),"")</f>
        <v/>
      </c>
      <c r="B434" s="52"/>
      <c r="C434" s="62" t="str">
        <f>IF(2&lt;LEN(INDEX( Muppix!D:D,MATCH(SUBSTITUTE(TRIM(B434),"~","@"), Muppix!N:N,0),1,1)),INDEX( Muppix!D:D,MATCH(SUBSTITUTE(TRIM(B434),"~","@"), Muppix!N:N,0),1,1),"")</f>
        <v/>
      </c>
      <c r="D434" s="52"/>
      <c r="E434" s="52"/>
      <c r="F434" s="58" t="s">
        <v>805</v>
      </c>
      <c r="G434" s="44" t="str">
        <f>IFERROR(MID(TRIM(F434),SEARCH(CODE(240),SUBSTITUTE(TRIM(F434)," ",CODE(240),LEN(TRIM(F434))-LEN(SUBSTITUTE(TRIM(F434)," ",""))))+1,999),F434)</f>
        <v>line</v>
      </c>
      <c r="H434" s="52" t="str">
        <f>RIGHT(F434,LEN(F434)-FIND("*",SUBSTITUTE(F434," ","*",LEN(F434)-LEN(SUBSTITUTE(F434," ","")))))</f>
        <v/>
      </c>
      <c r="I434" s="52"/>
      <c r="J434" s="52"/>
      <c r="K434" s="52"/>
      <c r="L434" s="52"/>
      <c r="M434" s="52"/>
      <c r="N434" s="52"/>
      <c r="O434" s="52"/>
      <c r="P434" s="52"/>
      <c r="Q434" s="52"/>
      <c r="R434" s="52"/>
      <c r="S434" s="52"/>
      <c r="T434" s="52"/>
      <c r="U434" s="52"/>
      <c r="V434" s="52"/>
      <c r="W434" s="52"/>
      <c r="X434" s="52"/>
      <c r="Y434" s="52"/>
      <c r="Z434" s="52"/>
      <c r="AA434" s="52"/>
      <c r="AC434" s="52"/>
      <c r="AO434" s="52"/>
      <c r="AP434" s="52"/>
      <c r="AQ434" s="52"/>
      <c r="AR434" s="52"/>
      <c r="AS434" s="52"/>
      <c r="BU434" s="52"/>
      <c r="BV434" s="52"/>
      <c r="BX434" s="52"/>
      <c r="BY434" s="52"/>
      <c r="BZ434" s="52"/>
      <c r="CK434" s="52"/>
      <c r="CL434" s="52"/>
      <c r="CM434" s="52"/>
      <c r="CP434" s="52"/>
      <c r="CQ434" s="52"/>
      <c r="CS434" s="52"/>
      <c r="CT434" s="52"/>
      <c r="CU434" s="52"/>
      <c r="CV434" s="52"/>
      <c r="CW434" s="52"/>
      <c r="CX434" s="52"/>
      <c r="CY434" s="52"/>
      <c r="DC434" s="52"/>
      <c r="DD434" s="52"/>
      <c r="DE434" s="52"/>
      <c r="DM434" s="52"/>
      <c r="DQ434" s="52"/>
      <c r="DR434" s="52"/>
      <c r="DS434" s="52"/>
      <c r="DT434" s="52"/>
      <c r="DU434" s="52"/>
      <c r="DV434" s="52"/>
      <c r="DW434" s="52"/>
      <c r="DX434" s="52"/>
      <c r="DY434" s="52"/>
      <c r="DZ434" s="52"/>
      <c r="EA434" s="52"/>
      <c r="EB434" s="52"/>
      <c r="EC434" s="52"/>
      <c r="ED434" s="52"/>
      <c r="EE434" s="52"/>
      <c r="EF434" s="52"/>
      <c r="EG434" s="52"/>
      <c r="EH434" s="52"/>
      <c r="EI434" s="52"/>
      <c r="EJ434" s="52"/>
      <c r="EK434" s="52"/>
      <c r="EL434" s="52"/>
      <c r="EM434" s="52"/>
      <c r="EN434" s="52"/>
      <c r="EO434" s="52"/>
      <c r="EP434" s="52"/>
      <c r="EQ434" s="52"/>
      <c r="EZ434" s="52"/>
      <c r="FQ434" s="52"/>
      <c r="FW434" s="52"/>
      <c r="GP434" s="52"/>
      <c r="GQ434" s="52"/>
      <c r="GR434" s="52"/>
      <c r="GS434" s="52"/>
      <c r="GX434" s="52"/>
      <c r="GY434" s="52"/>
      <c r="HC434" s="52"/>
      <c r="HD434" s="52"/>
      <c r="HE434" s="52"/>
      <c r="HK434" s="52"/>
      <c r="HL434" s="52"/>
      <c r="HM434" s="52"/>
      <c r="HN434" s="52"/>
      <c r="HO434" s="52"/>
      <c r="HP434" s="52"/>
      <c r="HQ434" s="52"/>
      <c r="HR434" s="52"/>
      <c r="HS434" s="52"/>
      <c r="HT434" s="52"/>
      <c r="HU434" s="52"/>
      <c r="HY434" s="52"/>
      <c r="HZ434" s="52"/>
      <c r="IA434" s="52"/>
      <c r="IB434" s="52"/>
      <c r="IC434" s="52"/>
      <c r="IG434" s="52"/>
      <c r="IH434" s="52"/>
      <c r="II434" s="52"/>
      <c r="IJ434" s="52"/>
      <c r="IW434" s="52"/>
      <c r="IX434" s="52"/>
      <c r="JS434" s="52"/>
      <c r="JT434" s="52"/>
      <c r="JU434" s="52"/>
      <c r="JV434" s="52"/>
      <c r="JW434" s="52"/>
      <c r="JX434" s="52"/>
      <c r="JY434" s="52"/>
      <c r="JZ434" s="128"/>
      <c r="KA434" s="128"/>
      <c r="KB434" s="128"/>
      <c r="KC434" s="128"/>
      <c r="KD434" s="128"/>
      <c r="KE434" s="128"/>
      <c r="KF434" s="128"/>
      <c r="KG434" s="128"/>
      <c r="KH434" s="52"/>
      <c r="KI434" s="52"/>
      <c r="KJ434" s="52"/>
      <c r="KK434" s="52"/>
      <c r="KL434" s="52"/>
      <c r="KM434" s="52"/>
      <c r="KN434" s="52"/>
      <c r="KO434" s="52"/>
      <c r="KP434" s="52"/>
    </row>
    <row r="435" spans="1:302" x14ac:dyDescent="0.25">
      <c r="A435" s="52" t="str">
        <f>IF(C435&lt;&gt;"",MATCH(C435, Muppix!D:D,0),"")</f>
        <v/>
      </c>
      <c r="B435" s="52"/>
      <c r="C435" s="62" t="str">
        <f>IF(2&lt;LEN(INDEX( Muppix!D:D,MATCH(SUBSTITUTE(TRIM(B435),"~","@"), Muppix!N:N,0),1,1)),INDEX( Muppix!D:D,MATCH(SUBSTITUTE(TRIM(B435),"~","@"), Muppix!N:N,0),1,1),"")</f>
        <v/>
      </c>
      <c r="D435" s="52"/>
      <c r="E435" s="52"/>
      <c r="F435" s="58" t="s">
        <v>537</v>
      </c>
      <c r="G435" s="44" t="str">
        <f>IFERROR(MID(TRIM(F435),SEARCH(CODE(240),SUBSTITUTE(TRIM(F435)," ",CODE(240),LEN(TRIM(F435))-LEN(SUBSTITUTE(TRIM(F435)," ",""))))+1,999),F435)</f>
        <v>last</v>
      </c>
      <c r="H435" s="52"/>
      <c r="I435" s="52"/>
      <c r="J435" s="52"/>
      <c r="K435" s="52"/>
      <c r="L435" s="52"/>
      <c r="M435" s="52"/>
      <c r="N435" s="52"/>
      <c r="O435" s="52"/>
      <c r="P435" s="52"/>
      <c r="Q435" s="52"/>
      <c r="R435" s="52"/>
      <c r="S435" s="52"/>
      <c r="T435" s="52"/>
      <c r="U435" s="52"/>
      <c r="V435" s="52"/>
      <c r="W435" s="52"/>
      <c r="X435" s="52"/>
      <c r="Y435" s="52"/>
      <c r="Z435" s="52"/>
      <c r="AA435" s="52"/>
      <c r="AC435" s="52"/>
      <c r="AO435" s="52"/>
      <c r="AP435" s="52"/>
      <c r="AQ435" s="52"/>
      <c r="AR435" s="52"/>
      <c r="AS435" s="52"/>
      <c r="BU435" s="52"/>
      <c r="BV435" s="52"/>
      <c r="BX435" s="52"/>
      <c r="BY435" s="52"/>
      <c r="BZ435" s="52"/>
      <c r="CK435" s="52"/>
      <c r="CL435" s="52"/>
      <c r="CM435" s="52"/>
      <c r="CP435" s="52"/>
      <c r="CQ435" s="52"/>
      <c r="CS435" s="52"/>
      <c r="CT435" s="52"/>
      <c r="CU435" s="52"/>
      <c r="CV435" s="52"/>
      <c r="CW435" s="52"/>
      <c r="CX435" s="52"/>
      <c r="CY435" s="52"/>
      <c r="DC435" s="52"/>
      <c r="DD435" s="52"/>
      <c r="DE435" s="52"/>
      <c r="DM435" s="52"/>
      <c r="DQ435" s="52"/>
      <c r="DR435" s="52"/>
      <c r="DS435" s="52"/>
      <c r="DT435" s="52"/>
      <c r="DU435" s="52"/>
      <c r="DV435" s="52"/>
      <c r="DW435" s="52"/>
      <c r="DX435" s="52"/>
      <c r="DY435" s="52"/>
      <c r="DZ435" s="52"/>
      <c r="EA435" s="52"/>
      <c r="EB435" s="52"/>
      <c r="EC435" s="52"/>
      <c r="ED435" s="52"/>
      <c r="EE435" s="52"/>
      <c r="EF435" s="52"/>
      <c r="EG435" s="52"/>
      <c r="EH435" s="52"/>
      <c r="EI435" s="52"/>
      <c r="EJ435" s="52"/>
      <c r="EK435" s="52"/>
      <c r="EL435" s="52"/>
      <c r="EM435" s="52"/>
      <c r="EN435" s="52"/>
      <c r="EO435" s="52"/>
      <c r="EP435" s="52"/>
      <c r="EQ435" s="52"/>
      <c r="EZ435" s="52"/>
      <c r="FQ435" s="52"/>
      <c r="FW435" s="52"/>
      <c r="GP435" s="52"/>
      <c r="GQ435" s="52"/>
      <c r="GR435" s="52"/>
      <c r="GS435" s="52"/>
      <c r="GX435" s="52"/>
      <c r="GY435" s="52"/>
      <c r="HC435" s="52"/>
      <c r="HD435" s="52"/>
      <c r="HE435" s="52"/>
      <c r="HK435" s="52"/>
      <c r="HL435" s="52"/>
      <c r="HM435" s="52"/>
      <c r="HN435" s="52"/>
      <c r="HO435" s="52"/>
      <c r="HP435" s="52"/>
      <c r="HQ435" s="52"/>
      <c r="HR435" s="52"/>
      <c r="HS435" s="52"/>
      <c r="HT435" s="52"/>
      <c r="HU435" s="52"/>
      <c r="HY435" s="52"/>
      <c r="HZ435" s="52"/>
      <c r="IA435" s="52"/>
      <c r="IB435" s="52"/>
      <c r="IC435" s="52"/>
      <c r="IG435" s="52"/>
      <c r="IH435" s="52"/>
      <c r="II435" s="52"/>
      <c r="IJ435" s="52"/>
      <c r="IW435" s="52"/>
      <c r="IX435" s="52"/>
      <c r="JS435" s="52"/>
      <c r="JT435" s="52"/>
      <c r="JU435" s="52"/>
      <c r="JV435" s="52"/>
      <c r="JW435" s="52"/>
      <c r="JX435" s="52"/>
      <c r="JY435" s="52"/>
      <c r="JZ435" s="128"/>
      <c r="KA435" s="128"/>
      <c r="KB435" s="128"/>
      <c r="KC435" s="128"/>
      <c r="KD435" s="128"/>
      <c r="KE435" s="128"/>
      <c r="KF435" s="128"/>
      <c r="KG435" s="128"/>
      <c r="KH435" s="52"/>
      <c r="KI435" s="52"/>
      <c r="KJ435" s="52"/>
      <c r="KK435" s="52"/>
      <c r="KL435" s="52"/>
      <c r="KM435" s="52"/>
      <c r="KN435" s="52"/>
      <c r="KO435" s="52"/>
      <c r="KP435" s="52"/>
    </row>
    <row r="436" spans="1:302" s="29" customFormat="1" x14ac:dyDescent="0.25">
      <c r="A436" s="52" t="str">
        <f>IF(C436&lt;&gt;"",MATCH(C436, Muppix!D:D,0),"")</f>
        <v/>
      </c>
      <c r="B436" s="52"/>
      <c r="C436" s="62" t="str">
        <f>IF(2&lt;LEN(INDEX( Muppix!D:D,MATCH(SUBSTITUTE(TRIM(B436),"~","@"), Muppix!N:N,0),1,1)),INDEX( Muppix!D:D,MATCH(SUBSTITUTE(TRIM(B436),"~","@"), Muppix!N:N,0),1,1),"")</f>
        <v/>
      </c>
      <c r="D436" s="52"/>
      <c r="E436" s="52"/>
      <c r="F436" s="52"/>
      <c r="G436" s="52"/>
      <c r="H436" s="52"/>
      <c r="I436" s="52"/>
      <c r="J436" s="52"/>
      <c r="K436" s="52"/>
      <c r="L436" s="52"/>
      <c r="M436" s="52"/>
      <c r="N436" s="52"/>
      <c r="O436" s="52"/>
      <c r="P436" s="52"/>
      <c r="Q436" s="52"/>
      <c r="R436" s="52"/>
      <c r="S436" s="52"/>
      <c r="T436" s="52"/>
      <c r="U436" s="52"/>
      <c r="V436" s="52"/>
      <c r="W436" s="52"/>
      <c r="X436" s="52"/>
      <c r="Y436" s="52"/>
      <c r="Z436" s="52"/>
      <c r="AA436" s="52"/>
      <c r="AB436" s="52"/>
      <c r="AC436" s="52"/>
      <c r="AD436" s="52"/>
      <c r="AE436" s="52"/>
      <c r="AF436" s="52"/>
      <c r="AG436" s="52"/>
      <c r="AH436" s="52"/>
      <c r="AI436" s="52"/>
      <c r="AJ436" s="52"/>
      <c r="AK436" s="52"/>
      <c r="AL436" s="52"/>
      <c r="AM436" s="52"/>
      <c r="AN436" s="52"/>
      <c r="AO436" s="52"/>
      <c r="AP436" s="52"/>
      <c r="AQ436" s="52"/>
      <c r="AR436" s="52"/>
      <c r="AS436" s="52"/>
      <c r="AT436" s="52"/>
      <c r="AU436" s="52"/>
      <c r="AV436" s="52"/>
      <c r="AW436" s="52"/>
      <c r="AX436" s="52"/>
      <c r="AY436" s="52"/>
      <c r="AZ436" s="52"/>
      <c r="BA436" s="52"/>
      <c r="BB436" s="52"/>
      <c r="BC436" s="52"/>
      <c r="BD436" s="52"/>
      <c r="BE436" s="52"/>
      <c r="BF436" s="52"/>
      <c r="BG436" s="52"/>
      <c r="BH436" s="52"/>
      <c r="BI436" s="52"/>
      <c r="BJ436" s="52"/>
      <c r="BK436" s="52"/>
      <c r="BL436" s="52"/>
      <c r="BM436" s="52"/>
      <c r="BN436" s="52"/>
      <c r="BO436" s="52"/>
      <c r="BP436" s="52"/>
      <c r="BQ436" s="52"/>
      <c r="BR436" s="52"/>
      <c r="BS436" s="52"/>
      <c r="BT436" s="52"/>
      <c r="BU436" s="52"/>
      <c r="BV436" s="52"/>
      <c r="BW436" s="52"/>
      <c r="BX436" s="52"/>
      <c r="BY436" s="52"/>
      <c r="BZ436" s="52"/>
      <c r="CA436" s="52"/>
      <c r="CB436" s="52"/>
      <c r="CC436" s="52"/>
      <c r="CD436" s="52"/>
      <c r="CE436" s="52"/>
      <c r="CF436" s="52"/>
      <c r="CG436" s="52"/>
      <c r="CH436" s="52"/>
      <c r="CI436" s="52"/>
      <c r="CJ436" s="52"/>
      <c r="CK436" s="52"/>
      <c r="CL436" s="52"/>
      <c r="CM436" s="52"/>
      <c r="CN436" s="52"/>
      <c r="CO436" s="52"/>
      <c r="CP436" s="52"/>
      <c r="CQ436" s="52"/>
      <c r="CR436" s="52"/>
      <c r="CS436" s="52"/>
      <c r="CT436" s="52"/>
      <c r="CU436" s="52"/>
      <c r="CV436" s="52"/>
      <c r="CW436" s="52"/>
      <c r="CX436" s="52"/>
      <c r="CY436" s="52"/>
      <c r="CZ436" s="107"/>
      <c r="DA436" s="52"/>
      <c r="DB436" s="52"/>
      <c r="DC436" s="52"/>
      <c r="DD436" s="52"/>
      <c r="DE436" s="52"/>
      <c r="DF436" s="52"/>
      <c r="DG436" s="52"/>
      <c r="DH436" s="52"/>
      <c r="DI436" s="52"/>
      <c r="DJ436" s="52"/>
      <c r="DK436" s="52"/>
      <c r="DL436" s="52"/>
      <c r="DM436" s="52"/>
      <c r="DN436" s="52"/>
      <c r="DO436" s="52"/>
      <c r="DP436" s="52"/>
      <c r="DQ436" s="52"/>
      <c r="DR436" s="52"/>
      <c r="DS436" s="52"/>
      <c r="DT436" s="52"/>
      <c r="DU436" s="52"/>
      <c r="DV436" s="52"/>
      <c r="DW436" s="52"/>
      <c r="DX436" s="52"/>
      <c r="DY436" s="52"/>
      <c r="DZ436" s="52"/>
      <c r="EA436" s="52"/>
      <c r="EB436" s="52"/>
      <c r="EC436" s="52"/>
      <c r="ED436" s="52"/>
      <c r="EE436" s="52"/>
      <c r="EF436" s="52"/>
      <c r="EG436" s="52"/>
      <c r="EH436" s="52"/>
      <c r="EI436" s="52"/>
      <c r="EJ436" s="52"/>
      <c r="EK436" s="52"/>
      <c r="EL436" s="52"/>
      <c r="EM436" s="52"/>
      <c r="EN436" s="52"/>
      <c r="EO436" s="52"/>
      <c r="EP436" s="52"/>
      <c r="EQ436" s="52"/>
      <c r="ER436" s="52"/>
      <c r="ES436" s="52"/>
      <c r="ET436" s="52"/>
      <c r="EU436" s="128"/>
      <c r="EV436" s="52"/>
      <c r="EW436" s="52"/>
      <c r="EX436" s="52"/>
      <c r="EY436" s="52"/>
      <c r="EZ436" s="52"/>
      <c r="FA436" s="52"/>
      <c r="FB436" s="52"/>
      <c r="FC436" s="128"/>
      <c r="FD436" s="52"/>
      <c r="FE436" s="52"/>
      <c r="FF436" s="52"/>
      <c r="FG436" s="52"/>
      <c r="FH436" s="52"/>
      <c r="FI436" s="52"/>
      <c r="FJ436" s="52"/>
      <c r="FK436" s="52"/>
      <c r="FL436" s="52"/>
      <c r="FM436" s="52"/>
      <c r="FN436" s="52"/>
      <c r="FO436" s="52"/>
      <c r="FP436" s="52"/>
      <c r="FQ436" s="52"/>
      <c r="FR436" s="52"/>
      <c r="FS436" s="52"/>
      <c r="FT436" s="52"/>
      <c r="FU436" s="52"/>
      <c r="FV436" s="52"/>
      <c r="FW436" s="52"/>
      <c r="FX436" s="52"/>
      <c r="FY436" s="52"/>
      <c r="FZ436" s="52"/>
      <c r="GA436" s="52"/>
      <c r="GB436" s="52"/>
      <c r="GC436" s="52"/>
      <c r="GD436" s="52"/>
      <c r="GE436" s="52"/>
      <c r="GF436" s="52"/>
      <c r="GG436" s="52"/>
      <c r="GH436" s="52"/>
      <c r="GI436" s="52"/>
      <c r="GJ436" s="52"/>
      <c r="GK436" s="52"/>
      <c r="GL436" s="52"/>
      <c r="GM436" s="52"/>
      <c r="GN436" s="52"/>
      <c r="GO436" s="52"/>
      <c r="GP436" s="52"/>
      <c r="GQ436" s="52"/>
      <c r="GR436" s="52"/>
      <c r="GS436" s="52"/>
      <c r="GT436" s="52"/>
      <c r="GU436" s="52"/>
      <c r="GV436" s="52"/>
      <c r="GW436" s="52"/>
      <c r="GX436" s="52"/>
      <c r="GY436" s="52"/>
      <c r="GZ436" s="52"/>
      <c r="HA436" s="52"/>
      <c r="HB436" s="52"/>
      <c r="HC436" s="52"/>
      <c r="HD436" s="52"/>
      <c r="HE436" s="52"/>
      <c r="HF436" s="52"/>
      <c r="HG436" s="52"/>
      <c r="HH436" s="52"/>
      <c r="HI436" s="52"/>
      <c r="HJ436" s="52"/>
      <c r="HK436" s="52"/>
      <c r="HL436" s="52"/>
      <c r="HM436" s="52"/>
      <c r="HN436" s="52"/>
      <c r="HO436" s="52"/>
      <c r="HP436" s="52"/>
      <c r="HQ436" s="52"/>
      <c r="HR436" s="52"/>
      <c r="HS436" s="52"/>
      <c r="HT436" s="52"/>
      <c r="HU436" s="52"/>
      <c r="HV436" s="52"/>
      <c r="HW436" s="52"/>
      <c r="HX436" s="52"/>
      <c r="HY436" s="52"/>
      <c r="HZ436" s="52"/>
      <c r="IA436" s="52"/>
      <c r="IB436" s="52"/>
      <c r="IC436" s="52"/>
      <c r="ID436" s="52"/>
      <c r="IE436" s="52"/>
      <c r="IF436" s="52"/>
      <c r="IG436" s="52"/>
      <c r="IH436" s="52"/>
      <c r="II436" s="52"/>
      <c r="IJ436" s="52"/>
      <c r="IK436" s="52"/>
      <c r="IL436" s="52"/>
      <c r="IM436" s="52"/>
      <c r="IN436" s="52"/>
      <c r="IO436" s="52"/>
      <c r="IP436" s="52"/>
      <c r="IQ436" s="52"/>
      <c r="IR436" s="52"/>
      <c r="IS436" s="52"/>
      <c r="IT436" s="52"/>
      <c r="IU436" s="52"/>
      <c r="IV436" s="52"/>
      <c r="IW436" s="52"/>
      <c r="IX436" s="52"/>
      <c r="IY436" s="52"/>
      <c r="IZ436" s="52"/>
      <c r="JA436" s="52"/>
      <c r="JB436" s="52"/>
      <c r="JC436" s="52"/>
      <c r="JD436" s="52"/>
      <c r="JE436" s="52"/>
      <c r="JF436" s="52"/>
      <c r="JG436" s="52"/>
      <c r="JH436" s="52"/>
      <c r="JI436" s="52"/>
      <c r="JJ436" s="52"/>
      <c r="JK436" s="52"/>
      <c r="JL436" s="52"/>
      <c r="JM436" s="52"/>
      <c r="JN436" s="52"/>
      <c r="JO436" s="52"/>
      <c r="JP436" s="52"/>
      <c r="JQ436" s="52"/>
      <c r="JR436" s="52"/>
      <c r="JS436" s="52"/>
      <c r="JT436" s="52"/>
      <c r="JU436" s="52"/>
      <c r="JV436" s="52"/>
      <c r="JW436" s="52"/>
      <c r="JX436" s="52"/>
      <c r="JY436" s="52"/>
      <c r="JZ436" s="128"/>
      <c r="KA436" s="128"/>
      <c r="KB436" s="128"/>
      <c r="KC436" s="128"/>
      <c r="KD436" s="128"/>
      <c r="KE436" s="128"/>
      <c r="KF436" s="128"/>
      <c r="KG436" s="128"/>
      <c r="KH436" s="52"/>
      <c r="KI436" s="52"/>
      <c r="KJ436" s="52"/>
      <c r="KK436" s="52"/>
      <c r="KL436" s="52"/>
      <c r="KM436" s="52"/>
      <c r="KN436" s="52"/>
      <c r="KO436" s="52"/>
      <c r="KP436" s="52"/>
    </row>
    <row r="437" spans="1:302" s="29" customFormat="1" x14ac:dyDescent="0.25">
      <c r="A437" s="52" t="str">
        <f>IF(C437&lt;&gt;"",MATCH(C437, Muppix!D:D,0),"")</f>
        <v/>
      </c>
      <c r="B437" s="52"/>
      <c r="C437" s="62" t="str">
        <f>IF(2&lt;LEN(INDEX( Muppix!D:D,MATCH(SUBSTITUTE(TRIM(B437),"~","@"), Muppix!N:N,0),1,1)),INDEX( Muppix!D:D,MATCH(SUBSTITUTE(TRIM(B437),"~","@"), Muppix!N:N,0),1,1),"")</f>
        <v/>
      </c>
      <c r="D437" s="52"/>
      <c r="E437" s="52"/>
      <c r="F437" s="52"/>
      <c r="G437" s="52"/>
      <c r="H437" s="52"/>
      <c r="I437" s="52"/>
      <c r="J437" s="52"/>
      <c r="K437" s="52"/>
      <c r="L437" s="52"/>
      <c r="M437" s="52"/>
      <c r="N437" s="52"/>
      <c r="O437" s="52"/>
      <c r="P437" s="52"/>
      <c r="Q437" s="52"/>
      <c r="R437" s="52"/>
      <c r="S437" s="52"/>
      <c r="T437" s="52"/>
      <c r="U437" s="52"/>
      <c r="V437" s="52"/>
      <c r="W437" s="52"/>
      <c r="X437" s="52"/>
      <c r="Y437" s="52"/>
      <c r="Z437" s="52"/>
      <c r="AA437" s="52"/>
      <c r="AB437" s="52"/>
      <c r="AC437" s="52"/>
      <c r="AD437" s="52"/>
      <c r="AE437" s="52"/>
      <c r="AF437" s="52"/>
      <c r="AG437" s="52"/>
      <c r="AH437" s="52"/>
      <c r="AI437" s="52"/>
      <c r="AJ437" s="52"/>
      <c r="AK437" s="52"/>
      <c r="AL437" s="52"/>
      <c r="AM437" s="52"/>
      <c r="AN437" s="52"/>
      <c r="AO437" s="52"/>
      <c r="AP437" s="52"/>
      <c r="AQ437" s="52"/>
      <c r="AR437" s="52"/>
      <c r="AS437" s="52"/>
      <c r="AT437" s="52"/>
      <c r="AU437" s="52"/>
      <c r="AV437" s="52"/>
      <c r="AW437" s="52"/>
      <c r="AX437" s="52"/>
      <c r="AY437" s="52"/>
      <c r="AZ437" s="52"/>
      <c r="BA437" s="52"/>
      <c r="BB437" s="52"/>
      <c r="BC437" s="52"/>
      <c r="BD437" s="52"/>
      <c r="BE437" s="52"/>
      <c r="BF437" s="52"/>
      <c r="BG437" s="52"/>
      <c r="BH437" s="52"/>
      <c r="BI437" s="52"/>
      <c r="BJ437" s="52"/>
      <c r="BK437" s="52"/>
      <c r="BL437" s="52"/>
      <c r="BM437" s="52"/>
      <c r="BN437" s="52"/>
      <c r="BO437" s="52"/>
      <c r="BP437" s="52"/>
      <c r="BQ437" s="52"/>
      <c r="BR437" s="52"/>
      <c r="BS437" s="52"/>
      <c r="BT437" s="52"/>
      <c r="BU437" s="52"/>
      <c r="BV437" s="52"/>
      <c r="BW437" s="52"/>
      <c r="BX437" s="52"/>
      <c r="BY437" s="52"/>
      <c r="BZ437" s="52"/>
      <c r="CA437" s="52"/>
      <c r="CB437" s="52"/>
      <c r="CC437" s="52"/>
      <c r="CD437" s="52"/>
      <c r="CE437" s="52"/>
      <c r="CF437" s="52"/>
      <c r="CG437" s="52"/>
      <c r="CH437" s="52"/>
      <c r="CI437" s="52"/>
      <c r="CJ437" s="52"/>
      <c r="CK437" s="52"/>
      <c r="CL437" s="52"/>
      <c r="CM437" s="52"/>
      <c r="CN437" s="52"/>
      <c r="CO437" s="52"/>
      <c r="CP437" s="52"/>
      <c r="CQ437" s="52"/>
      <c r="CR437" s="52"/>
      <c r="CS437" s="52"/>
      <c r="CT437" s="52"/>
      <c r="CU437" s="52"/>
      <c r="CV437" s="52"/>
      <c r="CW437" s="52"/>
      <c r="CX437" s="52"/>
      <c r="CY437" s="52"/>
      <c r="CZ437" s="107"/>
      <c r="DA437" s="52"/>
      <c r="DB437" s="52"/>
      <c r="DC437" s="52"/>
      <c r="DD437" s="52"/>
      <c r="DE437" s="52"/>
      <c r="DF437" s="52"/>
      <c r="DG437" s="52"/>
      <c r="DH437" s="52"/>
      <c r="DI437" s="52"/>
      <c r="DJ437" s="52"/>
      <c r="DK437" s="52"/>
      <c r="DL437" s="52"/>
      <c r="DM437" s="52"/>
      <c r="DN437" s="52"/>
      <c r="DO437" s="52"/>
      <c r="DP437" s="52"/>
      <c r="DQ437" s="52"/>
      <c r="DR437" s="52"/>
      <c r="DS437" s="52"/>
      <c r="DT437" s="52"/>
      <c r="DU437" s="52"/>
      <c r="DV437" s="52"/>
      <c r="DW437" s="52"/>
      <c r="DX437" s="52"/>
      <c r="DY437" s="52"/>
      <c r="DZ437" s="52"/>
      <c r="EA437" s="52"/>
      <c r="EB437" s="52"/>
      <c r="EC437" s="52"/>
      <c r="ED437" s="52"/>
      <c r="EE437" s="52"/>
      <c r="EF437" s="52"/>
      <c r="EG437" s="52"/>
      <c r="EH437" s="52"/>
      <c r="EI437" s="52"/>
      <c r="EJ437" s="52"/>
      <c r="EK437" s="52"/>
      <c r="EL437" s="52"/>
      <c r="EM437" s="52"/>
      <c r="EN437" s="52"/>
      <c r="EO437" s="52"/>
      <c r="EP437" s="52"/>
      <c r="EQ437" s="52"/>
      <c r="ER437" s="52"/>
      <c r="ES437" s="52"/>
      <c r="ET437" s="52"/>
      <c r="EU437" s="128"/>
      <c r="EV437" s="52"/>
      <c r="EW437" s="52"/>
      <c r="EX437" s="52"/>
      <c r="EY437" s="52"/>
      <c r="EZ437" s="52"/>
      <c r="FA437" s="52"/>
      <c r="FB437" s="52"/>
      <c r="FC437" s="128"/>
      <c r="FD437" s="52"/>
      <c r="FE437" s="52"/>
      <c r="FF437" s="52"/>
      <c r="FG437" s="52"/>
      <c r="FH437" s="52"/>
      <c r="FI437" s="52"/>
      <c r="FJ437" s="52"/>
      <c r="FK437" s="52"/>
      <c r="FL437" s="52"/>
      <c r="FM437" s="52"/>
      <c r="FN437" s="52"/>
      <c r="FO437" s="52"/>
      <c r="FP437" s="52"/>
      <c r="FQ437" s="52"/>
      <c r="FR437" s="52"/>
      <c r="FS437" s="52"/>
      <c r="FT437" s="52"/>
      <c r="FU437" s="52"/>
      <c r="FV437" s="52"/>
      <c r="FW437" s="52"/>
      <c r="FX437" s="52"/>
      <c r="FY437" s="52"/>
      <c r="FZ437" s="52"/>
      <c r="GA437" s="52"/>
      <c r="GB437" s="52"/>
      <c r="GC437" s="52"/>
      <c r="GD437" s="52"/>
      <c r="GE437" s="52"/>
      <c r="GF437" s="52"/>
      <c r="GG437" s="52"/>
      <c r="GH437" s="52"/>
      <c r="GI437" s="52"/>
      <c r="GJ437" s="52"/>
      <c r="GK437" s="52"/>
      <c r="GL437" s="52"/>
      <c r="GM437" s="52"/>
      <c r="GN437" s="52"/>
      <c r="GO437" s="52"/>
      <c r="GP437" s="52"/>
      <c r="GQ437" s="52"/>
      <c r="GR437" s="52"/>
      <c r="GS437" s="52"/>
      <c r="GT437" s="52"/>
      <c r="GU437" s="52"/>
      <c r="GV437" s="52"/>
      <c r="GW437" s="52"/>
      <c r="GX437" s="52"/>
      <c r="GY437" s="52"/>
      <c r="GZ437" s="52"/>
      <c r="HA437" s="52"/>
      <c r="HB437" s="52"/>
      <c r="HC437" s="52"/>
      <c r="HD437" s="52"/>
      <c r="HE437" s="52"/>
      <c r="HF437" s="52"/>
      <c r="HG437" s="52"/>
      <c r="HH437" s="52"/>
      <c r="HI437" s="52"/>
      <c r="HJ437" s="52"/>
      <c r="HK437" s="52"/>
      <c r="HL437" s="52"/>
      <c r="HM437" s="52"/>
      <c r="HN437" s="52"/>
      <c r="HO437" s="52"/>
      <c r="HP437" s="52"/>
      <c r="HQ437" s="52"/>
      <c r="HR437" s="52"/>
      <c r="HS437" s="52"/>
      <c r="HT437" s="52"/>
      <c r="HU437" s="52"/>
      <c r="HV437" s="52"/>
      <c r="HW437" s="52"/>
      <c r="HX437" s="52"/>
      <c r="HY437" s="52"/>
      <c r="HZ437" s="52"/>
      <c r="IA437" s="52"/>
      <c r="IB437" s="52"/>
      <c r="IC437" s="52"/>
      <c r="ID437" s="52"/>
      <c r="IE437" s="52"/>
      <c r="IF437" s="52"/>
      <c r="IG437" s="52"/>
      <c r="IH437" s="52"/>
      <c r="II437" s="52"/>
      <c r="IJ437" s="52"/>
      <c r="IK437" s="52"/>
      <c r="IL437" s="52"/>
      <c r="IM437" s="52"/>
      <c r="IN437" s="52"/>
      <c r="IO437" s="52"/>
      <c r="IP437" s="52"/>
      <c r="IQ437" s="52"/>
      <c r="IR437" s="52"/>
      <c r="IS437" s="52"/>
      <c r="IT437" s="52"/>
      <c r="IU437" s="52"/>
      <c r="IV437" s="52"/>
      <c r="IW437" s="52"/>
      <c r="IX437" s="52"/>
      <c r="IY437" s="52"/>
      <c r="IZ437" s="52"/>
      <c r="JA437" s="52"/>
      <c r="JB437" s="52"/>
      <c r="JC437" s="52"/>
      <c r="JD437" s="52"/>
      <c r="JE437" s="52"/>
      <c r="JF437" s="52"/>
      <c r="JG437" s="52"/>
      <c r="JH437" s="52"/>
      <c r="JI437" s="52"/>
      <c r="JJ437" s="52"/>
      <c r="JK437" s="52"/>
      <c r="JL437" s="52"/>
      <c r="JM437" s="52"/>
      <c r="JN437" s="52"/>
      <c r="JO437" s="52"/>
      <c r="JP437" s="52"/>
      <c r="JQ437" s="52"/>
      <c r="JR437" s="52"/>
      <c r="JS437" s="52"/>
      <c r="JT437" s="52"/>
      <c r="JU437" s="52"/>
      <c r="JV437" s="52"/>
      <c r="JW437" s="52"/>
      <c r="JX437" s="52"/>
      <c r="JY437" s="52"/>
      <c r="JZ437" s="128"/>
      <c r="KA437" s="128"/>
      <c r="KB437" s="128"/>
      <c r="KC437" s="128"/>
      <c r="KD437" s="128"/>
      <c r="KE437" s="128"/>
      <c r="KF437" s="128"/>
      <c r="KG437" s="128"/>
      <c r="KH437" s="52"/>
      <c r="KI437" s="52"/>
      <c r="KJ437" s="52"/>
      <c r="KK437" s="52"/>
      <c r="KL437" s="52"/>
      <c r="KM437" s="52"/>
      <c r="KN437" s="52"/>
      <c r="KO437" s="52"/>
      <c r="KP437" s="52"/>
    </row>
    <row r="438" spans="1:302" s="29" customFormat="1" x14ac:dyDescent="0.25">
      <c r="A438" s="52">
        <f>IF(C438&lt;&gt;"",MATCH(C438, Muppix!D:D,0),"")</f>
        <v>168</v>
      </c>
      <c r="B438" s="54" t="s">
        <v>571</v>
      </c>
      <c r="C438" s="62" t="str">
        <f>IF(2&lt;LEN(INDEX( Muppix!D:D,MATCH(SUBSTITUTE(TRIM(B438),"~","@"), Muppix!N:N,0),1,1)),INDEX( Muppix!D:D,MATCH(SUBSTITUTE(TRIM(B438),"~","@"), Muppix!N:N,0),1,1),"")</f>
        <v>select only  end column, delete all columns before</v>
      </c>
      <c r="D438" s="52"/>
      <c r="E438" s="121" t="s">
        <v>555</v>
      </c>
      <c r="F438" s="121" t="s">
        <v>550</v>
      </c>
      <c r="G438" s="119" t="s">
        <v>559</v>
      </c>
      <c r="H438" s="45" t="s">
        <v>547</v>
      </c>
      <c r="I438" s="52"/>
      <c r="J438" s="52"/>
      <c r="K438" s="52"/>
      <c r="L438" s="52"/>
      <c r="M438" s="52"/>
      <c r="N438" s="52"/>
      <c r="O438" s="52"/>
      <c r="P438" s="52"/>
      <c r="Q438" s="52"/>
      <c r="R438" s="52"/>
      <c r="S438" s="52"/>
      <c r="T438" s="52"/>
      <c r="U438" s="52"/>
      <c r="V438" s="52"/>
      <c r="W438" s="52"/>
      <c r="X438" s="52"/>
      <c r="Y438" s="52"/>
      <c r="Z438" s="52"/>
      <c r="AA438" s="52"/>
      <c r="AB438" s="52"/>
      <c r="AC438" s="52"/>
      <c r="AD438" s="52"/>
      <c r="AE438" s="52"/>
      <c r="AF438" s="52"/>
      <c r="AG438" s="52"/>
      <c r="AH438" s="52"/>
      <c r="AI438" s="52"/>
      <c r="AJ438" s="52"/>
      <c r="AK438" s="52"/>
      <c r="AL438" s="52"/>
      <c r="AM438" s="52"/>
      <c r="AN438" s="52"/>
      <c r="AO438" s="52"/>
      <c r="AP438" s="52"/>
      <c r="AQ438" s="52"/>
      <c r="AR438" s="52"/>
      <c r="AS438" s="52"/>
      <c r="AT438" s="52"/>
      <c r="AU438" s="52"/>
      <c r="AV438" s="52"/>
      <c r="AW438" s="52"/>
      <c r="AX438" s="52"/>
      <c r="AY438" s="52"/>
      <c r="AZ438" s="52"/>
      <c r="BA438" s="52"/>
      <c r="BB438" s="52"/>
      <c r="BC438" s="52"/>
      <c r="BD438" s="52"/>
      <c r="BE438" s="52"/>
      <c r="BF438" s="52"/>
      <c r="BG438" s="52"/>
      <c r="BH438" s="52"/>
      <c r="BI438" s="52"/>
      <c r="BJ438" s="52"/>
      <c r="BK438" s="52"/>
      <c r="BL438" s="52"/>
      <c r="BM438" s="52"/>
      <c r="BN438" s="52"/>
      <c r="BO438" s="52"/>
      <c r="BP438" s="52"/>
      <c r="BQ438" s="52"/>
      <c r="BR438" s="52"/>
      <c r="BS438" s="52"/>
      <c r="BT438" s="52"/>
      <c r="BU438" s="52"/>
      <c r="BV438" s="52"/>
      <c r="BW438" s="52"/>
      <c r="BX438" s="52"/>
      <c r="BY438" s="52"/>
      <c r="BZ438" s="52"/>
      <c r="CA438" s="52"/>
      <c r="CB438" s="52"/>
      <c r="CC438" s="52"/>
      <c r="CD438" s="52"/>
      <c r="CE438" s="52"/>
      <c r="CF438" s="52"/>
      <c r="CG438" s="52"/>
      <c r="CH438" s="52"/>
      <c r="CI438" s="52"/>
      <c r="CJ438" s="52"/>
      <c r="CK438" s="52"/>
      <c r="CL438" s="52"/>
      <c r="CM438" s="52"/>
      <c r="CN438" s="52"/>
      <c r="CO438" s="52"/>
      <c r="CP438" s="52"/>
      <c r="CQ438" s="52"/>
      <c r="CR438" s="52"/>
      <c r="CS438" s="52"/>
      <c r="CT438" s="52"/>
      <c r="CU438" s="52"/>
      <c r="CV438" s="52"/>
      <c r="CW438" s="52"/>
      <c r="CX438" s="52"/>
      <c r="CY438" s="52"/>
      <c r="CZ438" s="107"/>
      <c r="DA438" s="52"/>
      <c r="DB438" s="52"/>
      <c r="DC438" s="52"/>
      <c r="DD438" s="52"/>
      <c r="DE438" s="52"/>
      <c r="DF438" s="52"/>
      <c r="DG438" s="52"/>
      <c r="DH438" s="52"/>
      <c r="DI438" s="52"/>
      <c r="DJ438" s="52"/>
      <c r="DK438" s="52"/>
      <c r="DL438" s="52"/>
      <c r="DM438" s="52"/>
      <c r="DN438" s="52"/>
      <c r="DO438" s="52"/>
      <c r="DP438" s="52"/>
      <c r="DQ438" s="52"/>
      <c r="DR438" s="52"/>
      <c r="DS438" s="52"/>
      <c r="DT438" s="52"/>
      <c r="DU438" s="52"/>
      <c r="DV438" s="52"/>
      <c r="DW438" s="52"/>
      <c r="DX438" s="52"/>
      <c r="DY438" s="52"/>
      <c r="DZ438" s="52"/>
      <c r="EA438" s="52"/>
      <c r="EB438" s="52"/>
      <c r="EC438" s="52"/>
      <c r="ED438" s="52"/>
      <c r="EE438" s="52"/>
      <c r="EF438" s="52"/>
      <c r="EG438" s="52"/>
      <c r="EH438" s="52"/>
      <c r="EI438" s="52"/>
      <c r="EJ438" s="52"/>
      <c r="EK438" s="52"/>
      <c r="EL438" s="52"/>
      <c r="EM438" s="52"/>
      <c r="EN438" s="52"/>
      <c r="EO438" s="52"/>
      <c r="EP438" s="52"/>
      <c r="EQ438" s="52"/>
      <c r="ER438" s="52"/>
      <c r="ES438" s="52"/>
      <c r="ET438" s="52"/>
      <c r="EU438" s="128"/>
      <c r="EV438" s="52"/>
      <c r="EW438" s="52"/>
      <c r="EX438" s="52"/>
      <c r="EY438" s="52"/>
      <c r="EZ438" s="52"/>
      <c r="FA438" s="52"/>
      <c r="FB438" s="52"/>
      <c r="FC438" s="128"/>
      <c r="FD438" s="52"/>
      <c r="FE438" s="52"/>
      <c r="FF438" s="52"/>
      <c r="FG438" s="52"/>
      <c r="FH438" s="52"/>
      <c r="FI438" s="52"/>
      <c r="FJ438" s="52"/>
      <c r="FK438" s="52"/>
      <c r="FL438" s="52"/>
      <c r="FM438" s="52"/>
      <c r="FN438" s="52"/>
      <c r="FO438" s="52"/>
      <c r="FP438" s="52"/>
      <c r="FQ438" s="52"/>
      <c r="FR438" s="52"/>
      <c r="FS438" s="52"/>
      <c r="FT438" s="52"/>
      <c r="FU438" s="52"/>
      <c r="FV438" s="52"/>
      <c r="FW438" s="52"/>
      <c r="FX438" s="52"/>
      <c r="FY438" s="52"/>
      <c r="FZ438" s="52"/>
      <c r="GA438" s="52"/>
      <c r="GB438" s="52"/>
      <c r="GC438" s="52"/>
      <c r="GD438" s="52"/>
      <c r="GE438" s="52"/>
      <c r="GF438" s="52"/>
      <c r="GG438" s="52"/>
      <c r="GH438" s="52"/>
      <c r="GI438" s="52"/>
      <c r="GJ438" s="52"/>
      <c r="GK438" s="52"/>
      <c r="GL438" s="52"/>
      <c r="GM438" s="52"/>
      <c r="GN438" s="52"/>
      <c r="GO438" s="52"/>
      <c r="GP438" s="52"/>
      <c r="GQ438" s="52"/>
      <c r="GR438" s="52"/>
      <c r="GS438" s="52"/>
      <c r="GT438" s="52"/>
      <c r="GU438" s="52"/>
      <c r="GV438" s="52"/>
      <c r="GW438" s="52"/>
      <c r="GX438" s="52"/>
      <c r="GY438" s="52"/>
      <c r="GZ438" s="52"/>
      <c r="HA438" s="52"/>
      <c r="HB438" s="52"/>
      <c r="HC438" s="52"/>
      <c r="HD438" s="52"/>
      <c r="HE438" s="52"/>
      <c r="HF438" s="52"/>
      <c r="HG438" s="52"/>
      <c r="HH438" s="52"/>
      <c r="HI438" s="52"/>
      <c r="HJ438" s="52"/>
      <c r="HK438" s="52"/>
      <c r="HL438" s="52"/>
      <c r="HM438" s="52"/>
      <c r="HN438" s="52"/>
      <c r="HO438" s="52"/>
      <c r="HP438" s="52"/>
      <c r="HQ438" s="52"/>
      <c r="HR438" s="52"/>
      <c r="HS438" s="52"/>
      <c r="HT438" s="52"/>
      <c r="HU438" s="52"/>
      <c r="HV438" s="52"/>
      <c r="HW438" s="52"/>
      <c r="HX438" s="52"/>
      <c r="HY438" s="52"/>
      <c r="HZ438" s="52"/>
      <c r="IA438" s="52"/>
      <c r="IB438" s="52"/>
      <c r="IC438" s="52"/>
      <c r="ID438" s="52"/>
      <c r="IE438" s="52"/>
      <c r="IF438" s="52"/>
      <c r="IG438" s="52"/>
      <c r="IH438" s="52"/>
      <c r="II438" s="52"/>
      <c r="IJ438" s="52"/>
      <c r="IK438" s="52"/>
      <c r="IL438" s="52"/>
      <c r="IM438" s="52"/>
      <c r="IN438" s="52"/>
      <c r="IO438" s="52"/>
      <c r="IP438" s="52"/>
      <c r="IQ438" s="52"/>
      <c r="IR438" s="52"/>
      <c r="IS438" s="52"/>
      <c r="IT438" s="52"/>
      <c r="IU438" s="52"/>
      <c r="IV438" s="52"/>
      <c r="IW438" s="52"/>
      <c r="IX438" s="52"/>
      <c r="IY438" s="52"/>
      <c r="IZ438" s="52"/>
      <c r="JA438" s="52"/>
      <c r="JB438" s="52"/>
      <c r="JC438" s="52"/>
      <c r="JD438" s="52"/>
      <c r="JE438" s="52"/>
      <c r="JF438" s="52"/>
      <c r="JG438" s="52"/>
      <c r="JH438" s="52"/>
      <c r="JI438" s="52"/>
      <c r="JJ438" s="52"/>
      <c r="JK438" s="52"/>
      <c r="JL438" s="52"/>
      <c r="JM438" s="52"/>
      <c r="JN438" s="52"/>
      <c r="JO438" s="52"/>
      <c r="JP438" s="52"/>
      <c r="JQ438" s="52"/>
      <c r="JR438" s="52"/>
      <c r="JS438" s="52"/>
      <c r="JT438" s="52"/>
      <c r="JU438" s="52"/>
      <c r="JV438" s="52"/>
      <c r="JW438" s="52"/>
      <c r="JX438" s="52"/>
      <c r="JY438" s="52"/>
      <c r="JZ438" s="128"/>
      <c r="KA438" s="128"/>
      <c r="KB438" s="128"/>
      <c r="KC438" s="128"/>
      <c r="KD438" s="128"/>
      <c r="KE438" s="128"/>
      <c r="KF438" s="128"/>
      <c r="KG438" s="128"/>
      <c r="KH438" s="52"/>
      <c r="KI438" s="52"/>
      <c r="KJ438" s="52"/>
      <c r="KK438" s="52"/>
      <c r="KL438" s="52"/>
      <c r="KM438" s="52"/>
      <c r="KN438" s="52"/>
      <c r="KO438" s="52"/>
      <c r="KP438" s="52"/>
    </row>
    <row r="439" spans="1:302" s="29" customFormat="1" x14ac:dyDescent="0.25">
      <c r="A439" s="52" t="str">
        <f>IF(C439&lt;&gt;"",MATCH(C439, Muppix!D:D,0),"")</f>
        <v/>
      </c>
      <c r="B439" s="52" t="s">
        <v>498</v>
      </c>
      <c r="C439" s="62" t="str">
        <f>IF(2&lt;LEN(INDEX( Muppix!D:D,MATCH(SUBSTITUTE(TRIM(B439),"~","@"), Muppix!N:N,0),1,1)),INDEX( Muppix!D:D,MATCH(SUBSTITUTE(TRIM(B439),"~","@"), Muppix!N:N,0),1,1),"")</f>
        <v/>
      </c>
      <c r="D439" s="52"/>
      <c r="E439" s="120" t="s">
        <v>522</v>
      </c>
      <c r="F439" s="58" t="s">
        <v>548</v>
      </c>
      <c r="G439" s="44" t="str">
        <f>SUBSTITUTE(MID(H439,SEARCH(CODE(240),SUBSTITUTE(H439," ",CODE(240),LEN(H439)-LEN(SUBSTITUTE(H439," ","")))),999),CODE(7)," ")</f>
        <v xml:space="preserve"> in line</v>
      </c>
      <c r="H439" s="46" t="str">
        <f>" "&amp;IF(E439=" ",F439,SUBSTITUTE(SUBSTITUTE(F439," ",CODE(7)),E439," "))</f>
        <v xml:space="preserve"> select55last space in55line</v>
      </c>
      <c r="I439" s="52"/>
      <c r="J439" s="52"/>
      <c r="K439" s="52"/>
      <c r="L439" s="52"/>
      <c r="M439" s="52"/>
      <c r="N439" s="52"/>
      <c r="O439" s="52"/>
      <c r="P439" s="52"/>
      <c r="Q439" s="52"/>
      <c r="R439" s="52"/>
      <c r="S439" s="52"/>
      <c r="T439" s="52"/>
      <c r="U439" s="52"/>
      <c r="V439" s="52"/>
      <c r="W439" s="52"/>
      <c r="X439" s="52"/>
      <c r="Y439" s="52"/>
      <c r="Z439" s="52"/>
      <c r="AA439" s="52"/>
      <c r="AB439" s="52"/>
      <c r="AC439" s="52"/>
      <c r="AD439" s="52"/>
      <c r="AE439" s="52"/>
      <c r="AF439" s="52"/>
      <c r="AG439" s="52"/>
      <c r="AH439" s="52"/>
      <c r="AI439" s="52"/>
      <c r="AJ439" s="52"/>
      <c r="AK439" s="52"/>
      <c r="AL439" s="52"/>
      <c r="AM439" s="52"/>
      <c r="AN439" s="52"/>
      <c r="AO439" s="52"/>
      <c r="AP439" s="52"/>
      <c r="AQ439" s="52"/>
      <c r="AR439" s="52"/>
      <c r="AS439" s="52"/>
      <c r="AT439" s="52"/>
      <c r="AU439" s="52"/>
      <c r="AV439" s="52"/>
      <c r="AW439" s="52"/>
      <c r="AX439" s="52"/>
      <c r="AY439" s="52"/>
      <c r="AZ439" s="52"/>
      <c r="BA439" s="52"/>
      <c r="BB439" s="52"/>
      <c r="BC439" s="52"/>
      <c r="BD439" s="52"/>
      <c r="BE439" s="52"/>
      <c r="BF439" s="52"/>
      <c r="BG439" s="52"/>
      <c r="BH439" s="52"/>
      <c r="BI439" s="52"/>
      <c r="BJ439" s="52"/>
      <c r="BK439" s="52"/>
      <c r="BL439" s="52"/>
      <c r="BM439" s="52"/>
      <c r="BN439" s="52"/>
      <c r="BO439" s="52"/>
      <c r="BP439" s="52"/>
      <c r="BQ439" s="52"/>
      <c r="BR439" s="52"/>
      <c r="BS439" s="52"/>
      <c r="BT439" s="52"/>
      <c r="BU439" s="52"/>
      <c r="BV439" s="52"/>
      <c r="BW439" s="52"/>
      <c r="BX439" s="52"/>
      <c r="BY439" s="52"/>
      <c r="BZ439" s="52"/>
      <c r="CA439" s="52"/>
      <c r="CB439" s="52"/>
      <c r="CC439" s="52"/>
      <c r="CD439" s="52"/>
      <c r="CE439" s="52"/>
      <c r="CF439" s="52"/>
      <c r="CG439" s="52"/>
      <c r="CH439" s="52"/>
      <c r="CI439" s="52"/>
      <c r="CJ439" s="52"/>
      <c r="CK439" s="52"/>
      <c r="CL439" s="52"/>
      <c r="CM439" s="52"/>
      <c r="CN439" s="52"/>
      <c r="CO439" s="52"/>
      <c r="CP439" s="52"/>
      <c r="CQ439" s="52"/>
      <c r="CR439" s="52"/>
      <c r="CS439" s="52"/>
      <c r="CT439" s="52"/>
      <c r="CU439" s="52"/>
      <c r="CV439" s="52"/>
      <c r="CW439" s="52"/>
      <c r="CX439" s="52"/>
      <c r="CY439" s="52"/>
      <c r="CZ439" s="107"/>
      <c r="DA439" s="52"/>
      <c r="DB439" s="52"/>
      <c r="DC439" s="52"/>
      <c r="DD439" s="52"/>
      <c r="DE439" s="52"/>
      <c r="DF439" s="52"/>
      <c r="DG439" s="52"/>
      <c r="DH439" s="52"/>
      <c r="DI439" s="52"/>
      <c r="DJ439" s="52"/>
      <c r="DK439" s="52"/>
      <c r="DL439" s="52"/>
      <c r="DM439" s="52"/>
      <c r="DN439" s="52"/>
      <c r="DO439" s="52"/>
      <c r="DP439" s="52"/>
      <c r="DQ439" s="52"/>
      <c r="DR439" s="52"/>
      <c r="DS439" s="52"/>
      <c r="DT439" s="52"/>
      <c r="DU439" s="52"/>
      <c r="DV439" s="52"/>
      <c r="DW439" s="52"/>
      <c r="DX439" s="52"/>
      <c r="DY439" s="52"/>
      <c r="DZ439" s="52"/>
      <c r="EA439" s="52"/>
      <c r="EB439" s="52"/>
      <c r="EC439" s="52"/>
      <c r="ED439" s="52"/>
      <c r="EE439" s="52"/>
      <c r="EF439" s="52"/>
      <c r="EG439" s="52"/>
      <c r="EH439" s="52"/>
      <c r="EI439" s="52"/>
      <c r="EJ439" s="52"/>
      <c r="EK439" s="52"/>
      <c r="EL439" s="52"/>
      <c r="EM439" s="52"/>
      <c r="EN439" s="52"/>
      <c r="EO439" s="52"/>
      <c r="EP439" s="52"/>
      <c r="EQ439" s="52"/>
      <c r="ER439" s="52"/>
      <c r="ES439" s="52"/>
      <c r="ET439" s="52"/>
      <c r="EU439" s="128"/>
      <c r="EV439" s="52"/>
      <c r="EW439" s="52"/>
      <c r="EX439" s="52"/>
      <c r="EY439" s="52"/>
      <c r="EZ439" s="52"/>
      <c r="FA439" s="52"/>
      <c r="FB439" s="52"/>
      <c r="FC439" s="128"/>
      <c r="FD439" s="52"/>
      <c r="FE439" s="52"/>
      <c r="FF439" s="52"/>
      <c r="FG439" s="52"/>
      <c r="FH439" s="52"/>
      <c r="FI439" s="52"/>
      <c r="FJ439" s="52"/>
      <c r="FK439" s="52"/>
      <c r="FL439" s="52"/>
      <c r="FM439" s="52"/>
      <c r="FN439" s="52"/>
      <c r="FO439" s="52"/>
      <c r="FP439" s="52"/>
      <c r="FQ439" s="52"/>
      <c r="FR439" s="52"/>
      <c r="FS439" s="52"/>
      <c r="FT439" s="52"/>
      <c r="FU439" s="52"/>
      <c r="FV439" s="52"/>
      <c r="FW439" s="52"/>
      <c r="FX439" s="52"/>
      <c r="FY439" s="52"/>
      <c r="FZ439" s="52"/>
      <c r="GA439" s="52"/>
      <c r="GB439" s="52"/>
      <c r="GC439" s="52"/>
      <c r="GD439" s="52"/>
      <c r="GE439" s="52"/>
      <c r="GF439" s="52"/>
      <c r="GG439" s="52"/>
      <c r="GH439" s="52"/>
      <c r="GI439" s="52"/>
      <c r="GJ439" s="52"/>
      <c r="GK439" s="52"/>
      <c r="GL439" s="52"/>
      <c r="GM439" s="52"/>
      <c r="GN439" s="52"/>
      <c r="GO439" s="52"/>
      <c r="GP439" s="52"/>
      <c r="GQ439" s="52"/>
      <c r="GR439" s="52"/>
      <c r="GS439" s="52"/>
      <c r="GT439" s="52"/>
      <c r="GU439" s="52"/>
      <c r="GV439" s="52"/>
      <c r="GW439" s="52"/>
      <c r="GX439" s="52"/>
      <c r="GY439" s="52"/>
      <c r="GZ439" s="52"/>
      <c r="HA439" s="52"/>
      <c r="HB439" s="52"/>
      <c r="HC439" s="52"/>
      <c r="HD439" s="52"/>
      <c r="HE439" s="52"/>
      <c r="HF439" s="52"/>
      <c r="HG439" s="52"/>
      <c r="HH439" s="52"/>
      <c r="HI439" s="52"/>
      <c r="HJ439" s="52"/>
      <c r="HK439" s="52"/>
      <c r="HL439" s="52"/>
      <c r="HM439" s="52"/>
      <c r="HN439" s="52"/>
      <c r="HO439" s="52"/>
      <c r="HP439" s="52"/>
      <c r="HQ439" s="52"/>
      <c r="HR439" s="52"/>
      <c r="HS439" s="52"/>
      <c r="HT439" s="52"/>
      <c r="HU439" s="52"/>
      <c r="HV439" s="52"/>
      <c r="HW439" s="52"/>
      <c r="HX439" s="52"/>
      <c r="HY439" s="52"/>
      <c r="HZ439" s="52"/>
      <c r="IA439" s="52"/>
      <c r="IB439" s="52"/>
      <c r="IC439" s="52"/>
      <c r="ID439" s="52"/>
      <c r="IE439" s="52"/>
      <c r="IF439" s="52"/>
      <c r="IG439" s="52"/>
      <c r="IH439" s="52"/>
      <c r="II439" s="52"/>
      <c r="IJ439" s="52"/>
      <c r="IK439" s="52"/>
      <c r="IL439" s="52"/>
      <c r="IM439" s="52"/>
      <c r="IN439" s="52"/>
      <c r="IO439" s="52"/>
      <c r="IP439" s="52"/>
      <c r="IQ439" s="52"/>
      <c r="IR439" s="52"/>
      <c r="IS439" s="52"/>
      <c r="IT439" s="52"/>
      <c r="IU439" s="52"/>
      <c r="IV439" s="52"/>
      <c r="IW439" s="52"/>
      <c r="IX439" s="52"/>
      <c r="IY439" s="52"/>
      <c r="IZ439" s="52"/>
      <c r="JA439" s="52"/>
      <c r="JB439" s="52"/>
      <c r="JC439" s="52"/>
      <c r="JD439" s="52"/>
      <c r="JE439" s="52"/>
      <c r="JF439" s="52"/>
      <c r="JG439" s="52"/>
      <c r="JH439" s="52"/>
      <c r="JI439" s="52"/>
      <c r="JJ439" s="52"/>
      <c r="JK439" s="52"/>
      <c r="JL439" s="52"/>
      <c r="JM439" s="52"/>
      <c r="JN439" s="52"/>
      <c r="JO439" s="52"/>
      <c r="JP439" s="52"/>
      <c r="JQ439" s="52"/>
      <c r="JR439" s="52"/>
      <c r="JS439" s="52"/>
      <c r="JT439" s="52"/>
      <c r="JU439" s="52"/>
      <c r="JV439" s="52"/>
      <c r="JW439" s="52"/>
      <c r="JX439" s="52"/>
      <c r="JY439" s="52"/>
      <c r="JZ439" s="128"/>
      <c r="KA439" s="128"/>
      <c r="KB439" s="128"/>
      <c r="KC439" s="128"/>
      <c r="KD439" s="128"/>
      <c r="KE439" s="128"/>
      <c r="KF439" s="128"/>
      <c r="KG439" s="128"/>
      <c r="KH439" s="52"/>
      <c r="KI439" s="52"/>
      <c r="KJ439" s="52"/>
      <c r="KK439" s="52"/>
      <c r="KL439" s="52"/>
      <c r="KM439" s="52"/>
      <c r="KN439" s="52"/>
      <c r="KO439" s="52"/>
      <c r="KP439" s="52"/>
    </row>
    <row r="440" spans="1:302" s="29" customFormat="1" x14ac:dyDescent="0.25">
      <c r="A440" s="52" t="str">
        <f>IF(C440&lt;&gt;"",MATCH(C440, Muppix!D:D,0),"")</f>
        <v/>
      </c>
      <c r="B440" s="52" t="s">
        <v>498</v>
      </c>
      <c r="C440" s="62" t="str">
        <f>IF(2&lt;LEN(INDEX( Muppix!D:D,MATCH(SUBSTITUTE(TRIM(B440),"~","@"), Muppix!N:N,0),1,1)),INDEX( Muppix!D:D,MATCH(SUBSTITUTE(TRIM(B440),"~","@"), Muppix!N:N,0),1,1),"")</f>
        <v/>
      </c>
      <c r="D440" s="52"/>
      <c r="E440" s="120" t="s">
        <v>464</v>
      </c>
      <c r="F440" s="58" t="s">
        <v>549</v>
      </c>
      <c r="G440" s="44" t="str">
        <f>SUBSTITUTE(MID(H440,SEARCH(CODE(240),SUBSTITUTE(H440," ",CODE(240),LEN(H440)-LEN(SUBSTITUTE(H440," ","")))),999),CODE(7)," ")</f>
        <v xml:space="preserve"> last</v>
      </c>
      <c r="H440" s="46" t="str">
        <f>" "&amp;IF(E440=" ",F440,SUBSTITUTE(SUBSTITUTE(F440," ",CODE(7)),E440," "))</f>
        <v xml:space="preserve"> one two : three last</v>
      </c>
      <c r="I440" s="52"/>
      <c r="J440" s="52"/>
      <c r="K440" s="52"/>
      <c r="L440" s="52"/>
      <c r="M440" s="52"/>
      <c r="N440" s="52"/>
      <c r="O440" s="52"/>
      <c r="P440" s="52"/>
      <c r="Q440" s="52"/>
      <c r="R440" s="52"/>
      <c r="S440" s="52"/>
      <c r="T440" s="52"/>
      <c r="U440" s="52"/>
      <c r="V440" s="52"/>
      <c r="W440" s="52"/>
      <c r="X440" s="52"/>
      <c r="Y440" s="52"/>
      <c r="Z440" s="52"/>
      <c r="AA440" s="52"/>
      <c r="AB440" s="52"/>
      <c r="AC440" s="52"/>
      <c r="AD440" s="52"/>
      <c r="AE440" s="52"/>
      <c r="AF440" s="52"/>
      <c r="AG440" s="52"/>
      <c r="AH440" s="52"/>
      <c r="AI440" s="52"/>
      <c r="AJ440" s="52"/>
      <c r="AK440" s="52"/>
      <c r="AL440" s="52"/>
      <c r="AM440" s="52"/>
      <c r="AN440" s="52"/>
      <c r="AO440" s="52"/>
      <c r="AP440" s="52"/>
      <c r="AQ440" s="52"/>
      <c r="AR440" s="52"/>
      <c r="AS440" s="52"/>
      <c r="AT440" s="52"/>
      <c r="AU440" s="52"/>
      <c r="AV440" s="52"/>
      <c r="AW440" s="52"/>
      <c r="AX440" s="52"/>
      <c r="AY440" s="52"/>
      <c r="AZ440" s="52"/>
      <c r="BA440" s="52"/>
      <c r="BB440" s="52"/>
      <c r="BC440" s="52"/>
      <c r="BD440" s="52"/>
      <c r="BE440" s="52"/>
      <c r="BF440" s="52"/>
      <c r="BG440" s="52"/>
      <c r="BH440" s="52"/>
      <c r="BI440" s="52"/>
      <c r="BJ440" s="52"/>
      <c r="BK440" s="52"/>
      <c r="BL440" s="52"/>
      <c r="BM440" s="52"/>
      <c r="BN440" s="52"/>
      <c r="BO440" s="52"/>
      <c r="BP440" s="52"/>
      <c r="BQ440" s="52"/>
      <c r="BR440" s="52"/>
      <c r="BS440" s="52"/>
      <c r="BT440" s="52"/>
      <c r="BU440" s="52"/>
      <c r="BV440" s="52"/>
      <c r="BW440" s="52"/>
      <c r="BX440" s="52"/>
      <c r="BY440" s="52"/>
      <c r="BZ440" s="52"/>
      <c r="CA440" s="52"/>
      <c r="CB440" s="52"/>
      <c r="CC440" s="52"/>
      <c r="CD440" s="52"/>
      <c r="CE440" s="52"/>
      <c r="CF440" s="52"/>
      <c r="CG440" s="52"/>
      <c r="CH440" s="52"/>
      <c r="CI440" s="52"/>
      <c r="CJ440" s="52"/>
      <c r="CK440" s="52"/>
      <c r="CL440" s="52"/>
      <c r="CM440" s="52"/>
      <c r="CN440" s="52"/>
      <c r="CO440" s="52"/>
      <c r="CP440" s="52"/>
      <c r="CQ440" s="52"/>
      <c r="CR440" s="52"/>
      <c r="CS440" s="52"/>
      <c r="CT440" s="52"/>
      <c r="CU440" s="52"/>
      <c r="CV440" s="52"/>
      <c r="CW440" s="52"/>
      <c r="CX440" s="52"/>
      <c r="CY440" s="52"/>
      <c r="CZ440" s="107"/>
      <c r="DA440" s="52"/>
      <c r="DB440" s="52"/>
      <c r="DC440" s="52"/>
      <c r="DD440" s="52"/>
      <c r="DE440" s="52"/>
      <c r="DF440" s="52"/>
      <c r="DG440" s="52"/>
      <c r="DH440" s="52"/>
      <c r="DI440" s="52"/>
      <c r="DJ440" s="52"/>
      <c r="DK440" s="52"/>
      <c r="DL440" s="52"/>
      <c r="DM440" s="52"/>
      <c r="DN440" s="52"/>
      <c r="DO440" s="52"/>
      <c r="DP440" s="52"/>
      <c r="DQ440" s="52"/>
      <c r="DR440" s="52"/>
      <c r="DS440" s="52"/>
      <c r="DT440" s="52"/>
      <c r="DU440" s="52"/>
      <c r="DV440" s="52"/>
      <c r="DW440" s="52"/>
      <c r="DX440" s="52"/>
      <c r="DY440" s="52"/>
      <c r="DZ440" s="52"/>
      <c r="EA440" s="52"/>
      <c r="EB440" s="52"/>
      <c r="EC440" s="52"/>
      <c r="ED440" s="52"/>
      <c r="EE440" s="52"/>
      <c r="EF440" s="52"/>
      <c r="EG440" s="52"/>
      <c r="EH440" s="52"/>
      <c r="EI440" s="52"/>
      <c r="EJ440" s="52"/>
      <c r="EK440" s="52"/>
      <c r="EL440" s="52"/>
      <c r="EM440" s="52"/>
      <c r="EN440" s="52"/>
      <c r="EO440" s="52"/>
      <c r="EP440" s="52"/>
      <c r="EQ440" s="52"/>
      <c r="ER440" s="52"/>
      <c r="ES440" s="52"/>
      <c r="ET440" s="52"/>
      <c r="EU440" s="128"/>
      <c r="EV440" s="52"/>
      <c r="EW440" s="52"/>
      <c r="EX440" s="52"/>
      <c r="EY440" s="52"/>
      <c r="EZ440" s="52"/>
      <c r="FA440" s="52"/>
      <c r="FB440" s="52"/>
      <c r="FC440" s="128"/>
      <c r="FD440" s="52"/>
      <c r="FE440" s="52"/>
      <c r="FF440" s="52"/>
      <c r="FG440" s="52"/>
      <c r="FH440" s="52"/>
      <c r="FI440" s="52"/>
      <c r="FJ440" s="52"/>
      <c r="FK440" s="52"/>
      <c r="FL440" s="52"/>
      <c r="FM440" s="52"/>
      <c r="FN440" s="52"/>
      <c r="FO440" s="52"/>
      <c r="FP440" s="52"/>
      <c r="FQ440" s="52"/>
      <c r="FR440" s="52"/>
      <c r="FS440" s="52"/>
      <c r="FT440" s="52"/>
      <c r="FU440" s="52"/>
      <c r="FV440" s="52"/>
      <c r="FW440" s="52"/>
      <c r="FX440" s="52"/>
      <c r="FY440" s="52"/>
      <c r="FZ440" s="52"/>
      <c r="GA440" s="52"/>
      <c r="GB440" s="52"/>
      <c r="GC440" s="52"/>
      <c r="GD440" s="52"/>
      <c r="GE440" s="52"/>
      <c r="GF440" s="52"/>
      <c r="GG440" s="52"/>
      <c r="GH440" s="52"/>
      <c r="GI440" s="52"/>
      <c r="GJ440" s="52"/>
      <c r="GK440" s="52"/>
      <c r="GL440" s="52"/>
      <c r="GM440" s="52"/>
      <c r="GN440" s="52"/>
      <c r="GO440" s="52"/>
      <c r="GP440" s="52"/>
      <c r="GQ440" s="52"/>
      <c r="GR440" s="52"/>
      <c r="GS440" s="52"/>
      <c r="GT440" s="52"/>
      <c r="GU440" s="52"/>
      <c r="GV440" s="52"/>
      <c r="GW440" s="52"/>
      <c r="GX440" s="52"/>
      <c r="GY440" s="52"/>
      <c r="GZ440" s="52"/>
      <c r="HA440" s="52"/>
      <c r="HB440" s="52"/>
      <c r="HC440" s="52"/>
      <c r="HD440" s="52"/>
      <c r="HE440" s="52"/>
      <c r="HF440" s="52"/>
      <c r="HG440" s="52"/>
      <c r="HH440" s="52"/>
      <c r="HI440" s="52"/>
      <c r="HJ440" s="52"/>
      <c r="HK440" s="52"/>
      <c r="HL440" s="52"/>
      <c r="HM440" s="52"/>
      <c r="HN440" s="52"/>
      <c r="HO440" s="52"/>
      <c r="HP440" s="52"/>
      <c r="HQ440" s="52"/>
      <c r="HR440" s="52"/>
      <c r="HS440" s="52"/>
      <c r="HT440" s="52"/>
      <c r="HU440" s="52"/>
      <c r="HV440" s="52"/>
      <c r="HW440" s="52"/>
      <c r="HX440" s="52"/>
      <c r="HY440" s="52"/>
      <c r="HZ440" s="52"/>
      <c r="IA440" s="52"/>
      <c r="IB440" s="52"/>
      <c r="IC440" s="52"/>
      <c r="ID440" s="52"/>
      <c r="IE440" s="52"/>
      <c r="IF440" s="52"/>
      <c r="IG440" s="52"/>
      <c r="IH440" s="52"/>
      <c r="II440" s="52"/>
      <c r="IJ440" s="52"/>
      <c r="IK440" s="52"/>
      <c r="IL440" s="52"/>
      <c r="IM440" s="52"/>
      <c r="IN440" s="52"/>
      <c r="IO440" s="52"/>
      <c r="IP440" s="52"/>
      <c r="IQ440" s="52"/>
      <c r="IR440" s="52"/>
      <c r="IS440" s="52"/>
      <c r="IT440" s="52"/>
      <c r="IU440" s="52"/>
      <c r="IV440" s="52"/>
      <c r="IW440" s="52"/>
      <c r="IX440" s="52"/>
      <c r="IY440" s="52"/>
      <c r="IZ440" s="52"/>
      <c r="JA440" s="52"/>
      <c r="JB440" s="52"/>
      <c r="JC440" s="52"/>
      <c r="JD440" s="52"/>
      <c r="JE440" s="52"/>
      <c r="JF440" s="52"/>
      <c r="JG440" s="52"/>
      <c r="JH440" s="52"/>
      <c r="JI440" s="52"/>
      <c r="JJ440" s="52"/>
      <c r="JK440" s="52"/>
      <c r="JL440" s="52"/>
      <c r="JM440" s="52"/>
      <c r="JN440" s="52"/>
      <c r="JO440" s="52"/>
      <c r="JP440" s="52"/>
      <c r="JQ440" s="52"/>
      <c r="JR440" s="52"/>
      <c r="JS440" s="52"/>
      <c r="JT440" s="52"/>
      <c r="JU440" s="52"/>
      <c r="JV440" s="52"/>
      <c r="JW440" s="52"/>
      <c r="JX440" s="52"/>
      <c r="JY440" s="52"/>
      <c r="JZ440" s="128"/>
      <c r="KA440" s="128"/>
      <c r="KB440" s="128"/>
      <c r="KC440" s="128"/>
      <c r="KD440" s="128"/>
      <c r="KE440" s="128"/>
      <c r="KF440" s="128"/>
      <c r="KG440" s="128"/>
      <c r="KH440" s="52"/>
      <c r="KI440" s="52"/>
      <c r="KJ440" s="52"/>
      <c r="KK440" s="52"/>
      <c r="KL440" s="52"/>
      <c r="KM440" s="52"/>
      <c r="KN440" s="52"/>
      <c r="KO440" s="52"/>
      <c r="KP440" s="52"/>
    </row>
    <row r="441" spans="1:302" s="29" customFormat="1" x14ac:dyDescent="0.25">
      <c r="A441" s="52" t="str">
        <f>IF(C441&lt;&gt;"",MATCH(C441, Muppix!D:D,0),"")</f>
        <v/>
      </c>
      <c r="B441" s="52" t="s">
        <v>498</v>
      </c>
      <c r="C441" s="62" t="str">
        <f>IF(2&lt;LEN(INDEX( Muppix!D:D,MATCH(SUBSTITUTE(TRIM(B441),"~","@"), Muppix!N:N,0),1,1)),INDEX( Muppix!D:D,MATCH(SUBSTITUTE(TRIM(B441),"~","@"), Muppix!N:N,0),1,1),"")</f>
        <v/>
      </c>
      <c r="D441" s="52"/>
      <c r="E441" s="52"/>
      <c r="F441" s="52"/>
      <c r="G441" s="52"/>
      <c r="H441" s="52"/>
      <c r="I441" s="52"/>
      <c r="J441" s="52"/>
      <c r="K441" s="52"/>
      <c r="L441" s="52"/>
      <c r="M441" s="52"/>
      <c r="N441" s="52"/>
      <c r="O441" s="52"/>
      <c r="P441" s="52"/>
      <c r="Q441" s="52"/>
      <c r="R441" s="52"/>
      <c r="S441" s="52"/>
      <c r="T441" s="52"/>
      <c r="U441" s="52"/>
      <c r="V441" s="52"/>
      <c r="W441" s="52"/>
      <c r="X441" s="52"/>
      <c r="Y441" s="52"/>
      <c r="Z441" s="52"/>
      <c r="AA441" s="52"/>
      <c r="AB441" s="52"/>
      <c r="AC441" s="52"/>
      <c r="AD441" s="52"/>
      <c r="AE441" s="52"/>
      <c r="AF441" s="52"/>
      <c r="AG441" s="52"/>
      <c r="AH441" s="52"/>
      <c r="AI441" s="52"/>
      <c r="AJ441" s="52"/>
      <c r="AK441" s="52"/>
      <c r="AL441" s="52"/>
      <c r="AM441" s="52"/>
      <c r="AN441" s="52"/>
      <c r="AO441" s="52"/>
      <c r="AP441" s="52"/>
      <c r="AQ441" s="52"/>
      <c r="AR441" s="52"/>
      <c r="AS441" s="52"/>
      <c r="AT441" s="52"/>
      <c r="AU441" s="52"/>
      <c r="AV441" s="52"/>
      <c r="AW441" s="52"/>
      <c r="AX441" s="52"/>
      <c r="AY441" s="52"/>
      <c r="AZ441" s="52"/>
      <c r="BA441" s="52"/>
      <c r="BB441" s="52"/>
      <c r="BC441" s="52"/>
      <c r="BD441" s="52"/>
      <c r="BE441" s="52"/>
      <c r="BF441" s="52"/>
      <c r="BG441" s="52"/>
      <c r="BH441" s="52"/>
      <c r="BI441" s="52"/>
      <c r="BJ441" s="52"/>
      <c r="BK441" s="52"/>
      <c r="BL441" s="52"/>
      <c r="BM441" s="52"/>
      <c r="BN441" s="52"/>
      <c r="BO441" s="52"/>
      <c r="BP441" s="52"/>
      <c r="BQ441" s="52"/>
      <c r="BR441" s="52"/>
      <c r="BS441" s="52"/>
      <c r="BT441" s="52"/>
      <c r="BU441" s="52"/>
      <c r="BV441" s="52"/>
      <c r="BW441" s="52"/>
      <c r="BX441" s="52"/>
      <c r="BY441" s="52"/>
      <c r="BZ441" s="52"/>
      <c r="CA441" s="52"/>
      <c r="CB441" s="52"/>
      <c r="CC441" s="52"/>
      <c r="CD441" s="52"/>
      <c r="CE441" s="52"/>
      <c r="CF441" s="52"/>
      <c r="CG441" s="52"/>
      <c r="CH441" s="52"/>
      <c r="CI441" s="52"/>
      <c r="CJ441" s="52"/>
      <c r="CK441" s="52"/>
      <c r="CL441" s="52"/>
      <c r="CM441" s="52"/>
      <c r="CN441" s="52"/>
      <c r="CO441" s="52"/>
      <c r="CP441" s="52"/>
      <c r="CQ441" s="52"/>
      <c r="CR441" s="52"/>
      <c r="CS441" s="52"/>
      <c r="CT441" s="52"/>
      <c r="CU441" s="52"/>
      <c r="CV441" s="52"/>
      <c r="CW441" s="52"/>
      <c r="CX441" s="52"/>
      <c r="CY441" s="52"/>
      <c r="CZ441" s="107"/>
      <c r="DA441" s="52"/>
      <c r="DB441" s="52"/>
      <c r="DC441" s="52"/>
      <c r="DD441" s="52"/>
      <c r="DE441" s="52"/>
      <c r="DF441" s="52"/>
      <c r="DG441" s="52"/>
      <c r="DH441" s="52"/>
      <c r="DI441" s="52"/>
      <c r="DJ441" s="52"/>
      <c r="DK441" s="52"/>
      <c r="DL441" s="52"/>
      <c r="DM441" s="52"/>
      <c r="DN441" s="52"/>
      <c r="DO441" s="52"/>
      <c r="DP441" s="52"/>
      <c r="DQ441" s="52"/>
      <c r="DR441" s="52"/>
      <c r="DS441" s="52"/>
      <c r="DT441" s="52"/>
      <c r="DU441" s="52"/>
      <c r="DV441" s="52"/>
      <c r="DW441" s="52"/>
      <c r="DX441" s="52"/>
      <c r="DY441" s="52"/>
      <c r="DZ441" s="52"/>
      <c r="EA441" s="52"/>
      <c r="EB441" s="52"/>
      <c r="EC441" s="52"/>
      <c r="ED441" s="52"/>
      <c r="EE441" s="52"/>
      <c r="EF441" s="52"/>
      <c r="EG441" s="52"/>
      <c r="EH441" s="52"/>
      <c r="EI441" s="52"/>
      <c r="EJ441" s="52"/>
      <c r="EK441" s="52"/>
      <c r="EL441" s="52"/>
      <c r="EM441" s="52"/>
      <c r="EN441" s="52"/>
      <c r="EO441" s="52"/>
      <c r="EP441" s="52"/>
      <c r="EQ441" s="52"/>
      <c r="ER441" s="52"/>
      <c r="ES441" s="52"/>
      <c r="ET441" s="52"/>
      <c r="EU441" s="128"/>
      <c r="EV441" s="52"/>
      <c r="EW441" s="52"/>
      <c r="EX441" s="52"/>
      <c r="EY441" s="52"/>
      <c r="EZ441" s="52"/>
      <c r="FA441" s="52"/>
      <c r="FB441" s="52"/>
      <c r="FC441" s="128"/>
      <c r="FD441" s="52"/>
      <c r="FE441" s="52"/>
      <c r="FF441" s="52"/>
      <c r="FG441" s="52"/>
      <c r="FH441" s="52"/>
      <c r="FI441" s="52"/>
      <c r="FJ441" s="52"/>
      <c r="FK441" s="52"/>
      <c r="FL441" s="52"/>
      <c r="FM441" s="52"/>
      <c r="FN441" s="52"/>
      <c r="FO441" s="52"/>
      <c r="FP441" s="52"/>
      <c r="FQ441" s="52"/>
      <c r="FR441" s="52"/>
      <c r="FS441" s="52"/>
      <c r="FT441" s="52"/>
      <c r="FU441" s="52"/>
      <c r="FV441" s="52"/>
      <c r="FW441" s="52"/>
      <c r="FX441" s="52"/>
      <c r="FY441" s="52"/>
      <c r="FZ441" s="52"/>
      <c r="GA441" s="52"/>
      <c r="GB441" s="52"/>
      <c r="GC441" s="52"/>
      <c r="GD441" s="52"/>
      <c r="GE441" s="52"/>
      <c r="GF441" s="52"/>
      <c r="GG441" s="52"/>
      <c r="GH441" s="52"/>
      <c r="GI441" s="52"/>
      <c r="GJ441" s="52"/>
      <c r="GK441" s="52"/>
      <c r="GL441" s="52"/>
      <c r="GM441" s="52"/>
      <c r="GN441" s="52"/>
      <c r="GO441" s="52"/>
      <c r="GP441" s="52"/>
      <c r="GQ441" s="52"/>
      <c r="GR441" s="52"/>
      <c r="GS441" s="52"/>
      <c r="GT441" s="52"/>
      <c r="GU441" s="52"/>
      <c r="GV441" s="52"/>
      <c r="GW441" s="52"/>
      <c r="GX441" s="52"/>
      <c r="GY441" s="52"/>
      <c r="GZ441" s="52"/>
      <c r="HA441" s="52"/>
      <c r="HB441" s="52"/>
      <c r="HC441" s="52"/>
      <c r="HD441" s="52"/>
      <c r="HE441" s="52"/>
      <c r="HF441" s="52"/>
      <c r="HG441" s="52"/>
      <c r="HH441" s="52"/>
      <c r="HI441" s="52"/>
      <c r="HJ441" s="52"/>
      <c r="HK441" s="52"/>
      <c r="HL441" s="52"/>
      <c r="HM441" s="52"/>
      <c r="HN441" s="52"/>
      <c r="HO441" s="52"/>
      <c r="HP441" s="52"/>
      <c r="HQ441" s="52"/>
      <c r="HR441" s="52"/>
      <c r="HS441" s="52"/>
      <c r="HT441" s="52"/>
      <c r="HU441" s="52"/>
      <c r="HV441" s="52"/>
      <c r="HW441" s="52"/>
      <c r="HX441" s="52"/>
      <c r="HY441" s="52"/>
      <c r="HZ441" s="52"/>
      <c r="IA441" s="52"/>
      <c r="IB441" s="52"/>
      <c r="IC441" s="52"/>
      <c r="ID441" s="52"/>
      <c r="IE441" s="52"/>
      <c r="IF441" s="52"/>
      <c r="IG441" s="52"/>
      <c r="IH441" s="52"/>
      <c r="II441" s="52"/>
      <c r="IJ441" s="52"/>
      <c r="IK441" s="52"/>
      <c r="IL441" s="52"/>
      <c r="IM441" s="52"/>
      <c r="IN441" s="52"/>
      <c r="IO441" s="52"/>
      <c r="IP441" s="52"/>
      <c r="IQ441" s="52"/>
      <c r="IR441" s="52"/>
      <c r="IS441" s="52"/>
      <c r="IT441" s="52"/>
      <c r="IU441" s="52"/>
      <c r="IV441" s="52"/>
      <c r="IW441" s="52"/>
      <c r="IX441" s="52"/>
      <c r="IY441" s="52"/>
      <c r="IZ441" s="52"/>
      <c r="JA441" s="52"/>
      <c r="JB441" s="52"/>
      <c r="JC441" s="52"/>
      <c r="JD441" s="52"/>
      <c r="JE441" s="52"/>
      <c r="JF441" s="52"/>
      <c r="JG441" s="52"/>
      <c r="JH441" s="52"/>
      <c r="JI441" s="52"/>
      <c r="JJ441" s="52"/>
      <c r="JK441" s="52"/>
      <c r="JL441" s="52"/>
      <c r="JM441" s="52"/>
      <c r="JN441" s="52"/>
      <c r="JO441" s="52"/>
      <c r="JP441" s="52"/>
      <c r="JQ441" s="52"/>
      <c r="JR441" s="52"/>
      <c r="JS441" s="52"/>
      <c r="JT441" s="52"/>
      <c r="JU441" s="52"/>
      <c r="JV441" s="52"/>
      <c r="JW441" s="52"/>
      <c r="JX441" s="52"/>
      <c r="JY441" s="52"/>
      <c r="JZ441" s="128"/>
      <c r="KA441" s="128"/>
      <c r="KB441" s="128"/>
      <c r="KC441" s="128"/>
      <c r="KD441" s="128"/>
      <c r="KE441" s="128"/>
      <c r="KF441" s="128"/>
      <c r="KG441" s="128"/>
      <c r="KH441" s="52"/>
      <c r="KI441" s="52"/>
      <c r="KJ441" s="52"/>
      <c r="KK441" s="52"/>
      <c r="KL441" s="52"/>
      <c r="KM441" s="52"/>
      <c r="KN441" s="52"/>
      <c r="KO441" s="52"/>
      <c r="KP441" s="52"/>
    </row>
    <row r="442" spans="1:302" s="29" customFormat="1" ht="18.75" customHeight="1" x14ac:dyDescent="0.25">
      <c r="A442" s="52">
        <f>IF(C442&lt;&gt;"",MATCH(C442, Muppix!D:D,0),"")</f>
        <v>169</v>
      </c>
      <c r="B442" s="54" t="s">
        <v>575</v>
      </c>
      <c r="C442" s="62" t="str">
        <f>IF(2&lt;LEN(INDEX( Muppix!D:D,MATCH(SUBSTITUTE(TRIM(B442),"~","@"), Muppix!N:N,0),1,1)),INDEX( Muppix!D:D,MATCH(SUBSTITUTE(TRIM(B442),"~","@"), Muppix!N:N,0),1,1),"")</f>
        <v>select second column &amp; end column</v>
      </c>
      <c r="D442" s="52"/>
      <c r="E442" s="121" t="s">
        <v>555</v>
      </c>
      <c r="F442" s="121" t="s">
        <v>556</v>
      </c>
      <c r="G442" s="121" t="s">
        <v>550</v>
      </c>
      <c r="H442" s="119" t="s">
        <v>559</v>
      </c>
      <c r="I442" s="57" t="s">
        <v>523</v>
      </c>
      <c r="J442" s="52"/>
      <c r="K442" s="52"/>
      <c r="L442" s="52"/>
      <c r="M442" s="52"/>
      <c r="N442" s="52"/>
      <c r="O442" s="52"/>
      <c r="P442" s="52"/>
      <c r="Q442" s="52"/>
      <c r="R442" s="52"/>
      <c r="S442" s="52"/>
      <c r="T442" s="52"/>
      <c r="U442" s="52"/>
      <c r="V442" s="52"/>
      <c r="W442" s="52"/>
      <c r="X442" s="52"/>
      <c r="Y442" s="52"/>
      <c r="Z442" s="52"/>
      <c r="AA442" s="52"/>
      <c r="AB442" s="52"/>
      <c r="AC442" s="52"/>
      <c r="AD442" s="52"/>
      <c r="AE442" s="52"/>
      <c r="AF442" s="52"/>
      <c r="AG442" s="52"/>
      <c r="AH442" s="52"/>
      <c r="AI442" s="52"/>
      <c r="AJ442" s="52"/>
      <c r="AK442" s="52"/>
      <c r="AL442" s="52"/>
      <c r="AM442" s="52"/>
      <c r="AN442" s="52"/>
      <c r="AO442" s="52"/>
      <c r="AP442" s="52"/>
      <c r="AQ442" s="52"/>
      <c r="AR442" s="52"/>
      <c r="AS442" s="52"/>
      <c r="AT442" s="52"/>
      <c r="AU442" s="52"/>
      <c r="AV442" s="52"/>
      <c r="AW442" s="52"/>
      <c r="AX442" s="52"/>
      <c r="AY442" s="52"/>
      <c r="AZ442" s="52"/>
      <c r="BA442" s="52"/>
      <c r="BB442" s="52"/>
      <c r="BC442" s="52"/>
      <c r="BD442" s="52"/>
      <c r="BE442" s="52"/>
      <c r="BF442" s="52"/>
      <c r="BG442" s="52"/>
      <c r="BH442" s="52"/>
      <c r="BI442" s="52"/>
      <c r="BJ442" s="52"/>
      <c r="BK442" s="52"/>
      <c r="BL442" s="52"/>
      <c r="BM442" s="52"/>
      <c r="BN442" s="52"/>
      <c r="BO442" s="52"/>
      <c r="BP442" s="52"/>
      <c r="BQ442" s="52"/>
      <c r="BR442" s="52"/>
      <c r="BS442" s="52"/>
      <c r="BT442" s="52"/>
      <c r="BU442" s="52"/>
      <c r="BV442" s="52"/>
      <c r="BW442" s="52"/>
      <c r="BX442" s="52"/>
      <c r="BY442" s="52"/>
      <c r="BZ442" s="52"/>
      <c r="CA442" s="52"/>
      <c r="CB442" s="52"/>
      <c r="CC442" s="52"/>
      <c r="CD442" s="52"/>
      <c r="CE442" s="52"/>
      <c r="CF442" s="52"/>
      <c r="CG442" s="52"/>
      <c r="CH442" s="52"/>
      <c r="CI442" s="52"/>
      <c r="CJ442" s="52"/>
      <c r="CK442" s="52"/>
      <c r="CL442" s="52"/>
      <c r="CM442" s="52"/>
      <c r="CN442" s="52"/>
      <c r="CO442" s="52"/>
      <c r="CP442" s="52"/>
      <c r="CQ442" s="52"/>
      <c r="CR442" s="52"/>
      <c r="CS442" s="52"/>
      <c r="CT442" s="52"/>
      <c r="CU442" s="52"/>
      <c r="CV442" s="52"/>
      <c r="CW442" s="52"/>
      <c r="CX442" s="52"/>
      <c r="CY442" s="52"/>
      <c r="CZ442" s="107"/>
      <c r="DA442" s="52"/>
      <c r="DB442" s="52"/>
      <c r="DC442" s="52"/>
      <c r="DD442" s="52"/>
      <c r="DE442" s="52"/>
      <c r="DF442" s="52"/>
      <c r="DG442" s="52"/>
      <c r="DH442" s="52"/>
      <c r="DI442" s="52"/>
      <c r="DJ442" s="52"/>
      <c r="DK442" s="52"/>
      <c r="DL442" s="52"/>
      <c r="DM442" s="52"/>
      <c r="DN442" s="52"/>
      <c r="DO442" s="52"/>
      <c r="DP442" s="52"/>
      <c r="DQ442" s="52"/>
      <c r="DR442" s="52"/>
      <c r="DS442" s="52"/>
      <c r="DT442" s="52"/>
      <c r="DU442" s="52"/>
      <c r="DV442" s="52"/>
      <c r="DW442" s="52"/>
      <c r="DX442" s="52"/>
      <c r="DY442" s="52"/>
      <c r="DZ442" s="52"/>
      <c r="EA442" s="52"/>
      <c r="EB442" s="52"/>
      <c r="EC442" s="52"/>
      <c r="ED442" s="52"/>
      <c r="EE442" s="52"/>
      <c r="EF442" s="52"/>
      <c r="EG442" s="52"/>
      <c r="EH442" s="52"/>
      <c r="EI442" s="52"/>
      <c r="EJ442" s="52"/>
      <c r="EK442" s="52"/>
      <c r="EL442" s="52"/>
      <c r="EM442" s="52"/>
      <c r="EN442" s="52"/>
      <c r="EO442" s="52"/>
      <c r="EP442" s="52"/>
      <c r="EQ442" s="52"/>
      <c r="ER442" s="52"/>
      <c r="ES442" s="52"/>
      <c r="ET442" s="52"/>
      <c r="EU442" s="128"/>
      <c r="EV442" s="52"/>
      <c r="EW442" s="52"/>
      <c r="EX442" s="52"/>
      <c r="EY442" s="52"/>
      <c r="EZ442" s="52"/>
      <c r="FA442" s="52"/>
      <c r="FB442" s="52"/>
      <c r="FC442" s="128"/>
      <c r="FD442" s="52"/>
      <c r="FE442" s="52"/>
      <c r="FF442" s="52"/>
      <c r="FG442" s="52"/>
      <c r="FH442" s="52"/>
      <c r="FI442" s="52"/>
      <c r="FJ442" s="52"/>
      <c r="FK442" s="52"/>
      <c r="FL442" s="52"/>
      <c r="FM442" s="52"/>
      <c r="FN442" s="52"/>
      <c r="FO442" s="52"/>
      <c r="FP442" s="52"/>
      <c r="FQ442" s="52"/>
      <c r="FR442" s="52"/>
      <c r="FS442" s="52"/>
      <c r="FT442" s="52"/>
      <c r="FU442" s="52"/>
      <c r="FV442" s="52"/>
      <c r="FW442" s="52"/>
      <c r="FX442" s="52"/>
      <c r="FY442" s="52"/>
      <c r="FZ442" s="52"/>
      <c r="GA442" s="52"/>
      <c r="GB442" s="52"/>
      <c r="GC442" s="52"/>
      <c r="GD442" s="52"/>
      <c r="GE442" s="52"/>
      <c r="GF442" s="52"/>
      <c r="GG442" s="52"/>
      <c r="GH442" s="52"/>
      <c r="GI442" s="52"/>
      <c r="GJ442" s="52"/>
      <c r="GK442" s="52"/>
      <c r="GL442" s="52"/>
      <c r="GM442" s="52"/>
      <c r="GN442" s="52"/>
      <c r="GO442" s="52"/>
      <c r="GP442" s="52"/>
      <c r="GQ442" s="52"/>
      <c r="GR442" s="52"/>
      <c r="GS442" s="52"/>
      <c r="GT442" s="52"/>
      <c r="GU442" s="52"/>
      <c r="GV442" s="52"/>
      <c r="GW442" s="52"/>
      <c r="GX442" s="52"/>
      <c r="GY442" s="52"/>
      <c r="GZ442" s="52"/>
      <c r="HA442" s="52"/>
      <c r="HB442" s="52"/>
      <c r="HC442" s="52"/>
      <c r="HD442" s="52"/>
      <c r="HE442" s="52"/>
      <c r="HF442" s="52"/>
      <c r="HG442" s="52"/>
      <c r="HH442" s="52"/>
      <c r="HI442" s="52"/>
      <c r="HJ442" s="52"/>
      <c r="HK442" s="52"/>
      <c r="HL442" s="52"/>
      <c r="HM442" s="52"/>
      <c r="HN442" s="52"/>
      <c r="HO442" s="52"/>
      <c r="HP442" s="52"/>
      <c r="HQ442" s="52"/>
      <c r="HR442" s="52"/>
      <c r="HS442" s="52"/>
      <c r="HT442" s="52"/>
      <c r="HU442" s="52"/>
      <c r="HV442" s="52"/>
      <c r="HW442" s="52"/>
      <c r="HX442" s="52"/>
      <c r="HY442" s="52"/>
      <c r="HZ442" s="52"/>
      <c r="IA442" s="52"/>
      <c r="IB442" s="52"/>
      <c r="IC442" s="52"/>
      <c r="ID442" s="52"/>
      <c r="IE442" s="52"/>
      <c r="IF442" s="52"/>
      <c r="IG442" s="52"/>
      <c r="IH442" s="52"/>
      <c r="II442" s="52"/>
      <c r="IJ442" s="52"/>
      <c r="IK442" s="52"/>
      <c r="IL442" s="52"/>
      <c r="IM442" s="52"/>
      <c r="IN442" s="52"/>
      <c r="IO442" s="52"/>
      <c r="IP442" s="52"/>
      <c r="IQ442" s="52"/>
      <c r="IR442" s="52"/>
      <c r="IS442" s="52"/>
      <c r="IT442" s="52"/>
      <c r="IU442" s="52"/>
      <c r="IV442" s="52"/>
      <c r="IW442" s="52"/>
      <c r="IX442" s="52"/>
      <c r="IY442" s="52"/>
      <c r="IZ442" s="52"/>
      <c r="JA442" s="52"/>
      <c r="JB442" s="52"/>
      <c r="JC442" s="52"/>
      <c r="JD442" s="52"/>
      <c r="JE442" s="52"/>
      <c r="JF442" s="52"/>
      <c r="JG442" s="52"/>
      <c r="JH442" s="52"/>
      <c r="JI442" s="52"/>
      <c r="JJ442" s="52"/>
      <c r="JK442" s="52"/>
      <c r="JL442" s="52"/>
      <c r="JM442" s="52"/>
      <c r="JN442" s="52"/>
      <c r="JO442" s="52"/>
      <c r="JP442" s="52"/>
      <c r="JQ442" s="52"/>
      <c r="JR442" s="52"/>
      <c r="JS442" s="52"/>
      <c r="JT442" s="52"/>
      <c r="JU442" s="52"/>
      <c r="JV442" s="52"/>
      <c r="JW442" s="52"/>
      <c r="JX442" s="52"/>
      <c r="JY442" s="52"/>
      <c r="JZ442" s="128"/>
      <c r="KA442" s="128"/>
      <c r="KB442" s="128"/>
      <c r="KC442" s="128"/>
      <c r="KD442" s="128"/>
      <c r="KE442" s="128"/>
      <c r="KF442" s="128"/>
      <c r="KG442" s="128"/>
      <c r="KH442" s="52"/>
      <c r="KI442" s="52"/>
      <c r="KJ442" s="52"/>
      <c r="KK442" s="52"/>
      <c r="KL442" s="52"/>
      <c r="KM442" s="52"/>
      <c r="KN442" s="52"/>
      <c r="KO442" s="52"/>
      <c r="KP442" s="52"/>
    </row>
    <row r="443" spans="1:302" s="29" customFormat="1" x14ac:dyDescent="0.25">
      <c r="A443" s="52" t="str">
        <f>IF(C443&lt;&gt;"",MATCH(C443, Muppix!D:D,0),"")</f>
        <v/>
      </c>
      <c r="B443" s="52"/>
      <c r="C443" s="62" t="str">
        <f>IF(2&lt;LEN(INDEX( Muppix!D:D,MATCH(SUBSTITUTE(TRIM(B443),"~","@"), Muppix!N:N,0),1,1)),INDEX( Muppix!D:D,MATCH(SUBSTITUTE(TRIM(B443),"~","@"), Muppix!N:N,0),1,1),"")</f>
        <v/>
      </c>
      <c r="D443" s="52"/>
      <c r="E443" s="120" t="s">
        <v>522</v>
      </c>
      <c r="F443" s="56">
        <v>3</v>
      </c>
      <c r="G443" s="120" t="s">
        <v>526</v>
      </c>
      <c r="H443" s="119" t="str">
        <f>TRIM(IFERROR(MID(  LEFT(I443,  FIND(CHAR(240),SUBSTITUTE(I443 &amp; CODE(240)&amp;E443,E443,CHAR(240),F443+1),1)    -1 ),1+FIND(CHAR(240),SUBSTITUTE(I443 &amp; CODE(240),E443,CHAR(240),F443),1),999),""))&amp; " "&amp; IF(ISERROR(FIND(" ",G443,1)),G443,MID(G443,SEARCH(CODE(240),SUBSTITUTE(G443," ",CODE(240),LEN(G443)-LEN(SUBSTITUTE(G443," ","")))),999))</f>
        <v>three  three</v>
      </c>
      <c r="I443" s="121" t="str">
        <f>+E443&amp;SUBSTITUTE(SUBSTITUTE(TRIM(G443)," "&amp;E443,E443),E443&amp;" ",E443)&amp;E443</f>
        <v>,one,two,three,</v>
      </c>
      <c r="J443" s="52"/>
      <c r="K443" s="52"/>
      <c r="L443" s="52"/>
      <c r="M443" s="52"/>
      <c r="N443" s="52"/>
      <c r="O443" s="52"/>
      <c r="P443" s="52"/>
      <c r="Q443" s="52"/>
      <c r="R443" s="52"/>
      <c r="S443" s="52"/>
      <c r="T443" s="52"/>
      <c r="U443" s="52"/>
      <c r="V443" s="52"/>
      <c r="W443" s="52"/>
      <c r="X443" s="52"/>
      <c r="Y443" s="52"/>
      <c r="Z443" s="52"/>
      <c r="AA443" s="52"/>
      <c r="AB443" s="52"/>
      <c r="AC443" s="52"/>
      <c r="AD443" s="52"/>
      <c r="AE443" s="52"/>
      <c r="AF443" s="52"/>
      <c r="AG443" s="52"/>
      <c r="AH443" s="52"/>
      <c r="AI443" s="52"/>
      <c r="AJ443" s="52"/>
      <c r="AK443" s="52"/>
      <c r="AL443" s="52"/>
      <c r="AM443" s="52"/>
      <c r="AN443" s="52"/>
      <c r="AO443" s="52"/>
      <c r="AP443" s="52"/>
      <c r="AQ443" s="52"/>
      <c r="AR443" s="52"/>
      <c r="AS443" s="52"/>
      <c r="AT443" s="52"/>
      <c r="AU443" s="52"/>
      <c r="AV443" s="52"/>
      <c r="AW443" s="52"/>
      <c r="AX443" s="52"/>
      <c r="AY443" s="52"/>
      <c r="AZ443" s="52"/>
      <c r="BA443" s="52"/>
      <c r="BB443" s="52"/>
      <c r="BC443" s="52"/>
      <c r="BD443" s="52"/>
      <c r="BE443" s="52"/>
      <c r="BF443" s="52"/>
      <c r="BG443" s="52"/>
      <c r="BH443" s="52"/>
      <c r="BI443" s="52"/>
      <c r="BJ443" s="52"/>
      <c r="BK443" s="52"/>
      <c r="BL443" s="52"/>
      <c r="BM443" s="52"/>
      <c r="BN443" s="52"/>
      <c r="BO443" s="52"/>
      <c r="BP443" s="52"/>
      <c r="BQ443" s="52"/>
      <c r="BR443" s="52"/>
      <c r="BS443" s="52"/>
      <c r="BT443" s="52"/>
      <c r="BU443" s="52"/>
      <c r="BV443" s="52"/>
      <c r="BW443" s="52"/>
      <c r="BX443" s="52"/>
      <c r="BY443" s="52"/>
      <c r="BZ443" s="52"/>
      <c r="CA443" s="52"/>
      <c r="CB443" s="52"/>
      <c r="CC443" s="52"/>
      <c r="CD443" s="52"/>
      <c r="CE443" s="52"/>
      <c r="CF443" s="52"/>
      <c r="CG443" s="52"/>
      <c r="CH443" s="52"/>
      <c r="CI443" s="52"/>
      <c r="CJ443" s="52"/>
      <c r="CK443" s="52"/>
      <c r="CL443" s="52"/>
      <c r="CM443" s="52"/>
      <c r="CN443" s="52"/>
      <c r="CO443" s="52"/>
      <c r="CP443" s="52"/>
      <c r="CQ443" s="52"/>
      <c r="CR443" s="52"/>
      <c r="CS443" s="52"/>
      <c r="CT443" s="52"/>
      <c r="CU443" s="52"/>
      <c r="CV443" s="52"/>
      <c r="CW443" s="52"/>
      <c r="CX443" s="52"/>
      <c r="CY443" s="52"/>
      <c r="CZ443" s="107"/>
      <c r="DA443" s="52"/>
      <c r="DB443" s="52"/>
      <c r="DC443" s="52"/>
      <c r="DD443" s="52"/>
      <c r="DE443" s="52"/>
      <c r="DF443" s="52"/>
      <c r="DG443" s="52"/>
      <c r="DH443" s="52"/>
      <c r="DI443" s="52"/>
      <c r="DJ443" s="52"/>
      <c r="DK443" s="52"/>
      <c r="DL443" s="52"/>
      <c r="DM443" s="52"/>
      <c r="DN443" s="52"/>
      <c r="DO443" s="52"/>
      <c r="DP443" s="52"/>
      <c r="DQ443" s="52"/>
      <c r="DR443" s="52"/>
      <c r="DS443" s="52"/>
      <c r="DT443" s="52"/>
      <c r="DU443" s="52"/>
      <c r="DV443" s="52"/>
      <c r="DW443" s="52"/>
      <c r="DX443" s="52"/>
      <c r="DY443" s="52"/>
      <c r="DZ443" s="52"/>
      <c r="EA443" s="52"/>
      <c r="EB443" s="52"/>
      <c r="EC443" s="52"/>
      <c r="ED443" s="52"/>
      <c r="EE443" s="52"/>
      <c r="EF443" s="52"/>
      <c r="EG443" s="52"/>
      <c r="EH443" s="52"/>
      <c r="EI443" s="52"/>
      <c r="EJ443" s="52"/>
      <c r="EK443" s="52"/>
      <c r="EL443" s="52"/>
      <c r="EM443" s="52"/>
      <c r="EN443" s="52"/>
      <c r="EO443" s="52"/>
      <c r="EP443" s="52"/>
      <c r="EQ443" s="52"/>
      <c r="ER443" s="52"/>
      <c r="ES443" s="52"/>
      <c r="ET443" s="52"/>
      <c r="EU443" s="128"/>
      <c r="EV443" s="52"/>
      <c r="EW443" s="52"/>
      <c r="EX443" s="52"/>
      <c r="EY443" s="52"/>
      <c r="EZ443" s="52"/>
      <c r="FA443" s="52"/>
      <c r="FB443" s="52"/>
      <c r="FC443" s="128"/>
      <c r="FD443" s="52"/>
      <c r="FE443" s="52"/>
      <c r="FF443" s="52"/>
      <c r="FG443" s="52"/>
      <c r="FH443" s="52"/>
      <c r="FI443" s="52"/>
      <c r="FJ443" s="52"/>
      <c r="FK443" s="52"/>
      <c r="FL443" s="52"/>
      <c r="FM443" s="52"/>
      <c r="FN443" s="52"/>
      <c r="FO443" s="52"/>
      <c r="FP443" s="52"/>
      <c r="FQ443" s="52"/>
      <c r="FR443" s="52"/>
      <c r="FS443" s="52"/>
      <c r="FT443" s="52"/>
      <c r="FU443" s="52"/>
      <c r="FV443" s="52"/>
      <c r="FW443" s="52"/>
      <c r="FX443" s="52"/>
      <c r="FY443" s="52"/>
      <c r="FZ443" s="52"/>
      <c r="GA443" s="52"/>
      <c r="GB443" s="52"/>
      <c r="GC443" s="52"/>
      <c r="GD443" s="52"/>
      <c r="GE443" s="52"/>
      <c r="GF443" s="52"/>
      <c r="GG443" s="52"/>
      <c r="GH443" s="52"/>
      <c r="GI443" s="52"/>
      <c r="GJ443" s="52"/>
      <c r="GK443" s="52"/>
      <c r="GL443" s="52"/>
      <c r="GM443" s="52"/>
      <c r="GN443" s="52"/>
      <c r="GO443" s="52"/>
      <c r="GP443" s="52"/>
      <c r="GQ443" s="52"/>
      <c r="GR443" s="52"/>
      <c r="GS443" s="52"/>
      <c r="GT443" s="52"/>
      <c r="GU443" s="52"/>
      <c r="GV443" s="52"/>
      <c r="GW443" s="52"/>
      <c r="GX443" s="52"/>
      <c r="GY443" s="52"/>
      <c r="GZ443" s="52"/>
      <c r="HA443" s="52"/>
      <c r="HB443" s="52"/>
      <c r="HC443" s="52"/>
      <c r="HD443" s="52"/>
      <c r="HE443" s="52"/>
      <c r="HF443" s="52"/>
      <c r="HG443" s="52"/>
      <c r="HH443" s="52"/>
      <c r="HI443" s="52"/>
      <c r="HJ443" s="52"/>
      <c r="HK443" s="52"/>
      <c r="HL443" s="52"/>
      <c r="HM443" s="52"/>
      <c r="HN443" s="52"/>
      <c r="HO443" s="52"/>
      <c r="HP443" s="52"/>
      <c r="HQ443" s="52"/>
      <c r="HR443" s="52"/>
      <c r="HS443" s="52"/>
      <c r="HT443" s="52"/>
      <c r="HU443" s="52"/>
      <c r="HV443" s="52"/>
      <c r="HW443" s="52"/>
      <c r="HX443" s="52"/>
      <c r="HY443" s="52"/>
      <c r="HZ443" s="52"/>
      <c r="IA443" s="52"/>
      <c r="IB443" s="52"/>
      <c r="IC443" s="52"/>
      <c r="ID443" s="52"/>
      <c r="IE443" s="52"/>
      <c r="IF443" s="52"/>
      <c r="IG443" s="52"/>
      <c r="IH443" s="52"/>
      <c r="II443" s="52"/>
      <c r="IJ443" s="52"/>
      <c r="IK443" s="52"/>
      <c r="IL443" s="52"/>
      <c r="IM443" s="52"/>
      <c r="IN443" s="52"/>
      <c r="IO443" s="52"/>
      <c r="IP443" s="52"/>
      <c r="IQ443" s="52"/>
      <c r="IR443" s="52"/>
      <c r="IS443" s="52"/>
      <c r="IT443" s="52"/>
      <c r="IU443" s="52"/>
      <c r="IV443" s="52"/>
      <c r="IW443" s="52"/>
      <c r="IX443" s="52"/>
      <c r="IY443" s="52"/>
      <c r="IZ443" s="52"/>
      <c r="JA443" s="52"/>
      <c r="JB443" s="52"/>
      <c r="JC443" s="52"/>
      <c r="JD443" s="52"/>
      <c r="JE443" s="52"/>
      <c r="JF443" s="52"/>
      <c r="JG443" s="52"/>
      <c r="JH443" s="52"/>
      <c r="JI443" s="52"/>
      <c r="JJ443" s="52"/>
      <c r="JK443" s="52"/>
      <c r="JL443" s="52"/>
      <c r="JM443" s="52"/>
      <c r="JN443" s="52"/>
      <c r="JO443" s="52"/>
      <c r="JP443" s="52"/>
      <c r="JQ443" s="52"/>
      <c r="JR443" s="52"/>
      <c r="JS443" s="52"/>
      <c r="JT443" s="52"/>
      <c r="JU443" s="52"/>
      <c r="JV443" s="52"/>
      <c r="JW443" s="52"/>
      <c r="JX443" s="52"/>
      <c r="JY443" s="52"/>
      <c r="JZ443" s="128"/>
      <c r="KA443" s="128"/>
      <c r="KB443" s="128"/>
      <c r="KC443" s="128"/>
      <c r="KD443" s="128"/>
      <c r="KE443" s="128"/>
      <c r="KF443" s="128"/>
      <c r="KG443" s="128"/>
      <c r="KH443" s="52"/>
      <c r="KI443" s="52"/>
      <c r="KJ443" s="52"/>
      <c r="KK443" s="52"/>
      <c r="KL443" s="52"/>
      <c r="KM443" s="52"/>
      <c r="KN443" s="52"/>
      <c r="KO443" s="52"/>
      <c r="KP443" s="52"/>
    </row>
    <row r="444" spans="1:302" s="29" customFormat="1" x14ac:dyDescent="0.25">
      <c r="A444" s="52" t="str">
        <f>IF(C444&lt;&gt;"",MATCH(C444, Muppix!D:D,0),"")</f>
        <v/>
      </c>
      <c r="B444" s="52"/>
      <c r="C444" s="62" t="str">
        <f>IF(2&lt;LEN(INDEX( Muppix!D:D,MATCH(SUBSTITUTE(TRIM(B444),"~","@"), Muppix!N:N,0),1,1)),INDEX( Muppix!D:D,MATCH(SUBSTITUTE(TRIM(B444),"~","@"), Muppix!N:N,0),1,1),"")</f>
        <v/>
      </c>
      <c r="D444" s="52"/>
      <c r="E444" s="120" t="s">
        <v>522</v>
      </c>
      <c r="F444" s="56">
        <v>2</v>
      </c>
      <c r="G444" s="120" t="s">
        <v>702</v>
      </c>
      <c r="H444" s="119" t="str">
        <f>TRIM(IFERROR(MID(  LEFT(I444,  FIND(CHAR(240),SUBSTITUTE(I444 &amp; CODE(240)&amp;E444,E444,CHAR(240),F444+1),1)    -1 ),1+FIND(CHAR(240),SUBSTITUTE(I444 &amp; CODE(240),E444,CHAR(240),F444),1),999),""))&amp; " "&amp; IF(ISERROR(FIND(" ",G444,1)),G444,MID(G444,SEARCH(CODE(240),SUBSTITUTE(G444," ",CODE(240),LEN(G444)-LEN(SUBSTITUTE(G444," ","")))),999))</f>
        <v>2222  ,44444</v>
      </c>
      <c r="I444" s="121" t="str">
        <f>+E444&amp;SUBSTITUTE(SUBSTITUTE(TRIM(G444)," "&amp;E444,E444),E444&amp;" ",E444)&amp;E444</f>
        <v>,111,2222,333,44444,</v>
      </c>
      <c r="J444" s="52"/>
      <c r="K444" s="52"/>
      <c r="L444" s="52"/>
      <c r="M444" s="52"/>
      <c r="N444" s="52"/>
      <c r="O444" s="52"/>
      <c r="P444" s="52"/>
      <c r="Q444" s="52"/>
      <c r="R444" s="52"/>
      <c r="S444" s="52"/>
      <c r="T444" s="52"/>
      <c r="U444" s="52"/>
      <c r="V444" s="52"/>
      <c r="W444" s="52"/>
      <c r="X444" s="52"/>
      <c r="Y444" s="52"/>
      <c r="Z444" s="52"/>
      <c r="AA444" s="52"/>
      <c r="AB444" s="52"/>
      <c r="AC444" s="52"/>
      <c r="AD444" s="52"/>
      <c r="AE444" s="52"/>
      <c r="AF444" s="52"/>
      <c r="AG444" s="52"/>
      <c r="AH444" s="52"/>
      <c r="AI444" s="52"/>
      <c r="AJ444" s="52"/>
      <c r="AK444" s="52"/>
      <c r="AL444" s="52"/>
      <c r="AM444" s="52"/>
      <c r="AN444" s="52"/>
      <c r="AO444" s="52"/>
      <c r="AP444" s="52"/>
      <c r="AQ444" s="52"/>
      <c r="AR444" s="52"/>
      <c r="AS444" s="52"/>
      <c r="AT444" s="52"/>
      <c r="AU444" s="52"/>
      <c r="AV444" s="52"/>
      <c r="AW444" s="52"/>
      <c r="AX444" s="52"/>
      <c r="AY444" s="52"/>
      <c r="AZ444" s="52"/>
      <c r="BA444" s="52"/>
      <c r="BB444" s="52"/>
      <c r="BC444" s="52"/>
      <c r="BD444" s="52"/>
      <c r="BE444" s="52"/>
      <c r="BF444" s="52"/>
      <c r="BG444" s="52"/>
      <c r="BH444" s="52"/>
      <c r="BI444" s="52"/>
      <c r="BJ444" s="52"/>
      <c r="BK444" s="52"/>
      <c r="BL444" s="52"/>
      <c r="BM444" s="52"/>
      <c r="BN444" s="52"/>
      <c r="BO444" s="52"/>
      <c r="BP444" s="52"/>
      <c r="BQ444" s="52"/>
      <c r="BR444" s="52"/>
      <c r="BS444" s="52"/>
      <c r="BT444" s="52"/>
      <c r="BU444" s="52"/>
      <c r="BV444" s="52"/>
      <c r="BW444" s="52"/>
      <c r="BX444" s="52"/>
      <c r="BY444" s="52"/>
      <c r="BZ444" s="52"/>
      <c r="CA444" s="52"/>
      <c r="CB444" s="52"/>
      <c r="CC444" s="52"/>
      <c r="CD444" s="52"/>
      <c r="CE444" s="52"/>
      <c r="CF444" s="52"/>
      <c r="CG444" s="52"/>
      <c r="CH444" s="52"/>
      <c r="CI444" s="52"/>
      <c r="CJ444" s="52"/>
      <c r="CK444" s="52"/>
      <c r="CL444" s="52"/>
      <c r="CM444" s="52"/>
      <c r="CN444" s="52"/>
      <c r="CO444" s="52"/>
      <c r="CP444" s="52"/>
      <c r="CQ444" s="52"/>
      <c r="CR444" s="52"/>
      <c r="CS444" s="52"/>
      <c r="CT444" s="52"/>
      <c r="CU444" s="52"/>
      <c r="CV444" s="52"/>
      <c r="CW444" s="52"/>
      <c r="CX444" s="52"/>
      <c r="CY444" s="52"/>
      <c r="CZ444" s="107"/>
      <c r="DA444" s="52"/>
      <c r="DB444" s="52"/>
      <c r="DC444" s="52"/>
      <c r="DD444" s="52"/>
      <c r="DE444" s="52"/>
      <c r="DF444" s="52"/>
      <c r="DG444" s="52"/>
      <c r="DH444" s="52"/>
      <c r="DI444" s="52"/>
      <c r="DJ444" s="52"/>
      <c r="DK444" s="52"/>
      <c r="DL444" s="52"/>
      <c r="DM444" s="52"/>
      <c r="DN444" s="52"/>
      <c r="DO444" s="52"/>
      <c r="DP444" s="52"/>
      <c r="DQ444" s="52"/>
      <c r="DR444" s="52"/>
      <c r="DS444" s="52"/>
      <c r="DT444" s="52"/>
      <c r="DU444" s="52"/>
      <c r="DV444" s="52"/>
      <c r="DW444" s="52"/>
      <c r="DX444" s="52"/>
      <c r="DY444" s="52"/>
      <c r="DZ444" s="52"/>
      <c r="EA444" s="52"/>
      <c r="EB444" s="52"/>
      <c r="EC444" s="52"/>
      <c r="ED444" s="52"/>
      <c r="EE444" s="52"/>
      <c r="EF444" s="52"/>
      <c r="EG444" s="52"/>
      <c r="EH444" s="52"/>
      <c r="EI444" s="52"/>
      <c r="EJ444" s="52"/>
      <c r="EK444" s="52"/>
      <c r="EL444" s="52"/>
      <c r="EM444" s="52"/>
      <c r="EN444" s="52"/>
      <c r="EO444" s="52"/>
      <c r="EP444" s="52"/>
      <c r="EQ444" s="52"/>
      <c r="ER444" s="52"/>
      <c r="ES444" s="52"/>
      <c r="ET444" s="52"/>
      <c r="EU444" s="128"/>
      <c r="EV444" s="52"/>
      <c r="EW444" s="52"/>
      <c r="EX444" s="52"/>
      <c r="EY444" s="52"/>
      <c r="EZ444" s="52"/>
      <c r="FA444" s="52"/>
      <c r="FB444" s="52"/>
      <c r="FC444" s="128"/>
      <c r="FD444" s="52"/>
      <c r="FE444" s="52"/>
      <c r="FF444" s="52"/>
      <c r="FG444" s="52"/>
      <c r="FH444" s="52"/>
      <c r="FI444" s="52"/>
      <c r="FJ444" s="52"/>
      <c r="FK444" s="52"/>
      <c r="FL444" s="52"/>
      <c r="FM444" s="52"/>
      <c r="FN444" s="52"/>
      <c r="FO444" s="52"/>
      <c r="FP444" s="52"/>
      <c r="FQ444" s="52"/>
      <c r="FR444" s="52"/>
      <c r="FS444" s="52"/>
      <c r="FT444" s="52"/>
      <c r="FU444" s="52"/>
      <c r="FV444" s="52"/>
      <c r="FW444" s="52"/>
      <c r="FX444" s="52"/>
      <c r="FY444" s="52"/>
      <c r="FZ444" s="52"/>
      <c r="GA444" s="52"/>
      <c r="GB444" s="52"/>
      <c r="GC444" s="52"/>
      <c r="GD444" s="52"/>
      <c r="GE444" s="52"/>
      <c r="GF444" s="52"/>
      <c r="GG444" s="52"/>
      <c r="GH444" s="52"/>
      <c r="GI444" s="52"/>
      <c r="GJ444" s="52"/>
      <c r="GK444" s="52"/>
      <c r="GL444" s="52"/>
      <c r="GM444" s="52"/>
      <c r="GN444" s="52"/>
      <c r="GO444" s="52"/>
      <c r="GP444" s="52"/>
      <c r="GQ444" s="52"/>
      <c r="GR444" s="52"/>
      <c r="GS444" s="52"/>
      <c r="GT444" s="52"/>
      <c r="GU444" s="52"/>
      <c r="GV444" s="52"/>
      <c r="GW444" s="52"/>
      <c r="GX444" s="52"/>
      <c r="GY444" s="52"/>
      <c r="GZ444" s="52"/>
      <c r="HA444" s="52"/>
      <c r="HB444" s="52"/>
      <c r="HC444" s="52"/>
      <c r="HD444" s="52"/>
      <c r="HE444" s="52"/>
      <c r="HF444" s="52"/>
      <c r="HG444" s="52"/>
      <c r="HH444" s="52"/>
      <c r="HI444" s="52"/>
      <c r="HJ444" s="52"/>
      <c r="HK444" s="52"/>
      <c r="HL444" s="52"/>
      <c r="HM444" s="52"/>
      <c r="HN444" s="52"/>
      <c r="HO444" s="52"/>
      <c r="HP444" s="52"/>
      <c r="HQ444" s="52"/>
      <c r="HR444" s="52"/>
      <c r="HS444" s="52"/>
      <c r="HT444" s="52"/>
      <c r="HU444" s="52"/>
      <c r="HV444" s="52"/>
      <c r="HW444" s="52"/>
      <c r="HX444" s="52"/>
      <c r="HY444" s="52"/>
      <c r="HZ444" s="52"/>
      <c r="IA444" s="52"/>
      <c r="IB444" s="52"/>
      <c r="IC444" s="52"/>
      <c r="ID444" s="52"/>
      <c r="IE444" s="52"/>
      <c r="IF444" s="52"/>
      <c r="IG444" s="52"/>
      <c r="IH444" s="52"/>
      <c r="II444" s="52"/>
      <c r="IJ444" s="52"/>
      <c r="IK444" s="52"/>
      <c r="IL444" s="52"/>
      <c r="IM444" s="52"/>
      <c r="IN444" s="52"/>
      <c r="IO444" s="52"/>
      <c r="IP444" s="52"/>
      <c r="IQ444" s="52"/>
      <c r="IR444" s="52"/>
      <c r="IS444" s="52"/>
      <c r="IT444" s="52"/>
      <c r="IU444" s="52"/>
      <c r="IV444" s="52"/>
      <c r="IW444" s="52"/>
      <c r="IX444" s="52"/>
      <c r="IY444" s="52"/>
      <c r="IZ444" s="52"/>
      <c r="JA444" s="52"/>
      <c r="JB444" s="52"/>
      <c r="JC444" s="52"/>
      <c r="JD444" s="52"/>
      <c r="JE444" s="52"/>
      <c r="JF444" s="52"/>
      <c r="JG444" s="52"/>
      <c r="JH444" s="52"/>
      <c r="JI444" s="52"/>
      <c r="JJ444" s="52"/>
      <c r="JK444" s="52"/>
      <c r="JL444" s="52"/>
      <c r="JM444" s="52"/>
      <c r="JN444" s="52"/>
      <c r="JO444" s="52"/>
      <c r="JP444" s="52"/>
      <c r="JQ444" s="52"/>
      <c r="JR444" s="52"/>
      <c r="JS444" s="52"/>
      <c r="JT444" s="52"/>
      <c r="JU444" s="52"/>
      <c r="JV444" s="52"/>
      <c r="JW444" s="52"/>
      <c r="JX444" s="52"/>
      <c r="JY444" s="52"/>
      <c r="JZ444" s="128"/>
      <c r="KA444" s="128"/>
      <c r="KB444" s="128"/>
      <c r="KC444" s="128"/>
      <c r="KD444" s="128"/>
      <c r="KE444" s="128"/>
      <c r="KF444" s="128"/>
      <c r="KG444" s="128"/>
      <c r="KH444" s="52"/>
      <c r="KI444" s="52"/>
      <c r="KJ444" s="52"/>
      <c r="KK444" s="52"/>
      <c r="KL444" s="52"/>
      <c r="KM444" s="52"/>
      <c r="KN444" s="52"/>
      <c r="KO444" s="52"/>
      <c r="KP444" s="52"/>
    </row>
    <row r="445" spans="1:302" s="29" customFormat="1" x14ac:dyDescent="0.25">
      <c r="A445" s="52" t="str">
        <f>IF(C445&lt;&gt;"",MATCH(C445, Muppix!D:D,0),"")</f>
        <v/>
      </c>
      <c r="B445" s="52"/>
      <c r="C445" s="62" t="str">
        <f>IF(2&lt;LEN(INDEX( Muppix!D:D,MATCH(SUBSTITUTE(TRIM(B445),"~","@"), Muppix!N:N,0),1,1)),INDEX( Muppix!D:D,MATCH(SUBSTITUTE(TRIM(B445),"~","@"), Muppix!N:N,0),1,1),"")</f>
        <v/>
      </c>
      <c r="D445" s="52"/>
      <c r="E445" s="120" t="s">
        <v>522</v>
      </c>
      <c r="F445" s="56">
        <v>2</v>
      </c>
      <c r="G445" s="120" t="s">
        <v>534</v>
      </c>
      <c r="H445" s="119" t="str">
        <f>TRIM(IFERROR(MID(  LEFT(I445,  FIND(CHAR(240),SUBSTITUTE(I445 &amp; CODE(240)&amp;E445,E445,CHAR(240),F445+1),1)    -1 ),1+FIND(CHAR(240),SUBSTITUTE(I445 &amp; CODE(240),E445,CHAR(240),F445),1),999),""))&amp; " "&amp; IF(ISERROR(FIND(" ",G445,1)),G445,MID(G445,SEARCH(CODE(240),SUBSTITUTE(G445," ",CODE(240),LEN(G445)-LEN(SUBSTITUTE(G445," ","")))),999))</f>
        <v>two  three</v>
      </c>
      <c r="I445" s="121" t="str">
        <f>+E445&amp;SUBSTITUTE(SUBSTITUTE(TRIM(G445)," "&amp;E445,E445),E445&amp;" ",E445)&amp;E445</f>
        <v>,one,two,: three,</v>
      </c>
      <c r="J445" s="52"/>
      <c r="K445" s="52"/>
      <c r="L445" s="52"/>
      <c r="M445" s="52"/>
      <c r="N445" s="52"/>
      <c r="O445" s="52"/>
      <c r="P445" s="52"/>
      <c r="Q445" s="52"/>
      <c r="R445" s="52"/>
      <c r="S445" s="52"/>
      <c r="T445" s="52"/>
      <c r="U445" s="52"/>
      <c r="V445" s="52"/>
      <c r="W445" s="52"/>
      <c r="X445" s="52"/>
      <c r="Y445" s="52"/>
      <c r="Z445" s="52"/>
      <c r="AA445" s="52"/>
      <c r="AB445" s="52"/>
      <c r="AC445" s="52"/>
      <c r="AD445" s="52"/>
      <c r="AE445" s="52"/>
      <c r="AF445" s="52"/>
      <c r="AG445" s="52"/>
      <c r="AH445" s="52"/>
      <c r="AI445" s="52"/>
      <c r="AJ445" s="52"/>
      <c r="AK445" s="52"/>
      <c r="AL445" s="52"/>
      <c r="AM445" s="52"/>
      <c r="AN445" s="52"/>
      <c r="AO445" s="52"/>
      <c r="AP445" s="52"/>
      <c r="AQ445" s="52"/>
      <c r="AR445" s="52"/>
      <c r="AS445" s="52"/>
      <c r="AT445" s="52"/>
      <c r="AU445" s="52"/>
      <c r="AV445" s="52"/>
      <c r="AW445" s="52"/>
      <c r="AX445" s="52"/>
      <c r="AY445" s="52"/>
      <c r="AZ445" s="52"/>
      <c r="BA445" s="52"/>
      <c r="BB445" s="52"/>
      <c r="BC445" s="52"/>
      <c r="BD445" s="52"/>
      <c r="BE445" s="52"/>
      <c r="BF445" s="52"/>
      <c r="BG445" s="52"/>
      <c r="BH445" s="52"/>
      <c r="BI445" s="52"/>
      <c r="BJ445" s="52"/>
      <c r="BK445" s="52"/>
      <c r="BL445" s="52"/>
      <c r="BM445" s="52"/>
      <c r="BN445" s="52"/>
      <c r="BO445" s="52"/>
      <c r="BP445" s="52"/>
      <c r="BQ445" s="52"/>
      <c r="BR445" s="52"/>
      <c r="BS445" s="52"/>
      <c r="BT445" s="52"/>
      <c r="BU445" s="52"/>
      <c r="BV445" s="52"/>
      <c r="BW445" s="52"/>
      <c r="BX445" s="52"/>
      <c r="BY445" s="52"/>
      <c r="BZ445" s="52"/>
      <c r="CA445" s="52"/>
      <c r="CB445" s="52"/>
      <c r="CC445" s="52"/>
      <c r="CD445" s="52"/>
      <c r="CE445" s="52"/>
      <c r="CF445" s="52"/>
      <c r="CG445" s="52"/>
      <c r="CH445" s="52"/>
      <c r="CI445" s="52"/>
      <c r="CJ445" s="52"/>
      <c r="CK445" s="52"/>
      <c r="CL445" s="52"/>
      <c r="CM445" s="52"/>
      <c r="CN445" s="52"/>
      <c r="CO445" s="52"/>
      <c r="CP445" s="52"/>
      <c r="CQ445" s="52"/>
      <c r="CR445" s="52"/>
      <c r="CS445" s="52"/>
      <c r="CT445" s="52"/>
      <c r="CU445" s="52"/>
      <c r="CV445" s="52"/>
      <c r="CW445" s="52"/>
      <c r="CX445" s="52"/>
      <c r="CY445" s="52"/>
      <c r="CZ445" s="107"/>
      <c r="DA445" s="52"/>
      <c r="DB445" s="52"/>
      <c r="DC445" s="52"/>
      <c r="DD445" s="52"/>
      <c r="DE445" s="52"/>
      <c r="DF445" s="52"/>
      <c r="DG445" s="52"/>
      <c r="DH445" s="52"/>
      <c r="DI445" s="52"/>
      <c r="DJ445" s="52"/>
      <c r="DK445" s="52"/>
      <c r="DL445" s="52"/>
      <c r="DM445" s="52"/>
      <c r="DN445" s="52"/>
      <c r="DO445" s="52"/>
      <c r="DP445" s="52"/>
      <c r="DQ445" s="52"/>
      <c r="DR445" s="52"/>
      <c r="DS445" s="52"/>
      <c r="DT445" s="52"/>
      <c r="DU445" s="52"/>
      <c r="DV445" s="52"/>
      <c r="DW445" s="52"/>
      <c r="DX445" s="52"/>
      <c r="DY445" s="52"/>
      <c r="DZ445" s="52"/>
      <c r="EA445" s="52"/>
      <c r="EB445" s="52"/>
      <c r="EC445" s="52"/>
      <c r="ED445" s="52"/>
      <c r="EE445" s="52"/>
      <c r="EF445" s="52"/>
      <c r="EG445" s="52"/>
      <c r="EH445" s="52"/>
      <c r="EI445" s="52"/>
      <c r="EJ445" s="52"/>
      <c r="EK445" s="52"/>
      <c r="EL445" s="52"/>
      <c r="EM445" s="52"/>
      <c r="EN445" s="52"/>
      <c r="EO445" s="52"/>
      <c r="EP445" s="52"/>
      <c r="EQ445" s="52"/>
      <c r="ER445" s="52"/>
      <c r="ES445" s="52"/>
      <c r="ET445" s="52"/>
      <c r="EU445" s="128"/>
      <c r="EV445" s="52"/>
      <c r="EW445" s="52"/>
      <c r="EX445" s="52"/>
      <c r="EY445" s="52"/>
      <c r="EZ445" s="52"/>
      <c r="FA445" s="52"/>
      <c r="FB445" s="52"/>
      <c r="FC445" s="128"/>
      <c r="FD445" s="52"/>
      <c r="FE445" s="52"/>
      <c r="FF445" s="52"/>
      <c r="FG445" s="52"/>
      <c r="FH445" s="52"/>
      <c r="FI445" s="52"/>
      <c r="FJ445" s="52"/>
      <c r="FK445" s="52"/>
      <c r="FL445" s="52"/>
      <c r="FM445" s="52"/>
      <c r="FN445" s="52"/>
      <c r="FO445" s="52"/>
      <c r="FP445" s="52"/>
      <c r="FQ445" s="52"/>
      <c r="FR445" s="52"/>
      <c r="FS445" s="52"/>
      <c r="FT445" s="52"/>
      <c r="FU445" s="52"/>
      <c r="FV445" s="52"/>
      <c r="FW445" s="52"/>
      <c r="FX445" s="52"/>
      <c r="FY445" s="52"/>
      <c r="FZ445" s="52"/>
      <c r="GA445" s="52"/>
      <c r="GB445" s="52"/>
      <c r="GC445" s="52"/>
      <c r="GD445" s="52"/>
      <c r="GE445" s="52"/>
      <c r="GF445" s="52"/>
      <c r="GG445" s="52"/>
      <c r="GH445" s="52"/>
      <c r="GI445" s="52"/>
      <c r="GJ445" s="52"/>
      <c r="GK445" s="52"/>
      <c r="GL445" s="52"/>
      <c r="GM445" s="52"/>
      <c r="GN445" s="52"/>
      <c r="GO445" s="52"/>
      <c r="GP445" s="52"/>
      <c r="GQ445" s="52"/>
      <c r="GR445" s="52"/>
      <c r="GS445" s="52"/>
      <c r="GT445" s="52"/>
      <c r="GU445" s="52"/>
      <c r="GV445" s="52"/>
      <c r="GW445" s="52"/>
      <c r="GX445" s="52"/>
      <c r="GY445" s="52"/>
      <c r="GZ445" s="52"/>
      <c r="HA445" s="52"/>
      <c r="HB445" s="52"/>
      <c r="HC445" s="52"/>
      <c r="HD445" s="52"/>
      <c r="HE445" s="52"/>
      <c r="HF445" s="52"/>
      <c r="HG445" s="52"/>
      <c r="HH445" s="52"/>
      <c r="HI445" s="52"/>
      <c r="HJ445" s="52"/>
      <c r="HK445" s="52"/>
      <c r="HL445" s="52"/>
      <c r="HM445" s="52"/>
      <c r="HN445" s="52"/>
      <c r="HO445" s="52"/>
      <c r="HP445" s="52"/>
      <c r="HQ445" s="52"/>
      <c r="HR445" s="52"/>
      <c r="HS445" s="52"/>
      <c r="HT445" s="52"/>
      <c r="HU445" s="52"/>
      <c r="HV445" s="52"/>
      <c r="HW445" s="52"/>
      <c r="HX445" s="52"/>
      <c r="HY445" s="52"/>
      <c r="HZ445" s="52"/>
      <c r="IA445" s="52"/>
      <c r="IB445" s="52"/>
      <c r="IC445" s="52"/>
      <c r="ID445" s="52"/>
      <c r="IE445" s="52"/>
      <c r="IF445" s="52"/>
      <c r="IG445" s="52"/>
      <c r="IH445" s="52"/>
      <c r="II445" s="52"/>
      <c r="IJ445" s="52"/>
      <c r="IK445" s="52"/>
      <c r="IL445" s="52"/>
      <c r="IM445" s="52"/>
      <c r="IN445" s="52"/>
      <c r="IO445" s="52"/>
      <c r="IP445" s="52"/>
      <c r="IQ445" s="52"/>
      <c r="IR445" s="52"/>
      <c r="IS445" s="52"/>
      <c r="IT445" s="52"/>
      <c r="IU445" s="52"/>
      <c r="IV445" s="52"/>
      <c r="IW445" s="52"/>
      <c r="IX445" s="52"/>
      <c r="IY445" s="52"/>
      <c r="IZ445" s="52"/>
      <c r="JA445" s="52"/>
      <c r="JB445" s="52"/>
      <c r="JC445" s="52"/>
      <c r="JD445" s="52"/>
      <c r="JE445" s="52"/>
      <c r="JF445" s="52"/>
      <c r="JG445" s="52"/>
      <c r="JH445" s="52"/>
      <c r="JI445" s="52"/>
      <c r="JJ445" s="52"/>
      <c r="JK445" s="52"/>
      <c r="JL445" s="52"/>
      <c r="JM445" s="52"/>
      <c r="JN445" s="52"/>
      <c r="JO445" s="52"/>
      <c r="JP445" s="52"/>
      <c r="JQ445" s="52"/>
      <c r="JR445" s="52"/>
      <c r="JS445" s="52"/>
      <c r="JT445" s="52"/>
      <c r="JU445" s="52"/>
      <c r="JV445" s="52"/>
      <c r="JW445" s="52"/>
      <c r="JX445" s="52"/>
      <c r="JY445" s="52"/>
      <c r="JZ445" s="128"/>
      <c r="KA445" s="128"/>
      <c r="KB445" s="128"/>
      <c r="KC445" s="128"/>
      <c r="KD445" s="128"/>
      <c r="KE445" s="128"/>
      <c r="KF445" s="128"/>
      <c r="KG445" s="128"/>
      <c r="KH445" s="52"/>
      <c r="KI445" s="52"/>
      <c r="KJ445" s="52"/>
      <c r="KK445" s="52"/>
      <c r="KL445" s="52"/>
      <c r="KM445" s="52"/>
      <c r="KN445" s="52"/>
      <c r="KO445" s="52"/>
      <c r="KP445" s="52"/>
    </row>
    <row r="446" spans="1:302" s="29" customFormat="1" x14ac:dyDescent="0.25">
      <c r="A446" s="52" t="str">
        <f>IF(C446&lt;&gt;"",MATCH(C446, Muppix!D:D,0),"")</f>
        <v/>
      </c>
      <c r="B446" s="52"/>
      <c r="C446" s="62" t="str">
        <f>IF(2&lt;LEN(INDEX( Muppix!D:D,MATCH(SUBSTITUTE(TRIM(B446),"~","@"), Muppix!N:N,0),1,1)),INDEX( Muppix!D:D,MATCH(SUBSTITUTE(TRIM(B446),"~","@"), Muppix!N:N,0),1,1),"")</f>
        <v/>
      </c>
      <c r="D446" s="52"/>
      <c r="E446" s="120" t="s">
        <v>522</v>
      </c>
      <c r="F446" s="56">
        <v>4</v>
      </c>
      <c r="G446" s="120" t="s">
        <v>703</v>
      </c>
      <c r="H446" s="119" t="str">
        <f>TRIM(IFERROR(MID(  LEFT(I446,  FIND(CHAR(240),SUBSTITUTE(I446 &amp; CODE(240)&amp;E446,E446,CHAR(240),F446+1),1)    -1 ),1+FIND(CHAR(240),SUBSTITUTE(I446 &amp; CODE(240),E446,CHAR(240),F446),1),999),""))&amp; " "&amp; IF(ISERROR(FIND(" ",G446,1)),G446,MID(G446,SEARCH(CODE(240),SUBSTITUTE(G446," ",CODE(240),LEN(G446)-LEN(SUBSTITUTE(G446," ","")))),999))</f>
        <v>Custom Schedule  Line</v>
      </c>
      <c r="I446" s="121" t="str">
        <f>+E446&amp;SUBSTITUTE(SUBSTITUTE(TRIM(G446)," "&amp;E446,E446),E446&amp;" ",E446)&amp;E446</f>
        <v>,Accrual,Bullet,Custom Mortgage,Custom Schedule,Indexed,Level pay,Prepay Index,Reference Pool,Rule of 78s,Security Schedule,SPK,Straight Line,</v>
      </c>
      <c r="J446" s="52"/>
      <c r="K446" s="52"/>
      <c r="L446" s="52"/>
      <c r="M446" s="52"/>
      <c r="N446" s="52"/>
      <c r="O446" s="52"/>
      <c r="P446" s="52"/>
      <c r="Q446" s="52"/>
      <c r="R446" s="52"/>
      <c r="S446" s="52"/>
      <c r="T446" s="52"/>
      <c r="U446" s="52"/>
      <c r="V446" s="52"/>
      <c r="W446" s="52"/>
      <c r="X446" s="52"/>
      <c r="Y446" s="52"/>
      <c r="Z446" s="52"/>
      <c r="AA446" s="52"/>
      <c r="AB446" s="52"/>
      <c r="AC446" s="52"/>
      <c r="AD446" s="52"/>
      <c r="AE446" s="52"/>
      <c r="AF446" s="52"/>
      <c r="AG446" s="52"/>
      <c r="AH446" s="52"/>
      <c r="AI446" s="52"/>
      <c r="AJ446" s="52"/>
      <c r="AK446" s="52"/>
      <c r="AL446" s="52"/>
      <c r="AM446" s="52"/>
      <c r="AN446" s="52"/>
      <c r="AO446" s="52"/>
      <c r="AP446" s="52"/>
      <c r="AQ446" s="52"/>
      <c r="AR446" s="52"/>
      <c r="AS446" s="52"/>
      <c r="AT446" s="52"/>
      <c r="AU446" s="52"/>
      <c r="AV446" s="52"/>
      <c r="AW446" s="52"/>
      <c r="AX446" s="52"/>
      <c r="AY446" s="52"/>
      <c r="AZ446" s="52"/>
      <c r="BA446" s="52"/>
      <c r="BB446" s="52"/>
      <c r="BC446" s="52"/>
      <c r="BD446" s="52"/>
      <c r="BE446" s="52"/>
      <c r="BF446" s="52"/>
      <c r="BG446" s="52"/>
      <c r="BH446" s="52"/>
      <c r="BI446" s="52"/>
      <c r="BJ446" s="52"/>
      <c r="BK446" s="52"/>
      <c r="BL446" s="52"/>
      <c r="BM446" s="52"/>
      <c r="BN446" s="52"/>
      <c r="BO446" s="52"/>
      <c r="BP446" s="52"/>
      <c r="BQ446" s="52"/>
      <c r="BR446" s="52"/>
      <c r="BS446" s="52"/>
      <c r="BT446" s="52"/>
      <c r="BU446" s="52"/>
      <c r="BV446" s="52"/>
      <c r="BW446" s="52"/>
      <c r="BX446" s="52"/>
      <c r="BY446" s="52"/>
      <c r="BZ446" s="52"/>
      <c r="CA446" s="52"/>
      <c r="CB446" s="52"/>
      <c r="CC446" s="52"/>
      <c r="CD446" s="52"/>
      <c r="CE446" s="52"/>
      <c r="CF446" s="52"/>
      <c r="CG446" s="52"/>
      <c r="CH446" s="52"/>
      <c r="CI446" s="52"/>
      <c r="CJ446" s="52"/>
      <c r="CK446" s="52"/>
      <c r="CL446" s="52"/>
      <c r="CM446" s="52"/>
      <c r="CN446" s="52"/>
      <c r="CO446" s="52"/>
      <c r="CP446" s="52"/>
      <c r="CQ446" s="52"/>
      <c r="CR446" s="52"/>
      <c r="CS446" s="52"/>
      <c r="CT446" s="52"/>
      <c r="CU446" s="52"/>
      <c r="CV446" s="52"/>
      <c r="CW446" s="52"/>
      <c r="CX446" s="52"/>
      <c r="CY446" s="52"/>
      <c r="CZ446" s="107"/>
      <c r="DA446" s="52"/>
      <c r="DB446" s="52"/>
      <c r="DC446" s="52"/>
      <c r="DD446" s="52"/>
      <c r="DE446" s="52"/>
      <c r="DF446" s="52"/>
      <c r="DG446" s="52"/>
      <c r="DH446" s="52"/>
      <c r="DI446" s="52"/>
      <c r="DJ446" s="52"/>
      <c r="DK446" s="52"/>
      <c r="DL446" s="52"/>
      <c r="DM446" s="52"/>
      <c r="DN446" s="52"/>
      <c r="DO446" s="52"/>
      <c r="DP446" s="52"/>
      <c r="DQ446" s="52"/>
      <c r="DR446" s="52"/>
      <c r="DS446" s="52"/>
      <c r="DT446" s="52"/>
      <c r="DU446" s="52"/>
      <c r="DV446" s="52"/>
      <c r="DW446" s="52"/>
      <c r="DX446" s="52"/>
      <c r="DY446" s="52"/>
      <c r="DZ446" s="52"/>
      <c r="EA446" s="52"/>
      <c r="EB446" s="52"/>
      <c r="EC446" s="52"/>
      <c r="ED446" s="52"/>
      <c r="EE446" s="52"/>
      <c r="EF446" s="52"/>
      <c r="EG446" s="52"/>
      <c r="EH446" s="52"/>
      <c r="EI446" s="52"/>
      <c r="EJ446" s="52"/>
      <c r="EK446" s="52"/>
      <c r="EL446" s="52"/>
      <c r="EM446" s="52"/>
      <c r="EN446" s="52"/>
      <c r="EO446" s="52"/>
      <c r="EP446" s="52"/>
      <c r="EQ446" s="52"/>
      <c r="ER446" s="52"/>
      <c r="ES446" s="52"/>
      <c r="ET446" s="52"/>
      <c r="EU446" s="128"/>
      <c r="EV446" s="52"/>
      <c r="EW446" s="52"/>
      <c r="EX446" s="52"/>
      <c r="EY446" s="52"/>
      <c r="EZ446" s="52"/>
      <c r="FA446" s="52"/>
      <c r="FB446" s="52"/>
      <c r="FC446" s="128"/>
      <c r="FD446" s="52"/>
      <c r="FE446" s="52"/>
      <c r="FF446" s="52"/>
      <c r="FG446" s="52"/>
      <c r="FH446" s="52"/>
      <c r="FI446" s="52"/>
      <c r="FJ446" s="52"/>
      <c r="FK446" s="52"/>
      <c r="FL446" s="52"/>
      <c r="FM446" s="52"/>
      <c r="FN446" s="52"/>
      <c r="FO446" s="52"/>
      <c r="FP446" s="52"/>
      <c r="FQ446" s="52"/>
      <c r="FR446" s="52"/>
      <c r="FS446" s="52"/>
      <c r="FT446" s="52"/>
      <c r="FU446" s="52"/>
      <c r="FV446" s="52"/>
      <c r="FW446" s="52"/>
      <c r="FX446" s="52"/>
      <c r="FY446" s="52"/>
      <c r="FZ446" s="52"/>
      <c r="GA446" s="52"/>
      <c r="GB446" s="52"/>
      <c r="GC446" s="52"/>
      <c r="GD446" s="52"/>
      <c r="GE446" s="52"/>
      <c r="GF446" s="52"/>
      <c r="GG446" s="52"/>
      <c r="GH446" s="52"/>
      <c r="GI446" s="52"/>
      <c r="GJ446" s="52"/>
      <c r="GK446" s="52"/>
      <c r="GL446" s="52"/>
      <c r="GM446" s="52"/>
      <c r="GN446" s="52"/>
      <c r="GO446" s="52"/>
      <c r="GP446" s="52"/>
      <c r="GQ446" s="52"/>
      <c r="GR446" s="52"/>
      <c r="GS446" s="52"/>
      <c r="GT446" s="52"/>
      <c r="GU446" s="52"/>
      <c r="GV446" s="52"/>
      <c r="GW446" s="52"/>
      <c r="GX446" s="52"/>
      <c r="GY446" s="52"/>
      <c r="GZ446" s="52"/>
      <c r="HA446" s="52"/>
      <c r="HB446" s="52"/>
      <c r="HC446" s="52"/>
      <c r="HD446" s="52"/>
      <c r="HE446" s="52"/>
      <c r="HF446" s="52"/>
      <c r="HG446" s="52"/>
      <c r="HH446" s="52"/>
      <c r="HI446" s="52"/>
      <c r="HJ446" s="52"/>
      <c r="HK446" s="52"/>
      <c r="HL446" s="52"/>
      <c r="HM446" s="52"/>
      <c r="HN446" s="52"/>
      <c r="HO446" s="52"/>
      <c r="HP446" s="52"/>
      <c r="HQ446" s="52"/>
      <c r="HR446" s="52"/>
      <c r="HS446" s="52"/>
      <c r="HT446" s="52"/>
      <c r="HU446" s="52"/>
      <c r="HV446" s="52"/>
      <c r="HW446" s="52"/>
      <c r="HX446" s="52"/>
      <c r="HY446" s="52"/>
      <c r="HZ446" s="52"/>
      <c r="IA446" s="52"/>
      <c r="IB446" s="52"/>
      <c r="IC446" s="52"/>
      <c r="ID446" s="52"/>
      <c r="IE446" s="52"/>
      <c r="IF446" s="52"/>
      <c r="IG446" s="52"/>
      <c r="IH446" s="52"/>
      <c r="II446" s="52"/>
      <c r="IJ446" s="52"/>
      <c r="IK446" s="52"/>
      <c r="IL446" s="52"/>
      <c r="IM446" s="52"/>
      <c r="IN446" s="52"/>
      <c r="IO446" s="52"/>
      <c r="IP446" s="52"/>
      <c r="IQ446" s="52"/>
      <c r="IR446" s="52"/>
      <c r="IS446" s="52"/>
      <c r="IT446" s="52"/>
      <c r="IU446" s="52"/>
      <c r="IV446" s="52"/>
      <c r="IW446" s="52"/>
      <c r="IX446" s="52"/>
      <c r="IY446" s="52"/>
      <c r="IZ446" s="52"/>
      <c r="JA446" s="52"/>
      <c r="JB446" s="52"/>
      <c r="JC446" s="52"/>
      <c r="JD446" s="52"/>
      <c r="JE446" s="52"/>
      <c r="JF446" s="52"/>
      <c r="JG446" s="52"/>
      <c r="JH446" s="52"/>
      <c r="JI446" s="52"/>
      <c r="JJ446" s="52"/>
      <c r="JK446" s="52"/>
      <c r="JL446" s="52"/>
      <c r="JM446" s="52"/>
      <c r="JN446" s="52"/>
      <c r="JO446" s="52"/>
      <c r="JP446" s="52"/>
      <c r="JQ446" s="52"/>
      <c r="JR446" s="52"/>
      <c r="JS446" s="52"/>
      <c r="JT446" s="52"/>
      <c r="JU446" s="52"/>
      <c r="JV446" s="52"/>
      <c r="JW446" s="52"/>
      <c r="JX446" s="52"/>
      <c r="JY446" s="52"/>
      <c r="JZ446" s="128"/>
      <c r="KA446" s="128"/>
      <c r="KB446" s="128"/>
      <c r="KC446" s="128"/>
      <c r="KD446" s="128"/>
      <c r="KE446" s="128"/>
      <c r="KF446" s="128"/>
      <c r="KG446" s="128"/>
      <c r="KH446" s="52"/>
      <c r="KI446" s="52"/>
      <c r="KJ446" s="52"/>
      <c r="KK446" s="52"/>
      <c r="KL446" s="52"/>
      <c r="KM446" s="52"/>
      <c r="KN446" s="52"/>
      <c r="KO446" s="52"/>
      <c r="KP446" s="52"/>
    </row>
    <row r="447" spans="1:302" s="29" customFormat="1" x14ac:dyDescent="0.25">
      <c r="A447" s="52" t="str">
        <f>IF(C447&lt;&gt;"",MATCH(C447, Muppix!D:D,0),"")</f>
        <v/>
      </c>
      <c r="B447" s="52"/>
      <c r="C447" s="62" t="str">
        <f>IF(2&lt;LEN(INDEX( Muppix!D:D,MATCH(SUBSTITUTE(TRIM(B447),"~","@"), Muppix!N:N,0),1,1)),INDEX( Muppix!D:D,MATCH(SUBSTITUTE(TRIM(B447),"~","@"), Muppix!N:N,0),1,1),"")</f>
        <v/>
      </c>
      <c r="D447" s="52"/>
      <c r="E447" s="52"/>
      <c r="F447" s="52"/>
      <c r="G447" s="52"/>
      <c r="H447" s="52"/>
      <c r="I447" s="52"/>
      <c r="J447" s="52"/>
      <c r="K447" s="52"/>
      <c r="L447" s="52"/>
      <c r="M447" s="52"/>
      <c r="N447" s="52"/>
      <c r="O447" s="52"/>
      <c r="P447" s="52"/>
      <c r="Q447" s="52"/>
      <c r="R447" s="52"/>
      <c r="S447" s="52"/>
      <c r="T447" s="52"/>
      <c r="U447" s="52"/>
      <c r="V447" s="52"/>
      <c r="W447" s="52"/>
      <c r="X447" s="52"/>
      <c r="Y447" s="52"/>
      <c r="Z447" s="52"/>
      <c r="AA447" s="52"/>
      <c r="AB447" s="52"/>
      <c r="AC447" s="52"/>
      <c r="AD447" s="52"/>
      <c r="AE447" s="52"/>
      <c r="AF447" s="52"/>
      <c r="AG447" s="52"/>
      <c r="AH447" s="52"/>
      <c r="AI447" s="52"/>
      <c r="AJ447" s="52"/>
      <c r="AK447" s="52"/>
      <c r="AL447" s="52"/>
      <c r="AM447" s="52"/>
      <c r="AN447" s="52"/>
      <c r="AO447" s="52"/>
      <c r="AP447" s="52"/>
      <c r="AQ447" s="52"/>
      <c r="AR447" s="52"/>
      <c r="AS447" s="52"/>
      <c r="AT447" s="52"/>
      <c r="AU447" s="52"/>
      <c r="AV447" s="52"/>
      <c r="AW447" s="52"/>
      <c r="AX447" s="52"/>
      <c r="AY447" s="52"/>
      <c r="AZ447" s="52"/>
      <c r="BA447" s="52"/>
      <c r="BB447" s="52"/>
      <c r="BC447" s="52"/>
      <c r="BD447" s="52"/>
      <c r="BE447" s="52"/>
      <c r="BF447" s="52"/>
      <c r="BG447" s="52"/>
      <c r="BH447" s="52"/>
      <c r="BI447" s="52"/>
      <c r="BJ447" s="52"/>
      <c r="BK447" s="52"/>
      <c r="BL447" s="52"/>
      <c r="BM447" s="52"/>
      <c r="BN447" s="52"/>
      <c r="BO447" s="52"/>
      <c r="BP447" s="52"/>
      <c r="BQ447" s="52"/>
      <c r="BR447" s="52"/>
      <c r="BS447" s="52"/>
      <c r="BT447" s="52"/>
      <c r="BU447" s="52"/>
      <c r="BV447" s="52"/>
      <c r="BW447" s="52"/>
      <c r="BX447" s="52"/>
      <c r="BY447" s="52"/>
      <c r="BZ447" s="52"/>
      <c r="CA447" s="52"/>
      <c r="CB447" s="52"/>
      <c r="CC447" s="52"/>
      <c r="CD447" s="52"/>
      <c r="CE447" s="52"/>
      <c r="CF447" s="52"/>
      <c r="CG447" s="52"/>
      <c r="CH447" s="52"/>
      <c r="CI447" s="52"/>
      <c r="CJ447" s="52"/>
      <c r="CK447" s="52"/>
      <c r="CL447" s="52"/>
      <c r="CM447" s="52"/>
      <c r="CN447" s="52"/>
      <c r="CO447" s="52"/>
      <c r="CP447" s="52"/>
      <c r="CQ447" s="52"/>
      <c r="CR447" s="52"/>
      <c r="CS447" s="52"/>
      <c r="CT447" s="52"/>
      <c r="CU447" s="52"/>
      <c r="CV447" s="52"/>
      <c r="CW447" s="52"/>
      <c r="CX447" s="52"/>
      <c r="CY447" s="52"/>
      <c r="CZ447" s="107"/>
      <c r="DA447" s="52"/>
      <c r="DB447" s="52"/>
      <c r="DC447" s="52"/>
      <c r="DD447" s="52"/>
      <c r="DE447" s="52"/>
      <c r="DF447" s="52"/>
      <c r="DG447" s="52"/>
      <c r="DH447" s="52"/>
      <c r="DI447" s="52"/>
      <c r="DJ447" s="52"/>
      <c r="DK447" s="52"/>
      <c r="DL447" s="52"/>
      <c r="DM447" s="52"/>
      <c r="DN447" s="52"/>
      <c r="DO447" s="52"/>
      <c r="DP447" s="52"/>
      <c r="DQ447" s="52"/>
      <c r="DR447" s="52"/>
      <c r="DS447" s="52"/>
      <c r="DT447" s="52"/>
      <c r="DU447" s="52"/>
      <c r="DV447" s="52"/>
      <c r="DW447" s="52"/>
      <c r="DX447" s="52"/>
      <c r="DY447" s="52"/>
      <c r="DZ447" s="52"/>
      <c r="EA447" s="52"/>
      <c r="EB447" s="52"/>
      <c r="EC447" s="52"/>
      <c r="ED447" s="52"/>
      <c r="EE447" s="52"/>
      <c r="EF447" s="52"/>
      <c r="EG447" s="52"/>
      <c r="EH447" s="52"/>
      <c r="EI447" s="52"/>
      <c r="EJ447" s="52"/>
      <c r="EK447" s="52"/>
      <c r="EL447" s="52"/>
      <c r="EM447" s="52"/>
      <c r="EN447" s="52"/>
      <c r="EO447" s="52"/>
      <c r="EP447" s="52"/>
      <c r="EQ447" s="52"/>
      <c r="ER447" s="52"/>
      <c r="ES447" s="52"/>
      <c r="ET447" s="52"/>
      <c r="EU447" s="128"/>
      <c r="EV447" s="52"/>
      <c r="EW447" s="52"/>
      <c r="EX447" s="52"/>
      <c r="EY447" s="52"/>
      <c r="EZ447" s="52"/>
      <c r="FA447" s="52"/>
      <c r="FB447" s="52"/>
      <c r="FC447" s="128"/>
      <c r="FD447" s="52"/>
      <c r="FE447" s="52"/>
      <c r="FF447" s="52"/>
      <c r="FG447" s="52"/>
      <c r="FH447" s="52"/>
      <c r="FI447" s="52"/>
      <c r="FJ447" s="52"/>
      <c r="FK447" s="52"/>
      <c r="FL447" s="52"/>
      <c r="FM447" s="52"/>
      <c r="FN447" s="52"/>
      <c r="FO447" s="52"/>
      <c r="FP447" s="52"/>
      <c r="FQ447" s="52"/>
      <c r="FR447" s="52"/>
      <c r="FS447" s="52"/>
      <c r="FT447" s="52"/>
      <c r="FU447" s="52"/>
      <c r="FV447" s="52"/>
      <c r="FW447" s="52"/>
      <c r="FX447" s="52"/>
      <c r="FY447" s="52"/>
      <c r="FZ447" s="52"/>
      <c r="GA447" s="52"/>
      <c r="GB447" s="52"/>
      <c r="GC447" s="52"/>
      <c r="GD447" s="52"/>
      <c r="GE447" s="52"/>
      <c r="GF447" s="52"/>
      <c r="GG447" s="52"/>
      <c r="GH447" s="52"/>
      <c r="GI447" s="52"/>
      <c r="GJ447" s="52"/>
      <c r="GK447" s="52"/>
      <c r="GL447" s="52"/>
      <c r="GM447" s="52"/>
      <c r="GN447" s="52"/>
      <c r="GO447" s="52"/>
      <c r="GP447" s="52"/>
      <c r="GQ447" s="52"/>
      <c r="GR447" s="52"/>
      <c r="GS447" s="52"/>
      <c r="GT447" s="52"/>
      <c r="GU447" s="52"/>
      <c r="GV447" s="52"/>
      <c r="GW447" s="52"/>
      <c r="GX447" s="52"/>
      <c r="GY447" s="52"/>
      <c r="GZ447" s="52"/>
      <c r="HA447" s="52"/>
      <c r="HB447" s="52"/>
      <c r="HC447" s="52"/>
      <c r="HD447" s="52"/>
      <c r="HE447" s="52"/>
      <c r="HF447" s="52"/>
      <c r="HG447" s="52"/>
      <c r="HH447" s="52"/>
      <c r="HI447" s="52"/>
      <c r="HJ447" s="52"/>
      <c r="HK447" s="52"/>
      <c r="HL447" s="52"/>
      <c r="HM447" s="52"/>
      <c r="HN447" s="52"/>
      <c r="HO447" s="52"/>
      <c r="HP447" s="52"/>
      <c r="HQ447" s="52"/>
      <c r="HR447" s="52"/>
      <c r="HS447" s="52"/>
      <c r="HT447" s="52"/>
      <c r="HU447" s="52"/>
      <c r="HV447" s="52"/>
      <c r="HW447" s="52"/>
      <c r="HX447" s="52"/>
      <c r="HY447" s="52"/>
      <c r="HZ447" s="52"/>
      <c r="IA447" s="52"/>
      <c r="IB447" s="52"/>
      <c r="IC447" s="52"/>
      <c r="ID447" s="52"/>
      <c r="IE447" s="52"/>
      <c r="IF447" s="52"/>
      <c r="IG447" s="52"/>
      <c r="IH447" s="52"/>
      <c r="II447" s="52"/>
      <c r="IJ447" s="52"/>
      <c r="IK447" s="52"/>
      <c r="IL447" s="52"/>
      <c r="IM447" s="52"/>
      <c r="IN447" s="52"/>
      <c r="IO447" s="52"/>
      <c r="IP447" s="52"/>
      <c r="IQ447" s="52"/>
      <c r="IR447" s="52"/>
      <c r="IS447" s="52"/>
      <c r="IT447" s="52"/>
      <c r="IU447" s="52"/>
      <c r="IV447" s="52"/>
      <c r="IW447" s="52"/>
      <c r="IX447" s="52"/>
      <c r="IY447" s="52"/>
      <c r="IZ447" s="52"/>
      <c r="JA447" s="52"/>
      <c r="JB447" s="52"/>
      <c r="JC447" s="52"/>
      <c r="JD447" s="52"/>
      <c r="JE447" s="52"/>
      <c r="JF447" s="52"/>
      <c r="JG447" s="52"/>
      <c r="JH447" s="52"/>
      <c r="JI447" s="52"/>
      <c r="JJ447" s="52"/>
      <c r="JK447" s="52"/>
      <c r="JL447" s="52"/>
      <c r="JM447" s="52"/>
      <c r="JN447" s="52"/>
      <c r="JO447" s="52"/>
      <c r="JP447" s="52"/>
      <c r="JQ447" s="52"/>
      <c r="JR447" s="52"/>
      <c r="JS447" s="52"/>
      <c r="JT447" s="52"/>
      <c r="JU447" s="52"/>
      <c r="JV447" s="52"/>
      <c r="JW447" s="52"/>
      <c r="JX447" s="52"/>
      <c r="JY447" s="52"/>
      <c r="JZ447" s="128"/>
      <c r="KA447" s="128"/>
      <c r="KB447" s="128"/>
      <c r="KC447" s="128"/>
      <c r="KD447" s="128"/>
      <c r="KE447" s="128"/>
      <c r="KF447" s="128"/>
      <c r="KG447" s="128"/>
      <c r="KH447" s="52"/>
      <c r="KI447" s="52"/>
      <c r="KJ447" s="52"/>
      <c r="KK447" s="52"/>
      <c r="KL447" s="52"/>
      <c r="KM447" s="52"/>
      <c r="KN447" s="52"/>
      <c r="KO447" s="52"/>
      <c r="KP447" s="52"/>
    </row>
    <row r="448" spans="1:302" s="29" customFormat="1" x14ac:dyDescent="0.25">
      <c r="A448" s="52" t="str">
        <f>IF(C448&lt;&gt;"",MATCH(C448, Muppix!D:D,0),"")</f>
        <v/>
      </c>
      <c r="B448" s="52"/>
      <c r="C448" s="62" t="str">
        <f>IF(2&lt;LEN(INDEX( Muppix!D:D,MATCH(SUBSTITUTE(TRIM(B448),"~","@"), Muppix!N:N,0),1,1)),INDEX( Muppix!D:D,MATCH(SUBSTITUTE(TRIM(B448),"~","@"), Muppix!N:N,0),1,1),"")</f>
        <v/>
      </c>
      <c r="D448" s="52"/>
      <c r="E448" s="52"/>
      <c r="F448" s="52"/>
      <c r="G448" s="52"/>
      <c r="H448" s="52"/>
      <c r="I448" s="52"/>
      <c r="J448" s="52"/>
      <c r="K448" s="52"/>
      <c r="L448" s="52"/>
      <c r="M448" s="52"/>
      <c r="N448" s="52"/>
      <c r="O448" s="52"/>
      <c r="P448" s="52"/>
      <c r="Q448" s="52"/>
      <c r="R448" s="52"/>
      <c r="S448" s="52"/>
      <c r="T448" s="52"/>
      <c r="U448" s="52"/>
      <c r="V448" s="52"/>
      <c r="W448" s="52"/>
      <c r="X448" s="52"/>
      <c r="Y448" s="52"/>
      <c r="Z448" s="52"/>
      <c r="AA448" s="52"/>
      <c r="AB448" s="52"/>
      <c r="AC448" s="52"/>
      <c r="AD448" s="52"/>
      <c r="AE448" s="52"/>
      <c r="AF448" s="52"/>
      <c r="AG448" s="52"/>
      <c r="AH448" s="52"/>
      <c r="AI448" s="52"/>
      <c r="AJ448" s="52"/>
      <c r="AK448" s="52"/>
      <c r="AL448" s="52"/>
      <c r="AM448" s="52"/>
      <c r="AN448" s="52"/>
      <c r="AO448" s="52"/>
      <c r="AP448" s="52"/>
      <c r="AQ448" s="52"/>
      <c r="AR448" s="52"/>
      <c r="AS448" s="52"/>
      <c r="AT448" s="52"/>
      <c r="AU448" s="52"/>
      <c r="AV448" s="52"/>
      <c r="AW448" s="52"/>
      <c r="AX448" s="52"/>
      <c r="AY448" s="52"/>
      <c r="AZ448" s="52"/>
      <c r="BA448" s="52"/>
      <c r="BB448" s="52"/>
      <c r="BC448" s="52"/>
      <c r="BD448" s="52"/>
      <c r="BE448" s="52"/>
      <c r="BF448" s="52"/>
      <c r="BG448" s="52"/>
      <c r="BH448" s="52"/>
      <c r="BI448" s="52"/>
      <c r="BJ448" s="52"/>
      <c r="BK448" s="52"/>
      <c r="BL448" s="52"/>
      <c r="BM448" s="52"/>
      <c r="BN448" s="52"/>
      <c r="BO448" s="52"/>
      <c r="BP448" s="52"/>
      <c r="BQ448" s="52"/>
      <c r="BR448" s="52"/>
      <c r="BS448" s="52"/>
      <c r="BT448" s="52"/>
      <c r="BU448" s="52"/>
      <c r="BV448" s="52"/>
      <c r="BW448" s="52"/>
      <c r="BX448" s="52"/>
      <c r="BY448" s="52"/>
      <c r="BZ448" s="52"/>
      <c r="CA448" s="52"/>
      <c r="CB448" s="52"/>
      <c r="CC448" s="52"/>
      <c r="CD448" s="52"/>
      <c r="CE448" s="52"/>
      <c r="CF448" s="52"/>
      <c r="CG448" s="52"/>
      <c r="CH448" s="52"/>
      <c r="CI448" s="52"/>
      <c r="CJ448" s="52"/>
      <c r="CK448" s="52"/>
      <c r="CL448" s="52"/>
      <c r="CM448" s="52"/>
      <c r="CN448" s="52"/>
      <c r="CO448" s="52"/>
      <c r="CP448" s="52"/>
      <c r="CQ448" s="52"/>
      <c r="CR448" s="52"/>
      <c r="CS448" s="52"/>
      <c r="CT448" s="52"/>
      <c r="CU448" s="52"/>
      <c r="CV448" s="52"/>
      <c r="CW448" s="52"/>
      <c r="CX448" s="52"/>
      <c r="CY448" s="52"/>
      <c r="CZ448" s="107"/>
      <c r="DA448" s="52"/>
      <c r="DB448" s="52"/>
      <c r="DC448" s="52"/>
      <c r="DD448" s="52"/>
      <c r="DE448" s="52"/>
      <c r="DF448" s="52"/>
      <c r="DG448" s="52"/>
      <c r="DH448" s="52"/>
      <c r="DI448" s="52"/>
      <c r="DJ448" s="52"/>
      <c r="DK448" s="52"/>
      <c r="DL448" s="52"/>
      <c r="DM448" s="52"/>
      <c r="DN448" s="52"/>
      <c r="DO448" s="52"/>
      <c r="DP448" s="52"/>
      <c r="DQ448" s="52"/>
      <c r="DR448" s="52"/>
      <c r="DS448" s="52"/>
      <c r="DT448" s="52"/>
      <c r="DU448" s="52"/>
      <c r="DV448" s="52"/>
      <c r="DW448" s="52"/>
      <c r="DX448" s="52"/>
      <c r="DY448" s="52"/>
      <c r="DZ448" s="52"/>
      <c r="EA448" s="52"/>
      <c r="EB448" s="52"/>
      <c r="EC448" s="52"/>
      <c r="ED448" s="52"/>
      <c r="EE448" s="52"/>
      <c r="EF448" s="52"/>
      <c r="EG448" s="52"/>
      <c r="EH448" s="52"/>
      <c r="EI448" s="52"/>
      <c r="EJ448" s="52"/>
      <c r="EK448" s="52"/>
      <c r="EL448" s="52"/>
      <c r="EM448" s="52"/>
      <c r="EN448" s="52"/>
      <c r="EO448" s="52"/>
      <c r="EP448" s="52"/>
      <c r="EQ448" s="52"/>
      <c r="ER448" s="52"/>
      <c r="ES448" s="52"/>
      <c r="ET448" s="52"/>
      <c r="EU448" s="128"/>
      <c r="EV448" s="52"/>
      <c r="EW448" s="52"/>
      <c r="EX448" s="52"/>
      <c r="EY448" s="52"/>
      <c r="EZ448" s="52"/>
      <c r="FA448" s="52"/>
      <c r="FB448" s="52"/>
      <c r="FC448" s="128"/>
      <c r="FD448" s="52"/>
      <c r="FE448" s="52"/>
      <c r="FF448" s="52"/>
      <c r="FG448" s="52"/>
      <c r="FH448" s="52"/>
      <c r="FI448" s="52"/>
      <c r="FJ448" s="52"/>
      <c r="FK448" s="52"/>
      <c r="FL448" s="52"/>
      <c r="FM448" s="52"/>
      <c r="FN448" s="52"/>
      <c r="FO448" s="52"/>
      <c r="FP448" s="52"/>
      <c r="FQ448" s="52"/>
      <c r="FR448" s="52"/>
      <c r="FS448" s="52"/>
      <c r="FT448" s="52"/>
      <c r="FU448" s="52"/>
      <c r="FV448" s="52"/>
      <c r="FW448" s="52"/>
      <c r="FX448" s="52"/>
      <c r="FY448" s="52"/>
      <c r="FZ448" s="52"/>
      <c r="GA448" s="52"/>
      <c r="GB448" s="52"/>
      <c r="GC448" s="52"/>
      <c r="GD448" s="52"/>
      <c r="GE448" s="52"/>
      <c r="GF448" s="52"/>
      <c r="GG448" s="52"/>
      <c r="GH448" s="52"/>
      <c r="GI448" s="52"/>
      <c r="GJ448" s="52"/>
      <c r="GK448" s="52"/>
      <c r="GL448" s="52"/>
      <c r="GM448" s="52"/>
      <c r="GN448" s="52"/>
      <c r="GO448" s="52"/>
      <c r="GP448" s="52"/>
      <c r="GQ448" s="52"/>
      <c r="GR448" s="52"/>
      <c r="GS448" s="52"/>
      <c r="GT448" s="52"/>
      <c r="GU448" s="52"/>
      <c r="GV448" s="52"/>
      <c r="GW448" s="52"/>
      <c r="GX448" s="52"/>
      <c r="GY448" s="52"/>
      <c r="GZ448" s="52"/>
      <c r="HA448" s="52"/>
      <c r="HB448" s="52"/>
      <c r="HC448" s="52"/>
      <c r="HD448" s="52"/>
      <c r="HE448" s="52"/>
      <c r="HF448" s="52"/>
      <c r="HG448" s="52"/>
      <c r="HH448" s="52"/>
      <c r="HI448" s="52"/>
      <c r="HJ448" s="52"/>
      <c r="HK448" s="52"/>
      <c r="HL448" s="52"/>
      <c r="HM448" s="52"/>
      <c r="HN448" s="52"/>
      <c r="HO448" s="52"/>
      <c r="HP448" s="52"/>
      <c r="HQ448" s="52"/>
      <c r="HR448" s="52"/>
      <c r="HS448" s="52"/>
      <c r="HT448" s="52"/>
      <c r="HU448" s="52"/>
      <c r="HV448" s="52"/>
      <c r="HW448" s="52"/>
      <c r="HX448" s="52"/>
      <c r="HY448" s="52"/>
      <c r="HZ448" s="52"/>
      <c r="IA448" s="52"/>
      <c r="IB448" s="52"/>
      <c r="IC448" s="52"/>
      <c r="ID448" s="52"/>
      <c r="IE448" s="52"/>
      <c r="IF448" s="52"/>
      <c r="IG448" s="52"/>
      <c r="IH448" s="52"/>
      <c r="II448" s="52"/>
      <c r="IJ448" s="52"/>
      <c r="IK448" s="52"/>
      <c r="IL448" s="52"/>
      <c r="IM448" s="52"/>
      <c r="IN448" s="52"/>
      <c r="IO448" s="52"/>
      <c r="IP448" s="52"/>
      <c r="IQ448" s="52"/>
      <c r="IR448" s="52"/>
      <c r="IS448" s="52"/>
      <c r="IT448" s="52"/>
      <c r="IU448" s="52"/>
      <c r="IV448" s="52"/>
      <c r="IW448" s="52"/>
      <c r="IX448" s="52"/>
      <c r="IY448" s="52"/>
      <c r="IZ448" s="52"/>
      <c r="JA448" s="52"/>
      <c r="JB448" s="52"/>
      <c r="JC448" s="52"/>
      <c r="JD448" s="52"/>
      <c r="JE448" s="52"/>
      <c r="JF448" s="52"/>
      <c r="JG448" s="52"/>
      <c r="JH448" s="52"/>
      <c r="JI448" s="52"/>
      <c r="JJ448" s="52"/>
      <c r="JK448" s="52"/>
      <c r="JL448" s="52"/>
      <c r="JM448" s="52"/>
      <c r="JN448" s="52"/>
      <c r="JO448" s="52"/>
      <c r="JP448" s="52"/>
      <c r="JQ448" s="52"/>
      <c r="JR448" s="52"/>
      <c r="JS448" s="52"/>
      <c r="JT448" s="52"/>
      <c r="JU448" s="52"/>
      <c r="JV448" s="52"/>
      <c r="JW448" s="52"/>
      <c r="JX448" s="52"/>
      <c r="JY448" s="52"/>
      <c r="JZ448" s="128"/>
      <c r="KA448" s="128"/>
      <c r="KB448" s="128"/>
      <c r="KC448" s="128"/>
      <c r="KD448" s="128"/>
      <c r="KE448" s="128"/>
      <c r="KF448" s="128"/>
      <c r="KG448" s="128"/>
      <c r="KH448" s="52"/>
      <c r="KI448" s="52"/>
      <c r="KJ448" s="52"/>
      <c r="KK448" s="52"/>
      <c r="KL448" s="52"/>
      <c r="KM448" s="52"/>
      <c r="KN448" s="52"/>
      <c r="KO448" s="52"/>
      <c r="KP448" s="52"/>
    </row>
    <row r="449" spans="1:302" s="29" customFormat="1" x14ac:dyDescent="0.25">
      <c r="A449" s="52">
        <f>IF(C449&lt;&gt;"",MATCH(C449, Muppix!D:D,0),"")</f>
        <v>170</v>
      </c>
      <c r="B449" s="54" t="s">
        <v>572</v>
      </c>
      <c r="C449" s="62" t="str">
        <f>IF(2&lt;LEN(INDEX( Muppix!D:D,MATCH(SUBSTITUTE(TRIM(B449),"~","@"), Muppix!N:N,0),1,1)),INDEX( Muppix!D:D,MATCH(SUBSTITUTE(TRIM(B449),"~","@"), Muppix!N:N,0),1,1),"")</f>
        <v>delete end word / column</v>
      </c>
      <c r="D449" s="52"/>
      <c r="E449" s="52"/>
      <c r="F449" s="121" t="s">
        <v>550</v>
      </c>
      <c r="G449" s="119" t="s">
        <v>559</v>
      </c>
      <c r="H449" s="47" t="s">
        <v>523</v>
      </c>
      <c r="I449" s="52"/>
      <c r="J449" s="52"/>
      <c r="K449" s="52"/>
      <c r="L449" s="52"/>
      <c r="M449" s="52"/>
      <c r="N449" s="52"/>
      <c r="O449" s="52"/>
      <c r="P449" s="52"/>
      <c r="Q449" s="52"/>
      <c r="R449" s="52"/>
      <c r="S449" s="52"/>
      <c r="T449" s="52"/>
      <c r="U449" s="52"/>
      <c r="V449" s="52"/>
      <c r="W449" s="52"/>
      <c r="X449" s="52"/>
      <c r="Y449" s="52"/>
      <c r="Z449" s="52"/>
      <c r="AA449" s="52"/>
      <c r="AB449" s="52"/>
      <c r="AC449" s="52"/>
      <c r="AD449" s="52"/>
      <c r="AE449" s="52"/>
      <c r="AF449" s="52"/>
      <c r="AG449" s="52"/>
      <c r="AH449" s="52"/>
      <c r="AI449" s="52"/>
      <c r="AJ449" s="52"/>
      <c r="AK449" s="52"/>
      <c r="AL449" s="52"/>
      <c r="AM449" s="52"/>
      <c r="AN449" s="52"/>
      <c r="AO449" s="52"/>
      <c r="AP449" s="52"/>
      <c r="AQ449" s="52"/>
      <c r="AR449" s="52"/>
      <c r="AS449" s="52"/>
      <c r="AT449" s="52"/>
      <c r="AU449" s="52"/>
      <c r="AV449" s="52"/>
      <c r="AW449" s="52"/>
      <c r="AX449" s="52"/>
      <c r="AY449" s="52"/>
      <c r="AZ449" s="52"/>
      <c r="BA449" s="52"/>
      <c r="BB449" s="52"/>
      <c r="BC449" s="52"/>
      <c r="BD449" s="52"/>
      <c r="BE449" s="52"/>
      <c r="BF449" s="52"/>
      <c r="BG449" s="52"/>
      <c r="BH449" s="52"/>
      <c r="BI449" s="52"/>
      <c r="BJ449" s="52"/>
      <c r="BK449" s="52"/>
      <c r="BL449" s="52"/>
      <c r="BM449" s="52"/>
      <c r="BN449" s="52"/>
      <c r="BO449" s="52"/>
      <c r="BP449" s="52"/>
      <c r="BQ449" s="52"/>
      <c r="BR449" s="52"/>
      <c r="BS449" s="52"/>
      <c r="BT449" s="52"/>
      <c r="BU449" s="52"/>
      <c r="BV449" s="52"/>
      <c r="BW449" s="52"/>
      <c r="BX449" s="52"/>
      <c r="BY449" s="52"/>
      <c r="BZ449" s="52"/>
      <c r="CA449" s="52"/>
      <c r="CB449" s="52"/>
      <c r="CC449" s="52"/>
      <c r="CD449" s="52"/>
      <c r="CE449" s="52"/>
      <c r="CF449" s="52"/>
      <c r="CG449" s="52"/>
      <c r="CH449" s="52"/>
      <c r="CI449" s="52"/>
      <c r="CJ449" s="52"/>
      <c r="CK449" s="52"/>
      <c r="CL449" s="52"/>
      <c r="CM449" s="52"/>
      <c r="CN449" s="52"/>
      <c r="CO449" s="52"/>
      <c r="CP449" s="52"/>
      <c r="CQ449" s="52"/>
      <c r="CR449" s="52"/>
      <c r="CS449" s="52"/>
      <c r="CT449" s="52"/>
      <c r="CU449" s="52"/>
      <c r="CV449" s="52"/>
      <c r="CW449" s="52"/>
      <c r="CX449" s="52"/>
      <c r="CY449" s="52"/>
      <c r="CZ449" s="107"/>
      <c r="DA449" s="52"/>
      <c r="DB449" s="52"/>
      <c r="DC449" s="52"/>
      <c r="DD449" s="52"/>
      <c r="DE449" s="52"/>
      <c r="DF449" s="52"/>
      <c r="DG449" s="52"/>
      <c r="DH449" s="52"/>
      <c r="DI449" s="52"/>
      <c r="DJ449" s="52"/>
      <c r="DK449" s="52"/>
      <c r="DL449" s="52"/>
      <c r="DM449" s="52"/>
      <c r="DN449" s="52"/>
      <c r="DO449" s="52"/>
      <c r="DP449" s="52"/>
      <c r="DQ449" s="52"/>
      <c r="DR449" s="52"/>
      <c r="DS449" s="52"/>
      <c r="DT449" s="52"/>
      <c r="DU449" s="52"/>
      <c r="DV449" s="52"/>
      <c r="DW449" s="52"/>
      <c r="DX449" s="52"/>
      <c r="DY449" s="52"/>
      <c r="DZ449" s="52"/>
      <c r="EA449" s="52"/>
      <c r="EB449" s="52"/>
      <c r="EC449" s="52"/>
      <c r="ED449" s="52"/>
      <c r="EE449" s="52"/>
      <c r="EF449" s="52"/>
      <c r="EG449" s="52"/>
      <c r="EH449" s="52"/>
      <c r="EI449" s="52"/>
      <c r="EJ449" s="52"/>
      <c r="EK449" s="52"/>
      <c r="EL449" s="52"/>
      <c r="EM449" s="52"/>
      <c r="EN449" s="52"/>
      <c r="EO449" s="52"/>
      <c r="EP449" s="52"/>
      <c r="EQ449" s="52"/>
      <c r="ER449" s="52"/>
      <c r="ES449" s="52"/>
      <c r="ET449" s="52"/>
      <c r="EU449" s="128"/>
      <c r="EV449" s="52"/>
      <c r="EW449" s="52"/>
      <c r="EX449" s="52"/>
      <c r="EY449" s="52"/>
      <c r="EZ449" s="52"/>
      <c r="FA449" s="52"/>
      <c r="FB449" s="52"/>
      <c r="FC449" s="128"/>
      <c r="FD449" s="52"/>
      <c r="FE449" s="52"/>
      <c r="FF449" s="52"/>
      <c r="FG449" s="52"/>
      <c r="FH449" s="52"/>
      <c r="FI449" s="52"/>
      <c r="FJ449" s="52"/>
      <c r="FK449" s="52"/>
      <c r="FL449" s="52"/>
      <c r="FM449" s="52"/>
      <c r="FN449" s="52"/>
      <c r="FO449" s="52"/>
      <c r="FP449" s="52"/>
      <c r="FQ449" s="52"/>
      <c r="FR449" s="52"/>
      <c r="FS449" s="52"/>
      <c r="FT449" s="52"/>
      <c r="FU449" s="52"/>
      <c r="FV449" s="52"/>
      <c r="FW449" s="52"/>
      <c r="FX449" s="52"/>
      <c r="FY449" s="52"/>
      <c r="FZ449" s="52"/>
      <c r="GA449" s="52"/>
      <c r="GB449" s="52"/>
      <c r="GC449" s="52"/>
      <c r="GD449" s="52"/>
      <c r="GE449" s="52"/>
      <c r="GF449" s="52"/>
      <c r="GG449" s="52"/>
      <c r="GH449" s="52"/>
      <c r="GI449" s="52"/>
      <c r="GJ449" s="52"/>
      <c r="GK449" s="52"/>
      <c r="GL449" s="52"/>
      <c r="GM449" s="52"/>
      <c r="GN449" s="52"/>
      <c r="GO449" s="52"/>
      <c r="GP449" s="52"/>
      <c r="GQ449" s="52"/>
      <c r="GR449" s="52"/>
      <c r="GS449" s="52"/>
      <c r="GT449" s="52"/>
      <c r="GU449" s="52"/>
      <c r="GV449" s="52"/>
      <c r="GW449" s="52"/>
      <c r="GX449" s="52"/>
      <c r="GY449" s="52"/>
      <c r="GZ449" s="52"/>
      <c r="HA449" s="52"/>
      <c r="HB449" s="52"/>
      <c r="HC449" s="52"/>
      <c r="HD449" s="52"/>
      <c r="HE449" s="52"/>
      <c r="HF449" s="52"/>
      <c r="HG449" s="52"/>
      <c r="HH449" s="52"/>
      <c r="HI449" s="52"/>
      <c r="HJ449" s="52"/>
      <c r="HK449" s="52"/>
      <c r="HL449" s="52"/>
      <c r="HM449" s="52"/>
      <c r="HN449" s="52"/>
      <c r="HO449" s="52"/>
      <c r="HP449" s="52"/>
      <c r="HQ449" s="52"/>
      <c r="HR449" s="52"/>
      <c r="HS449" s="52"/>
      <c r="HT449" s="52"/>
      <c r="HU449" s="52"/>
      <c r="HV449" s="52"/>
      <c r="HW449" s="52"/>
      <c r="HX449" s="52"/>
      <c r="HY449" s="52"/>
      <c r="HZ449" s="52"/>
      <c r="IA449" s="52"/>
      <c r="IB449" s="52"/>
      <c r="IC449" s="52"/>
      <c r="ID449" s="52"/>
      <c r="IE449" s="52"/>
      <c r="IF449" s="52"/>
      <c r="IG449" s="52"/>
      <c r="IH449" s="52"/>
      <c r="II449" s="52"/>
      <c r="IJ449" s="52"/>
      <c r="IK449" s="52"/>
      <c r="IL449" s="52"/>
      <c r="IM449" s="52"/>
      <c r="IN449" s="52"/>
      <c r="IO449" s="52"/>
      <c r="IP449" s="52"/>
      <c r="IQ449" s="52"/>
      <c r="IR449" s="52"/>
      <c r="IS449" s="52"/>
      <c r="IT449" s="52"/>
      <c r="IU449" s="52"/>
      <c r="IV449" s="52"/>
      <c r="IW449" s="52"/>
      <c r="IX449" s="52"/>
      <c r="IY449" s="52"/>
      <c r="IZ449" s="52"/>
      <c r="JA449" s="52"/>
      <c r="JB449" s="52"/>
      <c r="JC449" s="52"/>
      <c r="JD449" s="52"/>
      <c r="JE449" s="52"/>
      <c r="JF449" s="52"/>
      <c r="JG449" s="52"/>
      <c r="JH449" s="52"/>
      <c r="JI449" s="52"/>
      <c r="JJ449" s="52"/>
      <c r="JK449" s="52"/>
      <c r="JL449" s="52"/>
      <c r="JM449" s="52"/>
      <c r="JN449" s="52"/>
      <c r="JO449" s="52"/>
      <c r="JP449" s="52"/>
      <c r="JQ449" s="52"/>
      <c r="JR449" s="52"/>
      <c r="JS449" s="52"/>
      <c r="JT449" s="52"/>
      <c r="JU449" s="52"/>
      <c r="JV449" s="52"/>
      <c r="JW449" s="52"/>
      <c r="JX449" s="52"/>
      <c r="JY449" s="52"/>
      <c r="JZ449" s="128"/>
      <c r="KA449" s="128"/>
      <c r="KB449" s="128"/>
      <c r="KC449" s="128"/>
      <c r="KD449" s="128"/>
      <c r="KE449" s="128"/>
      <c r="KF449" s="128"/>
      <c r="KG449" s="128"/>
      <c r="KH449" s="52"/>
      <c r="KI449" s="52"/>
      <c r="KJ449" s="52"/>
      <c r="KK449" s="52"/>
      <c r="KL449" s="52"/>
      <c r="KM449" s="52"/>
      <c r="KN449" s="52"/>
      <c r="KO449" s="52"/>
      <c r="KP449" s="52"/>
    </row>
    <row r="450" spans="1:302" x14ac:dyDescent="0.25">
      <c r="A450" s="52" t="str">
        <f>IF(C450&lt;&gt;"",MATCH(C450, Muppix!D:D,0),"")</f>
        <v/>
      </c>
      <c r="B450" s="52"/>
      <c r="C450" s="62" t="str">
        <f>IF(2&lt;LEN(INDEX( Muppix!D:D,MATCH(SUBSTITUTE(TRIM(B450),"~","@"), Muppix!N:N,0),1,1)),INDEX( Muppix!D:D,MATCH(SUBSTITUTE(TRIM(B450),"~","@"), Muppix!N:N,0),1,1),"")</f>
        <v/>
      </c>
      <c r="D450" s="52"/>
      <c r="E450" s="52"/>
      <c r="F450" s="120" t="s">
        <v>857</v>
      </c>
      <c r="G450" s="44" t="str">
        <f>LEFT(H450,LEN(H450)-LEN(IF(ISERROR(FIND(" ",H450,1)),H450,MID(H450,SEARCH(CODE(240),SUBSTITUTE(H450," ",CODE(240),LEN(H450)-LEN(SUBSTITUTE(H450," ","")))),999))))</f>
        <v xml:space="preserve">        delete    end   </v>
      </c>
      <c r="H450" s="48" t="str">
        <f>LEFT(F450,FIND(REPT(" ",999),F450&amp;REPT(" ",999),1)-1)</f>
        <v xml:space="preserve">        delete    end    column</v>
      </c>
      <c r="I450" s="52"/>
      <c r="J450" s="52"/>
      <c r="K450" s="52"/>
      <c r="L450" s="52"/>
      <c r="M450" s="52"/>
      <c r="N450" s="52"/>
      <c r="O450" s="52"/>
      <c r="P450" s="52"/>
      <c r="Q450" s="52"/>
      <c r="R450" s="52"/>
      <c r="S450" s="52"/>
      <c r="T450" s="52"/>
      <c r="U450" s="52"/>
      <c r="V450" s="52"/>
      <c r="W450" s="52"/>
      <c r="X450" s="52"/>
      <c r="Y450" s="52"/>
      <c r="Z450" s="52"/>
      <c r="AA450" s="52"/>
      <c r="AC450" s="52"/>
      <c r="AO450" s="52"/>
      <c r="AP450" s="52"/>
      <c r="AQ450" s="52"/>
      <c r="AR450" s="52"/>
      <c r="AS450" s="52"/>
      <c r="BU450" s="52"/>
      <c r="BV450" s="52"/>
      <c r="BX450" s="52"/>
      <c r="BY450" s="52"/>
      <c r="BZ450" s="52"/>
      <c r="CK450" s="52"/>
      <c r="CL450" s="52"/>
      <c r="CM450" s="52"/>
      <c r="CP450" s="52"/>
      <c r="CQ450" s="52"/>
      <c r="CS450" s="52"/>
      <c r="CT450" s="52"/>
      <c r="CU450" s="52"/>
      <c r="CV450" s="52"/>
      <c r="CW450" s="52"/>
      <c r="CX450" s="52"/>
      <c r="CY450" s="52"/>
      <c r="DC450" s="52"/>
      <c r="DD450" s="52"/>
      <c r="DE450" s="52"/>
      <c r="DM450" s="52"/>
      <c r="DQ450" s="52"/>
      <c r="DR450" s="52"/>
      <c r="DS450" s="52"/>
      <c r="DT450" s="52"/>
      <c r="DU450" s="52"/>
      <c r="DV450" s="52"/>
      <c r="DW450" s="52"/>
      <c r="DX450" s="52"/>
      <c r="DY450" s="52"/>
      <c r="DZ450" s="52"/>
      <c r="EA450" s="52"/>
      <c r="EB450" s="52"/>
      <c r="EC450" s="52"/>
      <c r="ED450" s="52"/>
      <c r="EE450" s="52"/>
      <c r="EF450" s="52"/>
      <c r="EG450" s="52"/>
      <c r="EH450" s="52"/>
      <c r="EI450" s="52"/>
      <c r="EJ450" s="52"/>
      <c r="EK450" s="52"/>
      <c r="EL450" s="52"/>
      <c r="EM450" s="52"/>
      <c r="EN450" s="52"/>
      <c r="EO450" s="52"/>
      <c r="EP450" s="52"/>
      <c r="EQ450" s="52"/>
      <c r="EZ450" s="52"/>
      <c r="FQ450" s="52"/>
      <c r="FW450" s="52"/>
      <c r="GP450" s="52"/>
      <c r="GQ450" s="52"/>
      <c r="GR450" s="52"/>
      <c r="GS450" s="52"/>
      <c r="GX450" s="52"/>
      <c r="GY450" s="52"/>
      <c r="HC450" s="52"/>
      <c r="HD450" s="52"/>
      <c r="HE450" s="52"/>
      <c r="HK450" s="52"/>
      <c r="HL450" s="52"/>
      <c r="HM450" s="52"/>
      <c r="HN450" s="52"/>
      <c r="HO450" s="52"/>
      <c r="HP450" s="52"/>
      <c r="HQ450" s="52"/>
      <c r="HR450" s="52"/>
      <c r="HS450" s="52"/>
      <c r="HT450" s="52"/>
      <c r="HU450" s="52"/>
      <c r="HY450" s="52"/>
      <c r="HZ450" s="52"/>
      <c r="IA450" s="52"/>
      <c r="IB450" s="52"/>
      <c r="IC450" s="52"/>
      <c r="IG450" s="52"/>
      <c r="IH450" s="52"/>
      <c r="II450" s="52"/>
      <c r="IJ450" s="52"/>
      <c r="IW450" s="52"/>
      <c r="IX450" s="52"/>
      <c r="JS450" s="52"/>
      <c r="JT450" s="52"/>
      <c r="JU450" s="52"/>
      <c r="JV450" s="52"/>
      <c r="JW450" s="52"/>
      <c r="JX450" s="52"/>
      <c r="JY450" s="52"/>
      <c r="JZ450" s="128"/>
      <c r="KA450" s="128"/>
      <c r="KB450" s="128"/>
      <c r="KC450" s="128"/>
      <c r="KD450" s="128"/>
      <c r="KE450" s="128"/>
      <c r="KF450" s="128"/>
      <c r="KG450" s="128"/>
      <c r="KH450" s="52"/>
      <c r="KI450" s="52"/>
      <c r="KJ450" s="52"/>
      <c r="KK450" s="52"/>
      <c r="KL450" s="52"/>
      <c r="KM450" s="52"/>
      <c r="KN450" s="52"/>
      <c r="KO450" s="52"/>
      <c r="KP450" s="52"/>
    </row>
    <row r="451" spans="1:302" s="29" customFormat="1" x14ac:dyDescent="0.25">
      <c r="A451" s="52" t="str">
        <f>IF(C451&lt;&gt;"",MATCH(C451, Muppix!D:D,0),"")</f>
        <v/>
      </c>
      <c r="B451" s="52"/>
      <c r="C451" s="62" t="str">
        <f>IF(2&lt;LEN(INDEX( Muppix!D:D,MATCH(SUBSTITUTE(TRIM(B451),"~","@"), Muppix!N:N,0),1,1)),INDEX( Muppix!D:D,MATCH(SUBSTITUTE(TRIM(B451),"~","@"), Muppix!N:N,0),1,1),"")</f>
        <v/>
      </c>
      <c r="D451" s="52"/>
      <c r="E451" s="52"/>
      <c r="F451" s="58" t="s">
        <v>856</v>
      </c>
      <c r="G451" s="44" t="str">
        <f>LEFT(H451,LEN(H451)-LEN(IF(ISERROR(FIND(" ",H451,1)),H451,MID(H451,SEARCH(CODE(240),SUBSTITUTE(H451," ",CODE(240),LEN(H451)-LEN(SUBSTITUTE(H451," ","")))),999))))</f>
        <v xml:space="preserve">one two three spaces     after  </v>
      </c>
      <c r="H451" s="48" t="str">
        <f>LEFT(F451,FIND(REPT(" ",999),F451&amp;REPT(" ",999),1)-1)</f>
        <v>one two three spaces     after   end</v>
      </c>
      <c r="I451" s="52"/>
      <c r="J451" s="52"/>
      <c r="K451" s="52"/>
      <c r="L451" s="52"/>
      <c r="M451" s="52"/>
      <c r="N451" s="52"/>
      <c r="O451" s="52"/>
      <c r="P451" s="52"/>
      <c r="Q451" s="52"/>
      <c r="R451" s="52"/>
      <c r="S451" s="52"/>
      <c r="T451" s="52"/>
      <c r="U451" s="52"/>
      <c r="V451" s="52"/>
      <c r="W451" s="52"/>
      <c r="X451" s="52"/>
      <c r="Y451" s="52"/>
      <c r="Z451" s="52"/>
      <c r="AA451" s="52"/>
      <c r="AB451" s="52"/>
      <c r="AC451" s="52"/>
      <c r="AD451" s="52"/>
      <c r="AE451" s="52"/>
      <c r="AF451" s="52"/>
      <c r="AG451" s="52"/>
      <c r="AH451" s="52"/>
      <c r="AI451" s="52"/>
      <c r="AJ451" s="52"/>
      <c r="AK451" s="52"/>
      <c r="AL451" s="52"/>
      <c r="AM451" s="52"/>
      <c r="AN451" s="52"/>
      <c r="AO451" s="52"/>
      <c r="AP451" s="52"/>
      <c r="AQ451" s="52"/>
      <c r="AR451" s="52"/>
      <c r="AS451" s="52"/>
      <c r="AT451" s="52"/>
      <c r="AU451" s="52"/>
      <c r="AV451" s="52"/>
      <c r="AW451" s="52"/>
      <c r="AX451" s="52"/>
      <c r="AY451" s="52"/>
      <c r="AZ451" s="52"/>
      <c r="BA451" s="52"/>
      <c r="BB451" s="52"/>
      <c r="BC451" s="52"/>
      <c r="BD451" s="52"/>
      <c r="BE451" s="52"/>
      <c r="BF451" s="52"/>
      <c r="BG451" s="52"/>
      <c r="BH451" s="52"/>
      <c r="BI451" s="52"/>
      <c r="BJ451" s="52"/>
      <c r="BK451" s="52"/>
      <c r="BL451" s="52"/>
      <c r="BM451" s="52"/>
      <c r="BN451" s="52"/>
      <c r="BO451" s="52"/>
      <c r="BP451" s="52"/>
      <c r="BQ451" s="52"/>
      <c r="BR451" s="52"/>
      <c r="BS451" s="52"/>
      <c r="BT451" s="52"/>
      <c r="BU451" s="52"/>
      <c r="BV451" s="52"/>
      <c r="BW451" s="52"/>
      <c r="BX451" s="52"/>
      <c r="BY451" s="52"/>
      <c r="BZ451" s="52"/>
      <c r="CA451" s="52"/>
      <c r="CB451" s="52"/>
      <c r="CC451" s="52"/>
      <c r="CD451" s="52"/>
      <c r="CE451" s="52"/>
      <c r="CF451" s="52"/>
      <c r="CG451" s="52"/>
      <c r="CH451" s="52"/>
      <c r="CI451" s="52"/>
      <c r="CJ451" s="52"/>
      <c r="CK451" s="52"/>
      <c r="CL451" s="52"/>
      <c r="CM451" s="52"/>
      <c r="CN451" s="52"/>
      <c r="CO451" s="52"/>
      <c r="CP451" s="52"/>
      <c r="CQ451" s="52"/>
      <c r="CR451" s="52"/>
      <c r="CS451" s="52"/>
      <c r="CT451" s="52"/>
      <c r="CU451" s="52"/>
      <c r="CV451" s="52"/>
      <c r="CW451" s="52"/>
      <c r="CX451" s="52"/>
      <c r="CY451" s="52"/>
      <c r="CZ451" s="107"/>
      <c r="DA451" s="52"/>
      <c r="DB451" s="52"/>
      <c r="DC451" s="52"/>
      <c r="DD451" s="52"/>
      <c r="DE451" s="52"/>
      <c r="DF451" s="52"/>
      <c r="DG451" s="52"/>
      <c r="DH451" s="52"/>
      <c r="DI451" s="52"/>
      <c r="DJ451" s="52"/>
      <c r="DK451" s="52"/>
      <c r="DL451" s="52"/>
      <c r="DM451" s="52"/>
      <c r="DN451" s="52"/>
      <c r="DO451" s="52"/>
      <c r="DP451" s="52"/>
      <c r="DQ451" s="52"/>
      <c r="DR451" s="52"/>
      <c r="DS451" s="52"/>
      <c r="DT451" s="52"/>
      <c r="DU451" s="52"/>
      <c r="DV451" s="52"/>
      <c r="DW451" s="52"/>
      <c r="DX451" s="52"/>
      <c r="DY451" s="52"/>
      <c r="DZ451" s="52"/>
      <c r="EA451" s="52"/>
      <c r="EB451" s="52"/>
      <c r="EC451" s="52"/>
      <c r="ED451" s="52"/>
      <c r="EE451" s="52"/>
      <c r="EF451" s="52"/>
      <c r="EG451" s="52"/>
      <c r="EH451" s="52"/>
      <c r="EI451" s="52"/>
      <c r="EJ451" s="52"/>
      <c r="EK451" s="52"/>
      <c r="EL451" s="52"/>
      <c r="EM451" s="52"/>
      <c r="EN451" s="52"/>
      <c r="EO451" s="52"/>
      <c r="EP451" s="52"/>
      <c r="EQ451" s="52"/>
      <c r="ER451" s="52"/>
      <c r="ES451" s="52"/>
      <c r="ET451" s="52"/>
      <c r="EU451" s="128"/>
      <c r="EV451" s="52"/>
      <c r="EW451" s="52"/>
      <c r="EX451" s="52"/>
      <c r="EY451" s="52"/>
      <c r="EZ451" s="52"/>
      <c r="FA451" s="52"/>
      <c r="FB451" s="52"/>
      <c r="FC451" s="128"/>
      <c r="FD451" s="52"/>
      <c r="FE451" s="52"/>
      <c r="FF451" s="52"/>
      <c r="FG451" s="52"/>
      <c r="FH451" s="52"/>
      <c r="FI451" s="52"/>
      <c r="FJ451" s="52"/>
      <c r="FK451" s="52"/>
      <c r="FL451" s="52"/>
      <c r="FM451" s="52"/>
      <c r="FN451" s="52"/>
      <c r="FO451" s="52"/>
      <c r="FP451" s="52"/>
      <c r="FQ451" s="52"/>
      <c r="FR451" s="52"/>
      <c r="FS451" s="52"/>
      <c r="FT451" s="52"/>
      <c r="FU451" s="52"/>
      <c r="FV451" s="52"/>
      <c r="FW451" s="52"/>
      <c r="FX451" s="52"/>
      <c r="FY451" s="52"/>
      <c r="FZ451" s="52"/>
      <c r="GA451" s="52"/>
      <c r="GB451" s="52"/>
      <c r="GC451" s="52"/>
      <c r="GD451" s="52"/>
      <c r="GE451" s="52"/>
      <c r="GF451" s="52"/>
      <c r="GG451" s="52"/>
      <c r="GH451" s="52"/>
      <c r="GI451" s="52"/>
      <c r="GJ451" s="52"/>
      <c r="GK451" s="52"/>
      <c r="GL451" s="52"/>
      <c r="GM451" s="52"/>
      <c r="GN451" s="52"/>
      <c r="GO451" s="52"/>
      <c r="GP451" s="52"/>
      <c r="GQ451" s="52"/>
      <c r="GR451" s="52"/>
      <c r="GS451" s="52"/>
      <c r="GT451" s="52"/>
      <c r="GU451" s="52"/>
      <c r="GV451" s="52"/>
      <c r="GW451" s="52"/>
      <c r="GX451" s="52"/>
      <c r="GY451" s="52"/>
      <c r="GZ451" s="52"/>
      <c r="HA451" s="52"/>
      <c r="HB451" s="52"/>
      <c r="HC451" s="52"/>
      <c r="HD451" s="52"/>
      <c r="HE451" s="52"/>
      <c r="HF451" s="52"/>
      <c r="HG451" s="52"/>
      <c r="HH451" s="52"/>
      <c r="HI451" s="52"/>
      <c r="HJ451" s="52"/>
      <c r="HK451" s="52"/>
      <c r="HL451" s="52"/>
      <c r="HM451" s="52"/>
      <c r="HN451" s="52"/>
      <c r="HO451" s="52"/>
      <c r="HP451" s="52"/>
      <c r="HQ451" s="52"/>
      <c r="HR451" s="52"/>
      <c r="HS451" s="52"/>
      <c r="HT451" s="52"/>
      <c r="HU451" s="52"/>
      <c r="HV451" s="52"/>
      <c r="HW451" s="52"/>
      <c r="HX451" s="52"/>
      <c r="HY451" s="52"/>
      <c r="HZ451" s="52"/>
      <c r="IA451" s="52"/>
      <c r="IB451" s="52"/>
      <c r="IC451" s="52"/>
      <c r="ID451" s="52"/>
      <c r="IE451" s="52"/>
      <c r="IF451" s="52"/>
      <c r="IG451" s="52"/>
      <c r="IH451" s="52"/>
      <c r="II451" s="52"/>
      <c r="IJ451" s="52"/>
      <c r="IK451" s="52"/>
      <c r="IL451" s="52"/>
      <c r="IM451" s="52"/>
      <c r="IN451" s="52"/>
      <c r="IO451" s="52"/>
      <c r="IP451" s="52"/>
      <c r="IQ451" s="52"/>
      <c r="IR451" s="52"/>
      <c r="IS451" s="52"/>
      <c r="IT451" s="52"/>
      <c r="IU451" s="52"/>
      <c r="IV451" s="52"/>
      <c r="IW451" s="52"/>
      <c r="IX451" s="52"/>
      <c r="IY451" s="52"/>
      <c r="IZ451" s="52"/>
      <c r="JA451" s="52"/>
      <c r="JB451" s="52"/>
      <c r="JC451" s="52"/>
      <c r="JD451" s="52"/>
      <c r="JE451" s="52"/>
      <c r="JF451" s="52"/>
      <c r="JG451" s="52"/>
      <c r="JH451" s="52"/>
      <c r="JI451" s="52"/>
      <c r="JJ451" s="52"/>
      <c r="JK451" s="52"/>
      <c r="JL451" s="52"/>
      <c r="JM451" s="52"/>
      <c r="JN451" s="52"/>
      <c r="JO451" s="52"/>
      <c r="JP451" s="52"/>
      <c r="JQ451" s="52"/>
      <c r="JR451" s="52"/>
      <c r="JS451" s="52"/>
      <c r="JT451" s="52"/>
      <c r="JU451" s="52"/>
      <c r="JV451" s="52"/>
      <c r="JW451" s="52"/>
      <c r="JX451" s="52"/>
      <c r="JY451" s="52"/>
      <c r="JZ451" s="128"/>
      <c r="KA451" s="128"/>
      <c r="KB451" s="128"/>
      <c r="KC451" s="128"/>
      <c r="KD451" s="128"/>
      <c r="KE451" s="128"/>
      <c r="KF451" s="128"/>
      <c r="KG451" s="128"/>
      <c r="KH451" s="52"/>
      <c r="KI451" s="52"/>
      <c r="KJ451" s="52"/>
      <c r="KK451" s="52"/>
      <c r="KL451" s="52"/>
      <c r="KM451" s="52"/>
      <c r="KN451" s="52"/>
      <c r="KO451" s="52"/>
      <c r="KP451" s="52"/>
    </row>
    <row r="452" spans="1:302" x14ac:dyDescent="0.25">
      <c r="A452" s="52" t="str">
        <f>IF(C452&lt;&gt;"",MATCH(C452, Muppix!D:D,0),"")</f>
        <v/>
      </c>
      <c r="B452" s="52"/>
      <c r="C452" s="62" t="str">
        <f>IF(2&lt;LEN(INDEX( Muppix!D:D,MATCH(SUBSTITUTE(TRIM(B452),"~","@"), Muppix!N:N,0),1,1)),INDEX( Muppix!D:D,MATCH(SUBSTITUTE(TRIM(B452),"~","@"), Muppix!N:N,0),1,1),"")</f>
        <v/>
      </c>
      <c r="D452" s="52"/>
      <c r="E452" s="52"/>
      <c r="F452" s="58" t="s">
        <v>560</v>
      </c>
      <c r="G452" s="44" t="str">
        <f>LEFT(H452,LEN(H452)-LEN(IF(ISERROR(FIND(" ",H452,1)),H452,MID(H452,SEARCH(CODE(240),SUBSTITUTE(H452," ",CODE(240),LEN(H452)-LEN(SUBSTITUTE(H452," ","")))),999))))</f>
        <v>the</v>
      </c>
      <c r="H452" s="48" t="str">
        <f>LEFT(F452,FIND(REPT(" ",999),F452&amp;REPT(" ",999),1)-1)</f>
        <v>the end</v>
      </c>
      <c r="I452" s="52"/>
      <c r="J452" s="52"/>
      <c r="K452" s="52"/>
      <c r="L452" s="52"/>
      <c r="M452" s="52"/>
      <c r="N452" s="52"/>
      <c r="O452" s="52"/>
      <c r="P452" s="52"/>
      <c r="Q452" s="52"/>
      <c r="R452" s="52"/>
      <c r="S452" s="52"/>
      <c r="T452" s="52"/>
      <c r="U452" s="52"/>
      <c r="V452" s="52"/>
      <c r="W452" s="52"/>
      <c r="X452" s="52"/>
      <c r="Y452" s="52"/>
      <c r="Z452" s="52"/>
      <c r="AA452" s="52"/>
      <c r="AC452" s="52"/>
      <c r="AO452" s="52"/>
      <c r="AP452" s="52"/>
      <c r="AQ452" s="52"/>
      <c r="AR452" s="52"/>
      <c r="AS452" s="52"/>
      <c r="BU452" s="52"/>
      <c r="BV452" s="52"/>
      <c r="BX452" s="52"/>
      <c r="BY452" s="52"/>
      <c r="BZ452" s="52"/>
      <c r="CK452" s="52"/>
      <c r="CL452" s="52"/>
      <c r="CM452" s="52"/>
      <c r="CP452" s="52"/>
      <c r="CQ452" s="52"/>
      <c r="CS452" s="52"/>
      <c r="CT452" s="52"/>
      <c r="CU452" s="52"/>
      <c r="CV452" s="52"/>
      <c r="CW452" s="52"/>
      <c r="CX452" s="52"/>
      <c r="CY452" s="52"/>
      <c r="DC452" s="52"/>
      <c r="DD452" s="52"/>
      <c r="DE452" s="52"/>
      <c r="DM452" s="52"/>
      <c r="DQ452" s="52"/>
      <c r="DR452" s="52"/>
      <c r="DS452" s="52"/>
      <c r="DT452" s="52"/>
      <c r="DU452" s="52"/>
      <c r="DV452" s="52"/>
      <c r="DW452" s="52"/>
      <c r="DX452" s="52"/>
      <c r="DY452" s="52"/>
      <c r="DZ452" s="52"/>
      <c r="EA452" s="52"/>
      <c r="EB452" s="52"/>
      <c r="EC452" s="52"/>
      <c r="ED452" s="52"/>
      <c r="EE452" s="52"/>
      <c r="EF452" s="52"/>
      <c r="EG452" s="52"/>
      <c r="EH452" s="52"/>
      <c r="EI452" s="52"/>
      <c r="EJ452" s="52"/>
      <c r="EK452" s="52"/>
      <c r="EL452" s="52"/>
      <c r="EM452" s="52"/>
      <c r="EN452" s="52"/>
      <c r="EO452" s="52"/>
      <c r="EP452" s="52"/>
      <c r="EQ452" s="52"/>
      <c r="EZ452" s="52"/>
      <c r="FQ452" s="52"/>
      <c r="FW452" s="52"/>
      <c r="GP452" s="52"/>
      <c r="GQ452" s="52"/>
      <c r="GR452" s="52"/>
      <c r="GS452" s="52"/>
      <c r="GX452" s="52"/>
      <c r="GY452" s="52"/>
      <c r="HC452" s="52"/>
      <c r="HD452" s="52"/>
      <c r="HE452" s="52"/>
      <c r="HK452" s="52"/>
      <c r="HL452" s="52"/>
      <c r="HM452" s="52"/>
      <c r="HN452" s="52"/>
      <c r="HO452" s="52"/>
      <c r="HP452" s="52"/>
      <c r="HQ452" s="52"/>
      <c r="HR452" s="52"/>
      <c r="HS452" s="52"/>
      <c r="HT452" s="52"/>
      <c r="HU452" s="52"/>
      <c r="HY452" s="52"/>
      <c r="HZ452" s="52"/>
      <c r="IA452" s="52"/>
      <c r="IB452" s="52"/>
      <c r="IC452" s="52"/>
      <c r="IG452" s="52"/>
      <c r="IH452" s="52"/>
      <c r="II452" s="52"/>
      <c r="IJ452" s="52"/>
      <c r="IW452" s="52"/>
      <c r="IX452" s="52"/>
      <c r="JS452" s="52"/>
      <c r="JT452" s="52"/>
      <c r="JU452" s="52"/>
      <c r="JV452" s="52"/>
      <c r="JW452" s="52"/>
      <c r="JX452" s="52"/>
      <c r="JY452" s="52"/>
      <c r="JZ452" s="128"/>
      <c r="KA452" s="128"/>
      <c r="KB452" s="128"/>
      <c r="KC452" s="128"/>
      <c r="KD452" s="128"/>
      <c r="KE452" s="128"/>
      <c r="KF452" s="128"/>
      <c r="KG452" s="128"/>
      <c r="KH452" s="52"/>
      <c r="KI452" s="52"/>
      <c r="KJ452" s="52"/>
      <c r="KK452" s="52"/>
      <c r="KL452" s="52"/>
      <c r="KM452" s="52"/>
      <c r="KN452" s="52"/>
      <c r="KO452" s="52"/>
      <c r="KP452" s="52"/>
    </row>
    <row r="453" spans="1:302" x14ac:dyDescent="0.25">
      <c r="A453" s="52" t="str">
        <f>IF(C453&lt;&gt;"",MATCH(C453, Muppix!D:D,0),"")</f>
        <v/>
      </c>
      <c r="B453" s="52"/>
      <c r="C453" s="62" t="str">
        <f>IF(2&lt;LEN(INDEX( Muppix!D:D,MATCH(SUBSTITUTE(TRIM(B453),"~","@"), Muppix!N:N,0),1,1)),INDEX( Muppix!D:D,MATCH(SUBSTITUTE(TRIM(B453),"~","@"), Muppix!N:N,0),1,1),"")</f>
        <v/>
      </c>
      <c r="D453" s="52"/>
      <c r="E453" s="52"/>
      <c r="F453" s="52"/>
      <c r="G453" s="52"/>
      <c r="H453" s="52"/>
      <c r="I453" s="52"/>
      <c r="J453" s="52"/>
      <c r="K453" s="52"/>
      <c r="L453" s="52"/>
      <c r="M453" s="52"/>
      <c r="N453" s="52"/>
      <c r="O453" s="52"/>
      <c r="P453" s="52"/>
      <c r="Q453" s="52"/>
      <c r="R453" s="52"/>
      <c r="S453" s="52"/>
      <c r="T453" s="52"/>
      <c r="U453" s="52"/>
      <c r="V453" s="52"/>
      <c r="W453" s="52"/>
      <c r="X453" s="52"/>
      <c r="Y453" s="52"/>
      <c r="Z453" s="52"/>
      <c r="AA453" s="52"/>
      <c r="AC453" s="52"/>
      <c r="AO453" s="52"/>
      <c r="AP453" s="52"/>
      <c r="AQ453" s="52"/>
      <c r="AR453" s="52"/>
      <c r="AS453" s="52"/>
      <c r="BU453" s="52"/>
      <c r="BV453" s="52"/>
      <c r="BX453" s="52"/>
      <c r="BY453" s="52"/>
      <c r="BZ453" s="52"/>
      <c r="CK453" s="52"/>
      <c r="CL453" s="52"/>
      <c r="CM453" s="52"/>
      <c r="CP453" s="52"/>
      <c r="CQ453" s="52"/>
      <c r="CS453" s="52"/>
      <c r="CT453" s="52"/>
      <c r="CU453" s="52"/>
      <c r="CV453" s="52"/>
      <c r="CW453" s="52"/>
      <c r="CX453" s="52"/>
      <c r="CY453" s="52"/>
      <c r="DC453" s="52"/>
      <c r="DD453" s="52"/>
      <c r="DE453" s="52"/>
      <c r="DM453" s="52"/>
      <c r="DQ453" s="52"/>
      <c r="DR453" s="52"/>
      <c r="DS453" s="52"/>
      <c r="DT453" s="52"/>
      <c r="DU453" s="52"/>
      <c r="DV453" s="52"/>
      <c r="DW453" s="52"/>
      <c r="DX453" s="52"/>
      <c r="DY453" s="52"/>
      <c r="DZ453" s="52"/>
      <c r="EA453" s="52"/>
      <c r="EB453" s="52"/>
      <c r="EC453" s="52"/>
      <c r="ED453" s="52"/>
      <c r="EE453" s="52"/>
      <c r="EF453" s="52"/>
      <c r="EG453" s="52"/>
      <c r="EH453" s="52"/>
      <c r="EI453" s="52"/>
      <c r="EJ453" s="52"/>
      <c r="EK453" s="52"/>
      <c r="EL453" s="52"/>
      <c r="EM453" s="52"/>
      <c r="EN453" s="52"/>
      <c r="EO453" s="52"/>
      <c r="EP453" s="52"/>
      <c r="EQ453" s="52"/>
      <c r="EZ453" s="52"/>
      <c r="FQ453" s="52"/>
      <c r="FW453" s="52"/>
      <c r="GP453" s="52"/>
      <c r="GQ453" s="52"/>
      <c r="GR453" s="52"/>
      <c r="GS453" s="52"/>
      <c r="GX453" s="52"/>
      <c r="GY453" s="52"/>
      <c r="HC453" s="52"/>
      <c r="HD453" s="52"/>
      <c r="HE453" s="52"/>
      <c r="HK453" s="52"/>
      <c r="HL453" s="52"/>
      <c r="HM453" s="52"/>
      <c r="HN453" s="52"/>
      <c r="HO453" s="52"/>
      <c r="HP453" s="52"/>
      <c r="HQ453" s="52"/>
      <c r="HR453" s="52"/>
      <c r="HS453" s="52"/>
      <c r="HT453" s="52"/>
      <c r="HU453" s="52"/>
      <c r="HY453" s="52"/>
      <c r="HZ453" s="52"/>
      <c r="IA453" s="52"/>
      <c r="IB453" s="52"/>
      <c r="IC453" s="52"/>
      <c r="IG453" s="52"/>
      <c r="IH453" s="52"/>
      <c r="II453" s="52"/>
      <c r="IJ453" s="52"/>
      <c r="IW453" s="52"/>
      <c r="IX453" s="52"/>
      <c r="JS453" s="52"/>
      <c r="JT453" s="52"/>
      <c r="JU453" s="52"/>
      <c r="JV453" s="52"/>
      <c r="JW453" s="52"/>
      <c r="JX453" s="52"/>
      <c r="JY453" s="52"/>
      <c r="JZ453" s="128"/>
      <c r="KA453" s="128"/>
      <c r="KB453" s="128"/>
      <c r="KC453" s="128"/>
      <c r="KD453" s="128"/>
      <c r="KE453" s="128"/>
      <c r="KF453" s="128"/>
      <c r="KG453" s="128"/>
      <c r="KH453" s="52"/>
      <c r="KI453" s="52"/>
      <c r="KJ453" s="52"/>
      <c r="KK453" s="52"/>
      <c r="KL453" s="52"/>
      <c r="KM453" s="52"/>
      <c r="KN453" s="52"/>
      <c r="KO453" s="52"/>
      <c r="KP453" s="52"/>
    </row>
    <row r="454" spans="1:302" s="29" customFormat="1" x14ac:dyDescent="0.25">
      <c r="A454" s="52" t="str">
        <f>IF(C454&lt;&gt;"",MATCH(C454, Muppix!D:D,0),"")</f>
        <v/>
      </c>
      <c r="B454" s="52"/>
      <c r="C454" s="62" t="str">
        <f>IF(2&lt;LEN(INDEX( Muppix!D:D,MATCH(SUBSTITUTE(TRIM(B454),"~","@"), Muppix!N:N,0),1,1)),INDEX( Muppix!D:D,MATCH(SUBSTITUTE(TRIM(B454),"~","@"), Muppix!N:N,0),1,1),"")</f>
        <v/>
      </c>
      <c r="D454" s="52"/>
      <c r="E454" s="52"/>
      <c r="F454" s="52"/>
      <c r="G454" s="52"/>
      <c r="H454" s="52"/>
      <c r="I454" s="52"/>
      <c r="J454" s="52"/>
      <c r="K454" s="52"/>
      <c r="L454" s="52"/>
      <c r="M454" s="52"/>
      <c r="N454" s="52"/>
      <c r="O454" s="52"/>
      <c r="P454" s="52"/>
      <c r="Q454" s="52"/>
      <c r="R454" s="52"/>
      <c r="S454" s="52"/>
      <c r="T454" s="52"/>
      <c r="U454" s="52"/>
      <c r="V454" s="52"/>
      <c r="W454" s="52"/>
      <c r="X454" s="52"/>
      <c r="Y454" s="52"/>
      <c r="Z454" s="52"/>
      <c r="AA454" s="52"/>
      <c r="AB454" s="52"/>
      <c r="AC454" s="52"/>
      <c r="AD454" s="52"/>
      <c r="AE454" s="52"/>
      <c r="AF454" s="52"/>
      <c r="AG454" s="52"/>
      <c r="AH454" s="52"/>
      <c r="AI454" s="52"/>
      <c r="AJ454" s="52"/>
      <c r="AK454" s="52"/>
      <c r="AL454" s="52"/>
      <c r="AM454" s="52"/>
      <c r="AN454" s="52"/>
      <c r="AO454" s="52"/>
      <c r="AP454" s="52"/>
      <c r="AQ454" s="52"/>
      <c r="AR454" s="52"/>
      <c r="AS454" s="52"/>
      <c r="AT454" s="52"/>
      <c r="AU454" s="52"/>
      <c r="AV454" s="52"/>
      <c r="AW454" s="52"/>
      <c r="AX454" s="52"/>
      <c r="AY454" s="52"/>
      <c r="AZ454" s="52"/>
      <c r="BA454" s="52"/>
      <c r="BB454" s="52"/>
      <c r="BC454" s="52"/>
      <c r="BD454" s="52"/>
      <c r="BE454" s="52"/>
      <c r="BF454" s="52"/>
      <c r="BG454" s="52"/>
      <c r="BH454" s="52"/>
      <c r="BI454" s="52"/>
      <c r="BJ454" s="52"/>
      <c r="BK454" s="52"/>
      <c r="BL454" s="52"/>
      <c r="BM454" s="52"/>
      <c r="BN454" s="52"/>
      <c r="BO454" s="52"/>
      <c r="BP454" s="52"/>
      <c r="BQ454" s="52"/>
      <c r="BR454" s="52"/>
      <c r="BS454" s="52"/>
      <c r="BT454" s="52"/>
      <c r="BU454" s="52"/>
      <c r="BV454" s="52"/>
      <c r="BW454" s="52"/>
      <c r="BX454" s="52"/>
      <c r="BY454" s="52"/>
      <c r="BZ454" s="52"/>
      <c r="CA454" s="52"/>
      <c r="CB454" s="52"/>
      <c r="CC454" s="52"/>
      <c r="CD454" s="52"/>
      <c r="CE454" s="52"/>
      <c r="CF454" s="52"/>
      <c r="CG454" s="52"/>
      <c r="CH454" s="52"/>
      <c r="CI454" s="52"/>
      <c r="CJ454" s="52"/>
      <c r="CK454" s="52"/>
      <c r="CL454" s="52"/>
      <c r="CM454" s="52"/>
      <c r="CN454" s="52"/>
      <c r="CO454" s="52"/>
      <c r="CP454" s="52"/>
      <c r="CQ454" s="52"/>
      <c r="CR454" s="52"/>
      <c r="CS454" s="52"/>
      <c r="CT454" s="52"/>
      <c r="CU454" s="52"/>
      <c r="CV454" s="52"/>
      <c r="CW454" s="52"/>
      <c r="CX454" s="52"/>
      <c r="CY454" s="52"/>
      <c r="CZ454" s="107"/>
      <c r="DA454" s="52"/>
      <c r="DB454" s="52"/>
      <c r="DC454" s="52"/>
      <c r="DD454" s="52"/>
      <c r="DE454" s="52"/>
      <c r="DF454" s="52"/>
      <c r="DG454" s="52"/>
      <c r="DH454" s="52"/>
      <c r="DI454" s="52"/>
      <c r="DJ454" s="52"/>
      <c r="DK454" s="52"/>
      <c r="DL454" s="52"/>
      <c r="DM454" s="52"/>
      <c r="DN454" s="52"/>
      <c r="DO454" s="52"/>
      <c r="DP454" s="52"/>
      <c r="DQ454" s="52"/>
      <c r="DR454" s="52"/>
      <c r="DS454" s="52"/>
      <c r="DT454" s="52"/>
      <c r="DU454" s="52"/>
      <c r="DV454" s="52"/>
      <c r="DW454" s="52"/>
      <c r="DX454" s="52"/>
      <c r="DY454" s="52"/>
      <c r="DZ454" s="52"/>
      <c r="EA454" s="52"/>
      <c r="EB454" s="52"/>
      <c r="EC454" s="52"/>
      <c r="ED454" s="52"/>
      <c r="EE454" s="52"/>
      <c r="EF454" s="52"/>
      <c r="EG454" s="52"/>
      <c r="EH454" s="52"/>
      <c r="EI454" s="52"/>
      <c r="EJ454" s="52"/>
      <c r="EK454" s="52"/>
      <c r="EL454" s="52"/>
      <c r="EM454" s="52"/>
      <c r="EN454" s="52"/>
      <c r="EO454" s="52"/>
      <c r="EP454" s="52"/>
      <c r="EQ454" s="52"/>
      <c r="ER454" s="52"/>
      <c r="ES454" s="52"/>
      <c r="ET454" s="52"/>
      <c r="EU454" s="128"/>
      <c r="EV454" s="52"/>
      <c r="EW454" s="52"/>
      <c r="EX454" s="52"/>
      <c r="EY454" s="52"/>
      <c r="EZ454" s="52"/>
      <c r="FA454" s="52"/>
      <c r="FB454" s="52"/>
      <c r="FC454" s="128"/>
      <c r="FD454" s="52"/>
      <c r="FE454" s="52"/>
      <c r="FF454" s="52"/>
      <c r="FG454" s="52"/>
      <c r="FH454" s="52"/>
      <c r="FI454" s="52"/>
      <c r="FJ454" s="52"/>
      <c r="FK454" s="52"/>
      <c r="FL454" s="52"/>
      <c r="FM454" s="52"/>
      <c r="FN454" s="52"/>
      <c r="FO454" s="52"/>
      <c r="FP454" s="52"/>
      <c r="FQ454" s="52"/>
      <c r="FR454" s="52"/>
      <c r="FS454" s="52"/>
      <c r="FT454" s="52"/>
      <c r="FU454" s="52"/>
      <c r="FV454" s="52"/>
      <c r="FW454" s="52"/>
      <c r="FX454" s="52"/>
      <c r="FY454" s="52"/>
      <c r="FZ454" s="52"/>
      <c r="GA454" s="52"/>
      <c r="GB454" s="52"/>
      <c r="GC454" s="52"/>
      <c r="GD454" s="52"/>
      <c r="GE454" s="52"/>
      <c r="GF454" s="52"/>
      <c r="GG454" s="52"/>
      <c r="GH454" s="52"/>
      <c r="GI454" s="52"/>
      <c r="GJ454" s="52"/>
      <c r="GK454" s="52"/>
      <c r="GL454" s="52"/>
      <c r="GM454" s="52"/>
      <c r="GN454" s="52"/>
      <c r="GO454" s="52"/>
      <c r="GP454" s="52"/>
      <c r="GQ454" s="52"/>
      <c r="GR454" s="52"/>
      <c r="GS454" s="52"/>
      <c r="GT454" s="52"/>
      <c r="GU454" s="52"/>
      <c r="GV454" s="52"/>
      <c r="GW454" s="52"/>
      <c r="GX454" s="52"/>
      <c r="GY454" s="52"/>
      <c r="GZ454" s="52"/>
      <c r="HA454" s="52"/>
      <c r="HB454" s="52"/>
      <c r="HC454" s="52"/>
      <c r="HD454" s="52"/>
      <c r="HE454" s="52"/>
      <c r="HF454" s="52"/>
      <c r="HG454" s="52"/>
      <c r="HH454" s="52"/>
      <c r="HI454" s="52"/>
      <c r="HJ454" s="52"/>
      <c r="HK454" s="52"/>
      <c r="HL454" s="52"/>
      <c r="HM454" s="52"/>
      <c r="HN454" s="52"/>
      <c r="HO454" s="52"/>
      <c r="HP454" s="52"/>
      <c r="HQ454" s="52"/>
      <c r="HR454" s="52"/>
      <c r="HS454" s="52"/>
      <c r="HT454" s="52"/>
      <c r="HU454" s="52"/>
      <c r="HV454" s="52"/>
      <c r="HW454" s="52"/>
      <c r="HX454" s="52"/>
      <c r="HY454" s="52"/>
      <c r="HZ454" s="52"/>
      <c r="IA454" s="52"/>
      <c r="IB454" s="52"/>
      <c r="IC454" s="52"/>
      <c r="ID454" s="52"/>
      <c r="IE454" s="52"/>
      <c r="IF454" s="52"/>
      <c r="IG454" s="52"/>
      <c r="IH454" s="52"/>
      <c r="II454" s="52"/>
      <c r="IJ454" s="52"/>
      <c r="IK454" s="52"/>
      <c r="IL454" s="52"/>
      <c r="IM454" s="52"/>
      <c r="IN454" s="52"/>
      <c r="IO454" s="52"/>
      <c r="IP454" s="52"/>
      <c r="IQ454" s="52"/>
      <c r="IR454" s="52"/>
      <c r="IS454" s="52"/>
      <c r="IT454" s="52"/>
      <c r="IU454" s="52"/>
      <c r="IV454" s="52"/>
      <c r="IW454" s="52"/>
      <c r="IX454" s="52"/>
      <c r="IY454" s="52"/>
      <c r="IZ454" s="52"/>
      <c r="JA454" s="52"/>
      <c r="JB454" s="52"/>
      <c r="JC454" s="52"/>
      <c r="JD454" s="52"/>
      <c r="JE454" s="52"/>
      <c r="JF454" s="52"/>
      <c r="JG454" s="52"/>
      <c r="JH454" s="52"/>
      <c r="JI454" s="52"/>
      <c r="JJ454" s="52"/>
      <c r="JK454" s="52"/>
      <c r="JL454" s="52"/>
      <c r="JM454" s="52"/>
      <c r="JN454" s="52"/>
      <c r="JO454" s="52"/>
      <c r="JP454" s="52"/>
      <c r="JQ454" s="52"/>
      <c r="JR454" s="52"/>
      <c r="JS454" s="52"/>
      <c r="JT454" s="52"/>
      <c r="JU454" s="52"/>
      <c r="JV454" s="52"/>
      <c r="JW454" s="52"/>
      <c r="JX454" s="52"/>
      <c r="JY454" s="52"/>
      <c r="JZ454" s="128"/>
      <c r="KA454" s="128"/>
      <c r="KB454" s="128"/>
      <c r="KC454" s="128"/>
      <c r="KD454" s="128"/>
      <c r="KE454" s="128"/>
      <c r="KF454" s="128"/>
      <c r="KG454" s="128"/>
      <c r="KH454" s="52"/>
      <c r="KI454" s="52"/>
      <c r="KJ454" s="52"/>
      <c r="KK454" s="52"/>
      <c r="KL454" s="52"/>
      <c r="KM454" s="52"/>
      <c r="KN454" s="52"/>
      <c r="KO454" s="52"/>
      <c r="KP454" s="52"/>
    </row>
    <row r="455" spans="1:302" s="29" customFormat="1" x14ac:dyDescent="0.25">
      <c r="A455" s="52">
        <f>IF(C455&lt;&gt;"",MATCH(C455, Muppix!D:D,0),"")</f>
        <v>171</v>
      </c>
      <c r="B455" s="54" t="s">
        <v>574</v>
      </c>
      <c r="C455" s="62" t="str">
        <f>IF(2&lt;LEN(INDEX( Muppix!D:D,MATCH(SUBSTITUTE(TRIM(B455),"~","@"), Muppix!N:N,0),1,1)),INDEX( Muppix!D:D,MATCH(SUBSTITUTE(TRIM(B455),"~","@"), Muppix!N:N,0),1,1),"")</f>
        <v>delete end word / column, with , ( comma ) as delimiter</v>
      </c>
      <c r="D455" s="52"/>
      <c r="E455" s="121" t="s">
        <v>555</v>
      </c>
      <c r="F455" s="121" t="s">
        <v>550</v>
      </c>
      <c r="G455" s="119" t="s">
        <v>559</v>
      </c>
      <c r="H455" s="47" t="s">
        <v>523</v>
      </c>
      <c r="I455" s="52"/>
      <c r="J455" s="52"/>
      <c r="K455" s="52"/>
      <c r="L455" s="52"/>
      <c r="M455" s="52"/>
      <c r="N455" s="52"/>
      <c r="O455" s="52"/>
      <c r="P455" s="52"/>
      <c r="Q455" s="52"/>
      <c r="R455" s="52"/>
      <c r="S455" s="52"/>
      <c r="T455" s="52"/>
      <c r="U455" s="52"/>
      <c r="V455" s="52"/>
      <c r="W455" s="52"/>
      <c r="X455" s="52"/>
      <c r="Y455" s="52"/>
      <c r="Z455" s="52"/>
      <c r="AA455" s="52"/>
      <c r="AB455" s="52"/>
      <c r="AC455" s="52"/>
      <c r="AD455" s="52"/>
      <c r="AE455" s="52"/>
      <c r="AF455" s="52"/>
      <c r="AG455" s="52"/>
      <c r="AH455" s="52"/>
      <c r="AI455" s="52"/>
      <c r="AJ455" s="52"/>
      <c r="AK455" s="52"/>
      <c r="AL455" s="52"/>
      <c r="AM455" s="52"/>
      <c r="AN455" s="52"/>
      <c r="AO455" s="52"/>
      <c r="AP455" s="52"/>
      <c r="AQ455" s="52"/>
      <c r="AR455" s="52"/>
      <c r="AS455" s="52"/>
      <c r="AT455" s="52"/>
      <c r="AU455" s="52"/>
      <c r="AV455" s="52"/>
      <c r="AW455" s="52"/>
      <c r="AX455" s="52"/>
      <c r="AY455" s="52"/>
      <c r="AZ455" s="52"/>
      <c r="BA455" s="52"/>
      <c r="BB455" s="52"/>
      <c r="BC455" s="52"/>
      <c r="BD455" s="52"/>
      <c r="BE455" s="52"/>
      <c r="BF455" s="52"/>
      <c r="BG455" s="52"/>
      <c r="BH455" s="52"/>
      <c r="BI455" s="52"/>
      <c r="BJ455" s="52"/>
      <c r="BK455" s="52"/>
      <c r="BL455" s="52"/>
      <c r="BM455" s="52"/>
      <c r="BN455" s="52"/>
      <c r="BO455" s="52"/>
      <c r="BP455" s="52"/>
      <c r="BQ455" s="52"/>
      <c r="BR455" s="52"/>
      <c r="BS455" s="52"/>
      <c r="BT455" s="52"/>
      <c r="BU455" s="52"/>
      <c r="BV455" s="52"/>
      <c r="BW455" s="52"/>
      <c r="BX455" s="52"/>
      <c r="BY455" s="52"/>
      <c r="BZ455" s="52"/>
      <c r="CA455" s="52"/>
      <c r="CB455" s="52"/>
      <c r="CC455" s="52"/>
      <c r="CD455" s="52"/>
      <c r="CE455" s="52"/>
      <c r="CF455" s="52"/>
      <c r="CG455" s="52"/>
      <c r="CH455" s="52"/>
      <c r="CI455" s="52"/>
      <c r="CJ455" s="52"/>
      <c r="CK455" s="52"/>
      <c r="CL455" s="52"/>
      <c r="CM455" s="52"/>
      <c r="CN455" s="52"/>
      <c r="CO455" s="52"/>
      <c r="CP455" s="52"/>
      <c r="CQ455" s="52"/>
      <c r="CR455" s="52"/>
      <c r="CS455" s="52"/>
      <c r="CT455" s="52"/>
      <c r="CU455" s="52"/>
      <c r="CV455" s="52"/>
      <c r="CW455" s="52"/>
      <c r="CX455" s="52"/>
      <c r="CY455" s="52"/>
      <c r="CZ455" s="107"/>
      <c r="DA455" s="52"/>
      <c r="DB455" s="52"/>
      <c r="DC455" s="52"/>
      <c r="DD455" s="52"/>
      <c r="DE455" s="52"/>
      <c r="DF455" s="52"/>
      <c r="DG455" s="52"/>
      <c r="DH455" s="52"/>
      <c r="DI455" s="52"/>
      <c r="DJ455" s="52"/>
      <c r="DK455" s="52"/>
      <c r="DL455" s="52"/>
      <c r="DM455" s="52"/>
      <c r="DN455" s="52"/>
      <c r="DO455" s="52"/>
      <c r="DP455" s="52"/>
      <c r="DQ455" s="52"/>
      <c r="DR455" s="52"/>
      <c r="DS455" s="52"/>
      <c r="DT455" s="52"/>
      <c r="DU455" s="52"/>
      <c r="DV455" s="52"/>
      <c r="DW455" s="52"/>
      <c r="DX455" s="52"/>
      <c r="DY455" s="52"/>
      <c r="DZ455" s="52"/>
      <c r="EA455" s="52"/>
      <c r="EB455" s="52"/>
      <c r="EC455" s="52"/>
      <c r="ED455" s="52"/>
      <c r="EE455" s="52"/>
      <c r="EF455" s="52"/>
      <c r="EG455" s="52"/>
      <c r="EH455" s="52"/>
      <c r="EI455" s="52"/>
      <c r="EJ455" s="52"/>
      <c r="EK455" s="52"/>
      <c r="EL455" s="52"/>
      <c r="EM455" s="52"/>
      <c r="EN455" s="52"/>
      <c r="EO455" s="52"/>
      <c r="EP455" s="52"/>
      <c r="EQ455" s="52"/>
      <c r="ER455" s="52"/>
      <c r="ES455" s="52"/>
      <c r="ET455" s="52"/>
      <c r="EU455" s="128"/>
      <c r="EV455" s="52"/>
      <c r="EW455" s="52"/>
      <c r="EX455" s="52"/>
      <c r="EY455" s="52"/>
      <c r="EZ455" s="52"/>
      <c r="FA455" s="52"/>
      <c r="FB455" s="52"/>
      <c r="FC455" s="128"/>
      <c r="FD455" s="52"/>
      <c r="FE455" s="52"/>
      <c r="FF455" s="52"/>
      <c r="FG455" s="52"/>
      <c r="FH455" s="52"/>
      <c r="FI455" s="52"/>
      <c r="FJ455" s="52"/>
      <c r="FK455" s="52"/>
      <c r="FL455" s="52"/>
      <c r="FM455" s="52"/>
      <c r="FN455" s="52"/>
      <c r="FO455" s="52"/>
      <c r="FP455" s="52"/>
      <c r="FQ455" s="52"/>
      <c r="FR455" s="52"/>
      <c r="FS455" s="52"/>
      <c r="FT455" s="52"/>
      <c r="FU455" s="52"/>
      <c r="FV455" s="52"/>
      <c r="FW455" s="52"/>
      <c r="FX455" s="52"/>
      <c r="FY455" s="52"/>
      <c r="FZ455" s="52"/>
      <c r="GA455" s="52"/>
      <c r="GB455" s="52"/>
      <c r="GC455" s="52"/>
      <c r="GD455" s="52"/>
      <c r="GE455" s="52"/>
      <c r="GF455" s="52"/>
      <c r="GG455" s="52"/>
      <c r="GH455" s="52"/>
      <c r="GI455" s="52"/>
      <c r="GJ455" s="52"/>
      <c r="GK455" s="52"/>
      <c r="GL455" s="52"/>
      <c r="GM455" s="52"/>
      <c r="GN455" s="52"/>
      <c r="GO455" s="52"/>
      <c r="GP455" s="52"/>
      <c r="GQ455" s="52"/>
      <c r="GR455" s="52"/>
      <c r="GS455" s="52"/>
      <c r="GT455" s="52"/>
      <c r="GU455" s="52"/>
      <c r="GV455" s="52"/>
      <c r="GW455" s="52"/>
      <c r="GX455" s="52"/>
      <c r="GY455" s="52"/>
      <c r="GZ455" s="52"/>
      <c r="HA455" s="52"/>
      <c r="HB455" s="52"/>
      <c r="HC455" s="52"/>
      <c r="HD455" s="52"/>
      <c r="HE455" s="52"/>
      <c r="HF455" s="52"/>
      <c r="HG455" s="52"/>
      <c r="HH455" s="52"/>
      <c r="HI455" s="52"/>
      <c r="HJ455" s="52"/>
      <c r="HK455" s="52"/>
      <c r="HL455" s="52"/>
      <c r="HM455" s="52"/>
      <c r="HN455" s="52"/>
      <c r="HO455" s="52"/>
      <c r="HP455" s="52"/>
      <c r="HQ455" s="52"/>
      <c r="HR455" s="52"/>
      <c r="HS455" s="52"/>
      <c r="HT455" s="52"/>
      <c r="HU455" s="52"/>
      <c r="HV455" s="52"/>
      <c r="HW455" s="52"/>
      <c r="HX455" s="52"/>
      <c r="HY455" s="52"/>
      <c r="HZ455" s="52"/>
      <c r="IA455" s="52"/>
      <c r="IB455" s="52"/>
      <c r="IC455" s="52"/>
      <c r="ID455" s="52"/>
      <c r="IE455" s="52"/>
      <c r="IF455" s="52"/>
      <c r="IG455" s="52"/>
      <c r="IH455" s="52"/>
      <c r="II455" s="52"/>
      <c r="IJ455" s="52"/>
      <c r="IK455" s="52"/>
      <c r="IL455" s="52"/>
      <c r="IM455" s="52"/>
      <c r="IN455" s="52"/>
      <c r="IO455" s="52"/>
      <c r="IP455" s="52"/>
      <c r="IQ455" s="52"/>
      <c r="IR455" s="52"/>
      <c r="IS455" s="52"/>
      <c r="IT455" s="52"/>
      <c r="IU455" s="52"/>
      <c r="IV455" s="52"/>
      <c r="IW455" s="52"/>
      <c r="IX455" s="52"/>
      <c r="IY455" s="52"/>
      <c r="IZ455" s="52"/>
      <c r="JA455" s="52"/>
      <c r="JB455" s="52"/>
      <c r="JC455" s="52"/>
      <c r="JD455" s="52"/>
      <c r="JE455" s="52"/>
      <c r="JF455" s="52"/>
      <c r="JG455" s="52"/>
      <c r="JH455" s="52"/>
      <c r="JI455" s="52"/>
      <c r="JJ455" s="52"/>
      <c r="JK455" s="52"/>
      <c r="JL455" s="52"/>
      <c r="JM455" s="52"/>
      <c r="JN455" s="52"/>
      <c r="JO455" s="52"/>
      <c r="JP455" s="52"/>
      <c r="JQ455" s="52"/>
      <c r="JR455" s="52"/>
      <c r="JS455" s="52"/>
      <c r="JT455" s="52"/>
      <c r="JU455" s="52"/>
      <c r="JV455" s="52"/>
      <c r="JW455" s="52"/>
      <c r="JX455" s="52"/>
      <c r="JY455" s="52"/>
      <c r="JZ455" s="128"/>
      <c r="KA455" s="128"/>
      <c r="KB455" s="128"/>
      <c r="KC455" s="128"/>
      <c r="KD455" s="128"/>
      <c r="KE455" s="128"/>
      <c r="KF455" s="128"/>
      <c r="KG455" s="128"/>
      <c r="KH455" s="52"/>
      <c r="KI455" s="52"/>
      <c r="KJ455" s="52"/>
      <c r="KK455" s="52"/>
      <c r="KL455" s="52"/>
      <c r="KM455" s="52"/>
      <c r="KN455" s="52"/>
      <c r="KO455" s="52"/>
      <c r="KP455" s="52"/>
    </row>
    <row r="456" spans="1:302" s="29" customFormat="1" x14ac:dyDescent="0.25">
      <c r="A456" s="52" t="str">
        <f>IF(C456&lt;&gt;"",MATCH(C456, Muppix!D:D,0),"")</f>
        <v/>
      </c>
      <c r="B456" s="52"/>
      <c r="C456" s="62" t="str">
        <f>IF(2&lt;LEN(INDEX( Muppix!D:D,MATCH(SUBSTITUTE(TRIM(B456),"~","@"), Muppix!N:N,0),1,1)),INDEX( Muppix!D:D,MATCH(SUBSTITUTE(TRIM(B456),"~","@"), Muppix!N:N,0),1,1),"")</f>
        <v/>
      </c>
      <c r="D456" s="52"/>
      <c r="E456" s="120" t="s">
        <v>522</v>
      </c>
      <c r="F456" s="120" t="s">
        <v>562</v>
      </c>
      <c r="G456" s="44" t="str">
        <f>LEFT(F456,LEN(H456)-LEN(IF(ISERROR(FIND(" ",H456,1)),H456,MID(H456,SEARCH(CODE(240),SUBSTITUTE(H456," ",CODE(240),LEN(H456)-LEN(SUBSTITUTE(H456," ","")))),999))))</f>
        <v>one,two,three,</v>
      </c>
      <c r="H456" s="46" t="str">
        <f>" "&amp;IF(E456=" ",F456,SUBSTITUTE(SUBSTITUTE(F456," ",CODE(7)),E456," "))</f>
        <v xml:space="preserve"> one two three four</v>
      </c>
      <c r="I456" s="52"/>
      <c r="J456" s="52"/>
      <c r="K456" s="52"/>
      <c r="L456" s="52"/>
      <c r="M456" s="52"/>
      <c r="N456" s="52"/>
      <c r="O456" s="52"/>
      <c r="P456" s="52"/>
      <c r="Q456" s="52"/>
      <c r="R456" s="52"/>
      <c r="S456" s="52"/>
      <c r="T456" s="52"/>
      <c r="U456" s="52"/>
      <c r="V456" s="52"/>
      <c r="W456" s="52"/>
      <c r="X456" s="52"/>
      <c r="Y456" s="52"/>
      <c r="Z456" s="52"/>
      <c r="AA456" s="52"/>
      <c r="AB456" s="52"/>
      <c r="AC456" s="52"/>
      <c r="AD456" s="52"/>
      <c r="AE456" s="52"/>
      <c r="AF456" s="52"/>
      <c r="AG456" s="52"/>
      <c r="AH456" s="52"/>
      <c r="AI456" s="52"/>
      <c r="AJ456" s="52"/>
      <c r="AK456" s="52"/>
      <c r="AL456" s="52"/>
      <c r="AM456" s="52"/>
      <c r="AN456" s="52"/>
      <c r="AO456" s="52"/>
      <c r="AP456" s="52"/>
      <c r="AQ456" s="52"/>
      <c r="AR456" s="52"/>
      <c r="AS456" s="52"/>
      <c r="AT456" s="52"/>
      <c r="AU456" s="52"/>
      <c r="AV456" s="52"/>
      <c r="AW456" s="52"/>
      <c r="AX456" s="52"/>
      <c r="AY456" s="52"/>
      <c r="AZ456" s="52"/>
      <c r="BA456" s="52"/>
      <c r="BB456" s="52"/>
      <c r="BC456" s="52"/>
      <c r="BD456" s="52"/>
      <c r="BE456" s="52"/>
      <c r="BF456" s="52"/>
      <c r="BG456" s="52"/>
      <c r="BH456" s="52"/>
      <c r="BI456" s="52"/>
      <c r="BJ456" s="52"/>
      <c r="BK456" s="52"/>
      <c r="BL456" s="52"/>
      <c r="BM456" s="52"/>
      <c r="BN456" s="52"/>
      <c r="BO456" s="52"/>
      <c r="BP456" s="52"/>
      <c r="BQ456" s="52"/>
      <c r="BR456" s="52"/>
      <c r="BS456" s="52"/>
      <c r="BT456" s="52"/>
      <c r="BU456" s="52"/>
      <c r="BV456" s="52"/>
      <c r="BW456" s="52"/>
      <c r="BX456" s="52"/>
      <c r="BY456" s="52"/>
      <c r="BZ456" s="52"/>
      <c r="CA456" s="52"/>
      <c r="CB456" s="52"/>
      <c r="CC456" s="52"/>
      <c r="CD456" s="52"/>
      <c r="CE456" s="52"/>
      <c r="CF456" s="52"/>
      <c r="CG456" s="52"/>
      <c r="CH456" s="52"/>
      <c r="CI456" s="52"/>
      <c r="CJ456" s="52"/>
      <c r="CK456" s="52"/>
      <c r="CL456" s="52"/>
      <c r="CM456" s="52"/>
      <c r="CN456" s="52"/>
      <c r="CO456" s="52"/>
      <c r="CP456" s="52"/>
      <c r="CQ456" s="52"/>
      <c r="CR456" s="52"/>
      <c r="CS456" s="52"/>
      <c r="CT456" s="52"/>
      <c r="CU456" s="52"/>
      <c r="CV456" s="52"/>
      <c r="CW456" s="52"/>
      <c r="CX456" s="52"/>
      <c r="CY456" s="52"/>
      <c r="CZ456" s="107"/>
      <c r="DA456" s="52"/>
      <c r="DB456" s="52"/>
      <c r="DC456" s="52"/>
      <c r="DD456" s="52"/>
      <c r="DE456" s="52"/>
      <c r="DF456" s="52"/>
      <c r="DG456" s="52"/>
      <c r="DH456" s="52"/>
      <c r="DI456" s="52"/>
      <c r="DJ456" s="52"/>
      <c r="DK456" s="52"/>
      <c r="DL456" s="52"/>
      <c r="DM456" s="52"/>
      <c r="DN456" s="52"/>
      <c r="DO456" s="52"/>
      <c r="DP456" s="52"/>
      <c r="DQ456" s="52"/>
      <c r="DR456" s="52"/>
      <c r="DS456" s="52"/>
      <c r="DT456" s="52"/>
      <c r="DU456" s="52"/>
      <c r="DV456" s="52"/>
      <c r="DW456" s="52"/>
      <c r="DX456" s="52"/>
      <c r="DY456" s="52"/>
      <c r="DZ456" s="52"/>
      <c r="EA456" s="52"/>
      <c r="EB456" s="52"/>
      <c r="EC456" s="52"/>
      <c r="ED456" s="52"/>
      <c r="EE456" s="52"/>
      <c r="EF456" s="52"/>
      <c r="EG456" s="52"/>
      <c r="EH456" s="52"/>
      <c r="EI456" s="52"/>
      <c r="EJ456" s="52"/>
      <c r="EK456" s="52"/>
      <c r="EL456" s="52"/>
      <c r="EM456" s="52"/>
      <c r="EN456" s="52"/>
      <c r="EO456" s="52"/>
      <c r="EP456" s="52"/>
      <c r="EQ456" s="52"/>
      <c r="ER456" s="52"/>
      <c r="ES456" s="52"/>
      <c r="ET456" s="52"/>
      <c r="EU456" s="128"/>
      <c r="EV456" s="52"/>
      <c r="EW456" s="52"/>
      <c r="EX456" s="52"/>
      <c r="EY456" s="52"/>
      <c r="EZ456" s="52"/>
      <c r="FA456" s="52"/>
      <c r="FB456" s="52"/>
      <c r="FC456" s="128"/>
      <c r="FD456" s="52"/>
      <c r="FE456" s="52"/>
      <c r="FF456" s="52"/>
      <c r="FG456" s="52"/>
      <c r="FH456" s="52"/>
      <c r="FI456" s="52"/>
      <c r="FJ456" s="52"/>
      <c r="FK456" s="52"/>
      <c r="FL456" s="52"/>
      <c r="FM456" s="52"/>
      <c r="FN456" s="52"/>
      <c r="FO456" s="52"/>
      <c r="FP456" s="52"/>
      <c r="FQ456" s="52"/>
      <c r="FR456" s="52"/>
      <c r="FS456" s="52"/>
      <c r="FT456" s="52"/>
      <c r="FU456" s="52"/>
      <c r="FV456" s="52"/>
      <c r="FW456" s="52"/>
      <c r="FX456" s="52"/>
      <c r="FY456" s="52"/>
      <c r="FZ456" s="52"/>
      <c r="GA456" s="52"/>
      <c r="GB456" s="52"/>
      <c r="GC456" s="52"/>
      <c r="GD456" s="52"/>
      <c r="GE456" s="52"/>
      <c r="GF456" s="52"/>
      <c r="GG456" s="52"/>
      <c r="GH456" s="52"/>
      <c r="GI456" s="52"/>
      <c r="GJ456" s="52"/>
      <c r="GK456" s="52"/>
      <c r="GL456" s="52"/>
      <c r="GM456" s="52"/>
      <c r="GN456" s="52"/>
      <c r="GO456" s="52"/>
      <c r="GP456" s="52"/>
      <c r="GQ456" s="52"/>
      <c r="GR456" s="52"/>
      <c r="GS456" s="52"/>
      <c r="GT456" s="52"/>
      <c r="GU456" s="52"/>
      <c r="GV456" s="52"/>
      <c r="GW456" s="52"/>
      <c r="GX456" s="52"/>
      <c r="GY456" s="52"/>
      <c r="GZ456" s="52"/>
      <c r="HA456" s="52"/>
      <c r="HB456" s="52"/>
      <c r="HC456" s="52"/>
      <c r="HD456" s="52"/>
      <c r="HE456" s="52"/>
      <c r="HF456" s="52"/>
      <c r="HG456" s="52"/>
      <c r="HH456" s="52"/>
      <c r="HI456" s="52"/>
      <c r="HJ456" s="52"/>
      <c r="HK456" s="52"/>
      <c r="HL456" s="52"/>
      <c r="HM456" s="52"/>
      <c r="HN456" s="52"/>
      <c r="HO456" s="52"/>
      <c r="HP456" s="52"/>
      <c r="HQ456" s="52"/>
      <c r="HR456" s="52"/>
      <c r="HS456" s="52"/>
      <c r="HT456" s="52"/>
      <c r="HU456" s="52"/>
      <c r="HV456" s="52"/>
      <c r="HW456" s="52"/>
      <c r="HX456" s="52"/>
      <c r="HY456" s="52"/>
      <c r="HZ456" s="52"/>
      <c r="IA456" s="52"/>
      <c r="IB456" s="52"/>
      <c r="IC456" s="52"/>
      <c r="ID456" s="52"/>
      <c r="IE456" s="52"/>
      <c r="IF456" s="52"/>
      <c r="IG456" s="52"/>
      <c r="IH456" s="52"/>
      <c r="II456" s="52"/>
      <c r="IJ456" s="52"/>
      <c r="IK456" s="52"/>
      <c r="IL456" s="52"/>
      <c r="IM456" s="52"/>
      <c r="IN456" s="52"/>
      <c r="IO456" s="52"/>
      <c r="IP456" s="52"/>
      <c r="IQ456" s="52"/>
      <c r="IR456" s="52"/>
      <c r="IS456" s="52"/>
      <c r="IT456" s="52"/>
      <c r="IU456" s="52"/>
      <c r="IV456" s="52"/>
      <c r="IW456" s="52"/>
      <c r="IX456" s="52"/>
      <c r="IY456" s="52"/>
      <c r="IZ456" s="52"/>
      <c r="JA456" s="52"/>
      <c r="JB456" s="52"/>
      <c r="JC456" s="52"/>
      <c r="JD456" s="52"/>
      <c r="JE456" s="52"/>
      <c r="JF456" s="52"/>
      <c r="JG456" s="52"/>
      <c r="JH456" s="52"/>
      <c r="JI456" s="52"/>
      <c r="JJ456" s="52"/>
      <c r="JK456" s="52"/>
      <c r="JL456" s="52"/>
      <c r="JM456" s="52"/>
      <c r="JN456" s="52"/>
      <c r="JO456" s="52"/>
      <c r="JP456" s="52"/>
      <c r="JQ456" s="52"/>
      <c r="JR456" s="52"/>
      <c r="JS456" s="52"/>
      <c r="JT456" s="52"/>
      <c r="JU456" s="52"/>
      <c r="JV456" s="52"/>
      <c r="JW456" s="52"/>
      <c r="JX456" s="52"/>
      <c r="JY456" s="52"/>
      <c r="JZ456" s="128"/>
      <c r="KA456" s="128"/>
      <c r="KB456" s="128"/>
      <c r="KC456" s="128"/>
      <c r="KD456" s="128"/>
      <c r="KE456" s="128"/>
      <c r="KF456" s="128"/>
      <c r="KG456" s="128"/>
      <c r="KH456" s="52"/>
      <c r="KI456" s="52"/>
      <c r="KJ456" s="52"/>
      <c r="KK456" s="52"/>
      <c r="KL456" s="52"/>
      <c r="KM456" s="52"/>
      <c r="KN456" s="52"/>
      <c r="KO456" s="52"/>
      <c r="KP456" s="52"/>
    </row>
    <row r="457" spans="1:302" s="29" customFormat="1" x14ac:dyDescent="0.25">
      <c r="A457" s="52" t="str">
        <f>IF(C457&lt;&gt;"",MATCH(C457, Muppix!D:D,0),"")</f>
        <v/>
      </c>
      <c r="B457" s="52"/>
      <c r="C457" s="62" t="str">
        <f>IF(2&lt;LEN(INDEX( Muppix!D:D,MATCH(SUBSTITUTE(TRIM(B457),"~","@"), Muppix!N:N,0),1,1)),INDEX( Muppix!D:D,MATCH(SUBSTITUTE(TRIM(B457),"~","@"), Muppix!N:N,0),1,1),"")</f>
        <v/>
      </c>
      <c r="D457" s="52"/>
      <c r="E457" s="120" t="s">
        <v>564</v>
      </c>
      <c r="F457" s="58" t="s">
        <v>563</v>
      </c>
      <c r="G457" s="44" t="str">
        <f>LEFT(F457,LEN(H457)-LEN(IF(ISERROR(FIND(" ",H457,1)),H457,MID(H457,SEARCH(CODE(240),SUBSTITUTE(H457," ",CODE(240),LEN(H457)-LEN(SUBSTITUTE(H457," ","")))),999))))</f>
        <v>clients/projects/europe/recent/</v>
      </c>
      <c r="H457" s="46" t="str">
        <f>" "&amp;IF(E457=" ",F457,SUBSTITUTE(SUBSTITUTE(F457," ",CODE(7)),E457," "))</f>
        <v xml:space="preserve"> clients projects europe recent myfile.xls</v>
      </c>
      <c r="I457" s="52"/>
      <c r="J457" s="52"/>
      <c r="K457" s="52"/>
      <c r="L457" s="52"/>
      <c r="M457" s="52"/>
      <c r="N457" s="52"/>
      <c r="O457" s="52"/>
      <c r="P457" s="52"/>
      <c r="Q457" s="52"/>
      <c r="R457" s="52"/>
      <c r="S457" s="52"/>
      <c r="T457" s="52"/>
      <c r="U457" s="52"/>
      <c r="V457" s="52"/>
      <c r="W457" s="52"/>
      <c r="X457" s="52"/>
      <c r="Y457" s="52"/>
      <c r="Z457" s="52"/>
      <c r="AA457" s="52"/>
      <c r="AB457" s="52"/>
      <c r="AC457" s="52"/>
      <c r="AD457" s="52"/>
      <c r="AE457" s="52"/>
      <c r="AF457" s="52"/>
      <c r="AG457" s="52"/>
      <c r="AH457" s="52"/>
      <c r="AI457" s="52"/>
      <c r="AJ457" s="52"/>
      <c r="AK457" s="52"/>
      <c r="AL457" s="52"/>
      <c r="AM457" s="52"/>
      <c r="AN457" s="52"/>
      <c r="AO457" s="52"/>
      <c r="AP457" s="52"/>
      <c r="AQ457" s="52"/>
      <c r="AR457" s="52"/>
      <c r="AS457" s="52"/>
      <c r="AT457" s="52"/>
      <c r="AU457" s="52"/>
      <c r="AV457" s="52"/>
      <c r="AW457" s="52"/>
      <c r="AX457" s="52"/>
      <c r="AY457" s="52"/>
      <c r="AZ457" s="52"/>
      <c r="BA457" s="52"/>
      <c r="BB457" s="52"/>
      <c r="BC457" s="52"/>
      <c r="BD457" s="52"/>
      <c r="BE457" s="52"/>
      <c r="BF457" s="52"/>
      <c r="BG457" s="52"/>
      <c r="BH457" s="52"/>
      <c r="BI457" s="52"/>
      <c r="BJ457" s="52"/>
      <c r="BK457" s="52"/>
      <c r="BL457" s="52"/>
      <c r="BM457" s="52"/>
      <c r="BN457" s="52"/>
      <c r="BO457" s="52"/>
      <c r="BP457" s="52"/>
      <c r="BQ457" s="52"/>
      <c r="BR457" s="52"/>
      <c r="BS457" s="52"/>
      <c r="BT457" s="52"/>
      <c r="BU457" s="52"/>
      <c r="BV457" s="52"/>
      <c r="BW457" s="52"/>
      <c r="BX457" s="52"/>
      <c r="BY457" s="52"/>
      <c r="BZ457" s="52"/>
      <c r="CA457" s="52"/>
      <c r="CB457" s="52"/>
      <c r="CC457" s="52"/>
      <c r="CD457" s="52"/>
      <c r="CE457" s="52"/>
      <c r="CF457" s="52"/>
      <c r="CG457" s="52"/>
      <c r="CH457" s="52"/>
      <c r="CI457" s="52"/>
      <c r="CJ457" s="52"/>
      <c r="CK457" s="52"/>
      <c r="CL457" s="52"/>
      <c r="CM457" s="52"/>
      <c r="CN457" s="52"/>
      <c r="CO457" s="52"/>
      <c r="CP457" s="52"/>
      <c r="CQ457" s="52"/>
      <c r="CR457" s="52"/>
      <c r="CS457" s="52"/>
      <c r="CT457" s="52"/>
      <c r="CU457" s="52"/>
      <c r="CV457" s="52"/>
      <c r="CW457" s="52"/>
      <c r="CX457" s="52"/>
      <c r="CY457" s="52"/>
      <c r="CZ457" s="107"/>
      <c r="DA457" s="52"/>
      <c r="DB457" s="52"/>
      <c r="DC457" s="52"/>
      <c r="DD457" s="52"/>
      <c r="DE457" s="52"/>
      <c r="DF457" s="52"/>
      <c r="DG457" s="52"/>
      <c r="DH457" s="52"/>
      <c r="DI457" s="52"/>
      <c r="DJ457" s="52"/>
      <c r="DK457" s="52"/>
      <c r="DL457" s="52"/>
      <c r="DM457" s="52"/>
      <c r="DN457" s="52"/>
      <c r="DO457" s="52"/>
      <c r="DP457" s="52"/>
      <c r="DQ457" s="52"/>
      <c r="DR457" s="52"/>
      <c r="DS457" s="52"/>
      <c r="DT457" s="52"/>
      <c r="DU457" s="52"/>
      <c r="DV457" s="52"/>
      <c r="DW457" s="52"/>
      <c r="DX457" s="52"/>
      <c r="DY457" s="52"/>
      <c r="DZ457" s="52"/>
      <c r="EA457" s="52"/>
      <c r="EB457" s="52"/>
      <c r="EC457" s="52"/>
      <c r="ED457" s="52"/>
      <c r="EE457" s="52"/>
      <c r="EF457" s="52"/>
      <c r="EG457" s="52"/>
      <c r="EH457" s="52"/>
      <c r="EI457" s="52"/>
      <c r="EJ457" s="52"/>
      <c r="EK457" s="52"/>
      <c r="EL457" s="52"/>
      <c r="EM457" s="52"/>
      <c r="EN457" s="52"/>
      <c r="EO457" s="52"/>
      <c r="EP457" s="52"/>
      <c r="EQ457" s="52"/>
      <c r="ER457" s="52"/>
      <c r="ES457" s="52"/>
      <c r="ET457" s="52"/>
      <c r="EU457" s="128"/>
      <c r="EV457" s="52"/>
      <c r="EW457" s="52"/>
      <c r="EX457" s="52"/>
      <c r="EY457" s="52"/>
      <c r="EZ457" s="52"/>
      <c r="FA457" s="52"/>
      <c r="FB457" s="52"/>
      <c r="FC457" s="128"/>
      <c r="FD457" s="52"/>
      <c r="FE457" s="52"/>
      <c r="FF457" s="52"/>
      <c r="FG457" s="52"/>
      <c r="FH457" s="52"/>
      <c r="FI457" s="52"/>
      <c r="FJ457" s="52"/>
      <c r="FK457" s="52"/>
      <c r="FL457" s="52"/>
      <c r="FM457" s="52"/>
      <c r="FN457" s="52"/>
      <c r="FO457" s="52"/>
      <c r="FP457" s="52"/>
      <c r="FQ457" s="52"/>
      <c r="FR457" s="52"/>
      <c r="FS457" s="52"/>
      <c r="FT457" s="52"/>
      <c r="FU457" s="52"/>
      <c r="FV457" s="52"/>
      <c r="FW457" s="52"/>
      <c r="FX457" s="52"/>
      <c r="FY457" s="52"/>
      <c r="FZ457" s="52"/>
      <c r="GA457" s="52"/>
      <c r="GB457" s="52"/>
      <c r="GC457" s="52"/>
      <c r="GD457" s="52"/>
      <c r="GE457" s="52"/>
      <c r="GF457" s="52"/>
      <c r="GG457" s="52"/>
      <c r="GH457" s="52"/>
      <c r="GI457" s="52"/>
      <c r="GJ457" s="52"/>
      <c r="GK457" s="52"/>
      <c r="GL457" s="52"/>
      <c r="GM457" s="52"/>
      <c r="GN457" s="52"/>
      <c r="GO457" s="52"/>
      <c r="GP457" s="52"/>
      <c r="GQ457" s="52"/>
      <c r="GR457" s="52"/>
      <c r="GS457" s="52"/>
      <c r="GT457" s="52"/>
      <c r="GU457" s="52"/>
      <c r="GV457" s="52"/>
      <c r="GW457" s="52"/>
      <c r="GX457" s="52"/>
      <c r="GY457" s="52"/>
      <c r="GZ457" s="52"/>
      <c r="HA457" s="52"/>
      <c r="HB457" s="52"/>
      <c r="HC457" s="52"/>
      <c r="HD457" s="52"/>
      <c r="HE457" s="52"/>
      <c r="HF457" s="52"/>
      <c r="HG457" s="52"/>
      <c r="HH457" s="52"/>
      <c r="HI457" s="52"/>
      <c r="HJ457" s="52"/>
      <c r="HK457" s="52"/>
      <c r="HL457" s="52"/>
      <c r="HM457" s="52"/>
      <c r="HN457" s="52"/>
      <c r="HO457" s="52"/>
      <c r="HP457" s="52"/>
      <c r="HQ457" s="52"/>
      <c r="HR457" s="52"/>
      <c r="HS457" s="52"/>
      <c r="HT457" s="52"/>
      <c r="HU457" s="52"/>
      <c r="HV457" s="52"/>
      <c r="HW457" s="52"/>
      <c r="HX457" s="52"/>
      <c r="HY457" s="52"/>
      <c r="HZ457" s="52"/>
      <c r="IA457" s="52"/>
      <c r="IB457" s="52"/>
      <c r="IC457" s="52"/>
      <c r="ID457" s="52"/>
      <c r="IE457" s="52"/>
      <c r="IF457" s="52"/>
      <c r="IG457" s="52"/>
      <c r="IH457" s="52"/>
      <c r="II457" s="52"/>
      <c r="IJ457" s="52"/>
      <c r="IK457" s="52"/>
      <c r="IL457" s="52"/>
      <c r="IM457" s="52"/>
      <c r="IN457" s="52"/>
      <c r="IO457" s="52"/>
      <c r="IP457" s="52"/>
      <c r="IQ457" s="52"/>
      <c r="IR457" s="52"/>
      <c r="IS457" s="52"/>
      <c r="IT457" s="52"/>
      <c r="IU457" s="52"/>
      <c r="IV457" s="52"/>
      <c r="IW457" s="52"/>
      <c r="IX457" s="52"/>
      <c r="IY457" s="52"/>
      <c r="IZ457" s="52"/>
      <c r="JA457" s="52"/>
      <c r="JB457" s="52"/>
      <c r="JC457" s="52"/>
      <c r="JD457" s="52"/>
      <c r="JE457" s="52"/>
      <c r="JF457" s="52"/>
      <c r="JG457" s="52"/>
      <c r="JH457" s="52"/>
      <c r="JI457" s="52"/>
      <c r="JJ457" s="52"/>
      <c r="JK457" s="52"/>
      <c r="JL457" s="52"/>
      <c r="JM457" s="52"/>
      <c r="JN457" s="52"/>
      <c r="JO457" s="52"/>
      <c r="JP457" s="52"/>
      <c r="JQ457" s="52"/>
      <c r="JR457" s="52"/>
      <c r="JS457" s="52"/>
      <c r="JT457" s="52"/>
      <c r="JU457" s="52"/>
      <c r="JV457" s="52"/>
      <c r="JW457" s="52"/>
      <c r="JX457" s="52"/>
      <c r="JY457" s="52"/>
      <c r="JZ457" s="128"/>
      <c r="KA457" s="128"/>
      <c r="KB457" s="128"/>
      <c r="KC457" s="128"/>
      <c r="KD457" s="128"/>
      <c r="KE457" s="128"/>
      <c r="KF457" s="128"/>
      <c r="KG457" s="128"/>
      <c r="KH457" s="52"/>
      <c r="KI457" s="52"/>
      <c r="KJ457" s="52"/>
      <c r="KK457" s="52"/>
      <c r="KL457" s="52"/>
      <c r="KM457" s="52"/>
      <c r="KN457" s="52"/>
      <c r="KO457" s="52"/>
      <c r="KP457" s="52"/>
    </row>
    <row r="458" spans="1:302" s="29" customFormat="1" x14ac:dyDescent="0.25">
      <c r="A458" s="52" t="str">
        <f>IF(C458&lt;&gt;"",MATCH(C458, Muppix!D:D,0),"")</f>
        <v/>
      </c>
      <c r="B458" s="52"/>
      <c r="C458" s="62" t="str">
        <f>IF(2&lt;LEN(INDEX( Muppix!D:D,MATCH(SUBSTITUTE(TRIM(B458),"~","@"), Muppix!N:N,0),1,1)),INDEX( Muppix!D:D,MATCH(SUBSTITUTE(TRIM(B458),"~","@"), Muppix!N:N,0),1,1),"")</f>
        <v/>
      </c>
      <c r="D458" s="52"/>
      <c r="E458" s="120" t="s">
        <v>764</v>
      </c>
      <c r="F458" s="58" t="s">
        <v>2317</v>
      </c>
      <c r="G458" s="44" t="str">
        <f>LEFT(F458,LEN(H458)-LEN(IF(ISERROR(FIND(" ",H458,1)),H458,MID(H458,SEARCH(CODE(240),SUBSTITUTE(H458," ",CODE(240),LEN(H458)-LEN(SUBSTITUTE(H458," ","")))),999))))</f>
        <v>123:44:56:</v>
      </c>
      <c r="H458" s="46" t="str">
        <f>" "&amp;IF(E458=" ",F458,SUBSTITUTE(SUBSTITUTE(F458," ",CODE(7)),E458," "))</f>
        <v xml:space="preserve"> 123 44 56 77</v>
      </c>
      <c r="I458" s="52"/>
      <c r="J458" s="52"/>
      <c r="K458" s="52"/>
      <c r="L458" s="52"/>
      <c r="M458" s="52"/>
      <c r="N458" s="52"/>
      <c r="O458" s="52"/>
      <c r="P458" s="52"/>
      <c r="Q458" s="52"/>
      <c r="R458" s="52"/>
      <c r="S458" s="52"/>
      <c r="T458" s="52"/>
      <c r="U458" s="52"/>
      <c r="V458" s="52"/>
      <c r="W458" s="52"/>
      <c r="X458" s="52"/>
      <c r="Y458" s="52"/>
      <c r="Z458" s="52"/>
      <c r="AA458" s="52"/>
      <c r="AB458" s="52"/>
      <c r="AC458" s="52"/>
      <c r="AD458" s="52"/>
      <c r="AE458" s="52"/>
      <c r="AF458" s="52"/>
      <c r="AG458" s="52"/>
      <c r="AH458" s="52"/>
      <c r="AI458" s="52"/>
      <c r="AJ458" s="52"/>
      <c r="AK458" s="52"/>
      <c r="AL458" s="52"/>
      <c r="AM458" s="52"/>
      <c r="AN458" s="52"/>
      <c r="AO458" s="52"/>
      <c r="AP458" s="52"/>
      <c r="AQ458" s="52"/>
      <c r="AR458" s="52"/>
      <c r="AS458" s="52"/>
      <c r="AT458" s="52"/>
      <c r="AU458" s="52"/>
      <c r="AV458" s="52"/>
      <c r="AW458" s="52"/>
      <c r="AX458" s="52"/>
      <c r="AY458" s="52"/>
      <c r="AZ458" s="52"/>
      <c r="BA458" s="52"/>
      <c r="BB458" s="52"/>
      <c r="BC458" s="52"/>
      <c r="BD458" s="52"/>
      <c r="BE458" s="52"/>
      <c r="BF458" s="52"/>
      <c r="BG458" s="52"/>
      <c r="BH458" s="52"/>
      <c r="BI458" s="52"/>
      <c r="BJ458" s="52"/>
      <c r="BK458" s="52"/>
      <c r="BL458" s="52"/>
      <c r="BM458" s="52"/>
      <c r="BN458" s="52"/>
      <c r="BO458" s="52"/>
      <c r="BP458" s="52"/>
      <c r="BQ458" s="52"/>
      <c r="BR458" s="52"/>
      <c r="BS458" s="52"/>
      <c r="BT458" s="52"/>
      <c r="BU458" s="52"/>
      <c r="BV458" s="52"/>
      <c r="BW458" s="52"/>
      <c r="BX458" s="52"/>
      <c r="BY458" s="52"/>
      <c r="BZ458" s="52"/>
      <c r="CA458" s="52"/>
      <c r="CB458" s="52"/>
      <c r="CC458" s="52"/>
      <c r="CD458" s="52"/>
      <c r="CE458" s="52"/>
      <c r="CF458" s="52"/>
      <c r="CG458" s="52"/>
      <c r="CH458" s="52"/>
      <c r="CI458" s="52"/>
      <c r="CJ458" s="52"/>
      <c r="CK458" s="52"/>
      <c r="CL458" s="52"/>
      <c r="CM458" s="52"/>
      <c r="CN458" s="52"/>
      <c r="CO458" s="52"/>
      <c r="CP458" s="52"/>
      <c r="CQ458" s="52"/>
      <c r="CR458" s="52"/>
      <c r="CS458" s="52"/>
      <c r="CT458" s="52"/>
      <c r="CU458" s="52"/>
      <c r="CV458" s="52"/>
      <c r="CW458" s="52"/>
      <c r="CX458" s="52"/>
      <c r="CY458" s="52"/>
      <c r="CZ458" s="107"/>
      <c r="DA458" s="52"/>
      <c r="DB458" s="52"/>
      <c r="DC458" s="52"/>
      <c r="DD458" s="52"/>
      <c r="DE458" s="52"/>
      <c r="DF458" s="52"/>
      <c r="DG458" s="52"/>
      <c r="DH458" s="52"/>
      <c r="DI458" s="52"/>
      <c r="DJ458" s="52"/>
      <c r="DK458" s="52"/>
      <c r="DL458" s="52"/>
      <c r="DM458" s="52"/>
      <c r="DN458" s="52"/>
      <c r="DO458" s="52"/>
      <c r="DP458" s="52"/>
      <c r="DQ458" s="52"/>
      <c r="DR458" s="52"/>
      <c r="DS458" s="52"/>
      <c r="DT458" s="52"/>
      <c r="DU458" s="52"/>
      <c r="DV458" s="52"/>
      <c r="DW458" s="52"/>
      <c r="DX458" s="52"/>
      <c r="DY458" s="52"/>
      <c r="DZ458" s="52"/>
      <c r="EA458" s="52"/>
      <c r="EB458" s="52"/>
      <c r="EC458" s="52"/>
      <c r="ED458" s="52"/>
      <c r="EE458" s="52"/>
      <c r="EF458" s="52"/>
      <c r="EG458" s="52"/>
      <c r="EH458" s="52"/>
      <c r="EI458" s="52"/>
      <c r="EJ458" s="52"/>
      <c r="EK458" s="52"/>
      <c r="EL458" s="52"/>
      <c r="EM458" s="52"/>
      <c r="EN458" s="52"/>
      <c r="EO458" s="52"/>
      <c r="EP458" s="52"/>
      <c r="EQ458" s="52"/>
      <c r="ER458" s="52"/>
      <c r="ES458" s="52"/>
      <c r="ET458" s="52"/>
      <c r="EU458" s="128"/>
      <c r="EV458" s="52"/>
      <c r="EW458" s="52"/>
      <c r="EX458" s="52"/>
      <c r="EY458" s="52"/>
      <c r="EZ458" s="52"/>
      <c r="FA458" s="52"/>
      <c r="FB458" s="52"/>
      <c r="FC458" s="128"/>
      <c r="FD458" s="52"/>
      <c r="FE458" s="52"/>
      <c r="FF458" s="52"/>
      <c r="FG458" s="52"/>
      <c r="FH458" s="52"/>
      <c r="FI458" s="52"/>
      <c r="FJ458" s="52"/>
      <c r="FK458" s="52"/>
      <c r="FL458" s="52"/>
      <c r="FM458" s="52"/>
      <c r="FN458" s="52"/>
      <c r="FO458" s="52"/>
      <c r="FP458" s="52"/>
      <c r="FQ458" s="52"/>
      <c r="FR458" s="52"/>
      <c r="FS458" s="52"/>
      <c r="FT458" s="52"/>
      <c r="FU458" s="52"/>
      <c r="FV458" s="52"/>
      <c r="FW458" s="52"/>
      <c r="FX458" s="52"/>
      <c r="FY458" s="52"/>
      <c r="FZ458" s="52"/>
      <c r="GA458" s="52"/>
      <c r="GB458" s="52"/>
      <c r="GC458" s="52"/>
      <c r="GD458" s="52"/>
      <c r="GE458" s="52"/>
      <c r="GF458" s="52"/>
      <c r="GG458" s="52"/>
      <c r="GH458" s="52"/>
      <c r="GI458" s="52"/>
      <c r="GJ458" s="52"/>
      <c r="GK458" s="52"/>
      <c r="GL458" s="52"/>
      <c r="GM458" s="52"/>
      <c r="GN458" s="52"/>
      <c r="GO458" s="52"/>
      <c r="GP458" s="52"/>
      <c r="GQ458" s="52"/>
      <c r="GR458" s="52"/>
      <c r="GS458" s="52"/>
      <c r="GT458" s="52"/>
      <c r="GU458" s="52"/>
      <c r="GV458" s="52"/>
      <c r="GW458" s="52"/>
      <c r="GX458" s="52"/>
      <c r="GY458" s="52"/>
      <c r="GZ458" s="52"/>
      <c r="HA458" s="52"/>
      <c r="HB458" s="52"/>
      <c r="HC458" s="52"/>
      <c r="HD458" s="52"/>
      <c r="HE458" s="52"/>
      <c r="HF458" s="52"/>
      <c r="HG458" s="52"/>
      <c r="HH458" s="52"/>
      <c r="HI458" s="52"/>
      <c r="HJ458" s="52"/>
      <c r="HK458" s="52"/>
      <c r="HL458" s="52"/>
      <c r="HM458" s="52"/>
      <c r="HN458" s="52"/>
      <c r="HO458" s="52"/>
      <c r="HP458" s="52"/>
      <c r="HQ458" s="52"/>
      <c r="HR458" s="52"/>
      <c r="HS458" s="52"/>
      <c r="HT458" s="52"/>
      <c r="HU458" s="52"/>
      <c r="HV458" s="52"/>
      <c r="HW458" s="52"/>
      <c r="HX458" s="52"/>
      <c r="HY458" s="52"/>
      <c r="HZ458" s="52"/>
      <c r="IA458" s="52"/>
      <c r="IB458" s="52"/>
      <c r="IC458" s="52"/>
      <c r="ID458" s="52"/>
      <c r="IE458" s="52"/>
      <c r="IF458" s="52"/>
      <c r="IG458" s="52"/>
      <c r="IH458" s="52"/>
      <c r="II458" s="52"/>
      <c r="IJ458" s="52"/>
      <c r="IK458" s="52"/>
      <c r="IL458" s="52"/>
      <c r="IM458" s="52"/>
      <c r="IN458" s="52"/>
      <c r="IO458" s="52"/>
      <c r="IP458" s="52"/>
      <c r="IQ458" s="52"/>
      <c r="IR458" s="52"/>
      <c r="IS458" s="52"/>
      <c r="IT458" s="52"/>
      <c r="IU458" s="52"/>
      <c r="IV458" s="52"/>
      <c r="IW458" s="52"/>
      <c r="IX458" s="52"/>
      <c r="IY458" s="52"/>
      <c r="IZ458" s="52"/>
      <c r="JA458" s="52"/>
      <c r="JB458" s="52"/>
      <c r="JC458" s="52"/>
      <c r="JD458" s="52"/>
      <c r="JE458" s="52"/>
      <c r="JF458" s="52"/>
      <c r="JG458" s="52"/>
      <c r="JH458" s="52"/>
      <c r="JI458" s="52"/>
      <c r="JJ458" s="52"/>
      <c r="JK458" s="52"/>
      <c r="JL458" s="52"/>
      <c r="JM458" s="52"/>
      <c r="JN458" s="52"/>
      <c r="JO458" s="52"/>
      <c r="JP458" s="52"/>
      <c r="JQ458" s="52"/>
      <c r="JR458" s="52"/>
      <c r="JS458" s="52"/>
      <c r="JT458" s="52"/>
      <c r="JU458" s="52"/>
      <c r="JV458" s="52"/>
      <c r="JW458" s="52"/>
      <c r="JX458" s="52"/>
      <c r="JY458" s="52"/>
      <c r="JZ458" s="128"/>
      <c r="KA458" s="128"/>
      <c r="KB458" s="128"/>
      <c r="KC458" s="128"/>
      <c r="KD458" s="128"/>
      <c r="KE458" s="128"/>
      <c r="KF458" s="128"/>
      <c r="KG458" s="128"/>
      <c r="KH458" s="52"/>
      <c r="KI458" s="52"/>
      <c r="KJ458" s="52"/>
      <c r="KK458" s="52"/>
      <c r="KL458" s="52"/>
      <c r="KM458" s="52"/>
      <c r="KN458" s="52"/>
      <c r="KO458" s="52"/>
      <c r="KP458" s="52"/>
    </row>
    <row r="459" spans="1:302" s="29" customFormat="1" x14ac:dyDescent="0.25">
      <c r="A459" s="52" t="str">
        <f>IF(C459&lt;&gt;"",MATCH(C459, Muppix!D:D,0),"")</f>
        <v/>
      </c>
      <c r="B459" s="52"/>
      <c r="C459" s="62" t="str">
        <f>IF(2&lt;LEN(INDEX( Muppix!D:D,MATCH(SUBSTITUTE(TRIM(B459),"~","@"), Muppix!N:N,0),1,1)),INDEX( Muppix!D:D,MATCH(SUBSTITUTE(TRIM(B459),"~","@"), Muppix!N:N,0),1,1),"")</f>
        <v/>
      </c>
      <c r="D459" s="52"/>
      <c r="E459" s="52" t="str">
        <f>IF(2&lt;LEN(INDEX( Muppix!F:F,MATCH(SUBSTITUTE(TRIM(D459),"~","@"), Muppix!P:P,0),1,1)),INDEX( Muppix!F:F,MATCH(SUBSTITUTE(TRIM(D459),"~","@"), Muppix!P:P,0),1,1),"")</f>
        <v/>
      </c>
      <c r="F459" s="52"/>
      <c r="G459" s="52"/>
      <c r="H459" s="52"/>
      <c r="I459" s="52"/>
      <c r="J459" s="52"/>
      <c r="K459" s="52"/>
      <c r="L459" s="52"/>
      <c r="M459" s="52"/>
      <c r="N459" s="52"/>
      <c r="O459" s="52"/>
      <c r="P459" s="52"/>
      <c r="Q459" s="52"/>
      <c r="R459" s="52"/>
      <c r="S459" s="52"/>
      <c r="T459" s="52"/>
      <c r="U459" s="52"/>
      <c r="V459" s="52"/>
      <c r="W459" s="52"/>
      <c r="X459" s="52"/>
      <c r="Y459" s="52"/>
      <c r="Z459" s="52"/>
      <c r="AA459" s="52"/>
      <c r="AB459" s="52"/>
      <c r="AC459" s="52"/>
      <c r="AD459" s="52"/>
      <c r="AE459" s="52"/>
      <c r="AF459" s="52"/>
      <c r="AG459" s="52"/>
      <c r="AH459" s="52"/>
      <c r="AI459" s="52"/>
      <c r="AJ459" s="52"/>
      <c r="AK459" s="52"/>
      <c r="AL459" s="52"/>
      <c r="AM459" s="52"/>
      <c r="AN459" s="52"/>
      <c r="AO459" s="52"/>
      <c r="AP459" s="52"/>
      <c r="AQ459" s="52"/>
      <c r="AR459" s="52"/>
      <c r="AS459" s="52"/>
      <c r="AT459" s="52"/>
      <c r="AU459" s="52"/>
      <c r="AV459" s="52"/>
      <c r="AW459" s="52"/>
      <c r="AX459" s="52"/>
      <c r="AY459" s="52"/>
      <c r="AZ459" s="52"/>
      <c r="BA459" s="52"/>
      <c r="BB459" s="52"/>
      <c r="BC459" s="52"/>
      <c r="BD459" s="52"/>
      <c r="BE459" s="52"/>
      <c r="BF459" s="52"/>
      <c r="BG459" s="52"/>
      <c r="BH459" s="52"/>
      <c r="BI459" s="52"/>
      <c r="BJ459" s="52"/>
      <c r="BK459" s="52"/>
      <c r="BL459" s="52"/>
      <c r="BM459" s="52"/>
      <c r="BN459" s="52"/>
      <c r="BO459" s="52"/>
      <c r="BP459" s="52"/>
      <c r="BQ459" s="52"/>
      <c r="BR459" s="52"/>
      <c r="BS459" s="52"/>
      <c r="BT459" s="52"/>
      <c r="BU459" s="52"/>
      <c r="BV459" s="52"/>
      <c r="BW459" s="52"/>
      <c r="BX459" s="52"/>
      <c r="BY459" s="52"/>
      <c r="BZ459" s="52"/>
      <c r="CA459" s="52"/>
      <c r="CB459" s="52"/>
      <c r="CC459" s="52"/>
      <c r="CD459" s="52"/>
      <c r="CE459" s="52"/>
      <c r="CF459" s="52"/>
      <c r="CG459" s="52"/>
      <c r="CH459" s="52"/>
      <c r="CI459" s="52"/>
      <c r="CJ459" s="52"/>
      <c r="CK459" s="52"/>
      <c r="CL459" s="52"/>
      <c r="CM459" s="52"/>
      <c r="CN459" s="52"/>
      <c r="CO459" s="52"/>
      <c r="CP459" s="52"/>
      <c r="CQ459" s="52"/>
      <c r="CR459" s="52"/>
      <c r="CS459" s="52"/>
      <c r="CT459" s="52"/>
      <c r="CU459" s="52"/>
      <c r="CV459" s="52"/>
      <c r="CW459" s="52"/>
      <c r="CX459" s="52"/>
      <c r="CY459" s="52"/>
      <c r="CZ459" s="107"/>
      <c r="DA459" s="52"/>
      <c r="DB459" s="52"/>
      <c r="DC459" s="52"/>
      <c r="DD459" s="52"/>
      <c r="DE459" s="52"/>
      <c r="DF459" s="52"/>
      <c r="DG459" s="52"/>
      <c r="DH459" s="52"/>
      <c r="DI459" s="52"/>
      <c r="DJ459" s="52"/>
      <c r="DK459" s="52"/>
      <c r="DL459" s="52"/>
      <c r="DM459" s="52"/>
      <c r="DN459" s="52"/>
      <c r="DO459" s="52"/>
      <c r="DP459" s="52"/>
      <c r="DQ459" s="52"/>
      <c r="DR459" s="52"/>
      <c r="DS459" s="52"/>
      <c r="DT459" s="52"/>
      <c r="DU459" s="52"/>
      <c r="DV459" s="52"/>
      <c r="DW459" s="52"/>
      <c r="DX459" s="52"/>
      <c r="DY459" s="52"/>
      <c r="DZ459" s="52"/>
      <c r="EA459" s="52"/>
      <c r="EB459" s="52"/>
      <c r="EC459" s="52"/>
      <c r="ED459" s="52"/>
      <c r="EE459" s="52"/>
      <c r="EF459" s="52"/>
      <c r="EG459" s="52"/>
      <c r="EH459" s="52"/>
      <c r="EI459" s="52"/>
      <c r="EJ459" s="52"/>
      <c r="EK459" s="52"/>
      <c r="EL459" s="52"/>
      <c r="EM459" s="52"/>
      <c r="EN459" s="52"/>
      <c r="EO459" s="52"/>
      <c r="EP459" s="52"/>
      <c r="EQ459" s="52"/>
      <c r="ER459" s="52"/>
      <c r="ES459" s="52"/>
      <c r="ET459" s="52"/>
      <c r="EU459" s="128"/>
      <c r="EV459" s="52"/>
      <c r="EW459" s="52"/>
      <c r="EX459" s="52"/>
      <c r="EY459" s="52"/>
      <c r="EZ459" s="52"/>
      <c r="FA459" s="52"/>
      <c r="FB459" s="52"/>
      <c r="FC459" s="128"/>
      <c r="FD459" s="52"/>
      <c r="FE459" s="52"/>
      <c r="FF459" s="52"/>
      <c r="FG459" s="52"/>
      <c r="FH459" s="52"/>
      <c r="FI459" s="52"/>
      <c r="FJ459" s="52"/>
      <c r="FK459" s="52"/>
      <c r="FL459" s="52"/>
      <c r="FM459" s="52"/>
      <c r="FN459" s="52"/>
      <c r="FO459" s="52"/>
      <c r="FP459" s="52"/>
      <c r="FQ459" s="52"/>
      <c r="FR459" s="52"/>
      <c r="FS459" s="52"/>
      <c r="FT459" s="52"/>
      <c r="FU459" s="52"/>
      <c r="FV459" s="52"/>
      <c r="FW459" s="52"/>
      <c r="FX459" s="52"/>
      <c r="FY459" s="52"/>
      <c r="FZ459" s="52"/>
      <c r="GA459" s="52"/>
      <c r="GB459" s="52"/>
      <c r="GC459" s="52"/>
      <c r="GD459" s="52"/>
      <c r="GE459" s="52"/>
      <c r="GF459" s="52"/>
      <c r="GG459" s="52"/>
      <c r="GH459" s="52"/>
      <c r="GI459" s="52"/>
      <c r="GJ459" s="52"/>
      <c r="GK459" s="52"/>
      <c r="GL459" s="52"/>
      <c r="GM459" s="52"/>
      <c r="GN459" s="52"/>
      <c r="GO459" s="52"/>
      <c r="GP459" s="52"/>
      <c r="GQ459" s="52"/>
      <c r="GR459" s="52"/>
      <c r="GS459" s="52"/>
      <c r="GT459" s="52"/>
      <c r="GU459" s="52"/>
      <c r="GV459" s="52"/>
      <c r="GW459" s="52"/>
      <c r="GX459" s="52"/>
      <c r="GY459" s="52"/>
      <c r="GZ459" s="52"/>
      <c r="HA459" s="52"/>
      <c r="HB459" s="52"/>
      <c r="HC459" s="52"/>
      <c r="HD459" s="52"/>
      <c r="HE459" s="52"/>
      <c r="HF459" s="52"/>
      <c r="HG459" s="52"/>
      <c r="HH459" s="52"/>
      <c r="HI459" s="52"/>
      <c r="HJ459" s="52"/>
      <c r="HK459" s="52"/>
      <c r="HL459" s="52"/>
      <c r="HM459" s="52"/>
      <c r="HN459" s="52"/>
      <c r="HO459" s="52"/>
      <c r="HP459" s="52"/>
      <c r="HQ459" s="52"/>
      <c r="HR459" s="52"/>
      <c r="HS459" s="52"/>
      <c r="HT459" s="52"/>
      <c r="HU459" s="52"/>
      <c r="HV459" s="52"/>
      <c r="HW459" s="52"/>
      <c r="HX459" s="52"/>
      <c r="HY459" s="52"/>
      <c r="HZ459" s="52"/>
      <c r="IA459" s="52"/>
      <c r="IB459" s="52"/>
      <c r="IC459" s="52"/>
      <c r="ID459" s="52"/>
      <c r="IE459" s="52"/>
      <c r="IF459" s="52"/>
      <c r="IG459" s="52"/>
      <c r="IH459" s="52"/>
      <c r="II459" s="52"/>
      <c r="IJ459" s="52"/>
      <c r="IK459" s="52"/>
      <c r="IL459" s="52"/>
      <c r="IM459" s="52"/>
      <c r="IN459" s="52"/>
      <c r="IO459" s="52"/>
      <c r="IP459" s="52"/>
      <c r="IQ459" s="52"/>
      <c r="IR459" s="52"/>
      <c r="IS459" s="52"/>
      <c r="IT459" s="52"/>
      <c r="IU459" s="52"/>
      <c r="IV459" s="52"/>
      <c r="IW459" s="52"/>
      <c r="IX459" s="52"/>
      <c r="IY459" s="52"/>
      <c r="IZ459" s="52"/>
      <c r="JA459" s="52"/>
      <c r="JB459" s="52"/>
      <c r="JC459" s="52"/>
      <c r="JD459" s="52"/>
      <c r="JE459" s="52"/>
      <c r="JF459" s="52"/>
      <c r="JG459" s="52"/>
      <c r="JH459" s="52"/>
      <c r="JI459" s="52"/>
      <c r="JJ459" s="52"/>
      <c r="JK459" s="52"/>
      <c r="JL459" s="52"/>
      <c r="JM459" s="52"/>
      <c r="JN459" s="52"/>
      <c r="JO459" s="52"/>
      <c r="JP459" s="52"/>
      <c r="JQ459" s="52"/>
      <c r="JR459" s="52"/>
      <c r="JS459" s="52"/>
      <c r="JT459" s="52"/>
      <c r="JU459" s="52"/>
      <c r="JV459" s="52"/>
      <c r="JW459" s="52"/>
      <c r="JX459" s="52"/>
      <c r="JY459" s="52"/>
      <c r="JZ459" s="128"/>
      <c r="KA459" s="128"/>
      <c r="KB459" s="128"/>
      <c r="KC459" s="128"/>
      <c r="KD459" s="128"/>
      <c r="KE459" s="128"/>
      <c r="KF459" s="128"/>
      <c r="KG459" s="128"/>
      <c r="KH459" s="52"/>
      <c r="KI459" s="52"/>
      <c r="KJ459" s="52"/>
      <c r="KK459" s="52"/>
      <c r="KL459" s="52"/>
      <c r="KM459" s="52"/>
      <c r="KN459" s="52"/>
      <c r="KO459" s="52"/>
      <c r="KP459" s="52"/>
    </row>
    <row r="460" spans="1:302" s="29" customFormat="1" x14ac:dyDescent="0.25">
      <c r="A460" s="52" t="str">
        <f>IF(C460&lt;&gt;"",MATCH(C460, Muppix!D:D,0),"")</f>
        <v/>
      </c>
      <c r="B460" s="52"/>
      <c r="C460" s="62" t="str">
        <f>IF(2&lt;LEN(INDEX( Muppix!D:D,MATCH(SUBSTITUTE(TRIM(B460),"~","@"), Muppix!N:N,0),1,1)),INDEX( Muppix!D:D,MATCH(SUBSTITUTE(TRIM(B460),"~","@"), Muppix!N:N,0),1,1),"")</f>
        <v/>
      </c>
      <c r="D460" s="52"/>
      <c r="E460" s="52" t="str">
        <f>IF(2&lt;LEN(INDEX( Muppix!F:F,MATCH(SUBSTITUTE(TRIM(D460),"~","@"), Muppix!P:P,0),1,1)),INDEX( Muppix!F:F,MATCH(SUBSTITUTE(TRIM(D460),"~","@"), Muppix!P:P,0),1,1),"")</f>
        <v/>
      </c>
      <c r="F460" s="52"/>
      <c r="G460" s="52"/>
      <c r="H460" s="52"/>
      <c r="I460" s="52"/>
      <c r="J460" s="52"/>
      <c r="K460" s="52"/>
      <c r="L460" s="52"/>
      <c r="M460" s="52"/>
      <c r="N460" s="52"/>
      <c r="O460" s="52"/>
      <c r="P460" s="52"/>
      <c r="Q460" s="52"/>
      <c r="R460" s="52"/>
      <c r="S460" s="52"/>
      <c r="T460" s="52"/>
      <c r="U460" s="52"/>
      <c r="V460" s="52"/>
      <c r="W460" s="52"/>
      <c r="X460" s="52"/>
      <c r="Y460" s="52"/>
      <c r="Z460" s="52"/>
      <c r="AA460" s="52"/>
      <c r="AB460" s="52"/>
      <c r="AC460" s="52"/>
      <c r="AD460" s="52"/>
      <c r="AE460" s="52"/>
      <c r="AF460" s="52"/>
      <c r="AG460" s="52"/>
      <c r="AH460" s="52"/>
      <c r="AI460" s="52"/>
      <c r="AJ460" s="52"/>
      <c r="AK460" s="52"/>
      <c r="AL460" s="52"/>
      <c r="AM460" s="52"/>
      <c r="AN460" s="52"/>
      <c r="AO460" s="52"/>
      <c r="AP460" s="52"/>
      <c r="AQ460" s="52"/>
      <c r="AR460" s="52"/>
      <c r="AS460" s="52"/>
      <c r="AT460" s="52"/>
      <c r="AU460" s="52"/>
      <c r="AV460" s="52"/>
      <c r="AW460" s="52"/>
      <c r="AX460" s="52"/>
      <c r="AY460" s="52"/>
      <c r="AZ460" s="52"/>
      <c r="BA460" s="52"/>
      <c r="BB460" s="52"/>
      <c r="BC460" s="52"/>
      <c r="BD460" s="52"/>
      <c r="BE460" s="52"/>
      <c r="BF460" s="52"/>
      <c r="BG460" s="52"/>
      <c r="BH460" s="52"/>
      <c r="BI460" s="52"/>
      <c r="BJ460" s="52"/>
      <c r="BK460" s="52"/>
      <c r="BL460" s="52"/>
      <c r="BM460" s="52"/>
      <c r="BN460" s="52"/>
      <c r="BO460" s="52"/>
      <c r="BP460" s="52"/>
      <c r="BQ460" s="52"/>
      <c r="BR460" s="52"/>
      <c r="BS460" s="52"/>
      <c r="BT460" s="52"/>
      <c r="BU460" s="52"/>
      <c r="BV460" s="52"/>
      <c r="BW460" s="52"/>
      <c r="BX460" s="52"/>
      <c r="BY460" s="52"/>
      <c r="BZ460" s="52"/>
      <c r="CA460" s="52"/>
      <c r="CB460" s="52"/>
      <c r="CC460" s="52"/>
      <c r="CD460" s="52"/>
      <c r="CE460" s="52"/>
      <c r="CF460" s="52"/>
      <c r="CG460" s="52"/>
      <c r="CH460" s="52"/>
      <c r="CI460" s="52"/>
      <c r="CJ460" s="52"/>
      <c r="CK460" s="52"/>
      <c r="CL460" s="52"/>
      <c r="CM460" s="52"/>
      <c r="CN460" s="52"/>
      <c r="CO460" s="52"/>
      <c r="CP460" s="52"/>
      <c r="CQ460" s="52"/>
      <c r="CR460" s="52"/>
      <c r="CS460" s="52"/>
      <c r="CT460" s="52"/>
      <c r="CU460" s="52"/>
      <c r="CV460" s="52"/>
      <c r="CW460" s="52"/>
      <c r="CX460" s="52"/>
      <c r="CY460" s="52"/>
      <c r="CZ460" s="107"/>
      <c r="DA460" s="52"/>
      <c r="DB460" s="52"/>
      <c r="DC460" s="52"/>
      <c r="DD460" s="52"/>
      <c r="DE460" s="52"/>
      <c r="DF460" s="52"/>
      <c r="DG460" s="52"/>
      <c r="DH460" s="52"/>
      <c r="DI460" s="52"/>
      <c r="DJ460" s="52"/>
      <c r="DK460" s="52"/>
      <c r="DL460" s="52"/>
      <c r="DM460" s="52"/>
      <c r="DN460" s="52"/>
      <c r="DO460" s="52"/>
      <c r="DP460" s="52"/>
      <c r="DQ460" s="52"/>
      <c r="DR460" s="52"/>
      <c r="DS460" s="52"/>
      <c r="DT460" s="52"/>
      <c r="DU460" s="52"/>
      <c r="DV460" s="52"/>
      <c r="DW460" s="52"/>
      <c r="DX460" s="52"/>
      <c r="DY460" s="52"/>
      <c r="DZ460" s="52"/>
      <c r="EA460" s="52"/>
      <c r="EB460" s="52"/>
      <c r="EC460" s="52"/>
      <c r="ED460" s="52"/>
      <c r="EE460" s="52"/>
      <c r="EF460" s="52"/>
      <c r="EG460" s="52"/>
      <c r="EH460" s="52"/>
      <c r="EI460" s="52"/>
      <c r="EJ460" s="52"/>
      <c r="EK460" s="52"/>
      <c r="EL460" s="52"/>
      <c r="EM460" s="52"/>
      <c r="EN460" s="52"/>
      <c r="EO460" s="52"/>
      <c r="EP460" s="52"/>
      <c r="EQ460" s="52"/>
      <c r="ER460" s="52"/>
      <c r="ES460" s="52"/>
      <c r="ET460" s="52"/>
      <c r="EU460" s="128"/>
      <c r="EV460" s="52"/>
      <c r="EW460" s="52"/>
      <c r="EX460" s="52"/>
      <c r="EY460" s="52"/>
      <c r="EZ460" s="52"/>
      <c r="FA460" s="52"/>
      <c r="FB460" s="52"/>
      <c r="FC460" s="128"/>
      <c r="FD460" s="52"/>
      <c r="FE460" s="52"/>
      <c r="FF460" s="52"/>
      <c r="FG460" s="52"/>
      <c r="FH460" s="52"/>
      <c r="FI460" s="52"/>
      <c r="FJ460" s="52"/>
      <c r="FK460" s="52"/>
      <c r="FL460" s="52"/>
      <c r="FM460" s="52"/>
      <c r="FN460" s="52"/>
      <c r="FO460" s="52"/>
      <c r="FP460" s="52"/>
      <c r="FQ460" s="52"/>
      <c r="FR460" s="52"/>
      <c r="FS460" s="52"/>
      <c r="FT460" s="52"/>
      <c r="FU460" s="52"/>
      <c r="FV460" s="52"/>
      <c r="FW460" s="52"/>
      <c r="FX460" s="52"/>
      <c r="FY460" s="52"/>
      <c r="FZ460" s="52"/>
      <c r="GA460" s="52"/>
      <c r="GB460" s="52"/>
      <c r="GC460" s="52"/>
      <c r="GD460" s="52"/>
      <c r="GE460" s="52"/>
      <c r="GF460" s="52"/>
      <c r="GG460" s="52"/>
      <c r="GH460" s="52"/>
      <c r="GI460" s="52"/>
      <c r="GJ460" s="52"/>
      <c r="GK460" s="52"/>
      <c r="GL460" s="52"/>
      <c r="GM460" s="52"/>
      <c r="GN460" s="52"/>
      <c r="GO460" s="52"/>
      <c r="GP460" s="52"/>
      <c r="GQ460" s="52"/>
      <c r="GR460" s="52"/>
      <c r="GS460" s="52"/>
      <c r="GT460" s="52"/>
      <c r="GU460" s="52"/>
      <c r="GV460" s="52"/>
      <c r="GW460" s="52"/>
      <c r="GX460" s="52"/>
      <c r="GY460" s="52"/>
      <c r="GZ460" s="52"/>
      <c r="HA460" s="52"/>
      <c r="HB460" s="52"/>
      <c r="HC460" s="52"/>
      <c r="HD460" s="52"/>
      <c r="HE460" s="52"/>
      <c r="HF460" s="52"/>
      <c r="HG460" s="52"/>
      <c r="HH460" s="52"/>
      <c r="HI460" s="52"/>
      <c r="HJ460" s="52"/>
      <c r="HK460" s="52"/>
      <c r="HL460" s="52"/>
      <c r="HM460" s="52"/>
      <c r="HN460" s="52"/>
      <c r="HO460" s="52"/>
      <c r="HP460" s="52"/>
      <c r="HQ460" s="52"/>
      <c r="HR460" s="52"/>
      <c r="HS460" s="52"/>
      <c r="HT460" s="52"/>
      <c r="HU460" s="52"/>
      <c r="HV460" s="52"/>
      <c r="HW460" s="52"/>
      <c r="HX460" s="52"/>
      <c r="HY460" s="52"/>
      <c r="HZ460" s="52"/>
      <c r="IA460" s="52"/>
      <c r="IB460" s="52"/>
      <c r="IC460" s="52"/>
      <c r="ID460" s="52"/>
      <c r="IE460" s="52"/>
      <c r="IF460" s="52"/>
      <c r="IG460" s="52"/>
      <c r="IH460" s="52"/>
      <c r="II460" s="52"/>
      <c r="IJ460" s="52"/>
      <c r="IK460" s="52"/>
      <c r="IL460" s="52"/>
      <c r="IM460" s="52"/>
      <c r="IN460" s="52"/>
      <c r="IO460" s="52"/>
      <c r="IP460" s="52"/>
      <c r="IQ460" s="52"/>
      <c r="IR460" s="52"/>
      <c r="IS460" s="52"/>
      <c r="IT460" s="52"/>
      <c r="IU460" s="52"/>
      <c r="IV460" s="52"/>
      <c r="IW460" s="52"/>
      <c r="IX460" s="52"/>
      <c r="IY460" s="52"/>
      <c r="IZ460" s="52"/>
      <c r="JA460" s="52"/>
      <c r="JB460" s="52"/>
      <c r="JC460" s="52"/>
      <c r="JD460" s="52"/>
      <c r="JE460" s="52"/>
      <c r="JF460" s="52"/>
      <c r="JG460" s="52"/>
      <c r="JH460" s="52"/>
      <c r="JI460" s="52"/>
      <c r="JJ460" s="52"/>
      <c r="JK460" s="52"/>
      <c r="JL460" s="52"/>
      <c r="JM460" s="52"/>
      <c r="JN460" s="52"/>
      <c r="JO460" s="52"/>
      <c r="JP460" s="52"/>
      <c r="JQ460" s="52"/>
      <c r="JR460" s="52"/>
      <c r="JS460" s="52"/>
      <c r="JT460" s="52"/>
      <c r="JU460" s="52"/>
      <c r="JV460" s="52"/>
      <c r="JW460" s="52"/>
      <c r="JX460" s="52"/>
      <c r="JY460" s="52"/>
      <c r="JZ460" s="128"/>
      <c r="KA460" s="128"/>
      <c r="KB460" s="128"/>
      <c r="KC460" s="128"/>
      <c r="KD460" s="128"/>
      <c r="KE460" s="128"/>
      <c r="KF460" s="128"/>
      <c r="KG460" s="128"/>
      <c r="KH460" s="52"/>
      <c r="KI460" s="52"/>
      <c r="KJ460" s="52"/>
      <c r="KK460" s="52"/>
      <c r="KL460" s="52"/>
      <c r="KM460" s="52"/>
      <c r="KN460" s="52"/>
      <c r="KO460" s="52"/>
      <c r="KP460" s="52"/>
    </row>
    <row r="461" spans="1:302" s="29" customFormat="1" x14ac:dyDescent="0.25">
      <c r="A461" s="52">
        <f>IF(C461&lt;&gt;"",MATCH(C461, Muppix!D:D,0),"")</f>
        <v>172</v>
      </c>
      <c r="B461" s="54" t="s">
        <v>388</v>
      </c>
      <c r="C461" s="62" t="str">
        <f>IF(2&lt;LEN(INDEX( Muppix!D:D,MATCH(SUBSTITUTE(TRIM(B461),"~","@"), Muppix!N:N,0),1,1)),INDEX( Muppix!D:D,MATCH(SUBSTITUTE(TRIM(B461),"~","@"), Muppix!N:N,0),1,1),"")</f>
        <v>if end column is 'mytext', replace with 'mysecondtext'</v>
      </c>
      <c r="D461" s="52"/>
      <c r="E461" s="121" t="s">
        <v>552</v>
      </c>
      <c r="F461" s="121" t="s">
        <v>550</v>
      </c>
      <c r="G461" s="119" t="s">
        <v>559</v>
      </c>
      <c r="H461" s="52"/>
      <c r="I461" s="52"/>
      <c r="J461" s="52"/>
      <c r="K461" s="52"/>
      <c r="L461" s="52"/>
      <c r="M461" s="52"/>
      <c r="N461" s="52"/>
      <c r="O461" s="52"/>
      <c r="P461" s="52"/>
      <c r="Q461" s="52"/>
      <c r="R461" s="52"/>
      <c r="S461" s="52"/>
      <c r="T461" s="52"/>
      <c r="U461" s="52"/>
      <c r="V461" s="52"/>
      <c r="W461" s="52"/>
      <c r="X461" s="52"/>
      <c r="Y461" s="52"/>
      <c r="Z461" s="52"/>
      <c r="AA461" s="52"/>
      <c r="AB461" s="52"/>
      <c r="AC461" s="52"/>
      <c r="AD461" s="52"/>
      <c r="AE461" s="52"/>
      <c r="AF461" s="52"/>
      <c r="AG461" s="52"/>
      <c r="AH461" s="52"/>
      <c r="AI461" s="52"/>
      <c r="AJ461" s="52"/>
      <c r="AK461" s="52"/>
      <c r="AL461" s="52"/>
      <c r="AM461" s="52"/>
      <c r="AN461" s="52"/>
      <c r="AO461" s="52"/>
      <c r="AP461" s="52"/>
      <c r="AQ461" s="52"/>
      <c r="AR461" s="52"/>
      <c r="AS461" s="52"/>
      <c r="AT461" s="52"/>
      <c r="AU461" s="52"/>
      <c r="AV461" s="52"/>
      <c r="AW461" s="52"/>
      <c r="AX461" s="52"/>
      <c r="AY461" s="52"/>
      <c r="AZ461" s="52"/>
      <c r="BA461" s="52"/>
      <c r="BB461" s="52"/>
      <c r="BC461" s="52"/>
      <c r="BD461" s="52"/>
      <c r="BE461" s="52"/>
      <c r="BF461" s="52"/>
      <c r="BG461" s="52"/>
      <c r="BH461" s="52"/>
      <c r="BI461" s="52"/>
      <c r="BJ461" s="52"/>
      <c r="BK461" s="52"/>
      <c r="BL461" s="52"/>
      <c r="BM461" s="52"/>
      <c r="BN461" s="52"/>
      <c r="BO461" s="52"/>
      <c r="BP461" s="52"/>
      <c r="BQ461" s="52"/>
      <c r="BR461" s="52"/>
      <c r="BS461" s="52"/>
      <c r="BT461" s="52"/>
      <c r="BU461" s="52"/>
      <c r="BV461" s="52"/>
      <c r="BW461" s="52"/>
      <c r="BX461" s="52"/>
      <c r="BY461" s="52"/>
      <c r="BZ461" s="52"/>
      <c r="CA461" s="52"/>
      <c r="CB461" s="52"/>
      <c r="CC461" s="52"/>
      <c r="CD461" s="52"/>
      <c r="CE461" s="52"/>
      <c r="CF461" s="52"/>
      <c r="CG461" s="52"/>
      <c r="CH461" s="52"/>
      <c r="CI461" s="52"/>
      <c r="CJ461" s="52"/>
      <c r="CK461" s="52"/>
      <c r="CL461" s="52"/>
      <c r="CM461" s="52"/>
      <c r="CN461" s="52"/>
      <c r="CO461" s="52"/>
      <c r="CP461" s="52"/>
      <c r="CQ461" s="52"/>
      <c r="CR461" s="52"/>
      <c r="CS461" s="52"/>
      <c r="CT461" s="52"/>
      <c r="CU461" s="52"/>
      <c r="CV461" s="52"/>
      <c r="CW461" s="52"/>
      <c r="CX461" s="52"/>
      <c r="CY461" s="52"/>
      <c r="CZ461" s="107"/>
      <c r="DA461" s="52"/>
      <c r="DB461" s="52"/>
      <c r="DC461" s="52"/>
      <c r="DD461" s="52"/>
      <c r="DE461" s="52"/>
      <c r="DF461" s="52"/>
      <c r="DG461" s="52"/>
      <c r="DH461" s="52"/>
      <c r="DI461" s="52"/>
      <c r="DJ461" s="52"/>
      <c r="DK461" s="52"/>
      <c r="DL461" s="52"/>
      <c r="DM461" s="52"/>
      <c r="DN461" s="52"/>
      <c r="DO461" s="52"/>
      <c r="DP461" s="52"/>
      <c r="DQ461" s="52"/>
      <c r="DR461" s="52"/>
      <c r="DS461" s="52"/>
      <c r="DT461" s="52"/>
      <c r="DU461" s="52"/>
      <c r="DV461" s="52"/>
      <c r="DW461" s="52"/>
      <c r="DX461" s="52"/>
      <c r="DY461" s="52"/>
      <c r="DZ461" s="52"/>
      <c r="EA461" s="52"/>
      <c r="EB461" s="52"/>
      <c r="EC461" s="52"/>
      <c r="ED461" s="52"/>
      <c r="EE461" s="52"/>
      <c r="EF461" s="52"/>
      <c r="EG461" s="52"/>
      <c r="EH461" s="52"/>
      <c r="EI461" s="52"/>
      <c r="EJ461" s="52"/>
      <c r="EK461" s="52"/>
      <c r="EL461" s="52"/>
      <c r="EM461" s="52"/>
      <c r="EN461" s="52"/>
      <c r="EO461" s="52"/>
      <c r="EP461" s="52"/>
      <c r="EQ461" s="52"/>
      <c r="ER461" s="52"/>
      <c r="ES461" s="52"/>
      <c r="ET461" s="52"/>
      <c r="EU461" s="128"/>
      <c r="EV461" s="52"/>
      <c r="EW461" s="52"/>
      <c r="EX461" s="52"/>
      <c r="EY461" s="52"/>
      <c r="EZ461" s="52"/>
      <c r="FA461" s="52"/>
      <c r="FB461" s="52"/>
      <c r="FC461" s="128"/>
      <c r="FD461" s="52"/>
      <c r="FE461" s="52"/>
      <c r="FF461" s="52"/>
      <c r="FG461" s="52"/>
      <c r="FH461" s="52"/>
      <c r="FI461" s="52"/>
      <c r="FJ461" s="52"/>
      <c r="FK461" s="52"/>
      <c r="FL461" s="52"/>
      <c r="FM461" s="52"/>
      <c r="FN461" s="52"/>
      <c r="FO461" s="52"/>
      <c r="FP461" s="52"/>
      <c r="FQ461" s="52"/>
      <c r="FR461" s="52"/>
      <c r="FS461" s="52"/>
      <c r="FT461" s="52"/>
      <c r="FU461" s="52"/>
      <c r="FV461" s="52"/>
      <c r="FW461" s="52"/>
      <c r="FX461" s="52"/>
      <c r="FY461" s="52"/>
      <c r="FZ461" s="52"/>
      <c r="GA461" s="52"/>
      <c r="GB461" s="52"/>
      <c r="GC461" s="52"/>
      <c r="GD461" s="52"/>
      <c r="GE461" s="52"/>
      <c r="GF461" s="52"/>
      <c r="GG461" s="52"/>
      <c r="GH461" s="52"/>
      <c r="GI461" s="52"/>
      <c r="GJ461" s="52"/>
      <c r="GK461" s="52"/>
      <c r="GL461" s="52"/>
      <c r="GM461" s="52"/>
      <c r="GN461" s="52"/>
      <c r="GO461" s="52"/>
      <c r="GP461" s="52"/>
      <c r="GQ461" s="52"/>
      <c r="GR461" s="52"/>
      <c r="GS461" s="52"/>
      <c r="GT461" s="52"/>
      <c r="GU461" s="52"/>
      <c r="GV461" s="52"/>
      <c r="GW461" s="52"/>
      <c r="GX461" s="52"/>
      <c r="GY461" s="52"/>
      <c r="GZ461" s="52"/>
      <c r="HA461" s="52"/>
      <c r="HB461" s="52"/>
      <c r="HC461" s="52"/>
      <c r="HD461" s="52"/>
      <c r="HE461" s="52"/>
      <c r="HF461" s="52"/>
      <c r="HG461" s="52"/>
      <c r="HH461" s="52"/>
      <c r="HI461" s="52"/>
      <c r="HJ461" s="52"/>
      <c r="HK461" s="52"/>
      <c r="HL461" s="52"/>
      <c r="HM461" s="52"/>
      <c r="HN461" s="52"/>
      <c r="HO461" s="52"/>
      <c r="HP461" s="52"/>
      <c r="HQ461" s="52"/>
      <c r="HR461" s="52"/>
      <c r="HS461" s="52"/>
      <c r="HT461" s="52"/>
      <c r="HU461" s="52"/>
      <c r="HV461" s="52"/>
      <c r="HW461" s="52"/>
      <c r="HX461" s="52"/>
      <c r="HY461" s="52"/>
      <c r="HZ461" s="52"/>
      <c r="IA461" s="52"/>
      <c r="IB461" s="52"/>
      <c r="IC461" s="52"/>
      <c r="ID461" s="52"/>
      <c r="IE461" s="52"/>
      <c r="IF461" s="52"/>
      <c r="IG461" s="52"/>
      <c r="IH461" s="52"/>
      <c r="II461" s="52"/>
      <c r="IJ461" s="52"/>
      <c r="IK461" s="52"/>
      <c r="IL461" s="52"/>
      <c r="IM461" s="52"/>
      <c r="IN461" s="52"/>
      <c r="IO461" s="52"/>
      <c r="IP461" s="52"/>
      <c r="IQ461" s="52"/>
      <c r="IR461" s="52"/>
      <c r="IS461" s="52"/>
      <c r="IT461" s="52"/>
      <c r="IU461" s="52"/>
      <c r="IV461" s="52"/>
      <c r="IW461" s="52"/>
      <c r="IX461" s="52"/>
      <c r="IY461" s="52"/>
      <c r="IZ461" s="52"/>
      <c r="JA461" s="52"/>
      <c r="JB461" s="52"/>
      <c r="JC461" s="52"/>
      <c r="JD461" s="52"/>
      <c r="JE461" s="52"/>
      <c r="JF461" s="52"/>
      <c r="JG461" s="52"/>
      <c r="JH461" s="52"/>
      <c r="JI461" s="52"/>
      <c r="JJ461" s="52"/>
      <c r="JK461" s="52"/>
      <c r="JL461" s="52"/>
      <c r="JM461" s="52"/>
      <c r="JN461" s="52"/>
      <c r="JO461" s="52"/>
      <c r="JP461" s="52"/>
      <c r="JQ461" s="52"/>
      <c r="JR461" s="52"/>
      <c r="JS461" s="52"/>
      <c r="JT461" s="52"/>
      <c r="JU461" s="52"/>
      <c r="JV461" s="52"/>
      <c r="JW461" s="52"/>
      <c r="JX461" s="52"/>
      <c r="JY461" s="52"/>
      <c r="JZ461" s="128"/>
      <c r="KA461" s="128"/>
      <c r="KB461" s="128"/>
      <c r="KC461" s="128"/>
      <c r="KD461" s="128"/>
      <c r="KE461" s="128"/>
      <c r="KF461" s="128"/>
      <c r="KG461" s="128"/>
      <c r="KH461" s="52"/>
      <c r="KI461" s="52"/>
      <c r="KJ461" s="52"/>
      <c r="KK461" s="52"/>
      <c r="KL461" s="52"/>
      <c r="KM461" s="52"/>
      <c r="KN461" s="52"/>
      <c r="KO461" s="52"/>
      <c r="KP461" s="52"/>
    </row>
    <row r="462" spans="1:302" x14ac:dyDescent="0.25">
      <c r="A462" s="52" t="str">
        <f>IF(C462&lt;&gt;"",MATCH(C462, Muppix!D:D,0),"")</f>
        <v/>
      </c>
      <c r="B462" s="52"/>
      <c r="C462" s="62" t="str">
        <f>IF(2&lt;LEN(INDEX( Muppix!D:D,MATCH(SUBSTITUTE(TRIM(B462),"~","@"), Muppix!N:N,0),1,1)),INDEX( Muppix!D:D,MATCH(SUBSTITUTE(TRIM(B462),"~","@"), Muppix!N:N,0),1,1),"")</f>
        <v/>
      </c>
      <c r="D462" s="52"/>
      <c r="E462" s="43" t="s">
        <v>79</v>
      </c>
      <c r="F462" s="120" t="s">
        <v>767</v>
      </c>
      <c r="G462" s="119" t="str">
        <f>IFERROR(LEFT(TRIM(F462),FIND(CODE(7),SUBSTITUTE(" "&amp;TRIM(F462)&amp;" "," ",CODE(7),E462+1),1)-2)&amp;D462&amp;MID(TRIM(F462),FIND(CODE(7),SUBSTITUTE(" "&amp;TRIM(F462)&amp;" "," ",CODE(7),E462+1),1)-1,999),F462)</f>
        <v>one        two           three four</v>
      </c>
      <c r="H462" s="52"/>
      <c r="I462" s="52"/>
      <c r="J462" s="52"/>
      <c r="K462" s="52"/>
      <c r="L462" s="52"/>
      <c r="M462" s="52"/>
      <c r="N462" s="52"/>
      <c r="O462" s="52"/>
      <c r="P462" s="52"/>
      <c r="Q462" s="52"/>
      <c r="R462" s="52"/>
      <c r="S462" s="52"/>
      <c r="T462" s="52"/>
      <c r="U462" s="52"/>
      <c r="V462" s="52"/>
      <c r="W462" s="52"/>
      <c r="X462" s="52"/>
      <c r="Y462" s="52"/>
      <c r="Z462" s="52"/>
      <c r="AA462" s="52"/>
      <c r="AC462" s="52"/>
      <c r="AO462" s="52"/>
      <c r="AP462" s="52"/>
      <c r="AQ462" s="52"/>
      <c r="AR462" s="52"/>
      <c r="AS462" s="52"/>
      <c r="BU462" s="52"/>
      <c r="BV462" s="52"/>
      <c r="BX462" s="52"/>
      <c r="BY462" s="52"/>
      <c r="BZ462" s="52"/>
      <c r="CK462" s="52"/>
      <c r="CL462" s="52"/>
      <c r="CM462" s="52"/>
      <c r="CP462" s="52"/>
      <c r="CQ462" s="52"/>
      <c r="CS462" s="52"/>
      <c r="CT462" s="52"/>
      <c r="CU462" s="52"/>
      <c r="CV462" s="52"/>
      <c r="CW462" s="52"/>
      <c r="CX462" s="52"/>
      <c r="CY462" s="52"/>
      <c r="DC462" s="52"/>
      <c r="DD462" s="52"/>
      <c r="DE462" s="52"/>
      <c r="DM462" s="52"/>
      <c r="DQ462" s="52"/>
      <c r="DR462" s="52"/>
      <c r="DS462" s="52"/>
      <c r="DT462" s="52"/>
      <c r="DU462" s="52"/>
      <c r="DV462" s="52"/>
      <c r="DW462" s="52"/>
      <c r="DX462" s="52"/>
      <c r="DY462" s="52"/>
      <c r="DZ462" s="52"/>
      <c r="EA462" s="52"/>
      <c r="EB462" s="52"/>
      <c r="EC462" s="52"/>
      <c r="ED462" s="52"/>
      <c r="EE462" s="52"/>
      <c r="EF462" s="52"/>
      <c r="EG462" s="52"/>
      <c r="EH462" s="52"/>
      <c r="EI462" s="52"/>
      <c r="EJ462" s="52"/>
      <c r="EK462" s="52"/>
      <c r="EL462" s="52"/>
      <c r="EM462" s="52"/>
      <c r="EN462" s="52"/>
      <c r="EO462" s="52"/>
      <c r="EP462" s="52"/>
      <c r="EQ462" s="52"/>
      <c r="EZ462" s="52"/>
      <c r="FQ462" s="52"/>
      <c r="FW462" s="52"/>
      <c r="GP462" s="52"/>
      <c r="GQ462" s="52"/>
      <c r="GR462" s="52"/>
      <c r="GS462" s="52"/>
      <c r="GX462" s="52"/>
      <c r="GY462" s="52"/>
      <c r="HC462" s="52"/>
      <c r="HD462" s="52"/>
      <c r="HE462" s="52"/>
      <c r="HK462" s="52"/>
      <c r="HL462" s="52"/>
      <c r="HM462" s="52"/>
      <c r="HN462" s="52"/>
      <c r="HO462" s="52"/>
      <c r="HP462" s="52"/>
      <c r="HQ462" s="52"/>
      <c r="HR462" s="52"/>
      <c r="HS462" s="52"/>
      <c r="HT462" s="52"/>
      <c r="HU462" s="52"/>
      <c r="HY462" s="52"/>
      <c r="HZ462" s="52"/>
      <c r="IA462" s="52"/>
      <c r="IB462" s="52"/>
      <c r="IC462" s="52"/>
      <c r="IG462" s="52"/>
      <c r="IH462" s="52"/>
      <c r="II462" s="52"/>
      <c r="IJ462" s="52"/>
      <c r="IW462" s="52"/>
      <c r="IX462" s="52"/>
      <c r="JS462" s="52"/>
      <c r="JT462" s="52"/>
      <c r="JU462" s="52"/>
      <c r="JV462" s="52"/>
      <c r="JW462" s="52"/>
      <c r="JX462" s="52"/>
      <c r="JY462" s="52"/>
      <c r="JZ462" s="128"/>
      <c r="KA462" s="128"/>
      <c r="KB462" s="128"/>
      <c r="KC462" s="128"/>
      <c r="KD462" s="128"/>
      <c r="KE462" s="128"/>
      <c r="KF462" s="128"/>
      <c r="KG462" s="128"/>
      <c r="KH462" s="52"/>
      <c r="KI462" s="52"/>
      <c r="KJ462" s="52"/>
      <c r="KK462" s="52"/>
      <c r="KL462" s="52"/>
      <c r="KM462" s="52"/>
      <c r="KN462" s="52"/>
      <c r="KO462" s="52"/>
      <c r="KP462" s="52"/>
    </row>
    <row r="463" spans="1:302" x14ac:dyDescent="0.25">
      <c r="A463" s="52" t="str">
        <f>IF(C463&lt;&gt;"",MATCH(C463, Muppix!D:D,0),"")</f>
        <v/>
      </c>
      <c r="B463" s="52"/>
      <c r="C463" s="62" t="str">
        <f>IF(2&lt;LEN(INDEX( Muppix!D:D,MATCH(SUBSTITUTE(TRIM(B463),"~","@"), Muppix!N:N,0),1,1)),INDEX( Muppix!D:D,MATCH(SUBSTITUTE(TRIM(B463),"~","@"), Muppix!N:N,0),1,1),"")</f>
        <v/>
      </c>
      <c r="D463" s="52"/>
      <c r="E463" s="43" t="s">
        <v>770</v>
      </c>
      <c r="F463" s="58" t="s">
        <v>769</v>
      </c>
      <c r="G463" s="119" t="str">
        <f>IFERROR(LEFT(TRIM(F463),FIND(CODE(7),SUBSTITUTE(" "&amp;TRIM(F463)&amp;" "," ",CODE(7),E463+1),1)-2)&amp;D463&amp;MID(TRIM(F463),FIND(CODE(7),SUBSTITUTE(" "&amp;TRIM(F463)&amp;" "," ",CODE(7),E463+1),1)-1,999),F463)</f>
        <v>a b c d e f g h</v>
      </c>
      <c r="H463" s="52"/>
      <c r="I463" s="52"/>
      <c r="J463" s="52"/>
      <c r="K463" s="52"/>
      <c r="L463" s="52"/>
      <c r="M463" s="52"/>
      <c r="N463" s="52"/>
      <c r="O463" s="52"/>
      <c r="P463" s="52"/>
      <c r="Q463" s="52"/>
      <c r="R463" s="52"/>
      <c r="S463" s="52"/>
      <c r="T463" s="52"/>
      <c r="U463" s="52"/>
      <c r="V463" s="52"/>
      <c r="W463" s="52"/>
      <c r="X463" s="52"/>
      <c r="Y463" s="52"/>
      <c r="Z463" s="52"/>
      <c r="AA463" s="52"/>
      <c r="AC463" s="52"/>
      <c r="AO463" s="52"/>
      <c r="AP463" s="52"/>
      <c r="AQ463" s="52"/>
      <c r="AR463" s="52"/>
      <c r="AS463" s="52"/>
      <c r="BU463" s="52"/>
      <c r="BV463" s="52"/>
      <c r="BX463" s="52"/>
      <c r="BY463" s="52"/>
      <c r="BZ463" s="52"/>
      <c r="CK463" s="52"/>
      <c r="CL463" s="52"/>
      <c r="CM463" s="52"/>
      <c r="CP463" s="52"/>
      <c r="CQ463" s="52"/>
      <c r="CS463" s="52"/>
      <c r="CT463" s="52"/>
      <c r="CU463" s="52"/>
      <c r="CV463" s="52"/>
      <c r="CW463" s="52"/>
      <c r="CX463" s="52"/>
      <c r="CY463" s="52"/>
      <c r="DC463" s="52"/>
      <c r="DD463" s="52"/>
      <c r="DE463" s="52"/>
      <c r="DM463" s="52"/>
      <c r="DQ463" s="52"/>
      <c r="DR463" s="52"/>
      <c r="DS463" s="52"/>
      <c r="DT463" s="52"/>
      <c r="DU463" s="52"/>
      <c r="DV463" s="52"/>
      <c r="DW463" s="52"/>
      <c r="DX463" s="52"/>
      <c r="DY463" s="52"/>
      <c r="DZ463" s="52"/>
      <c r="EA463" s="52"/>
      <c r="EB463" s="52"/>
      <c r="EC463" s="52"/>
      <c r="ED463" s="52"/>
      <c r="EE463" s="52"/>
      <c r="EF463" s="52"/>
      <c r="EG463" s="52"/>
      <c r="EH463" s="52"/>
      <c r="EI463" s="52"/>
      <c r="EJ463" s="52"/>
      <c r="EK463" s="52"/>
      <c r="EL463" s="52"/>
      <c r="EM463" s="52"/>
      <c r="EN463" s="52"/>
      <c r="EO463" s="52"/>
      <c r="EP463" s="52"/>
      <c r="EQ463" s="52"/>
      <c r="EZ463" s="52"/>
      <c r="FQ463" s="52"/>
      <c r="FW463" s="52"/>
      <c r="GP463" s="52"/>
      <c r="GQ463" s="52"/>
      <c r="GR463" s="52"/>
      <c r="GS463" s="52"/>
      <c r="GX463" s="52"/>
      <c r="GY463" s="52"/>
      <c r="HC463" s="52"/>
      <c r="HD463" s="52"/>
      <c r="HE463" s="52"/>
      <c r="HK463" s="52"/>
      <c r="HL463" s="52"/>
      <c r="HM463" s="52"/>
      <c r="HN463" s="52"/>
      <c r="HO463" s="52"/>
      <c r="HP463" s="52"/>
      <c r="HQ463" s="52"/>
      <c r="HR463" s="52"/>
      <c r="HS463" s="52"/>
      <c r="HT463" s="52"/>
      <c r="HU463" s="52"/>
      <c r="HY463" s="52"/>
      <c r="HZ463" s="52"/>
      <c r="IA463" s="52"/>
      <c r="IB463" s="52"/>
      <c r="IC463" s="52"/>
      <c r="IG463" s="52"/>
      <c r="IH463" s="52"/>
      <c r="II463" s="52"/>
      <c r="IJ463" s="52"/>
      <c r="IW463" s="52"/>
      <c r="IX463" s="52"/>
      <c r="JS463" s="52"/>
      <c r="JT463" s="52"/>
      <c r="JU463" s="52"/>
      <c r="JV463" s="52"/>
      <c r="JW463" s="52"/>
      <c r="JX463" s="52"/>
      <c r="JY463" s="52"/>
      <c r="JZ463" s="128"/>
      <c r="KA463" s="128"/>
      <c r="KB463" s="128"/>
      <c r="KC463" s="128"/>
      <c r="KD463" s="128"/>
      <c r="KE463" s="128"/>
      <c r="KF463" s="128"/>
      <c r="KG463" s="128"/>
      <c r="KH463" s="52"/>
      <c r="KI463" s="52"/>
      <c r="KJ463" s="52"/>
      <c r="KK463" s="52"/>
      <c r="KL463" s="52"/>
      <c r="KM463" s="52"/>
      <c r="KN463" s="52"/>
      <c r="KO463" s="52"/>
      <c r="KP463" s="52"/>
    </row>
    <row r="464" spans="1:302" x14ac:dyDescent="0.25">
      <c r="A464" s="52" t="str">
        <f>IF(C464&lt;&gt;"",MATCH(C464, Muppix!D:D,0),"")</f>
        <v/>
      </c>
      <c r="B464" s="52"/>
      <c r="C464" s="62" t="str">
        <f>IF(2&lt;LEN(INDEX( Muppix!D:D,MATCH(SUBSTITUTE(TRIM(B464),"~","@"), Muppix!N:N,0),1,1)),INDEX( Muppix!D:D,MATCH(SUBSTITUTE(TRIM(B464),"~","@"), Muppix!N:N,0),1,1),"")</f>
        <v/>
      </c>
      <c r="D464" s="52"/>
      <c r="E464" s="43" t="s">
        <v>771</v>
      </c>
      <c r="F464" s="120" t="s">
        <v>768</v>
      </c>
      <c r="G464" s="119" t="str">
        <f>IFERROR(LEFT(TRIM(F464),FIND(CODE(7),SUBSTITUTE(" "&amp;TRIM(F464)&amp;" "," ",CODE(7),E464+1),1)-2)&amp;D464&amp;MID(TRIM(F464),FIND(CODE(7),SUBSTITUTE(" "&amp;TRIM(F464)&amp;" "," ",CODE(7),E464+1),1)-1,999),F464)</f>
        <v>AAA AAA AAA BBB BBB CCC CCC</v>
      </c>
      <c r="H464" s="52"/>
      <c r="I464" s="52"/>
      <c r="J464" s="52"/>
      <c r="K464" s="52"/>
      <c r="L464" s="52"/>
      <c r="M464" s="52"/>
      <c r="N464" s="52"/>
      <c r="O464" s="52"/>
      <c r="P464" s="52"/>
      <c r="Q464" s="52"/>
      <c r="R464" s="52"/>
      <c r="S464" s="52"/>
      <c r="T464" s="52"/>
      <c r="U464" s="52"/>
      <c r="V464" s="52"/>
      <c r="W464" s="52"/>
      <c r="X464" s="52"/>
      <c r="Y464" s="52"/>
      <c r="Z464" s="52"/>
      <c r="AA464" s="52"/>
      <c r="AC464" s="52"/>
      <c r="AO464" s="52"/>
      <c r="AP464" s="52"/>
      <c r="AQ464" s="52"/>
      <c r="AR464" s="52"/>
      <c r="AS464" s="52"/>
      <c r="BU464" s="52"/>
      <c r="BV464" s="52"/>
      <c r="BX464" s="52"/>
      <c r="BY464" s="52"/>
      <c r="BZ464" s="52"/>
      <c r="CK464" s="52"/>
      <c r="CL464" s="52"/>
      <c r="CM464" s="52"/>
      <c r="CP464" s="52"/>
      <c r="CQ464" s="52"/>
      <c r="CS464" s="52"/>
      <c r="CT464" s="52"/>
      <c r="CU464" s="52"/>
      <c r="CV464" s="52"/>
      <c r="CW464" s="52"/>
      <c r="CX464" s="52"/>
      <c r="CY464" s="52"/>
      <c r="DC464" s="52"/>
      <c r="DD464" s="52"/>
      <c r="DE464" s="52"/>
      <c r="DM464" s="52"/>
      <c r="DQ464" s="52"/>
      <c r="DR464" s="52"/>
      <c r="DS464" s="52"/>
      <c r="DT464" s="52"/>
      <c r="DU464" s="52"/>
      <c r="DV464" s="52"/>
      <c r="DW464" s="52"/>
      <c r="DX464" s="52"/>
      <c r="DY464" s="52"/>
      <c r="DZ464" s="52"/>
      <c r="EA464" s="52"/>
      <c r="EB464" s="52"/>
      <c r="EC464" s="52"/>
      <c r="ED464" s="52"/>
      <c r="EE464" s="52"/>
      <c r="EF464" s="52"/>
      <c r="EG464" s="52"/>
      <c r="EH464" s="52"/>
      <c r="EI464" s="52"/>
      <c r="EJ464" s="52"/>
      <c r="EK464" s="52"/>
      <c r="EL464" s="52"/>
      <c r="EM464" s="52"/>
      <c r="EN464" s="52"/>
      <c r="EO464" s="52"/>
      <c r="EP464" s="52"/>
      <c r="EQ464" s="52"/>
      <c r="EZ464" s="52"/>
      <c r="FQ464" s="52"/>
      <c r="FW464" s="52"/>
      <c r="GP464" s="52"/>
      <c r="GQ464" s="52"/>
      <c r="GR464" s="52"/>
      <c r="GS464" s="52"/>
      <c r="GX464" s="52"/>
      <c r="GY464" s="52"/>
      <c r="HC464" s="52"/>
      <c r="HD464" s="52"/>
      <c r="HE464" s="52"/>
      <c r="HK464" s="52"/>
      <c r="HL464" s="52"/>
      <c r="HM464" s="52"/>
      <c r="HN464" s="52"/>
      <c r="HO464" s="52"/>
      <c r="HP464" s="52"/>
      <c r="HQ464" s="52"/>
      <c r="HR464" s="52"/>
      <c r="HS464" s="52"/>
      <c r="HT464" s="52"/>
      <c r="HU464" s="52"/>
      <c r="HY464" s="52"/>
      <c r="HZ464" s="52"/>
      <c r="IA464" s="52"/>
      <c r="IB464" s="52"/>
      <c r="IC464" s="52"/>
      <c r="IG464" s="52"/>
      <c r="IH464" s="52"/>
      <c r="II464" s="52"/>
      <c r="IJ464" s="52"/>
      <c r="IW464" s="52"/>
      <c r="IX464" s="52"/>
      <c r="JS464" s="52"/>
      <c r="JT464" s="52"/>
      <c r="JU464" s="52"/>
      <c r="JV464" s="52"/>
      <c r="JW464" s="52"/>
      <c r="JX464" s="52"/>
      <c r="JY464" s="52"/>
      <c r="JZ464" s="128"/>
      <c r="KA464" s="128"/>
      <c r="KB464" s="128"/>
      <c r="KC464" s="128"/>
      <c r="KD464" s="128"/>
      <c r="KE464" s="128"/>
      <c r="KF464" s="128"/>
      <c r="KG464" s="128"/>
      <c r="KH464" s="52"/>
      <c r="KI464" s="52"/>
      <c r="KJ464" s="52"/>
      <c r="KK464" s="52"/>
      <c r="KL464" s="52"/>
      <c r="KM464" s="52"/>
      <c r="KN464" s="52"/>
      <c r="KO464" s="52"/>
      <c r="KP464" s="52"/>
    </row>
    <row r="465" spans="1:302" x14ac:dyDescent="0.25">
      <c r="A465" s="52" t="str">
        <f>IF(C465&lt;&gt;"",MATCH(C465, Muppix!D:D,0),"")</f>
        <v/>
      </c>
      <c r="B465" s="52"/>
      <c r="C465" s="62" t="str">
        <f>IF(2&lt;LEN(INDEX( Muppix!D:D,MATCH(SUBSTITUTE(TRIM(B465),"~","@"), Muppix!N:N,0),1,1)),INDEX( Muppix!D:D,MATCH(SUBSTITUTE(TRIM(B465),"~","@"), Muppix!N:N,0),1,1),"")</f>
        <v/>
      </c>
      <c r="D465" s="52"/>
      <c r="E465" s="52"/>
      <c r="F465" s="52"/>
      <c r="G465" s="52"/>
      <c r="H465" s="52"/>
      <c r="I465" s="52"/>
      <c r="J465" s="52"/>
      <c r="K465" s="52"/>
      <c r="L465" s="52"/>
      <c r="M465" s="52"/>
      <c r="N465" s="52"/>
      <c r="O465" s="52"/>
      <c r="P465" s="52"/>
      <c r="Q465" s="52"/>
      <c r="R465" s="52"/>
      <c r="S465" s="52"/>
      <c r="T465" s="52"/>
      <c r="U465" s="52"/>
      <c r="V465" s="52"/>
      <c r="W465" s="52"/>
      <c r="X465" s="52"/>
      <c r="Y465" s="52"/>
      <c r="Z465" s="52"/>
      <c r="AA465" s="52"/>
      <c r="AC465" s="52"/>
      <c r="AO465" s="52"/>
      <c r="AP465" s="52"/>
      <c r="AQ465" s="52"/>
      <c r="AR465" s="52"/>
      <c r="AS465" s="52"/>
      <c r="BU465" s="52"/>
      <c r="BV465" s="52"/>
      <c r="BX465" s="52"/>
      <c r="BY465" s="52"/>
      <c r="BZ465" s="52"/>
      <c r="CK465" s="52"/>
      <c r="CL465" s="52"/>
      <c r="CM465" s="52"/>
      <c r="CP465" s="52"/>
      <c r="CQ465" s="52"/>
      <c r="CS465" s="52"/>
      <c r="CT465" s="52"/>
      <c r="CU465" s="52"/>
      <c r="CV465" s="52"/>
      <c r="CW465" s="52"/>
      <c r="CX465" s="52"/>
      <c r="CY465" s="52"/>
      <c r="DC465" s="52"/>
      <c r="DD465" s="52"/>
      <c r="DE465" s="52"/>
      <c r="DM465" s="52"/>
      <c r="DQ465" s="52"/>
      <c r="DR465" s="52"/>
      <c r="DS465" s="52"/>
      <c r="DT465" s="52"/>
      <c r="DU465" s="52"/>
      <c r="DV465" s="52"/>
      <c r="DW465" s="52"/>
      <c r="DX465" s="52"/>
      <c r="DY465" s="52"/>
      <c r="DZ465" s="52"/>
      <c r="EA465" s="52"/>
      <c r="EB465" s="52"/>
      <c r="EC465" s="52"/>
      <c r="ED465" s="52"/>
      <c r="EE465" s="52"/>
      <c r="EF465" s="52"/>
      <c r="EG465" s="52"/>
      <c r="EH465" s="52"/>
      <c r="EI465" s="52"/>
      <c r="EJ465" s="52"/>
      <c r="EK465" s="52"/>
      <c r="EL465" s="52"/>
      <c r="EM465" s="52"/>
      <c r="EN465" s="52"/>
      <c r="EO465" s="52"/>
      <c r="EP465" s="52"/>
      <c r="EQ465" s="52"/>
      <c r="EZ465" s="52"/>
      <c r="FQ465" s="52"/>
      <c r="FW465" s="52"/>
      <c r="GP465" s="52"/>
      <c r="GQ465" s="52"/>
      <c r="GR465" s="52"/>
      <c r="GS465" s="52"/>
      <c r="GX465" s="52"/>
      <c r="GY465" s="52"/>
      <c r="HC465" s="52"/>
      <c r="HD465" s="52"/>
      <c r="HE465" s="52"/>
      <c r="HK465" s="52"/>
      <c r="HL465" s="52"/>
      <c r="HM465" s="52"/>
      <c r="HN465" s="52"/>
      <c r="HO465" s="52"/>
      <c r="HP465" s="52"/>
      <c r="HQ465" s="52"/>
      <c r="HR465" s="52"/>
      <c r="HS465" s="52"/>
      <c r="HT465" s="52"/>
      <c r="HU465" s="52"/>
      <c r="HY465" s="52"/>
      <c r="HZ465" s="52"/>
      <c r="IA465" s="52"/>
      <c r="IB465" s="52"/>
      <c r="IC465" s="52"/>
      <c r="IG465" s="52"/>
      <c r="IH465" s="52"/>
      <c r="II465" s="52"/>
      <c r="IJ465" s="52"/>
      <c r="IW465" s="52"/>
      <c r="IX465" s="52"/>
      <c r="JS465" s="52"/>
      <c r="JT465" s="52"/>
      <c r="JU465" s="52"/>
      <c r="JV465" s="52"/>
      <c r="JW465" s="52"/>
      <c r="JX465" s="52"/>
      <c r="JY465" s="52"/>
      <c r="JZ465" s="128"/>
      <c r="KA465" s="128"/>
      <c r="KB465" s="128"/>
      <c r="KC465" s="128"/>
      <c r="KD465" s="128"/>
      <c r="KE465" s="128"/>
      <c r="KF465" s="128"/>
      <c r="KG465" s="128"/>
      <c r="KH465" s="52"/>
      <c r="KI465" s="52"/>
      <c r="KJ465" s="52"/>
      <c r="KK465" s="52"/>
      <c r="KL465" s="52"/>
      <c r="KM465" s="52"/>
      <c r="KN465" s="52"/>
      <c r="KO465" s="52"/>
      <c r="KP465" s="52"/>
    </row>
    <row r="466" spans="1:302" s="29" customFormat="1" x14ac:dyDescent="0.25">
      <c r="A466" s="52">
        <f>IF(C466&lt;&gt;"",MATCH(C466, Muppix!D:D,0),"")</f>
        <v>172</v>
      </c>
      <c r="B466" s="54" t="s">
        <v>567</v>
      </c>
      <c r="C466" s="62" t="str">
        <f>IF(2&lt;LEN(INDEX( Muppix!D:D,MATCH(SUBSTITUTE(TRIM(B466),"~","@"), Muppix!N:N,0),1,1)),INDEX( Muppix!D:D,MATCH(SUBSTITUTE(TRIM(B466),"~","@"), Muppix!N:N,0),1,1),"")</f>
        <v>if end column is 'mytext', replace with 'mysecondtext'</v>
      </c>
      <c r="D466" s="52"/>
      <c r="E466" s="121" t="s">
        <v>566</v>
      </c>
      <c r="F466" s="121" t="s">
        <v>550</v>
      </c>
      <c r="G466" s="119" t="s">
        <v>559</v>
      </c>
      <c r="H466" s="52"/>
      <c r="I466" s="52"/>
      <c r="J466" s="52"/>
      <c r="K466" s="52"/>
      <c r="L466" s="52"/>
      <c r="M466" s="52"/>
      <c r="N466" s="52"/>
      <c r="O466" s="52"/>
      <c r="P466" s="52"/>
      <c r="Q466" s="52"/>
      <c r="R466" s="52"/>
      <c r="S466" s="52"/>
      <c r="T466" s="52"/>
      <c r="U466" s="52"/>
      <c r="V466" s="52"/>
      <c r="W466" s="52"/>
      <c r="X466" s="52"/>
      <c r="Y466" s="52"/>
      <c r="Z466" s="52"/>
      <c r="AA466" s="52"/>
      <c r="AB466" s="52"/>
      <c r="AC466" s="52"/>
      <c r="AD466" s="52"/>
      <c r="AE466" s="52"/>
      <c r="AF466" s="52"/>
      <c r="AG466" s="52"/>
      <c r="AH466" s="52"/>
      <c r="AI466" s="52"/>
      <c r="AJ466" s="52"/>
      <c r="AK466" s="52"/>
      <c r="AL466" s="52"/>
      <c r="AM466" s="52"/>
      <c r="AN466" s="52"/>
      <c r="AO466" s="52"/>
      <c r="AP466" s="52"/>
      <c r="AQ466" s="52"/>
      <c r="AR466" s="52"/>
      <c r="AS466" s="52"/>
      <c r="AT466" s="52"/>
      <c r="AU466" s="52"/>
      <c r="AV466" s="52"/>
      <c r="AW466" s="52"/>
      <c r="AX466" s="52"/>
      <c r="AY466" s="52"/>
      <c r="AZ466" s="52"/>
      <c r="BA466" s="52"/>
      <c r="BB466" s="52"/>
      <c r="BC466" s="52"/>
      <c r="BD466" s="52"/>
      <c r="BE466" s="52"/>
      <c r="BF466" s="52"/>
      <c r="BG466" s="52"/>
      <c r="BH466" s="52"/>
      <c r="BI466" s="52"/>
      <c r="BJ466" s="52"/>
      <c r="BK466" s="52"/>
      <c r="BL466" s="52"/>
      <c r="BM466" s="52"/>
      <c r="BN466" s="52"/>
      <c r="BO466" s="52"/>
      <c r="BP466" s="52"/>
      <c r="BQ466" s="52"/>
      <c r="BR466" s="52"/>
      <c r="BS466" s="52"/>
      <c r="BT466" s="52"/>
      <c r="BU466" s="52"/>
      <c r="BV466" s="52"/>
      <c r="BW466" s="52"/>
      <c r="BX466" s="52"/>
      <c r="BY466" s="52"/>
      <c r="BZ466" s="52"/>
      <c r="CA466" s="52"/>
      <c r="CB466" s="52"/>
      <c r="CC466" s="52"/>
      <c r="CD466" s="52"/>
      <c r="CE466" s="52"/>
      <c r="CF466" s="52"/>
      <c r="CG466" s="52"/>
      <c r="CH466" s="52"/>
      <c r="CI466" s="52"/>
      <c r="CJ466" s="52"/>
      <c r="CK466" s="52"/>
      <c r="CL466" s="52"/>
      <c r="CM466" s="52"/>
      <c r="CN466" s="52"/>
      <c r="CO466" s="52"/>
      <c r="CP466" s="52"/>
      <c r="CQ466" s="52"/>
      <c r="CR466" s="52"/>
      <c r="CS466" s="52"/>
      <c r="CT466" s="52"/>
      <c r="CU466" s="52"/>
      <c r="CV466" s="52"/>
      <c r="CW466" s="52"/>
      <c r="CX466" s="52"/>
      <c r="CY466" s="52"/>
      <c r="CZ466" s="107"/>
      <c r="DA466" s="52"/>
      <c r="DB466" s="52"/>
      <c r="DC466" s="52"/>
      <c r="DD466" s="52"/>
      <c r="DE466" s="52"/>
      <c r="DF466" s="52"/>
      <c r="DG466" s="52"/>
      <c r="DH466" s="52"/>
      <c r="DI466" s="52"/>
      <c r="DJ466" s="52"/>
      <c r="DK466" s="52"/>
      <c r="DL466" s="52"/>
      <c r="DM466" s="52"/>
      <c r="DN466" s="52"/>
      <c r="DO466" s="52"/>
      <c r="DP466" s="52"/>
      <c r="DQ466" s="52"/>
      <c r="DR466" s="52"/>
      <c r="DS466" s="52"/>
      <c r="DT466" s="52"/>
      <c r="DU466" s="52"/>
      <c r="DV466" s="52"/>
      <c r="DW466" s="52"/>
      <c r="DX466" s="52"/>
      <c r="DY466" s="52"/>
      <c r="DZ466" s="52"/>
      <c r="EA466" s="52"/>
      <c r="EB466" s="52"/>
      <c r="EC466" s="52"/>
      <c r="ED466" s="52"/>
      <c r="EE466" s="52"/>
      <c r="EF466" s="52"/>
      <c r="EG466" s="52"/>
      <c r="EH466" s="52"/>
      <c r="EI466" s="52"/>
      <c r="EJ466" s="52"/>
      <c r="EK466" s="52"/>
      <c r="EL466" s="52"/>
      <c r="EM466" s="52"/>
      <c r="EN466" s="52"/>
      <c r="EO466" s="52"/>
      <c r="EP466" s="52"/>
      <c r="EQ466" s="52"/>
      <c r="ER466" s="52"/>
      <c r="ES466" s="52"/>
      <c r="ET466" s="52"/>
      <c r="EU466" s="128"/>
      <c r="EV466" s="52"/>
      <c r="EW466" s="52"/>
      <c r="EX466" s="52"/>
      <c r="EY466" s="52"/>
      <c r="EZ466" s="52"/>
      <c r="FA466" s="52"/>
      <c r="FB466" s="52"/>
      <c r="FC466" s="128"/>
      <c r="FD466" s="52"/>
      <c r="FE466" s="52"/>
      <c r="FF466" s="52"/>
      <c r="FG466" s="52"/>
      <c r="FH466" s="52"/>
      <c r="FI466" s="52"/>
      <c r="FJ466" s="52"/>
      <c r="FK466" s="52"/>
      <c r="FL466" s="52"/>
      <c r="FM466" s="52"/>
      <c r="FN466" s="52"/>
      <c r="FO466" s="52"/>
      <c r="FP466" s="52"/>
      <c r="FQ466" s="52"/>
      <c r="FR466" s="52"/>
      <c r="FS466" s="52"/>
      <c r="FT466" s="52"/>
      <c r="FU466" s="52"/>
      <c r="FV466" s="52"/>
      <c r="FW466" s="52"/>
      <c r="FX466" s="52"/>
      <c r="FY466" s="52"/>
      <c r="FZ466" s="52"/>
      <c r="GA466" s="52"/>
      <c r="GB466" s="52"/>
      <c r="GC466" s="52"/>
      <c r="GD466" s="52"/>
      <c r="GE466" s="52"/>
      <c r="GF466" s="52"/>
      <c r="GG466" s="52"/>
      <c r="GH466" s="52"/>
      <c r="GI466" s="52"/>
      <c r="GJ466" s="52"/>
      <c r="GK466" s="52"/>
      <c r="GL466" s="52"/>
      <c r="GM466" s="52"/>
      <c r="GN466" s="52"/>
      <c r="GO466" s="52"/>
      <c r="GP466" s="52"/>
      <c r="GQ466" s="52"/>
      <c r="GR466" s="52"/>
      <c r="GS466" s="52"/>
      <c r="GT466" s="52"/>
      <c r="GU466" s="52"/>
      <c r="GV466" s="52"/>
      <c r="GW466" s="52"/>
      <c r="GX466" s="52"/>
      <c r="GY466" s="52"/>
      <c r="GZ466" s="52"/>
      <c r="HA466" s="52"/>
      <c r="HB466" s="52"/>
      <c r="HC466" s="52"/>
      <c r="HD466" s="52"/>
      <c r="HE466" s="52"/>
      <c r="HF466" s="52"/>
      <c r="HG466" s="52"/>
      <c r="HH466" s="52"/>
      <c r="HI466" s="52"/>
      <c r="HJ466" s="52"/>
      <c r="HK466" s="52"/>
      <c r="HL466" s="52"/>
      <c r="HM466" s="52"/>
      <c r="HN466" s="52"/>
      <c r="HO466" s="52"/>
      <c r="HP466" s="52"/>
      <c r="HQ466" s="52"/>
      <c r="HR466" s="52"/>
      <c r="HS466" s="52"/>
      <c r="HT466" s="52"/>
      <c r="HU466" s="52"/>
      <c r="HV466" s="52"/>
      <c r="HW466" s="52"/>
      <c r="HX466" s="52"/>
      <c r="HY466" s="52"/>
      <c r="HZ466" s="52"/>
      <c r="IA466" s="52"/>
      <c r="IB466" s="52"/>
      <c r="IC466" s="52"/>
      <c r="ID466" s="52"/>
      <c r="IE466" s="52"/>
      <c r="IF466" s="52"/>
      <c r="IG466" s="52"/>
      <c r="IH466" s="52"/>
      <c r="II466" s="52"/>
      <c r="IJ466" s="52"/>
      <c r="IK466" s="52"/>
      <c r="IL466" s="52"/>
      <c r="IM466" s="52"/>
      <c r="IN466" s="52"/>
      <c r="IO466" s="52"/>
      <c r="IP466" s="52"/>
      <c r="IQ466" s="52"/>
      <c r="IR466" s="52"/>
      <c r="IS466" s="52"/>
      <c r="IT466" s="52"/>
      <c r="IU466" s="52"/>
      <c r="IV466" s="52"/>
      <c r="IW466" s="52"/>
      <c r="IX466" s="52"/>
      <c r="IY466" s="52"/>
      <c r="IZ466" s="52"/>
      <c r="JA466" s="52"/>
      <c r="JB466" s="52"/>
      <c r="JC466" s="52"/>
      <c r="JD466" s="52"/>
      <c r="JE466" s="52"/>
      <c r="JF466" s="52"/>
      <c r="JG466" s="52"/>
      <c r="JH466" s="52"/>
      <c r="JI466" s="52"/>
      <c r="JJ466" s="52"/>
      <c r="JK466" s="52"/>
      <c r="JL466" s="52"/>
      <c r="JM466" s="52"/>
      <c r="JN466" s="52"/>
      <c r="JO466" s="52"/>
      <c r="JP466" s="52"/>
      <c r="JQ466" s="52"/>
      <c r="JR466" s="52"/>
      <c r="JS466" s="52"/>
      <c r="JT466" s="52"/>
      <c r="JU466" s="52"/>
      <c r="JV466" s="52"/>
      <c r="JW466" s="52"/>
      <c r="JX466" s="52"/>
      <c r="JY466" s="52"/>
      <c r="JZ466" s="128"/>
      <c r="KA466" s="128"/>
      <c r="KB466" s="128"/>
      <c r="KC466" s="128"/>
      <c r="KD466" s="128"/>
      <c r="KE466" s="128"/>
      <c r="KF466" s="128"/>
      <c r="KG466" s="128"/>
      <c r="KH466" s="52"/>
      <c r="KI466" s="52"/>
      <c r="KJ466" s="52"/>
      <c r="KK466" s="52"/>
      <c r="KL466" s="52"/>
      <c r="KM466" s="52"/>
      <c r="KN466" s="52"/>
      <c r="KO466" s="52"/>
      <c r="KP466" s="52"/>
    </row>
    <row r="467" spans="1:302" s="29" customFormat="1" x14ac:dyDescent="0.25">
      <c r="A467" s="52" t="str">
        <f>IF(C467&lt;&gt;"",MATCH(C467, Muppix!D:D,0),"")</f>
        <v/>
      </c>
      <c r="B467" s="52"/>
      <c r="C467" s="62" t="str">
        <f>IF(2&lt;LEN(INDEX( Muppix!D:D,MATCH(SUBSTITUTE(TRIM(B467),"~","@"), Muppix!N:N,0),1,1)),INDEX( Muppix!D:D,MATCH(SUBSTITUTE(TRIM(B467),"~","@"), Muppix!N:N,0),1,1),"")</f>
        <v/>
      </c>
      <c r="D467" s="52"/>
      <c r="E467" s="43" t="s">
        <v>474</v>
      </c>
      <c r="F467" s="120" t="s">
        <v>541</v>
      </c>
      <c r="G467" s="119" t="str">
        <f>IF(TEXT(E419,"general")=RIGHT(F467,LEN(E419)),LEFT(F467,LEN(F467)-LEN(E419))&amp;E467,F467)</f>
        <v>at end of this line is mysecondtext</v>
      </c>
      <c r="H467" s="52"/>
      <c r="I467" s="52"/>
      <c r="J467" s="52"/>
      <c r="K467" s="52"/>
      <c r="L467" s="52"/>
      <c r="M467" s="52"/>
      <c r="N467" s="52"/>
      <c r="O467" s="52"/>
      <c r="P467" s="52"/>
      <c r="Q467" s="52"/>
      <c r="R467" s="52"/>
      <c r="S467" s="52"/>
      <c r="T467" s="52"/>
      <c r="U467" s="52"/>
      <c r="V467" s="52"/>
      <c r="W467" s="52"/>
      <c r="X467" s="52"/>
      <c r="Y467" s="52"/>
      <c r="Z467" s="52"/>
      <c r="AA467" s="52"/>
      <c r="AB467" s="52"/>
      <c r="AC467" s="52"/>
      <c r="AD467" s="52"/>
      <c r="AE467" s="52"/>
      <c r="AF467" s="52"/>
      <c r="AG467" s="52"/>
      <c r="AH467" s="52"/>
      <c r="AI467" s="52"/>
      <c r="AJ467" s="52"/>
      <c r="AK467" s="52"/>
      <c r="AL467" s="52"/>
      <c r="AM467" s="52"/>
      <c r="AN467" s="52"/>
      <c r="AO467" s="52"/>
      <c r="AP467" s="52"/>
      <c r="AQ467" s="52"/>
      <c r="AR467" s="52"/>
      <c r="AS467" s="52"/>
      <c r="AT467" s="52"/>
      <c r="AU467" s="52"/>
      <c r="AV467" s="52"/>
      <c r="AW467" s="52"/>
      <c r="AX467" s="52"/>
      <c r="AY467" s="52"/>
      <c r="AZ467" s="52"/>
      <c r="BA467" s="52"/>
      <c r="BB467" s="52"/>
      <c r="BC467" s="52"/>
      <c r="BD467" s="52"/>
      <c r="BE467" s="52"/>
      <c r="BF467" s="52"/>
      <c r="BG467" s="52"/>
      <c r="BH467" s="52"/>
      <c r="BI467" s="52"/>
      <c r="BJ467" s="52"/>
      <c r="BK467" s="52"/>
      <c r="BL467" s="52"/>
      <c r="BM467" s="52"/>
      <c r="BN467" s="52"/>
      <c r="BO467" s="52"/>
      <c r="BP467" s="52"/>
      <c r="BQ467" s="52"/>
      <c r="BR467" s="52"/>
      <c r="BS467" s="52"/>
      <c r="BT467" s="52"/>
      <c r="BU467" s="52"/>
      <c r="BV467" s="52"/>
      <c r="BW467" s="52"/>
      <c r="BX467" s="52"/>
      <c r="BY467" s="52"/>
      <c r="BZ467" s="52"/>
      <c r="CA467" s="52"/>
      <c r="CB467" s="52"/>
      <c r="CC467" s="52"/>
      <c r="CD467" s="52"/>
      <c r="CE467" s="52"/>
      <c r="CF467" s="52"/>
      <c r="CG467" s="52"/>
      <c r="CH467" s="52"/>
      <c r="CI467" s="52"/>
      <c r="CJ467" s="52"/>
      <c r="CK467" s="52"/>
      <c r="CL467" s="52"/>
      <c r="CM467" s="52"/>
      <c r="CN467" s="52"/>
      <c r="CO467" s="52"/>
      <c r="CP467" s="52"/>
      <c r="CQ467" s="52"/>
      <c r="CR467" s="52"/>
      <c r="CS467" s="52"/>
      <c r="CT467" s="52"/>
      <c r="CU467" s="52"/>
      <c r="CV467" s="52"/>
      <c r="CW467" s="52"/>
      <c r="CX467" s="52"/>
      <c r="CY467" s="52"/>
      <c r="CZ467" s="107"/>
      <c r="DA467" s="52"/>
      <c r="DB467" s="52"/>
      <c r="DC467" s="52"/>
      <c r="DD467" s="52"/>
      <c r="DE467" s="52"/>
      <c r="DF467" s="52"/>
      <c r="DG467" s="52"/>
      <c r="DH467" s="52"/>
      <c r="DI467" s="52"/>
      <c r="DJ467" s="52"/>
      <c r="DK467" s="52"/>
      <c r="DL467" s="52"/>
      <c r="DM467" s="52"/>
      <c r="DN467" s="52"/>
      <c r="DO467" s="52"/>
      <c r="DP467" s="52"/>
      <c r="DQ467" s="52"/>
      <c r="DR467" s="52"/>
      <c r="DS467" s="52"/>
      <c r="DT467" s="52"/>
      <c r="DU467" s="52"/>
      <c r="DV467" s="52"/>
      <c r="DW467" s="52"/>
      <c r="DX467" s="52"/>
      <c r="DY467" s="52"/>
      <c r="DZ467" s="52"/>
      <c r="EA467" s="52"/>
      <c r="EB467" s="52"/>
      <c r="EC467" s="52"/>
      <c r="ED467" s="52"/>
      <c r="EE467" s="52"/>
      <c r="EF467" s="52"/>
      <c r="EG467" s="52"/>
      <c r="EH467" s="52"/>
      <c r="EI467" s="52"/>
      <c r="EJ467" s="52"/>
      <c r="EK467" s="52"/>
      <c r="EL467" s="52"/>
      <c r="EM467" s="52"/>
      <c r="EN467" s="52"/>
      <c r="EO467" s="52"/>
      <c r="EP467" s="52"/>
      <c r="EQ467" s="52"/>
      <c r="ER467" s="52"/>
      <c r="ES467" s="52"/>
      <c r="ET467" s="52"/>
      <c r="EU467" s="128"/>
      <c r="EV467" s="52"/>
      <c r="EW467" s="52"/>
      <c r="EX467" s="52"/>
      <c r="EY467" s="52"/>
      <c r="EZ467" s="52"/>
      <c r="FA467" s="52"/>
      <c r="FB467" s="52"/>
      <c r="FC467" s="128"/>
      <c r="FD467" s="52"/>
      <c r="FE467" s="52"/>
      <c r="FF467" s="52"/>
      <c r="FG467" s="52"/>
      <c r="FH467" s="52"/>
      <c r="FI467" s="52"/>
      <c r="FJ467" s="52"/>
      <c r="FK467" s="52"/>
      <c r="FL467" s="52"/>
      <c r="FM467" s="52"/>
      <c r="FN467" s="52"/>
      <c r="FO467" s="52"/>
      <c r="FP467" s="52"/>
      <c r="FQ467" s="52"/>
      <c r="FR467" s="52"/>
      <c r="FS467" s="52"/>
      <c r="FT467" s="52"/>
      <c r="FU467" s="52"/>
      <c r="FV467" s="52"/>
      <c r="FW467" s="52"/>
      <c r="FX467" s="52"/>
      <c r="FY467" s="52"/>
      <c r="FZ467" s="52"/>
      <c r="GA467" s="52"/>
      <c r="GB467" s="52"/>
      <c r="GC467" s="52"/>
      <c r="GD467" s="52"/>
      <c r="GE467" s="52"/>
      <c r="GF467" s="52"/>
      <c r="GG467" s="52"/>
      <c r="GH467" s="52"/>
      <c r="GI467" s="52"/>
      <c r="GJ467" s="52"/>
      <c r="GK467" s="52"/>
      <c r="GL467" s="52"/>
      <c r="GM467" s="52"/>
      <c r="GN467" s="52"/>
      <c r="GO467" s="52"/>
      <c r="GP467" s="52"/>
      <c r="GQ467" s="52"/>
      <c r="GR467" s="52"/>
      <c r="GS467" s="52"/>
      <c r="GT467" s="52"/>
      <c r="GU467" s="52"/>
      <c r="GV467" s="52"/>
      <c r="GW467" s="52"/>
      <c r="GX467" s="52"/>
      <c r="GY467" s="52"/>
      <c r="GZ467" s="52"/>
      <c r="HA467" s="52"/>
      <c r="HB467" s="52"/>
      <c r="HC467" s="52"/>
      <c r="HD467" s="52"/>
      <c r="HE467" s="52"/>
      <c r="HF467" s="52"/>
      <c r="HG467" s="52"/>
      <c r="HH467" s="52"/>
      <c r="HI467" s="52"/>
      <c r="HJ467" s="52"/>
      <c r="HK467" s="52"/>
      <c r="HL467" s="52"/>
      <c r="HM467" s="52"/>
      <c r="HN467" s="52"/>
      <c r="HO467" s="52"/>
      <c r="HP467" s="52"/>
      <c r="HQ467" s="52"/>
      <c r="HR467" s="52"/>
      <c r="HS467" s="52"/>
      <c r="HT467" s="52"/>
      <c r="HU467" s="52"/>
      <c r="HV467" s="52"/>
      <c r="HW467" s="52"/>
      <c r="HX467" s="52"/>
      <c r="HY467" s="52"/>
      <c r="HZ467" s="52"/>
      <c r="IA467" s="52"/>
      <c r="IB467" s="52"/>
      <c r="IC467" s="52"/>
      <c r="ID467" s="52"/>
      <c r="IE467" s="52"/>
      <c r="IF467" s="52"/>
      <c r="IG467" s="52"/>
      <c r="IH467" s="52"/>
      <c r="II467" s="52"/>
      <c r="IJ467" s="52"/>
      <c r="IK467" s="52"/>
      <c r="IL467" s="52"/>
      <c r="IM467" s="52"/>
      <c r="IN467" s="52"/>
      <c r="IO467" s="52"/>
      <c r="IP467" s="52"/>
      <c r="IQ467" s="52"/>
      <c r="IR467" s="52"/>
      <c r="IS467" s="52"/>
      <c r="IT467" s="52"/>
      <c r="IU467" s="52"/>
      <c r="IV467" s="52"/>
      <c r="IW467" s="52"/>
      <c r="IX467" s="52"/>
      <c r="IY467" s="52"/>
      <c r="IZ467" s="52"/>
      <c r="JA467" s="52"/>
      <c r="JB467" s="52"/>
      <c r="JC467" s="52"/>
      <c r="JD467" s="52"/>
      <c r="JE467" s="52"/>
      <c r="JF467" s="52"/>
      <c r="JG467" s="52"/>
      <c r="JH467" s="52"/>
      <c r="JI467" s="52"/>
      <c r="JJ467" s="52"/>
      <c r="JK467" s="52"/>
      <c r="JL467" s="52"/>
      <c r="JM467" s="52"/>
      <c r="JN467" s="52"/>
      <c r="JO467" s="52"/>
      <c r="JP467" s="52"/>
      <c r="JQ467" s="52"/>
      <c r="JR467" s="52"/>
      <c r="JS467" s="52"/>
      <c r="JT467" s="52"/>
      <c r="JU467" s="52"/>
      <c r="JV467" s="52"/>
      <c r="JW467" s="52"/>
      <c r="JX467" s="52"/>
      <c r="JY467" s="52"/>
      <c r="JZ467" s="128"/>
      <c r="KA467" s="128"/>
      <c r="KB467" s="128"/>
      <c r="KC467" s="128"/>
      <c r="KD467" s="128"/>
      <c r="KE467" s="128"/>
      <c r="KF467" s="128"/>
      <c r="KG467" s="128"/>
      <c r="KH467" s="52"/>
      <c r="KI467" s="52"/>
      <c r="KJ467" s="52"/>
      <c r="KK467" s="52"/>
      <c r="KL467" s="52"/>
      <c r="KM467" s="52"/>
      <c r="KN467" s="52"/>
      <c r="KO467" s="52"/>
      <c r="KP467" s="52"/>
    </row>
    <row r="468" spans="1:302" s="29" customFormat="1" x14ac:dyDescent="0.25">
      <c r="A468" s="52" t="str">
        <f>IF(C468&lt;&gt;"",MATCH(C468, Muppix!D:D,0),"")</f>
        <v/>
      </c>
      <c r="B468" s="52"/>
      <c r="C468" s="62" t="str">
        <f>IF(2&lt;LEN(INDEX( Muppix!D:D,MATCH(SUBSTITUTE(TRIM(B468),"~","@"), Muppix!N:N,0),1,1)),INDEX( Muppix!D:D,MATCH(SUBSTITUTE(TRIM(B468),"~","@"), Muppix!N:N,0),1,1),"")</f>
        <v/>
      </c>
      <c r="D468" s="52"/>
      <c r="E468" s="43" t="s">
        <v>474</v>
      </c>
      <c r="F468" s="120" t="s">
        <v>526</v>
      </c>
      <c r="G468" s="119" t="str">
        <f>IF(TEXT(E420,"general")=RIGHT(F468,LEN(E420)),LEFT(F468,LEN(F468)-LEN(E420))&amp;E468,F468)</f>
        <v>one    ,two,   three</v>
      </c>
      <c r="H468" s="52"/>
      <c r="I468" s="52"/>
      <c r="J468" s="52"/>
      <c r="K468" s="52"/>
      <c r="L468" s="52"/>
      <c r="M468" s="52"/>
      <c r="N468" s="52"/>
      <c r="O468" s="52"/>
      <c r="P468" s="52"/>
      <c r="Q468" s="52"/>
      <c r="R468" s="52"/>
      <c r="S468" s="52"/>
      <c r="T468" s="52"/>
      <c r="U468" s="52"/>
      <c r="V468" s="52"/>
      <c r="W468" s="52"/>
      <c r="X468" s="52"/>
      <c r="Y468" s="52"/>
      <c r="Z468" s="52"/>
      <c r="AA468" s="52"/>
      <c r="AB468" s="52"/>
      <c r="AC468" s="52"/>
      <c r="AD468" s="52"/>
      <c r="AE468" s="52"/>
      <c r="AF468" s="52"/>
      <c r="AG468" s="52"/>
      <c r="AH468" s="52"/>
      <c r="AI468" s="52"/>
      <c r="AJ468" s="52"/>
      <c r="AK468" s="52"/>
      <c r="AL468" s="52"/>
      <c r="AM468" s="52"/>
      <c r="AN468" s="52"/>
      <c r="AO468" s="52"/>
      <c r="AP468" s="52"/>
      <c r="AQ468" s="52"/>
      <c r="AR468" s="52"/>
      <c r="AS468" s="52"/>
      <c r="AT468" s="52"/>
      <c r="AU468" s="52"/>
      <c r="AV468" s="52"/>
      <c r="AW468" s="52"/>
      <c r="AX468" s="52"/>
      <c r="AY468" s="52"/>
      <c r="AZ468" s="52"/>
      <c r="BA468" s="52"/>
      <c r="BB468" s="52"/>
      <c r="BC468" s="52"/>
      <c r="BD468" s="52"/>
      <c r="BE468" s="52"/>
      <c r="BF468" s="52"/>
      <c r="BG468" s="52"/>
      <c r="BH468" s="52"/>
      <c r="BI468" s="52"/>
      <c r="BJ468" s="52"/>
      <c r="BK468" s="52"/>
      <c r="BL468" s="52"/>
      <c r="BM468" s="52"/>
      <c r="BN468" s="52"/>
      <c r="BO468" s="52"/>
      <c r="BP468" s="52"/>
      <c r="BQ468" s="52"/>
      <c r="BR468" s="52"/>
      <c r="BS468" s="52"/>
      <c r="BT468" s="52"/>
      <c r="BU468" s="52"/>
      <c r="BV468" s="52"/>
      <c r="BW468" s="52"/>
      <c r="BX468" s="52"/>
      <c r="BY468" s="52"/>
      <c r="BZ468" s="52"/>
      <c r="CA468" s="52"/>
      <c r="CB468" s="52"/>
      <c r="CC468" s="52"/>
      <c r="CD468" s="52"/>
      <c r="CE468" s="52"/>
      <c r="CF468" s="52"/>
      <c r="CG468" s="52"/>
      <c r="CH468" s="52"/>
      <c r="CI468" s="52"/>
      <c r="CJ468" s="52"/>
      <c r="CK468" s="52"/>
      <c r="CL468" s="52"/>
      <c r="CM468" s="52"/>
      <c r="CN468" s="52"/>
      <c r="CO468" s="52"/>
      <c r="CP468" s="52"/>
      <c r="CQ468" s="52"/>
      <c r="CR468" s="52"/>
      <c r="CS468" s="52"/>
      <c r="CT468" s="52"/>
      <c r="CU468" s="52"/>
      <c r="CV468" s="52"/>
      <c r="CW468" s="52"/>
      <c r="CX468" s="52"/>
      <c r="CY468" s="52"/>
      <c r="CZ468" s="107"/>
      <c r="DA468" s="52"/>
      <c r="DB468" s="52"/>
      <c r="DC468" s="52"/>
      <c r="DD468" s="52"/>
      <c r="DE468" s="52"/>
      <c r="DF468" s="52"/>
      <c r="DG468" s="52"/>
      <c r="DH468" s="52"/>
      <c r="DI468" s="52"/>
      <c r="DJ468" s="52"/>
      <c r="DK468" s="52"/>
      <c r="DL468" s="52"/>
      <c r="DM468" s="52"/>
      <c r="DN468" s="52"/>
      <c r="DO468" s="52"/>
      <c r="DP468" s="52"/>
      <c r="DQ468" s="52"/>
      <c r="DR468" s="52"/>
      <c r="DS468" s="52"/>
      <c r="DT468" s="52"/>
      <c r="DU468" s="52"/>
      <c r="DV468" s="52"/>
      <c r="DW468" s="52"/>
      <c r="DX468" s="52"/>
      <c r="DY468" s="52"/>
      <c r="DZ468" s="52"/>
      <c r="EA468" s="52"/>
      <c r="EB468" s="52"/>
      <c r="EC468" s="52"/>
      <c r="ED468" s="52"/>
      <c r="EE468" s="52"/>
      <c r="EF468" s="52"/>
      <c r="EG468" s="52"/>
      <c r="EH468" s="52"/>
      <c r="EI468" s="52"/>
      <c r="EJ468" s="52"/>
      <c r="EK468" s="52"/>
      <c r="EL468" s="52"/>
      <c r="EM468" s="52"/>
      <c r="EN468" s="52"/>
      <c r="EO468" s="52"/>
      <c r="EP468" s="52"/>
      <c r="EQ468" s="52"/>
      <c r="ER468" s="52"/>
      <c r="ES468" s="52"/>
      <c r="ET468" s="52"/>
      <c r="EU468" s="128"/>
      <c r="EV468" s="52"/>
      <c r="EW468" s="52"/>
      <c r="EX468" s="52"/>
      <c r="EY468" s="52"/>
      <c r="EZ468" s="52"/>
      <c r="FA468" s="52"/>
      <c r="FB468" s="52"/>
      <c r="FC468" s="128"/>
      <c r="FD468" s="52"/>
      <c r="FE468" s="52"/>
      <c r="FF468" s="52"/>
      <c r="FG468" s="52"/>
      <c r="FH468" s="52"/>
      <c r="FI468" s="52"/>
      <c r="FJ468" s="52"/>
      <c r="FK468" s="52"/>
      <c r="FL468" s="52"/>
      <c r="FM468" s="52"/>
      <c r="FN468" s="52"/>
      <c r="FO468" s="52"/>
      <c r="FP468" s="52"/>
      <c r="FQ468" s="52"/>
      <c r="FR468" s="52"/>
      <c r="FS468" s="52"/>
      <c r="FT468" s="52"/>
      <c r="FU468" s="52"/>
      <c r="FV468" s="52"/>
      <c r="FW468" s="52"/>
      <c r="FX468" s="52"/>
      <c r="FY468" s="52"/>
      <c r="FZ468" s="52"/>
      <c r="GA468" s="52"/>
      <c r="GB468" s="52"/>
      <c r="GC468" s="52"/>
      <c r="GD468" s="52"/>
      <c r="GE468" s="52"/>
      <c r="GF468" s="52"/>
      <c r="GG468" s="52"/>
      <c r="GH468" s="52"/>
      <c r="GI468" s="52"/>
      <c r="GJ468" s="52"/>
      <c r="GK468" s="52"/>
      <c r="GL468" s="52"/>
      <c r="GM468" s="52"/>
      <c r="GN468" s="52"/>
      <c r="GO468" s="52"/>
      <c r="GP468" s="52"/>
      <c r="GQ468" s="52"/>
      <c r="GR468" s="52"/>
      <c r="GS468" s="52"/>
      <c r="GT468" s="52"/>
      <c r="GU468" s="52"/>
      <c r="GV468" s="52"/>
      <c r="GW468" s="52"/>
      <c r="GX468" s="52"/>
      <c r="GY468" s="52"/>
      <c r="GZ468" s="52"/>
      <c r="HA468" s="52"/>
      <c r="HB468" s="52"/>
      <c r="HC468" s="52"/>
      <c r="HD468" s="52"/>
      <c r="HE468" s="52"/>
      <c r="HF468" s="52"/>
      <c r="HG468" s="52"/>
      <c r="HH468" s="52"/>
      <c r="HI468" s="52"/>
      <c r="HJ468" s="52"/>
      <c r="HK468" s="52"/>
      <c r="HL468" s="52"/>
      <c r="HM468" s="52"/>
      <c r="HN468" s="52"/>
      <c r="HO468" s="52"/>
      <c r="HP468" s="52"/>
      <c r="HQ468" s="52"/>
      <c r="HR468" s="52"/>
      <c r="HS468" s="52"/>
      <c r="HT468" s="52"/>
      <c r="HU468" s="52"/>
      <c r="HV468" s="52"/>
      <c r="HW468" s="52"/>
      <c r="HX468" s="52"/>
      <c r="HY468" s="52"/>
      <c r="HZ468" s="52"/>
      <c r="IA468" s="52"/>
      <c r="IB468" s="52"/>
      <c r="IC468" s="52"/>
      <c r="ID468" s="52"/>
      <c r="IE468" s="52"/>
      <c r="IF468" s="52"/>
      <c r="IG468" s="52"/>
      <c r="IH468" s="52"/>
      <c r="II468" s="52"/>
      <c r="IJ468" s="52"/>
      <c r="IK468" s="52"/>
      <c r="IL468" s="52"/>
      <c r="IM468" s="52"/>
      <c r="IN468" s="52"/>
      <c r="IO468" s="52"/>
      <c r="IP468" s="52"/>
      <c r="IQ468" s="52"/>
      <c r="IR468" s="52"/>
      <c r="IS468" s="52"/>
      <c r="IT468" s="52"/>
      <c r="IU468" s="52"/>
      <c r="IV468" s="52"/>
      <c r="IW468" s="52"/>
      <c r="IX468" s="52"/>
      <c r="IY468" s="52"/>
      <c r="IZ468" s="52"/>
      <c r="JA468" s="52"/>
      <c r="JB468" s="52"/>
      <c r="JC468" s="52"/>
      <c r="JD468" s="52"/>
      <c r="JE468" s="52"/>
      <c r="JF468" s="52"/>
      <c r="JG468" s="52"/>
      <c r="JH468" s="52"/>
      <c r="JI468" s="52"/>
      <c r="JJ468" s="52"/>
      <c r="JK468" s="52"/>
      <c r="JL468" s="52"/>
      <c r="JM468" s="52"/>
      <c r="JN468" s="52"/>
      <c r="JO468" s="52"/>
      <c r="JP468" s="52"/>
      <c r="JQ468" s="52"/>
      <c r="JR468" s="52"/>
      <c r="JS468" s="52"/>
      <c r="JT468" s="52"/>
      <c r="JU468" s="52"/>
      <c r="JV468" s="52"/>
      <c r="JW468" s="52"/>
      <c r="JX468" s="52"/>
      <c r="JY468" s="52"/>
      <c r="JZ468" s="128"/>
      <c r="KA468" s="128"/>
      <c r="KB468" s="128"/>
      <c r="KC468" s="128"/>
      <c r="KD468" s="128"/>
      <c r="KE468" s="128"/>
      <c r="KF468" s="128"/>
      <c r="KG468" s="128"/>
      <c r="KH468" s="52"/>
      <c r="KI468" s="52"/>
      <c r="KJ468" s="52"/>
      <c r="KK468" s="52"/>
      <c r="KL468" s="52"/>
      <c r="KM468" s="52"/>
      <c r="KN468" s="52"/>
      <c r="KO468" s="52"/>
      <c r="KP468" s="52"/>
    </row>
    <row r="469" spans="1:302" s="29" customFormat="1" x14ac:dyDescent="0.25">
      <c r="A469" s="52" t="str">
        <f>IF(C469&lt;&gt;"",MATCH(C469, Muppix!D:D,0),"")</f>
        <v/>
      </c>
      <c r="B469" s="52"/>
      <c r="C469" s="62" t="str">
        <f>IF(2&lt;LEN(INDEX( Muppix!D:D,MATCH(SUBSTITUTE(TRIM(B469),"~","@"), Muppix!N:N,0),1,1)),INDEX( Muppix!D:D,MATCH(SUBSTITUTE(TRIM(B469),"~","@"), Muppix!N:N,0),1,1),"")</f>
        <v/>
      </c>
      <c r="D469" s="52"/>
      <c r="E469" s="43" t="s">
        <v>569</v>
      </c>
      <c r="F469" s="120" t="s">
        <v>568</v>
      </c>
      <c r="G469" s="119" t="str">
        <f>IF(TEXT(E421,"general")=RIGHT(F469,LEN(E421)),LEFT(F469,LEN(F469)-LEN(E421))&amp;E469,F469)</f>
        <v xml:space="preserve"> 111  ,  2222 ,  333   ,444</v>
      </c>
      <c r="H469" s="52"/>
      <c r="I469" s="52"/>
      <c r="J469" s="52"/>
      <c r="K469" s="52"/>
      <c r="L469" s="52"/>
      <c r="M469" s="52"/>
      <c r="N469" s="52"/>
      <c r="O469" s="52"/>
      <c r="P469" s="52"/>
      <c r="Q469" s="52"/>
      <c r="R469" s="52"/>
      <c r="S469" s="52"/>
      <c r="T469" s="52"/>
      <c r="U469" s="52"/>
      <c r="V469" s="52"/>
      <c r="W469" s="52"/>
      <c r="X469" s="52"/>
      <c r="Y469" s="52"/>
      <c r="Z469" s="52"/>
      <c r="AA469" s="52"/>
      <c r="AB469" s="52"/>
      <c r="AC469" s="52"/>
      <c r="AD469" s="52"/>
      <c r="AE469" s="52"/>
      <c r="AF469" s="52"/>
      <c r="AG469" s="52"/>
      <c r="AH469" s="52"/>
      <c r="AI469" s="52"/>
      <c r="AJ469" s="52"/>
      <c r="AK469" s="52"/>
      <c r="AL469" s="52"/>
      <c r="AM469" s="52"/>
      <c r="AN469" s="52"/>
      <c r="AO469" s="52"/>
      <c r="AP469" s="52"/>
      <c r="AQ469" s="52"/>
      <c r="AR469" s="52"/>
      <c r="AS469" s="52"/>
      <c r="AT469" s="52"/>
      <c r="AU469" s="52"/>
      <c r="AV469" s="52"/>
      <c r="AW469" s="52"/>
      <c r="AX469" s="52"/>
      <c r="AY469" s="52"/>
      <c r="AZ469" s="52"/>
      <c r="BA469" s="52"/>
      <c r="BB469" s="52"/>
      <c r="BC469" s="52"/>
      <c r="BD469" s="52"/>
      <c r="BE469" s="52"/>
      <c r="BF469" s="52"/>
      <c r="BG469" s="52"/>
      <c r="BH469" s="52"/>
      <c r="BI469" s="52"/>
      <c r="BJ469" s="52"/>
      <c r="BK469" s="52"/>
      <c r="BL469" s="52"/>
      <c r="BM469" s="52"/>
      <c r="BN469" s="52"/>
      <c r="BO469" s="52"/>
      <c r="BP469" s="52"/>
      <c r="BQ469" s="52"/>
      <c r="BR469" s="52"/>
      <c r="BS469" s="52"/>
      <c r="BT469" s="52"/>
      <c r="BU469" s="52"/>
      <c r="BV469" s="52"/>
      <c r="BW469" s="52"/>
      <c r="BX469" s="52"/>
      <c r="BY469" s="52"/>
      <c r="BZ469" s="52"/>
      <c r="CA469" s="52"/>
      <c r="CB469" s="52"/>
      <c r="CC469" s="52"/>
      <c r="CD469" s="52"/>
      <c r="CE469" s="52"/>
      <c r="CF469" s="52"/>
      <c r="CG469" s="52"/>
      <c r="CH469" s="52"/>
      <c r="CI469" s="52"/>
      <c r="CJ469" s="52"/>
      <c r="CK469" s="52"/>
      <c r="CL469" s="52"/>
      <c r="CM469" s="52"/>
      <c r="CN469" s="52"/>
      <c r="CO469" s="52"/>
      <c r="CP469" s="52"/>
      <c r="CQ469" s="52"/>
      <c r="CR469" s="52"/>
      <c r="CS469" s="52"/>
      <c r="CT469" s="52"/>
      <c r="CU469" s="52"/>
      <c r="CV469" s="52"/>
      <c r="CW469" s="52"/>
      <c r="CX469" s="52"/>
      <c r="CY469" s="52"/>
      <c r="CZ469" s="107"/>
      <c r="DA469" s="52"/>
      <c r="DB469" s="52"/>
      <c r="DC469" s="52"/>
      <c r="DD469" s="52"/>
      <c r="DE469" s="52"/>
      <c r="DF469" s="52"/>
      <c r="DG469" s="52"/>
      <c r="DH469" s="52"/>
      <c r="DI469" s="52"/>
      <c r="DJ469" s="52"/>
      <c r="DK469" s="52"/>
      <c r="DL469" s="52"/>
      <c r="DM469" s="52"/>
      <c r="DN469" s="52"/>
      <c r="DO469" s="52"/>
      <c r="DP469" s="52"/>
      <c r="DQ469" s="52"/>
      <c r="DR469" s="52"/>
      <c r="DS469" s="52"/>
      <c r="DT469" s="52"/>
      <c r="DU469" s="52"/>
      <c r="DV469" s="52"/>
      <c r="DW469" s="52"/>
      <c r="DX469" s="52"/>
      <c r="DY469" s="52"/>
      <c r="DZ469" s="52"/>
      <c r="EA469" s="52"/>
      <c r="EB469" s="52"/>
      <c r="EC469" s="52"/>
      <c r="ED469" s="52"/>
      <c r="EE469" s="52"/>
      <c r="EF469" s="52"/>
      <c r="EG469" s="52"/>
      <c r="EH469" s="52"/>
      <c r="EI469" s="52"/>
      <c r="EJ469" s="52"/>
      <c r="EK469" s="52"/>
      <c r="EL469" s="52"/>
      <c r="EM469" s="52"/>
      <c r="EN469" s="52"/>
      <c r="EO469" s="52"/>
      <c r="EP469" s="52"/>
      <c r="EQ469" s="52"/>
      <c r="ER469" s="52"/>
      <c r="ES469" s="52"/>
      <c r="ET469" s="52"/>
      <c r="EU469" s="128"/>
      <c r="EV469" s="52"/>
      <c r="EW469" s="52"/>
      <c r="EX469" s="52"/>
      <c r="EY469" s="52"/>
      <c r="EZ469" s="52"/>
      <c r="FA469" s="52"/>
      <c r="FB469" s="52"/>
      <c r="FC469" s="128"/>
      <c r="FD469" s="52"/>
      <c r="FE469" s="52"/>
      <c r="FF469" s="52"/>
      <c r="FG469" s="52"/>
      <c r="FH469" s="52"/>
      <c r="FI469" s="52"/>
      <c r="FJ469" s="52"/>
      <c r="FK469" s="52"/>
      <c r="FL469" s="52"/>
      <c r="FM469" s="52"/>
      <c r="FN469" s="52"/>
      <c r="FO469" s="52"/>
      <c r="FP469" s="52"/>
      <c r="FQ469" s="52"/>
      <c r="FR469" s="52"/>
      <c r="FS469" s="52"/>
      <c r="FT469" s="52"/>
      <c r="FU469" s="52"/>
      <c r="FV469" s="52"/>
      <c r="FW469" s="52"/>
      <c r="FX469" s="52"/>
      <c r="FY469" s="52"/>
      <c r="FZ469" s="52"/>
      <c r="GA469" s="52"/>
      <c r="GB469" s="52"/>
      <c r="GC469" s="52"/>
      <c r="GD469" s="52"/>
      <c r="GE469" s="52"/>
      <c r="GF469" s="52"/>
      <c r="GG469" s="52"/>
      <c r="GH469" s="52"/>
      <c r="GI469" s="52"/>
      <c r="GJ469" s="52"/>
      <c r="GK469" s="52"/>
      <c r="GL469" s="52"/>
      <c r="GM469" s="52"/>
      <c r="GN469" s="52"/>
      <c r="GO469" s="52"/>
      <c r="GP469" s="52"/>
      <c r="GQ469" s="52"/>
      <c r="GR469" s="52"/>
      <c r="GS469" s="52"/>
      <c r="GT469" s="52"/>
      <c r="GU469" s="52"/>
      <c r="GV469" s="52"/>
      <c r="GW469" s="52"/>
      <c r="GX469" s="52"/>
      <c r="GY469" s="52"/>
      <c r="GZ469" s="52"/>
      <c r="HA469" s="52"/>
      <c r="HB469" s="52"/>
      <c r="HC469" s="52"/>
      <c r="HD469" s="52"/>
      <c r="HE469" s="52"/>
      <c r="HF469" s="52"/>
      <c r="HG469" s="52"/>
      <c r="HH469" s="52"/>
      <c r="HI469" s="52"/>
      <c r="HJ469" s="52"/>
      <c r="HK469" s="52"/>
      <c r="HL469" s="52"/>
      <c r="HM469" s="52"/>
      <c r="HN469" s="52"/>
      <c r="HO469" s="52"/>
      <c r="HP469" s="52"/>
      <c r="HQ469" s="52"/>
      <c r="HR469" s="52"/>
      <c r="HS469" s="52"/>
      <c r="HT469" s="52"/>
      <c r="HU469" s="52"/>
      <c r="HV469" s="52"/>
      <c r="HW469" s="52"/>
      <c r="HX469" s="52"/>
      <c r="HY469" s="52"/>
      <c r="HZ469" s="52"/>
      <c r="IA469" s="52"/>
      <c r="IB469" s="52"/>
      <c r="IC469" s="52"/>
      <c r="ID469" s="52"/>
      <c r="IE469" s="52"/>
      <c r="IF469" s="52"/>
      <c r="IG469" s="52"/>
      <c r="IH469" s="52"/>
      <c r="II469" s="52"/>
      <c r="IJ469" s="52"/>
      <c r="IK469" s="52"/>
      <c r="IL469" s="52"/>
      <c r="IM469" s="52"/>
      <c r="IN469" s="52"/>
      <c r="IO469" s="52"/>
      <c r="IP469" s="52"/>
      <c r="IQ469" s="52"/>
      <c r="IR469" s="52"/>
      <c r="IS469" s="52"/>
      <c r="IT469" s="52"/>
      <c r="IU469" s="52"/>
      <c r="IV469" s="52"/>
      <c r="IW469" s="52"/>
      <c r="IX469" s="52"/>
      <c r="IY469" s="52"/>
      <c r="IZ469" s="52"/>
      <c r="JA469" s="52"/>
      <c r="JB469" s="52"/>
      <c r="JC469" s="52"/>
      <c r="JD469" s="52"/>
      <c r="JE469" s="52"/>
      <c r="JF469" s="52"/>
      <c r="JG469" s="52"/>
      <c r="JH469" s="52"/>
      <c r="JI469" s="52"/>
      <c r="JJ469" s="52"/>
      <c r="JK469" s="52"/>
      <c r="JL469" s="52"/>
      <c r="JM469" s="52"/>
      <c r="JN469" s="52"/>
      <c r="JO469" s="52"/>
      <c r="JP469" s="52"/>
      <c r="JQ469" s="52"/>
      <c r="JR469" s="52"/>
      <c r="JS469" s="52"/>
      <c r="JT469" s="52"/>
      <c r="JU469" s="52"/>
      <c r="JV469" s="52"/>
      <c r="JW469" s="52"/>
      <c r="JX469" s="52"/>
      <c r="JY469" s="52"/>
      <c r="JZ469" s="128"/>
      <c r="KA469" s="128"/>
      <c r="KB469" s="128"/>
      <c r="KC469" s="128"/>
      <c r="KD469" s="128"/>
      <c r="KE469" s="128"/>
      <c r="KF469" s="128"/>
      <c r="KG469" s="128"/>
      <c r="KH469" s="52"/>
      <c r="KI469" s="52"/>
      <c r="KJ469" s="52"/>
      <c r="KK469" s="52"/>
      <c r="KL469" s="52"/>
      <c r="KM469" s="52"/>
      <c r="KN469" s="52"/>
      <c r="KO469" s="52"/>
      <c r="KP469" s="52"/>
    </row>
    <row r="470" spans="1:302" x14ac:dyDescent="0.25">
      <c r="A470" s="52" t="str">
        <f>IF(C470&lt;&gt;"",MATCH(C470, Muppix!D:D,0),"")</f>
        <v/>
      </c>
      <c r="B470" s="52"/>
      <c r="C470" s="62" t="str">
        <f>IF(2&lt;LEN(INDEX( Muppix!D:D,MATCH(SUBSTITUTE(TRIM(B470),"~","@"), Muppix!N:N,0),1,1)),INDEX( Muppix!D:D,MATCH(SUBSTITUTE(TRIM(B470),"~","@"), Muppix!N:N,0),1,1),"")</f>
        <v/>
      </c>
      <c r="D470" s="52"/>
      <c r="E470" s="52"/>
      <c r="F470" s="52"/>
      <c r="G470" s="52"/>
      <c r="H470" s="52"/>
      <c r="I470" s="52"/>
      <c r="J470" s="52"/>
      <c r="K470" s="52"/>
      <c r="L470" s="52"/>
      <c r="M470" s="52"/>
      <c r="N470" s="52"/>
      <c r="O470" s="52"/>
      <c r="P470" s="52"/>
      <c r="Q470" s="52"/>
      <c r="R470" s="52"/>
      <c r="S470" s="52"/>
      <c r="T470" s="52"/>
      <c r="U470" s="52"/>
      <c r="V470" s="52"/>
      <c r="W470" s="52"/>
      <c r="X470" s="52"/>
      <c r="Y470" s="52"/>
      <c r="Z470" s="52"/>
      <c r="AA470" s="52"/>
      <c r="AC470" s="52"/>
      <c r="AO470" s="52"/>
      <c r="AP470" s="52"/>
      <c r="AQ470" s="52"/>
      <c r="AR470" s="52"/>
      <c r="AS470" s="52"/>
      <c r="BU470" s="52"/>
      <c r="BV470" s="52"/>
      <c r="BX470" s="52"/>
      <c r="BY470" s="52"/>
      <c r="BZ470" s="52"/>
      <c r="CK470" s="52"/>
      <c r="CL470" s="52"/>
      <c r="CM470" s="52"/>
      <c r="CP470" s="52"/>
      <c r="CQ470" s="52"/>
      <c r="CS470" s="52"/>
      <c r="CT470" s="52"/>
      <c r="CU470" s="52"/>
      <c r="CV470" s="52"/>
      <c r="CW470" s="52"/>
      <c r="CX470" s="52"/>
      <c r="CY470" s="52"/>
      <c r="DC470" s="52"/>
      <c r="DD470" s="52"/>
      <c r="DE470" s="52"/>
      <c r="DM470" s="52"/>
      <c r="DQ470" s="52"/>
      <c r="DR470" s="52"/>
      <c r="DS470" s="52"/>
      <c r="DT470" s="52"/>
      <c r="DU470" s="52"/>
      <c r="DV470" s="52"/>
      <c r="DW470" s="52"/>
      <c r="DX470" s="52"/>
      <c r="DY470" s="52"/>
      <c r="DZ470" s="52"/>
      <c r="EA470" s="52"/>
      <c r="EB470" s="52"/>
      <c r="EC470" s="52"/>
      <c r="ED470" s="52"/>
      <c r="EE470" s="52"/>
      <c r="EF470" s="52"/>
      <c r="EG470" s="52"/>
      <c r="EH470" s="52"/>
      <c r="EI470" s="52"/>
      <c r="EJ470" s="52"/>
      <c r="EK470" s="52"/>
      <c r="EL470" s="52"/>
      <c r="EM470" s="52"/>
      <c r="EN470" s="52"/>
      <c r="EO470" s="52"/>
      <c r="EP470" s="52"/>
      <c r="EQ470" s="52"/>
      <c r="EZ470" s="52"/>
      <c r="FQ470" s="52"/>
      <c r="FW470" s="52"/>
      <c r="GP470" s="52"/>
      <c r="GQ470" s="52"/>
      <c r="GR470" s="52"/>
      <c r="GS470" s="52"/>
      <c r="GX470" s="52"/>
      <c r="GY470" s="52"/>
      <c r="HC470" s="52"/>
      <c r="HD470" s="52"/>
      <c r="HE470" s="52"/>
      <c r="HK470" s="52"/>
      <c r="HL470" s="52"/>
      <c r="HM470" s="52"/>
      <c r="HN470" s="52"/>
      <c r="HO470" s="52"/>
      <c r="HP470" s="52"/>
      <c r="HQ470" s="52"/>
      <c r="HR470" s="52"/>
      <c r="HS470" s="52"/>
      <c r="HT470" s="52"/>
      <c r="HU470" s="52"/>
      <c r="HY470" s="52"/>
      <c r="HZ470" s="52"/>
      <c r="IA470" s="52"/>
      <c r="IB470" s="52"/>
      <c r="IC470" s="52"/>
      <c r="IG470" s="52"/>
      <c r="IH470" s="52"/>
      <c r="II470" s="52"/>
      <c r="IJ470" s="52"/>
      <c r="IW470" s="52"/>
      <c r="IX470" s="52"/>
      <c r="JS470" s="52"/>
      <c r="JT470" s="52"/>
      <c r="JU470" s="52"/>
      <c r="JV470" s="52"/>
      <c r="JW470" s="52"/>
      <c r="JX470" s="52"/>
      <c r="JY470" s="52"/>
      <c r="JZ470" s="128"/>
      <c r="KA470" s="128"/>
      <c r="KB470" s="128"/>
      <c r="KC470" s="128"/>
      <c r="KD470" s="128"/>
      <c r="KE470" s="128"/>
      <c r="KF470" s="128"/>
      <c r="KG470" s="128"/>
      <c r="KH470" s="52"/>
      <c r="KI470" s="52"/>
      <c r="KJ470" s="52"/>
      <c r="KK470" s="52"/>
      <c r="KL470" s="52"/>
      <c r="KM470" s="52"/>
      <c r="KN470" s="52"/>
      <c r="KO470" s="52"/>
      <c r="KP470" s="52"/>
    </row>
    <row r="471" spans="1:302" s="29" customFormat="1" x14ac:dyDescent="0.25">
      <c r="A471" s="52" t="str">
        <f>IF(C471&lt;&gt;"",MATCH(C471, Muppix!D:D,0),"")</f>
        <v/>
      </c>
      <c r="B471" s="52"/>
      <c r="C471" s="62" t="str">
        <f>IF(2&lt;LEN(INDEX( Muppix!D:D,MATCH(SUBSTITUTE(TRIM(B471),"~","@"), Muppix!N:N,0),1,1)),INDEX( Muppix!D:D,MATCH(SUBSTITUTE(TRIM(B471),"~","@"), Muppix!N:N,0),1,1),"")</f>
        <v/>
      </c>
      <c r="D471" s="52"/>
      <c r="E471" s="52"/>
      <c r="F471" s="52"/>
      <c r="G471" s="52"/>
      <c r="H471" s="52"/>
      <c r="I471" s="52"/>
      <c r="J471" s="52"/>
      <c r="K471" s="52"/>
      <c r="L471" s="52"/>
      <c r="M471" s="52"/>
      <c r="N471" s="52"/>
      <c r="O471" s="52"/>
      <c r="P471" s="52"/>
      <c r="Q471" s="52"/>
      <c r="R471" s="52"/>
      <c r="S471" s="52"/>
      <c r="T471" s="52"/>
      <c r="U471" s="52"/>
      <c r="V471" s="52"/>
      <c r="W471" s="52"/>
      <c r="X471" s="52"/>
      <c r="Y471" s="52"/>
      <c r="Z471" s="52"/>
      <c r="AA471" s="52"/>
      <c r="AB471" s="52"/>
      <c r="AC471" s="52"/>
      <c r="AD471" s="52"/>
      <c r="AE471" s="52"/>
      <c r="AF471" s="52"/>
      <c r="AG471" s="52"/>
      <c r="AH471" s="52"/>
      <c r="AI471" s="52"/>
      <c r="AJ471" s="52"/>
      <c r="AK471" s="52"/>
      <c r="AL471" s="52"/>
      <c r="AM471" s="52"/>
      <c r="AN471" s="52"/>
      <c r="AO471" s="52"/>
      <c r="AP471" s="52"/>
      <c r="AQ471" s="52"/>
      <c r="AR471" s="52"/>
      <c r="AS471" s="52"/>
      <c r="AT471" s="52"/>
      <c r="AU471" s="52"/>
      <c r="AV471" s="52"/>
      <c r="AW471" s="52"/>
      <c r="AX471" s="52"/>
      <c r="AY471" s="52"/>
      <c r="AZ471" s="52"/>
      <c r="BA471" s="52"/>
      <c r="BB471" s="52"/>
      <c r="BC471" s="52"/>
      <c r="BD471" s="52"/>
      <c r="BE471" s="52"/>
      <c r="BF471" s="52"/>
      <c r="BG471" s="52"/>
      <c r="BH471" s="52"/>
      <c r="BI471" s="52"/>
      <c r="BJ471" s="52"/>
      <c r="BK471" s="52"/>
      <c r="BL471" s="52"/>
      <c r="BM471" s="52"/>
      <c r="BN471" s="52"/>
      <c r="BO471" s="52"/>
      <c r="BP471" s="52"/>
      <c r="BQ471" s="52"/>
      <c r="BR471" s="52"/>
      <c r="BS471" s="52"/>
      <c r="BT471" s="52"/>
      <c r="BU471" s="52"/>
      <c r="BV471" s="52"/>
      <c r="BW471" s="52"/>
      <c r="BX471" s="52"/>
      <c r="BY471" s="52"/>
      <c r="BZ471" s="52"/>
      <c r="CA471" s="52"/>
      <c r="CB471" s="52"/>
      <c r="CC471" s="52"/>
      <c r="CD471" s="52"/>
      <c r="CE471" s="52"/>
      <c r="CF471" s="52"/>
      <c r="CG471" s="52"/>
      <c r="CH471" s="52"/>
      <c r="CI471" s="52"/>
      <c r="CJ471" s="52"/>
      <c r="CK471" s="52"/>
      <c r="CL471" s="52"/>
      <c r="CM471" s="52"/>
      <c r="CN471" s="52"/>
      <c r="CO471" s="52"/>
      <c r="CP471" s="52"/>
      <c r="CQ471" s="52"/>
      <c r="CR471" s="52"/>
      <c r="CS471" s="52"/>
      <c r="CT471" s="52"/>
      <c r="CU471" s="52"/>
      <c r="CV471" s="52"/>
      <c r="CW471" s="52"/>
      <c r="CX471" s="52"/>
      <c r="CY471" s="52"/>
      <c r="CZ471" s="107"/>
      <c r="DA471" s="52"/>
      <c r="DB471" s="52"/>
      <c r="DC471" s="52"/>
      <c r="DD471" s="52"/>
      <c r="DE471" s="52"/>
      <c r="DF471" s="52"/>
      <c r="DG471" s="52"/>
      <c r="DH471" s="52"/>
      <c r="DI471" s="52"/>
      <c r="DJ471" s="52"/>
      <c r="DK471" s="52"/>
      <c r="DL471" s="52"/>
      <c r="DM471" s="52"/>
      <c r="DN471" s="52"/>
      <c r="DO471" s="52"/>
      <c r="DP471" s="52"/>
      <c r="DQ471" s="52"/>
      <c r="DR471" s="52"/>
      <c r="DS471" s="52"/>
      <c r="DT471" s="52"/>
      <c r="DU471" s="52"/>
      <c r="DV471" s="52"/>
      <c r="DW471" s="52"/>
      <c r="DX471" s="52"/>
      <c r="DY471" s="52"/>
      <c r="DZ471" s="52"/>
      <c r="EA471" s="52"/>
      <c r="EB471" s="52"/>
      <c r="EC471" s="52"/>
      <c r="ED471" s="52"/>
      <c r="EE471" s="52"/>
      <c r="EF471" s="52"/>
      <c r="EG471" s="52"/>
      <c r="EH471" s="52"/>
      <c r="EI471" s="52"/>
      <c r="EJ471" s="52"/>
      <c r="EK471" s="52"/>
      <c r="EL471" s="52"/>
      <c r="EM471" s="52"/>
      <c r="EN471" s="52"/>
      <c r="EO471" s="52"/>
      <c r="EP471" s="52"/>
      <c r="EQ471" s="52"/>
      <c r="ER471" s="52"/>
      <c r="ES471" s="52"/>
      <c r="ET471" s="52"/>
      <c r="EU471" s="128"/>
      <c r="EV471" s="52"/>
      <c r="EW471" s="52"/>
      <c r="EX471" s="52"/>
      <c r="EY471" s="52"/>
      <c r="EZ471" s="52"/>
      <c r="FA471" s="52"/>
      <c r="FB471" s="52"/>
      <c r="FC471" s="128"/>
      <c r="FD471" s="52"/>
      <c r="FE471" s="52"/>
      <c r="FF471" s="52"/>
      <c r="FG471" s="52"/>
      <c r="FH471" s="52"/>
      <c r="FI471" s="52"/>
      <c r="FJ471" s="52"/>
      <c r="FK471" s="52"/>
      <c r="FL471" s="52"/>
      <c r="FM471" s="52"/>
      <c r="FN471" s="52"/>
      <c r="FO471" s="52"/>
      <c r="FP471" s="52"/>
      <c r="FQ471" s="52"/>
      <c r="FR471" s="52"/>
      <c r="FS471" s="52"/>
      <c r="FT471" s="52"/>
      <c r="FU471" s="52"/>
      <c r="FV471" s="52"/>
      <c r="FW471" s="52"/>
      <c r="FX471" s="52"/>
      <c r="FY471" s="52"/>
      <c r="FZ471" s="52"/>
      <c r="GA471" s="52"/>
      <c r="GB471" s="52"/>
      <c r="GC471" s="52"/>
      <c r="GD471" s="52"/>
      <c r="GE471" s="52"/>
      <c r="GF471" s="52"/>
      <c r="GG471" s="52"/>
      <c r="GH471" s="52"/>
      <c r="GI471" s="52"/>
      <c r="GJ471" s="52"/>
      <c r="GK471" s="52"/>
      <c r="GL471" s="52"/>
      <c r="GM471" s="52"/>
      <c r="GN471" s="52"/>
      <c r="GO471" s="52"/>
      <c r="GP471" s="52"/>
      <c r="GQ471" s="52"/>
      <c r="GR471" s="52"/>
      <c r="GS471" s="52"/>
      <c r="GT471" s="52"/>
      <c r="GU471" s="52"/>
      <c r="GV471" s="52"/>
      <c r="GW471" s="52"/>
      <c r="GX471" s="52"/>
      <c r="GY471" s="52"/>
      <c r="GZ471" s="52"/>
      <c r="HA471" s="52"/>
      <c r="HB471" s="52"/>
      <c r="HC471" s="52"/>
      <c r="HD471" s="52"/>
      <c r="HE471" s="52"/>
      <c r="HF471" s="52"/>
      <c r="HG471" s="52"/>
      <c r="HH471" s="52"/>
      <c r="HI471" s="52"/>
      <c r="HJ471" s="52"/>
      <c r="HK471" s="52"/>
      <c r="HL471" s="52"/>
      <c r="HM471" s="52"/>
      <c r="HN471" s="52"/>
      <c r="HO471" s="52"/>
      <c r="HP471" s="52"/>
      <c r="HQ471" s="52"/>
      <c r="HR471" s="52"/>
      <c r="HS471" s="52"/>
      <c r="HT471" s="52"/>
      <c r="HU471" s="52"/>
      <c r="HV471" s="52"/>
      <c r="HW471" s="52"/>
      <c r="HX471" s="52"/>
      <c r="HY471" s="52"/>
      <c r="HZ471" s="52"/>
      <c r="IA471" s="52"/>
      <c r="IB471" s="52"/>
      <c r="IC471" s="52"/>
      <c r="ID471" s="52"/>
      <c r="IE471" s="52"/>
      <c r="IF471" s="52"/>
      <c r="IG471" s="52"/>
      <c r="IH471" s="52"/>
      <c r="II471" s="52"/>
      <c r="IJ471" s="52"/>
      <c r="IK471" s="52"/>
      <c r="IL471" s="52"/>
      <c r="IM471" s="52"/>
      <c r="IN471" s="52"/>
      <c r="IO471" s="52"/>
      <c r="IP471" s="52"/>
      <c r="IQ471" s="52"/>
      <c r="IR471" s="52"/>
      <c r="IS471" s="52"/>
      <c r="IT471" s="52"/>
      <c r="IU471" s="52"/>
      <c r="IV471" s="52"/>
      <c r="IW471" s="52"/>
      <c r="IX471" s="52"/>
      <c r="IY471" s="52"/>
      <c r="IZ471" s="52"/>
      <c r="JA471" s="52"/>
      <c r="JB471" s="52"/>
      <c r="JC471" s="52"/>
      <c r="JD471" s="52"/>
      <c r="JE471" s="52"/>
      <c r="JF471" s="52"/>
      <c r="JG471" s="52"/>
      <c r="JH471" s="52"/>
      <c r="JI471" s="52"/>
      <c r="JJ471" s="52"/>
      <c r="JK471" s="52"/>
      <c r="JL471" s="52"/>
      <c r="JM471" s="52"/>
      <c r="JN471" s="52"/>
      <c r="JO471" s="52"/>
      <c r="JP471" s="52"/>
      <c r="JQ471" s="52"/>
      <c r="JR471" s="52"/>
      <c r="JS471" s="52"/>
      <c r="JT471" s="52"/>
      <c r="JU471" s="52"/>
      <c r="JV471" s="52"/>
      <c r="JW471" s="52"/>
      <c r="JX471" s="52"/>
      <c r="JY471" s="52"/>
      <c r="JZ471" s="128"/>
      <c r="KA471" s="128"/>
      <c r="KB471" s="128"/>
      <c r="KC471" s="128"/>
      <c r="KD471" s="128"/>
      <c r="KE471" s="128"/>
      <c r="KF471" s="128"/>
      <c r="KG471" s="128"/>
      <c r="KH471" s="52"/>
      <c r="KI471" s="52"/>
      <c r="KJ471" s="52"/>
      <c r="KK471" s="52"/>
      <c r="KL471" s="52"/>
      <c r="KM471" s="52"/>
      <c r="KN471" s="52"/>
      <c r="KO471" s="52"/>
      <c r="KP471" s="52"/>
    </row>
    <row r="472" spans="1:302" s="29" customFormat="1" x14ac:dyDescent="0.25">
      <c r="A472" s="52">
        <f>IF(C472&lt;&gt;"",MATCH(C472, Muppix!D:D,0),"")</f>
        <v>176</v>
      </c>
      <c r="B472" s="54" t="s">
        <v>691</v>
      </c>
      <c r="C472" s="62" t="str">
        <f>IF(2&lt;LEN(INDEX( Muppix!D:D,MATCH(SUBSTITUTE(TRIM(B472),"~","@"), Muppix!N:N,0),1,1)),INDEX( Muppix!D:D,MATCH(SUBSTITUTE(TRIM(B472),"~","@"), Muppix!N:N,0),1,1),"")</f>
        <v>select line where 'mytext' occurs 2 times or more often - second occurrence</v>
      </c>
      <c r="D472" s="52"/>
      <c r="E472" s="121" t="s">
        <v>552</v>
      </c>
      <c r="F472" s="121" t="s">
        <v>867</v>
      </c>
      <c r="G472" s="121" t="s">
        <v>550</v>
      </c>
      <c r="H472" s="119" t="s">
        <v>559</v>
      </c>
      <c r="I472" s="52"/>
      <c r="J472" s="52"/>
      <c r="K472" s="52"/>
      <c r="L472" s="52"/>
      <c r="M472" s="52"/>
      <c r="N472" s="52"/>
      <c r="O472" s="52"/>
      <c r="P472" s="52"/>
      <c r="Q472" s="52"/>
      <c r="R472" s="52"/>
      <c r="S472" s="52"/>
      <c r="T472" s="52"/>
      <c r="U472" s="52"/>
      <c r="V472" s="52"/>
      <c r="W472" s="52"/>
      <c r="X472" s="52"/>
      <c r="Y472" s="52"/>
      <c r="Z472" s="52"/>
      <c r="AA472" s="52"/>
      <c r="AB472" s="52"/>
      <c r="AC472" s="52"/>
      <c r="AD472" s="52"/>
      <c r="AE472" s="52"/>
      <c r="AF472" s="52"/>
      <c r="AG472" s="52"/>
      <c r="AH472" s="52"/>
      <c r="AI472" s="52"/>
      <c r="AJ472" s="52"/>
      <c r="AK472" s="52"/>
      <c r="AL472" s="52"/>
      <c r="AM472" s="52"/>
      <c r="AN472" s="52"/>
      <c r="AO472" s="52"/>
      <c r="AP472" s="52"/>
      <c r="AQ472" s="52"/>
      <c r="AR472" s="52"/>
      <c r="AS472" s="52"/>
      <c r="AT472" s="52"/>
      <c r="AU472" s="52"/>
      <c r="AV472" s="52"/>
      <c r="AW472" s="52"/>
      <c r="AX472" s="52"/>
      <c r="AY472" s="52"/>
      <c r="AZ472" s="52"/>
      <c r="BA472" s="52"/>
      <c r="BB472" s="52"/>
      <c r="BC472" s="52"/>
      <c r="BD472" s="52"/>
      <c r="BE472" s="52"/>
      <c r="BF472" s="52"/>
      <c r="BG472" s="52"/>
      <c r="BH472" s="52"/>
      <c r="BI472" s="52"/>
      <c r="BJ472" s="52"/>
      <c r="BK472" s="52"/>
      <c r="BL472" s="52"/>
      <c r="BM472" s="52"/>
      <c r="BN472" s="52"/>
      <c r="BO472" s="52"/>
      <c r="BP472" s="52"/>
      <c r="BQ472" s="52"/>
      <c r="BR472" s="52"/>
      <c r="BS472" s="52"/>
      <c r="BT472" s="52"/>
      <c r="BU472" s="52"/>
      <c r="BV472" s="52"/>
      <c r="BW472" s="52"/>
      <c r="BX472" s="52"/>
      <c r="BY472" s="52"/>
      <c r="BZ472" s="52"/>
      <c r="CA472" s="52"/>
      <c r="CB472" s="52"/>
      <c r="CC472" s="52"/>
      <c r="CD472" s="52"/>
      <c r="CE472" s="52"/>
      <c r="CF472" s="52"/>
      <c r="CG472" s="52"/>
      <c r="CH472" s="52"/>
      <c r="CI472" s="52"/>
      <c r="CJ472" s="52"/>
      <c r="CK472" s="52"/>
      <c r="CL472" s="52"/>
      <c r="CM472" s="52"/>
      <c r="CN472" s="52"/>
      <c r="CO472" s="52"/>
      <c r="CP472" s="52"/>
      <c r="CQ472" s="52"/>
      <c r="CR472" s="52"/>
      <c r="CS472" s="52"/>
      <c r="CT472" s="52"/>
      <c r="CU472" s="52"/>
      <c r="CV472" s="52"/>
      <c r="CW472" s="52"/>
      <c r="CX472" s="52"/>
      <c r="CY472" s="52"/>
      <c r="CZ472" s="107"/>
      <c r="DA472" s="52"/>
      <c r="DB472" s="52"/>
      <c r="DC472" s="52"/>
      <c r="DD472" s="52"/>
      <c r="DE472" s="52"/>
      <c r="DF472" s="52"/>
      <c r="DG472" s="52"/>
      <c r="DH472" s="52"/>
      <c r="DI472" s="52"/>
      <c r="DJ472" s="52"/>
      <c r="DK472" s="52"/>
      <c r="DL472" s="52"/>
      <c r="DM472" s="52"/>
      <c r="DN472" s="52"/>
      <c r="DO472" s="52"/>
      <c r="DP472" s="52"/>
      <c r="DQ472" s="52"/>
      <c r="DR472" s="52"/>
      <c r="DS472" s="52"/>
      <c r="DT472" s="52"/>
      <c r="DU472" s="52"/>
      <c r="DV472" s="52"/>
      <c r="DW472" s="52"/>
      <c r="DX472" s="52"/>
      <c r="DY472" s="52"/>
      <c r="DZ472" s="52"/>
      <c r="EA472" s="52"/>
      <c r="EB472" s="52"/>
      <c r="EC472" s="52"/>
      <c r="ED472" s="52"/>
      <c r="EE472" s="52"/>
      <c r="EF472" s="52"/>
      <c r="EG472" s="52"/>
      <c r="EH472" s="52"/>
      <c r="EI472" s="52"/>
      <c r="EJ472" s="52"/>
      <c r="EK472" s="52"/>
      <c r="EL472" s="52"/>
      <c r="EM472" s="52"/>
      <c r="EN472" s="52"/>
      <c r="EO472" s="52"/>
      <c r="EP472" s="52"/>
      <c r="EQ472" s="52"/>
      <c r="ER472" s="52"/>
      <c r="ES472" s="52"/>
      <c r="ET472" s="52"/>
      <c r="EU472" s="128"/>
      <c r="EV472" s="52"/>
      <c r="EW472" s="52"/>
      <c r="EX472" s="52"/>
      <c r="EY472" s="52"/>
      <c r="EZ472" s="52"/>
      <c r="FA472" s="52"/>
      <c r="FB472" s="52"/>
      <c r="FC472" s="128"/>
      <c r="FD472" s="52"/>
      <c r="FE472" s="52"/>
      <c r="FF472" s="52"/>
      <c r="FG472" s="52"/>
      <c r="FH472" s="52"/>
      <c r="FI472" s="52"/>
      <c r="FJ472" s="52"/>
      <c r="FK472" s="52"/>
      <c r="FL472" s="52"/>
      <c r="FM472" s="52"/>
      <c r="FN472" s="52"/>
      <c r="FO472" s="52"/>
      <c r="FP472" s="52"/>
      <c r="FQ472" s="52"/>
      <c r="FR472" s="52"/>
      <c r="FS472" s="52"/>
      <c r="FT472" s="52"/>
      <c r="FU472" s="52"/>
      <c r="FV472" s="52"/>
      <c r="FW472" s="52"/>
      <c r="FX472" s="52"/>
      <c r="FY472" s="52"/>
      <c r="FZ472" s="52"/>
      <c r="GA472" s="52"/>
      <c r="GB472" s="52"/>
      <c r="GC472" s="52"/>
      <c r="GD472" s="52"/>
      <c r="GE472" s="52"/>
      <c r="GF472" s="52"/>
      <c r="GG472" s="52"/>
      <c r="GH472" s="52"/>
      <c r="GI472" s="52"/>
      <c r="GJ472" s="52"/>
      <c r="GK472" s="52"/>
      <c r="GL472" s="52"/>
      <c r="GM472" s="52"/>
      <c r="GN472" s="52"/>
      <c r="GO472" s="52"/>
      <c r="GP472" s="52"/>
      <c r="GQ472" s="52"/>
      <c r="GR472" s="52"/>
      <c r="GS472" s="52"/>
      <c r="GT472" s="52"/>
      <c r="GU472" s="52"/>
      <c r="GV472" s="52"/>
      <c r="GW472" s="52"/>
      <c r="GX472" s="52"/>
      <c r="GY472" s="52"/>
      <c r="GZ472" s="52"/>
      <c r="HA472" s="52"/>
      <c r="HB472" s="52"/>
      <c r="HC472" s="52"/>
      <c r="HD472" s="52"/>
      <c r="HE472" s="52"/>
      <c r="HF472" s="52"/>
      <c r="HG472" s="52"/>
      <c r="HH472" s="52"/>
      <c r="HI472" s="52"/>
      <c r="HJ472" s="52"/>
      <c r="HK472" s="52"/>
      <c r="HL472" s="52"/>
      <c r="HM472" s="52"/>
      <c r="HN472" s="52"/>
      <c r="HO472" s="52"/>
      <c r="HP472" s="52"/>
      <c r="HQ472" s="52"/>
      <c r="HR472" s="52"/>
      <c r="HS472" s="52"/>
      <c r="HT472" s="52"/>
      <c r="HU472" s="52"/>
      <c r="HV472" s="52"/>
      <c r="HW472" s="52"/>
      <c r="HX472" s="52"/>
      <c r="HY472" s="52"/>
      <c r="HZ472" s="52"/>
      <c r="IA472" s="52"/>
      <c r="IB472" s="52"/>
      <c r="IC472" s="52"/>
      <c r="ID472" s="52"/>
      <c r="IE472" s="52"/>
      <c r="IF472" s="52"/>
      <c r="IG472" s="52"/>
      <c r="IH472" s="52"/>
      <c r="II472" s="52"/>
      <c r="IJ472" s="52"/>
      <c r="IK472" s="52"/>
      <c r="IL472" s="52"/>
      <c r="IM472" s="52"/>
      <c r="IN472" s="52"/>
      <c r="IO472" s="52"/>
      <c r="IP472" s="52"/>
      <c r="IQ472" s="52"/>
      <c r="IR472" s="52"/>
      <c r="IS472" s="52"/>
      <c r="IT472" s="52"/>
      <c r="IU472" s="52"/>
      <c r="IV472" s="52"/>
      <c r="IW472" s="52"/>
      <c r="IX472" s="52"/>
      <c r="IY472" s="52"/>
      <c r="IZ472" s="52"/>
      <c r="JA472" s="52"/>
      <c r="JB472" s="52"/>
      <c r="JC472" s="52"/>
      <c r="JD472" s="52"/>
      <c r="JE472" s="52"/>
      <c r="JF472" s="52"/>
      <c r="JG472" s="52"/>
      <c r="JH472" s="52"/>
      <c r="JI472" s="52"/>
      <c r="JJ472" s="52"/>
      <c r="JK472" s="52"/>
      <c r="JL472" s="52"/>
      <c r="JM472" s="52"/>
      <c r="JN472" s="52"/>
      <c r="JO472" s="52"/>
      <c r="JP472" s="52"/>
      <c r="JQ472" s="52"/>
      <c r="JR472" s="52"/>
      <c r="JS472" s="52"/>
      <c r="JT472" s="52"/>
      <c r="JU472" s="52"/>
      <c r="JV472" s="52"/>
      <c r="JW472" s="52"/>
      <c r="JX472" s="52"/>
      <c r="JY472" s="52"/>
      <c r="JZ472" s="128"/>
      <c r="KA472" s="128"/>
      <c r="KB472" s="128"/>
      <c r="KC472" s="128"/>
      <c r="KD472" s="128"/>
      <c r="KE472" s="128"/>
      <c r="KF472" s="128"/>
      <c r="KG472" s="128"/>
      <c r="KH472" s="52"/>
      <c r="KI472" s="52"/>
      <c r="KJ472" s="52"/>
      <c r="KK472" s="52"/>
      <c r="KL472" s="52"/>
      <c r="KM472" s="52"/>
      <c r="KN472" s="52"/>
      <c r="KO472" s="52"/>
      <c r="KP472" s="52"/>
    </row>
    <row r="473" spans="1:302" s="29" customFormat="1" x14ac:dyDescent="0.25">
      <c r="A473" s="52" t="str">
        <f>IF(C473&lt;&gt;"",MATCH(C473, Muppix!D:D,0),"")</f>
        <v/>
      </c>
      <c r="B473" s="52"/>
      <c r="C473" s="62" t="str">
        <f>IF(2&lt;LEN(INDEX( Muppix!D:D,MATCH(SUBSTITUTE(TRIM(B473),"~","@"), Muppix!N:N,0),1,1)),INDEX( Muppix!D:D,MATCH(SUBSTITUTE(TRIM(B473),"~","@"), Muppix!N:N,0),1,1),"")</f>
        <v/>
      </c>
      <c r="D473" s="52"/>
      <c r="E473" s="43" t="s">
        <v>79</v>
      </c>
      <c r="F473" s="120">
        <v>2</v>
      </c>
      <c r="G473" s="120" t="s">
        <v>746</v>
      </c>
      <c r="H473" s="119" t="str">
        <f>IF(F473&lt;=(LEN(G473)-LEN(SUBSTITUTE(G473,E473,"")))/LEN(E473),G473,"")</f>
        <v xml:space="preserve"> there is mytext and also mytext</v>
      </c>
      <c r="I473" s="52"/>
      <c r="J473" s="52"/>
      <c r="K473" s="52"/>
      <c r="L473" s="52"/>
      <c r="M473" s="52"/>
      <c r="N473" s="52"/>
      <c r="O473" s="52"/>
      <c r="P473" s="52"/>
      <c r="Q473" s="52"/>
      <c r="R473" s="52"/>
      <c r="S473" s="52"/>
      <c r="T473" s="52"/>
      <c r="U473" s="52"/>
      <c r="V473" s="52"/>
      <c r="W473" s="52"/>
      <c r="X473" s="52"/>
      <c r="Y473" s="52"/>
      <c r="Z473" s="52"/>
      <c r="AA473" s="52"/>
      <c r="AB473" s="52"/>
      <c r="AC473" s="52"/>
      <c r="AD473" s="52"/>
      <c r="AE473" s="52"/>
      <c r="AF473" s="52"/>
      <c r="AG473" s="52"/>
      <c r="AH473" s="52"/>
      <c r="AI473" s="52"/>
      <c r="AJ473" s="52"/>
      <c r="AK473" s="52"/>
      <c r="AL473" s="52"/>
      <c r="AM473" s="52"/>
      <c r="AN473" s="52"/>
      <c r="AO473" s="52"/>
      <c r="AP473" s="52"/>
      <c r="AQ473" s="52"/>
      <c r="AR473" s="52"/>
      <c r="AS473" s="52"/>
      <c r="AT473" s="52"/>
      <c r="AU473" s="52"/>
      <c r="AV473" s="52"/>
      <c r="AW473" s="52"/>
      <c r="AX473" s="52"/>
      <c r="AY473" s="52"/>
      <c r="AZ473" s="52"/>
      <c r="BA473" s="52"/>
      <c r="BB473" s="52"/>
      <c r="BC473" s="52"/>
      <c r="BD473" s="52"/>
      <c r="BE473" s="52"/>
      <c r="BF473" s="52"/>
      <c r="BG473" s="52"/>
      <c r="BH473" s="52"/>
      <c r="BI473" s="52"/>
      <c r="BJ473" s="52"/>
      <c r="BK473" s="52"/>
      <c r="BL473" s="52"/>
      <c r="BM473" s="52"/>
      <c r="BN473" s="52"/>
      <c r="BO473" s="52"/>
      <c r="BP473" s="52"/>
      <c r="BQ473" s="52"/>
      <c r="BR473" s="52"/>
      <c r="BS473" s="52"/>
      <c r="BT473" s="52"/>
      <c r="BU473" s="52"/>
      <c r="BV473" s="52"/>
      <c r="BW473" s="52"/>
      <c r="BX473" s="52"/>
      <c r="BY473" s="52"/>
      <c r="BZ473" s="52"/>
      <c r="CA473" s="52"/>
      <c r="CB473" s="52"/>
      <c r="CC473" s="52"/>
      <c r="CD473" s="52"/>
      <c r="CE473" s="52"/>
      <c r="CF473" s="52"/>
      <c r="CG473" s="52"/>
      <c r="CH473" s="52"/>
      <c r="CI473" s="52"/>
      <c r="CJ473" s="52"/>
      <c r="CK473" s="52"/>
      <c r="CL473" s="52"/>
      <c r="CM473" s="52"/>
      <c r="CN473" s="52"/>
      <c r="CO473" s="52"/>
      <c r="CP473" s="52"/>
      <c r="CQ473" s="52"/>
      <c r="CR473" s="52"/>
      <c r="CS473" s="52"/>
      <c r="CT473" s="52"/>
      <c r="CU473" s="52"/>
      <c r="CV473" s="52"/>
      <c r="CW473" s="52"/>
      <c r="CX473" s="52"/>
      <c r="CY473" s="52"/>
      <c r="CZ473" s="107"/>
      <c r="DA473" s="52"/>
      <c r="DB473" s="52"/>
      <c r="DC473" s="52"/>
      <c r="DD473" s="52"/>
      <c r="DE473" s="52"/>
      <c r="DF473" s="52"/>
      <c r="DG473" s="52"/>
      <c r="DH473" s="52"/>
      <c r="DI473" s="52"/>
      <c r="DJ473" s="52"/>
      <c r="DK473" s="52"/>
      <c r="DL473" s="52"/>
      <c r="DM473" s="52"/>
      <c r="DN473" s="52"/>
      <c r="DO473" s="52"/>
      <c r="DP473" s="52"/>
      <c r="DQ473" s="52"/>
      <c r="DR473" s="52"/>
      <c r="DS473" s="52"/>
      <c r="DT473" s="52"/>
      <c r="DU473" s="52"/>
      <c r="DV473" s="52"/>
      <c r="DW473" s="52"/>
      <c r="DX473" s="52"/>
      <c r="DY473" s="52"/>
      <c r="DZ473" s="52"/>
      <c r="EA473" s="52"/>
      <c r="EB473" s="52"/>
      <c r="EC473" s="52"/>
      <c r="ED473" s="52"/>
      <c r="EE473" s="52"/>
      <c r="EF473" s="52"/>
      <c r="EG473" s="52"/>
      <c r="EH473" s="52"/>
      <c r="EI473" s="52"/>
      <c r="EJ473" s="52"/>
      <c r="EK473" s="52"/>
      <c r="EL473" s="52"/>
      <c r="EM473" s="52"/>
      <c r="EN473" s="52"/>
      <c r="EO473" s="52"/>
      <c r="EP473" s="52"/>
      <c r="EQ473" s="52"/>
      <c r="ER473" s="52"/>
      <c r="ES473" s="52"/>
      <c r="ET473" s="52"/>
      <c r="EU473" s="128"/>
      <c r="EV473" s="52"/>
      <c r="EW473" s="52"/>
      <c r="EX473" s="52"/>
      <c r="EY473" s="52"/>
      <c r="EZ473" s="52"/>
      <c r="FA473" s="52"/>
      <c r="FB473" s="52"/>
      <c r="FC473" s="128"/>
      <c r="FD473" s="52"/>
      <c r="FE473" s="52"/>
      <c r="FF473" s="52"/>
      <c r="FG473" s="52"/>
      <c r="FH473" s="52"/>
      <c r="FI473" s="52"/>
      <c r="FJ473" s="52"/>
      <c r="FK473" s="52"/>
      <c r="FL473" s="52"/>
      <c r="FM473" s="52"/>
      <c r="FN473" s="52"/>
      <c r="FO473" s="52"/>
      <c r="FP473" s="52"/>
      <c r="FQ473" s="52"/>
      <c r="FR473" s="52"/>
      <c r="FS473" s="52"/>
      <c r="FT473" s="52"/>
      <c r="FU473" s="52"/>
      <c r="FV473" s="52"/>
      <c r="FW473" s="52"/>
      <c r="FX473" s="52"/>
      <c r="FY473" s="52"/>
      <c r="FZ473" s="52"/>
      <c r="GA473" s="52"/>
      <c r="GB473" s="52"/>
      <c r="GC473" s="52"/>
      <c r="GD473" s="52"/>
      <c r="GE473" s="52"/>
      <c r="GF473" s="52"/>
      <c r="GG473" s="52"/>
      <c r="GH473" s="52"/>
      <c r="GI473" s="52"/>
      <c r="GJ473" s="52"/>
      <c r="GK473" s="52"/>
      <c r="GL473" s="52"/>
      <c r="GM473" s="52"/>
      <c r="GN473" s="52"/>
      <c r="GO473" s="52"/>
      <c r="GP473" s="52"/>
      <c r="GQ473" s="52"/>
      <c r="GR473" s="52"/>
      <c r="GS473" s="52"/>
      <c r="GT473" s="52"/>
      <c r="GU473" s="52"/>
      <c r="GV473" s="52"/>
      <c r="GW473" s="52"/>
      <c r="GX473" s="52"/>
      <c r="GY473" s="52"/>
      <c r="GZ473" s="52"/>
      <c r="HA473" s="52"/>
      <c r="HB473" s="52"/>
      <c r="HC473" s="52"/>
      <c r="HD473" s="52"/>
      <c r="HE473" s="52"/>
      <c r="HF473" s="52"/>
      <c r="HG473" s="52"/>
      <c r="HH473" s="52"/>
      <c r="HI473" s="52"/>
      <c r="HJ473" s="52"/>
      <c r="HK473" s="52"/>
      <c r="HL473" s="52"/>
      <c r="HM473" s="52"/>
      <c r="HN473" s="52"/>
      <c r="HO473" s="52"/>
      <c r="HP473" s="52"/>
      <c r="HQ473" s="52"/>
      <c r="HR473" s="52"/>
      <c r="HS473" s="52"/>
      <c r="HT473" s="52"/>
      <c r="HU473" s="52"/>
      <c r="HV473" s="52"/>
      <c r="HW473" s="52"/>
      <c r="HX473" s="52"/>
      <c r="HY473" s="52"/>
      <c r="HZ473" s="52"/>
      <c r="IA473" s="52"/>
      <c r="IB473" s="52"/>
      <c r="IC473" s="52"/>
      <c r="ID473" s="52"/>
      <c r="IE473" s="52"/>
      <c r="IF473" s="52"/>
      <c r="IG473" s="52"/>
      <c r="IH473" s="52"/>
      <c r="II473" s="52"/>
      <c r="IJ473" s="52"/>
      <c r="IK473" s="52"/>
      <c r="IL473" s="52"/>
      <c r="IM473" s="52"/>
      <c r="IN473" s="52"/>
      <c r="IO473" s="52"/>
      <c r="IP473" s="52"/>
      <c r="IQ473" s="52"/>
      <c r="IR473" s="52"/>
      <c r="IS473" s="52"/>
      <c r="IT473" s="52"/>
      <c r="IU473" s="52"/>
      <c r="IV473" s="52"/>
      <c r="IW473" s="52"/>
      <c r="IX473" s="52"/>
      <c r="IY473" s="52"/>
      <c r="IZ473" s="52"/>
      <c r="JA473" s="52"/>
      <c r="JB473" s="52"/>
      <c r="JC473" s="52"/>
      <c r="JD473" s="52"/>
      <c r="JE473" s="52"/>
      <c r="JF473" s="52"/>
      <c r="JG473" s="52"/>
      <c r="JH473" s="52"/>
      <c r="JI473" s="52"/>
      <c r="JJ473" s="52"/>
      <c r="JK473" s="52"/>
      <c r="JL473" s="52"/>
      <c r="JM473" s="52"/>
      <c r="JN473" s="52"/>
      <c r="JO473" s="52"/>
      <c r="JP473" s="52"/>
      <c r="JQ473" s="52"/>
      <c r="JR473" s="52"/>
      <c r="JS473" s="52"/>
      <c r="JT473" s="52"/>
      <c r="JU473" s="52"/>
      <c r="JV473" s="52"/>
      <c r="JW473" s="52"/>
      <c r="JX473" s="52"/>
      <c r="JY473" s="52"/>
      <c r="JZ473" s="128"/>
      <c r="KA473" s="128"/>
      <c r="KB473" s="128"/>
      <c r="KC473" s="128"/>
      <c r="KD473" s="128"/>
      <c r="KE473" s="128"/>
      <c r="KF473" s="128"/>
      <c r="KG473" s="128"/>
      <c r="KH473" s="52"/>
      <c r="KI473" s="52"/>
      <c r="KJ473" s="52"/>
      <c r="KK473" s="52"/>
      <c r="KL473" s="52"/>
      <c r="KM473" s="52"/>
      <c r="KN473" s="52"/>
      <c r="KO473" s="52"/>
      <c r="KP473" s="52"/>
    </row>
    <row r="474" spans="1:302" s="29" customFormat="1" x14ac:dyDescent="0.25">
      <c r="A474" s="52" t="str">
        <f>IF(C474&lt;&gt;"",MATCH(C474, Muppix!D:D,0),"")</f>
        <v/>
      </c>
      <c r="B474" s="52"/>
      <c r="C474" s="62" t="str">
        <f>IF(2&lt;LEN(INDEX( Muppix!D:D,MATCH(SUBSTITUTE(TRIM(B474),"~","@"), Muppix!N:N,0),1,1)),INDEX( Muppix!D:D,MATCH(SUBSTITUTE(TRIM(B474),"~","@"), Muppix!N:N,0),1,1),"")</f>
        <v/>
      </c>
      <c r="D474" s="52"/>
      <c r="E474" s="43" t="str">
        <f>":"</f>
        <v>:</v>
      </c>
      <c r="F474" s="120">
        <v>2</v>
      </c>
      <c r="G474" s="120" t="s">
        <v>748</v>
      </c>
      <c r="H474" s="119" t="str">
        <f>IF(F474&lt;=(LEN(G474)-LEN(SUBSTITUTE(G474,E474,"")))/LEN(E474),G474,"")</f>
        <v>12:31:48 bought 111 Product AAA</v>
      </c>
      <c r="I474" s="52"/>
      <c r="J474" s="52"/>
      <c r="K474" s="52"/>
      <c r="L474" s="52"/>
      <c r="M474" s="52"/>
      <c r="N474" s="52"/>
      <c r="O474" s="52"/>
      <c r="P474" s="52"/>
      <c r="Q474" s="52"/>
      <c r="R474" s="52"/>
      <c r="S474" s="52"/>
      <c r="T474" s="52"/>
      <c r="U474" s="52"/>
      <c r="V474" s="52"/>
      <c r="W474" s="52"/>
      <c r="X474" s="52"/>
      <c r="Y474" s="52"/>
      <c r="Z474" s="52"/>
      <c r="AA474" s="52"/>
      <c r="AB474" s="52"/>
      <c r="AC474" s="52"/>
      <c r="AD474" s="52"/>
      <c r="AE474" s="52"/>
      <c r="AF474" s="52"/>
      <c r="AG474" s="52"/>
      <c r="AH474" s="52"/>
      <c r="AI474" s="52"/>
      <c r="AJ474" s="52"/>
      <c r="AK474" s="52"/>
      <c r="AL474" s="52"/>
      <c r="AM474" s="52"/>
      <c r="AN474" s="52"/>
      <c r="AO474" s="52"/>
      <c r="AP474" s="52"/>
      <c r="AQ474" s="52"/>
      <c r="AR474" s="52"/>
      <c r="AS474" s="52"/>
      <c r="AT474" s="52"/>
      <c r="AU474" s="52"/>
      <c r="AV474" s="52"/>
      <c r="AW474" s="52"/>
      <c r="AX474" s="52"/>
      <c r="AY474" s="52"/>
      <c r="AZ474" s="52"/>
      <c r="BA474" s="52"/>
      <c r="BB474" s="52"/>
      <c r="BC474" s="52"/>
      <c r="BD474" s="52"/>
      <c r="BE474" s="52"/>
      <c r="BF474" s="52"/>
      <c r="BG474" s="52"/>
      <c r="BH474" s="52"/>
      <c r="BI474" s="52"/>
      <c r="BJ474" s="52"/>
      <c r="BK474" s="52"/>
      <c r="BL474" s="52"/>
      <c r="BM474" s="52"/>
      <c r="BN474" s="52"/>
      <c r="BO474" s="52"/>
      <c r="BP474" s="52"/>
      <c r="BQ474" s="52"/>
      <c r="BR474" s="52"/>
      <c r="BS474" s="52"/>
      <c r="BT474" s="52"/>
      <c r="BU474" s="52"/>
      <c r="BV474" s="52"/>
      <c r="BW474" s="52"/>
      <c r="BX474" s="52"/>
      <c r="BY474" s="52"/>
      <c r="BZ474" s="52"/>
      <c r="CA474" s="52"/>
      <c r="CB474" s="52"/>
      <c r="CC474" s="52"/>
      <c r="CD474" s="52"/>
      <c r="CE474" s="52"/>
      <c r="CF474" s="52"/>
      <c r="CG474" s="52"/>
      <c r="CH474" s="52"/>
      <c r="CI474" s="52"/>
      <c r="CJ474" s="52"/>
      <c r="CK474" s="52"/>
      <c r="CL474" s="52"/>
      <c r="CM474" s="52"/>
      <c r="CN474" s="52"/>
      <c r="CO474" s="52"/>
      <c r="CP474" s="52"/>
      <c r="CQ474" s="52"/>
      <c r="CR474" s="52"/>
      <c r="CS474" s="52"/>
      <c r="CT474" s="52"/>
      <c r="CU474" s="52"/>
      <c r="CV474" s="52"/>
      <c r="CW474" s="52"/>
      <c r="CX474" s="52"/>
      <c r="CY474" s="52"/>
      <c r="CZ474" s="107"/>
      <c r="DA474" s="52"/>
      <c r="DB474" s="52"/>
      <c r="DC474" s="52"/>
      <c r="DD474" s="52"/>
      <c r="DE474" s="52"/>
      <c r="DF474" s="52"/>
      <c r="DG474" s="52"/>
      <c r="DH474" s="52"/>
      <c r="DI474" s="52"/>
      <c r="DJ474" s="52"/>
      <c r="DK474" s="52"/>
      <c r="DL474" s="52"/>
      <c r="DM474" s="52"/>
      <c r="DN474" s="52"/>
      <c r="DO474" s="52"/>
      <c r="DP474" s="52"/>
      <c r="DQ474" s="52"/>
      <c r="DR474" s="52"/>
      <c r="DS474" s="52"/>
      <c r="DT474" s="52"/>
      <c r="DU474" s="52"/>
      <c r="DV474" s="52"/>
      <c r="DW474" s="52"/>
      <c r="DX474" s="52"/>
      <c r="DY474" s="52"/>
      <c r="DZ474" s="52"/>
      <c r="EA474" s="52"/>
      <c r="EB474" s="52"/>
      <c r="EC474" s="52"/>
      <c r="ED474" s="52"/>
      <c r="EE474" s="52"/>
      <c r="EF474" s="52"/>
      <c r="EG474" s="52"/>
      <c r="EH474" s="52"/>
      <c r="EI474" s="52"/>
      <c r="EJ474" s="52"/>
      <c r="EK474" s="52"/>
      <c r="EL474" s="52"/>
      <c r="EM474" s="52"/>
      <c r="EN474" s="52"/>
      <c r="EO474" s="52"/>
      <c r="EP474" s="52"/>
      <c r="EQ474" s="52"/>
      <c r="ER474" s="52"/>
      <c r="ES474" s="52"/>
      <c r="ET474" s="52"/>
      <c r="EU474" s="128"/>
      <c r="EV474" s="52"/>
      <c r="EW474" s="52"/>
      <c r="EX474" s="52"/>
      <c r="EY474" s="52"/>
      <c r="EZ474" s="52"/>
      <c r="FA474" s="52"/>
      <c r="FB474" s="52"/>
      <c r="FC474" s="128"/>
      <c r="FD474" s="52"/>
      <c r="FE474" s="52"/>
      <c r="FF474" s="52"/>
      <c r="FG474" s="52"/>
      <c r="FH474" s="52"/>
      <c r="FI474" s="52"/>
      <c r="FJ474" s="52"/>
      <c r="FK474" s="52"/>
      <c r="FL474" s="52"/>
      <c r="FM474" s="52"/>
      <c r="FN474" s="52"/>
      <c r="FO474" s="52"/>
      <c r="FP474" s="52"/>
      <c r="FQ474" s="52"/>
      <c r="FR474" s="52"/>
      <c r="FS474" s="52"/>
      <c r="FT474" s="52"/>
      <c r="FU474" s="52"/>
      <c r="FV474" s="52"/>
      <c r="FW474" s="52"/>
      <c r="FX474" s="52"/>
      <c r="FY474" s="52"/>
      <c r="FZ474" s="52"/>
      <c r="GA474" s="52"/>
      <c r="GB474" s="52"/>
      <c r="GC474" s="52"/>
      <c r="GD474" s="52"/>
      <c r="GE474" s="52"/>
      <c r="GF474" s="52"/>
      <c r="GG474" s="52"/>
      <c r="GH474" s="52"/>
      <c r="GI474" s="52"/>
      <c r="GJ474" s="52"/>
      <c r="GK474" s="52"/>
      <c r="GL474" s="52"/>
      <c r="GM474" s="52"/>
      <c r="GN474" s="52"/>
      <c r="GO474" s="52"/>
      <c r="GP474" s="52"/>
      <c r="GQ474" s="52"/>
      <c r="GR474" s="52"/>
      <c r="GS474" s="52"/>
      <c r="GT474" s="52"/>
      <c r="GU474" s="52"/>
      <c r="GV474" s="52"/>
      <c r="GW474" s="52"/>
      <c r="GX474" s="52"/>
      <c r="GY474" s="52"/>
      <c r="GZ474" s="52"/>
      <c r="HA474" s="52"/>
      <c r="HB474" s="52"/>
      <c r="HC474" s="52"/>
      <c r="HD474" s="52"/>
      <c r="HE474" s="52"/>
      <c r="HF474" s="52"/>
      <c r="HG474" s="52"/>
      <c r="HH474" s="52"/>
      <c r="HI474" s="52"/>
      <c r="HJ474" s="52"/>
      <c r="HK474" s="52"/>
      <c r="HL474" s="52"/>
      <c r="HM474" s="52"/>
      <c r="HN474" s="52"/>
      <c r="HO474" s="52"/>
      <c r="HP474" s="52"/>
      <c r="HQ474" s="52"/>
      <c r="HR474" s="52"/>
      <c r="HS474" s="52"/>
      <c r="HT474" s="52"/>
      <c r="HU474" s="52"/>
      <c r="HV474" s="52"/>
      <c r="HW474" s="52"/>
      <c r="HX474" s="52"/>
      <c r="HY474" s="52"/>
      <c r="HZ474" s="52"/>
      <c r="IA474" s="52"/>
      <c r="IB474" s="52"/>
      <c r="IC474" s="52"/>
      <c r="ID474" s="52"/>
      <c r="IE474" s="52"/>
      <c r="IF474" s="52"/>
      <c r="IG474" s="52"/>
      <c r="IH474" s="52"/>
      <c r="II474" s="52"/>
      <c r="IJ474" s="52"/>
      <c r="IK474" s="52"/>
      <c r="IL474" s="52"/>
      <c r="IM474" s="52"/>
      <c r="IN474" s="52"/>
      <c r="IO474" s="52"/>
      <c r="IP474" s="52"/>
      <c r="IQ474" s="52"/>
      <c r="IR474" s="52"/>
      <c r="IS474" s="52"/>
      <c r="IT474" s="52"/>
      <c r="IU474" s="52"/>
      <c r="IV474" s="52"/>
      <c r="IW474" s="52"/>
      <c r="IX474" s="52"/>
      <c r="IY474" s="52"/>
      <c r="IZ474" s="52"/>
      <c r="JA474" s="52"/>
      <c r="JB474" s="52"/>
      <c r="JC474" s="52"/>
      <c r="JD474" s="52"/>
      <c r="JE474" s="52"/>
      <c r="JF474" s="52"/>
      <c r="JG474" s="52"/>
      <c r="JH474" s="52"/>
      <c r="JI474" s="52"/>
      <c r="JJ474" s="52"/>
      <c r="JK474" s="52"/>
      <c r="JL474" s="52"/>
      <c r="JM474" s="52"/>
      <c r="JN474" s="52"/>
      <c r="JO474" s="52"/>
      <c r="JP474" s="52"/>
      <c r="JQ474" s="52"/>
      <c r="JR474" s="52"/>
      <c r="JS474" s="52"/>
      <c r="JT474" s="52"/>
      <c r="JU474" s="52"/>
      <c r="JV474" s="52"/>
      <c r="JW474" s="52"/>
      <c r="JX474" s="52"/>
      <c r="JY474" s="52"/>
      <c r="JZ474" s="128"/>
      <c r="KA474" s="128"/>
      <c r="KB474" s="128"/>
      <c r="KC474" s="128"/>
      <c r="KD474" s="128"/>
      <c r="KE474" s="128"/>
      <c r="KF474" s="128"/>
      <c r="KG474" s="128"/>
      <c r="KH474" s="52"/>
      <c r="KI474" s="52"/>
      <c r="KJ474" s="52"/>
      <c r="KK474" s="52"/>
      <c r="KL474" s="52"/>
      <c r="KM474" s="52"/>
      <c r="KN474" s="52"/>
      <c r="KO474" s="52"/>
      <c r="KP474" s="52"/>
    </row>
    <row r="475" spans="1:302" s="29" customFormat="1" x14ac:dyDescent="0.25">
      <c r="A475" s="52" t="str">
        <f>IF(C475&lt;&gt;"",MATCH(C475, Muppix!D:D,0),"")</f>
        <v/>
      </c>
      <c r="B475" s="52"/>
      <c r="C475" s="62" t="str">
        <f>IF(2&lt;LEN(INDEX( Muppix!D:D,MATCH(SUBSTITUTE(TRIM(B475),"~","@"), Muppix!N:N,0),1,1)),INDEX( Muppix!D:D,MATCH(SUBSTITUTE(TRIM(B475),"~","@"), Muppix!N:N,0),1,1),"")</f>
        <v/>
      </c>
      <c r="D475" s="52"/>
      <c r="E475" s="43" t="s">
        <v>480</v>
      </c>
      <c r="F475" s="120">
        <v>3</v>
      </c>
      <c r="G475" s="120" t="s">
        <v>747</v>
      </c>
      <c r="H475" s="119" t="str">
        <f>IF(F475&lt;=(LEN(G475)-LEN(SUBSTITUTE(G475,E475,"")))/LEN(E475),G475,"")</f>
        <v>ip address is 100.99.01.01</v>
      </c>
      <c r="I475" s="52"/>
      <c r="J475" s="52"/>
      <c r="K475" s="52"/>
      <c r="L475" s="52"/>
      <c r="M475" s="52"/>
      <c r="N475" s="52"/>
      <c r="O475" s="52"/>
      <c r="P475" s="52"/>
      <c r="Q475" s="52"/>
      <c r="R475" s="52"/>
      <c r="S475" s="52"/>
      <c r="T475" s="52"/>
      <c r="U475" s="52"/>
      <c r="V475" s="52"/>
      <c r="W475" s="52"/>
      <c r="X475" s="52"/>
      <c r="Y475" s="52"/>
      <c r="Z475" s="52"/>
      <c r="AA475" s="52"/>
      <c r="AB475" s="52"/>
      <c r="AC475" s="52"/>
      <c r="AD475" s="52"/>
      <c r="AE475" s="52"/>
      <c r="AF475" s="52"/>
      <c r="AG475" s="52"/>
      <c r="AH475" s="52"/>
      <c r="AI475" s="52"/>
      <c r="AJ475" s="52"/>
      <c r="AK475" s="52"/>
      <c r="AL475" s="52"/>
      <c r="AM475" s="52"/>
      <c r="AN475" s="52"/>
      <c r="AO475" s="52"/>
      <c r="AP475" s="52"/>
      <c r="AQ475" s="52"/>
      <c r="AR475" s="52"/>
      <c r="AS475" s="52"/>
      <c r="AT475" s="52"/>
      <c r="AU475" s="52"/>
      <c r="AV475" s="52"/>
      <c r="AW475" s="52"/>
      <c r="AX475" s="52"/>
      <c r="AY475" s="52"/>
      <c r="AZ475" s="52"/>
      <c r="BA475" s="52"/>
      <c r="BB475" s="52"/>
      <c r="BC475" s="52"/>
      <c r="BD475" s="52"/>
      <c r="BE475" s="52"/>
      <c r="BF475" s="52"/>
      <c r="BG475" s="52"/>
      <c r="BH475" s="52"/>
      <c r="BI475" s="52"/>
      <c r="BJ475" s="52"/>
      <c r="BK475" s="52"/>
      <c r="BL475" s="52"/>
      <c r="BM475" s="52"/>
      <c r="BN475" s="52"/>
      <c r="BO475" s="52"/>
      <c r="BP475" s="52"/>
      <c r="BQ475" s="52"/>
      <c r="BR475" s="52"/>
      <c r="BS475" s="52"/>
      <c r="BT475" s="52"/>
      <c r="BU475" s="52"/>
      <c r="BV475" s="52"/>
      <c r="BW475" s="52"/>
      <c r="BX475" s="52"/>
      <c r="BY475" s="52"/>
      <c r="BZ475" s="52"/>
      <c r="CA475" s="52"/>
      <c r="CB475" s="52"/>
      <c r="CC475" s="52"/>
      <c r="CD475" s="52"/>
      <c r="CE475" s="52"/>
      <c r="CF475" s="52"/>
      <c r="CG475" s="52"/>
      <c r="CH475" s="52"/>
      <c r="CI475" s="52"/>
      <c r="CJ475" s="52"/>
      <c r="CK475" s="52"/>
      <c r="CL475" s="52"/>
      <c r="CM475" s="52"/>
      <c r="CN475" s="52"/>
      <c r="CO475" s="52"/>
      <c r="CP475" s="52"/>
      <c r="CQ475" s="52"/>
      <c r="CR475" s="52"/>
      <c r="CS475" s="52"/>
      <c r="CT475" s="52"/>
      <c r="CU475" s="52"/>
      <c r="CV475" s="52"/>
      <c r="CW475" s="52"/>
      <c r="CX475" s="52"/>
      <c r="CY475" s="52"/>
      <c r="CZ475" s="107"/>
      <c r="DA475" s="52"/>
      <c r="DB475" s="52"/>
      <c r="DC475" s="52"/>
      <c r="DD475" s="52"/>
      <c r="DE475" s="52"/>
      <c r="DF475" s="52"/>
      <c r="DG475" s="52"/>
      <c r="DH475" s="52"/>
      <c r="DI475" s="52"/>
      <c r="DJ475" s="52"/>
      <c r="DK475" s="52"/>
      <c r="DL475" s="52"/>
      <c r="DM475" s="52"/>
      <c r="DN475" s="52"/>
      <c r="DO475" s="52"/>
      <c r="DP475" s="52"/>
      <c r="DQ475" s="52"/>
      <c r="DR475" s="52"/>
      <c r="DS475" s="52"/>
      <c r="DT475" s="52"/>
      <c r="DU475" s="52"/>
      <c r="DV475" s="52"/>
      <c r="DW475" s="52"/>
      <c r="DX475" s="52"/>
      <c r="DY475" s="52"/>
      <c r="DZ475" s="52"/>
      <c r="EA475" s="52"/>
      <c r="EB475" s="52"/>
      <c r="EC475" s="52"/>
      <c r="ED475" s="52"/>
      <c r="EE475" s="52"/>
      <c r="EF475" s="52"/>
      <c r="EG475" s="52"/>
      <c r="EH475" s="52"/>
      <c r="EI475" s="52"/>
      <c r="EJ475" s="52"/>
      <c r="EK475" s="52"/>
      <c r="EL475" s="52"/>
      <c r="EM475" s="52"/>
      <c r="EN475" s="52"/>
      <c r="EO475" s="52"/>
      <c r="EP475" s="52"/>
      <c r="EQ475" s="52"/>
      <c r="ER475" s="52"/>
      <c r="ES475" s="52"/>
      <c r="ET475" s="52"/>
      <c r="EU475" s="128"/>
      <c r="EV475" s="52"/>
      <c r="EW475" s="52"/>
      <c r="EX475" s="52"/>
      <c r="EY475" s="52"/>
      <c r="EZ475" s="52"/>
      <c r="FA475" s="52"/>
      <c r="FB475" s="52"/>
      <c r="FC475" s="128"/>
      <c r="FD475" s="52"/>
      <c r="FE475" s="52"/>
      <c r="FF475" s="52"/>
      <c r="FG475" s="52"/>
      <c r="FH475" s="52"/>
      <c r="FI475" s="52"/>
      <c r="FJ475" s="52"/>
      <c r="FK475" s="52"/>
      <c r="FL475" s="52"/>
      <c r="FM475" s="52"/>
      <c r="FN475" s="52"/>
      <c r="FO475" s="52"/>
      <c r="FP475" s="52"/>
      <c r="FQ475" s="52"/>
      <c r="FR475" s="52"/>
      <c r="FS475" s="52"/>
      <c r="FT475" s="52"/>
      <c r="FU475" s="52"/>
      <c r="FV475" s="52"/>
      <c r="FW475" s="52"/>
      <c r="FX475" s="52"/>
      <c r="FY475" s="52"/>
      <c r="FZ475" s="52"/>
      <c r="GA475" s="52"/>
      <c r="GB475" s="52"/>
      <c r="GC475" s="52"/>
      <c r="GD475" s="52"/>
      <c r="GE475" s="52"/>
      <c r="GF475" s="52"/>
      <c r="GG475" s="52"/>
      <c r="GH475" s="52"/>
      <c r="GI475" s="52"/>
      <c r="GJ475" s="52"/>
      <c r="GK475" s="52"/>
      <c r="GL475" s="52"/>
      <c r="GM475" s="52"/>
      <c r="GN475" s="52"/>
      <c r="GO475" s="52"/>
      <c r="GP475" s="52"/>
      <c r="GQ475" s="52"/>
      <c r="GR475" s="52"/>
      <c r="GS475" s="52"/>
      <c r="GT475" s="52"/>
      <c r="GU475" s="52"/>
      <c r="GV475" s="52"/>
      <c r="GW475" s="52"/>
      <c r="GX475" s="52"/>
      <c r="GY475" s="52"/>
      <c r="GZ475" s="52"/>
      <c r="HA475" s="52"/>
      <c r="HB475" s="52"/>
      <c r="HC475" s="52"/>
      <c r="HD475" s="52"/>
      <c r="HE475" s="52"/>
      <c r="HF475" s="52"/>
      <c r="HG475" s="52"/>
      <c r="HH475" s="52"/>
      <c r="HI475" s="52"/>
      <c r="HJ475" s="52"/>
      <c r="HK475" s="52"/>
      <c r="HL475" s="52"/>
      <c r="HM475" s="52"/>
      <c r="HN475" s="52"/>
      <c r="HO475" s="52"/>
      <c r="HP475" s="52"/>
      <c r="HQ475" s="52"/>
      <c r="HR475" s="52"/>
      <c r="HS475" s="52"/>
      <c r="HT475" s="52"/>
      <c r="HU475" s="52"/>
      <c r="HV475" s="52"/>
      <c r="HW475" s="52"/>
      <c r="HX475" s="52"/>
      <c r="HY475" s="52"/>
      <c r="HZ475" s="52"/>
      <c r="IA475" s="52"/>
      <c r="IB475" s="52"/>
      <c r="IC475" s="52"/>
      <c r="ID475" s="52"/>
      <c r="IE475" s="52"/>
      <c r="IF475" s="52"/>
      <c r="IG475" s="52"/>
      <c r="IH475" s="52"/>
      <c r="II475" s="52"/>
      <c r="IJ475" s="52"/>
      <c r="IK475" s="52"/>
      <c r="IL475" s="52"/>
      <c r="IM475" s="52"/>
      <c r="IN475" s="52"/>
      <c r="IO475" s="52"/>
      <c r="IP475" s="52"/>
      <c r="IQ475" s="52"/>
      <c r="IR475" s="52"/>
      <c r="IS475" s="52"/>
      <c r="IT475" s="52"/>
      <c r="IU475" s="52"/>
      <c r="IV475" s="52"/>
      <c r="IW475" s="52"/>
      <c r="IX475" s="52"/>
      <c r="IY475" s="52"/>
      <c r="IZ475" s="52"/>
      <c r="JA475" s="52"/>
      <c r="JB475" s="52"/>
      <c r="JC475" s="52"/>
      <c r="JD475" s="52"/>
      <c r="JE475" s="52"/>
      <c r="JF475" s="52"/>
      <c r="JG475" s="52"/>
      <c r="JH475" s="52"/>
      <c r="JI475" s="52"/>
      <c r="JJ475" s="52"/>
      <c r="JK475" s="52"/>
      <c r="JL475" s="52"/>
      <c r="JM475" s="52"/>
      <c r="JN475" s="52"/>
      <c r="JO475" s="52"/>
      <c r="JP475" s="52"/>
      <c r="JQ475" s="52"/>
      <c r="JR475" s="52"/>
      <c r="JS475" s="52"/>
      <c r="JT475" s="52"/>
      <c r="JU475" s="52"/>
      <c r="JV475" s="52"/>
      <c r="JW475" s="52"/>
      <c r="JX475" s="52"/>
      <c r="JY475" s="52"/>
      <c r="JZ475" s="128"/>
      <c r="KA475" s="128"/>
      <c r="KB475" s="128"/>
      <c r="KC475" s="128"/>
      <c r="KD475" s="128"/>
      <c r="KE475" s="128"/>
      <c r="KF475" s="128"/>
      <c r="KG475" s="128"/>
      <c r="KH475" s="52"/>
      <c r="KI475" s="52"/>
      <c r="KJ475" s="52"/>
      <c r="KK475" s="52"/>
      <c r="KL475" s="52"/>
      <c r="KM475" s="52"/>
      <c r="KN475" s="52"/>
      <c r="KO475" s="52"/>
      <c r="KP475" s="52"/>
    </row>
    <row r="476" spans="1:302" s="29" customFormat="1" x14ac:dyDescent="0.25">
      <c r="A476" s="52" t="str">
        <f>IF(C476&lt;&gt;"",MATCH(C476, Muppix!D:D,0),"")</f>
        <v/>
      </c>
      <c r="B476" s="52"/>
      <c r="C476" s="62" t="str">
        <f>IF(2&lt;LEN(INDEX( Muppix!D:D,MATCH(SUBSTITUTE(TRIM(B476),"~","@"), Muppix!N:N,0),1,1)),INDEX( Muppix!D:D,MATCH(SUBSTITUTE(TRIM(B476),"~","@"), Muppix!N:N,0),1,1),"")</f>
        <v/>
      </c>
      <c r="D476" s="52"/>
      <c r="E476" s="43" t="s">
        <v>869</v>
      </c>
      <c r="F476" s="120">
        <v>2</v>
      </c>
      <c r="G476" s="120" t="s">
        <v>868</v>
      </c>
      <c r="H476" s="119" t="str">
        <f>IF(F476&lt;=(LEN(G476)-LEN(SUBSTITUTE(G476,E476,"")))/LEN(E476),G476,"")</f>
        <v>mob :  0812 - 12 - 23 - 34</v>
      </c>
      <c r="I476" s="52"/>
      <c r="J476" s="52"/>
      <c r="K476" s="52"/>
      <c r="L476" s="52"/>
      <c r="M476" s="52"/>
      <c r="N476" s="52"/>
      <c r="O476" s="52"/>
      <c r="P476" s="52"/>
      <c r="Q476" s="52"/>
      <c r="R476" s="52"/>
      <c r="S476" s="52"/>
      <c r="T476" s="52"/>
      <c r="U476" s="52"/>
      <c r="V476" s="52"/>
      <c r="W476" s="52"/>
      <c r="X476" s="52"/>
      <c r="Y476" s="52"/>
      <c r="Z476" s="52"/>
      <c r="AA476" s="52"/>
      <c r="AB476" s="52"/>
      <c r="AC476" s="52"/>
      <c r="AD476" s="52"/>
      <c r="AE476" s="52"/>
      <c r="AF476" s="52"/>
      <c r="AG476" s="52"/>
      <c r="AH476" s="52"/>
      <c r="AI476" s="52"/>
      <c r="AJ476" s="52"/>
      <c r="AK476" s="52"/>
      <c r="AL476" s="52"/>
      <c r="AM476" s="52"/>
      <c r="AN476" s="52"/>
      <c r="AO476" s="52"/>
      <c r="AP476" s="52"/>
      <c r="AQ476" s="52"/>
      <c r="AR476" s="52"/>
      <c r="AS476" s="52"/>
      <c r="AT476" s="52"/>
      <c r="AU476" s="52"/>
      <c r="AV476" s="52"/>
      <c r="AW476" s="52"/>
      <c r="AX476" s="52"/>
      <c r="AY476" s="52"/>
      <c r="AZ476" s="52"/>
      <c r="BA476" s="52"/>
      <c r="BB476" s="52"/>
      <c r="BC476" s="52"/>
      <c r="BD476" s="52"/>
      <c r="BE476" s="52"/>
      <c r="BF476" s="52"/>
      <c r="BG476" s="52"/>
      <c r="BH476" s="52"/>
      <c r="BI476" s="52"/>
      <c r="BJ476" s="52"/>
      <c r="BK476" s="52"/>
      <c r="BL476" s="52"/>
      <c r="BM476" s="52"/>
      <c r="BN476" s="52"/>
      <c r="BO476" s="52"/>
      <c r="BP476" s="52"/>
      <c r="BQ476" s="52"/>
      <c r="BR476" s="52"/>
      <c r="BS476" s="52"/>
      <c r="BT476" s="52"/>
      <c r="BU476" s="52"/>
      <c r="BV476" s="52"/>
      <c r="BW476" s="52"/>
      <c r="BX476" s="52"/>
      <c r="BY476" s="52"/>
      <c r="BZ476" s="52"/>
      <c r="CA476" s="52"/>
      <c r="CB476" s="52"/>
      <c r="CC476" s="52"/>
      <c r="CD476" s="52"/>
      <c r="CE476" s="52"/>
      <c r="CF476" s="52"/>
      <c r="CG476" s="52"/>
      <c r="CH476" s="52"/>
      <c r="CI476" s="52"/>
      <c r="CJ476" s="52"/>
      <c r="CK476" s="52"/>
      <c r="CL476" s="52"/>
      <c r="CM476" s="52"/>
      <c r="CN476" s="52"/>
      <c r="CO476" s="52"/>
      <c r="CP476" s="52"/>
      <c r="CQ476" s="52"/>
      <c r="CR476" s="52"/>
      <c r="CS476" s="52"/>
      <c r="CT476" s="52"/>
      <c r="CU476" s="52"/>
      <c r="CV476" s="52"/>
      <c r="CW476" s="52"/>
      <c r="CX476" s="52"/>
      <c r="CY476" s="52"/>
      <c r="CZ476" s="107"/>
      <c r="DA476" s="52"/>
      <c r="DB476" s="52"/>
      <c r="DC476" s="52"/>
      <c r="DD476" s="52"/>
      <c r="DE476" s="52"/>
      <c r="DF476" s="52"/>
      <c r="DG476" s="52"/>
      <c r="DH476" s="52"/>
      <c r="DI476" s="52"/>
      <c r="DJ476" s="52"/>
      <c r="DK476" s="52"/>
      <c r="DL476" s="52"/>
      <c r="DM476" s="52"/>
      <c r="DN476" s="52"/>
      <c r="DO476" s="52"/>
      <c r="DP476" s="52"/>
      <c r="DQ476" s="52"/>
      <c r="DR476" s="52"/>
      <c r="DS476" s="52"/>
      <c r="DT476" s="52"/>
      <c r="DU476" s="52"/>
      <c r="DV476" s="52"/>
      <c r="DW476" s="52"/>
      <c r="DX476" s="52"/>
      <c r="DY476" s="52"/>
      <c r="DZ476" s="52"/>
      <c r="EA476" s="52"/>
      <c r="EB476" s="52"/>
      <c r="EC476" s="52"/>
      <c r="ED476" s="52"/>
      <c r="EE476" s="52"/>
      <c r="EF476" s="52"/>
      <c r="EG476" s="52"/>
      <c r="EH476" s="52"/>
      <c r="EI476" s="52"/>
      <c r="EJ476" s="52"/>
      <c r="EK476" s="52"/>
      <c r="EL476" s="52"/>
      <c r="EM476" s="52"/>
      <c r="EN476" s="52"/>
      <c r="EO476" s="52"/>
      <c r="EP476" s="52"/>
      <c r="EQ476" s="52"/>
      <c r="ER476" s="52"/>
      <c r="ES476" s="52"/>
      <c r="ET476" s="52"/>
      <c r="EU476" s="128"/>
      <c r="EV476" s="52"/>
      <c r="EW476" s="52"/>
      <c r="EX476" s="52"/>
      <c r="EY476" s="52"/>
      <c r="EZ476" s="52"/>
      <c r="FA476" s="52"/>
      <c r="FB476" s="52"/>
      <c r="FC476" s="128"/>
      <c r="FD476" s="52"/>
      <c r="FE476" s="52"/>
      <c r="FF476" s="52"/>
      <c r="FG476" s="52"/>
      <c r="FH476" s="52"/>
      <c r="FI476" s="52"/>
      <c r="FJ476" s="52"/>
      <c r="FK476" s="52"/>
      <c r="FL476" s="52"/>
      <c r="FM476" s="52"/>
      <c r="FN476" s="52"/>
      <c r="FO476" s="52"/>
      <c r="FP476" s="52"/>
      <c r="FQ476" s="52"/>
      <c r="FR476" s="52"/>
      <c r="FS476" s="52"/>
      <c r="FT476" s="52"/>
      <c r="FU476" s="52"/>
      <c r="FV476" s="52"/>
      <c r="FW476" s="52"/>
      <c r="FX476" s="52"/>
      <c r="FY476" s="52"/>
      <c r="FZ476" s="52"/>
      <c r="GA476" s="52"/>
      <c r="GB476" s="52"/>
      <c r="GC476" s="52"/>
      <c r="GD476" s="52"/>
      <c r="GE476" s="52"/>
      <c r="GF476" s="52"/>
      <c r="GG476" s="52"/>
      <c r="GH476" s="52"/>
      <c r="GI476" s="52"/>
      <c r="GJ476" s="52"/>
      <c r="GK476" s="52"/>
      <c r="GL476" s="52"/>
      <c r="GM476" s="52"/>
      <c r="GN476" s="52"/>
      <c r="GO476" s="52"/>
      <c r="GP476" s="52"/>
      <c r="GQ476" s="52"/>
      <c r="GR476" s="52"/>
      <c r="GS476" s="52"/>
      <c r="GT476" s="52"/>
      <c r="GU476" s="52"/>
      <c r="GV476" s="52"/>
      <c r="GW476" s="52"/>
      <c r="GX476" s="52"/>
      <c r="GY476" s="52"/>
      <c r="GZ476" s="52"/>
      <c r="HA476" s="52"/>
      <c r="HB476" s="52"/>
      <c r="HC476" s="52"/>
      <c r="HD476" s="52"/>
      <c r="HE476" s="52"/>
      <c r="HF476" s="52"/>
      <c r="HG476" s="52"/>
      <c r="HH476" s="52"/>
      <c r="HI476" s="52"/>
      <c r="HJ476" s="52"/>
      <c r="HK476" s="52"/>
      <c r="HL476" s="52"/>
      <c r="HM476" s="52"/>
      <c r="HN476" s="52"/>
      <c r="HO476" s="52"/>
      <c r="HP476" s="52"/>
      <c r="HQ476" s="52"/>
      <c r="HR476" s="52"/>
      <c r="HS476" s="52"/>
      <c r="HT476" s="52"/>
      <c r="HU476" s="52"/>
      <c r="HV476" s="52"/>
      <c r="HW476" s="52"/>
      <c r="HX476" s="52"/>
      <c r="HY476" s="52"/>
      <c r="HZ476" s="52"/>
      <c r="IA476" s="52"/>
      <c r="IB476" s="52"/>
      <c r="IC476" s="52"/>
      <c r="ID476" s="52"/>
      <c r="IE476" s="52"/>
      <c r="IF476" s="52"/>
      <c r="IG476" s="52"/>
      <c r="IH476" s="52"/>
      <c r="II476" s="52"/>
      <c r="IJ476" s="52"/>
      <c r="IK476" s="52"/>
      <c r="IL476" s="52"/>
      <c r="IM476" s="52"/>
      <c r="IN476" s="52"/>
      <c r="IO476" s="52"/>
      <c r="IP476" s="52"/>
      <c r="IQ476" s="52"/>
      <c r="IR476" s="52"/>
      <c r="IS476" s="52"/>
      <c r="IT476" s="52"/>
      <c r="IU476" s="52"/>
      <c r="IV476" s="52"/>
      <c r="IW476" s="52"/>
      <c r="IX476" s="52"/>
      <c r="IY476" s="52"/>
      <c r="IZ476" s="52"/>
      <c r="JA476" s="52"/>
      <c r="JB476" s="52"/>
      <c r="JC476" s="52"/>
      <c r="JD476" s="52"/>
      <c r="JE476" s="52"/>
      <c r="JF476" s="52"/>
      <c r="JG476" s="52"/>
      <c r="JH476" s="52"/>
      <c r="JI476" s="52"/>
      <c r="JJ476" s="52"/>
      <c r="JK476" s="52"/>
      <c r="JL476" s="52"/>
      <c r="JM476" s="52"/>
      <c r="JN476" s="52"/>
      <c r="JO476" s="52"/>
      <c r="JP476" s="52"/>
      <c r="JQ476" s="52"/>
      <c r="JR476" s="52"/>
      <c r="JS476" s="52"/>
      <c r="JT476" s="52"/>
      <c r="JU476" s="52"/>
      <c r="JV476" s="52"/>
      <c r="JW476" s="52"/>
      <c r="JX476" s="52"/>
      <c r="JY476" s="52"/>
      <c r="JZ476" s="128"/>
      <c r="KA476" s="128"/>
      <c r="KB476" s="128"/>
      <c r="KC476" s="128"/>
      <c r="KD476" s="128"/>
      <c r="KE476" s="128"/>
      <c r="KF476" s="128"/>
      <c r="KG476" s="128"/>
      <c r="KH476" s="52"/>
      <c r="KI476" s="52"/>
      <c r="KJ476" s="52"/>
      <c r="KK476" s="52"/>
      <c r="KL476" s="52"/>
      <c r="KM476" s="52"/>
      <c r="KN476" s="52"/>
      <c r="KO476" s="52"/>
      <c r="KP476" s="52"/>
    </row>
    <row r="477" spans="1:302" s="29" customFormat="1" x14ac:dyDescent="0.25">
      <c r="A477" s="52" t="str">
        <f>IF(C477&lt;&gt;"",MATCH(C477, Muppix!D:D,0),"")</f>
        <v/>
      </c>
      <c r="B477" s="52"/>
      <c r="C477" s="62" t="str">
        <f>IF(2&lt;LEN(INDEX( Muppix!D:D,MATCH(SUBSTITUTE(TRIM(B477),"~","@"), Muppix!N:N,0),1,1)),INDEX( Muppix!D:D,MATCH(SUBSTITUTE(TRIM(B477),"~","@"), Muppix!N:N,0),1,1),"")</f>
        <v/>
      </c>
      <c r="D477" s="52"/>
      <c r="E477" s="52"/>
      <c r="F477" s="52"/>
      <c r="G477" s="52"/>
      <c r="H477" s="52"/>
      <c r="I477" s="52"/>
      <c r="J477" s="52"/>
      <c r="K477" s="52"/>
      <c r="L477" s="52"/>
      <c r="M477" s="52"/>
      <c r="N477" s="52"/>
      <c r="O477" s="52"/>
      <c r="P477" s="52"/>
      <c r="Q477" s="52"/>
      <c r="R477" s="52"/>
      <c r="S477" s="52"/>
      <c r="T477" s="52"/>
      <c r="U477" s="52"/>
      <c r="V477" s="52"/>
      <c r="W477" s="52"/>
      <c r="X477" s="52"/>
      <c r="Y477" s="52"/>
      <c r="Z477" s="52"/>
      <c r="AA477" s="52"/>
      <c r="AB477" s="52"/>
      <c r="AC477" s="52"/>
      <c r="AD477" s="52"/>
      <c r="AE477" s="52"/>
      <c r="AF477" s="52"/>
      <c r="AG477" s="52"/>
      <c r="AH477" s="52"/>
      <c r="AI477" s="52"/>
      <c r="AJ477" s="52"/>
      <c r="AK477" s="52"/>
      <c r="AL477" s="52"/>
      <c r="AM477" s="52"/>
      <c r="AN477" s="52"/>
      <c r="AO477" s="52"/>
      <c r="AP477" s="52"/>
      <c r="AQ477" s="52"/>
      <c r="AR477" s="52"/>
      <c r="AS477" s="52"/>
      <c r="AT477" s="52"/>
      <c r="AU477" s="52"/>
      <c r="AV477" s="52"/>
      <c r="AW477" s="52"/>
      <c r="AX477" s="52"/>
      <c r="AY477" s="52"/>
      <c r="AZ477" s="52"/>
      <c r="BA477" s="52"/>
      <c r="BB477" s="52"/>
      <c r="BC477" s="52"/>
      <c r="BD477" s="52"/>
      <c r="BE477" s="52"/>
      <c r="BF477" s="52"/>
      <c r="BG477" s="52"/>
      <c r="BH477" s="52"/>
      <c r="BI477" s="52"/>
      <c r="BJ477" s="52"/>
      <c r="BK477" s="52"/>
      <c r="BL477" s="52"/>
      <c r="BM477" s="52"/>
      <c r="BN477" s="52"/>
      <c r="BO477" s="52"/>
      <c r="BP477" s="52"/>
      <c r="BQ477" s="52"/>
      <c r="BR477" s="52"/>
      <c r="BS477" s="52"/>
      <c r="BT477" s="52"/>
      <c r="BU477" s="52"/>
      <c r="BV477" s="52"/>
      <c r="BW477" s="52"/>
      <c r="BX477" s="52"/>
      <c r="BY477" s="52"/>
      <c r="BZ477" s="52"/>
      <c r="CA477" s="52"/>
      <c r="CB477" s="52"/>
      <c r="CC477" s="52"/>
      <c r="CD477" s="52"/>
      <c r="CE477" s="52"/>
      <c r="CF477" s="52"/>
      <c r="CG477" s="52"/>
      <c r="CH477" s="52"/>
      <c r="CI477" s="52"/>
      <c r="CJ477" s="52"/>
      <c r="CK477" s="52"/>
      <c r="CL477" s="52"/>
      <c r="CM477" s="52"/>
      <c r="CN477" s="52"/>
      <c r="CO477" s="52"/>
      <c r="CP477" s="52"/>
      <c r="CQ477" s="52"/>
      <c r="CR477" s="52"/>
      <c r="CS477" s="52"/>
      <c r="CT477" s="52"/>
      <c r="CU477" s="52"/>
      <c r="CV477" s="52"/>
      <c r="CW477" s="52"/>
      <c r="CX477" s="52"/>
      <c r="CY477" s="52"/>
      <c r="CZ477" s="107"/>
      <c r="DA477" s="52"/>
      <c r="DB477" s="52"/>
      <c r="DC477" s="52"/>
      <c r="DD477" s="52"/>
      <c r="DE477" s="52"/>
      <c r="DF477" s="52"/>
      <c r="DG477" s="52"/>
      <c r="DH477" s="52"/>
      <c r="DI477" s="52"/>
      <c r="DJ477" s="52"/>
      <c r="DK477" s="52"/>
      <c r="DL477" s="52"/>
      <c r="DM477" s="52"/>
      <c r="DN477" s="52"/>
      <c r="DO477" s="52"/>
      <c r="DP477" s="52"/>
      <c r="DQ477" s="52"/>
      <c r="DR477" s="52"/>
      <c r="DS477" s="52"/>
      <c r="DT477" s="52"/>
      <c r="DU477" s="52"/>
      <c r="DV477" s="52"/>
      <c r="DW477" s="52"/>
      <c r="DX477" s="52"/>
      <c r="DY477" s="52"/>
      <c r="DZ477" s="52"/>
      <c r="EA477" s="52"/>
      <c r="EB477" s="52"/>
      <c r="EC477" s="52"/>
      <c r="ED477" s="52"/>
      <c r="EE477" s="52"/>
      <c r="EF477" s="52"/>
      <c r="EG477" s="52"/>
      <c r="EH477" s="52"/>
      <c r="EI477" s="52"/>
      <c r="EJ477" s="52"/>
      <c r="EK477" s="52"/>
      <c r="EL477" s="52"/>
      <c r="EM477" s="52"/>
      <c r="EN477" s="52"/>
      <c r="EO477" s="52"/>
      <c r="EP477" s="52"/>
      <c r="EQ477" s="52"/>
      <c r="ER477" s="52"/>
      <c r="ES477" s="52"/>
      <c r="ET477" s="52"/>
      <c r="EU477" s="128"/>
      <c r="EV477" s="52"/>
      <c r="EW477" s="52"/>
      <c r="EX477" s="52"/>
      <c r="EY477" s="52"/>
      <c r="EZ477" s="52"/>
      <c r="FA477" s="52"/>
      <c r="FB477" s="52"/>
      <c r="FC477" s="128"/>
      <c r="FD477" s="52"/>
      <c r="FE477" s="52"/>
      <c r="FF477" s="52"/>
      <c r="FG477" s="52"/>
      <c r="FH477" s="52"/>
      <c r="FI477" s="52"/>
      <c r="FJ477" s="52"/>
      <c r="FK477" s="52"/>
      <c r="FL477" s="52"/>
      <c r="FM477" s="52"/>
      <c r="FN477" s="52"/>
      <c r="FO477" s="52"/>
      <c r="FP477" s="52"/>
      <c r="FQ477" s="52"/>
      <c r="FR477" s="52"/>
      <c r="FS477" s="52"/>
      <c r="FT477" s="52"/>
      <c r="FU477" s="52"/>
      <c r="FV477" s="52"/>
      <c r="FW477" s="52"/>
      <c r="FX477" s="52"/>
      <c r="FY477" s="52"/>
      <c r="FZ477" s="52"/>
      <c r="GA477" s="52"/>
      <c r="GB477" s="52"/>
      <c r="GC477" s="52"/>
      <c r="GD477" s="52"/>
      <c r="GE477" s="52"/>
      <c r="GF477" s="52"/>
      <c r="GG477" s="52"/>
      <c r="GH477" s="52"/>
      <c r="GI477" s="52"/>
      <c r="GJ477" s="52"/>
      <c r="GK477" s="52"/>
      <c r="GL477" s="52"/>
      <c r="GM477" s="52"/>
      <c r="GN477" s="52"/>
      <c r="GO477" s="52"/>
      <c r="GP477" s="52"/>
      <c r="GQ477" s="52"/>
      <c r="GR477" s="52"/>
      <c r="GS477" s="52"/>
      <c r="GT477" s="52"/>
      <c r="GU477" s="52"/>
      <c r="GV477" s="52"/>
      <c r="GW477" s="52"/>
      <c r="GX477" s="52"/>
      <c r="GY477" s="52"/>
      <c r="GZ477" s="52"/>
      <c r="HA477" s="52"/>
      <c r="HB477" s="52"/>
      <c r="HC477" s="52"/>
      <c r="HD477" s="52"/>
      <c r="HE477" s="52"/>
      <c r="HF477" s="52"/>
      <c r="HG477" s="52"/>
      <c r="HH477" s="52"/>
      <c r="HI477" s="52"/>
      <c r="HJ477" s="52"/>
      <c r="HK477" s="52"/>
      <c r="HL477" s="52"/>
      <c r="HM477" s="52"/>
      <c r="HN477" s="52"/>
      <c r="HO477" s="52"/>
      <c r="HP477" s="52"/>
      <c r="HQ477" s="52"/>
      <c r="HR477" s="52"/>
      <c r="HS477" s="52"/>
      <c r="HT477" s="52"/>
      <c r="HU477" s="52"/>
      <c r="HV477" s="52"/>
      <c r="HW477" s="52"/>
      <c r="HX477" s="52"/>
      <c r="HY477" s="52"/>
      <c r="HZ477" s="52"/>
      <c r="IA477" s="52"/>
      <c r="IB477" s="52"/>
      <c r="IC477" s="52"/>
      <c r="ID477" s="52"/>
      <c r="IE477" s="52"/>
      <c r="IF477" s="52"/>
      <c r="IG477" s="52"/>
      <c r="IH477" s="52"/>
      <c r="II477" s="52"/>
      <c r="IJ477" s="52"/>
      <c r="IK477" s="52"/>
      <c r="IL477" s="52"/>
      <c r="IM477" s="52"/>
      <c r="IN477" s="52"/>
      <c r="IO477" s="52"/>
      <c r="IP477" s="52"/>
      <c r="IQ477" s="52"/>
      <c r="IR477" s="52"/>
      <c r="IS477" s="52"/>
      <c r="IT477" s="52"/>
      <c r="IU477" s="52"/>
      <c r="IV477" s="52"/>
      <c r="IW477" s="52"/>
      <c r="IX477" s="52"/>
      <c r="IY477" s="52"/>
      <c r="IZ477" s="52"/>
      <c r="JA477" s="52"/>
      <c r="JB477" s="52"/>
      <c r="JC477" s="52"/>
      <c r="JD477" s="52"/>
      <c r="JE477" s="52"/>
      <c r="JF477" s="52"/>
      <c r="JG477" s="52"/>
      <c r="JH477" s="52"/>
      <c r="JI477" s="52"/>
      <c r="JJ477" s="52"/>
      <c r="JK477" s="52"/>
      <c r="JL477" s="52"/>
      <c r="JM477" s="52"/>
      <c r="JN477" s="52"/>
      <c r="JO477" s="52"/>
      <c r="JP477" s="52"/>
      <c r="JQ477" s="52"/>
      <c r="JR477" s="52"/>
      <c r="JS477" s="52"/>
      <c r="JT477" s="52"/>
      <c r="JU477" s="52"/>
      <c r="JV477" s="52"/>
      <c r="JW477" s="52"/>
      <c r="JX477" s="52"/>
      <c r="JY477" s="52"/>
      <c r="JZ477" s="128"/>
      <c r="KA477" s="128"/>
      <c r="KB477" s="128"/>
      <c r="KC477" s="128"/>
      <c r="KD477" s="128"/>
      <c r="KE477" s="128"/>
      <c r="KF477" s="128"/>
      <c r="KG477" s="128"/>
      <c r="KH477" s="52"/>
      <c r="KI477" s="52"/>
      <c r="KJ477" s="52"/>
      <c r="KK477" s="52"/>
      <c r="KL477" s="52"/>
      <c r="KM477" s="52"/>
      <c r="KN477" s="52"/>
      <c r="KO477" s="52"/>
      <c r="KP477" s="52"/>
    </row>
    <row r="478" spans="1:302" s="29" customFormat="1" x14ac:dyDescent="0.25">
      <c r="A478" s="52" t="str">
        <f>IF(C478&lt;&gt;"",MATCH(C478, Muppix!D:D,0),"")</f>
        <v/>
      </c>
      <c r="B478" s="52"/>
      <c r="C478" s="62" t="str">
        <f>IF(2&lt;LEN(INDEX( Muppix!D:D,MATCH(SUBSTITUTE(TRIM(B478),"~","@"), Muppix!N:N,0),1,1)),INDEX( Muppix!D:D,MATCH(SUBSTITUTE(TRIM(B478),"~","@"), Muppix!N:N,0),1,1),"")</f>
        <v/>
      </c>
      <c r="D478" s="52"/>
      <c r="E478" s="52"/>
      <c r="F478" s="52"/>
      <c r="G478" s="52"/>
      <c r="H478" s="52"/>
      <c r="I478" s="52"/>
      <c r="J478" s="52"/>
      <c r="K478" s="52"/>
      <c r="L478" s="52"/>
      <c r="M478" s="52"/>
      <c r="N478" s="52"/>
      <c r="O478" s="52"/>
      <c r="P478" s="52"/>
      <c r="Q478" s="52"/>
      <c r="R478" s="52"/>
      <c r="S478" s="52"/>
      <c r="T478" s="52"/>
      <c r="U478" s="52"/>
      <c r="V478" s="52"/>
      <c r="W478" s="52"/>
      <c r="X478" s="52"/>
      <c r="Y478" s="52"/>
      <c r="Z478" s="52"/>
      <c r="AA478" s="52"/>
      <c r="AB478" s="52"/>
      <c r="AC478" s="52"/>
      <c r="AD478" s="52"/>
      <c r="AE478" s="52"/>
      <c r="AF478" s="52"/>
      <c r="AG478" s="52"/>
      <c r="AH478" s="52"/>
      <c r="AI478" s="52"/>
      <c r="AJ478" s="52"/>
      <c r="AK478" s="52"/>
      <c r="AL478" s="52"/>
      <c r="AM478" s="52"/>
      <c r="AN478" s="52"/>
      <c r="AO478" s="52"/>
      <c r="AP478" s="52"/>
      <c r="AQ478" s="52"/>
      <c r="AR478" s="52"/>
      <c r="AS478" s="52"/>
      <c r="AT478" s="52"/>
      <c r="AU478" s="52"/>
      <c r="AV478" s="52"/>
      <c r="AW478" s="52"/>
      <c r="AX478" s="52"/>
      <c r="AY478" s="52"/>
      <c r="AZ478" s="52"/>
      <c r="BA478" s="52"/>
      <c r="BB478" s="52"/>
      <c r="BC478" s="52"/>
      <c r="BD478" s="52"/>
      <c r="BE478" s="52"/>
      <c r="BF478" s="52"/>
      <c r="BG478" s="52"/>
      <c r="BH478" s="52"/>
      <c r="BI478" s="52"/>
      <c r="BJ478" s="52"/>
      <c r="BK478" s="52"/>
      <c r="BL478" s="52"/>
      <c r="BM478" s="52"/>
      <c r="BN478" s="52"/>
      <c r="BO478" s="52"/>
      <c r="BP478" s="52"/>
      <c r="BQ478" s="52"/>
      <c r="BR478" s="52"/>
      <c r="BS478" s="52"/>
      <c r="BT478" s="52"/>
      <c r="BU478" s="52"/>
      <c r="BV478" s="52"/>
      <c r="BW478" s="52"/>
      <c r="BX478" s="52"/>
      <c r="BY478" s="52"/>
      <c r="BZ478" s="52"/>
      <c r="CA478" s="52"/>
      <c r="CB478" s="52"/>
      <c r="CC478" s="52"/>
      <c r="CD478" s="52"/>
      <c r="CE478" s="52"/>
      <c r="CF478" s="52"/>
      <c r="CG478" s="52"/>
      <c r="CH478" s="52"/>
      <c r="CI478" s="52"/>
      <c r="CJ478" s="52"/>
      <c r="CK478" s="52"/>
      <c r="CL478" s="52"/>
      <c r="CM478" s="52"/>
      <c r="CN478" s="52"/>
      <c r="CO478" s="52"/>
      <c r="CP478" s="52"/>
      <c r="CQ478" s="52"/>
      <c r="CR478" s="52"/>
      <c r="CS478" s="52"/>
      <c r="CT478" s="52"/>
      <c r="CU478" s="52"/>
      <c r="CV478" s="52"/>
      <c r="CW478" s="52"/>
      <c r="CX478" s="52"/>
      <c r="CY478" s="52"/>
      <c r="CZ478" s="107"/>
      <c r="DA478" s="52"/>
      <c r="DB478" s="52"/>
      <c r="DC478" s="52"/>
      <c r="DD478" s="52"/>
      <c r="DE478" s="52"/>
      <c r="DF478" s="52"/>
      <c r="DG478" s="52"/>
      <c r="DH478" s="52"/>
      <c r="DI478" s="52"/>
      <c r="DJ478" s="52"/>
      <c r="DK478" s="52"/>
      <c r="DL478" s="52"/>
      <c r="DM478" s="52"/>
      <c r="DN478" s="52"/>
      <c r="DO478" s="52"/>
      <c r="DP478" s="52"/>
      <c r="DQ478" s="52"/>
      <c r="DR478" s="52"/>
      <c r="DS478" s="52"/>
      <c r="DT478" s="52"/>
      <c r="DU478" s="52"/>
      <c r="DV478" s="52"/>
      <c r="DW478" s="52"/>
      <c r="DX478" s="52"/>
      <c r="DY478" s="52"/>
      <c r="DZ478" s="52"/>
      <c r="EA478" s="52"/>
      <c r="EB478" s="52"/>
      <c r="EC478" s="52"/>
      <c r="ED478" s="52"/>
      <c r="EE478" s="52"/>
      <c r="EF478" s="52"/>
      <c r="EG478" s="52"/>
      <c r="EH478" s="52"/>
      <c r="EI478" s="52"/>
      <c r="EJ478" s="52"/>
      <c r="EK478" s="52"/>
      <c r="EL478" s="52"/>
      <c r="EM478" s="52"/>
      <c r="EN478" s="52"/>
      <c r="EO478" s="52"/>
      <c r="EP478" s="52"/>
      <c r="EQ478" s="52"/>
      <c r="ER478" s="52"/>
      <c r="ES478" s="52"/>
      <c r="ET478" s="52"/>
      <c r="EU478" s="128"/>
      <c r="EV478" s="52"/>
      <c r="EW478" s="52"/>
      <c r="EX478" s="52"/>
      <c r="EY478" s="52"/>
      <c r="EZ478" s="52"/>
      <c r="FA478" s="52"/>
      <c r="FB478" s="52"/>
      <c r="FC478" s="128"/>
      <c r="FD478" s="52"/>
      <c r="FE478" s="52"/>
      <c r="FF478" s="52"/>
      <c r="FG478" s="52"/>
      <c r="FH478" s="52"/>
      <c r="FI478" s="52"/>
      <c r="FJ478" s="52"/>
      <c r="FK478" s="52"/>
      <c r="FL478" s="52"/>
      <c r="FM478" s="52"/>
      <c r="FN478" s="52"/>
      <c r="FO478" s="52"/>
      <c r="FP478" s="52"/>
      <c r="FQ478" s="52"/>
      <c r="FR478" s="52"/>
      <c r="FS478" s="52"/>
      <c r="FT478" s="52"/>
      <c r="FU478" s="52"/>
      <c r="FV478" s="52"/>
      <c r="FW478" s="52"/>
      <c r="FX478" s="52"/>
      <c r="FY478" s="52"/>
      <c r="FZ478" s="52"/>
      <c r="GA478" s="52"/>
      <c r="GB478" s="52"/>
      <c r="GC478" s="52"/>
      <c r="GD478" s="52"/>
      <c r="GE478" s="52"/>
      <c r="GF478" s="52"/>
      <c r="GG478" s="52"/>
      <c r="GH478" s="52"/>
      <c r="GI478" s="52"/>
      <c r="GJ478" s="52"/>
      <c r="GK478" s="52"/>
      <c r="GL478" s="52"/>
      <c r="GM478" s="52"/>
      <c r="GN478" s="52"/>
      <c r="GO478" s="52"/>
      <c r="GP478" s="52"/>
      <c r="GQ478" s="52"/>
      <c r="GR478" s="52"/>
      <c r="GS478" s="52"/>
      <c r="GT478" s="52"/>
      <c r="GU478" s="52"/>
      <c r="GV478" s="52"/>
      <c r="GW478" s="52"/>
      <c r="GX478" s="52"/>
      <c r="GY478" s="52"/>
      <c r="GZ478" s="52"/>
      <c r="HA478" s="52"/>
      <c r="HB478" s="52"/>
      <c r="HC478" s="52"/>
      <c r="HD478" s="52"/>
      <c r="HE478" s="52"/>
      <c r="HF478" s="52"/>
      <c r="HG478" s="52"/>
      <c r="HH478" s="52"/>
      <c r="HI478" s="52"/>
      <c r="HJ478" s="52"/>
      <c r="HK478" s="52"/>
      <c r="HL478" s="52"/>
      <c r="HM478" s="52"/>
      <c r="HN478" s="52"/>
      <c r="HO478" s="52"/>
      <c r="HP478" s="52"/>
      <c r="HQ478" s="52"/>
      <c r="HR478" s="52"/>
      <c r="HS478" s="52"/>
      <c r="HT478" s="52"/>
      <c r="HU478" s="52"/>
      <c r="HV478" s="52"/>
      <c r="HW478" s="52"/>
      <c r="HX478" s="52"/>
      <c r="HY478" s="52"/>
      <c r="HZ478" s="52"/>
      <c r="IA478" s="52"/>
      <c r="IB478" s="52"/>
      <c r="IC478" s="52"/>
      <c r="ID478" s="52"/>
      <c r="IE478" s="52"/>
      <c r="IF478" s="52"/>
      <c r="IG478" s="52"/>
      <c r="IH478" s="52"/>
      <c r="II478" s="52"/>
      <c r="IJ478" s="52"/>
      <c r="IK478" s="52"/>
      <c r="IL478" s="52"/>
      <c r="IM478" s="52"/>
      <c r="IN478" s="52"/>
      <c r="IO478" s="52"/>
      <c r="IP478" s="52"/>
      <c r="IQ478" s="52"/>
      <c r="IR478" s="52"/>
      <c r="IS478" s="52"/>
      <c r="IT478" s="52"/>
      <c r="IU478" s="52"/>
      <c r="IV478" s="52"/>
      <c r="IW478" s="52"/>
      <c r="IX478" s="52"/>
      <c r="IY478" s="52"/>
      <c r="IZ478" s="52"/>
      <c r="JA478" s="52"/>
      <c r="JB478" s="52"/>
      <c r="JC478" s="52"/>
      <c r="JD478" s="52"/>
      <c r="JE478" s="52"/>
      <c r="JF478" s="52"/>
      <c r="JG478" s="52"/>
      <c r="JH478" s="52"/>
      <c r="JI478" s="52"/>
      <c r="JJ478" s="52"/>
      <c r="JK478" s="52"/>
      <c r="JL478" s="52"/>
      <c r="JM478" s="52"/>
      <c r="JN478" s="52"/>
      <c r="JO478" s="52"/>
      <c r="JP478" s="52"/>
      <c r="JQ478" s="52"/>
      <c r="JR478" s="52"/>
      <c r="JS478" s="52"/>
      <c r="JT478" s="52"/>
      <c r="JU478" s="52"/>
      <c r="JV478" s="52"/>
      <c r="JW478" s="52"/>
      <c r="JX478" s="52"/>
      <c r="JY478" s="52"/>
      <c r="JZ478" s="128"/>
      <c r="KA478" s="128"/>
      <c r="KB478" s="128"/>
      <c r="KC478" s="128"/>
      <c r="KD478" s="128"/>
      <c r="KE478" s="128"/>
      <c r="KF478" s="128"/>
      <c r="KG478" s="128"/>
      <c r="KH478" s="52"/>
      <c r="KI478" s="52"/>
      <c r="KJ478" s="52"/>
      <c r="KK478" s="52"/>
      <c r="KL478" s="52"/>
      <c r="KM478" s="52"/>
      <c r="KN478" s="52"/>
      <c r="KO478" s="52"/>
      <c r="KP478" s="52"/>
    </row>
    <row r="479" spans="1:302" s="29" customFormat="1" x14ac:dyDescent="0.25">
      <c r="A479" s="52">
        <f>IF(C479&lt;&gt;"",MATCH(C479, Muppix!D:D,0),"")</f>
        <v>177</v>
      </c>
      <c r="B479" s="54" t="s">
        <v>329</v>
      </c>
      <c r="C479" s="62" t="str">
        <f>IF(2&lt;LEN(INDEX( Muppix!D:D,MATCH(SUBSTITUTE(TRIM(B479),"~","@"), Muppix!N:N,0),1,1)),INDEX( Muppix!D:D,MATCH(SUBSTITUTE(TRIM(B479),"~","@"), Muppix!N:N,0),1,1),"")</f>
        <v>replace only  second occurrence of mytext on each line with mysecondtext</v>
      </c>
      <c r="D479" s="52"/>
      <c r="E479" s="121" t="s">
        <v>693</v>
      </c>
      <c r="F479" s="121" t="s">
        <v>552</v>
      </c>
      <c r="G479" s="121" t="s">
        <v>566</v>
      </c>
      <c r="H479" s="121" t="s">
        <v>550</v>
      </c>
      <c r="I479" s="119" t="s">
        <v>2659</v>
      </c>
      <c r="J479" s="52"/>
      <c r="K479" s="52"/>
      <c r="L479" s="52"/>
      <c r="M479" s="52"/>
      <c r="N479" s="52"/>
      <c r="O479" s="52"/>
      <c r="P479" s="52"/>
      <c r="Q479" s="52"/>
      <c r="R479" s="52"/>
      <c r="S479" s="52"/>
      <c r="T479" s="52"/>
      <c r="U479" s="52"/>
      <c r="V479" s="52"/>
      <c r="W479" s="52"/>
      <c r="X479" s="52"/>
      <c r="Y479" s="52"/>
      <c r="Z479" s="52"/>
      <c r="AA479" s="52"/>
      <c r="AB479" s="52"/>
      <c r="AC479" s="52"/>
      <c r="AD479" s="52"/>
      <c r="AE479" s="52"/>
      <c r="AF479" s="52"/>
      <c r="AG479" s="52"/>
      <c r="AH479" s="52"/>
      <c r="AI479" s="52"/>
      <c r="AJ479" s="52"/>
      <c r="AK479" s="52"/>
      <c r="AL479" s="52"/>
      <c r="AM479" s="52"/>
      <c r="AN479" s="52"/>
      <c r="AO479" s="52"/>
      <c r="AP479" s="52"/>
      <c r="AQ479" s="52"/>
      <c r="AR479" s="52"/>
      <c r="AS479" s="52"/>
      <c r="AT479" s="52"/>
      <c r="AU479" s="52"/>
      <c r="AV479" s="52"/>
      <c r="AW479" s="52"/>
      <c r="AX479" s="52"/>
      <c r="AY479" s="52"/>
      <c r="AZ479" s="52"/>
      <c r="BA479" s="52"/>
      <c r="BB479" s="52"/>
      <c r="BC479" s="52"/>
      <c r="BD479" s="52"/>
      <c r="BE479" s="52"/>
      <c r="BF479" s="52"/>
      <c r="BG479" s="52"/>
      <c r="BH479" s="52"/>
      <c r="BI479" s="52"/>
      <c r="BJ479" s="52"/>
      <c r="BK479" s="52"/>
      <c r="BL479" s="52"/>
      <c r="BM479" s="52"/>
      <c r="BN479" s="52"/>
      <c r="BO479" s="52"/>
      <c r="BP479" s="52"/>
      <c r="BQ479" s="52"/>
      <c r="BR479" s="52"/>
      <c r="BS479" s="52"/>
      <c r="BT479" s="52"/>
      <c r="BU479" s="52"/>
      <c r="BV479" s="52"/>
      <c r="BW479" s="52"/>
      <c r="BX479" s="52"/>
      <c r="BY479" s="52"/>
      <c r="BZ479" s="52"/>
      <c r="CA479" s="52"/>
      <c r="CB479" s="52"/>
      <c r="CC479" s="52"/>
      <c r="CD479" s="52"/>
      <c r="CE479" s="52"/>
      <c r="CF479" s="52"/>
      <c r="CG479" s="52"/>
      <c r="CH479" s="52"/>
      <c r="CI479" s="52"/>
      <c r="CJ479" s="52"/>
      <c r="CK479" s="52"/>
      <c r="CL479" s="52"/>
      <c r="CM479" s="52"/>
      <c r="CN479" s="52"/>
      <c r="CO479" s="52"/>
      <c r="CP479" s="52"/>
      <c r="CQ479" s="52"/>
      <c r="CR479" s="52"/>
      <c r="CS479" s="52"/>
      <c r="CT479" s="52"/>
      <c r="CU479" s="52"/>
      <c r="CV479" s="52"/>
      <c r="CW479" s="52"/>
      <c r="CX479" s="52"/>
      <c r="CY479" s="52"/>
      <c r="CZ479" s="107"/>
      <c r="DA479" s="52"/>
      <c r="DB479" s="52"/>
      <c r="DC479" s="52"/>
      <c r="DD479" s="52"/>
      <c r="DE479" s="52"/>
      <c r="DF479" s="52"/>
      <c r="DG479" s="52"/>
      <c r="DH479" s="52"/>
      <c r="DI479" s="52"/>
      <c r="DJ479" s="52"/>
      <c r="DK479" s="52"/>
      <c r="DL479" s="52"/>
      <c r="DM479" s="52"/>
      <c r="DN479" s="52"/>
      <c r="DO479" s="52"/>
      <c r="DP479" s="52"/>
      <c r="DQ479" s="52"/>
      <c r="DR479" s="52"/>
      <c r="DS479" s="52"/>
      <c r="DT479" s="52"/>
      <c r="DU479" s="52"/>
      <c r="DV479" s="52"/>
      <c r="DW479" s="52"/>
      <c r="DX479" s="52"/>
      <c r="DY479" s="52"/>
      <c r="DZ479" s="52"/>
      <c r="EA479" s="52"/>
      <c r="EB479" s="52"/>
      <c r="EC479" s="52"/>
      <c r="ED479" s="52"/>
      <c r="EE479" s="52"/>
      <c r="EF479" s="52"/>
      <c r="EG479" s="52"/>
      <c r="EH479" s="52"/>
      <c r="EI479" s="52"/>
      <c r="EJ479" s="52"/>
      <c r="EK479" s="52"/>
      <c r="EL479" s="52"/>
      <c r="EM479" s="52"/>
      <c r="EN479" s="52"/>
      <c r="EO479" s="52"/>
      <c r="EP479" s="52"/>
      <c r="EQ479" s="52"/>
      <c r="ER479" s="52"/>
      <c r="ES479" s="52"/>
      <c r="ET479" s="52"/>
      <c r="EU479" s="128"/>
      <c r="EV479" s="52"/>
      <c r="EW479" s="52"/>
      <c r="EX479" s="52"/>
      <c r="EY479" s="52"/>
      <c r="EZ479" s="52"/>
      <c r="FA479" s="52"/>
      <c r="FB479" s="52"/>
      <c r="FC479" s="128"/>
      <c r="FD479" s="52"/>
      <c r="FE479" s="52"/>
      <c r="FF479" s="52"/>
      <c r="FG479" s="52"/>
      <c r="FH479" s="52"/>
      <c r="FI479" s="52"/>
      <c r="FJ479" s="52"/>
      <c r="FK479" s="52"/>
      <c r="FL479" s="52"/>
      <c r="FM479" s="52"/>
      <c r="FN479" s="52"/>
      <c r="FO479" s="52"/>
      <c r="FP479" s="52"/>
      <c r="FQ479" s="52"/>
      <c r="FR479" s="52"/>
      <c r="FS479" s="52"/>
      <c r="FT479" s="52"/>
      <c r="FU479" s="52"/>
      <c r="FV479" s="52"/>
      <c r="FW479" s="52"/>
      <c r="FX479" s="52"/>
      <c r="FY479" s="52"/>
      <c r="FZ479" s="52"/>
      <c r="GA479" s="52"/>
      <c r="GB479" s="52"/>
      <c r="GC479" s="52"/>
      <c r="GD479" s="52"/>
      <c r="GE479" s="52"/>
      <c r="GF479" s="52"/>
      <c r="GG479" s="52"/>
      <c r="GH479" s="52"/>
      <c r="GI479" s="52"/>
      <c r="GJ479" s="52"/>
      <c r="GK479" s="52"/>
      <c r="GL479" s="52"/>
      <c r="GM479" s="52"/>
      <c r="GN479" s="52"/>
      <c r="GO479" s="52"/>
      <c r="GP479" s="52"/>
      <c r="GQ479" s="52"/>
      <c r="GR479" s="52"/>
      <c r="GS479" s="52"/>
      <c r="GT479" s="52"/>
      <c r="GU479" s="52"/>
      <c r="GV479" s="52"/>
      <c r="GW479" s="52"/>
      <c r="GX479" s="52"/>
      <c r="GY479" s="52"/>
      <c r="GZ479" s="52"/>
      <c r="HA479" s="52"/>
      <c r="HB479" s="52"/>
      <c r="HC479" s="52"/>
      <c r="HD479" s="52"/>
      <c r="HE479" s="52"/>
      <c r="HF479" s="52"/>
      <c r="HG479" s="52"/>
      <c r="HH479" s="52"/>
      <c r="HI479" s="52"/>
      <c r="HJ479" s="52"/>
      <c r="HK479" s="52"/>
      <c r="HL479" s="52"/>
      <c r="HM479" s="52"/>
      <c r="HN479" s="52"/>
      <c r="HO479" s="52"/>
      <c r="HP479" s="52"/>
      <c r="HQ479" s="52"/>
      <c r="HR479" s="52"/>
      <c r="HS479" s="52"/>
      <c r="HT479" s="52"/>
      <c r="HU479" s="52"/>
      <c r="HV479" s="52"/>
      <c r="HW479" s="52"/>
      <c r="HX479" s="52"/>
      <c r="HY479" s="52"/>
      <c r="HZ479" s="52"/>
      <c r="IA479" s="52"/>
      <c r="IB479" s="52"/>
      <c r="IC479" s="52"/>
      <c r="ID479" s="52"/>
      <c r="IE479" s="52"/>
      <c r="IF479" s="52"/>
      <c r="IG479" s="52"/>
      <c r="IH479" s="52"/>
      <c r="II479" s="52"/>
      <c r="IJ479" s="52"/>
      <c r="IK479" s="52"/>
      <c r="IL479" s="52"/>
      <c r="IM479" s="52"/>
      <c r="IN479" s="52"/>
      <c r="IO479" s="52"/>
      <c r="IP479" s="52"/>
      <c r="IQ479" s="52"/>
      <c r="IR479" s="52"/>
      <c r="IS479" s="52"/>
      <c r="IT479" s="52"/>
      <c r="IU479" s="52"/>
      <c r="IV479" s="52"/>
      <c r="IW479" s="52"/>
      <c r="IX479" s="52"/>
      <c r="IY479" s="52"/>
      <c r="IZ479" s="52"/>
      <c r="JA479" s="52"/>
      <c r="JB479" s="52"/>
      <c r="JC479" s="52"/>
      <c r="JD479" s="52"/>
      <c r="JE479" s="52"/>
      <c r="JF479" s="52"/>
      <c r="JG479" s="52"/>
      <c r="JH479" s="52"/>
      <c r="JI479" s="52"/>
      <c r="JJ479" s="52"/>
      <c r="JK479" s="52"/>
      <c r="JL479" s="52"/>
      <c r="JM479" s="52"/>
      <c r="JN479" s="52"/>
      <c r="JO479" s="52"/>
      <c r="JP479" s="52"/>
      <c r="JQ479" s="52"/>
      <c r="JR479" s="52"/>
      <c r="JS479" s="52"/>
      <c r="JT479" s="52"/>
      <c r="JU479" s="52"/>
      <c r="JV479" s="52"/>
      <c r="JW479" s="52"/>
      <c r="JX479" s="52"/>
      <c r="JY479" s="52"/>
      <c r="JZ479" s="128"/>
      <c r="KA479" s="128"/>
      <c r="KB479" s="128"/>
      <c r="KC479" s="128"/>
      <c r="KD479" s="128"/>
      <c r="KE479" s="128"/>
      <c r="KF479" s="128"/>
      <c r="KG479" s="128"/>
      <c r="KH479" s="52"/>
      <c r="KI479" s="52"/>
      <c r="KJ479" s="52"/>
      <c r="KK479" s="52"/>
      <c r="KL479" s="52"/>
      <c r="KM479" s="52"/>
      <c r="KN479" s="52"/>
      <c r="KO479" s="52"/>
      <c r="KP479" s="52"/>
    </row>
    <row r="480" spans="1:302" s="29" customFormat="1" x14ac:dyDescent="0.25">
      <c r="A480" s="52" t="str">
        <f>IF(C480&lt;&gt;"",MATCH(C480, Muppix!D:D,0),"")</f>
        <v/>
      </c>
      <c r="B480" s="52"/>
      <c r="C480" s="62" t="str">
        <f>IF(2&lt;LEN(INDEX( Muppix!D:D,MATCH(SUBSTITUTE(TRIM(B480),"~","@"), Muppix!N:N,0),1,1)),INDEX( Muppix!D:D,MATCH(SUBSTITUTE(TRIM(B480),"~","@"), Muppix!N:N,0),1,1),"")</f>
        <v/>
      </c>
      <c r="D480" s="52"/>
      <c r="E480" s="120">
        <v>2</v>
      </c>
      <c r="F480" s="120" t="s">
        <v>79</v>
      </c>
      <c r="G480" s="120" t="s">
        <v>474</v>
      </c>
      <c r="H480" s="120" t="s">
        <v>694</v>
      </c>
      <c r="I480" s="119" t="str">
        <f>SUBSTITUTE(H480,F480,G480,E480)</f>
        <v>a mytext occurs with another mysecondtext</v>
      </c>
      <c r="J480" s="52"/>
      <c r="K480" s="52"/>
      <c r="L480" s="52"/>
      <c r="M480" s="52"/>
      <c r="N480" s="52"/>
      <c r="O480" s="52"/>
      <c r="P480" s="52"/>
      <c r="Q480" s="52"/>
      <c r="R480" s="52"/>
      <c r="S480" s="52"/>
      <c r="T480" s="52"/>
      <c r="U480" s="52"/>
      <c r="V480" s="52"/>
      <c r="W480" s="52"/>
      <c r="X480" s="52"/>
      <c r="Y480" s="52"/>
      <c r="Z480" s="52"/>
      <c r="AA480" s="52"/>
      <c r="AB480" s="52"/>
      <c r="AC480" s="52"/>
      <c r="AD480" s="52"/>
      <c r="AE480" s="52"/>
      <c r="AF480" s="52"/>
      <c r="AG480" s="52"/>
      <c r="AH480" s="52"/>
      <c r="AI480" s="52"/>
      <c r="AJ480" s="52"/>
      <c r="AK480" s="52"/>
      <c r="AL480" s="52"/>
      <c r="AM480" s="52"/>
      <c r="AN480" s="52"/>
      <c r="AO480" s="52"/>
      <c r="AP480" s="52"/>
      <c r="AQ480" s="52"/>
      <c r="AR480" s="52"/>
      <c r="AS480" s="52"/>
      <c r="AT480" s="52"/>
      <c r="AU480" s="52"/>
      <c r="AV480" s="52"/>
      <c r="AW480" s="52"/>
      <c r="AX480" s="52"/>
      <c r="AY480" s="52"/>
      <c r="AZ480" s="52"/>
      <c r="BA480" s="52"/>
      <c r="BB480" s="52"/>
      <c r="BC480" s="52"/>
      <c r="BD480" s="52"/>
      <c r="BE480" s="52"/>
      <c r="BF480" s="52"/>
      <c r="BG480" s="52"/>
      <c r="BH480" s="52"/>
      <c r="BI480" s="52"/>
      <c r="BJ480" s="52"/>
      <c r="BK480" s="52"/>
      <c r="BL480" s="52"/>
      <c r="BM480" s="52"/>
      <c r="BN480" s="52"/>
      <c r="BO480" s="52"/>
      <c r="BP480" s="52"/>
      <c r="BQ480" s="52"/>
      <c r="BR480" s="52"/>
      <c r="BS480" s="52"/>
      <c r="BT480" s="52"/>
      <c r="BU480" s="52"/>
      <c r="BV480" s="52"/>
      <c r="BW480" s="52"/>
      <c r="BX480" s="52"/>
      <c r="BY480" s="52"/>
      <c r="BZ480" s="52"/>
      <c r="CA480" s="52"/>
      <c r="CB480" s="52"/>
      <c r="CC480" s="52"/>
      <c r="CD480" s="52"/>
      <c r="CE480" s="52"/>
      <c r="CF480" s="52"/>
      <c r="CG480" s="52"/>
      <c r="CH480" s="52"/>
      <c r="CI480" s="52"/>
      <c r="CJ480" s="52"/>
      <c r="CK480" s="52"/>
      <c r="CL480" s="52"/>
      <c r="CM480" s="52"/>
      <c r="CN480" s="52"/>
      <c r="CO480" s="52"/>
      <c r="CP480" s="52"/>
      <c r="CQ480" s="52"/>
      <c r="CR480" s="52"/>
      <c r="CS480" s="52"/>
      <c r="CT480" s="52"/>
      <c r="CU480" s="52"/>
      <c r="CV480" s="52"/>
      <c r="CW480" s="52"/>
      <c r="CX480" s="52"/>
      <c r="CY480" s="52"/>
      <c r="CZ480" s="107"/>
      <c r="DA480" s="52"/>
      <c r="DB480" s="52"/>
      <c r="DC480" s="52"/>
      <c r="DD480" s="52"/>
      <c r="DE480" s="52"/>
      <c r="DF480" s="52"/>
      <c r="DG480" s="52"/>
      <c r="DH480" s="52"/>
      <c r="DI480" s="52"/>
      <c r="DJ480" s="52"/>
      <c r="DK480" s="52"/>
      <c r="DL480" s="52"/>
      <c r="DM480" s="52"/>
      <c r="DN480" s="52"/>
      <c r="DO480" s="52"/>
      <c r="DP480" s="52"/>
      <c r="DQ480" s="52"/>
      <c r="DR480" s="52"/>
      <c r="DS480" s="52"/>
      <c r="DT480" s="52"/>
      <c r="DU480" s="52"/>
      <c r="DV480" s="52"/>
      <c r="DW480" s="52"/>
      <c r="DX480" s="52"/>
      <c r="DY480" s="52"/>
      <c r="DZ480" s="52"/>
      <c r="EA480" s="52"/>
      <c r="EB480" s="52"/>
      <c r="EC480" s="52"/>
      <c r="ED480" s="52"/>
      <c r="EE480" s="52"/>
      <c r="EF480" s="52"/>
      <c r="EG480" s="52"/>
      <c r="EH480" s="52"/>
      <c r="EI480" s="52"/>
      <c r="EJ480" s="52"/>
      <c r="EK480" s="52"/>
      <c r="EL480" s="52"/>
      <c r="EM480" s="52"/>
      <c r="EN480" s="52"/>
      <c r="EO480" s="52"/>
      <c r="EP480" s="52"/>
      <c r="EQ480" s="52"/>
      <c r="ER480" s="52"/>
      <c r="ES480" s="52"/>
      <c r="ET480" s="52"/>
      <c r="EU480" s="128"/>
      <c r="EV480" s="52"/>
      <c r="EW480" s="52"/>
      <c r="EX480" s="52"/>
      <c r="EY480" s="52"/>
      <c r="EZ480" s="52"/>
      <c r="FA480" s="52"/>
      <c r="FB480" s="52"/>
      <c r="FC480" s="128"/>
      <c r="FD480" s="52"/>
      <c r="FE480" s="52"/>
      <c r="FF480" s="52"/>
      <c r="FG480" s="52"/>
      <c r="FH480" s="52"/>
      <c r="FI480" s="52"/>
      <c r="FJ480" s="52"/>
      <c r="FK480" s="52"/>
      <c r="FL480" s="52"/>
      <c r="FM480" s="52"/>
      <c r="FN480" s="52"/>
      <c r="FO480" s="52"/>
      <c r="FP480" s="52"/>
      <c r="FQ480" s="52"/>
      <c r="FR480" s="52"/>
      <c r="FS480" s="52"/>
      <c r="FT480" s="52"/>
      <c r="FU480" s="52"/>
      <c r="FV480" s="52"/>
      <c r="FW480" s="52"/>
      <c r="FX480" s="52"/>
      <c r="FY480" s="52"/>
      <c r="FZ480" s="52"/>
      <c r="GA480" s="52"/>
      <c r="GB480" s="52"/>
      <c r="GC480" s="52"/>
      <c r="GD480" s="52"/>
      <c r="GE480" s="52"/>
      <c r="GF480" s="52"/>
      <c r="GG480" s="52"/>
      <c r="GH480" s="52"/>
      <c r="GI480" s="52"/>
      <c r="GJ480" s="52"/>
      <c r="GK480" s="52"/>
      <c r="GL480" s="52"/>
      <c r="GM480" s="52"/>
      <c r="GN480" s="52"/>
      <c r="GO480" s="52"/>
      <c r="GP480" s="52"/>
      <c r="GQ480" s="52"/>
      <c r="GR480" s="52"/>
      <c r="GS480" s="52"/>
      <c r="GT480" s="52"/>
      <c r="GU480" s="52"/>
      <c r="GV480" s="52"/>
      <c r="GW480" s="52"/>
      <c r="GX480" s="52"/>
      <c r="GY480" s="52"/>
      <c r="GZ480" s="52"/>
      <c r="HA480" s="52"/>
      <c r="HB480" s="52"/>
      <c r="HC480" s="52"/>
      <c r="HD480" s="52"/>
      <c r="HE480" s="52"/>
      <c r="HF480" s="52"/>
      <c r="HG480" s="52"/>
      <c r="HH480" s="52"/>
      <c r="HI480" s="52"/>
      <c r="HJ480" s="52"/>
      <c r="HK480" s="52"/>
      <c r="HL480" s="52"/>
      <c r="HM480" s="52"/>
      <c r="HN480" s="52"/>
      <c r="HO480" s="52"/>
      <c r="HP480" s="52"/>
      <c r="HQ480" s="52"/>
      <c r="HR480" s="52"/>
      <c r="HS480" s="52"/>
      <c r="HT480" s="52"/>
      <c r="HU480" s="52"/>
      <c r="HV480" s="52"/>
      <c r="HW480" s="52"/>
      <c r="HX480" s="52"/>
      <c r="HY480" s="52"/>
      <c r="HZ480" s="52"/>
      <c r="IA480" s="52"/>
      <c r="IB480" s="52"/>
      <c r="IC480" s="52"/>
      <c r="ID480" s="52"/>
      <c r="IE480" s="52"/>
      <c r="IF480" s="52"/>
      <c r="IG480" s="52"/>
      <c r="IH480" s="52"/>
      <c r="II480" s="52"/>
      <c r="IJ480" s="52"/>
      <c r="IK480" s="52"/>
      <c r="IL480" s="52"/>
      <c r="IM480" s="52"/>
      <c r="IN480" s="52"/>
      <c r="IO480" s="52"/>
      <c r="IP480" s="52"/>
      <c r="IQ480" s="52"/>
      <c r="IR480" s="52"/>
      <c r="IS480" s="52"/>
      <c r="IT480" s="52"/>
      <c r="IU480" s="52"/>
      <c r="IV480" s="52"/>
      <c r="IW480" s="52"/>
      <c r="IX480" s="52"/>
      <c r="IY480" s="52"/>
      <c r="IZ480" s="52"/>
      <c r="JA480" s="52"/>
      <c r="JB480" s="52"/>
      <c r="JC480" s="52"/>
      <c r="JD480" s="52"/>
      <c r="JE480" s="52"/>
      <c r="JF480" s="52"/>
      <c r="JG480" s="52"/>
      <c r="JH480" s="52"/>
      <c r="JI480" s="52"/>
      <c r="JJ480" s="52"/>
      <c r="JK480" s="52"/>
      <c r="JL480" s="52"/>
      <c r="JM480" s="52"/>
      <c r="JN480" s="52"/>
      <c r="JO480" s="52"/>
      <c r="JP480" s="52"/>
      <c r="JQ480" s="52"/>
      <c r="JR480" s="52"/>
      <c r="JS480" s="52"/>
      <c r="JT480" s="52"/>
      <c r="JU480" s="52"/>
      <c r="JV480" s="52"/>
      <c r="JW480" s="52"/>
      <c r="JX480" s="52"/>
      <c r="JY480" s="52"/>
      <c r="JZ480" s="128"/>
      <c r="KA480" s="128"/>
      <c r="KB480" s="128"/>
      <c r="KC480" s="128"/>
      <c r="KD480" s="128"/>
      <c r="KE480" s="128"/>
      <c r="KF480" s="128"/>
      <c r="KG480" s="128"/>
      <c r="KH480" s="52"/>
      <c r="KI480" s="52"/>
      <c r="KJ480" s="52"/>
      <c r="KK480" s="52"/>
      <c r="KL480" s="52"/>
      <c r="KM480" s="52"/>
      <c r="KN480" s="52"/>
      <c r="KO480" s="52"/>
      <c r="KP480" s="52"/>
    </row>
    <row r="481" spans="1:302" s="29" customFormat="1" x14ac:dyDescent="0.25">
      <c r="A481" s="52" t="str">
        <f>IF(C481&lt;&gt;"",MATCH(C481, Muppix!D:D,0),"")</f>
        <v/>
      </c>
      <c r="B481" s="52"/>
      <c r="C481" s="62" t="str">
        <f>IF(2&lt;LEN(INDEX( Muppix!D:D,MATCH(SUBSTITUTE(TRIM(B481),"~","@"), Muppix!N:N,0),1,1)),INDEX( Muppix!D:D,MATCH(SUBSTITUTE(TRIM(B481),"~","@"), Muppix!N:N,0),1,1),"")</f>
        <v/>
      </c>
      <c r="D481" s="52"/>
      <c r="E481" s="120">
        <v>2</v>
      </c>
      <c r="F481" s="120" t="s">
        <v>806</v>
      </c>
      <c r="G481" s="120">
        <v>333</v>
      </c>
      <c r="H481" s="120" t="s">
        <v>852</v>
      </c>
      <c r="I481" s="119" t="str">
        <f>SUBSTITUTE(H481,F481,G481,E481)</f>
        <v>one two three four 333 five three six</v>
      </c>
      <c r="J481" s="52"/>
      <c r="K481" s="52"/>
      <c r="L481" s="52"/>
      <c r="M481" s="52"/>
      <c r="N481" s="52"/>
      <c r="O481" s="52"/>
      <c r="P481" s="52"/>
      <c r="Q481" s="52"/>
      <c r="R481" s="52"/>
      <c r="S481" s="52"/>
      <c r="T481" s="52"/>
      <c r="U481" s="52"/>
      <c r="V481" s="52"/>
      <c r="W481" s="52"/>
      <c r="X481" s="52"/>
      <c r="Y481" s="52"/>
      <c r="Z481" s="52"/>
      <c r="AA481" s="52"/>
      <c r="AB481" s="52"/>
      <c r="AC481" s="52"/>
      <c r="AD481" s="52"/>
      <c r="AE481" s="52"/>
      <c r="AF481" s="52"/>
      <c r="AG481" s="52"/>
      <c r="AH481" s="52"/>
      <c r="AI481" s="52"/>
      <c r="AJ481" s="52"/>
      <c r="AK481" s="52"/>
      <c r="AL481" s="52"/>
      <c r="AM481" s="52"/>
      <c r="AN481" s="52"/>
      <c r="AO481" s="52"/>
      <c r="AP481" s="52"/>
      <c r="AQ481" s="52"/>
      <c r="AR481" s="52"/>
      <c r="AS481" s="52"/>
      <c r="AT481" s="52"/>
      <c r="AU481" s="52"/>
      <c r="AV481" s="52"/>
      <c r="AW481" s="52"/>
      <c r="AX481" s="52"/>
      <c r="AY481" s="52"/>
      <c r="AZ481" s="52"/>
      <c r="BA481" s="52"/>
      <c r="BB481" s="52"/>
      <c r="BC481" s="52"/>
      <c r="BD481" s="52"/>
      <c r="BE481" s="52"/>
      <c r="BF481" s="52"/>
      <c r="BG481" s="52"/>
      <c r="BH481" s="52"/>
      <c r="BI481" s="52"/>
      <c r="BJ481" s="52"/>
      <c r="BK481" s="52"/>
      <c r="BL481" s="52"/>
      <c r="BM481" s="52"/>
      <c r="BN481" s="52"/>
      <c r="BO481" s="52"/>
      <c r="BP481" s="52"/>
      <c r="BQ481" s="52"/>
      <c r="BR481" s="52"/>
      <c r="BS481" s="52"/>
      <c r="BT481" s="52"/>
      <c r="BU481" s="52"/>
      <c r="BV481" s="52"/>
      <c r="BW481" s="52"/>
      <c r="BX481" s="52"/>
      <c r="BY481" s="52"/>
      <c r="BZ481" s="52"/>
      <c r="CA481" s="52"/>
      <c r="CB481" s="52"/>
      <c r="CC481" s="52"/>
      <c r="CD481" s="52"/>
      <c r="CE481" s="52"/>
      <c r="CF481" s="52"/>
      <c r="CG481" s="52"/>
      <c r="CH481" s="52"/>
      <c r="CI481" s="52"/>
      <c r="CJ481" s="52"/>
      <c r="CK481" s="52"/>
      <c r="CL481" s="52"/>
      <c r="CM481" s="52"/>
      <c r="CN481" s="52"/>
      <c r="CO481" s="52"/>
      <c r="CP481" s="52"/>
      <c r="CQ481" s="52"/>
      <c r="CR481" s="52"/>
      <c r="CS481" s="52"/>
      <c r="CT481" s="52"/>
      <c r="CU481" s="52"/>
      <c r="CV481" s="52"/>
      <c r="CW481" s="52"/>
      <c r="CX481" s="52"/>
      <c r="CY481" s="52"/>
      <c r="CZ481" s="107"/>
      <c r="DA481" s="52"/>
      <c r="DB481" s="52"/>
      <c r="DC481" s="52"/>
      <c r="DD481" s="52"/>
      <c r="DE481" s="52"/>
      <c r="DF481" s="52"/>
      <c r="DG481" s="52"/>
      <c r="DH481" s="52"/>
      <c r="DI481" s="52"/>
      <c r="DJ481" s="52"/>
      <c r="DK481" s="52"/>
      <c r="DL481" s="52"/>
      <c r="DM481" s="52"/>
      <c r="DN481" s="52"/>
      <c r="DO481" s="52"/>
      <c r="DP481" s="52"/>
      <c r="DQ481" s="52"/>
      <c r="DR481" s="52"/>
      <c r="DS481" s="52"/>
      <c r="DT481" s="52"/>
      <c r="DU481" s="52"/>
      <c r="DV481" s="52"/>
      <c r="DW481" s="52"/>
      <c r="DX481" s="52"/>
      <c r="DY481" s="52"/>
      <c r="DZ481" s="52"/>
      <c r="EA481" s="52"/>
      <c r="EB481" s="52"/>
      <c r="EC481" s="52"/>
      <c r="ED481" s="52"/>
      <c r="EE481" s="52"/>
      <c r="EF481" s="52"/>
      <c r="EG481" s="52"/>
      <c r="EH481" s="52"/>
      <c r="EI481" s="52"/>
      <c r="EJ481" s="52"/>
      <c r="EK481" s="52"/>
      <c r="EL481" s="52"/>
      <c r="EM481" s="52"/>
      <c r="EN481" s="52"/>
      <c r="EO481" s="52"/>
      <c r="EP481" s="52"/>
      <c r="EQ481" s="52"/>
      <c r="ER481" s="52"/>
      <c r="ES481" s="52"/>
      <c r="ET481" s="52"/>
      <c r="EU481" s="128"/>
      <c r="EV481" s="52"/>
      <c r="EW481" s="52"/>
      <c r="EX481" s="52"/>
      <c r="EY481" s="52"/>
      <c r="EZ481" s="52"/>
      <c r="FA481" s="52"/>
      <c r="FB481" s="52"/>
      <c r="FC481" s="128"/>
      <c r="FD481" s="52"/>
      <c r="FE481" s="52"/>
      <c r="FF481" s="52"/>
      <c r="FG481" s="52"/>
      <c r="FH481" s="52"/>
      <c r="FI481" s="52"/>
      <c r="FJ481" s="52"/>
      <c r="FK481" s="52"/>
      <c r="FL481" s="52"/>
      <c r="FM481" s="52"/>
      <c r="FN481" s="52"/>
      <c r="FO481" s="52"/>
      <c r="FP481" s="52"/>
      <c r="FQ481" s="52"/>
      <c r="FR481" s="52"/>
      <c r="FS481" s="52"/>
      <c r="FT481" s="52"/>
      <c r="FU481" s="52"/>
      <c r="FV481" s="52"/>
      <c r="FW481" s="52"/>
      <c r="FX481" s="52"/>
      <c r="FY481" s="52"/>
      <c r="FZ481" s="52"/>
      <c r="GA481" s="52"/>
      <c r="GB481" s="52"/>
      <c r="GC481" s="52"/>
      <c r="GD481" s="52"/>
      <c r="GE481" s="52"/>
      <c r="GF481" s="52"/>
      <c r="GG481" s="52"/>
      <c r="GH481" s="52"/>
      <c r="GI481" s="52"/>
      <c r="GJ481" s="52"/>
      <c r="GK481" s="52"/>
      <c r="GL481" s="52"/>
      <c r="GM481" s="52"/>
      <c r="GN481" s="52"/>
      <c r="GO481" s="52"/>
      <c r="GP481" s="52"/>
      <c r="GQ481" s="52"/>
      <c r="GR481" s="52"/>
      <c r="GS481" s="52"/>
      <c r="GT481" s="52"/>
      <c r="GU481" s="52"/>
      <c r="GV481" s="52"/>
      <c r="GW481" s="52"/>
      <c r="GX481" s="52"/>
      <c r="GY481" s="52"/>
      <c r="GZ481" s="52"/>
      <c r="HA481" s="52"/>
      <c r="HB481" s="52"/>
      <c r="HC481" s="52"/>
      <c r="HD481" s="52"/>
      <c r="HE481" s="52"/>
      <c r="HF481" s="52"/>
      <c r="HG481" s="52"/>
      <c r="HH481" s="52"/>
      <c r="HI481" s="52"/>
      <c r="HJ481" s="52"/>
      <c r="HK481" s="52"/>
      <c r="HL481" s="52"/>
      <c r="HM481" s="52"/>
      <c r="HN481" s="52"/>
      <c r="HO481" s="52"/>
      <c r="HP481" s="52"/>
      <c r="HQ481" s="52"/>
      <c r="HR481" s="52"/>
      <c r="HS481" s="52"/>
      <c r="HT481" s="52"/>
      <c r="HU481" s="52"/>
      <c r="HV481" s="52"/>
      <c r="HW481" s="52"/>
      <c r="HX481" s="52"/>
      <c r="HY481" s="52"/>
      <c r="HZ481" s="52"/>
      <c r="IA481" s="52"/>
      <c r="IB481" s="52"/>
      <c r="IC481" s="52"/>
      <c r="ID481" s="52"/>
      <c r="IE481" s="52"/>
      <c r="IF481" s="52"/>
      <c r="IG481" s="52"/>
      <c r="IH481" s="52"/>
      <c r="II481" s="52"/>
      <c r="IJ481" s="52"/>
      <c r="IK481" s="52"/>
      <c r="IL481" s="52"/>
      <c r="IM481" s="52"/>
      <c r="IN481" s="52"/>
      <c r="IO481" s="52"/>
      <c r="IP481" s="52"/>
      <c r="IQ481" s="52"/>
      <c r="IR481" s="52"/>
      <c r="IS481" s="52"/>
      <c r="IT481" s="52"/>
      <c r="IU481" s="52"/>
      <c r="IV481" s="52"/>
      <c r="IW481" s="52"/>
      <c r="IX481" s="52"/>
      <c r="IY481" s="52"/>
      <c r="IZ481" s="52"/>
      <c r="JA481" s="52"/>
      <c r="JB481" s="52"/>
      <c r="JC481" s="52"/>
      <c r="JD481" s="52"/>
      <c r="JE481" s="52"/>
      <c r="JF481" s="52"/>
      <c r="JG481" s="52"/>
      <c r="JH481" s="52"/>
      <c r="JI481" s="52"/>
      <c r="JJ481" s="52"/>
      <c r="JK481" s="52"/>
      <c r="JL481" s="52"/>
      <c r="JM481" s="52"/>
      <c r="JN481" s="52"/>
      <c r="JO481" s="52"/>
      <c r="JP481" s="52"/>
      <c r="JQ481" s="52"/>
      <c r="JR481" s="52"/>
      <c r="JS481" s="52"/>
      <c r="JT481" s="52"/>
      <c r="JU481" s="52"/>
      <c r="JV481" s="52"/>
      <c r="JW481" s="52"/>
      <c r="JX481" s="52"/>
      <c r="JY481" s="52"/>
      <c r="JZ481" s="128"/>
      <c r="KA481" s="128"/>
      <c r="KB481" s="128"/>
      <c r="KC481" s="128"/>
      <c r="KD481" s="128"/>
      <c r="KE481" s="128"/>
      <c r="KF481" s="128"/>
      <c r="KG481" s="128"/>
      <c r="KH481" s="52"/>
      <c r="KI481" s="52"/>
      <c r="KJ481" s="52"/>
      <c r="KK481" s="52"/>
      <c r="KL481" s="52"/>
      <c r="KM481" s="52"/>
      <c r="KN481" s="52"/>
      <c r="KO481" s="52"/>
      <c r="KP481" s="52"/>
    </row>
    <row r="482" spans="1:302" s="29" customFormat="1" x14ac:dyDescent="0.25">
      <c r="A482" s="52" t="str">
        <f>IF(C482&lt;&gt;"",MATCH(C482, Muppix!D:D,0),"")</f>
        <v/>
      </c>
      <c r="B482" s="52"/>
      <c r="C482" s="62" t="str">
        <f>IF(2&lt;LEN(INDEX( Muppix!D:D,MATCH(SUBSTITUTE(TRIM(B482),"~","@"), Muppix!N:N,0),1,1)),INDEX( Muppix!D:D,MATCH(SUBSTITUTE(TRIM(B482),"~","@"), Muppix!N:N,0),1,1),"")</f>
        <v/>
      </c>
      <c r="D482" s="52"/>
      <c r="E482" s="120">
        <v>3</v>
      </c>
      <c r="F482" s="120" t="s">
        <v>564</v>
      </c>
      <c r="G482" s="120" t="s">
        <v>697</v>
      </c>
      <c r="H482" s="120" t="s">
        <v>696</v>
      </c>
      <c r="I482" s="119" t="str">
        <f>SUBSTITUTE(H482,F482,G482,E482)</f>
        <v>/directory/subdir  file:data.txt</v>
      </c>
      <c r="J482" s="52"/>
      <c r="K482" s="52"/>
      <c r="L482" s="52"/>
      <c r="M482" s="52"/>
      <c r="N482" s="52"/>
      <c r="O482" s="52"/>
      <c r="P482" s="52"/>
      <c r="Q482" s="52"/>
      <c r="R482" s="52"/>
      <c r="S482" s="52"/>
      <c r="T482" s="52"/>
      <c r="U482" s="52"/>
      <c r="V482" s="52"/>
      <c r="W482" s="52"/>
      <c r="X482" s="52"/>
      <c r="Y482" s="52"/>
      <c r="Z482" s="52"/>
      <c r="AA482" s="52"/>
      <c r="AB482" s="52"/>
      <c r="AC482" s="52"/>
      <c r="AD482" s="52"/>
      <c r="AE482" s="52"/>
      <c r="AF482" s="52"/>
      <c r="AG482" s="52"/>
      <c r="AH482" s="52"/>
      <c r="AI482" s="52"/>
      <c r="AJ482" s="52"/>
      <c r="AK482" s="52"/>
      <c r="AL482" s="52"/>
      <c r="AM482" s="52"/>
      <c r="AN482" s="52"/>
      <c r="AO482" s="52"/>
      <c r="AP482" s="52"/>
      <c r="AQ482" s="52"/>
      <c r="AR482" s="52"/>
      <c r="AS482" s="52"/>
      <c r="AT482" s="52"/>
      <c r="AU482" s="52"/>
      <c r="AV482" s="52"/>
      <c r="AW482" s="52"/>
      <c r="AX482" s="52"/>
      <c r="AY482" s="52"/>
      <c r="AZ482" s="52"/>
      <c r="BA482" s="52"/>
      <c r="BB482" s="52"/>
      <c r="BC482" s="52"/>
      <c r="BD482" s="52"/>
      <c r="BE482" s="52"/>
      <c r="BF482" s="52"/>
      <c r="BG482" s="52"/>
      <c r="BH482" s="52"/>
      <c r="BI482" s="52"/>
      <c r="BJ482" s="52"/>
      <c r="BK482" s="52"/>
      <c r="BL482" s="52"/>
      <c r="BM482" s="52"/>
      <c r="BN482" s="52"/>
      <c r="BO482" s="52"/>
      <c r="BP482" s="52"/>
      <c r="BQ482" s="52"/>
      <c r="BR482" s="52"/>
      <c r="BS482" s="52"/>
      <c r="BT482" s="52"/>
      <c r="BU482" s="52"/>
      <c r="BV482" s="52"/>
      <c r="BW482" s="52"/>
      <c r="BX482" s="52"/>
      <c r="BY482" s="52"/>
      <c r="BZ482" s="52"/>
      <c r="CA482" s="52"/>
      <c r="CB482" s="52"/>
      <c r="CC482" s="52"/>
      <c r="CD482" s="52"/>
      <c r="CE482" s="52"/>
      <c r="CF482" s="52"/>
      <c r="CG482" s="52"/>
      <c r="CH482" s="52"/>
      <c r="CI482" s="52"/>
      <c r="CJ482" s="52"/>
      <c r="CK482" s="52"/>
      <c r="CL482" s="52"/>
      <c r="CM482" s="52"/>
      <c r="CN482" s="52"/>
      <c r="CO482" s="52"/>
      <c r="CP482" s="52"/>
      <c r="CQ482" s="52"/>
      <c r="CR482" s="52"/>
      <c r="CS482" s="52"/>
      <c r="CT482" s="52"/>
      <c r="CU482" s="52"/>
      <c r="CV482" s="52"/>
      <c r="CW482" s="52"/>
      <c r="CX482" s="52"/>
      <c r="CY482" s="52"/>
      <c r="CZ482" s="107"/>
      <c r="DA482" s="52"/>
      <c r="DB482" s="52"/>
      <c r="DC482" s="52"/>
      <c r="DD482" s="52"/>
      <c r="DE482" s="52"/>
      <c r="DF482" s="52"/>
      <c r="DG482" s="52"/>
      <c r="DH482" s="52"/>
      <c r="DI482" s="52"/>
      <c r="DJ482" s="52"/>
      <c r="DK482" s="52"/>
      <c r="DL482" s="52"/>
      <c r="DM482" s="52"/>
      <c r="DN482" s="52"/>
      <c r="DO482" s="52"/>
      <c r="DP482" s="52"/>
      <c r="DQ482" s="52"/>
      <c r="DR482" s="52"/>
      <c r="DS482" s="52"/>
      <c r="DT482" s="52"/>
      <c r="DU482" s="52"/>
      <c r="DV482" s="52"/>
      <c r="DW482" s="52"/>
      <c r="DX482" s="52"/>
      <c r="DY482" s="52"/>
      <c r="DZ482" s="52"/>
      <c r="EA482" s="52"/>
      <c r="EB482" s="52"/>
      <c r="EC482" s="52"/>
      <c r="ED482" s="52"/>
      <c r="EE482" s="52"/>
      <c r="EF482" s="52"/>
      <c r="EG482" s="52"/>
      <c r="EH482" s="52"/>
      <c r="EI482" s="52"/>
      <c r="EJ482" s="52"/>
      <c r="EK482" s="52"/>
      <c r="EL482" s="52"/>
      <c r="EM482" s="52"/>
      <c r="EN482" s="52"/>
      <c r="EO482" s="52"/>
      <c r="EP482" s="52"/>
      <c r="EQ482" s="52"/>
      <c r="ER482" s="52"/>
      <c r="ES482" s="52"/>
      <c r="ET482" s="52"/>
      <c r="EU482" s="128"/>
      <c r="EV482" s="52"/>
      <c r="EW482" s="52"/>
      <c r="EX482" s="52"/>
      <c r="EY482" s="52"/>
      <c r="EZ482" s="52"/>
      <c r="FA482" s="52"/>
      <c r="FB482" s="52"/>
      <c r="FC482" s="128"/>
      <c r="FD482" s="52"/>
      <c r="FE482" s="52"/>
      <c r="FF482" s="52"/>
      <c r="FG482" s="52"/>
      <c r="FH482" s="52"/>
      <c r="FI482" s="52"/>
      <c r="FJ482" s="52"/>
      <c r="FK482" s="52"/>
      <c r="FL482" s="52"/>
      <c r="FM482" s="52"/>
      <c r="FN482" s="52"/>
      <c r="FO482" s="52"/>
      <c r="FP482" s="52"/>
      <c r="FQ482" s="52"/>
      <c r="FR482" s="52"/>
      <c r="FS482" s="52"/>
      <c r="FT482" s="52"/>
      <c r="FU482" s="52"/>
      <c r="FV482" s="52"/>
      <c r="FW482" s="52"/>
      <c r="FX482" s="52"/>
      <c r="FY482" s="52"/>
      <c r="FZ482" s="52"/>
      <c r="GA482" s="52"/>
      <c r="GB482" s="52"/>
      <c r="GC482" s="52"/>
      <c r="GD482" s="52"/>
      <c r="GE482" s="52"/>
      <c r="GF482" s="52"/>
      <c r="GG482" s="52"/>
      <c r="GH482" s="52"/>
      <c r="GI482" s="52"/>
      <c r="GJ482" s="52"/>
      <c r="GK482" s="52"/>
      <c r="GL482" s="52"/>
      <c r="GM482" s="52"/>
      <c r="GN482" s="52"/>
      <c r="GO482" s="52"/>
      <c r="GP482" s="52"/>
      <c r="GQ482" s="52"/>
      <c r="GR482" s="52"/>
      <c r="GS482" s="52"/>
      <c r="GT482" s="52"/>
      <c r="GU482" s="52"/>
      <c r="GV482" s="52"/>
      <c r="GW482" s="52"/>
      <c r="GX482" s="52"/>
      <c r="GY482" s="52"/>
      <c r="GZ482" s="52"/>
      <c r="HA482" s="52"/>
      <c r="HB482" s="52"/>
      <c r="HC482" s="52"/>
      <c r="HD482" s="52"/>
      <c r="HE482" s="52"/>
      <c r="HF482" s="52"/>
      <c r="HG482" s="52"/>
      <c r="HH482" s="52"/>
      <c r="HI482" s="52"/>
      <c r="HJ482" s="52"/>
      <c r="HK482" s="52"/>
      <c r="HL482" s="52"/>
      <c r="HM482" s="52"/>
      <c r="HN482" s="52"/>
      <c r="HO482" s="52"/>
      <c r="HP482" s="52"/>
      <c r="HQ482" s="52"/>
      <c r="HR482" s="52"/>
      <c r="HS482" s="52"/>
      <c r="HT482" s="52"/>
      <c r="HU482" s="52"/>
      <c r="HV482" s="52"/>
      <c r="HW482" s="52"/>
      <c r="HX482" s="52"/>
      <c r="HY482" s="52"/>
      <c r="HZ482" s="52"/>
      <c r="IA482" s="52"/>
      <c r="IB482" s="52"/>
      <c r="IC482" s="52"/>
      <c r="ID482" s="52"/>
      <c r="IE482" s="52"/>
      <c r="IF482" s="52"/>
      <c r="IG482" s="52"/>
      <c r="IH482" s="52"/>
      <c r="II482" s="52"/>
      <c r="IJ482" s="52"/>
      <c r="IK482" s="52"/>
      <c r="IL482" s="52"/>
      <c r="IM482" s="52"/>
      <c r="IN482" s="52"/>
      <c r="IO482" s="52"/>
      <c r="IP482" s="52"/>
      <c r="IQ482" s="52"/>
      <c r="IR482" s="52"/>
      <c r="IS482" s="52"/>
      <c r="IT482" s="52"/>
      <c r="IU482" s="52"/>
      <c r="IV482" s="52"/>
      <c r="IW482" s="52"/>
      <c r="IX482" s="52"/>
      <c r="IY482" s="52"/>
      <c r="IZ482" s="52"/>
      <c r="JA482" s="52"/>
      <c r="JB482" s="52"/>
      <c r="JC482" s="52"/>
      <c r="JD482" s="52"/>
      <c r="JE482" s="52"/>
      <c r="JF482" s="52"/>
      <c r="JG482" s="52"/>
      <c r="JH482" s="52"/>
      <c r="JI482" s="52"/>
      <c r="JJ482" s="52"/>
      <c r="JK482" s="52"/>
      <c r="JL482" s="52"/>
      <c r="JM482" s="52"/>
      <c r="JN482" s="52"/>
      <c r="JO482" s="52"/>
      <c r="JP482" s="52"/>
      <c r="JQ482" s="52"/>
      <c r="JR482" s="52"/>
      <c r="JS482" s="52"/>
      <c r="JT482" s="52"/>
      <c r="JU482" s="52"/>
      <c r="JV482" s="52"/>
      <c r="JW482" s="52"/>
      <c r="JX482" s="52"/>
      <c r="JY482" s="52"/>
      <c r="JZ482" s="128"/>
      <c r="KA482" s="128"/>
      <c r="KB482" s="128"/>
      <c r="KC482" s="128"/>
      <c r="KD482" s="128"/>
      <c r="KE482" s="128"/>
      <c r="KF482" s="128"/>
      <c r="KG482" s="128"/>
      <c r="KH482" s="52"/>
      <c r="KI482" s="52"/>
      <c r="KJ482" s="52"/>
      <c r="KK482" s="52"/>
      <c r="KL482" s="52"/>
      <c r="KM482" s="52"/>
      <c r="KN482" s="52"/>
      <c r="KO482" s="52"/>
      <c r="KP482" s="52"/>
    </row>
    <row r="483" spans="1:302" s="29" customFormat="1" x14ac:dyDescent="0.25">
      <c r="A483" s="52" t="str">
        <f>IF(C483&lt;&gt;"",MATCH(C483, Muppix!D:D,0),"")</f>
        <v/>
      </c>
      <c r="B483" s="52"/>
      <c r="C483" s="62" t="str">
        <f>IF(2&lt;LEN(INDEX( Muppix!D:D,MATCH(SUBSTITUTE(TRIM(B483),"~","@"), Muppix!N:N,0),1,1)),INDEX( Muppix!D:D,MATCH(SUBSTITUTE(TRIM(B483),"~","@"), Muppix!N:N,0),1,1),"")</f>
        <v/>
      </c>
      <c r="D483" s="52"/>
      <c r="E483" s="52"/>
      <c r="F483" s="52"/>
      <c r="G483" s="52"/>
      <c r="H483" s="52"/>
      <c r="I483" s="52"/>
      <c r="J483" s="52"/>
      <c r="K483" s="52"/>
      <c r="L483" s="52"/>
      <c r="M483" s="52"/>
      <c r="N483" s="52"/>
      <c r="O483" s="52"/>
      <c r="P483" s="52"/>
      <c r="Q483" s="52"/>
      <c r="R483" s="52"/>
      <c r="S483" s="52"/>
      <c r="T483" s="52"/>
      <c r="U483" s="52"/>
      <c r="V483" s="52"/>
      <c r="W483" s="52"/>
      <c r="X483" s="52"/>
      <c r="Y483" s="52"/>
      <c r="Z483" s="52"/>
      <c r="AA483" s="52"/>
      <c r="AB483" s="52"/>
      <c r="AC483" s="52"/>
      <c r="AD483" s="52"/>
      <c r="AE483" s="52"/>
      <c r="AF483" s="52"/>
      <c r="AG483" s="52"/>
      <c r="AH483" s="52"/>
      <c r="AI483" s="52"/>
      <c r="AJ483" s="52"/>
      <c r="AK483" s="52"/>
      <c r="AL483" s="52"/>
      <c r="AM483" s="52"/>
      <c r="AN483" s="52"/>
      <c r="AO483" s="52"/>
      <c r="AP483" s="52"/>
      <c r="AQ483" s="52"/>
      <c r="AR483" s="52"/>
      <c r="AS483" s="52"/>
      <c r="AT483" s="52"/>
      <c r="AU483" s="52"/>
      <c r="AV483" s="52"/>
      <c r="AW483" s="52"/>
      <c r="AX483" s="52"/>
      <c r="AY483" s="52"/>
      <c r="AZ483" s="52"/>
      <c r="BA483" s="52"/>
      <c r="BB483" s="52"/>
      <c r="BC483" s="52"/>
      <c r="BD483" s="52"/>
      <c r="BE483" s="52"/>
      <c r="BF483" s="52"/>
      <c r="BG483" s="52"/>
      <c r="BH483" s="52"/>
      <c r="BI483" s="52"/>
      <c r="BJ483" s="52"/>
      <c r="BK483" s="52"/>
      <c r="BL483" s="52"/>
      <c r="BM483" s="52"/>
      <c r="BN483" s="52"/>
      <c r="BO483" s="52"/>
      <c r="BP483" s="52"/>
      <c r="BQ483" s="52"/>
      <c r="BR483" s="52"/>
      <c r="BS483" s="52"/>
      <c r="BT483" s="52"/>
      <c r="BU483" s="52"/>
      <c r="BV483" s="52"/>
      <c r="BW483" s="52"/>
      <c r="BX483" s="52"/>
      <c r="BY483" s="52"/>
      <c r="BZ483" s="52"/>
      <c r="CA483" s="52"/>
      <c r="CB483" s="52"/>
      <c r="CC483" s="52"/>
      <c r="CD483" s="52"/>
      <c r="CE483" s="52"/>
      <c r="CF483" s="52"/>
      <c r="CG483" s="52"/>
      <c r="CH483" s="52"/>
      <c r="CI483" s="52"/>
      <c r="CJ483" s="52"/>
      <c r="CK483" s="52"/>
      <c r="CL483" s="52"/>
      <c r="CM483" s="52"/>
      <c r="CN483" s="52"/>
      <c r="CO483" s="52"/>
      <c r="CP483" s="52"/>
      <c r="CQ483" s="52"/>
      <c r="CR483" s="52"/>
      <c r="CS483" s="52"/>
      <c r="CT483" s="52"/>
      <c r="CU483" s="52"/>
      <c r="CV483" s="52"/>
      <c r="CW483" s="52"/>
      <c r="CX483" s="52"/>
      <c r="CY483" s="52"/>
      <c r="CZ483" s="107"/>
      <c r="DA483" s="52"/>
      <c r="DB483" s="52"/>
      <c r="DC483" s="52"/>
      <c r="DD483" s="52"/>
      <c r="DE483" s="52"/>
      <c r="DF483" s="52"/>
      <c r="DG483" s="52"/>
      <c r="DH483" s="52"/>
      <c r="DI483" s="52"/>
      <c r="DJ483" s="52"/>
      <c r="DK483" s="52"/>
      <c r="DL483" s="52"/>
      <c r="DM483" s="52"/>
      <c r="DN483" s="52"/>
      <c r="DO483" s="52"/>
      <c r="DP483" s="52"/>
      <c r="DQ483" s="52"/>
      <c r="DR483" s="52"/>
      <c r="DS483" s="52"/>
      <c r="DT483" s="52"/>
      <c r="DU483" s="52"/>
      <c r="DV483" s="52"/>
      <c r="DW483" s="52"/>
      <c r="DX483" s="52"/>
      <c r="DY483" s="52"/>
      <c r="DZ483" s="52"/>
      <c r="EA483" s="52"/>
      <c r="EB483" s="52"/>
      <c r="EC483" s="52"/>
      <c r="ED483" s="52"/>
      <c r="EE483" s="52"/>
      <c r="EF483" s="52"/>
      <c r="EG483" s="52"/>
      <c r="EH483" s="52"/>
      <c r="EI483" s="52"/>
      <c r="EJ483" s="52"/>
      <c r="EK483" s="52"/>
      <c r="EL483" s="52"/>
      <c r="EM483" s="52"/>
      <c r="EN483" s="52"/>
      <c r="EO483" s="52"/>
      <c r="EP483" s="52"/>
      <c r="EQ483" s="52"/>
      <c r="ER483" s="52"/>
      <c r="ES483" s="52"/>
      <c r="ET483" s="52"/>
      <c r="EU483" s="128"/>
      <c r="EV483" s="52"/>
      <c r="EW483" s="52"/>
      <c r="EX483" s="52"/>
      <c r="EY483" s="52"/>
      <c r="EZ483" s="52"/>
      <c r="FA483" s="52"/>
      <c r="FB483" s="52"/>
      <c r="FC483" s="128"/>
      <c r="FD483" s="52"/>
      <c r="FE483" s="52"/>
      <c r="FF483" s="52"/>
      <c r="FG483" s="52"/>
      <c r="FH483" s="52"/>
      <c r="FI483" s="52"/>
      <c r="FJ483" s="52"/>
      <c r="FK483" s="52"/>
      <c r="FL483" s="52"/>
      <c r="FM483" s="52"/>
      <c r="FN483" s="52"/>
      <c r="FO483" s="52"/>
      <c r="FP483" s="52"/>
      <c r="FQ483" s="52"/>
      <c r="FR483" s="52"/>
      <c r="FS483" s="52"/>
      <c r="FT483" s="52"/>
      <c r="FU483" s="52"/>
      <c r="FV483" s="52"/>
      <c r="FW483" s="52"/>
      <c r="FX483" s="52"/>
      <c r="FY483" s="52"/>
      <c r="FZ483" s="52"/>
      <c r="GA483" s="52"/>
      <c r="GB483" s="52"/>
      <c r="GC483" s="52"/>
      <c r="GD483" s="52"/>
      <c r="GE483" s="52"/>
      <c r="GF483" s="52"/>
      <c r="GG483" s="52"/>
      <c r="GH483" s="52"/>
      <c r="GI483" s="52"/>
      <c r="GJ483" s="52"/>
      <c r="GK483" s="52"/>
      <c r="GL483" s="52"/>
      <c r="GM483" s="52"/>
      <c r="GN483" s="52"/>
      <c r="GO483" s="52"/>
      <c r="GP483" s="52"/>
      <c r="GQ483" s="52"/>
      <c r="GR483" s="52"/>
      <c r="GS483" s="52"/>
      <c r="GT483" s="52"/>
      <c r="GU483" s="52"/>
      <c r="GV483" s="52"/>
      <c r="GW483" s="52"/>
      <c r="GX483" s="52"/>
      <c r="GY483" s="52"/>
      <c r="GZ483" s="52"/>
      <c r="HA483" s="52"/>
      <c r="HB483" s="52"/>
      <c r="HC483" s="52"/>
      <c r="HD483" s="52"/>
      <c r="HE483" s="52"/>
      <c r="HF483" s="52"/>
      <c r="HG483" s="52"/>
      <c r="HH483" s="52"/>
      <c r="HI483" s="52"/>
      <c r="HJ483" s="52"/>
      <c r="HK483" s="52"/>
      <c r="HL483" s="52"/>
      <c r="HM483" s="52"/>
      <c r="HN483" s="52"/>
      <c r="HO483" s="52"/>
      <c r="HP483" s="52"/>
      <c r="HQ483" s="52"/>
      <c r="HR483" s="52"/>
      <c r="HS483" s="52"/>
      <c r="HT483" s="52"/>
      <c r="HU483" s="52"/>
      <c r="HV483" s="52"/>
      <c r="HW483" s="52"/>
      <c r="HX483" s="52"/>
      <c r="HY483" s="52"/>
      <c r="HZ483" s="52"/>
      <c r="IA483" s="52"/>
      <c r="IB483" s="52"/>
      <c r="IC483" s="52"/>
      <c r="ID483" s="52"/>
      <c r="IE483" s="52"/>
      <c r="IF483" s="52"/>
      <c r="IG483" s="52"/>
      <c r="IH483" s="52"/>
      <c r="II483" s="52"/>
      <c r="IJ483" s="52"/>
      <c r="IK483" s="52"/>
      <c r="IL483" s="52"/>
      <c r="IM483" s="52"/>
      <c r="IN483" s="52"/>
      <c r="IO483" s="52"/>
      <c r="IP483" s="52"/>
      <c r="IQ483" s="52"/>
      <c r="IR483" s="52"/>
      <c r="IS483" s="52"/>
      <c r="IT483" s="52"/>
      <c r="IU483" s="52"/>
      <c r="IV483" s="52"/>
      <c r="IW483" s="52"/>
      <c r="IX483" s="52"/>
      <c r="IY483" s="52"/>
      <c r="IZ483" s="52"/>
      <c r="JA483" s="52"/>
      <c r="JB483" s="52"/>
      <c r="JC483" s="52"/>
      <c r="JD483" s="52"/>
      <c r="JE483" s="52"/>
      <c r="JF483" s="52"/>
      <c r="JG483" s="52"/>
      <c r="JH483" s="52"/>
      <c r="JI483" s="52"/>
      <c r="JJ483" s="52"/>
      <c r="JK483" s="52"/>
      <c r="JL483" s="52"/>
      <c r="JM483" s="52"/>
      <c r="JN483" s="52"/>
      <c r="JO483" s="52"/>
      <c r="JP483" s="52"/>
      <c r="JQ483" s="52"/>
      <c r="JR483" s="52"/>
      <c r="JS483" s="52"/>
      <c r="JT483" s="52"/>
      <c r="JU483" s="52"/>
      <c r="JV483" s="52"/>
      <c r="JW483" s="52"/>
      <c r="JX483" s="52"/>
      <c r="JY483" s="52"/>
      <c r="JZ483" s="128"/>
      <c r="KA483" s="128"/>
      <c r="KB483" s="128"/>
      <c r="KC483" s="128"/>
      <c r="KD483" s="128"/>
      <c r="KE483" s="128"/>
      <c r="KF483" s="128"/>
      <c r="KG483" s="128"/>
      <c r="KH483" s="52"/>
      <c r="KI483" s="52"/>
      <c r="KJ483" s="52"/>
      <c r="KK483" s="52"/>
      <c r="KL483" s="52"/>
      <c r="KM483" s="52"/>
      <c r="KN483" s="52"/>
      <c r="KO483" s="52"/>
      <c r="KP483" s="52"/>
    </row>
    <row r="484" spans="1:302" s="29" customFormat="1" x14ac:dyDescent="0.25">
      <c r="A484" s="52">
        <f>IF(C484&lt;&gt;"",MATCH(C484, Muppix!D:D,0),"")</f>
        <v>182</v>
      </c>
      <c r="B484" s="54" t="s">
        <v>655</v>
      </c>
      <c r="C484" s="62" t="str">
        <f>IF(2&lt;LEN(INDEX( Muppix!D:D,MATCH(SUBSTITUTE(TRIM(B484),"~","@"), Muppix!N:N,0),1,1)),INDEX( Muppix!D:D,MATCH(SUBSTITUTE(TRIM(B484),"~","@"), Muppix!N:N,0),1,1),"")</f>
        <v>delete all blanklines</v>
      </c>
      <c r="D484" s="30" t="s">
        <v>843</v>
      </c>
      <c r="E484" s="52"/>
      <c r="F484" s="52"/>
      <c r="G484" s="52"/>
      <c r="H484" s="52"/>
      <c r="I484" s="52"/>
      <c r="J484" s="52"/>
      <c r="K484" s="52"/>
      <c r="L484" s="52"/>
      <c r="M484" s="52"/>
      <c r="N484" s="52"/>
      <c r="O484" s="52"/>
      <c r="P484" s="52"/>
      <c r="Q484" s="52"/>
      <c r="R484" s="52"/>
      <c r="S484" s="52"/>
      <c r="T484" s="52"/>
      <c r="U484" s="52"/>
      <c r="V484" s="52"/>
      <c r="W484" s="52"/>
      <c r="X484" s="52"/>
      <c r="Y484" s="52"/>
      <c r="Z484" s="52"/>
      <c r="AA484" s="52"/>
      <c r="AB484" s="52"/>
      <c r="AC484" s="52"/>
      <c r="AD484" s="52"/>
      <c r="AE484" s="52"/>
      <c r="AF484" s="52"/>
      <c r="AG484" s="52"/>
      <c r="AH484" s="52"/>
      <c r="AI484" s="52"/>
      <c r="AJ484" s="52"/>
      <c r="AK484" s="52"/>
      <c r="AL484" s="52"/>
      <c r="AM484" s="52"/>
      <c r="AN484" s="52"/>
      <c r="AO484" s="52"/>
      <c r="AP484" s="52"/>
      <c r="AQ484" s="52"/>
      <c r="AR484" s="52"/>
      <c r="AS484" s="52"/>
      <c r="AT484" s="52"/>
      <c r="AU484" s="52"/>
      <c r="AV484" s="52"/>
      <c r="AW484" s="52"/>
      <c r="AX484" s="52"/>
      <c r="AY484" s="52"/>
      <c r="AZ484" s="52"/>
      <c r="BA484" s="52"/>
      <c r="BB484" s="52"/>
      <c r="BC484" s="52"/>
      <c r="BD484" s="52"/>
      <c r="BE484" s="52"/>
      <c r="BF484" s="52"/>
      <c r="BG484" s="52"/>
      <c r="BH484" s="52"/>
      <c r="BI484" s="52"/>
      <c r="BJ484" s="52"/>
      <c r="BK484" s="52"/>
      <c r="BL484" s="52"/>
      <c r="BM484" s="52"/>
      <c r="BN484" s="52"/>
      <c r="BO484" s="52"/>
      <c r="BP484" s="52"/>
      <c r="BQ484" s="52"/>
      <c r="BR484" s="52"/>
      <c r="BS484" s="52"/>
      <c r="BT484" s="52"/>
      <c r="BU484" s="52"/>
      <c r="BV484" s="52"/>
      <c r="BW484" s="52"/>
      <c r="BX484" s="52"/>
      <c r="BY484" s="52"/>
      <c r="BZ484" s="52"/>
      <c r="CA484" s="52"/>
      <c r="CB484" s="52"/>
      <c r="CC484" s="52"/>
      <c r="CD484" s="52"/>
      <c r="CE484" s="52"/>
      <c r="CF484" s="52"/>
      <c r="CG484" s="52"/>
      <c r="CH484" s="52"/>
      <c r="CI484" s="52"/>
      <c r="CJ484" s="52"/>
      <c r="CK484" s="52"/>
      <c r="CL484" s="52"/>
      <c r="CM484" s="52"/>
      <c r="CN484" s="52"/>
      <c r="CO484" s="52"/>
      <c r="CP484" s="52"/>
      <c r="CQ484" s="52"/>
      <c r="CR484" s="52"/>
      <c r="CS484" s="52"/>
      <c r="CT484" s="52"/>
      <c r="CU484" s="52"/>
      <c r="CV484" s="52"/>
      <c r="CW484" s="52"/>
      <c r="CX484" s="52"/>
      <c r="CY484" s="52"/>
      <c r="CZ484" s="107"/>
      <c r="DA484" s="52"/>
      <c r="DB484" s="52"/>
      <c r="DC484" s="52"/>
      <c r="DD484" s="52"/>
      <c r="DE484" s="52"/>
      <c r="DF484" s="52"/>
      <c r="DG484" s="52"/>
      <c r="DH484" s="52"/>
      <c r="DI484" s="52"/>
      <c r="DJ484" s="52"/>
      <c r="DK484" s="52"/>
      <c r="DL484" s="52"/>
      <c r="DM484" s="52"/>
      <c r="DN484" s="52"/>
      <c r="DO484" s="52"/>
      <c r="DP484" s="52"/>
      <c r="DQ484" s="52"/>
      <c r="DR484" s="52"/>
      <c r="DS484" s="52"/>
      <c r="DT484" s="52"/>
      <c r="DU484" s="52"/>
      <c r="DV484" s="52"/>
      <c r="DW484" s="52"/>
      <c r="DX484" s="52"/>
      <c r="DY484" s="52"/>
      <c r="DZ484" s="52"/>
      <c r="EA484" s="52"/>
      <c r="EB484" s="52"/>
      <c r="EC484" s="52"/>
      <c r="ED484" s="52"/>
      <c r="EE484" s="52"/>
      <c r="EF484" s="52"/>
      <c r="EG484" s="52"/>
      <c r="EH484" s="52"/>
      <c r="EI484" s="52"/>
      <c r="EJ484" s="52"/>
      <c r="EK484" s="52"/>
      <c r="EL484" s="52"/>
      <c r="EM484" s="52"/>
      <c r="EN484" s="52"/>
      <c r="EO484" s="52"/>
      <c r="EP484" s="52"/>
      <c r="EQ484" s="52"/>
      <c r="ER484" s="52"/>
      <c r="ES484" s="52"/>
      <c r="ET484" s="52"/>
      <c r="EU484" s="128"/>
      <c r="EV484" s="52"/>
      <c r="EW484" s="52"/>
      <c r="EX484" s="52"/>
      <c r="EY484" s="52"/>
      <c r="EZ484" s="52"/>
      <c r="FA484" s="52"/>
      <c r="FB484" s="52"/>
      <c r="FC484" s="128"/>
      <c r="FD484" s="52"/>
      <c r="FE484" s="52"/>
      <c r="FF484" s="52"/>
      <c r="FG484" s="52"/>
      <c r="FH484" s="52" t="str">
        <f>+C484</f>
        <v>delete all blanklines</v>
      </c>
      <c r="FI484" s="52"/>
      <c r="FJ484" s="52"/>
      <c r="FK484" s="52"/>
      <c r="FL484" s="52"/>
      <c r="FM484" s="52"/>
      <c r="FN484" s="52"/>
      <c r="FO484" s="52"/>
      <c r="FP484" s="52"/>
      <c r="FQ484" s="52"/>
      <c r="FR484" s="52"/>
      <c r="FS484" s="52"/>
      <c r="FT484" s="52"/>
      <c r="FU484" s="52"/>
      <c r="FV484" s="52"/>
      <c r="FW484" s="52"/>
      <c r="FX484" s="52"/>
      <c r="FY484" s="52"/>
      <c r="FZ484" s="52"/>
      <c r="GA484" s="52"/>
      <c r="GB484" s="52"/>
      <c r="GC484" s="52"/>
      <c r="GD484" s="52"/>
      <c r="GE484" s="52"/>
      <c r="GF484" s="52"/>
      <c r="GG484" s="52"/>
      <c r="GH484" s="52"/>
      <c r="GI484" s="52"/>
      <c r="GJ484" s="52"/>
      <c r="GK484" s="52"/>
      <c r="GL484" s="52"/>
      <c r="GM484" s="52"/>
      <c r="GN484" s="52"/>
      <c r="GO484" s="52"/>
      <c r="GP484" s="52"/>
      <c r="GQ484" s="52"/>
      <c r="GR484" s="52"/>
      <c r="GS484" s="52"/>
      <c r="GT484" s="52"/>
      <c r="GU484" s="52"/>
      <c r="GV484" s="52"/>
      <c r="GW484" s="52"/>
      <c r="GX484" s="52"/>
      <c r="GY484" s="52"/>
      <c r="GZ484" s="52"/>
      <c r="HA484" s="52"/>
      <c r="HB484" s="52"/>
      <c r="HC484" s="52"/>
      <c r="HD484" s="52"/>
      <c r="HE484" s="52"/>
      <c r="HF484" s="52"/>
      <c r="HG484" s="52"/>
      <c r="HH484" s="52"/>
      <c r="HI484" s="52"/>
      <c r="HJ484" s="52"/>
      <c r="HK484" s="52"/>
      <c r="HL484" s="52"/>
      <c r="HM484" s="52"/>
      <c r="HN484" s="52"/>
      <c r="HO484" s="52"/>
      <c r="HP484" s="52"/>
      <c r="HQ484" s="52"/>
      <c r="HR484" s="52"/>
      <c r="HS484" s="52"/>
      <c r="HT484" s="52"/>
      <c r="HU484" s="52"/>
      <c r="HV484" s="52"/>
      <c r="HW484" s="52"/>
      <c r="HX484" s="52"/>
      <c r="HY484" s="52"/>
      <c r="HZ484" s="52"/>
      <c r="IA484" s="52"/>
      <c r="IB484" s="52"/>
      <c r="IC484" s="52"/>
      <c r="ID484" s="52"/>
      <c r="IE484" s="52"/>
      <c r="IF484" s="52"/>
      <c r="IG484" s="52"/>
      <c r="IH484" s="52"/>
      <c r="II484" s="52"/>
      <c r="IJ484" s="52"/>
      <c r="IK484" s="52"/>
      <c r="IL484" s="52"/>
      <c r="IM484" s="52"/>
      <c r="IN484" s="52"/>
      <c r="IO484" s="52"/>
      <c r="IP484" s="52"/>
      <c r="IQ484" s="52"/>
      <c r="IR484" s="52"/>
      <c r="IS484" s="52"/>
      <c r="IT484" s="52"/>
      <c r="IU484" s="52"/>
      <c r="IV484" s="52"/>
      <c r="IW484" s="52"/>
      <c r="IX484" s="52"/>
      <c r="IY484" s="52"/>
      <c r="IZ484" s="52"/>
      <c r="JA484" s="52"/>
      <c r="JB484" s="52"/>
      <c r="JC484" s="52"/>
      <c r="JD484" s="52"/>
      <c r="JE484" s="52"/>
      <c r="JF484" s="52"/>
      <c r="JG484" s="52"/>
      <c r="JH484" s="52"/>
      <c r="JI484" s="52"/>
      <c r="JJ484" s="52"/>
      <c r="JK484" s="52"/>
      <c r="JL484" s="52"/>
      <c r="JM484" s="52"/>
      <c r="JN484" s="52"/>
      <c r="JO484" s="52"/>
      <c r="JP484" s="52"/>
      <c r="JQ484" s="52"/>
      <c r="JR484" s="52"/>
      <c r="JS484" s="52"/>
      <c r="JT484" s="52"/>
      <c r="JU484" s="52"/>
      <c r="JV484" s="52"/>
      <c r="JW484" s="52"/>
      <c r="JX484" s="52"/>
      <c r="JY484" s="52"/>
      <c r="JZ484" s="128"/>
      <c r="KA484" s="128"/>
      <c r="KB484" s="128"/>
      <c r="KC484" s="128"/>
      <c r="KD484" s="128"/>
      <c r="KE484" s="128"/>
      <c r="KF484" s="128"/>
      <c r="KG484" s="128"/>
      <c r="KH484" s="52"/>
      <c r="KI484" s="52"/>
      <c r="KJ484" s="52"/>
      <c r="KK484" s="52"/>
      <c r="KL484" s="52"/>
      <c r="KM484" s="52"/>
      <c r="KN484" s="52"/>
      <c r="KO484" s="52"/>
      <c r="KP484" s="52"/>
    </row>
    <row r="485" spans="1:302" s="29" customFormat="1" x14ac:dyDescent="0.25">
      <c r="A485" s="52" t="str">
        <f>IF(C485&lt;&gt;"",MATCH(C485, Muppix!D:D,0),"")</f>
        <v/>
      </c>
      <c r="B485" s="52"/>
      <c r="C485" s="62" t="str">
        <f>IF(2&lt;LEN(INDEX( Muppix!D:D,MATCH(SUBSTITUTE(TRIM(B485),"~","@"), Muppix!N:N,0),1,1)),INDEX( Muppix!D:D,MATCH(SUBSTITUTE(TRIM(B485),"~","@"), Muppix!N:N,0),1,1),"")</f>
        <v/>
      </c>
      <c r="D485" s="52"/>
      <c r="E485" s="52"/>
      <c r="F485" s="52"/>
      <c r="G485" s="52"/>
      <c r="H485" s="52"/>
      <c r="I485" s="52"/>
      <c r="J485" s="52"/>
      <c r="K485" s="52"/>
      <c r="L485" s="52"/>
      <c r="M485" s="52"/>
      <c r="N485" s="52"/>
      <c r="O485" s="52"/>
      <c r="P485" s="52"/>
      <c r="Q485" s="52"/>
      <c r="R485" s="52"/>
      <c r="S485" s="52"/>
      <c r="T485" s="52"/>
      <c r="U485" s="52"/>
      <c r="V485" s="52"/>
      <c r="W485" s="52"/>
      <c r="X485" s="52"/>
      <c r="Y485" s="52"/>
      <c r="Z485" s="52"/>
      <c r="AA485" s="52"/>
      <c r="AB485" s="52"/>
      <c r="AC485" s="52"/>
      <c r="AD485" s="52"/>
      <c r="AE485" s="52"/>
      <c r="AF485" s="52"/>
      <c r="AG485" s="52"/>
      <c r="AH485" s="52"/>
      <c r="AI485" s="52"/>
      <c r="AJ485" s="52"/>
      <c r="AK485" s="52"/>
      <c r="AL485" s="52"/>
      <c r="AM485" s="52"/>
      <c r="AN485" s="52"/>
      <c r="AO485" s="52"/>
      <c r="AP485" s="52"/>
      <c r="AQ485" s="52"/>
      <c r="AR485" s="52"/>
      <c r="AS485" s="52"/>
      <c r="AT485" s="52"/>
      <c r="AU485" s="52"/>
      <c r="AV485" s="52"/>
      <c r="AW485" s="52"/>
      <c r="AX485" s="52"/>
      <c r="AY485" s="52"/>
      <c r="AZ485" s="52"/>
      <c r="BA485" s="52"/>
      <c r="BB485" s="52"/>
      <c r="BC485" s="52"/>
      <c r="BD485" s="52"/>
      <c r="BE485" s="52"/>
      <c r="BF485" s="52"/>
      <c r="BG485" s="52"/>
      <c r="BH485" s="52"/>
      <c r="BI485" s="52"/>
      <c r="BJ485" s="52"/>
      <c r="BK485" s="52"/>
      <c r="BL485" s="52"/>
      <c r="BM485" s="52"/>
      <c r="BN485" s="52"/>
      <c r="BO485" s="52"/>
      <c r="BP485" s="52"/>
      <c r="BQ485" s="52"/>
      <c r="BR485" s="52"/>
      <c r="BS485" s="52"/>
      <c r="BT485" s="52"/>
      <c r="BU485" s="52"/>
      <c r="BV485" s="52"/>
      <c r="BW485" s="52"/>
      <c r="BX485" s="52"/>
      <c r="BY485" s="52"/>
      <c r="BZ485" s="52"/>
      <c r="CA485" s="52"/>
      <c r="CB485" s="52"/>
      <c r="CC485" s="52"/>
      <c r="CD485" s="52"/>
      <c r="CE485" s="52"/>
      <c r="CF485" s="52"/>
      <c r="CG485" s="52"/>
      <c r="CH485" s="52"/>
      <c r="CI485" s="52"/>
      <c r="CJ485" s="52"/>
      <c r="CK485" s="52"/>
      <c r="CL485" s="52"/>
      <c r="CM485" s="52"/>
      <c r="CN485" s="52"/>
      <c r="CO485" s="52"/>
      <c r="CP485" s="52"/>
      <c r="CQ485" s="52"/>
      <c r="CR485" s="52"/>
      <c r="CS485" s="52"/>
      <c r="CT485" s="52"/>
      <c r="CU485" s="52"/>
      <c r="CV485" s="52"/>
      <c r="CW485" s="52"/>
      <c r="CX485" s="52"/>
      <c r="CY485" s="52"/>
      <c r="CZ485" s="107"/>
      <c r="DA485" s="52"/>
      <c r="DB485" s="52"/>
      <c r="DC485" s="52"/>
      <c r="DD485" s="52"/>
      <c r="DE485" s="52"/>
      <c r="DF485" s="52"/>
      <c r="DG485" s="52"/>
      <c r="DH485" s="52"/>
      <c r="DI485" s="52"/>
      <c r="DJ485" s="52"/>
      <c r="DK485" s="52"/>
      <c r="DL485" s="52"/>
      <c r="DM485" s="52"/>
      <c r="DN485" s="52"/>
      <c r="DO485" s="52"/>
      <c r="DP485" s="52"/>
      <c r="DQ485" s="52"/>
      <c r="DR485" s="52"/>
      <c r="DS485" s="52"/>
      <c r="DT485" s="52"/>
      <c r="DU485" s="52"/>
      <c r="DV485" s="52"/>
      <c r="DW485" s="52"/>
      <c r="DX485" s="52"/>
      <c r="DY485" s="52"/>
      <c r="DZ485" s="52"/>
      <c r="EA485" s="52"/>
      <c r="EB485" s="52"/>
      <c r="EC485" s="52"/>
      <c r="ED485" s="52"/>
      <c r="EE485" s="52"/>
      <c r="EF485" s="52"/>
      <c r="EG485" s="52"/>
      <c r="EH485" s="52"/>
      <c r="EI485" s="52"/>
      <c r="EJ485" s="52"/>
      <c r="EK485" s="52"/>
      <c r="EL485" s="52"/>
      <c r="EM485" s="52"/>
      <c r="EN485" s="52"/>
      <c r="EO485" s="52"/>
      <c r="EP485" s="52"/>
      <c r="EQ485" s="52"/>
      <c r="ER485" s="52"/>
      <c r="ES485" s="52"/>
      <c r="ET485" s="52"/>
      <c r="EU485" s="128"/>
      <c r="EV485" s="52"/>
      <c r="EW485" s="52"/>
      <c r="EX485" s="52"/>
      <c r="EY485" s="52"/>
      <c r="EZ485" s="52"/>
      <c r="FA485" s="52"/>
      <c r="FB485" s="52"/>
      <c r="FC485" s="128"/>
      <c r="FD485" s="52"/>
      <c r="FE485" s="52"/>
      <c r="FF485" s="52"/>
      <c r="FG485" s="52"/>
      <c r="FH485" s="52"/>
      <c r="FI485" s="52"/>
      <c r="FJ485" s="52"/>
      <c r="FK485" s="52"/>
      <c r="FL485" s="52"/>
      <c r="FM485" s="52"/>
      <c r="FN485" s="52"/>
      <c r="FO485" s="52"/>
      <c r="FP485" s="52"/>
      <c r="FQ485" s="52"/>
      <c r="FR485" s="52"/>
      <c r="FS485" s="52"/>
      <c r="FT485" s="52"/>
      <c r="FU485" s="52"/>
      <c r="FV485" s="52"/>
      <c r="FW485" s="52"/>
      <c r="FX485" s="52"/>
      <c r="FY485" s="52"/>
      <c r="FZ485" s="52"/>
      <c r="GA485" s="52"/>
      <c r="GB485" s="52"/>
      <c r="GC485" s="52"/>
      <c r="GD485" s="52"/>
      <c r="GE485" s="52"/>
      <c r="GF485" s="52"/>
      <c r="GG485" s="52"/>
      <c r="GH485" s="52"/>
      <c r="GI485" s="52"/>
      <c r="GJ485" s="52"/>
      <c r="GK485" s="52"/>
      <c r="GL485" s="52"/>
      <c r="GM485" s="52"/>
      <c r="GN485" s="52"/>
      <c r="GO485" s="52"/>
      <c r="GP485" s="52"/>
      <c r="GQ485" s="52"/>
      <c r="GR485" s="52"/>
      <c r="GS485" s="52"/>
      <c r="GT485" s="52"/>
      <c r="GU485" s="52"/>
      <c r="GV485" s="52"/>
      <c r="GW485" s="52"/>
      <c r="GX485" s="52"/>
      <c r="GY485" s="52"/>
      <c r="GZ485" s="52"/>
      <c r="HA485" s="52"/>
      <c r="HB485" s="52"/>
      <c r="HC485" s="52"/>
      <c r="HD485" s="52"/>
      <c r="HE485" s="52"/>
      <c r="HF485" s="52"/>
      <c r="HG485" s="52"/>
      <c r="HH485" s="52"/>
      <c r="HI485" s="52"/>
      <c r="HJ485" s="52"/>
      <c r="HK485" s="52"/>
      <c r="HL485" s="52"/>
      <c r="HM485" s="52"/>
      <c r="HN485" s="52"/>
      <c r="HO485" s="52"/>
      <c r="HP485" s="52"/>
      <c r="HQ485" s="52"/>
      <c r="HR485" s="52"/>
      <c r="HS485" s="52"/>
      <c r="HT485" s="52"/>
      <c r="HU485" s="52"/>
      <c r="HV485" s="52"/>
      <c r="HW485" s="52"/>
      <c r="HX485" s="52"/>
      <c r="HY485" s="52"/>
      <c r="HZ485" s="52"/>
      <c r="IA485" s="52"/>
      <c r="IB485" s="52"/>
      <c r="IC485" s="52"/>
      <c r="ID485" s="52"/>
      <c r="IE485" s="52"/>
      <c r="IF485" s="52"/>
      <c r="IG485" s="52"/>
      <c r="IH485" s="52"/>
      <c r="II485" s="52"/>
      <c r="IJ485" s="52"/>
      <c r="IK485" s="52"/>
      <c r="IL485" s="52"/>
      <c r="IM485" s="52"/>
      <c r="IN485" s="52"/>
      <c r="IO485" s="52"/>
      <c r="IP485" s="52"/>
      <c r="IQ485" s="52"/>
      <c r="IR485" s="52"/>
      <c r="IS485" s="52"/>
      <c r="IT485" s="52"/>
      <c r="IU485" s="52"/>
      <c r="IV485" s="52"/>
      <c r="IW485" s="52"/>
      <c r="IX485" s="52"/>
      <c r="IY485" s="52"/>
      <c r="IZ485" s="52"/>
      <c r="JA485" s="52"/>
      <c r="JB485" s="52"/>
      <c r="JC485" s="52"/>
      <c r="JD485" s="52"/>
      <c r="JE485" s="52"/>
      <c r="JF485" s="52"/>
      <c r="JG485" s="52"/>
      <c r="JH485" s="52"/>
      <c r="JI485" s="52"/>
      <c r="JJ485" s="52"/>
      <c r="JK485" s="52"/>
      <c r="JL485" s="52"/>
      <c r="JM485" s="52"/>
      <c r="JN485" s="52"/>
      <c r="JO485" s="52"/>
      <c r="JP485" s="52"/>
      <c r="JQ485" s="52"/>
      <c r="JR485" s="52"/>
      <c r="JS485" s="52"/>
      <c r="JT485" s="52"/>
      <c r="JU485" s="52"/>
      <c r="JV485" s="52"/>
      <c r="JW485" s="52"/>
      <c r="JX485" s="52"/>
      <c r="JY485" s="52"/>
      <c r="JZ485" s="128"/>
      <c r="KA485" s="128"/>
      <c r="KB485" s="128"/>
      <c r="KC485" s="128"/>
      <c r="KD485" s="128"/>
      <c r="KE485" s="128"/>
      <c r="KF485" s="128"/>
      <c r="KG485" s="128"/>
      <c r="KH485" s="52"/>
      <c r="KI485" s="52"/>
      <c r="KJ485" s="52"/>
      <c r="KK485" s="52"/>
      <c r="KL485" s="52"/>
      <c r="KM485" s="52"/>
      <c r="KN485" s="52"/>
      <c r="KO485" s="52"/>
      <c r="KP485" s="52"/>
    </row>
    <row r="486" spans="1:302" s="29" customFormat="1" x14ac:dyDescent="0.25">
      <c r="A486" s="52" t="str">
        <f>IF(C486&lt;&gt;"",MATCH(C486, Muppix!D:D,0),"")</f>
        <v/>
      </c>
      <c r="B486" s="52"/>
      <c r="C486" s="62" t="str">
        <f>IF(2&lt;LEN(INDEX( Muppix!D:D,MATCH(SUBSTITUTE(TRIM(B486),"~","@"), Muppix!N:N,0),1,1)),INDEX( Muppix!D:D,MATCH(SUBSTITUTE(TRIM(B486),"~","@"), Muppix!N:N,0),1,1),"")</f>
        <v/>
      </c>
      <c r="D486" s="52"/>
      <c r="E486" s="52"/>
      <c r="F486" s="52"/>
      <c r="G486" s="52"/>
      <c r="H486" s="52"/>
      <c r="I486" s="52"/>
      <c r="J486" s="52"/>
      <c r="K486" s="52"/>
      <c r="L486" s="52"/>
      <c r="M486" s="52"/>
      <c r="N486" s="52"/>
      <c r="O486" s="52"/>
      <c r="P486" s="52"/>
      <c r="Q486" s="52"/>
      <c r="R486" s="52"/>
      <c r="S486" s="52"/>
      <c r="T486" s="52"/>
      <c r="U486" s="52"/>
      <c r="V486" s="52"/>
      <c r="W486" s="52"/>
      <c r="X486" s="52"/>
      <c r="Y486" s="52"/>
      <c r="Z486" s="52"/>
      <c r="AA486" s="52"/>
      <c r="AB486" s="52"/>
      <c r="AC486" s="52"/>
      <c r="AD486" s="52"/>
      <c r="AE486" s="52"/>
      <c r="AF486" s="52"/>
      <c r="AG486" s="52"/>
      <c r="AH486" s="52"/>
      <c r="AI486" s="52"/>
      <c r="AJ486" s="52"/>
      <c r="AK486" s="52"/>
      <c r="AL486" s="52"/>
      <c r="AM486" s="52"/>
      <c r="AN486" s="52"/>
      <c r="AO486" s="52"/>
      <c r="AP486" s="52"/>
      <c r="AQ486" s="52"/>
      <c r="AR486" s="52"/>
      <c r="AS486" s="52"/>
      <c r="AT486" s="52"/>
      <c r="AU486" s="52"/>
      <c r="AV486" s="52"/>
      <c r="AW486" s="52"/>
      <c r="AX486" s="52"/>
      <c r="AY486" s="52"/>
      <c r="AZ486" s="52"/>
      <c r="BA486" s="52"/>
      <c r="BB486" s="52"/>
      <c r="BC486" s="52"/>
      <c r="BD486" s="52"/>
      <c r="BE486" s="52"/>
      <c r="BF486" s="52"/>
      <c r="BG486" s="52"/>
      <c r="BH486" s="52"/>
      <c r="BI486" s="52"/>
      <c r="BJ486" s="52"/>
      <c r="BK486" s="52"/>
      <c r="BL486" s="52"/>
      <c r="BM486" s="52"/>
      <c r="BN486" s="52"/>
      <c r="BO486" s="52"/>
      <c r="BP486" s="52"/>
      <c r="BQ486" s="52"/>
      <c r="BR486" s="52"/>
      <c r="BS486" s="52"/>
      <c r="BT486" s="52"/>
      <c r="BU486" s="52"/>
      <c r="BV486" s="52"/>
      <c r="BW486" s="52"/>
      <c r="BX486" s="52"/>
      <c r="BY486" s="52"/>
      <c r="BZ486" s="52"/>
      <c r="CA486" s="52"/>
      <c r="CB486" s="52"/>
      <c r="CC486" s="52"/>
      <c r="CD486" s="52"/>
      <c r="CE486" s="52"/>
      <c r="CF486" s="52"/>
      <c r="CG486" s="52"/>
      <c r="CH486" s="52"/>
      <c r="CI486" s="52"/>
      <c r="CJ486" s="52"/>
      <c r="CK486" s="52"/>
      <c r="CL486" s="52"/>
      <c r="CM486" s="52"/>
      <c r="CN486" s="52"/>
      <c r="CO486" s="52"/>
      <c r="CP486" s="52"/>
      <c r="CQ486" s="52"/>
      <c r="CR486" s="52"/>
      <c r="CS486" s="52"/>
      <c r="CT486" s="52"/>
      <c r="CU486" s="52"/>
      <c r="CV486" s="52"/>
      <c r="CW486" s="52"/>
      <c r="CX486" s="52"/>
      <c r="CY486" s="52"/>
      <c r="CZ486" s="107"/>
      <c r="DA486" s="52"/>
      <c r="DB486" s="52"/>
      <c r="DC486" s="52"/>
      <c r="DD486" s="52"/>
      <c r="DE486" s="52"/>
      <c r="DF486" s="52"/>
      <c r="DG486" s="52"/>
      <c r="DH486" s="52"/>
      <c r="DI486" s="52"/>
      <c r="DJ486" s="52"/>
      <c r="DK486" s="52"/>
      <c r="DL486" s="52"/>
      <c r="DM486" s="52"/>
      <c r="DN486" s="52"/>
      <c r="DO486" s="52"/>
      <c r="DP486" s="52"/>
      <c r="DQ486" s="52"/>
      <c r="DR486" s="52"/>
      <c r="DS486" s="52"/>
      <c r="DT486" s="52"/>
      <c r="DU486" s="52"/>
      <c r="DV486" s="52"/>
      <c r="DW486" s="52"/>
      <c r="DX486" s="52"/>
      <c r="DY486" s="52"/>
      <c r="DZ486" s="52"/>
      <c r="EA486" s="52"/>
      <c r="EB486" s="52"/>
      <c r="EC486" s="52"/>
      <c r="ED486" s="52"/>
      <c r="EE486" s="52"/>
      <c r="EF486" s="52"/>
      <c r="EG486" s="52"/>
      <c r="EH486" s="52"/>
      <c r="EI486" s="52"/>
      <c r="EJ486" s="52"/>
      <c r="EK486" s="52"/>
      <c r="EL486" s="52"/>
      <c r="EM486" s="52"/>
      <c r="EN486" s="52"/>
      <c r="EO486" s="52"/>
      <c r="EP486" s="52"/>
      <c r="EQ486" s="52"/>
      <c r="ER486" s="52"/>
      <c r="ES486" s="52"/>
      <c r="ET486" s="52"/>
      <c r="EU486" s="128"/>
      <c r="EV486" s="52"/>
      <c r="EW486" s="52"/>
      <c r="EX486" s="52"/>
      <c r="EY486" s="52"/>
      <c r="EZ486" s="52"/>
      <c r="FA486" s="52"/>
      <c r="FB486" s="52"/>
      <c r="FC486" s="128"/>
      <c r="FD486" s="52"/>
      <c r="FE486" s="52"/>
      <c r="FF486" s="52"/>
      <c r="FG486" s="52"/>
      <c r="FH486" s="52"/>
      <c r="FI486" s="52"/>
      <c r="FJ486" s="52"/>
      <c r="FK486" s="52"/>
      <c r="FL486" s="52"/>
      <c r="FM486" s="52"/>
      <c r="FN486" s="52"/>
      <c r="FO486" s="52"/>
      <c r="FP486" s="52"/>
      <c r="FQ486" s="52"/>
      <c r="FR486" s="52"/>
      <c r="FS486" s="52"/>
      <c r="FT486" s="52"/>
      <c r="FU486" s="52"/>
      <c r="FV486" s="52"/>
      <c r="FW486" s="52"/>
      <c r="FX486" s="52"/>
      <c r="FY486" s="52"/>
      <c r="FZ486" s="52"/>
      <c r="GA486" s="52"/>
      <c r="GB486" s="52"/>
      <c r="GC486" s="52"/>
      <c r="GD486" s="52"/>
      <c r="GE486" s="52"/>
      <c r="GF486" s="52"/>
      <c r="GG486" s="52"/>
      <c r="GH486" s="52"/>
      <c r="GI486" s="52"/>
      <c r="GJ486" s="52"/>
      <c r="GK486" s="52"/>
      <c r="GL486" s="52"/>
      <c r="GM486" s="52"/>
      <c r="GN486" s="52"/>
      <c r="GO486" s="52"/>
      <c r="GP486" s="52"/>
      <c r="GQ486" s="52"/>
      <c r="GR486" s="52"/>
      <c r="GS486" s="52"/>
      <c r="GT486" s="52"/>
      <c r="GU486" s="52"/>
      <c r="GV486" s="52"/>
      <c r="GW486" s="52"/>
      <c r="GX486" s="52"/>
      <c r="GY486" s="52"/>
      <c r="GZ486" s="52"/>
      <c r="HA486" s="52"/>
      <c r="HB486" s="52"/>
      <c r="HC486" s="52"/>
      <c r="HD486" s="52"/>
      <c r="HE486" s="52"/>
      <c r="HF486" s="52"/>
      <c r="HG486" s="52"/>
      <c r="HH486" s="52"/>
      <c r="HI486" s="52"/>
      <c r="HJ486" s="52"/>
      <c r="HK486" s="52"/>
      <c r="HL486" s="52"/>
      <c r="HM486" s="52"/>
      <c r="HN486" s="52"/>
      <c r="HO486" s="52"/>
      <c r="HP486" s="52"/>
      <c r="HQ486" s="52"/>
      <c r="HR486" s="52"/>
      <c r="HS486" s="52"/>
      <c r="HT486" s="52"/>
      <c r="HU486" s="52"/>
      <c r="HV486" s="52"/>
      <c r="HW486" s="52"/>
      <c r="HX486" s="52"/>
      <c r="HY486" s="52"/>
      <c r="HZ486" s="52"/>
      <c r="IA486" s="52"/>
      <c r="IB486" s="52"/>
      <c r="IC486" s="52"/>
      <c r="ID486" s="52"/>
      <c r="IE486" s="52"/>
      <c r="IF486" s="52"/>
      <c r="IG486" s="52"/>
      <c r="IH486" s="52"/>
      <c r="II486" s="52"/>
      <c r="IJ486" s="52"/>
      <c r="IK486" s="52"/>
      <c r="IL486" s="52"/>
      <c r="IM486" s="52"/>
      <c r="IN486" s="52"/>
      <c r="IO486" s="52"/>
      <c r="IP486" s="52"/>
      <c r="IQ486" s="52"/>
      <c r="IR486" s="52"/>
      <c r="IS486" s="52"/>
      <c r="IT486" s="52"/>
      <c r="IU486" s="52"/>
      <c r="IV486" s="52"/>
      <c r="IW486" s="52"/>
      <c r="IX486" s="52"/>
      <c r="IY486" s="52"/>
      <c r="IZ486" s="52"/>
      <c r="JA486" s="52"/>
      <c r="JB486" s="52"/>
      <c r="JC486" s="52"/>
      <c r="JD486" s="52"/>
      <c r="JE486" s="52"/>
      <c r="JF486" s="52"/>
      <c r="JG486" s="52"/>
      <c r="JH486" s="52"/>
      <c r="JI486" s="52"/>
      <c r="JJ486" s="52"/>
      <c r="JK486" s="52"/>
      <c r="JL486" s="52"/>
      <c r="JM486" s="52"/>
      <c r="JN486" s="52"/>
      <c r="JO486" s="52"/>
      <c r="JP486" s="52"/>
      <c r="JQ486" s="52"/>
      <c r="JR486" s="52"/>
      <c r="JS486" s="52"/>
      <c r="JT486" s="52"/>
      <c r="JU486" s="52"/>
      <c r="JV486" s="52"/>
      <c r="JW486" s="52"/>
      <c r="JX486" s="52"/>
      <c r="JY486" s="52"/>
      <c r="JZ486" s="128"/>
      <c r="KA486" s="128"/>
      <c r="KB486" s="128"/>
      <c r="KC486" s="128"/>
      <c r="KD486" s="128"/>
      <c r="KE486" s="128"/>
      <c r="KF486" s="128"/>
      <c r="KG486" s="128"/>
      <c r="KH486" s="52"/>
      <c r="KI486" s="52"/>
      <c r="KJ486" s="52"/>
      <c r="KK486" s="52"/>
      <c r="KL486" s="52"/>
      <c r="KM486" s="52"/>
      <c r="KN486" s="52"/>
      <c r="KO486" s="52"/>
      <c r="KP486" s="52"/>
    </row>
    <row r="487" spans="1:302" s="29" customFormat="1" x14ac:dyDescent="0.25">
      <c r="A487" s="52" t="str">
        <f>IF(C487&lt;&gt;"",MATCH(C487, Muppix!D:D,0),"")</f>
        <v/>
      </c>
      <c r="B487" s="52"/>
      <c r="C487" s="62" t="str">
        <f>IF(2&lt;LEN(INDEX( Muppix!D:D,MATCH(SUBSTITUTE(TRIM(B487),"~","@"), Muppix!N:N,0),1,1)),INDEX( Muppix!D:D,MATCH(SUBSTITUTE(TRIM(B487),"~","@"), Muppix!N:N,0),1,1),"")</f>
        <v/>
      </c>
      <c r="D487" s="52"/>
      <c r="E487" s="52"/>
      <c r="F487" s="52"/>
      <c r="G487" s="52"/>
      <c r="H487" s="52"/>
      <c r="I487" s="52"/>
      <c r="J487" s="52"/>
      <c r="K487" s="52"/>
      <c r="L487" s="52"/>
      <c r="M487" s="52"/>
      <c r="N487" s="52"/>
      <c r="O487" s="52"/>
      <c r="P487" s="52"/>
      <c r="Q487" s="52"/>
      <c r="R487" s="52"/>
      <c r="S487" s="52"/>
      <c r="T487" s="52"/>
      <c r="U487" s="52"/>
      <c r="V487" s="52"/>
      <c r="W487" s="52"/>
      <c r="X487" s="52"/>
      <c r="Y487" s="52"/>
      <c r="Z487" s="52"/>
      <c r="AA487" s="52"/>
      <c r="AB487" s="52"/>
      <c r="AC487" s="52"/>
      <c r="AD487" s="52"/>
      <c r="AE487" s="52"/>
      <c r="AF487" s="52"/>
      <c r="AG487" s="52"/>
      <c r="AH487" s="52"/>
      <c r="AI487" s="52"/>
      <c r="AJ487" s="52"/>
      <c r="AK487" s="52"/>
      <c r="AL487" s="52"/>
      <c r="AM487" s="52"/>
      <c r="AN487" s="52"/>
      <c r="AO487" s="52"/>
      <c r="AP487" s="52"/>
      <c r="AQ487" s="52"/>
      <c r="AR487" s="52"/>
      <c r="AS487" s="52"/>
      <c r="AT487" s="52"/>
      <c r="AU487" s="52"/>
      <c r="AV487" s="52"/>
      <c r="AW487" s="52"/>
      <c r="AX487" s="52"/>
      <c r="AY487" s="52"/>
      <c r="AZ487" s="52"/>
      <c r="BA487" s="52"/>
      <c r="BB487" s="52"/>
      <c r="BC487" s="52"/>
      <c r="BD487" s="52"/>
      <c r="BE487" s="52"/>
      <c r="BF487" s="52"/>
      <c r="BG487" s="52"/>
      <c r="BH487" s="52"/>
      <c r="BI487" s="52"/>
      <c r="BJ487" s="52"/>
      <c r="BK487" s="52"/>
      <c r="BL487" s="52"/>
      <c r="BM487" s="52"/>
      <c r="BN487" s="52"/>
      <c r="BO487" s="52"/>
      <c r="BP487" s="52"/>
      <c r="BQ487" s="52"/>
      <c r="BR487" s="52"/>
      <c r="BS487" s="52"/>
      <c r="BT487" s="52"/>
      <c r="BU487" s="52"/>
      <c r="BV487" s="52"/>
      <c r="BW487" s="52"/>
      <c r="BX487" s="52"/>
      <c r="BY487" s="52"/>
      <c r="BZ487" s="52"/>
      <c r="CA487" s="52"/>
      <c r="CB487" s="52"/>
      <c r="CC487" s="52"/>
      <c r="CD487" s="52"/>
      <c r="CE487" s="52"/>
      <c r="CF487" s="52"/>
      <c r="CG487" s="52"/>
      <c r="CH487" s="52"/>
      <c r="CI487" s="52"/>
      <c r="CJ487" s="52"/>
      <c r="CK487" s="52"/>
      <c r="CL487" s="52"/>
      <c r="CM487" s="52"/>
      <c r="CN487" s="52"/>
      <c r="CO487" s="52"/>
      <c r="CP487" s="52"/>
      <c r="CQ487" s="52"/>
      <c r="CR487" s="52"/>
      <c r="CS487" s="52"/>
      <c r="CT487" s="52"/>
      <c r="CU487" s="52"/>
      <c r="CV487" s="52"/>
      <c r="CW487" s="52"/>
      <c r="CX487" s="52"/>
      <c r="CY487" s="52"/>
      <c r="CZ487" s="107"/>
      <c r="DA487" s="52"/>
      <c r="DB487" s="52"/>
      <c r="DC487" s="52"/>
      <c r="DD487" s="52"/>
      <c r="DE487" s="52"/>
      <c r="DF487" s="52"/>
      <c r="DG487" s="52"/>
      <c r="DH487" s="52"/>
      <c r="DI487" s="52"/>
      <c r="DJ487" s="52"/>
      <c r="DK487" s="52"/>
      <c r="DL487" s="52"/>
      <c r="DM487" s="52"/>
      <c r="DN487" s="52"/>
      <c r="DO487" s="52"/>
      <c r="DP487" s="52"/>
      <c r="DQ487" s="52"/>
      <c r="DR487" s="52"/>
      <c r="DS487" s="52"/>
      <c r="DT487" s="52"/>
      <c r="DU487" s="52"/>
      <c r="DV487" s="52"/>
      <c r="DW487" s="52"/>
      <c r="DX487" s="52"/>
      <c r="DY487" s="52"/>
      <c r="DZ487" s="52"/>
      <c r="EA487" s="52"/>
      <c r="EB487" s="52"/>
      <c r="EC487" s="52"/>
      <c r="ED487" s="52"/>
      <c r="EE487" s="52"/>
      <c r="EF487" s="52"/>
      <c r="EG487" s="52"/>
      <c r="EH487" s="52"/>
      <c r="EI487" s="52"/>
      <c r="EJ487" s="52"/>
      <c r="EK487" s="52"/>
      <c r="EL487" s="52"/>
      <c r="EM487" s="52"/>
      <c r="EN487" s="52"/>
      <c r="EO487" s="52"/>
      <c r="EP487" s="52"/>
      <c r="EQ487" s="52"/>
      <c r="ER487" s="52"/>
      <c r="ES487" s="52"/>
      <c r="ET487" s="52"/>
      <c r="EU487" s="128"/>
      <c r="EV487" s="52"/>
      <c r="EW487" s="52"/>
      <c r="EX487" s="52"/>
      <c r="EY487" s="52"/>
      <c r="EZ487" s="52"/>
      <c r="FA487" s="52"/>
      <c r="FB487" s="52"/>
      <c r="FC487" s="128"/>
      <c r="FD487" s="52"/>
      <c r="FE487" s="52"/>
      <c r="FF487" s="52"/>
      <c r="FG487" s="52"/>
      <c r="FH487" s="52"/>
      <c r="FI487" s="52"/>
      <c r="FJ487" s="52"/>
      <c r="FK487" s="52"/>
      <c r="FL487" s="52"/>
      <c r="FM487" s="52"/>
      <c r="FN487" s="52"/>
      <c r="FO487" s="52"/>
      <c r="FP487" s="52"/>
      <c r="FQ487" s="52"/>
      <c r="FR487" s="52"/>
      <c r="FS487" s="52"/>
      <c r="FT487" s="52"/>
      <c r="FU487" s="52"/>
      <c r="FV487" s="52"/>
      <c r="FW487" s="52"/>
      <c r="FX487" s="52"/>
      <c r="FY487" s="52"/>
      <c r="FZ487" s="52"/>
      <c r="GA487" s="52"/>
      <c r="GB487" s="52"/>
      <c r="GC487" s="52"/>
      <c r="GD487" s="52"/>
      <c r="GE487" s="52"/>
      <c r="GF487" s="52"/>
      <c r="GG487" s="52"/>
      <c r="GH487" s="52"/>
      <c r="GI487" s="52"/>
      <c r="GJ487" s="52"/>
      <c r="GK487" s="52"/>
      <c r="GL487" s="52"/>
      <c r="GM487" s="52"/>
      <c r="GN487" s="52"/>
      <c r="GO487" s="52"/>
      <c r="GP487" s="52"/>
      <c r="GQ487" s="52"/>
      <c r="GR487" s="52"/>
      <c r="GS487" s="52"/>
      <c r="GT487" s="52"/>
      <c r="GU487" s="52"/>
      <c r="GV487" s="52"/>
      <c r="GW487" s="52"/>
      <c r="GX487" s="52"/>
      <c r="GY487" s="52"/>
      <c r="GZ487" s="52"/>
      <c r="HA487" s="52"/>
      <c r="HB487" s="52"/>
      <c r="HC487" s="52"/>
      <c r="HD487" s="52"/>
      <c r="HE487" s="52"/>
      <c r="HF487" s="52"/>
      <c r="HG487" s="52"/>
      <c r="HH487" s="52"/>
      <c r="HI487" s="52"/>
      <c r="HJ487" s="52"/>
      <c r="HK487" s="52"/>
      <c r="HL487" s="52"/>
      <c r="HM487" s="52"/>
      <c r="HN487" s="52"/>
      <c r="HO487" s="52"/>
      <c r="HP487" s="52"/>
      <c r="HQ487" s="52"/>
      <c r="HR487" s="52"/>
      <c r="HS487" s="52"/>
      <c r="HT487" s="52"/>
      <c r="HU487" s="52"/>
      <c r="HV487" s="52"/>
      <c r="HW487" s="52"/>
      <c r="HX487" s="52"/>
      <c r="HY487" s="52"/>
      <c r="HZ487" s="52"/>
      <c r="IA487" s="52"/>
      <c r="IB487" s="52"/>
      <c r="IC487" s="52"/>
      <c r="ID487" s="52"/>
      <c r="IE487" s="52"/>
      <c r="IF487" s="52"/>
      <c r="IG487" s="52"/>
      <c r="IH487" s="52"/>
      <c r="II487" s="52"/>
      <c r="IJ487" s="52"/>
      <c r="IK487" s="52"/>
      <c r="IL487" s="52"/>
      <c r="IM487" s="52"/>
      <c r="IN487" s="52"/>
      <c r="IO487" s="52"/>
      <c r="IP487" s="52"/>
      <c r="IQ487" s="52"/>
      <c r="IR487" s="52"/>
      <c r="IS487" s="52"/>
      <c r="IT487" s="52"/>
      <c r="IU487" s="52"/>
      <c r="IV487" s="52"/>
      <c r="IW487" s="52"/>
      <c r="IX487" s="52"/>
      <c r="IY487" s="52"/>
      <c r="IZ487" s="52"/>
      <c r="JA487" s="52"/>
      <c r="JB487" s="52"/>
      <c r="JC487" s="52"/>
      <c r="JD487" s="52"/>
      <c r="JE487" s="52"/>
      <c r="JF487" s="52"/>
      <c r="JG487" s="52"/>
      <c r="JH487" s="52"/>
      <c r="JI487" s="52"/>
      <c r="JJ487" s="52"/>
      <c r="JK487" s="52"/>
      <c r="JL487" s="52"/>
      <c r="JM487" s="52"/>
      <c r="JN487" s="52"/>
      <c r="JO487" s="52"/>
      <c r="JP487" s="52"/>
      <c r="JQ487" s="52"/>
      <c r="JR487" s="52"/>
      <c r="JS487" s="52"/>
      <c r="JT487" s="52"/>
      <c r="JU487" s="52"/>
      <c r="JV487" s="52"/>
      <c r="JW487" s="52"/>
      <c r="JX487" s="52"/>
      <c r="JY487" s="52"/>
      <c r="JZ487" s="128"/>
      <c r="KA487" s="128"/>
      <c r="KB487" s="128"/>
      <c r="KC487" s="128"/>
      <c r="KD487" s="128"/>
      <c r="KE487" s="128"/>
      <c r="KF487" s="128"/>
      <c r="KG487" s="128"/>
      <c r="KH487" s="52"/>
      <c r="KI487" s="52"/>
      <c r="KJ487" s="52"/>
      <c r="KK487" s="52"/>
      <c r="KL487" s="52"/>
      <c r="KM487" s="52"/>
      <c r="KN487" s="52"/>
      <c r="KO487" s="52"/>
      <c r="KP487" s="52"/>
    </row>
    <row r="488" spans="1:302" s="29" customFormat="1" x14ac:dyDescent="0.25">
      <c r="A488" s="52" t="str">
        <f>IF(C488&lt;&gt;"",MATCH(C488, Muppix!D:D,0),"")</f>
        <v/>
      </c>
      <c r="B488" s="52"/>
      <c r="C488" s="62" t="str">
        <f>IF(2&lt;LEN(INDEX( Muppix!D:D,MATCH(SUBSTITUTE(TRIM(B488),"~","@"), Muppix!N:N,0),1,1)),INDEX( Muppix!D:D,MATCH(SUBSTITUTE(TRIM(B488),"~","@"), Muppix!N:N,0),1,1),"")</f>
        <v/>
      </c>
      <c r="D488" s="52"/>
      <c r="E488" s="52"/>
      <c r="F488" s="52"/>
      <c r="G488" s="52"/>
      <c r="H488" s="52"/>
      <c r="I488" s="52"/>
      <c r="J488" s="52"/>
      <c r="K488" s="52"/>
      <c r="L488" s="52"/>
      <c r="M488" s="52"/>
      <c r="N488" s="52"/>
      <c r="O488" s="52"/>
      <c r="P488" s="52"/>
      <c r="Q488" s="52"/>
      <c r="R488" s="52"/>
      <c r="S488" s="52"/>
      <c r="T488" s="52"/>
      <c r="U488" s="52"/>
      <c r="V488" s="52"/>
      <c r="W488" s="52"/>
      <c r="X488" s="52"/>
      <c r="Y488" s="52"/>
      <c r="Z488" s="52"/>
      <c r="AA488" s="52"/>
      <c r="AB488" s="52"/>
      <c r="AC488" s="52"/>
      <c r="AD488" s="52"/>
      <c r="AE488" s="52"/>
      <c r="AF488" s="52"/>
      <c r="AG488" s="52"/>
      <c r="AH488" s="52"/>
      <c r="AI488" s="52"/>
      <c r="AJ488" s="52"/>
      <c r="AK488" s="52"/>
      <c r="AL488" s="52"/>
      <c r="AM488" s="52"/>
      <c r="AN488" s="52"/>
      <c r="AO488" s="52"/>
      <c r="AP488" s="52"/>
      <c r="AQ488" s="52"/>
      <c r="AR488" s="52"/>
      <c r="AS488" s="52"/>
      <c r="AT488" s="52"/>
      <c r="AU488" s="52"/>
      <c r="AV488" s="52"/>
      <c r="AW488" s="52"/>
      <c r="AX488" s="52"/>
      <c r="AY488" s="52"/>
      <c r="AZ488" s="52"/>
      <c r="BA488" s="52"/>
      <c r="BB488" s="52"/>
      <c r="BC488" s="52"/>
      <c r="BD488" s="52"/>
      <c r="BE488" s="52"/>
      <c r="BF488" s="52"/>
      <c r="BG488" s="52"/>
      <c r="BH488" s="52"/>
      <c r="BI488" s="52"/>
      <c r="BJ488" s="52"/>
      <c r="BK488" s="52"/>
      <c r="BL488" s="52"/>
      <c r="BM488" s="52"/>
      <c r="BN488" s="52"/>
      <c r="BO488" s="52"/>
      <c r="BP488" s="52"/>
      <c r="BQ488" s="52"/>
      <c r="BR488" s="52"/>
      <c r="BS488" s="52"/>
      <c r="BT488" s="52"/>
      <c r="BU488" s="52"/>
      <c r="BV488" s="52"/>
      <c r="BW488" s="52"/>
      <c r="BX488" s="52"/>
      <c r="BY488" s="52"/>
      <c r="BZ488" s="52"/>
      <c r="CA488" s="52"/>
      <c r="CB488" s="52"/>
      <c r="CC488" s="52"/>
      <c r="CD488" s="52"/>
      <c r="CE488" s="52"/>
      <c r="CF488" s="52"/>
      <c r="CG488" s="52"/>
      <c r="CH488" s="52"/>
      <c r="CI488" s="52"/>
      <c r="CJ488" s="52"/>
      <c r="CK488" s="52"/>
      <c r="CL488" s="52"/>
      <c r="CM488" s="52"/>
      <c r="CN488" s="52"/>
      <c r="CO488" s="52"/>
      <c r="CP488" s="52"/>
      <c r="CQ488" s="52"/>
      <c r="CR488" s="52"/>
      <c r="CS488" s="52"/>
      <c r="CT488" s="52"/>
      <c r="CU488" s="52"/>
      <c r="CV488" s="52"/>
      <c r="CW488" s="52"/>
      <c r="CX488" s="52"/>
      <c r="CY488" s="52"/>
      <c r="CZ488" s="107"/>
      <c r="DA488" s="52"/>
      <c r="DB488" s="52"/>
      <c r="DC488" s="52"/>
      <c r="DD488" s="52"/>
      <c r="DE488" s="52"/>
      <c r="DF488" s="52"/>
      <c r="DG488" s="52"/>
      <c r="DH488" s="52"/>
      <c r="DI488" s="52"/>
      <c r="DJ488" s="52"/>
      <c r="DK488" s="52"/>
      <c r="DL488" s="52"/>
      <c r="DM488" s="52"/>
      <c r="DN488" s="52"/>
      <c r="DO488" s="52"/>
      <c r="DP488" s="52"/>
      <c r="DQ488" s="52"/>
      <c r="DR488" s="52"/>
      <c r="DS488" s="52"/>
      <c r="DT488" s="52"/>
      <c r="DU488" s="52"/>
      <c r="DV488" s="52"/>
      <c r="DW488" s="52"/>
      <c r="DX488" s="52"/>
      <c r="DY488" s="52"/>
      <c r="DZ488" s="52"/>
      <c r="EA488" s="52"/>
      <c r="EB488" s="52"/>
      <c r="EC488" s="52"/>
      <c r="ED488" s="52"/>
      <c r="EE488" s="52"/>
      <c r="EF488" s="52"/>
      <c r="EG488" s="52"/>
      <c r="EH488" s="52"/>
      <c r="EI488" s="52"/>
      <c r="EJ488" s="52"/>
      <c r="EK488" s="52"/>
      <c r="EL488" s="52"/>
      <c r="EM488" s="52"/>
      <c r="EN488" s="52"/>
      <c r="EO488" s="52"/>
      <c r="EP488" s="52"/>
      <c r="EQ488" s="52"/>
      <c r="ER488" s="52"/>
      <c r="ES488" s="52"/>
      <c r="ET488" s="52"/>
      <c r="EU488" s="128"/>
      <c r="EV488" s="52"/>
      <c r="EW488" s="52"/>
      <c r="EX488" s="52"/>
      <c r="EY488" s="52"/>
      <c r="EZ488" s="52"/>
      <c r="FA488" s="52"/>
      <c r="FB488" s="52"/>
      <c r="FC488" s="128"/>
      <c r="FD488" s="52"/>
      <c r="FE488" s="52"/>
      <c r="FF488" s="52"/>
      <c r="FG488" s="52"/>
      <c r="FH488" s="52"/>
      <c r="FI488" s="52"/>
      <c r="FJ488" s="52"/>
      <c r="FK488" s="52"/>
      <c r="FL488" s="52"/>
      <c r="FM488" s="52"/>
      <c r="FN488" s="52"/>
      <c r="FO488" s="52"/>
      <c r="FP488" s="52"/>
      <c r="FQ488" s="52"/>
      <c r="FR488" s="52"/>
      <c r="FS488" s="52"/>
      <c r="FT488" s="52"/>
      <c r="FU488" s="52"/>
      <c r="FV488" s="52"/>
      <c r="FW488" s="52"/>
      <c r="FX488" s="52"/>
      <c r="FY488" s="52"/>
      <c r="FZ488" s="52"/>
      <c r="GA488" s="52"/>
      <c r="GB488" s="52"/>
      <c r="GC488" s="52"/>
      <c r="GD488" s="52"/>
      <c r="GE488" s="52"/>
      <c r="GF488" s="52"/>
      <c r="GG488" s="52"/>
      <c r="GH488" s="52"/>
      <c r="GI488" s="52"/>
      <c r="GJ488" s="52"/>
      <c r="GK488" s="52"/>
      <c r="GL488" s="52"/>
      <c r="GM488" s="52"/>
      <c r="GN488" s="52"/>
      <c r="GO488" s="52"/>
      <c r="GP488" s="52"/>
      <c r="GQ488" s="52"/>
      <c r="GR488" s="52"/>
      <c r="GS488" s="52"/>
      <c r="GT488" s="52"/>
      <c r="GU488" s="52"/>
      <c r="GV488" s="52"/>
      <c r="GW488" s="52"/>
      <c r="GX488" s="52"/>
      <c r="GY488" s="52"/>
      <c r="GZ488" s="52"/>
      <c r="HA488" s="52"/>
      <c r="HB488" s="52"/>
      <c r="HC488" s="52"/>
      <c r="HD488" s="52"/>
      <c r="HE488" s="52"/>
      <c r="HF488" s="52"/>
      <c r="HG488" s="52"/>
      <c r="HH488" s="52"/>
      <c r="HI488" s="52"/>
      <c r="HJ488" s="52"/>
      <c r="HK488" s="52"/>
      <c r="HL488" s="52"/>
      <c r="HM488" s="52"/>
      <c r="HN488" s="52"/>
      <c r="HO488" s="52"/>
      <c r="HP488" s="52"/>
      <c r="HQ488" s="52"/>
      <c r="HR488" s="52"/>
      <c r="HS488" s="52"/>
      <c r="HT488" s="52"/>
      <c r="HU488" s="52"/>
      <c r="HV488" s="52"/>
      <c r="HW488" s="52"/>
      <c r="HX488" s="52"/>
      <c r="HY488" s="52"/>
      <c r="HZ488" s="52"/>
      <c r="IA488" s="52"/>
      <c r="IB488" s="52"/>
      <c r="IC488" s="52"/>
      <c r="ID488" s="52"/>
      <c r="IE488" s="52"/>
      <c r="IF488" s="52"/>
      <c r="IG488" s="52"/>
      <c r="IH488" s="52"/>
      <c r="II488" s="52"/>
      <c r="IJ488" s="52"/>
      <c r="IK488" s="52"/>
      <c r="IL488" s="52"/>
      <c r="IM488" s="52"/>
      <c r="IN488" s="52"/>
      <c r="IO488" s="52"/>
      <c r="IP488" s="52"/>
      <c r="IQ488" s="52"/>
      <c r="IR488" s="52"/>
      <c r="IS488" s="52"/>
      <c r="IT488" s="52"/>
      <c r="IU488" s="52"/>
      <c r="IV488" s="52"/>
      <c r="IW488" s="52"/>
      <c r="IX488" s="52"/>
      <c r="IY488" s="52"/>
      <c r="IZ488" s="52"/>
      <c r="JA488" s="52"/>
      <c r="JB488" s="52"/>
      <c r="JC488" s="52"/>
      <c r="JD488" s="52"/>
      <c r="JE488" s="52"/>
      <c r="JF488" s="52"/>
      <c r="JG488" s="52"/>
      <c r="JH488" s="52"/>
      <c r="JI488" s="52"/>
      <c r="JJ488" s="52"/>
      <c r="JK488" s="52"/>
      <c r="JL488" s="52"/>
      <c r="JM488" s="52"/>
      <c r="JN488" s="52"/>
      <c r="JO488" s="52"/>
      <c r="JP488" s="52"/>
      <c r="JQ488" s="52"/>
      <c r="JR488" s="52"/>
      <c r="JS488" s="52"/>
      <c r="JT488" s="52"/>
      <c r="JU488" s="52"/>
      <c r="JV488" s="52"/>
      <c r="JW488" s="52"/>
      <c r="JX488" s="52"/>
      <c r="JY488" s="52"/>
      <c r="JZ488" s="128"/>
      <c r="KA488" s="128"/>
      <c r="KB488" s="128"/>
      <c r="KC488" s="128"/>
      <c r="KD488" s="128"/>
      <c r="KE488" s="128"/>
      <c r="KF488" s="128"/>
      <c r="KG488" s="128"/>
      <c r="KH488" s="52"/>
      <c r="KI488" s="52"/>
      <c r="KJ488" s="52"/>
      <c r="KK488" s="52"/>
      <c r="KL488" s="52"/>
      <c r="KM488" s="52"/>
      <c r="KN488" s="52"/>
      <c r="KO488" s="52"/>
      <c r="KP488" s="52"/>
    </row>
    <row r="489" spans="1:302" s="29" customFormat="1" x14ac:dyDescent="0.25">
      <c r="A489" s="52" t="str">
        <f>IF(C489&lt;&gt;"",MATCH(C489, Muppix!D:D,0),"")</f>
        <v/>
      </c>
      <c r="B489" s="52"/>
      <c r="C489" s="62" t="str">
        <f>IF(2&lt;LEN(INDEX( Muppix!D:D,MATCH(SUBSTITUTE(TRIM(B489),"~","@"), Muppix!N:N,0),1,1)),INDEX( Muppix!D:D,MATCH(SUBSTITUTE(TRIM(B489),"~","@"), Muppix!N:N,0),1,1),"")</f>
        <v/>
      </c>
      <c r="D489" s="52"/>
      <c r="E489" s="52"/>
      <c r="F489" s="52"/>
      <c r="G489" s="52"/>
      <c r="H489" s="52"/>
      <c r="I489" s="52"/>
      <c r="J489" s="52"/>
      <c r="K489" s="52"/>
      <c r="L489" s="52"/>
      <c r="M489" s="52"/>
      <c r="N489" s="52"/>
      <c r="O489" s="52"/>
      <c r="P489" s="52"/>
      <c r="Q489" s="52"/>
      <c r="R489" s="52"/>
      <c r="S489" s="52"/>
      <c r="T489" s="52"/>
      <c r="U489" s="52"/>
      <c r="V489" s="52"/>
      <c r="W489" s="52"/>
      <c r="X489" s="52"/>
      <c r="Y489" s="52"/>
      <c r="Z489" s="52"/>
      <c r="AA489" s="52"/>
      <c r="AB489" s="52"/>
      <c r="AC489" s="52"/>
      <c r="AD489" s="52"/>
      <c r="AE489" s="52"/>
      <c r="AF489" s="52"/>
      <c r="AG489" s="52"/>
      <c r="AH489" s="52"/>
      <c r="AI489" s="52"/>
      <c r="AJ489" s="52"/>
      <c r="AK489" s="52"/>
      <c r="AL489" s="52"/>
      <c r="AM489" s="52"/>
      <c r="AN489" s="52"/>
      <c r="AO489" s="52"/>
      <c r="AP489" s="52"/>
      <c r="AQ489" s="52"/>
      <c r="AR489" s="52"/>
      <c r="AS489" s="52"/>
      <c r="AT489" s="52"/>
      <c r="AU489" s="52"/>
      <c r="AV489" s="52"/>
      <c r="AW489" s="52"/>
      <c r="AX489" s="52"/>
      <c r="AY489" s="52"/>
      <c r="AZ489" s="52"/>
      <c r="BA489" s="52"/>
      <c r="BB489" s="52"/>
      <c r="BC489" s="52"/>
      <c r="BD489" s="52"/>
      <c r="BE489" s="52"/>
      <c r="BF489" s="52"/>
      <c r="BG489" s="52"/>
      <c r="BH489" s="52"/>
      <c r="BI489" s="52"/>
      <c r="BJ489" s="52"/>
      <c r="BK489" s="52"/>
      <c r="BL489" s="52"/>
      <c r="BM489" s="52"/>
      <c r="BN489" s="52"/>
      <c r="BO489" s="52"/>
      <c r="BP489" s="52"/>
      <c r="BQ489" s="52"/>
      <c r="BR489" s="52"/>
      <c r="BS489" s="52"/>
      <c r="BT489" s="52"/>
      <c r="BU489" s="52"/>
      <c r="BV489" s="52"/>
      <c r="BW489" s="52"/>
      <c r="BX489" s="52"/>
      <c r="BY489" s="52"/>
      <c r="BZ489" s="52"/>
      <c r="CA489" s="52"/>
      <c r="CB489" s="52"/>
      <c r="CC489" s="52"/>
      <c r="CD489" s="52"/>
      <c r="CE489" s="52"/>
      <c r="CF489" s="52"/>
      <c r="CG489" s="52"/>
      <c r="CH489" s="52"/>
      <c r="CI489" s="52"/>
      <c r="CJ489" s="52"/>
      <c r="CK489" s="52"/>
      <c r="CL489" s="52"/>
      <c r="CM489" s="52"/>
      <c r="CN489" s="52"/>
      <c r="CO489" s="52"/>
      <c r="CP489" s="52"/>
      <c r="CQ489" s="52"/>
      <c r="CR489" s="52"/>
      <c r="CS489" s="52"/>
      <c r="CT489" s="52"/>
      <c r="CU489" s="52"/>
      <c r="CV489" s="52"/>
      <c r="CW489" s="52"/>
      <c r="CX489" s="52"/>
      <c r="CY489" s="52"/>
      <c r="CZ489" s="107"/>
      <c r="DA489" s="52"/>
      <c r="DB489" s="52"/>
      <c r="DC489" s="52"/>
      <c r="DD489" s="52"/>
      <c r="DE489" s="52"/>
      <c r="DF489" s="52"/>
      <c r="DG489" s="52"/>
      <c r="DH489" s="52"/>
      <c r="DI489" s="52"/>
      <c r="DJ489" s="52"/>
      <c r="DK489" s="52"/>
      <c r="DL489" s="52"/>
      <c r="DM489" s="52"/>
      <c r="DN489" s="52"/>
      <c r="DO489" s="52"/>
      <c r="DP489" s="52"/>
      <c r="DQ489" s="52"/>
      <c r="DR489" s="52"/>
      <c r="DS489" s="52"/>
      <c r="DT489" s="52"/>
      <c r="DU489" s="52"/>
      <c r="DV489" s="52"/>
      <c r="DW489" s="52"/>
      <c r="DX489" s="52"/>
      <c r="DY489" s="52"/>
      <c r="DZ489" s="52"/>
      <c r="EA489" s="52"/>
      <c r="EB489" s="52"/>
      <c r="EC489" s="52"/>
      <c r="ED489" s="52"/>
      <c r="EE489" s="52"/>
      <c r="EF489" s="52"/>
      <c r="EG489" s="52"/>
      <c r="EH489" s="52"/>
      <c r="EI489" s="52"/>
      <c r="EJ489" s="52"/>
      <c r="EK489" s="52"/>
      <c r="EL489" s="52"/>
      <c r="EM489" s="52"/>
      <c r="EN489" s="52"/>
      <c r="EO489" s="52"/>
      <c r="EP489" s="52"/>
      <c r="EQ489" s="52"/>
      <c r="ER489" s="52"/>
      <c r="ES489" s="52"/>
      <c r="ET489" s="52"/>
      <c r="EU489" s="128"/>
      <c r="EV489" s="52"/>
      <c r="EW489" s="52"/>
      <c r="EX489" s="52"/>
      <c r="EY489" s="52"/>
      <c r="EZ489" s="52"/>
      <c r="FA489" s="52"/>
      <c r="FB489" s="52"/>
      <c r="FC489" s="128"/>
      <c r="FD489" s="52"/>
      <c r="FE489" s="52"/>
      <c r="FF489" s="52"/>
      <c r="FG489" s="52"/>
      <c r="FH489" s="52"/>
      <c r="FI489" s="52"/>
      <c r="FJ489" s="52"/>
      <c r="FK489" s="52"/>
      <c r="FL489" s="52"/>
      <c r="FM489" s="52"/>
      <c r="FN489" s="52"/>
      <c r="FO489" s="52"/>
      <c r="FP489" s="52"/>
      <c r="FQ489" s="52"/>
      <c r="FR489" s="52"/>
      <c r="FS489" s="52"/>
      <c r="FT489" s="52"/>
      <c r="FU489" s="52"/>
      <c r="FV489" s="52"/>
      <c r="FW489" s="52"/>
      <c r="FX489" s="52"/>
      <c r="FY489" s="52"/>
      <c r="FZ489" s="52"/>
      <c r="GA489" s="52"/>
      <c r="GB489" s="52"/>
      <c r="GC489" s="52"/>
      <c r="GD489" s="52"/>
      <c r="GE489" s="52"/>
      <c r="GF489" s="52"/>
      <c r="GG489" s="52"/>
      <c r="GH489" s="52"/>
      <c r="GI489" s="52"/>
      <c r="GJ489" s="52"/>
      <c r="GK489" s="52"/>
      <c r="GL489" s="52"/>
      <c r="GM489" s="52"/>
      <c r="GN489" s="52"/>
      <c r="GO489" s="52"/>
      <c r="GP489" s="52"/>
      <c r="GQ489" s="52"/>
      <c r="GR489" s="52"/>
      <c r="GS489" s="52"/>
      <c r="GT489" s="52"/>
      <c r="GU489" s="52"/>
      <c r="GV489" s="52"/>
      <c r="GW489" s="52"/>
      <c r="GX489" s="52"/>
      <c r="GY489" s="52"/>
      <c r="GZ489" s="52"/>
      <c r="HA489" s="52"/>
      <c r="HB489" s="52"/>
      <c r="HC489" s="52"/>
      <c r="HD489" s="52"/>
      <c r="HE489" s="52"/>
      <c r="HF489" s="52"/>
      <c r="HG489" s="52"/>
      <c r="HH489" s="52"/>
      <c r="HI489" s="52"/>
      <c r="HJ489" s="52"/>
      <c r="HK489" s="52"/>
      <c r="HL489" s="52"/>
      <c r="HM489" s="52"/>
      <c r="HN489" s="52"/>
      <c r="HO489" s="52"/>
      <c r="HP489" s="52"/>
      <c r="HQ489" s="52"/>
      <c r="HR489" s="52"/>
      <c r="HS489" s="52"/>
      <c r="HT489" s="52"/>
      <c r="HU489" s="52"/>
      <c r="HV489" s="52"/>
      <c r="HW489" s="52"/>
      <c r="HX489" s="52"/>
      <c r="HY489" s="52"/>
      <c r="HZ489" s="52"/>
      <c r="IA489" s="52"/>
      <c r="IB489" s="52"/>
      <c r="IC489" s="52"/>
      <c r="ID489" s="52"/>
      <c r="IE489" s="52"/>
      <c r="IF489" s="52"/>
      <c r="IG489" s="52"/>
      <c r="IH489" s="52"/>
      <c r="II489" s="52"/>
      <c r="IJ489" s="52"/>
      <c r="IK489" s="52"/>
      <c r="IL489" s="52"/>
      <c r="IM489" s="52"/>
      <c r="IN489" s="52"/>
      <c r="IO489" s="52"/>
      <c r="IP489" s="52"/>
      <c r="IQ489" s="52"/>
      <c r="IR489" s="52"/>
      <c r="IS489" s="52"/>
      <c r="IT489" s="52"/>
      <c r="IU489" s="52"/>
      <c r="IV489" s="52"/>
      <c r="IW489" s="52"/>
      <c r="IX489" s="52"/>
      <c r="IY489" s="52"/>
      <c r="IZ489" s="52"/>
      <c r="JA489" s="52"/>
      <c r="JB489" s="52"/>
      <c r="JC489" s="52"/>
      <c r="JD489" s="52"/>
      <c r="JE489" s="52"/>
      <c r="JF489" s="52"/>
      <c r="JG489" s="52"/>
      <c r="JH489" s="52"/>
      <c r="JI489" s="52"/>
      <c r="JJ489" s="52"/>
      <c r="JK489" s="52"/>
      <c r="JL489" s="52"/>
      <c r="JM489" s="52"/>
      <c r="JN489" s="52"/>
      <c r="JO489" s="52"/>
      <c r="JP489" s="52"/>
      <c r="JQ489" s="52"/>
      <c r="JR489" s="52"/>
      <c r="JS489" s="52"/>
      <c r="JT489" s="52"/>
      <c r="JU489" s="52"/>
      <c r="JV489" s="52"/>
      <c r="JW489" s="52"/>
      <c r="JX489" s="52"/>
      <c r="JY489" s="52"/>
      <c r="JZ489" s="128"/>
      <c r="KA489" s="128"/>
      <c r="KB489" s="128"/>
      <c r="KC489" s="128"/>
      <c r="KD489" s="128"/>
      <c r="KE489" s="128"/>
      <c r="KF489" s="128"/>
      <c r="KG489" s="128"/>
      <c r="KH489" s="52"/>
      <c r="KI489" s="52"/>
      <c r="KJ489" s="52"/>
      <c r="KK489" s="52"/>
      <c r="KL489" s="52"/>
      <c r="KM489" s="52"/>
      <c r="KN489" s="52"/>
      <c r="KO489" s="52"/>
      <c r="KP489" s="52"/>
    </row>
    <row r="490" spans="1:302" s="29" customFormat="1" x14ac:dyDescent="0.25">
      <c r="A490" s="52" t="str">
        <f>IF(C490&lt;&gt;"",MATCH(C490, Muppix!D:D,0),"")</f>
        <v/>
      </c>
      <c r="B490" s="52"/>
      <c r="C490" s="62" t="str">
        <f>IF(2&lt;LEN(INDEX( Muppix!D:D,MATCH(SUBSTITUTE(TRIM(B490),"~","@"), Muppix!N:N,0),1,1)),INDEX( Muppix!D:D,MATCH(SUBSTITUTE(TRIM(B490),"~","@"), Muppix!N:N,0),1,1),"")</f>
        <v/>
      </c>
      <c r="D490" s="52"/>
      <c r="E490" s="52"/>
      <c r="F490" s="52"/>
      <c r="G490" s="52"/>
      <c r="H490" s="52"/>
      <c r="I490" s="52"/>
      <c r="J490" s="52"/>
      <c r="K490" s="52"/>
      <c r="L490" s="52"/>
      <c r="M490" s="52"/>
      <c r="N490" s="52"/>
      <c r="O490" s="52"/>
      <c r="P490" s="52"/>
      <c r="Q490" s="52"/>
      <c r="R490" s="52"/>
      <c r="S490" s="52"/>
      <c r="T490" s="52"/>
      <c r="U490" s="52"/>
      <c r="V490" s="52"/>
      <c r="W490" s="52"/>
      <c r="X490" s="52"/>
      <c r="Y490" s="52"/>
      <c r="Z490" s="52"/>
      <c r="AA490" s="52"/>
      <c r="AB490" s="52"/>
      <c r="AC490" s="52"/>
      <c r="AD490" s="52"/>
      <c r="AE490" s="52"/>
      <c r="AF490" s="52"/>
      <c r="AG490" s="52"/>
      <c r="AH490" s="52"/>
      <c r="AI490" s="52"/>
      <c r="AJ490" s="52"/>
      <c r="AK490" s="52"/>
      <c r="AL490" s="52"/>
      <c r="AM490" s="52"/>
      <c r="AN490" s="52"/>
      <c r="AO490" s="52"/>
      <c r="AP490" s="52"/>
      <c r="AQ490" s="52"/>
      <c r="AR490" s="52"/>
      <c r="AS490" s="52"/>
      <c r="AT490" s="52"/>
      <c r="AU490" s="52"/>
      <c r="AV490" s="52"/>
      <c r="AW490" s="52"/>
      <c r="AX490" s="52"/>
      <c r="AY490" s="52"/>
      <c r="AZ490" s="52"/>
      <c r="BA490" s="52"/>
      <c r="BB490" s="52"/>
      <c r="BC490" s="52"/>
      <c r="BD490" s="52"/>
      <c r="BE490" s="52"/>
      <c r="BF490" s="52"/>
      <c r="BG490" s="52"/>
      <c r="BH490" s="52"/>
      <c r="BI490" s="52"/>
      <c r="BJ490" s="52"/>
      <c r="BK490" s="52"/>
      <c r="BL490" s="52"/>
      <c r="BM490" s="52"/>
      <c r="BN490" s="52"/>
      <c r="BO490" s="52"/>
      <c r="BP490" s="52"/>
      <c r="BQ490" s="52"/>
      <c r="BR490" s="52"/>
      <c r="BS490" s="52"/>
      <c r="BT490" s="52"/>
      <c r="BU490" s="52"/>
      <c r="BV490" s="52"/>
      <c r="BW490" s="52"/>
      <c r="BX490" s="52"/>
      <c r="BY490" s="52"/>
      <c r="BZ490" s="52"/>
      <c r="CA490" s="52"/>
      <c r="CB490" s="52"/>
      <c r="CC490" s="52"/>
      <c r="CD490" s="52"/>
      <c r="CE490" s="52"/>
      <c r="CF490" s="52"/>
      <c r="CG490" s="52"/>
      <c r="CH490" s="52"/>
      <c r="CI490" s="52"/>
      <c r="CJ490" s="52"/>
      <c r="CK490" s="52"/>
      <c r="CL490" s="52"/>
      <c r="CM490" s="52"/>
      <c r="CN490" s="52"/>
      <c r="CO490" s="52"/>
      <c r="CP490" s="52"/>
      <c r="CQ490" s="52"/>
      <c r="CR490" s="52"/>
      <c r="CS490" s="52"/>
      <c r="CT490" s="52"/>
      <c r="CU490" s="52"/>
      <c r="CV490" s="52"/>
      <c r="CW490" s="52"/>
      <c r="CX490" s="52"/>
      <c r="CY490" s="52"/>
      <c r="CZ490" s="107"/>
      <c r="DA490" s="52"/>
      <c r="DB490" s="52"/>
      <c r="DC490" s="52"/>
      <c r="DD490" s="52"/>
      <c r="DE490" s="52"/>
      <c r="DF490" s="52"/>
      <c r="DG490" s="52"/>
      <c r="DH490" s="52"/>
      <c r="DI490" s="52"/>
      <c r="DJ490" s="52"/>
      <c r="DK490" s="52"/>
      <c r="DL490" s="52"/>
      <c r="DM490" s="52"/>
      <c r="DN490" s="52"/>
      <c r="DO490" s="52"/>
      <c r="DP490" s="52"/>
      <c r="DQ490" s="52"/>
      <c r="DR490" s="52"/>
      <c r="DS490" s="52"/>
      <c r="DT490" s="52"/>
      <c r="DU490" s="52"/>
      <c r="DV490" s="52"/>
      <c r="DW490" s="52"/>
      <c r="DX490" s="52"/>
      <c r="DY490" s="52"/>
      <c r="DZ490" s="52"/>
      <c r="EA490" s="52"/>
      <c r="EB490" s="52"/>
      <c r="EC490" s="52"/>
      <c r="ED490" s="52"/>
      <c r="EE490" s="52"/>
      <c r="EF490" s="52"/>
      <c r="EG490" s="52"/>
      <c r="EH490" s="52"/>
      <c r="EI490" s="52"/>
      <c r="EJ490" s="52"/>
      <c r="EK490" s="52"/>
      <c r="EL490" s="52"/>
      <c r="EM490" s="52"/>
      <c r="EN490" s="52"/>
      <c r="EO490" s="52"/>
      <c r="EP490" s="52"/>
      <c r="EQ490" s="52"/>
      <c r="ER490" s="52"/>
      <c r="ES490" s="52"/>
      <c r="ET490" s="52"/>
      <c r="EU490" s="128"/>
      <c r="EV490" s="52"/>
      <c r="EW490" s="52"/>
      <c r="EX490" s="52"/>
      <c r="EY490" s="52"/>
      <c r="EZ490" s="52"/>
      <c r="FA490" s="52"/>
      <c r="FB490" s="52"/>
      <c r="FC490" s="128"/>
      <c r="FD490" s="52"/>
      <c r="FE490" s="52"/>
      <c r="FF490" s="52"/>
      <c r="FG490" s="52"/>
      <c r="FH490" s="52"/>
      <c r="FI490" s="52"/>
      <c r="FJ490" s="52"/>
      <c r="FK490" s="52"/>
      <c r="FL490" s="52"/>
      <c r="FM490" s="52"/>
      <c r="FN490" s="52"/>
      <c r="FO490" s="52"/>
      <c r="FP490" s="52"/>
      <c r="FQ490" s="52"/>
      <c r="FR490" s="52"/>
      <c r="FS490" s="52"/>
      <c r="FT490" s="52"/>
      <c r="FU490" s="52"/>
      <c r="FV490" s="52"/>
      <c r="FW490" s="52"/>
      <c r="FX490" s="52"/>
      <c r="FY490" s="52"/>
      <c r="FZ490" s="52"/>
      <c r="GA490" s="52"/>
      <c r="GB490" s="52"/>
      <c r="GC490" s="52"/>
      <c r="GD490" s="52"/>
      <c r="GE490" s="52"/>
      <c r="GF490" s="52"/>
      <c r="GG490" s="52"/>
      <c r="GH490" s="52"/>
      <c r="GI490" s="52"/>
      <c r="GJ490" s="52"/>
      <c r="GK490" s="52"/>
      <c r="GL490" s="52"/>
      <c r="GM490" s="52"/>
      <c r="GN490" s="52"/>
      <c r="GO490" s="52"/>
      <c r="GP490" s="52"/>
      <c r="GQ490" s="52"/>
      <c r="GR490" s="52"/>
      <c r="GS490" s="52"/>
      <c r="GT490" s="52"/>
      <c r="GU490" s="52"/>
      <c r="GV490" s="52"/>
      <c r="GW490" s="52"/>
      <c r="GX490" s="52"/>
      <c r="GY490" s="52"/>
      <c r="GZ490" s="52"/>
      <c r="HA490" s="52"/>
      <c r="HB490" s="52"/>
      <c r="HC490" s="52"/>
      <c r="HD490" s="52"/>
      <c r="HE490" s="52"/>
      <c r="HF490" s="52"/>
      <c r="HG490" s="52"/>
      <c r="HH490" s="52"/>
      <c r="HI490" s="52"/>
      <c r="HJ490" s="52"/>
      <c r="HK490" s="52"/>
      <c r="HL490" s="52"/>
      <c r="HM490" s="52"/>
      <c r="HN490" s="52"/>
      <c r="HO490" s="52"/>
      <c r="HP490" s="52"/>
      <c r="HQ490" s="52"/>
      <c r="HR490" s="52"/>
      <c r="HS490" s="52"/>
      <c r="HT490" s="52"/>
      <c r="HU490" s="52"/>
      <c r="HV490" s="52"/>
      <c r="HW490" s="52"/>
      <c r="HX490" s="52"/>
      <c r="HY490" s="52"/>
      <c r="HZ490" s="52"/>
      <c r="IA490" s="52"/>
      <c r="IB490" s="52"/>
      <c r="IC490" s="52"/>
      <c r="ID490" s="52"/>
      <c r="IE490" s="52"/>
      <c r="IF490" s="52"/>
      <c r="IG490" s="52"/>
      <c r="IH490" s="52"/>
      <c r="II490" s="52"/>
      <c r="IJ490" s="52"/>
      <c r="IK490" s="52"/>
      <c r="IL490" s="52"/>
      <c r="IM490" s="52"/>
      <c r="IN490" s="52"/>
      <c r="IO490" s="52"/>
      <c r="IP490" s="52"/>
      <c r="IQ490" s="52"/>
      <c r="IR490" s="52"/>
      <c r="IS490" s="52"/>
      <c r="IT490" s="52"/>
      <c r="IU490" s="52"/>
      <c r="IV490" s="52"/>
      <c r="IW490" s="52"/>
      <c r="IX490" s="52"/>
      <c r="IY490" s="52"/>
      <c r="IZ490" s="52"/>
      <c r="JA490" s="52"/>
      <c r="JB490" s="52"/>
      <c r="JC490" s="52"/>
      <c r="JD490" s="52"/>
      <c r="JE490" s="52"/>
      <c r="JF490" s="52"/>
      <c r="JG490" s="52"/>
      <c r="JH490" s="52"/>
      <c r="JI490" s="52"/>
      <c r="JJ490" s="52"/>
      <c r="JK490" s="52"/>
      <c r="JL490" s="52"/>
      <c r="JM490" s="52"/>
      <c r="JN490" s="52"/>
      <c r="JO490" s="52"/>
      <c r="JP490" s="52"/>
      <c r="JQ490" s="52"/>
      <c r="JR490" s="52"/>
      <c r="JS490" s="52"/>
      <c r="JT490" s="52"/>
      <c r="JU490" s="52"/>
      <c r="JV490" s="52"/>
      <c r="JW490" s="52"/>
      <c r="JX490" s="52"/>
      <c r="JY490" s="52"/>
      <c r="JZ490" s="128"/>
      <c r="KA490" s="128"/>
      <c r="KB490" s="128"/>
      <c r="KC490" s="128"/>
      <c r="KD490" s="128"/>
      <c r="KE490" s="128"/>
      <c r="KF490" s="128"/>
      <c r="KG490" s="128"/>
      <c r="KH490" s="52"/>
      <c r="KI490" s="52"/>
      <c r="KJ490" s="52"/>
      <c r="KK490" s="52"/>
      <c r="KL490" s="52"/>
      <c r="KM490" s="52"/>
      <c r="KN490" s="52"/>
      <c r="KO490" s="52"/>
      <c r="KP490" s="52"/>
    </row>
    <row r="491" spans="1:302" x14ac:dyDescent="0.25">
      <c r="A491" s="52">
        <f>IF(C491&lt;&gt;"",MATCH(C491, Muppix!D:D,0),"")</f>
        <v>191</v>
      </c>
      <c r="B491" s="54" t="s">
        <v>580</v>
      </c>
      <c r="C491" s="62" t="str">
        <f>IF(2&lt;LEN(INDEX( Muppix!D:D,MATCH(SUBSTITUTE(TRIM(B491),"~","@"), Muppix!N:N,0),1,1)),INDEX( Muppix!D:D,MATCH(SUBSTITUTE(TRIM(B491),"~","@"), Muppix!N:N,0),1,1),"")</f>
        <v>delete spaces at begin &amp; end of line</v>
      </c>
      <c r="D491" s="52"/>
      <c r="E491" s="52"/>
      <c r="F491" s="121" t="s">
        <v>550</v>
      </c>
      <c r="G491" s="119" t="s">
        <v>2661</v>
      </c>
      <c r="H491" s="52"/>
      <c r="I491" s="52"/>
      <c r="J491" s="52"/>
      <c r="K491" s="52"/>
      <c r="L491" s="52"/>
      <c r="M491" s="52"/>
      <c r="N491" s="52"/>
      <c r="O491" s="52"/>
      <c r="P491" s="52"/>
      <c r="Q491" s="52"/>
      <c r="R491" s="52"/>
      <c r="S491" s="52"/>
      <c r="T491" s="52"/>
      <c r="U491" s="52"/>
      <c r="V491" s="52"/>
      <c r="W491" s="52"/>
      <c r="X491" s="52"/>
      <c r="Y491" s="52"/>
      <c r="Z491" s="52"/>
      <c r="AA491" s="52"/>
      <c r="AC491" s="52"/>
      <c r="AO491" s="52"/>
      <c r="AP491" s="52"/>
      <c r="AQ491" s="52"/>
      <c r="AR491" s="52"/>
      <c r="AS491" s="52"/>
      <c r="BU491" s="52"/>
      <c r="BV491" s="52"/>
      <c r="BX491" s="52"/>
      <c r="BY491" s="52"/>
      <c r="BZ491" s="52"/>
      <c r="CK491" s="52"/>
      <c r="CL491" s="52"/>
      <c r="CM491" s="52"/>
      <c r="CP491" s="52"/>
      <c r="CQ491" s="52"/>
      <c r="CS491" s="52"/>
      <c r="CT491" s="52"/>
      <c r="CU491" s="52"/>
      <c r="CV491" s="52"/>
      <c r="CW491" s="52"/>
      <c r="CX491" s="52"/>
      <c r="CY491" s="52"/>
      <c r="DC491" s="52"/>
      <c r="DD491" s="52"/>
      <c r="DE491" s="52"/>
      <c r="DM491" s="52"/>
      <c r="DQ491" s="52"/>
      <c r="DR491" s="52"/>
      <c r="DS491" s="52"/>
      <c r="DT491" s="52"/>
      <c r="DU491" s="52"/>
      <c r="DV491" s="52"/>
      <c r="DW491" s="52"/>
      <c r="DX491" s="52"/>
      <c r="DY491" s="52"/>
      <c r="DZ491" s="52"/>
      <c r="EA491" s="52"/>
      <c r="EB491" s="52"/>
      <c r="EC491" s="52"/>
      <c r="ED491" s="52"/>
      <c r="EE491" s="52"/>
      <c r="EF491" s="52"/>
      <c r="EG491" s="52"/>
      <c r="EH491" s="52"/>
      <c r="EI491" s="52"/>
      <c r="EJ491" s="52"/>
      <c r="EK491" s="52"/>
      <c r="EL491" s="52"/>
      <c r="EM491" s="52"/>
      <c r="EN491" s="52"/>
      <c r="EO491" s="52"/>
      <c r="EP491" s="52"/>
      <c r="EQ491" s="52"/>
      <c r="EZ491" s="52"/>
      <c r="FQ491" s="52"/>
      <c r="FW491" s="52"/>
      <c r="GP491" s="52"/>
      <c r="GQ491" s="52"/>
      <c r="GR491" s="52"/>
      <c r="GS491" s="52"/>
      <c r="GX491" s="52"/>
      <c r="GY491" s="52"/>
      <c r="HC491" s="52"/>
      <c r="HD491" s="52"/>
      <c r="HE491" s="52"/>
      <c r="HK491" s="52"/>
      <c r="HL491" s="52"/>
      <c r="HM491" s="52"/>
      <c r="HN491" s="52"/>
      <c r="HO491" s="52"/>
      <c r="HP491" s="52"/>
      <c r="HQ491" s="52"/>
      <c r="HR491" s="52"/>
      <c r="HS491" s="52"/>
      <c r="HT491" s="52"/>
      <c r="HU491" s="52"/>
      <c r="HY491" s="52"/>
      <c r="HZ491" s="52"/>
      <c r="IA491" s="52"/>
      <c r="IB491" s="52"/>
      <c r="IC491" s="52"/>
      <c r="IG491" s="52"/>
      <c r="IH491" s="52"/>
      <c r="II491" s="52"/>
      <c r="IJ491" s="52"/>
      <c r="IW491" s="52"/>
      <c r="IX491" s="52"/>
      <c r="JS491" s="52"/>
      <c r="JT491" s="52"/>
      <c r="JU491" s="52"/>
      <c r="JV491" s="52"/>
      <c r="JW491" s="52"/>
      <c r="JX491" s="52"/>
      <c r="JY491" s="52"/>
      <c r="JZ491" s="128"/>
      <c r="KA491" s="128"/>
      <c r="KB491" s="128"/>
      <c r="KC491" s="128"/>
      <c r="KD491" s="128"/>
      <c r="KE491" s="128"/>
      <c r="KF491" s="128"/>
      <c r="KG491" s="128"/>
      <c r="KH491" s="52"/>
      <c r="KI491" s="52"/>
      <c r="KJ491" s="52"/>
      <c r="KK491" s="52"/>
      <c r="KL491" s="52"/>
      <c r="KM491" s="52"/>
      <c r="KN491" s="52"/>
      <c r="KO491" s="52"/>
      <c r="KP491" s="52"/>
    </row>
    <row r="492" spans="1:302" x14ac:dyDescent="0.25">
      <c r="A492" s="52" t="str">
        <f>IF(C492&lt;&gt;"",MATCH(C492, Muppix!D:D,0),"")</f>
        <v/>
      </c>
      <c r="B492" s="52"/>
      <c r="C492" s="62" t="str">
        <f>IF(2&lt;LEN(INDEX( Muppix!D:D,MATCH(SUBSTITUTE(TRIM(B492),"~","@"), Muppix!N:N,0),1,1)),INDEX( Muppix!D:D,MATCH(SUBSTITUTE(TRIM(B492),"~","@"), Muppix!N:N,0),1,1),"")</f>
        <v/>
      </c>
      <c r="D492" s="52"/>
      <c r="E492" s="52"/>
      <c r="F492" s="120" t="s">
        <v>816</v>
      </c>
      <c r="G492" s="119" t="str">
        <f>MID(LEFT(F492,FIND(REPT(" ",999),F492&amp;REPT(" ",999),1)-1),FIND(LEFT(TRIM(F492),1),F492,1),9999)</f>
        <v>one    two       three  four</v>
      </c>
      <c r="H492" s="52"/>
      <c r="I492" s="52"/>
      <c r="J492" s="52"/>
      <c r="K492" s="52"/>
      <c r="L492" s="52"/>
      <c r="M492" s="52"/>
      <c r="N492" s="52"/>
      <c r="O492" s="52"/>
      <c r="P492" s="52"/>
      <c r="Q492" s="52"/>
      <c r="R492" s="52"/>
      <c r="S492" s="52"/>
      <c r="T492" s="52"/>
      <c r="U492" s="52"/>
      <c r="V492" s="52"/>
      <c r="W492" s="52"/>
      <c r="X492" s="52"/>
      <c r="Y492" s="52"/>
      <c r="Z492" s="52"/>
      <c r="AA492" s="52"/>
      <c r="AC492" s="52"/>
      <c r="AO492" s="52"/>
      <c r="AP492" s="52"/>
      <c r="AQ492" s="52"/>
      <c r="AR492" s="52"/>
      <c r="AS492" s="52"/>
      <c r="BU492" s="52"/>
      <c r="BV492" s="52"/>
      <c r="BX492" s="52"/>
      <c r="BY492" s="52"/>
      <c r="BZ492" s="52"/>
      <c r="CK492" s="52"/>
      <c r="CL492" s="52"/>
      <c r="CM492" s="52"/>
      <c r="CP492" s="52"/>
      <c r="CQ492" s="52"/>
      <c r="CS492" s="52"/>
      <c r="CT492" s="52"/>
      <c r="CU492" s="52"/>
      <c r="CV492" s="52"/>
      <c r="CW492" s="52"/>
      <c r="CX492" s="52"/>
      <c r="CY492" s="52"/>
      <c r="DC492" s="52"/>
      <c r="DD492" s="52"/>
      <c r="DE492" s="52"/>
      <c r="DM492" s="52"/>
      <c r="DQ492" s="52"/>
      <c r="DR492" s="52"/>
      <c r="DS492" s="52"/>
      <c r="DT492" s="52"/>
      <c r="DU492" s="52"/>
      <c r="DV492" s="52"/>
      <c r="DW492" s="52"/>
      <c r="DX492" s="52"/>
      <c r="DY492" s="52"/>
      <c r="DZ492" s="52"/>
      <c r="EA492" s="52"/>
      <c r="EB492" s="52"/>
      <c r="EC492" s="52"/>
      <c r="ED492" s="52"/>
      <c r="EE492" s="52"/>
      <c r="EF492" s="52"/>
      <c r="EG492" s="52"/>
      <c r="EH492" s="52"/>
      <c r="EI492" s="52"/>
      <c r="EJ492" s="52"/>
      <c r="EK492" s="52"/>
      <c r="EL492" s="52"/>
      <c r="EM492" s="52"/>
      <c r="EN492" s="52"/>
      <c r="EO492" s="52"/>
      <c r="EP492" s="52"/>
      <c r="EQ492" s="52"/>
      <c r="EZ492" s="52"/>
      <c r="FQ492" s="52"/>
      <c r="FW492" s="52"/>
      <c r="GP492" s="52"/>
      <c r="GQ492" s="52"/>
      <c r="GR492" s="52"/>
      <c r="GS492" s="52"/>
      <c r="GX492" s="52"/>
      <c r="GY492" s="52"/>
      <c r="HC492" s="52"/>
      <c r="HD492" s="52"/>
      <c r="HE492" s="52"/>
      <c r="HK492" s="52"/>
      <c r="HL492" s="52"/>
      <c r="HM492" s="52"/>
      <c r="HN492" s="52"/>
      <c r="HO492" s="52"/>
      <c r="HP492" s="52"/>
      <c r="HQ492" s="52"/>
      <c r="HR492" s="52"/>
      <c r="HS492" s="52"/>
      <c r="HT492" s="52"/>
      <c r="HU492" s="52"/>
      <c r="HY492" s="52"/>
      <c r="HZ492" s="52"/>
      <c r="IA492" s="52"/>
      <c r="IB492" s="52"/>
      <c r="IC492" s="52"/>
      <c r="IG492" s="52"/>
      <c r="IH492" s="52"/>
      <c r="II492" s="52"/>
      <c r="IJ492" s="52"/>
      <c r="IW492" s="52"/>
      <c r="IX492" s="52"/>
      <c r="JS492" s="52"/>
      <c r="JT492" s="52"/>
      <c r="JU492" s="52"/>
      <c r="JV492" s="52"/>
      <c r="JW492" s="52"/>
      <c r="JX492" s="52"/>
      <c r="JY492" s="52"/>
      <c r="JZ492" s="128"/>
      <c r="KA492" s="128"/>
      <c r="KB492" s="128"/>
      <c r="KC492" s="128"/>
      <c r="KD492" s="128"/>
      <c r="KE492" s="128"/>
      <c r="KF492" s="128"/>
      <c r="KG492" s="128"/>
      <c r="KH492" s="52"/>
      <c r="KI492" s="52"/>
      <c r="KJ492" s="52"/>
      <c r="KK492" s="52"/>
      <c r="KL492" s="52"/>
      <c r="KM492" s="52"/>
      <c r="KN492" s="52"/>
      <c r="KO492" s="52"/>
      <c r="KP492" s="52"/>
    </row>
    <row r="493" spans="1:302" s="52" customFormat="1" x14ac:dyDescent="0.25">
      <c r="A493" s="52" t="str">
        <f>IF(C493&lt;&gt;"",MATCH(C493, Muppix!D:D,0),"")</f>
        <v/>
      </c>
      <c r="C493" s="62" t="str">
        <f>IF(2&lt;LEN(INDEX( Muppix!D:D,MATCH(SUBSTITUTE(TRIM(B493),"~","@"), Muppix!N:N,0),1,1)),INDEX( Muppix!D:D,MATCH(SUBSTITUTE(TRIM(B493),"~","@"), Muppix!N:N,0),1,1),"")</f>
        <v/>
      </c>
      <c r="F493" s="120" t="s">
        <v>817</v>
      </c>
      <c r="G493" s="119" t="str">
        <f>MID(LEFT(F493,FIND(REPT(" ",999),F493&amp;REPT(" ",999),1)-1),FIND(LEFT(TRIM(F493),1),F493,1),9999)</f>
        <v>indented text  with space at end</v>
      </c>
      <c r="CZ493" s="107"/>
      <c r="EU493" s="128"/>
      <c r="FC493" s="128"/>
      <c r="JZ493" s="128"/>
      <c r="KA493" s="128"/>
      <c r="KB493" s="128"/>
      <c r="KC493" s="128"/>
      <c r="KD493" s="128"/>
      <c r="KE493" s="128"/>
      <c r="KF493" s="128"/>
      <c r="KG493" s="128"/>
    </row>
    <row r="494" spans="1:302" s="52" customFormat="1" x14ac:dyDescent="0.25">
      <c r="A494" s="52" t="str">
        <f>IF(C494&lt;&gt;"",MATCH(C494, Muppix!D:D,0),"")</f>
        <v/>
      </c>
      <c r="C494" s="62" t="str">
        <f>IF(2&lt;LEN(INDEX( Muppix!D:D,MATCH(SUBSTITUTE(TRIM(B494),"~","@"), Muppix!N:N,0),1,1)),INDEX( Muppix!D:D,MATCH(SUBSTITUTE(TRIM(B494),"~","@"), Muppix!N:N,0),1,1),"")</f>
        <v/>
      </c>
      <c r="CZ494" s="107"/>
      <c r="EU494" s="128"/>
      <c r="FC494" s="128"/>
      <c r="JZ494" s="128"/>
      <c r="KA494" s="128"/>
      <c r="KB494" s="128"/>
      <c r="KC494" s="128"/>
      <c r="KD494" s="128"/>
      <c r="KE494" s="128"/>
      <c r="KF494" s="128"/>
      <c r="KG494" s="128"/>
    </row>
    <row r="495" spans="1:302" s="29" customFormat="1" x14ac:dyDescent="0.25">
      <c r="A495" s="52" t="str">
        <f>IF(C495&lt;&gt;"",MATCH(C495, Muppix!D:D,0),"")</f>
        <v/>
      </c>
      <c r="B495" s="52"/>
      <c r="C495" s="62" t="str">
        <f>IF(2&lt;LEN(INDEX( Muppix!D:D,MATCH(SUBSTITUTE(TRIM(B495),"~","@"), Muppix!N:N,0),1,1)),INDEX( Muppix!D:D,MATCH(SUBSTITUTE(TRIM(B495),"~","@"), Muppix!N:N,0),1,1),"")</f>
        <v/>
      </c>
      <c r="D495" s="52"/>
      <c r="E495" s="52"/>
      <c r="F495" s="52"/>
      <c r="G495" s="52"/>
      <c r="H495" s="52"/>
      <c r="I495" s="52"/>
      <c r="J495" s="52"/>
      <c r="K495" s="52"/>
      <c r="L495" s="52"/>
      <c r="M495" s="52"/>
      <c r="N495" s="52"/>
      <c r="O495" s="52"/>
      <c r="P495" s="52"/>
      <c r="Q495" s="52"/>
      <c r="R495" s="52"/>
      <c r="S495" s="52"/>
      <c r="T495" s="52"/>
      <c r="U495" s="52"/>
      <c r="V495" s="52"/>
      <c r="W495" s="52"/>
      <c r="X495" s="52"/>
      <c r="Y495" s="52"/>
      <c r="Z495" s="52"/>
      <c r="AA495" s="52"/>
      <c r="AB495" s="52"/>
      <c r="AC495" s="52"/>
      <c r="AD495" s="52"/>
      <c r="AE495" s="52"/>
      <c r="AF495" s="52"/>
      <c r="AG495" s="52"/>
      <c r="AH495" s="52"/>
      <c r="AI495" s="52"/>
      <c r="AJ495" s="52"/>
      <c r="AK495" s="52"/>
      <c r="AL495" s="52"/>
      <c r="AM495" s="52"/>
      <c r="AN495" s="52"/>
      <c r="AO495" s="52"/>
      <c r="AP495" s="52"/>
      <c r="AQ495" s="52"/>
      <c r="AR495" s="52"/>
      <c r="AS495" s="52"/>
      <c r="AT495" s="52"/>
      <c r="AU495" s="52"/>
      <c r="AV495" s="52"/>
      <c r="AW495" s="52"/>
      <c r="AX495" s="52"/>
      <c r="AY495" s="52"/>
      <c r="AZ495" s="52"/>
      <c r="BA495" s="52"/>
      <c r="BB495" s="52"/>
      <c r="BC495" s="52"/>
      <c r="BD495" s="52"/>
      <c r="BE495" s="52"/>
      <c r="BF495" s="52"/>
      <c r="BG495" s="52"/>
      <c r="BH495" s="52"/>
      <c r="BI495" s="52"/>
      <c r="BJ495" s="52"/>
      <c r="BK495" s="52"/>
      <c r="BL495" s="52"/>
      <c r="BM495" s="52"/>
      <c r="BN495" s="52"/>
      <c r="BO495" s="52"/>
      <c r="BP495" s="52"/>
      <c r="BQ495" s="52"/>
      <c r="BR495" s="52"/>
      <c r="BS495" s="52"/>
      <c r="BT495" s="52"/>
      <c r="BU495" s="52"/>
      <c r="BV495" s="52"/>
      <c r="BW495" s="52"/>
      <c r="BX495" s="52"/>
      <c r="BY495" s="52"/>
      <c r="BZ495" s="52"/>
      <c r="CA495" s="52"/>
      <c r="CB495" s="52"/>
      <c r="CC495" s="52"/>
      <c r="CD495" s="52"/>
      <c r="CE495" s="52"/>
      <c r="CF495" s="52"/>
      <c r="CG495" s="52"/>
      <c r="CH495" s="52"/>
      <c r="CI495" s="52"/>
      <c r="CJ495" s="52"/>
      <c r="CK495" s="52"/>
      <c r="CL495" s="52"/>
      <c r="CM495" s="52"/>
      <c r="CN495" s="52"/>
      <c r="CO495" s="52"/>
      <c r="CP495" s="52"/>
      <c r="CQ495" s="52"/>
      <c r="CR495" s="52"/>
      <c r="CS495" s="52"/>
      <c r="CT495" s="52"/>
      <c r="CU495" s="52"/>
      <c r="CV495" s="52"/>
      <c r="CW495" s="52"/>
      <c r="CX495" s="52"/>
      <c r="CY495" s="52"/>
      <c r="CZ495" s="107"/>
      <c r="DA495" s="52"/>
      <c r="DB495" s="52"/>
      <c r="DC495" s="52"/>
      <c r="DD495" s="52"/>
      <c r="DE495" s="52"/>
      <c r="DF495" s="52"/>
      <c r="DG495" s="52"/>
      <c r="DH495" s="52"/>
      <c r="DI495" s="52"/>
      <c r="DJ495" s="52"/>
      <c r="DK495" s="52"/>
      <c r="DL495" s="52"/>
      <c r="DM495" s="52"/>
      <c r="DN495" s="52"/>
      <c r="DO495" s="52"/>
      <c r="DP495" s="52"/>
      <c r="DQ495" s="52"/>
      <c r="DR495" s="52"/>
      <c r="DS495" s="52"/>
      <c r="DT495" s="52"/>
      <c r="DU495" s="52"/>
      <c r="DV495" s="52"/>
      <c r="DW495" s="52"/>
      <c r="DX495" s="52"/>
      <c r="DY495" s="52"/>
      <c r="DZ495" s="52"/>
      <c r="EA495" s="52"/>
      <c r="EB495" s="52"/>
      <c r="EC495" s="52"/>
      <c r="ED495" s="52"/>
      <c r="EE495" s="52"/>
      <c r="EF495" s="52"/>
      <c r="EG495" s="52"/>
      <c r="EH495" s="52"/>
      <c r="EI495" s="52"/>
      <c r="EJ495" s="52"/>
      <c r="EK495" s="52"/>
      <c r="EL495" s="52"/>
      <c r="EM495" s="52"/>
      <c r="EN495" s="52"/>
      <c r="EO495" s="52"/>
      <c r="EP495" s="52"/>
      <c r="EQ495" s="52"/>
      <c r="ER495" s="52"/>
      <c r="ES495" s="52"/>
      <c r="ET495" s="52"/>
      <c r="EU495" s="128"/>
      <c r="EV495" s="52"/>
      <c r="EW495" s="52"/>
      <c r="EX495" s="52"/>
      <c r="EY495" s="52"/>
      <c r="EZ495" s="52"/>
      <c r="FA495" s="52"/>
      <c r="FB495" s="52"/>
      <c r="FC495" s="128"/>
      <c r="FD495" s="52"/>
      <c r="FE495" s="52"/>
      <c r="FF495" s="52"/>
      <c r="FG495" s="52"/>
      <c r="FH495" s="52"/>
      <c r="FI495" s="52"/>
      <c r="FJ495" s="52"/>
      <c r="FK495" s="52"/>
      <c r="FL495" s="52"/>
      <c r="FM495" s="52"/>
      <c r="FN495" s="52"/>
      <c r="FO495" s="52"/>
      <c r="FP495" s="52"/>
      <c r="FQ495" s="52"/>
      <c r="FR495" s="52"/>
      <c r="FS495" s="52"/>
      <c r="FT495" s="52"/>
      <c r="FU495" s="52"/>
      <c r="FV495" s="52"/>
      <c r="FW495" s="52"/>
      <c r="FX495" s="52"/>
      <c r="FY495" s="52"/>
      <c r="FZ495" s="52"/>
      <c r="GA495" s="52"/>
      <c r="GB495" s="52"/>
      <c r="GC495" s="52"/>
      <c r="GD495" s="52"/>
      <c r="GE495" s="52"/>
      <c r="GF495" s="52"/>
      <c r="GG495" s="52"/>
      <c r="GH495" s="52"/>
      <c r="GI495" s="52"/>
      <c r="GJ495" s="52"/>
      <c r="GK495" s="52"/>
      <c r="GL495" s="52"/>
      <c r="GM495" s="52"/>
      <c r="GN495" s="52"/>
      <c r="GO495" s="52"/>
      <c r="GP495" s="52"/>
      <c r="GQ495" s="52"/>
      <c r="GR495" s="52"/>
      <c r="GS495" s="52"/>
      <c r="GT495" s="52"/>
      <c r="GU495" s="52"/>
      <c r="GV495" s="52"/>
      <c r="GW495" s="52"/>
      <c r="GX495" s="52"/>
      <c r="GY495" s="52"/>
      <c r="GZ495" s="52"/>
      <c r="HA495" s="52"/>
      <c r="HB495" s="52"/>
      <c r="HC495" s="52"/>
      <c r="HD495" s="52"/>
      <c r="HE495" s="52"/>
      <c r="HF495" s="52"/>
      <c r="HG495" s="52"/>
      <c r="HH495" s="52"/>
      <c r="HI495" s="52"/>
      <c r="HJ495" s="52"/>
      <c r="HK495" s="52"/>
      <c r="HL495" s="52"/>
      <c r="HM495" s="52"/>
      <c r="HN495" s="52"/>
      <c r="HO495" s="52"/>
      <c r="HP495" s="52"/>
      <c r="HQ495" s="52"/>
      <c r="HR495" s="52"/>
      <c r="HS495" s="52"/>
      <c r="HT495" s="52"/>
      <c r="HU495" s="52"/>
      <c r="HV495" s="52"/>
      <c r="HW495" s="52"/>
      <c r="HX495" s="52"/>
      <c r="HY495" s="52"/>
      <c r="HZ495" s="52"/>
      <c r="IA495" s="52"/>
      <c r="IB495" s="52"/>
      <c r="IC495" s="52"/>
      <c r="ID495" s="52"/>
      <c r="IE495" s="52"/>
      <c r="IF495" s="52"/>
      <c r="IG495" s="52"/>
      <c r="IH495" s="52"/>
      <c r="II495" s="52"/>
      <c r="IJ495" s="52"/>
      <c r="IK495" s="52"/>
      <c r="IL495" s="52"/>
      <c r="IM495" s="52"/>
      <c r="IN495" s="52"/>
      <c r="IO495" s="52"/>
      <c r="IP495" s="52"/>
      <c r="IQ495" s="52"/>
      <c r="IR495" s="52"/>
      <c r="IS495" s="52"/>
      <c r="IT495" s="52"/>
      <c r="IU495" s="52"/>
      <c r="IV495" s="52"/>
      <c r="IW495" s="52"/>
      <c r="IX495" s="52"/>
      <c r="IY495" s="52"/>
      <c r="IZ495" s="52"/>
      <c r="JA495" s="52"/>
      <c r="JB495" s="52"/>
      <c r="JC495" s="52"/>
      <c r="JD495" s="52"/>
      <c r="JE495" s="52"/>
      <c r="JF495" s="52"/>
      <c r="JG495" s="52"/>
      <c r="JH495" s="52"/>
      <c r="JI495" s="52"/>
      <c r="JJ495" s="52"/>
      <c r="JK495" s="52"/>
      <c r="JL495" s="52"/>
      <c r="JM495" s="52"/>
      <c r="JN495" s="52"/>
      <c r="JO495" s="52"/>
      <c r="JP495" s="52"/>
      <c r="JQ495" s="52"/>
      <c r="JR495" s="52"/>
      <c r="JS495" s="52"/>
      <c r="JT495" s="52"/>
      <c r="JU495" s="52"/>
      <c r="JV495" s="52"/>
      <c r="JW495" s="52"/>
      <c r="JX495" s="52"/>
      <c r="JY495" s="52"/>
      <c r="JZ495" s="128"/>
      <c r="KA495" s="128"/>
      <c r="KB495" s="128"/>
      <c r="KC495" s="128"/>
      <c r="KD495" s="128"/>
      <c r="KE495" s="128"/>
      <c r="KF495" s="128"/>
      <c r="KG495" s="128"/>
      <c r="KH495" s="52"/>
      <c r="KI495" s="52"/>
      <c r="KJ495" s="52"/>
      <c r="KK495" s="52"/>
      <c r="KL495" s="52"/>
      <c r="KM495" s="52"/>
      <c r="KN495" s="52"/>
      <c r="KO495" s="52"/>
      <c r="KP495" s="52"/>
    </row>
    <row r="496" spans="1:302" x14ac:dyDescent="0.25">
      <c r="A496" s="52">
        <f>IF(C496&lt;&gt;"",MATCH(C496, Muppix!D:D,0),"")</f>
        <v>192</v>
      </c>
      <c r="B496" s="54" t="s">
        <v>581</v>
      </c>
      <c r="C496" s="62" t="str">
        <f>IF(2&lt;LEN(INDEX( Muppix!D:D,MATCH(SUBSTITUTE(TRIM(B496),"~","@"), Muppix!N:N,0),1,1)),INDEX( Muppix!D:D,MATCH(SUBSTITUTE(TRIM(B496),"~","@"), Muppix!N:N,0),1,1),"")</f>
        <v>delete leading / beginning spaces</v>
      </c>
      <c r="D496" s="52"/>
      <c r="E496" s="52"/>
      <c r="F496" s="121" t="s">
        <v>550</v>
      </c>
      <c r="G496" s="119" t="s">
        <v>2662</v>
      </c>
      <c r="H496" s="52"/>
      <c r="I496" s="52"/>
      <c r="J496" s="52"/>
      <c r="K496" s="52"/>
      <c r="L496" s="52"/>
      <c r="M496" s="52"/>
      <c r="N496" s="52"/>
      <c r="O496" s="52"/>
      <c r="P496" s="52"/>
      <c r="Q496" s="52"/>
      <c r="R496" s="52"/>
      <c r="S496" s="52"/>
      <c r="T496" s="52"/>
      <c r="U496" s="52"/>
      <c r="V496" s="52"/>
      <c r="W496" s="52"/>
      <c r="X496" s="52"/>
      <c r="Y496" s="52"/>
      <c r="Z496" s="52"/>
      <c r="AA496" s="52"/>
      <c r="AC496" s="52"/>
      <c r="AO496" s="52"/>
      <c r="AP496" s="52"/>
      <c r="AQ496" s="52"/>
      <c r="AR496" s="52"/>
      <c r="AS496" s="52"/>
      <c r="BU496" s="52"/>
      <c r="BV496" s="52"/>
      <c r="BX496" s="52"/>
      <c r="BY496" s="52"/>
      <c r="BZ496" s="52"/>
      <c r="CK496" s="52"/>
      <c r="CL496" s="52"/>
      <c r="CM496" s="52"/>
      <c r="CP496" s="52"/>
      <c r="CQ496" s="52"/>
      <c r="CS496" s="52"/>
      <c r="CT496" s="52"/>
      <c r="CU496" s="52"/>
      <c r="CV496" s="52"/>
      <c r="CW496" s="52"/>
      <c r="CX496" s="52"/>
      <c r="CY496" s="52"/>
      <c r="DC496" s="52"/>
      <c r="DD496" s="52"/>
      <c r="DE496" s="52"/>
      <c r="DM496" s="52"/>
      <c r="DQ496" s="52"/>
      <c r="DR496" s="52"/>
      <c r="DS496" s="52"/>
      <c r="DT496" s="52"/>
      <c r="DU496" s="52"/>
      <c r="DV496" s="52"/>
      <c r="DW496" s="52"/>
      <c r="DX496" s="52"/>
      <c r="DY496" s="52"/>
      <c r="DZ496" s="52"/>
      <c r="EA496" s="52"/>
      <c r="EB496" s="52"/>
      <c r="EC496" s="52"/>
      <c r="ED496" s="52"/>
      <c r="EE496" s="52"/>
      <c r="EF496" s="52"/>
      <c r="EG496" s="52"/>
      <c r="EH496" s="52"/>
      <c r="EI496" s="52"/>
      <c r="EJ496" s="52"/>
      <c r="EK496" s="52"/>
      <c r="EL496" s="52"/>
      <c r="EM496" s="52"/>
      <c r="EN496" s="52"/>
      <c r="EO496" s="52"/>
      <c r="EP496" s="52"/>
      <c r="EQ496" s="52"/>
      <c r="EZ496" s="52"/>
      <c r="FQ496" s="52"/>
      <c r="FW496" s="52"/>
      <c r="GP496" s="52"/>
      <c r="GQ496" s="52"/>
      <c r="GR496" s="52"/>
      <c r="GS496" s="52"/>
      <c r="GX496" s="52"/>
      <c r="GY496" s="52"/>
      <c r="HC496" s="52"/>
      <c r="HD496" s="52"/>
      <c r="HE496" s="52"/>
      <c r="HK496" s="52"/>
      <c r="HL496" s="52"/>
      <c r="HM496" s="52"/>
      <c r="HN496" s="52"/>
      <c r="HO496" s="52"/>
      <c r="HP496" s="52"/>
      <c r="HQ496" s="52"/>
      <c r="HR496" s="52"/>
      <c r="HS496" s="52"/>
      <c r="HT496" s="52"/>
      <c r="HU496" s="52"/>
      <c r="HY496" s="52"/>
      <c r="HZ496" s="52"/>
      <c r="IA496" s="52"/>
      <c r="IB496" s="52"/>
      <c r="IC496" s="52"/>
      <c r="IG496" s="52"/>
      <c r="IH496" s="52"/>
      <c r="II496" s="52"/>
      <c r="IJ496" s="52"/>
      <c r="IW496" s="52"/>
      <c r="IX496" s="52"/>
      <c r="JS496" s="52"/>
      <c r="JT496" s="52"/>
      <c r="JU496" s="52"/>
      <c r="JV496" s="52"/>
      <c r="JW496" s="52"/>
      <c r="JX496" s="52"/>
      <c r="JY496" s="52"/>
      <c r="JZ496" s="128"/>
      <c r="KA496" s="128"/>
      <c r="KB496" s="128"/>
      <c r="KC496" s="128"/>
      <c r="KD496" s="128"/>
      <c r="KE496" s="128"/>
      <c r="KF496" s="128"/>
      <c r="KG496" s="128"/>
      <c r="KH496" s="52"/>
      <c r="KI496" s="52"/>
      <c r="KJ496" s="52"/>
      <c r="KK496" s="52"/>
      <c r="KL496" s="52"/>
      <c r="KM496" s="52"/>
      <c r="KN496" s="52"/>
      <c r="KO496" s="52"/>
      <c r="KP496" s="52"/>
    </row>
    <row r="497" spans="1:302" x14ac:dyDescent="0.25">
      <c r="A497" s="52" t="str">
        <f>IF(C497&lt;&gt;"",MATCH(C497, Muppix!D:D,0),"")</f>
        <v/>
      </c>
      <c r="B497" s="52" t="s">
        <v>498</v>
      </c>
      <c r="C497" s="62" t="str">
        <f>IF(2&lt;LEN(INDEX( Muppix!D:D,MATCH(SUBSTITUTE(TRIM(B497),"~","@"), Muppix!N:N,0),1,1)),INDEX( Muppix!D:D,MATCH(SUBSTITUTE(TRIM(B497),"~","@"), Muppix!N:N,0),1,1),"")</f>
        <v/>
      </c>
      <c r="D497" s="52"/>
      <c r="E497" s="52"/>
      <c r="F497" s="120" t="s">
        <v>815</v>
      </c>
      <c r="G497" s="119" t="str">
        <f>MID(F497,FIND(LEFT(TRIM(F497),1),F497,1),999)</f>
        <v xml:space="preserve">one    two       three           </v>
      </c>
      <c r="H497" s="52"/>
      <c r="I497" s="52"/>
      <c r="J497" s="52"/>
      <c r="K497" s="52"/>
      <c r="L497" s="52"/>
      <c r="M497" s="52"/>
      <c r="N497" s="52"/>
      <c r="O497" s="52"/>
      <c r="P497" s="52"/>
      <c r="Q497" s="52"/>
      <c r="R497" s="52"/>
      <c r="S497" s="52"/>
      <c r="T497" s="52"/>
      <c r="U497" s="52"/>
      <c r="V497" s="52"/>
      <c r="W497" s="52"/>
      <c r="X497" s="52"/>
      <c r="Y497" s="52"/>
      <c r="Z497" s="52"/>
      <c r="AA497" s="52"/>
      <c r="AC497" s="52"/>
      <c r="AO497" s="52"/>
      <c r="AP497" s="52"/>
      <c r="AQ497" s="52"/>
      <c r="AR497" s="52"/>
      <c r="AS497" s="52"/>
      <c r="BU497" s="52"/>
      <c r="BV497" s="52"/>
      <c r="BX497" s="52"/>
      <c r="BY497" s="52"/>
      <c r="BZ497" s="52"/>
      <c r="CK497" s="52"/>
      <c r="CL497" s="52"/>
      <c r="CM497" s="52"/>
      <c r="CP497" s="52"/>
      <c r="CQ497" s="52"/>
      <c r="CS497" s="52"/>
      <c r="CT497" s="52"/>
      <c r="CU497" s="52"/>
      <c r="CV497" s="52"/>
      <c r="CW497" s="52"/>
      <c r="CX497" s="52"/>
      <c r="CY497" s="52"/>
      <c r="DC497" s="52"/>
      <c r="DD497" s="52"/>
      <c r="DE497" s="52"/>
      <c r="DM497" s="52"/>
      <c r="DQ497" s="52"/>
      <c r="DR497" s="52"/>
      <c r="DS497" s="52"/>
      <c r="DT497" s="52"/>
      <c r="DU497" s="52"/>
      <c r="DV497" s="52"/>
      <c r="DW497" s="52"/>
      <c r="DX497" s="52"/>
      <c r="DY497" s="52"/>
      <c r="DZ497" s="52"/>
      <c r="EA497" s="52"/>
      <c r="EB497" s="52"/>
      <c r="EC497" s="52"/>
      <c r="ED497" s="52"/>
      <c r="EE497" s="52"/>
      <c r="EF497" s="52"/>
      <c r="EG497" s="52"/>
      <c r="EH497" s="52"/>
      <c r="EI497" s="52"/>
      <c r="EJ497" s="52"/>
      <c r="EK497" s="52"/>
      <c r="EL497" s="52"/>
      <c r="EM497" s="52"/>
      <c r="EN497" s="52"/>
      <c r="EO497" s="52"/>
      <c r="EP497" s="52"/>
      <c r="EQ497" s="52"/>
      <c r="EZ497" s="52"/>
      <c r="FQ497" s="52"/>
      <c r="FW497" s="52"/>
      <c r="GP497" s="52"/>
      <c r="GQ497" s="52"/>
      <c r="GR497" s="52"/>
      <c r="GS497" s="52"/>
      <c r="GX497" s="52"/>
      <c r="GY497" s="52"/>
      <c r="HC497" s="52"/>
      <c r="HD497" s="52"/>
      <c r="HE497" s="52"/>
      <c r="HK497" s="52"/>
      <c r="HL497" s="52"/>
      <c r="HM497" s="52"/>
      <c r="HN497" s="52"/>
      <c r="HO497" s="52"/>
      <c r="HP497" s="52"/>
      <c r="HQ497" s="52"/>
      <c r="HR497" s="52"/>
      <c r="HS497" s="52"/>
      <c r="HT497" s="52"/>
      <c r="HU497" s="52"/>
      <c r="HY497" s="52"/>
      <c r="HZ497" s="52"/>
      <c r="IA497" s="52"/>
      <c r="IB497" s="52"/>
      <c r="IC497" s="52"/>
      <c r="IG497" s="52"/>
      <c r="IH497" s="52"/>
      <c r="II497" s="52"/>
      <c r="IJ497" s="52"/>
      <c r="IW497" s="52"/>
      <c r="IX497" s="52"/>
      <c r="JS497" s="52"/>
      <c r="JT497" s="52"/>
      <c r="JU497" s="52"/>
      <c r="JV497" s="52"/>
      <c r="JW497" s="52"/>
      <c r="JX497" s="52"/>
      <c r="JY497" s="52"/>
      <c r="JZ497" s="128"/>
      <c r="KA497" s="128"/>
      <c r="KB497" s="128"/>
      <c r="KC497" s="128"/>
      <c r="KD497" s="128"/>
      <c r="KE497" s="128"/>
      <c r="KF497" s="128"/>
      <c r="KG497" s="128"/>
      <c r="KH497" s="52"/>
      <c r="KI497" s="52"/>
      <c r="KJ497" s="52"/>
      <c r="KK497" s="52"/>
      <c r="KL497" s="52"/>
      <c r="KM497" s="52"/>
      <c r="KN497" s="52"/>
      <c r="KO497" s="52"/>
      <c r="KP497" s="52"/>
    </row>
    <row r="498" spans="1:302" x14ac:dyDescent="0.25">
      <c r="A498" s="52" t="str">
        <f>IF(C498&lt;&gt;"",MATCH(C498, Muppix!D:D,0),"")</f>
        <v/>
      </c>
      <c r="B498" s="52" t="s">
        <v>498</v>
      </c>
      <c r="C498" s="62" t="str">
        <f>IF(2&lt;LEN(INDEX( Muppix!D:D,MATCH(SUBSTITUTE(TRIM(B498),"~","@"), Muppix!N:N,0),1,1)),INDEX( Muppix!D:D,MATCH(SUBSTITUTE(TRIM(B498),"~","@"), Muppix!N:N,0),1,1),"")</f>
        <v/>
      </c>
      <c r="D498" s="52"/>
      <c r="E498" s="52"/>
      <c r="F498" s="120" t="s">
        <v>590</v>
      </c>
      <c r="G498" s="119" t="str">
        <f>MID(F498,FIND(LEFT(TRIM(F498),1),F498,1),999)</f>
        <v xml:space="preserve">indented text         </v>
      </c>
      <c r="H498" s="52"/>
      <c r="I498" s="52"/>
      <c r="J498" s="52"/>
      <c r="K498" s="52"/>
      <c r="L498" s="52"/>
      <c r="M498" s="52"/>
      <c r="N498" s="52"/>
      <c r="O498" s="52"/>
      <c r="P498" s="52"/>
      <c r="Q498" s="52"/>
      <c r="R498" s="52"/>
      <c r="S498" s="52"/>
      <c r="T498" s="52"/>
      <c r="U498" s="52"/>
      <c r="V498" s="52"/>
      <c r="W498" s="52"/>
      <c r="X498" s="52"/>
      <c r="Y498" s="52"/>
      <c r="Z498" s="52"/>
      <c r="AA498" s="52"/>
      <c r="AC498" s="52"/>
      <c r="AO498" s="52"/>
      <c r="AP498" s="52"/>
      <c r="AQ498" s="52"/>
      <c r="AR498" s="52"/>
      <c r="AS498" s="52"/>
      <c r="BU498" s="52"/>
      <c r="BV498" s="52"/>
      <c r="BX498" s="52"/>
      <c r="BY498" s="52"/>
      <c r="BZ498" s="52"/>
      <c r="CK498" s="52"/>
      <c r="CL498" s="52"/>
      <c r="CM498" s="52"/>
      <c r="CP498" s="52"/>
      <c r="CQ498" s="52"/>
      <c r="CS498" s="52"/>
      <c r="CT498" s="52"/>
      <c r="CU498" s="52"/>
      <c r="CV498" s="52"/>
      <c r="CW498" s="52"/>
      <c r="CX498" s="52"/>
      <c r="CY498" s="52"/>
      <c r="DC498" s="52"/>
      <c r="DD498" s="52"/>
      <c r="DE498" s="52"/>
      <c r="DM498" s="52"/>
      <c r="DQ498" s="52"/>
      <c r="DR498" s="52"/>
      <c r="DS498" s="52"/>
      <c r="DT498" s="52"/>
      <c r="DU498" s="52"/>
      <c r="DV498" s="52"/>
      <c r="DW498" s="52"/>
      <c r="DX498" s="52"/>
      <c r="DY498" s="52"/>
      <c r="DZ498" s="52"/>
      <c r="EA498" s="52"/>
      <c r="EB498" s="52"/>
      <c r="EC498" s="52"/>
      <c r="ED498" s="52"/>
      <c r="EE498" s="52"/>
      <c r="EF498" s="52"/>
      <c r="EG498" s="52"/>
      <c r="EH498" s="52"/>
      <c r="EI498" s="52"/>
      <c r="EJ498" s="52"/>
      <c r="EK498" s="52"/>
      <c r="EL498" s="52"/>
      <c r="EM498" s="52"/>
      <c r="EN498" s="52"/>
      <c r="EO498" s="52"/>
      <c r="EP498" s="52"/>
      <c r="EQ498" s="52"/>
      <c r="EZ498" s="52"/>
      <c r="FQ498" s="52"/>
      <c r="FW498" s="52"/>
      <c r="GP498" s="52"/>
      <c r="GQ498" s="52"/>
      <c r="GR498" s="52"/>
      <c r="GS498" s="52"/>
      <c r="GX498" s="52"/>
      <c r="GY498" s="52"/>
      <c r="HC498" s="52"/>
      <c r="HD498" s="52"/>
      <c r="HE498" s="52"/>
      <c r="HK498" s="52"/>
      <c r="HL498" s="52"/>
      <c r="HM498" s="52"/>
      <c r="HN498" s="52"/>
      <c r="HO498" s="52"/>
      <c r="HP498" s="52"/>
      <c r="HQ498" s="52"/>
      <c r="HR498" s="52"/>
      <c r="HS498" s="52"/>
      <c r="HT498" s="52"/>
      <c r="HU498" s="52"/>
      <c r="HY498" s="52"/>
      <c r="HZ498" s="52"/>
      <c r="IA498" s="52"/>
      <c r="IB498" s="52"/>
      <c r="IC498" s="52"/>
      <c r="IG498" s="52"/>
      <c r="IH498" s="52"/>
      <c r="II498" s="52"/>
      <c r="IJ498" s="52"/>
      <c r="IW498" s="52"/>
      <c r="IX498" s="52"/>
      <c r="JS498" s="52"/>
      <c r="JT498" s="52"/>
      <c r="JU498" s="52"/>
      <c r="JV498" s="52"/>
      <c r="JW498" s="52"/>
      <c r="JX498" s="52"/>
      <c r="JY498" s="52"/>
      <c r="JZ498" s="128"/>
      <c r="KA498" s="128"/>
      <c r="KB498" s="128"/>
      <c r="KC498" s="128"/>
      <c r="KD498" s="128"/>
      <c r="KE498" s="128"/>
      <c r="KF498" s="128"/>
      <c r="KG498" s="128"/>
      <c r="KH498" s="52"/>
      <c r="KI498" s="52"/>
      <c r="KJ498" s="52"/>
      <c r="KK498" s="52"/>
      <c r="KL498" s="52"/>
      <c r="KM498" s="52"/>
      <c r="KN498" s="52"/>
      <c r="KO498" s="52"/>
      <c r="KP498" s="52"/>
    </row>
    <row r="499" spans="1:302" x14ac:dyDescent="0.25">
      <c r="A499" s="52" t="str">
        <f>IF(C499&lt;&gt;"",MATCH(C499, Muppix!D:D,0),"")</f>
        <v/>
      </c>
      <c r="B499" s="52" t="s">
        <v>498</v>
      </c>
      <c r="C499" s="62" t="str">
        <f>IF(2&lt;LEN(INDEX( Muppix!D:D,MATCH(SUBSTITUTE(TRIM(B499),"~","@"), Muppix!N:N,0),1,1)),INDEX( Muppix!D:D,MATCH(SUBSTITUTE(TRIM(B499),"~","@"), Muppix!N:N,0),1,1),"")</f>
        <v/>
      </c>
      <c r="D499" s="52"/>
      <c r="E499" s="52"/>
      <c r="F499" s="52"/>
      <c r="G499" s="52"/>
      <c r="H499" s="52"/>
      <c r="I499" s="52"/>
      <c r="J499" s="52"/>
      <c r="K499" s="52"/>
      <c r="L499" s="52"/>
      <c r="M499" s="52"/>
      <c r="N499" s="52"/>
      <c r="O499" s="52"/>
      <c r="P499" s="52"/>
      <c r="Q499" s="52"/>
      <c r="R499" s="52"/>
      <c r="S499" s="52"/>
      <c r="T499" s="52"/>
      <c r="U499" s="52"/>
      <c r="V499" s="52"/>
      <c r="W499" s="52"/>
      <c r="X499" s="52"/>
      <c r="Y499" s="52"/>
      <c r="Z499" s="52"/>
      <c r="AA499" s="52"/>
      <c r="AC499" s="52"/>
      <c r="AO499" s="52"/>
      <c r="AP499" s="52"/>
      <c r="AQ499" s="52"/>
      <c r="AR499" s="52"/>
      <c r="AS499" s="52"/>
      <c r="BU499" s="52"/>
      <c r="BV499" s="52"/>
      <c r="BX499" s="52"/>
      <c r="BY499" s="52"/>
      <c r="BZ499" s="52"/>
      <c r="CK499" s="52"/>
      <c r="CL499" s="52"/>
      <c r="CM499" s="52"/>
      <c r="CP499" s="52"/>
      <c r="CQ499" s="52"/>
      <c r="CS499" s="52"/>
      <c r="CT499" s="52"/>
      <c r="CU499" s="52"/>
      <c r="CV499" s="52"/>
      <c r="CW499" s="52"/>
      <c r="CX499" s="52"/>
      <c r="CY499" s="52"/>
      <c r="DC499" s="52"/>
      <c r="DD499" s="52"/>
      <c r="DE499" s="52"/>
      <c r="DM499" s="52"/>
      <c r="DQ499" s="52"/>
      <c r="DR499" s="52"/>
      <c r="DS499" s="52"/>
      <c r="DT499" s="52"/>
      <c r="DU499" s="52"/>
      <c r="DV499" s="52"/>
      <c r="DW499" s="52"/>
      <c r="DX499" s="52"/>
      <c r="DY499" s="52"/>
      <c r="DZ499" s="52"/>
      <c r="EA499" s="52"/>
      <c r="EB499" s="52"/>
      <c r="EC499" s="52"/>
      <c r="ED499" s="52"/>
      <c r="EE499" s="52"/>
      <c r="EF499" s="52"/>
      <c r="EG499" s="52"/>
      <c r="EH499" s="52"/>
      <c r="EI499" s="52"/>
      <c r="EJ499" s="52"/>
      <c r="EK499" s="52"/>
      <c r="EL499" s="52"/>
      <c r="EM499" s="52"/>
      <c r="EN499" s="52"/>
      <c r="EO499" s="52"/>
      <c r="EP499" s="52"/>
      <c r="EQ499" s="52"/>
      <c r="EZ499" s="52"/>
      <c r="FQ499" s="52"/>
      <c r="FW499" s="52"/>
      <c r="GP499" s="52"/>
      <c r="GQ499" s="52"/>
      <c r="GR499" s="52"/>
      <c r="GS499" s="52"/>
      <c r="GX499" s="52"/>
      <c r="GY499" s="52"/>
      <c r="HC499" s="52"/>
      <c r="HD499" s="52"/>
      <c r="HE499" s="52"/>
      <c r="HK499" s="52"/>
      <c r="HL499" s="52"/>
      <c r="HM499" s="52"/>
      <c r="HN499" s="52"/>
      <c r="HO499" s="52"/>
      <c r="HP499" s="52"/>
      <c r="HQ499" s="52"/>
      <c r="HR499" s="52"/>
      <c r="HS499" s="52"/>
      <c r="HT499" s="52"/>
      <c r="HU499" s="52"/>
      <c r="HY499" s="52"/>
      <c r="HZ499" s="52"/>
      <c r="IA499" s="52"/>
      <c r="IB499" s="52"/>
      <c r="IC499" s="52"/>
      <c r="IG499" s="52"/>
      <c r="IH499" s="52"/>
      <c r="II499" s="52"/>
      <c r="IJ499" s="52"/>
      <c r="IW499" s="52"/>
      <c r="IX499" s="52"/>
      <c r="JS499" s="52"/>
      <c r="JT499" s="52"/>
      <c r="JU499" s="52"/>
      <c r="JV499" s="52"/>
      <c r="JW499" s="52"/>
      <c r="JX499" s="52"/>
      <c r="JY499" s="52"/>
      <c r="JZ499" s="128"/>
      <c r="KA499" s="128"/>
      <c r="KB499" s="128"/>
      <c r="KC499" s="128"/>
      <c r="KD499" s="128"/>
      <c r="KE499" s="128"/>
      <c r="KF499" s="128"/>
      <c r="KG499" s="128"/>
      <c r="KH499" s="52"/>
      <c r="KI499" s="52"/>
      <c r="KJ499" s="52"/>
      <c r="KK499" s="52"/>
      <c r="KL499" s="52"/>
      <c r="KM499" s="52"/>
      <c r="KN499" s="52"/>
      <c r="KO499" s="52"/>
      <c r="KP499" s="52"/>
    </row>
    <row r="500" spans="1:302" x14ac:dyDescent="0.25">
      <c r="A500" s="52">
        <f>IF(C500&lt;&gt;"",MATCH(C500, Muppix!D:D,0),"")</f>
        <v>193</v>
      </c>
      <c r="B500" s="54" t="s">
        <v>582</v>
      </c>
      <c r="C500" s="62" t="str">
        <f>IF(2&lt;LEN(INDEX( Muppix!D:D,MATCH(SUBSTITUTE(TRIM(B500),"~","@"), Muppix!N:N,0),1,1)),INDEX( Muppix!D:D,MATCH(SUBSTITUTE(TRIM(B500),"~","@"), Muppix!N:N,0),1,1),"")</f>
        <v>delete trailing / ending spaces</v>
      </c>
      <c r="D500" s="52"/>
      <c r="E500" s="52"/>
      <c r="F500" s="121" t="s">
        <v>550</v>
      </c>
      <c r="G500" s="119" t="s">
        <v>2660</v>
      </c>
      <c r="H500" s="52"/>
      <c r="I500" s="52"/>
      <c r="J500" s="52"/>
      <c r="K500" s="52"/>
      <c r="L500" s="52"/>
      <c r="M500" s="52"/>
      <c r="N500" s="52"/>
      <c r="O500" s="52"/>
      <c r="P500" s="52"/>
      <c r="Q500" s="52"/>
      <c r="R500" s="52"/>
      <c r="S500" s="52"/>
      <c r="T500" s="52"/>
      <c r="U500" s="52"/>
      <c r="V500" s="52"/>
      <c r="W500" s="52"/>
      <c r="X500" s="52"/>
      <c r="Y500" s="52"/>
      <c r="Z500" s="52"/>
      <c r="AA500" s="52"/>
      <c r="AC500" s="52"/>
      <c r="AO500" s="52"/>
      <c r="AP500" s="52"/>
      <c r="AQ500" s="52"/>
      <c r="AR500" s="52"/>
      <c r="AS500" s="52"/>
      <c r="BU500" s="52"/>
      <c r="BV500" s="52"/>
      <c r="BX500" s="52"/>
      <c r="BY500" s="52"/>
      <c r="BZ500" s="52"/>
      <c r="CK500" s="52"/>
      <c r="CL500" s="52"/>
      <c r="CM500" s="52"/>
      <c r="CP500" s="52"/>
      <c r="CQ500" s="52"/>
      <c r="CS500" s="52"/>
      <c r="CT500" s="52"/>
      <c r="CU500" s="52"/>
      <c r="CV500" s="52"/>
      <c r="CW500" s="52"/>
      <c r="CX500" s="52"/>
      <c r="CY500" s="52"/>
      <c r="DC500" s="52"/>
      <c r="DD500" s="52"/>
      <c r="DE500" s="52"/>
      <c r="DM500" s="52"/>
      <c r="DQ500" s="52"/>
      <c r="DR500" s="52"/>
      <c r="DS500" s="52"/>
      <c r="DT500" s="52"/>
      <c r="DU500" s="52"/>
      <c r="DV500" s="52"/>
      <c r="DW500" s="52"/>
      <c r="DX500" s="52"/>
      <c r="DY500" s="52"/>
      <c r="DZ500" s="52"/>
      <c r="EA500" s="52"/>
      <c r="EB500" s="52"/>
      <c r="EC500" s="52"/>
      <c r="ED500" s="52"/>
      <c r="EE500" s="52"/>
      <c r="EF500" s="52"/>
      <c r="EG500" s="52"/>
      <c r="EH500" s="52"/>
      <c r="EI500" s="52"/>
      <c r="EJ500" s="52"/>
      <c r="EK500" s="52"/>
      <c r="EL500" s="52"/>
      <c r="EM500" s="52"/>
      <c r="EN500" s="52"/>
      <c r="EO500" s="52"/>
      <c r="EP500" s="52"/>
      <c r="EQ500" s="52"/>
      <c r="EZ500" s="52"/>
      <c r="FQ500" s="52"/>
      <c r="FW500" s="52"/>
      <c r="GP500" s="52"/>
      <c r="GQ500" s="52"/>
      <c r="GR500" s="52"/>
      <c r="GS500" s="52"/>
      <c r="GX500" s="52"/>
      <c r="GY500" s="52"/>
      <c r="HC500" s="52"/>
      <c r="HD500" s="52"/>
      <c r="HE500" s="52"/>
      <c r="HK500" s="52"/>
      <c r="HL500" s="52"/>
      <c r="HM500" s="52"/>
      <c r="HN500" s="52"/>
      <c r="HO500" s="52"/>
      <c r="HP500" s="52"/>
      <c r="HQ500" s="52"/>
      <c r="HR500" s="52"/>
      <c r="HS500" s="52"/>
      <c r="HT500" s="52"/>
      <c r="HU500" s="52"/>
      <c r="HY500" s="52"/>
      <c r="HZ500" s="52"/>
      <c r="IA500" s="52"/>
      <c r="IB500" s="52"/>
      <c r="IC500" s="52"/>
      <c r="IG500" s="52"/>
      <c r="IH500" s="52"/>
      <c r="II500" s="52"/>
      <c r="IJ500" s="52"/>
      <c r="IW500" s="52"/>
      <c r="IX500" s="52"/>
      <c r="JS500" s="52"/>
      <c r="JT500" s="52"/>
      <c r="JU500" s="52"/>
      <c r="JV500" s="52"/>
      <c r="JW500" s="52"/>
      <c r="JX500" s="52"/>
      <c r="JY500" s="52"/>
      <c r="JZ500" s="128"/>
      <c r="KA500" s="128"/>
      <c r="KB500" s="128"/>
      <c r="KC500" s="128"/>
      <c r="KD500" s="128"/>
      <c r="KE500" s="128"/>
      <c r="KF500" s="128"/>
      <c r="KG500" s="128"/>
      <c r="KH500" s="52"/>
      <c r="KI500" s="52"/>
      <c r="KJ500" s="52"/>
      <c r="KK500" s="52"/>
      <c r="KL500" s="52"/>
      <c r="KM500" s="52"/>
      <c r="KN500" s="52"/>
      <c r="KO500" s="52"/>
      <c r="KP500" s="52"/>
    </row>
    <row r="501" spans="1:302" x14ac:dyDescent="0.25">
      <c r="A501" s="52" t="str">
        <f>IF(C501&lt;&gt;"",MATCH(C501, Muppix!D:D,0),"")</f>
        <v/>
      </c>
      <c r="B501" s="52"/>
      <c r="C501" s="62" t="str">
        <f>IF(2&lt;LEN(INDEX( Muppix!D:D,MATCH(SUBSTITUTE(TRIM(B501),"~","@"), Muppix!N:N,0),1,1)),INDEX( Muppix!D:D,MATCH(SUBSTITUTE(TRIM(B501),"~","@"), Muppix!N:N,0),1,1),"")</f>
        <v/>
      </c>
      <c r="D501" s="52"/>
      <c r="E501" s="52"/>
      <c r="F501" s="120" t="s">
        <v>538</v>
      </c>
      <c r="G501" s="119" t="str">
        <f>LEFT(F501,FIND(REPT(" ",999),F501&amp;REPT(" ",999),1)-1)</f>
        <v xml:space="preserve">           one    two  three</v>
      </c>
      <c r="H501" s="52"/>
      <c r="I501" s="52"/>
      <c r="J501" s="52"/>
      <c r="K501" s="52"/>
      <c r="L501" s="52"/>
      <c r="M501" s="52"/>
      <c r="N501" s="52"/>
      <c r="O501" s="52"/>
      <c r="P501" s="52"/>
      <c r="Q501" s="52"/>
      <c r="R501" s="52"/>
      <c r="S501" s="52"/>
      <c r="T501" s="52"/>
      <c r="U501" s="52"/>
      <c r="V501" s="52"/>
      <c r="W501" s="52"/>
      <c r="X501" s="52"/>
      <c r="Y501" s="52"/>
      <c r="Z501" s="52"/>
      <c r="AA501" s="52"/>
      <c r="AC501" s="52"/>
      <c r="AO501" s="52"/>
      <c r="AP501" s="52"/>
      <c r="AQ501" s="52"/>
      <c r="AR501" s="52"/>
      <c r="AS501" s="52"/>
      <c r="BU501" s="52"/>
      <c r="BV501" s="52"/>
      <c r="BX501" s="52"/>
      <c r="BY501" s="52"/>
      <c r="BZ501" s="52"/>
      <c r="CK501" s="52"/>
      <c r="CL501" s="52"/>
      <c r="CM501" s="52"/>
      <c r="CP501" s="52"/>
      <c r="CQ501" s="52"/>
      <c r="CS501" s="52"/>
      <c r="CT501" s="52"/>
      <c r="CU501" s="52"/>
      <c r="CV501" s="52"/>
      <c r="CW501" s="52"/>
      <c r="CX501" s="52"/>
      <c r="CY501" s="52"/>
      <c r="DC501" s="52"/>
      <c r="DD501" s="52"/>
      <c r="DE501" s="52"/>
      <c r="DM501" s="52"/>
      <c r="DQ501" s="52"/>
      <c r="DR501" s="52"/>
      <c r="DS501" s="52"/>
      <c r="DT501" s="52"/>
      <c r="DU501" s="52"/>
      <c r="DV501" s="52"/>
      <c r="DW501" s="52"/>
      <c r="DX501" s="52"/>
      <c r="DY501" s="52"/>
      <c r="DZ501" s="52"/>
      <c r="EA501" s="52"/>
      <c r="EB501" s="52"/>
      <c r="EC501" s="52"/>
      <c r="ED501" s="52"/>
      <c r="EE501" s="52"/>
      <c r="EF501" s="52"/>
      <c r="EG501" s="52"/>
      <c r="EH501" s="52"/>
      <c r="EI501" s="52"/>
      <c r="EJ501" s="52"/>
      <c r="EK501" s="52"/>
      <c r="EL501" s="52"/>
      <c r="EM501" s="52"/>
      <c r="EN501" s="52"/>
      <c r="EO501" s="52"/>
      <c r="EP501" s="52"/>
      <c r="EQ501" s="52"/>
      <c r="EZ501" s="52"/>
      <c r="FQ501" s="52"/>
      <c r="FW501" s="52"/>
      <c r="GP501" s="52"/>
      <c r="GQ501" s="52"/>
      <c r="GR501" s="52"/>
      <c r="GS501" s="52"/>
      <c r="GX501" s="52"/>
      <c r="GY501" s="52"/>
      <c r="HC501" s="52"/>
      <c r="HD501" s="52"/>
      <c r="HE501" s="52"/>
      <c r="HK501" s="52"/>
      <c r="HL501" s="52"/>
      <c r="HM501" s="52"/>
      <c r="HN501" s="52"/>
      <c r="HO501" s="52"/>
      <c r="HP501" s="52"/>
      <c r="HQ501" s="52"/>
      <c r="HR501" s="52"/>
      <c r="HS501" s="52"/>
      <c r="HT501" s="52"/>
      <c r="HU501" s="52"/>
      <c r="HY501" s="52"/>
      <c r="HZ501" s="52"/>
      <c r="IA501" s="52"/>
      <c r="IB501" s="52"/>
      <c r="IC501" s="52"/>
      <c r="IG501" s="52"/>
      <c r="IH501" s="52"/>
      <c r="II501" s="52"/>
      <c r="IJ501" s="52"/>
      <c r="IW501" s="52"/>
      <c r="IX501" s="52"/>
      <c r="JS501" s="52"/>
      <c r="JT501" s="52"/>
      <c r="JU501" s="52"/>
      <c r="JV501" s="52"/>
      <c r="JW501" s="52"/>
      <c r="JX501" s="52"/>
      <c r="JY501" s="52"/>
      <c r="JZ501" s="128"/>
      <c r="KA501" s="128"/>
      <c r="KB501" s="128"/>
      <c r="KC501" s="128"/>
      <c r="KD501" s="128"/>
      <c r="KE501" s="128"/>
      <c r="KF501" s="128"/>
      <c r="KG501" s="128"/>
      <c r="KH501" s="52"/>
      <c r="KI501" s="52"/>
      <c r="KJ501" s="52"/>
      <c r="KK501" s="52"/>
      <c r="KL501" s="52"/>
      <c r="KM501" s="52"/>
      <c r="KN501" s="52"/>
      <c r="KO501" s="52"/>
      <c r="KP501" s="52"/>
    </row>
    <row r="502" spans="1:302" x14ac:dyDescent="0.25">
      <c r="A502" s="52" t="str">
        <f>IF(C502&lt;&gt;"",MATCH(C502, Muppix!D:D,0),"")</f>
        <v/>
      </c>
      <c r="B502" s="52"/>
      <c r="C502" s="62" t="str">
        <f>IF(2&lt;LEN(INDEX( Muppix!D:D,MATCH(SUBSTITUTE(TRIM(B502),"~","@"), Muppix!N:N,0),1,1)),INDEX( Muppix!D:D,MATCH(SUBSTITUTE(TRIM(B502),"~","@"), Muppix!N:N,0),1,1),"")</f>
        <v/>
      </c>
      <c r="D502" s="52"/>
      <c r="E502" s="52"/>
      <c r="F502" s="120" t="s">
        <v>851</v>
      </c>
      <c r="G502" s="119" t="str">
        <f>LEFT(F502,FIND(REPT(" ",999),F502&amp;REPT(" ",999),1)-1)</f>
        <v xml:space="preserve">         many spaces        after the  end</v>
      </c>
      <c r="H502" s="52"/>
      <c r="I502" s="52"/>
      <c r="J502" s="52"/>
      <c r="K502" s="52"/>
      <c r="L502" s="52"/>
      <c r="M502" s="52"/>
      <c r="N502" s="52"/>
      <c r="O502" s="52"/>
      <c r="P502" s="52"/>
      <c r="Q502" s="52"/>
      <c r="R502" s="52"/>
      <c r="S502" s="52"/>
      <c r="T502" s="52"/>
      <c r="U502" s="52"/>
      <c r="V502" s="52"/>
      <c r="W502" s="52"/>
      <c r="X502" s="52"/>
      <c r="Y502" s="52"/>
      <c r="Z502" s="52"/>
      <c r="AA502" s="52"/>
      <c r="AC502" s="52"/>
      <c r="AO502" s="52"/>
      <c r="AP502" s="52"/>
      <c r="AQ502" s="52"/>
      <c r="AR502" s="52"/>
      <c r="AS502" s="52"/>
      <c r="BU502" s="52"/>
      <c r="BV502" s="52"/>
      <c r="BX502" s="52"/>
      <c r="BY502" s="52"/>
      <c r="BZ502" s="52"/>
      <c r="CK502" s="52"/>
      <c r="CL502" s="52"/>
      <c r="CM502" s="52"/>
      <c r="CP502" s="52"/>
      <c r="CQ502" s="52"/>
      <c r="CS502" s="52"/>
      <c r="CT502" s="52"/>
      <c r="CU502" s="52"/>
      <c r="CV502" s="52"/>
      <c r="CW502" s="52"/>
      <c r="CX502" s="52"/>
      <c r="CY502" s="52"/>
      <c r="DC502" s="52"/>
      <c r="DD502" s="52"/>
      <c r="DE502" s="52"/>
      <c r="DM502" s="52"/>
      <c r="DQ502" s="52"/>
      <c r="DR502" s="52"/>
      <c r="DS502" s="52"/>
      <c r="DT502" s="52"/>
      <c r="DU502" s="52"/>
      <c r="DV502" s="52"/>
      <c r="DW502" s="52"/>
      <c r="DX502" s="52"/>
      <c r="DY502" s="52"/>
      <c r="DZ502" s="52"/>
      <c r="EA502" s="52"/>
      <c r="EB502" s="52"/>
      <c r="EC502" s="52"/>
      <c r="ED502" s="52"/>
      <c r="EE502" s="52"/>
      <c r="EF502" s="52"/>
      <c r="EG502" s="52"/>
      <c r="EH502" s="52"/>
      <c r="EI502" s="52"/>
      <c r="EJ502" s="52"/>
      <c r="EK502" s="52"/>
      <c r="EL502" s="52"/>
      <c r="EM502" s="52"/>
      <c r="EN502" s="52"/>
      <c r="EO502" s="52"/>
      <c r="EP502" s="52"/>
      <c r="EQ502" s="52"/>
      <c r="EZ502" s="52"/>
      <c r="FQ502" s="52"/>
      <c r="FW502" s="52"/>
      <c r="GP502" s="52"/>
      <c r="GQ502" s="52"/>
      <c r="GR502" s="52"/>
      <c r="GS502" s="52"/>
      <c r="GX502" s="52"/>
      <c r="GY502" s="52"/>
      <c r="HC502" s="52"/>
      <c r="HD502" s="52"/>
      <c r="HE502" s="52"/>
      <c r="HK502" s="52"/>
      <c r="HL502" s="52"/>
      <c r="HM502" s="52"/>
      <c r="HN502" s="52"/>
      <c r="HO502" s="52"/>
      <c r="HP502" s="52"/>
      <c r="HQ502" s="52"/>
      <c r="HR502" s="52"/>
      <c r="HS502" s="52"/>
      <c r="HT502" s="52"/>
      <c r="HU502" s="52"/>
      <c r="HY502" s="52"/>
      <c r="HZ502" s="52"/>
      <c r="IA502" s="52"/>
      <c r="IB502" s="52"/>
      <c r="IC502" s="52"/>
      <c r="IG502" s="52"/>
      <c r="IH502" s="52"/>
      <c r="II502" s="52"/>
      <c r="IJ502" s="52"/>
      <c r="IW502" s="52"/>
      <c r="IX502" s="52"/>
      <c r="JS502" s="52"/>
      <c r="JT502" s="52"/>
      <c r="JU502" s="52"/>
      <c r="JV502" s="52"/>
      <c r="JW502" s="52"/>
      <c r="JX502" s="52"/>
      <c r="JY502" s="52"/>
      <c r="JZ502" s="128"/>
      <c r="KA502" s="128"/>
      <c r="KB502" s="128"/>
      <c r="KC502" s="128"/>
      <c r="KD502" s="128"/>
      <c r="KE502" s="128"/>
      <c r="KF502" s="128"/>
      <c r="KG502" s="128"/>
      <c r="KH502" s="52"/>
      <c r="KI502" s="52"/>
      <c r="KJ502" s="52"/>
      <c r="KK502" s="52"/>
      <c r="KL502" s="52"/>
      <c r="KM502" s="52"/>
      <c r="KN502" s="52"/>
      <c r="KO502" s="52"/>
      <c r="KP502" s="52"/>
    </row>
    <row r="503" spans="1:302" s="29" customFormat="1" x14ac:dyDescent="0.25">
      <c r="A503" s="52" t="str">
        <f>IF(C503&lt;&gt;"",MATCH(C503, Muppix!D:D,0),"")</f>
        <v/>
      </c>
      <c r="B503" s="52"/>
      <c r="C503" s="62" t="str">
        <f>IF(2&lt;LEN(INDEX( Muppix!D:D,MATCH(SUBSTITUTE(TRIM(B503),"~","@"), Muppix!N:N,0),1,1)),INDEX( Muppix!D:D,MATCH(SUBSTITUTE(TRIM(B503),"~","@"), Muppix!N:N,0),1,1),"")</f>
        <v/>
      </c>
      <c r="D503" s="52"/>
      <c r="E503" s="52"/>
      <c r="F503" s="52"/>
      <c r="G503" s="52"/>
      <c r="H503" s="52"/>
      <c r="I503" s="52"/>
      <c r="J503" s="52"/>
      <c r="K503" s="52"/>
      <c r="L503" s="52"/>
      <c r="M503" s="52"/>
      <c r="N503" s="52"/>
      <c r="O503" s="52"/>
      <c r="P503" s="52"/>
      <c r="Q503" s="52"/>
      <c r="R503" s="52"/>
      <c r="S503" s="52"/>
      <c r="T503" s="52"/>
      <c r="U503" s="52"/>
      <c r="V503" s="52"/>
      <c r="W503" s="52"/>
      <c r="X503" s="52"/>
      <c r="Y503" s="52"/>
      <c r="Z503" s="52"/>
      <c r="AA503" s="52"/>
      <c r="AB503" s="52"/>
      <c r="AC503" s="52"/>
      <c r="AD503" s="52"/>
      <c r="AE503" s="52"/>
      <c r="AF503" s="52"/>
      <c r="AG503" s="52"/>
      <c r="AH503" s="52"/>
      <c r="AI503" s="52"/>
      <c r="AJ503" s="52"/>
      <c r="AK503" s="52"/>
      <c r="AL503" s="52"/>
      <c r="AM503" s="52"/>
      <c r="AN503" s="52"/>
      <c r="AO503" s="52"/>
      <c r="AP503" s="52"/>
      <c r="AQ503" s="52"/>
      <c r="AR503" s="52"/>
      <c r="AS503" s="52"/>
      <c r="AT503" s="52"/>
      <c r="AU503" s="52"/>
      <c r="AV503" s="52"/>
      <c r="AW503" s="52"/>
      <c r="AX503" s="52"/>
      <c r="AY503" s="52"/>
      <c r="AZ503" s="52"/>
      <c r="BA503" s="52"/>
      <c r="BB503" s="52"/>
      <c r="BC503" s="52"/>
      <c r="BD503" s="52"/>
      <c r="BE503" s="52"/>
      <c r="BF503" s="52"/>
      <c r="BG503" s="52"/>
      <c r="BH503" s="52"/>
      <c r="BI503" s="52"/>
      <c r="BJ503" s="52"/>
      <c r="BK503" s="52"/>
      <c r="BL503" s="52"/>
      <c r="BM503" s="52"/>
      <c r="BN503" s="52"/>
      <c r="BO503" s="52"/>
      <c r="BP503" s="52"/>
      <c r="BQ503" s="52"/>
      <c r="BR503" s="52"/>
      <c r="BS503" s="52"/>
      <c r="BT503" s="52"/>
      <c r="BU503" s="52"/>
      <c r="BV503" s="52"/>
      <c r="BW503" s="52"/>
      <c r="BX503" s="52"/>
      <c r="BY503" s="52"/>
      <c r="BZ503" s="52"/>
      <c r="CA503" s="52"/>
      <c r="CB503" s="52"/>
      <c r="CC503" s="52"/>
      <c r="CD503" s="52"/>
      <c r="CE503" s="52"/>
      <c r="CF503" s="52"/>
      <c r="CG503" s="52"/>
      <c r="CH503" s="52"/>
      <c r="CI503" s="52"/>
      <c r="CJ503" s="52"/>
      <c r="CK503" s="52"/>
      <c r="CL503" s="52"/>
      <c r="CM503" s="52"/>
      <c r="CN503" s="52"/>
      <c r="CO503" s="52"/>
      <c r="CP503" s="52"/>
      <c r="CQ503" s="52"/>
      <c r="CR503" s="52"/>
      <c r="CS503" s="52"/>
      <c r="CT503" s="52"/>
      <c r="CU503" s="52"/>
      <c r="CV503" s="52"/>
      <c r="CW503" s="52"/>
      <c r="CX503" s="52"/>
      <c r="CY503" s="52"/>
      <c r="CZ503" s="107"/>
      <c r="DA503" s="52"/>
      <c r="DB503" s="52"/>
      <c r="DC503" s="52"/>
      <c r="DD503" s="52"/>
      <c r="DE503" s="52"/>
      <c r="DF503" s="52"/>
      <c r="DG503" s="52"/>
      <c r="DH503" s="52"/>
      <c r="DI503" s="52"/>
      <c r="DJ503" s="52"/>
      <c r="DK503" s="52"/>
      <c r="DL503" s="52"/>
      <c r="DM503" s="52"/>
      <c r="DN503" s="52"/>
      <c r="DO503" s="52"/>
      <c r="DP503" s="52"/>
      <c r="DQ503" s="52"/>
      <c r="DR503" s="52"/>
      <c r="DS503" s="52"/>
      <c r="DT503" s="52"/>
      <c r="DU503" s="52"/>
      <c r="DV503" s="52"/>
      <c r="DW503" s="52"/>
      <c r="DX503" s="52"/>
      <c r="DY503" s="52"/>
      <c r="DZ503" s="52"/>
      <c r="EA503" s="52"/>
      <c r="EB503" s="52"/>
      <c r="EC503" s="52"/>
      <c r="ED503" s="52"/>
      <c r="EE503" s="52"/>
      <c r="EF503" s="52"/>
      <c r="EG503" s="52"/>
      <c r="EH503" s="52"/>
      <c r="EI503" s="52"/>
      <c r="EJ503" s="52"/>
      <c r="EK503" s="52"/>
      <c r="EL503" s="52"/>
      <c r="EM503" s="52"/>
      <c r="EN503" s="52"/>
      <c r="EO503" s="52"/>
      <c r="EP503" s="52"/>
      <c r="EQ503" s="52"/>
      <c r="ER503" s="52"/>
      <c r="ES503" s="52"/>
      <c r="ET503" s="52"/>
      <c r="EU503" s="128"/>
      <c r="EV503" s="52"/>
      <c r="EW503" s="52"/>
      <c r="EX503" s="52"/>
      <c r="EY503" s="52"/>
      <c r="EZ503" s="52"/>
      <c r="FA503" s="52"/>
      <c r="FB503" s="52"/>
      <c r="FC503" s="128"/>
      <c r="FD503" s="52"/>
      <c r="FE503" s="52"/>
      <c r="FF503" s="52"/>
      <c r="FG503" s="52"/>
      <c r="FH503" s="52"/>
      <c r="FI503" s="52"/>
      <c r="FJ503" s="52"/>
      <c r="FK503" s="52"/>
      <c r="FL503" s="52"/>
      <c r="FM503" s="52"/>
      <c r="FN503" s="52"/>
      <c r="FO503" s="52"/>
      <c r="FP503" s="52"/>
      <c r="FQ503" s="52"/>
      <c r="FR503" s="52"/>
      <c r="FS503" s="52"/>
      <c r="FT503" s="52"/>
      <c r="FU503" s="52"/>
      <c r="FV503" s="52"/>
      <c r="FW503" s="52"/>
      <c r="FX503" s="52"/>
      <c r="FY503" s="52"/>
      <c r="FZ503" s="52"/>
      <c r="GA503" s="52"/>
      <c r="GB503" s="52"/>
      <c r="GC503" s="52"/>
      <c r="GD503" s="52"/>
      <c r="GE503" s="52"/>
      <c r="GF503" s="52"/>
      <c r="GG503" s="52"/>
      <c r="GH503" s="52"/>
      <c r="GI503" s="52"/>
      <c r="GJ503" s="52"/>
      <c r="GK503" s="52"/>
      <c r="GL503" s="52"/>
      <c r="GM503" s="52"/>
      <c r="GN503" s="52"/>
      <c r="GO503" s="52"/>
      <c r="GP503" s="52"/>
      <c r="GQ503" s="52"/>
      <c r="GR503" s="52"/>
      <c r="GS503" s="52"/>
      <c r="GT503" s="52"/>
      <c r="GU503" s="52"/>
      <c r="GV503" s="52"/>
      <c r="GW503" s="52"/>
      <c r="GX503" s="52"/>
      <c r="GY503" s="52"/>
      <c r="GZ503" s="52"/>
      <c r="HA503" s="52"/>
      <c r="HB503" s="52"/>
      <c r="HC503" s="52"/>
      <c r="HD503" s="52"/>
      <c r="HE503" s="52"/>
      <c r="HF503" s="52"/>
      <c r="HG503" s="52"/>
      <c r="HH503" s="52"/>
      <c r="HI503" s="52"/>
      <c r="HJ503" s="52"/>
      <c r="HK503" s="52"/>
      <c r="HL503" s="52"/>
      <c r="HM503" s="52"/>
      <c r="HN503" s="52"/>
      <c r="HO503" s="52"/>
      <c r="HP503" s="52"/>
      <c r="HQ503" s="52"/>
      <c r="HR503" s="52"/>
      <c r="HS503" s="52"/>
      <c r="HT503" s="52"/>
      <c r="HU503" s="52"/>
      <c r="HV503" s="52"/>
      <c r="HW503" s="52"/>
      <c r="HX503" s="52"/>
      <c r="HY503" s="52"/>
      <c r="HZ503" s="52"/>
      <c r="IA503" s="52"/>
      <c r="IB503" s="52"/>
      <c r="IC503" s="52"/>
      <c r="ID503" s="52"/>
      <c r="IE503" s="52"/>
      <c r="IF503" s="52"/>
      <c r="IG503" s="52"/>
      <c r="IH503" s="52"/>
      <c r="II503" s="52"/>
      <c r="IJ503" s="52"/>
      <c r="IK503" s="52"/>
      <c r="IL503" s="52"/>
      <c r="IM503" s="52"/>
      <c r="IN503" s="52"/>
      <c r="IO503" s="52"/>
      <c r="IP503" s="52"/>
      <c r="IQ503" s="52"/>
      <c r="IR503" s="52"/>
      <c r="IS503" s="52"/>
      <c r="IT503" s="52"/>
      <c r="IU503" s="52"/>
      <c r="IV503" s="52"/>
      <c r="IW503" s="52"/>
      <c r="IX503" s="52"/>
      <c r="IY503" s="52"/>
      <c r="IZ503" s="52"/>
      <c r="JA503" s="52"/>
      <c r="JB503" s="52"/>
      <c r="JC503" s="52"/>
      <c r="JD503" s="52"/>
      <c r="JE503" s="52"/>
      <c r="JF503" s="52"/>
      <c r="JG503" s="52"/>
      <c r="JH503" s="52"/>
      <c r="JI503" s="52"/>
      <c r="JJ503" s="52"/>
      <c r="JK503" s="52"/>
      <c r="JL503" s="52"/>
      <c r="JM503" s="52"/>
      <c r="JN503" s="52"/>
      <c r="JO503" s="52"/>
      <c r="JP503" s="52"/>
      <c r="JQ503" s="52"/>
      <c r="JR503" s="52"/>
      <c r="JS503" s="52"/>
      <c r="JT503" s="52"/>
      <c r="JU503" s="52"/>
      <c r="JV503" s="52"/>
      <c r="JW503" s="52"/>
      <c r="JX503" s="52"/>
      <c r="JY503" s="52"/>
      <c r="JZ503" s="128"/>
      <c r="KA503" s="128"/>
      <c r="KB503" s="128"/>
      <c r="KC503" s="128"/>
      <c r="KD503" s="128"/>
      <c r="KE503" s="128"/>
      <c r="KF503" s="128"/>
      <c r="KG503" s="128"/>
      <c r="KH503" s="52"/>
      <c r="KI503" s="52"/>
      <c r="KJ503" s="52"/>
      <c r="KK503" s="52"/>
      <c r="KL503" s="52"/>
      <c r="KM503" s="52"/>
      <c r="KN503" s="52"/>
      <c r="KO503" s="52"/>
      <c r="KP503" s="52"/>
    </row>
    <row r="504" spans="1:302" s="29" customFormat="1" x14ac:dyDescent="0.25">
      <c r="A504" s="52" t="str">
        <f>IF(C504&lt;&gt;"",MATCH(C504, Muppix!D:D,0),"")</f>
        <v/>
      </c>
      <c r="B504" s="52"/>
      <c r="C504" s="62" t="str">
        <f>IF(2&lt;LEN(INDEX( Muppix!D:D,MATCH(SUBSTITUTE(TRIM(B504),"~","@"), Muppix!N:N,0),1,1)),INDEX( Muppix!D:D,MATCH(SUBSTITUTE(TRIM(B504),"~","@"), Muppix!N:N,0),1,1),"")</f>
        <v/>
      </c>
      <c r="D504" s="52"/>
      <c r="E504" s="52"/>
      <c r="F504" s="52"/>
      <c r="G504" s="52"/>
      <c r="H504" s="52"/>
      <c r="I504" s="52"/>
      <c r="J504" s="52"/>
      <c r="K504" s="52"/>
      <c r="L504" s="52"/>
      <c r="M504" s="52"/>
      <c r="N504" s="52"/>
      <c r="O504" s="52"/>
      <c r="P504" s="52"/>
      <c r="Q504" s="52"/>
      <c r="R504" s="52"/>
      <c r="S504" s="52"/>
      <c r="T504" s="52"/>
      <c r="U504" s="52"/>
      <c r="V504" s="52"/>
      <c r="W504" s="52"/>
      <c r="X504" s="52"/>
      <c r="Y504" s="52"/>
      <c r="Z504" s="52"/>
      <c r="AA504" s="52"/>
      <c r="AB504" s="52"/>
      <c r="AC504" s="52"/>
      <c r="AD504" s="52"/>
      <c r="AE504" s="52"/>
      <c r="AF504" s="52"/>
      <c r="AG504" s="52"/>
      <c r="AH504" s="52"/>
      <c r="AI504" s="52"/>
      <c r="AJ504" s="52"/>
      <c r="AK504" s="52"/>
      <c r="AL504" s="52"/>
      <c r="AM504" s="52"/>
      <c r="AN504" s="52"/>
      <c r="AO504" s="52"/>
      <c r="AP504" s="52"/>
      <c r="AQ504" s="52"/>
      <c r="AR504" s="52"/>
      <c r="AS504" s="52"/>
      <c r="AT504" s="52"/>
      <c r="AU504" s="52"/>
      <c r="AV504" s="52"/>
      <c r="AW504" s="52"/>
      <c r="AX504" s="52"/>
      <c r="AY504" s="52"/>
      <c r="AZ504" s="52"/>
      <c r="BA504" s="52"/>
      <c r="BB504" s="52"/>
      <c r="BC504" s="52"/>
      <c r="BD504" s="52"/>
      <c r="BE504" s="52"/>
      <c r="BF504" s="52"/>
      <c r="BG504" s="52"/>
      <c r="BH504" s="52"/>
      <c r="BI504" s="52"/>
      <c r="BJ504" s="52"/>
      <c r="BK504" s="52"/>
      <c r="BL504" s="52"/>
      <c r="BM504" s="52"/>
      <c r="BN504" s="52"/>
      <c r="BO504" s="52"/>
      <c r="BP504" s="52"/>
      <c r="BQ504" s="52"/>
      <c r="BR504" s="52"/>
      <c r="BS504" s="52"/>
      <c r="BT504" s="52"/>
      <c r="BU504" s="52"/>
      <c r="BV504" s="52"/>
      <c r="BW504" s="52"/>
      <c r="BX504" s="52"/>
      <c r="BY504" s="52"/>
      <c r="BZ504" s="52"/>
      <c r="CA504" s="52"/>
      <c r="CB504" s="52"/>
      <c r="CC504" s="52"/>
      <c r="CD504" s="52"/>
      <c r="CE504" s="52"/>
      <c r="CF504" s="52"/>
      <c r="CG504" s="52"/>
      <c r="CH504" s="52"/>
      <c r="CI504" s="52"/>
      <c r="CJ504" s="52"/>
      <c r="CK504" s="52"/>
      <c r="CL504" s="52"/>
      <c r="CM504" s="52"/>
      <c r="CN504" s="52"/>
      <c r="CO504" s="52"/>
      <c r="CP504" s="52"/>
      <c r="CQ504" s="52"/>
      <c r="CR504" s="52"/>
      <c r="CS504" s="52"/>
      <c r="CT504" s="52"/>
      <c r="CU504" s="52"/>
      <c r="CV504" s="52"/>
      <c r="CW504" s="52"/>
      <c r="CX504" s="52"/>
      <c r="CY504" s="52"/>
      <c r="CZ504" s="107"/>
      <c r="DA504" s="52"/>
      <c r="DB504" s="52"/>
      <c r="DC504" s="52"/>
      <c r="DD504" s="52"/>
      <c r="DE504" s="52"/>
      <c r="DF504" s="52"/>
      <c r="DG504" s="52"/>
      <c r="DH504" s="52"/>
      <c r="DI504" s="52"/>
      <c r="DJ504" s="52"/>
      <c r="DK504" s="52"/>
      <c r="DL504" s="52"/>
      <c r="DM504" s="52"/>
      <c r="DN504" s="52"/>
      <c r="DO504" s="52"/>
      <c r="DP504" s="52"/>
      <c r="DQ504" s="52"/>
      <c r="DR504" s="52"/>
      <c r="DS504" s="52"/>
      <c r="DT504" s="52"/>
      <c r="DU504" s="52"/>
      <c r="DV504" s="52"/>
      <c r="DW504" s="52"/>
      <c r="DX504" s="52"/>
      <c r="DY504" s="52"/>
      <c r="DZ504" s="52"/>
      <c r="EA504" s="52"/>
      <c r="EB504" s="52"/>
      <c r="EC504" s="52"/>
      <c r="ED504" s="52"/>
      <c r="EE504" s="52"/>
      <c r="EF504" s="52"/>
      <c r="EG504" s="52"/>
      <c r="EH504" s="52"/>
      <c r="EI504" s="52"/>
      <c r="EJ504" s="52"/>
      <c r="EK504" s="52"/>
      <c r="EL504" s="52"/>
      <c r="EM504" s="52"/>
      <c r="EN504" s="52"/>
      <c r="EO504" s="52"/>
      <c r="EP504" s="52"/>
      <c r="EQ504" s="52"/>
      <c r="ER504" s="52"/>
      <c r="ES504" s="52"/>
      <c r="ET504" s="52"/>
      <c r="EU504" s="128"/>
      <c r="EV504" s="52"/>
      <c r="EW504" s="52"/>
      <c r="EX504" s="52"/>
      <c r="EY504" s="52"/>
      <c r="EZ504" s="52"/>
      <c r="FA504" s="52"/>
      <c r="FB504" s="52"/>
      <c r="FC504" s="128"/>
      <c r="FD504" s="52"/>
      <c r="FE504" s="52"/>
      <c r="FF504" s="52"/>
      <c r="FG504" s="52"/>
      <c r="FH504" s="52"/>
      <c r="FI504" s="52"/>
      <c r="FJ504" s="52"/>
      <c r="FK504" s="52"/>
      <c r="FL504" s="52"/>
      <c r="FM504" s="52"/>
      <c r="FN504" s="52"/>
      <c r="FO504" s="52"/>
      <c r="FP504" s="52"/>
      <c r="FQ504" s="52"/>
      <c r="FR504" s="52"/>
      <c r="FS504" s="52"/>
      <c r="FT504" s="52"/>
      <c r="FU504" s="52"/>
      <c r="FV504" s="52"/>
      <c r="FW504" s="52"/>
      <c r="FX504" s="52"/>
      <c r="FY504" s="52"/>
      <c r="FZ504" s="52"/>
      <c r="GA504" s="52"/>
      <c r="GB504" s="52"/>
      <c r="GC504" s="52"/>
      <c r="GD504" s="52"/>
      <c r="GE504" s="52"/>
      <c r="GF504" s="52"/>
      <c r="GG504" s="52"/>
      <c r="GH504" s="52"/>
      <c r="GI504" s="52"/>
      <c r="GJ504" s="52"/>
      <c r="GK504" s="52"/>
      <c r="GL504" s="52"/>
      <c r="GM504" s="52"/>
      <c r="GN504" s="52"/>
      <c r="GO504" s="52"/>
      <c r="GP504" s="52"/>
      <c r="GQ504" s="52"/>
      <c r="GR504" s="52"/>
      <c r="GS504" s="52"/>
      <c r="GT504" s="52"/>
      <c r="GU504" s="52"/>
      <c r="GV504" s="52"/>
      <c r="GW504" s="52"/>
      <c r="GX504" s="52"/>
      <c r="GY504" s="52"/>
      <c r="GZ504" s="52"/>
      <c r="HA504" s="52"/>
      <c r="HB504" s="52"/>
      <c r="HC504" s="52"/>
      <c r="HD504" s="52"/>
      <c r="HE504" s="52"/>
      <c r="HF504" s="52"/>
      <c r="HG504" s="52"/>
      <c r="HH504" s="52"/>
      <c r="HI504" s="52"/>
      <c r="HJ504" s="52"/>
      <c r="HK504" s="52"/>
      <c r="HL504" s="52"/>
      <c r="HM504" s="52"/>
      <c r="HN504" s="52"/>
      <c r="HO504" s="52"/>
      <c r="HP504" s="52"/>
      <c r="HQ504" s="52"/>
      <c r="HR504" s="52"/>
      <c r="HS504" s="52"/>
      <c r="HT504" s="52"/>
      <c r="HU504" s="52"/>
      <c r="HV504" s="52"/>
      <c r="HW504" s="52"/>
      <c r="HX504" s="52"/>
      <c r="HY504" s="52"/>
      <c r="HZ504" s="52"/>
      <c r="IA504" s="52"/>
      <c r="IB504" s="52"/>
      <c r="IC504" s="52"/>
      <c r="ID504" s="52"/>
      <c r="IE504" s="52"/>
      <c r="IF504" s="52"/>
      <c r="IG504" s="52"/>
      <c r="IH504" s="52"/>
      <c r="II504" s="52"/>
      <c r="IJ504" s="52"/>
      <c r="IK504" s="52"/>
      <c r="IL504" s="52"/>
      <c r="IM504" s="52"/>
      <c r="IN504" s="52"/>
      <c r="IO504" s="52"/>
      <c r="IP504" s="52"/>
      <c r="IQ504" s="52"/>
      <c r="IR504" s="52"/>
      <c r="IS504" s="52"/>
      <c r="IT504" s="52"/>
      <c r="IU504" s="52"/>
      <c r="IV504" s="52"/>
      <c r="IW504" s="52"/>
      <c r="IX504" s="52"/>
      <c r="IY504" s="52"/>
      <c r="IZ504" s="52"/>
      <c r="JA504" s="52"/>
      <c r="JB504" s="52"/>
      <c r="JC504" s="52"/>
      <c r="JD504" s="52"/>
      <c r="JE504" s="52"/>
      <c r="JF504" s="52"/>
      <c r="JG504" s="52"/>
      <c r="JH504" s="52"/>
      <c r="JI504" s="52"/>
      <c r="JJ504" s="52"/>
      <c r="JK504" s="52"/>
      <c r="JL504" s="52"/>
      <c r="JM504" s="52"/>
      <c r="JN504" s="52"/>
      <c r="JO504" s="52"/>
      <c r="JP504" s="52"/>
      <c r="JQ504" s="52"/>
      <c r="JR504" s="52"/>
      <c r="JS504" s="52"/>
      <c r="JT504" s="52"/>
      <c r="JU504" s="52"/>
      <c r="JV504" s="52"/>
      <c r="JW504" s="52"/>
      <c r="JX504" s="52"/>
      <c r="JY504" s="52"/>
      <c r="JZ504" s="128"/>
      <c r="KA504" s="128"/>
      <c r="KB504" s="128"/>
      <c r="KC504" s="128"/>
      <c r="KD504" s="128"/>
      <c r="KE504" s="128"/>
      <c r="KF504" s="128"/>
      <c r="KG504" s="128"/>
      <c r="KH504" s="52"/>
      <c r="KI504" s="52"/>
      <c r="KJ504" s="52"/>
      <c r="KK504" s="52"/>
      <c r="KL504" s="52"/>
      <c r="KM504" s="52"/>
      <c r="KN504" s="52"/>
      <c r="KO504" s="52"/>
      <c r="KP504" s="52"/>
    </row>
    <row r="505" spans="1:302" s="29" customFormat="1" x14ac:dyDescent="0.25">
      <c r="A505" s="52">
        <f>IF(C505&lt;&gt;"",MATCH(C505, Muppix!D:D,0),"")</f>
        <v>194</v>
      </c>
      <c r="B505" s="54" t="s">
        <v>583</v>
      </c>
      <c r="C505" s="62" t="str">
        <f>IF(2&lt;LEN(INDEX( Muppix!D:D,MATCH(SUBSTITUTE(TRIM(B505),"~","@"), Muppix!N:N,0),1,1)),INDEX( Muppix!D:D,MATCH(SUBSTITUTE(TRIM(B505),"~","@"), Muppix!N:N,0),1,1),"")</f>
        <v>delete all multiple/consecutive spaces with single space/blank</v>
      </c>
      <c r="D505" s="52"/>
      <c r="E505" s="52"/>
      <c r="F505" s="121" t="s">
        <v>550</v>
      </c>
      <c r="G505" s="119" t="s">
        <v>2663</v>
      </c>
      <c r="H505" s="52"/>
      <c r="I505" s="52"/>
      <c r="J505" s="52"/>
      <c r="K505" s="52"/>
      <c r="L505" s="52"/>
      <c r="M505" s="52"/>
      <c r="N505" s="52"/>
      <c r="O505" s="52"/>
      <c r="P505" s="52"/>
      <c r="Q505" s="52"/>
      <c r="R505" s="52"/>
      <c r="S505" s="52"/>
      <c r="T505" s="52"/>
      <c r="U505" s="52"/>
      <c r="V505" s="52"/>
      <c r="W505" s="52"/>
      <c r="X505" s="52"/>
      <c r="Y505" s="52"/>
      <c r="Z505" s="52"/>
      <c r="AA505" s="52"/>
      <c r="AB505" s="52"/>
      <c r="AC505" s="52"/>
      <c r="AD505" s="52"/>
      <c r="AE505" s="52"/>
      <c r="AF505" s="52"/>
      <c r="AG505" s="52"/>
      <c r="AH505" s="52"/>
      <c r="AI505" s="52"/>
      <c r="AJ505" s="52"/>
      <c r="AK505" s="52"/>
      <c r="AL505" s="52"/>
      <c r="AM505" s="52"/>
      <c r="AN505" s="52"/>
      <c r="AO505" s="52"/>
      <c r="AP505" s="52"/>
      <c r="AQ505" s="52"/>
      <c r="AR505" s="52"/>
      <c r="AS505" s="52"/>
      <c r="AT505" s="52"/>
      <c r="AU505" s="52"/>
      <c r="AV505" s="52"/>
      <c r="AW505" s="52"/>
      <c r="AX505" s="52"/>
      <c r="AY505" s="52"/>
      <c r="AZ505" s="52"/>
      <c r="BA505" s="52"/>
      <c r="BB505" s="52"/>
      <c r="BC505" s="52"/>
      <c r="BD505" s="52"/>
      <c r="BE505" s="52"/>
      <c r="BF505" s="52"/>
      <c r="BG505" s="52"/>
      <c r="BH505" s="52"/>
      <c r="BI505" s="52"/>
      <c r="BJ505" s="52"/>
      <c r="BK505" s="52"/>
      <c r="BL505" s="52"/>
      <c r="BM505" s="52"/>
      <c r="BN505" s="52"/>
      <c r="BO505" s="52"/>
      <c r="BP505" s="52"/>
      <c r="BQ505" s="52"/>
      <c r="BR505" s="52"/>
      <c r="BS505" s="52"/>
      <c r="BT505" s="52"/>
      <c r="BU505" s="52"/>
      <c r="BV505" s="52"/>
      <c r="BW505" s="52"/>
      <c r="BX505" s="52"/>
      <c r="BY505" s="52"/>
      <c r="BZ505" s="52"/>
      <c r="CA505" s="52"/>
      <c r="CB505" s="52"/>
      <c r="CC505" s="52"/>
      <c r="CD505" s="52"/>
      <c r="CE505" s="52"/>
      <c r="CF505" s="52"/>
      <c r="CG505" s="52"/>
      <c r="CH505" s="52"/>
      <c r="CI505" s="52"/>
      <c r="CJ505" s="52"/>
      <c r="CK505" s="52"/>
      <c r="CL505" s="52"/>
      <c r="CM505" s="52"/>
      <c r="CN505" s="52"/>
      <c r="CO505" s="52"/>
      <c r="CP505" s="52"/>
      <c r="CQ505" s="52"/>
      <c r="CR505" s="52"/>
      <c r="CS505" s="52"/>
      <c r="CT505" s="52"/>
      <c r="CU505" s="52"/>
      <c r="CV505" s="52"/>
      <c r="CW505" s="52"/>
      <c r="CX505" s="52"/>
      <c r="CY505" s="52"/>
      <c r="CZ505" s="107"/>
      <c r="DA505" s="52"/>
      <c r="DB505" s="52"/>
      <c r="DC505" s="52"/>
      <c r="DD505" s="52"/>
      <c r="DE505" s="52"/>
      <c r="DF505" s="52"/>
      <c r="DG505" s="52"/>
      <c r="DH505" s="52"/>
      <c r="DI505" s="52"/>
      <c r="DJ505" s="52"/>
      <c r="DK505" s="52"/>
      <c r="DL505" s="52"/>
      <c r="DM505" s="52"/>
      <c r="DN505" s="52"/>
      <c r="DO505" s="52"/>
      <c r="DP505" s="52"/>
      <c r="DQ505" s="52"/>
      <c r="DR505" s="52"/>
      <c r="DS505" s="52"/>
      <c r="DT505" s="52"/>
      <c r="DU505" s="52"/>
      <c r="DV505" s="52"/>
      <c r="DW505" s="52"/>
      <c r="DX505" s="52"/>
      <c r="DY505" s="52"/>
      <c r="DZ505" s="52"/>
      <c r="EA505" s="52"/>
      <c r="EB505" s="52"/>
      <c r="EC505" s="52"/>
      <c r="ED505" s="52"/>
      <c r="EE505" s="52"/>
      <c r="EF505" s="52"/>
      <c r="EG505" s="52"/>
      <c r="EH505" s="52"/>
      <c r="EI505" s="52"/>
      <c r="EJ505" s="52"/>
      <c r="EK505" s="52"/>
      <c r="EL505" s="52"/>
      <c r="EM505" s="52"/>
      <c r="EN505" s="52"/>
      <c r="EO505" s="52"/>
      <c r="EP505" s="52"/>
      <c r="EQ505" s="52"/>
      <c r="ER505" s="52"/>
      <c r="ES505" s="52"/>
      <c r="ET505" s="52"/>
      <c r="EU505" s="128"/>
      <c r="EV505" s="52"/>
      <c r="EW505" s="52"/>
      <c r="EX505" s="52"/>
      <c r="EY505" s="52"/>
      <c r="EZ505" s="52"/>
      <c r="FA505" s="52"/>
      <c r="FB505" s="52"/>
      <c r="FC505" s="128"/>
      <c r="FD505" s="52"/>
      <c r="FE505" s="52"/>
      <c r="FF505" s="52"/>
      <c r="FG505" s="52"/>
      <c r="FH505" s="52"/>
      <c r="FI505" s="52"/>
      <c r="FJ505" s="52"/>
      <c r="FK505" s="52"/>
      <c r="FL505" s="52"/>
      <c r="FM505" s="52"/>
      <c r="FN505" s="52"/>
      <c r="FO505" s="52"/>
      <c r="FP505" s="52"/>
      <c r="FQ505" s="52"/>
      <c r="FR505" s="52"/>
      <c r="FS505" s="52"/>
      <c r="FT505" s="52"/>
      <c r="FU505" s="52"/>
      <c r="FV505" s="52"/>
      <c r="FW505" s="52"/>
      <c r="FX505" s="52"/>
      <c r="FY505" s="52"/>
      <c r="FZ505" s="52"/>
      <c r="GA505" s="52"/>
      <c r="GB505" s="52"/>
      <c r="GC505" s="52"/>
      <c r="GD505" s="52"/>
      <c r="GE505" s="52"/>
      <c r="GF505" s="52"/>
      <c r="GG505" s="52"/>
      <c r="GH505" s="52"/>
      <c r="GI505" s="52"/>
      <c r="GJ505" s="52"/>
      <c r="GK505" s="52"/>
      <c r="GL505" s="52"/>
      <c r="GM505" s="52"/>
      <c r="GN505" s="52"/>
      <c r="GO505" s="52"/>
      <c r="GP505" s="52"/>
      <c r="GQ505" s="52"/>
      <c r="GR505" s="52"/>
      <c r="GS505" s="52"/>
      <c r="GT505" s="52"/>
      <c r="GU505" s="52"/>
      <c r="GV505" s="52"/>
      <c r="GW505" s="52"/>
      <c r="GX505" s="52"/>
      <c r="GY505" s="52"/>
      <c r="GZ505" s="52"/>
      <c r="HA505" s="52"/>
      <c r="HB505" s="52"/>
      <c r="HC505" s="52"/>
      <c r="HD505" s="52"/>
      <c r="HE505" s="52"/>
      <c r="HF505" s="52"/>
      <c r="HG505" s="52"/>
      <c r="HH505" s="52"/>
      <c r="HI505" s="52"/>
      <c r="HJ505" s="52"/>
      <c r="HK505" s="52"/>
      <c r="HL505" s="52"/>
      <c r="HM505" s="52"/>
      <c r="HN505" s="52"/>
      <c r="HO505" s="52"/>
      <c r="HP505" s="52"/>
      <c r="HQ505" s="52"/>
      <c r="HR505" s="52"/>
      <c r="HS505" s="52"/>
      <c r="HT505" s="52"/>
      <c r="HU505" s="52"/>
      <c r="HV505" s="52"/>
      <c r="HW505" s="52"/>
      <c r="HX505" s="52"/>
      <c r="HY505" s="52"/>
      <c r="HZ505" s="52"/>
      <c r="IA505" s="52"/>
      <c r="IB505" s="52"/>
      <c r="IC505" s="52"/>
      <c r="ID505" s="52"/>
      <c r="IE505" s="52"/>
      <c r="IF505" s="52"/>
      <c r="IG505" s="52"/>
      <c r="IH505" s="52"/>
      <c r="II505" s="52"/>
      <c r="IJ505" s="52"/>
      <c r="IK505" s="52"/>
      <c r="IL505" s="52"/>
      <c r="IM505" s="52"/>
      <c r="IN505" s="52"/>
      <c r="IO505" s="52"/>
      <c r="IP505" s="52"/>
      <c r="IQ505" s="52"/>
      <c r="IR505" s="52"/>
      <c r="IS505" s="52"/>
      <c r="IT505" s="52"/>
      <c r="IU505" s="52"/>
      <c r="IV505" s="52"/>
      <c r="IW505" s="52"/>
      <c r="IX505" s="52"/>
      <c r="IY505" s="52"/>
      <c r="IZ505" s="52"/>
      <c r="JA505" s="52"/>
      <c r="JB505" s="52"/>
      <c r="JC505" s="52"/>
      <c r="JD505" s="52"/>
      <c r="JE505" s="52"/>
      <c r="JF505" s="52"/>
      <c r="JG505" s="52"/>
      <c r="JH505" s="52"/>
      <c r="JI505" s="52"/>
      <c r="JJ505" s="52"/>
      <c r="JK505" s="52"/>
      <c r="JL505" s="52"/>
      <c r="JM505" s="52"/>
      <c r="JN505" s="52"/>
      <c r="JO505" s="52"/>
      <c r="JP505" s="52"/>
      <c r="JQ505" s="52"/>
      <c r="JR505" s="52"/>
      <c r="JS505" s="52"/>
      <c r="JT505" s="52"/>
      <c r="JU505" s="52"/>
      <c r="JV505" s="52"/>
      <c r="JW505" s="52"/>
      <c r="JX505" s="52"/>
      <c r="JY505" s="52"/>
      <c r="JZ505" s="128"/>
      <c r="KA505" s="128"/>
      <c r="KB505" s="128"/>
      <c r="KC505" s="128"/>
      <c r="KD505" s="128"/>
      <c r="KE505" s="128"/>
      <c r="KF505" s="128"/>
      <c r="KG505" s="128"/>
      <c r="KH505" s="52"/>
      <c r="KI505" s="52"/>
      <c r="KJ505" s="52"/>
      <c r="KK505" s="52"/>
      <c r="KL505" s="52"/>
      <c r="KM505" s="52"/>
      <c r="KN505" s="52"/>
      <c r="KO505" s="52"/>
      <c r="KP505" s="52"/>
    </row>
    <row r="506" spans="1:302" s="29" customFormat="1" x14ac:dyDescent="0.25">
      <c r="A506" s="52" t="str">
        <f>IF(C506&lt;&gt;"",MATCH(C506, Muppix!D:D,0),"")</f>
        <v/>
      </c>
      <c r="B506" s="52"/>
      <c r="C506" s="62" t="str">
        <f>IF(2&lt;LEN(INDEX( Muppix!D:D,MATCH(SUBSTITUTE(TRIM(B506),"~","@"), Muppix!N:N,0),1,1)),INDEX( Muppix!D:D,MATCH(SUBSTITUTE(TRIM(B506),"~","@"), Muppix!N:N,0),1,1),"")</f>
        <v/>
      </c>
      <c r="D506" s="52"/>
      <c r="E506" s="52"/>
      <c r="F506" s="120" t="s">
        <v>589</v>
      </c>
      <c r="G506" s="119" t="str">
        <f>TRIM(F506)</f>
        <v>one two three</v>
      </c>
      <c r="H506" s="52"/>
      <c r="I506" s="52"/>
      <c r="J506" s="52"/>
      <c r="K506" s="52"/>
      <c r="L506" s="52"/>
      <c r="M506" s="52"/>
      <c r="N506" s="52"/>
      <c r="O506" s="52"/>
      <c r="P506" s="52"/>
      <c r="Q506" s="52"/>
      <c r="R506" s="52"/>
      <c r="S506" s="52"/>
      <c r="T506" s="52"/>
      <c r="U506" s="52"/>
      <c r="V506" s="52"/>
      <c r="W506" s="52"/>
      <c r="X506" s="52"/>
      <c r="Y506" s="52"/>
      <c r="Z506" s="52"/>
      <c r="AA506" s="52"/>
      <c r="AB506" s="52"/>
      <c r="AC506" s="52"/>
      <c r="AD506" s="52"/>
      <c r="AE506" s="52"/>
      <c r="AF506" s="52"/>
      <c r="AG506" s="52"/>
      <c r="AH506" s="52"/>
      <c r="AI506" s="52"/>
      <c r="AJ506" s="52"/>
      <c r="AK506" s="52"/>
      <c r="AL506" s="52"/>
      <c r="AM506" s="52"/>
      <c r="AN506" s="52"/>
      <c r="AO506" s="52"/>
      <c r="AP506" s="52"/>
      <c r="AQ506" s="52"/>
      <c r="AR506" s="52"/>
      <c r="AS506" s="52"/>
      <c r="AT506" s="52"/>
      <c r="AU506" s="52"/>
      <c r="AV506" s="52"/>
      <c r="AW506" s="52"/>
      <c r="AX506" s="52"/>
      <c r="AY506" s="52"/>
      <c r="AZ506" s="52"/>
      <c r="BA506" s="52"/>
      <c r="BB506" s="52"/>
      <c r="BC506" s="52"/>
      <c r="BD506" s="52"/>
      <c r="BE506" s="52"/>
      <c r="BF506" s="52"/>
      <c r="BG506" s="52"/>
      <c r="BH506" s="52"/>
      <c r="BI506" s="52"/>
      <c r="BJ506" s="52"/>
      <c r="BK506" s="52"/>
      <c r="BL506" s="52"/>
      <c r="BM506" s="52"/>
      <c r="BN506" s="52"/>
      <c r="BO506" s="52"/>
      <c r="BP506" s="52"/>
      <c r="BQ506" s="52"/>
      <c r="BR506" s="52"/>
      <c r="BS506" s="52"/>
      <c r="BT506" s="52"/>
      <c r="BU506" s="52"/>
      <c r="BV506" s="52"/>
      <c r="BW506" s="52"/>
      <c r="BX506" s="52"/>
      <c r="BY506" s="52"/>
      <c r="BZ506" s="52"/>
      <c r="CA506" s="52"/>
      <c r="CB506" s="52"/>
      <c r="CC506" s="52"/>
      <c r="CD506" s="52"/>
      <c r="CE506" s="52"/>
      <c r="CF506" s="52"/>
      <c r="CG506" s="52"/>
      <c r="CH506" s="52"/>
      <c r="CI506" s="52"/>
      <c r="CJ506" s="52"/>
      <c r="CK506" s="52"/>
      <c r="CL506" s="52"/>
      <c r="CM506" s="52"/>
      <c r="CN506" s="52"/>
      <c r="CO506" s="52"/>
      <c r="CP506" s="52"/>
      <c r="CQ506" s="52"/>
      <c r="CR506" s="52"/>
      <c r="CS506" s="52"/>
      <c r="CT506" s="52"/>
      <c r="CU506" s="52"/>
      <c r="CV506" s="52"/>
      <c r="CW506" s="52"/>
      <c r="CX506" s="52"/>
      <c r="CY506" s="52"/>
      <c r="CZ506" s="107"/>
      <c r="DA506" s="52"/>
      <c r="DB506" s="52"/>
      <c r="DC506" s="52"/>
      <c r="DD506" s="52"/>
      <c r="DE506" s="52"/>
      <c r="DF506" s="52"/>
      <c r="DG506" s="52"/>
      <c r="DH506" s="52"/>
      <c r="DI506" s="52"/>
      <c r="DJ506" s="52"/>
      <c r="DK506" s="52"/>
      <c r="DL506" s="52"/>
      <c r="DM506" s="52"/>
      <c r="DN506" s="52"/>
      <c r="DO506" s="52"/>
      <c r="DP506" s="52"/>
      <c r="DQ506" s="52"/>
      <c r="DR506" s="52"/>
      <c r="DS506" s="52"/>
      <c r="DT506" s="52"/>
      <c r="DU506" s="52"/>
      <c r="DV506" s="52"/>
      <c r="DW506" s="52"/>
      <c r="DX506" s="52"/>
      <c r="DY506" s="52"/>
      <c r="DZ506" s="52"/>
      <c r="EA506" s="52"/>
      <c r="EB506" s="52"/>
      <c r="EC506" s="52"/>
      <c r="ED506" s="52"/>
      <c r="EE506" s="52"/>
      <c r="EF506" s="52"/>
      <c r="EG506" s="52"/>
      <c r="EH506" s="52"/>
      <c r="EI506" s="52"/>
      <c r="EJ506" s="52"/>
      <c r="EK506" s="52"/>
      <c r="EL506" s="52"/>
      <c r="EM506" s="52"/>
      <c r="EN506" s="52"/>
      <c r="EO506" s="52"/>
      <c r="EP506" s="52"/>
      <c r="EQ506" s="52"/>
      <c r="ER506" s="52"/>
      <c r="ES506" s="52"/>
      <c r="ET506" s="52"/>
      <c r="EU506" s="128"/>
      <c r="EV506" s="52"/>
      <c r="EW506" s="52"/>
      <c r="EX506" s="52"/>
      <c r="EY506" s="52"/>
      <c r="EZ506" s="52"/>
      <c r="FA506" s="52"/>
      <c r="FB506" s="52"/>
      <c r="FC506" s="128"/>
      <c r="FD506" s="52"/>
      <c r="FE506" s="52"/>
      <c r="FF506" s="52"/>
      <c r="FG506" s="52"/>
      <c r="FH506" s="52"/>
      <c r="FI506" s="52"/>
      <c r="FJ506" s="52"/>
      <c r="FK506" s="52"/>
      <c r="FL506" s="52"/>
      <c r="FM506" s="52"/>
      <c r="FN506" s="52"/>
      <c r="FO506" s="52"/>
      <c r="FP506" s="52"/>
      <c r="FQ506" s="52"/>
      <c r="FR506" s="52"/>
      <c r="FS506" s="52"/>
      <c r="FT506" s="52"/>
      <c r="FU506" s="52"/>
      <c r="FV506" s="52"/>
      <c r="FW506" s="52"/>
      <c r="FX506" s="52"/>
      <c r="FY506" s="52"/>
      <c r="FZ506" s="52"/>
      <c r="GA506" s="52"/>
      <c r="GB506" s="52"/>
      <c r="GC506" s="52"/>
      <c r="GD506" s="52"/>
      <c r="GE506" s="52"/>
      <c r="GF506" s="52"/>
      <c r="GG506" s="52"/>
      <c r="GH506" s="52"/>
      <c r="GI506" s="52"/>
      <c r="GJ506" s="52"/>
      <c r="GK506" s="52"/>
      <c r="GL506" s="52"/>
      <c r="GM506" s="52"/>
      <c r="GN506" s="52"/>
      <c r="GO506" s="52"/>
      <c r="GP506" s="52"/>
      <c r="GQ506" s="52"/>
      <c r="GR506" s="52"/>
      <c r="GS506" s="52"/>
      <c r="GT506" s="52"/>
      <c r="GU506" s="52"/>
      <c r="GV506" s="52"/>
      <c r="GW506" s="52"/>
      <c r="GX506" s="52"/>
      <c r="GY506" s="52"/>
      <c r="GZ506" s="52"/>
      <c r="HA506" s="52"/>
      <c r="HB506" s="52"/>
      <c r="HC506" s="52"/>
      <c r="HD506" s="52"/>
      <c r="HE506" s="52"/>
      <c r="HF506" s="52"/>
      <c r="HG506" s="52"/>
      <c r="HH506" s="52"/>
      <c r="HI506" s="52"/>
      <c r="HJ506" s="52"/>
      <c r="HK506" s="52"/>
      <c r="HL506" s="52"/>
      <c r="HM506" s="52"/>
      <c r="HN506" s="52"/>
      <c r="HO506" s="52"/>
      <c r="HP506" s="52"/>
      <c r="HQ506" s="52"/>
      <c r="HR506" s="52"/>
      <c r="HS506" s="52"/>
      <c r="HT506" s="52"/>
      <c r="HU506" s="52"/>
      <c r="HV506" s="52"/>
      <c r="HW506" s="52"/>
      <c r="HX506" s="52"/>
      <c r="HY506" s="52"/>
      <c r="HZ506" s="52"/>
      <c r="IA506" s="52"/>
      <c r="IB506" s="52"/>
      <c r="IC506" s="52"/>
      <c r="ID506" s="52"/>
      <c r="IE506" s="52"/>
      <c r="IF506" s="52"/>
      <c r="IG506" s="52"/>
      <c r="IH506" s="52"/>
      <c r="II506" s="52"/>
      <c r="IJ506" s="52"/>
      <c r="IK506" s="52"/>
      <c r="IL506" s="52"/>
      <c r="IM506" s="52"/>
      <c r="IN506" s="52"/>
      <c r="IO506" s="52"/>
      <c r="IP506" s="52"/>
      <c r="IQ506" s="52"/>
      <c r="IR506" s="52"/>
      <c r="IS506" s="52"/>
      <c r="IT506" s="52"/>
      <c r="IU506" s="52"/>
      <c r="IV506" s="52"/>
      <c r="IW506" s="52"/>
      <c r="IX506" s="52"/>
      <c r="IY506" s="52"/>
      <c r="IZ506" s="52"/>
      <c r="JA506" s="52"/>
      <c r="JB506" s="52"/>
      <c r="JC506" s="52"/>
      <c r="JD506" s="52"/>
      <c r="JE506" s="52"/>
      <c r="JF506" s="52"/>
      <c r="JG506" s="52"/>
      <c r="JH506" s="52"/>
      <c r="JI506" s="52"/>
      <c r="JJ506" s="52"/>
      <c r="JK506" s="52"/>
      <c r="JL506" s="52"/>
      <c r="JM506" s="52"/>
      <c r="JN506" s="52"/>
      <c r="JO506" s="52"/>
      <c r="JP506" s="52"/>
      <c r="JQ506" s="52"/>
      <c r="JR506" s="52"/>
      <c r="JS506" s="52"/>
      <c r="JT506" s="52"/>
      <c r="JU506" s="52"/>
      <c r="JV506" s="52"/>
      <c r="JW506" s="52"/>
      <c r="JX506" s="52"/>
      <c r="JY506" s="52"/>
      <c r="JZ506" s="128"/>
      <c r="KA506" s="128"/>
      <c r="KB506" s="128"/>
      <c r="KC506" s="128"/>
      <c r="KD506" s="128"/>
      <c r="KE506" s="128"/>
      <c r="KF506" s="128"/>
      <c r="KG506" s="128"/>
      <c r="KH506" s="52"/>
      <c r="KI506" s="52"/>
      <c r="KJ506" s="52"/>
      <c r="KK506" s="52"/>
      <c r="KL506" s="52"/>
      <c r="KM506" s="52"/>
      <c r="KN506" s="52"/>
      <c r="KO506" s="52"/>
      <c r="KP506" s="52"/>
    </row>
    <row r="507" spans="1:302" s="29" customFormat="1" x14ac:dyDescent="0.25">
      <c r="A507" s="52" t="str">
        <f>IF(C507&lt;&gt;"",MATCH(C507, Muppix!D:D,0),"")</f>
        <v/>
      </c>
      <c r="B507" s="52"/>
      <c r="C507" s="62" t="str">
        <f>IF(2&lt;LEN(INDEX( Muppix!D:D,MATCH(SUBSTITUTE(TRIM(B507),"~","@"), Muppix!N:N,0),1,1)),INDEX( Muppix!D:D,MATCH(SUBSTITUTE(TRIM(B507),"~","@"), Muppix!N:N,0),1,1),"")</f>
        <v/>
      </c>
      <c r="D507" s="52"/>
      <c r="E507" s="52"/>
      <c r="F507" s="120"/>
      <c r="G507" s="119"/>
      <c r="H507" s="52"/>
      <c r="I507" s="52"/>
      <c r="J507" s="52"/>
      <c r="K507" s="52"/>
      <c r="L507" s="52"/>
      <c r="M507" s="52"/>
      <c r="N507" s="52"/>
      <c r="O507" s="52"/>
      <c r="P507" s="52"/>
      <c r="Q507" s="52"/>
      <c r="R507" s="52"/>
      <c r="S507" s="52"/>
      <c r="T507" s="52"/>
      <c r="U507" s="52"/>
      <c r="V507" s="52"/>
      <c r="W507" s="52"/>
      <c r="X507" s="52"/>
      <c r="Y507" s="52"/>
      <c r="Z507" s="52"/>
      <c r="AA507" s="52"/>
      <c r="AB507" s="52"/>
      <c r="AC507" s="52"/>
      <c r="AD507" s="52"/>
      <c r="AE507" s="52"/>
      <c r="AF507" s="52"/>
      <c r="AG507" s="52"/>
      <c r="AH507" s="52"/>
      <c r="AI507" s="52"/>
      <c r="AJ507" s="52"/>
      <c r="AK507" s="52"/>
      <c r="AL507" s="52"/>
      <c r="AM507" s="52"/>
      <c r="AN507" s="52"/>
      <c r="AO507" s="52"/>
      <c r="AP507" s="52"/>
      <c r="AQ507" s="52"/>
      <c r="AR507" s="52"/>
      <c r="AS507" s="52"/>
      <c r="AT507" s="52"/>
      <c r="AU507" s="52"/>
      <c r="AV507" s="52"/>
      <c r="AW507" s="52"/>
      <c r="AX507" s="52"/>
      <c r="AY507" s="52"/>
      <c r="AZ507" s="52"/>
      <c r="BA507" s="52"/>
      <c r="BB507" s="52"/>
      <c r="BC507" s="52"/>
      <c r="BD507" s="52"/>
      <c r="BE507" s="52"/>
      <c r="BF507" s="52"/>
      <c r="BG507" s="52"/>
      <c r="BH507" s="52"/>
      <c r="BI507" s="52"/>
      <c r="BJ507" s="52"/>
      <c r="BK507" s="52"/>
      <c r="BL507" s="52"/>
      <c r="BM507" s="52"/>
      <c r="BN507" s="52"/>
      <c r="BO507" s="52"/>
      <c r="BP507" s="52"/>
      <c r="BQ507" s="52"/>
      <c r="BR507" s="52"/>
      <c r="BS507" s="52"/>
      <c r="BT507" s="52"/>
      <c r="BU507" s="52"/>
      <c r="BV507" s="52"/>
      <c r="BW507" s="52"/>
      <c r="BX507" s="52"/>
      <c r="BY507" s="52"/>
      <c r="BZ507" s="52"/>
      <c r="CA507" s="52"/>
      <c r="CB507" s="52"/>
      <c r="CC507" s="52"/>
      <c r="CD507" s="52"/>
      <c r="CE507" s="52"/>
      <c r="CF507" s="52"/>
      <c r="CG507" s="52"/>
      <c r="CH507" s="52"/>
      <c r="CI507" s="52"/>
      <c r="CJ507" s="52"/>
      <c r="CK507" s="52"/>
      <c r="CL507" s="52"/>
      <c r="CM507" s="52"/>
      <c r="CN507" s="52"/>
      <c r="CO507" s="52"/>
      <c r="CP507" s="52"/>
      <c r="CQ507" s="52"/>
      <c r="CR507" s="52"/>
      <c r="CS507" s="52"/>
      <c r="CT507" s="52"/>
      <c r="CU507" s="52"/>
      <c r="CV507" s="52"/>
      <c r="CW507" s="52"/>
      <c r="CX507" s="52"/>
      <c r="CY507" s="52"/>
      <c r="CZ507" s="107"/>
      <c r="DA507" s="52"/>
      <c r="DB507" s="52"/>
      <c r="DC507" s="52"/>
      <c r="DD507" s="52"/>
      <c r="DE507" s="52"/>
      <c r="DF507" s="52"/>
      <c r="DG507" s="52"/>
      <c r="DH507" s="52"/>
      <c r="DI507" s="52"/>
      <c r="DJ507" s="52"/>
      <c r="DK507" s="52"/>
      <c r="DL507" s="52"/>
      <c r="DM507" s="52"/>
      <c r="DN507" s="52"/>
      <c r="DO507" s="52"/>
      <c r="DP507" s="52"/>
      <c r="DQ507" s="52"/>
      <c r="DR507" s="52"/>
      <c r="DS507" s="52"/>
      <c r="DT507" s="52"/>
      <c r="DU507" s="52"/>
      <c r="DV507" s="52"/>
      <c r="DW507" s="52"/>
      <c r="DX507" s="52"/>
      <c r="DY507" s="52"/>
      <c r="DZ507" s="52"/>
      <c r="EA507" s="52"/>
      <c r="EB507" s="52"/>
      <c r="EC507" s="52"/>
      <c r="ED507" s="52"/>
      <c r="EE507" s="52"/>
      <c r="EF507" s="52"/>
      <c r="EG507" s="52"/>
      <c r="EH507" s="52"/>
      <c r="EI507" s="52"/>
      <c r="EJ507" s="52"/>
      <c r="EK507" s="52"/>
      <c r="EL507" s="52"/>
      <c r="EM507" s="52"/>
      <c r="EN507" s="52"/>
      <c r="EO507" s="52"/>
      <c r="EP507" s="52"/>
      <c r="EQ507" s="52"/>
      <c r="ER507" s="52"/>
      <c r="ES507" s="52"/>
      <c r="ET507" s="52"/>
      <c r="EU507" s="128"/>
      <c r="EV507" s="52"/>
      <c r="EW507" s="52"/>
      <c r="EX507" s="52"/>
      <c r="EY507" s="52"/>
      <c r="EZ507" s="52"/>
      <c r="FA507" s="52"/>
      <c r="FB507" s="52"/>
      <c r="FC507" s="128"/>
      <c r="FD507" s="52"/>
      <c r="FE507" s="52"/>
      <c r="FF507" s="52"/>
      <c r="FG507" s="52"/>
      <c r="FH507" s="52"/>
      <c r="FI507" s="52"/>
      <c r="FJ507" s="52"/>
      <c r="FK507" s="52"/>
      <c r="FL507" s="52"/>
      <c r="FM507" s="52"/>
      <c r="FN507" s="52"/>
      <c r="FO507" s="52"/>
      <c r="FP507" s="52"/>
      <c r="FQ507" s="52"/>
      <c r="FR507" s="52"/>
      <c r="FS507" s="52"/>
      <c r="FT507" s="52"/>
      <c r="FU507" s="52"/>
      <c r="FV507" s="52"/>
      <c r="FW507" s="52"/>
      <c r="FX507" s="52"/>
      <c r="FY507" s="52"/>
      <c r="FZ507" s="52"/>
      <c r="GA507" s="52"/>
      <c r="GB507" s="52"/>
      <c r="GC507" s="52"/>
      <c r="GD507" s="52"/>
      <c r="GE507" s="52"/>
      <c r="GF507" s="52"/>
      <c r="GG507" s="52"/>
      <c r="GH507" s="52"/>
      <c r="GI507" s="52"/>
      <c r="GJ507" s="52"/>
      <c r="GK507" s="52"/>
      <c r="GL507" s="52"/>
      <c r="GM507" s="52"/>
      <c r="GN507" s="52"/>
      <c r="GO507" s="52"/>
      <c r="GP507" s="52"/>
      <c r="GQ507" s="52"/>
      <c r="GR507" s="52"/>
      <c r="GS507" s="52"/>
      <c r="GT507" s="52"/>
      <c r="GU507" s="52"/>
      <c r="GV507" s="52"/>
      <c r="GW507" s="52"/>
      <c r="GX507" s="52"/>
      <c r="GY507" s="52"/>
      <c r="GZ507" s="52"/>
      <c r="HA507" s="52"/>
      <c r="HB507" s="52"/>
      <c r="HC507" s="52"/>
      <c r="HD507" s="52"/>
      <c r="HE507" s="52"/>
      <c r="HF507" s="52"/>
      <c r="HG507" s="52"/>
      <c r="HH507" s="52"/>
      <c r="HI507" s="52"/>
      <c r="HJ507" s="52"/>
      <c r="HK507" s="52"/>
      <c r="HL507" s="52"/>
      <c r="HM507" s="52"/>
      <c r="HN507" s="52"/>
      <c r="HO507" s="52"/>
      <c r="HP507" s="52"/>
      <c r="HQ507" s="52"/>
      <c r="HR507" s="52"/>
      <c r="HS507" s="52"/>
      <c r="HT507" s="52"/>
      <c r="HU507" s="52"/>
      <c r="HV507" s="52"/>
      <c r="HW507" s="52"/>
      <c r="HX507" s="52"/>
      <c r="HY507" s="52"/>
      <c r="HZ507" s="52"/>
      <c r="IA507" s="52"/>
      <c r="IB507" s="52"/>
      <c r="IC507" s="52"/>
      <c r="ID507" s="52"/>
      <c r="IE507" s="52"/>
      <c r="IF507" s="52"/>
      <c r="IG507" s="52"/>
      <c r="IH507" s="52"/>
      <c r="II507" s="52"/>
      <c r="IJ507" s="52"/>
      <c r="IK507" s="52"/>
      <c r="IL507" s="52"/>
      <c r="IM507" s="52"/>
      <c r="IN507" s="52"/>
      <c r="IO507" s="52"/>
      <c r="IP507" s="52"/>
      <c r="IQ507" s="52"/>
      <c r="IR507" s="52"/>
      <c r="IS507" s="52"/>
      <c r="IT507" s="52"/>
      <c r="IU507" s="52"/>
      <c r="IV507" s="52"/>
      <c r="IW507" s="52"/>
      <c r="IX507" s="52"/>
      <c r="IY507" s="52"/>
      <c r="IZ507" s="52"/>
      <c r="JA507" s="52"/>
      <c r="JB507" s="52"/>
      <c r="JC507" s="52"/>
      <c r="JD507" s="52"/>
      <c r="JE507" s="52"/>
      <c r="JF507" s="52"/>
      <c r="JG507" s="52"/>
      <c r="JH507" s="52"/>
      <c r="JI507" s="52"/>
      <c r="JJ507" s="52"/>
      <c r="JK507" s="52"/>
      <c r="JL507" s="52"/>
      <c r="JM507" s="52"/>
      <c r="JN507" s="52"/>
      <c r="JO507" s="52"/>
      <c r="JP507" s="52"/>
      <c r="JQ507" s="52"/>
      <c r="JR507" s="52"/>
      <c r="JS507" s="52"/>
      <c r="JT507" s="52"/>
      <c r="JU507" s="52"/>
      <c r="JV507" s="52"/>
      <c r="JW507" s="52"/>
      <c r="JX507" s="52"/>
      <c r="JY507" s="52"/>
      <c r="JZ507" s="128"/>
      <c r="KA507" s="128"/>
      <c r="KB507" s="128"/>
      <c r="KC507" s="128"/>
      <c r="KD507" s="128"/>
      <c r="KE507" s="128"/>
      <c r="KF507" s="128"/>
      <c r="KG507" s="128"/>
      <c r="KH507" s="52"/>
      <c r="KI507" s="52"/>
      <c r="KJ507" s="52"/>
      <c r="KK507" s="52"/>
      <c r="KL507" s="52"/>
      <c r="KM507" s="52"/>
      <c r="KN507" s="52"/>
      <c r="KO507" s="52"/>
      <c r="KP507" s="52"/>
    </row>
    <row r="508" spans="1:302" s="29" customFormat="1" x14ac:dyDescent="0.25">
      <c r="A508" s="52" t="str">
        <f>IF(C508&lt;&gt;"",MATCH(C508, Muppix!D:D,0),"")</f>
        <v/>
      </c>
      <c r="B508" s="52"/>
      <c r="C508" s="62" t="str">
        <f>IF(2&lt;LEN(INDEX( Muppix!D:D,MATCH(SUBSTITUTE(TRIM(B508),"~","@"), Muppix!N:N,0),1,1)),INDEX( Muppix!D:D,MATCH(SUBSTITUTE(TRIM(B508),"~","@"), Muppix!N:N,0),1,1),"")</f>
        <v/>
      </c>
      <c r="D508" s="52"/>
      <c r="E508" s="52"/>
      <c r="F508" s="52"/>
      <c r="G508" s="52"/>
      <c r="H508" s="52"/>
      <c r="I508" s="52"/>
      <c r="J508" s="52"/>
      <c r="K508" s="52"/>
      <c r="L508" s="52"/>
      <c r="M508" s="52"/>
      <c r="N508" s="52"/>
      <c r="O508" s="52"/>
      <c r="P508" s="52"/>
      <c r="Q508" s="52"/>
      <c r="R508" s="52"/>
      <c r="S508" s="52"/>
      <c r="T508" s="52"/>
      <c r="U508" s="52"/>
      <c r="V508" s="52"/>
      <c r="W508" s="52"/>
      <c r="X508" s="52"/>
      <c r="Y508" s="52"/>
      <c r="Z508" s="52"/>
      <c r="AA508" s="52"/>
      <c r="AB508" s="52"/>
      <c r="AC508" s="52"/>
      <c r="AD508" s="52"/>
      <c r="AE508" s="52"/>
      <c r="AF508" s="52"/>
      <c r="AG508" s="52"/>
      <c r="AH508" s="52"/>
      <c r="AI508" s="52"/>
      <c r="AJ508" s="52"/>
      <c r="AK508" s="52"/>
      <c r="AL508" s="52"/>
      <c r="AM508" s="52"/>
      <c r="AN508" s="52"/>
      <c r="AO508" s="52"/>
      <c r="AP508" s="52"/>
      <c r="AQ508" s="52"/>
      <c r="AR508" s="52"/>
      <c r="AS508" s="52"/>
      <c r="AT508" s="52"/>
      <c r="AU508" s="52"/>
      <c r="AV508" s="52"/>
      <c r="AW508" s="52"/>
      <c r="AX508" s="52"/>
      <c r="AY508" s="52"/>
      <c r="AZ508" s="52"/>
      <c r="BA508" s="52"/>
      <c r="BB508" s="52"/>
      <c r="BC508" s="52"/>
      <c r="BD508" s="52"/>
      <c r="BE508" s="52"/>
      <c r="BF508" s="52"/>
      <c r="BG508" s="52"/>
      <c r="BH508" s="52"/>
      <c r="BI508" s="52"/>
      <c r="BJ508" s="52"/>
      <c r="BK508" s="52"/>
      <c r="BL508" s="52"/>
      <c r="BM508" s="52"/>
      <c r="BN508" s="52"/>
      <c r="BO508" s="52"/>
      <c r="BP508" s="52"/>
      <c r="BQ508" s="52"/>
      <c r="BR508" s="52"/>
      <c r="BS508" s="52"/>
      <c r="BT508" s="52"/>
      <c r="BU508" s="52"/>
      <c r="BV508" s="52"/>
      <c r="BW508" s="52"/>
      <c r="BX508" s="52"/>
      <c r="BY508" s="52"/>
      <c r="BZ508" s="52"/>
      <c r="CA508" s="52"/>
      <c r="CB508" s="52"/>
      <c r="CC508" s="52"/>
      <c r="CD508" s="52"/>
      <c r="CE508" s="52"/>
      <c r="CF508" s="52"/>
      <c r="CG508" s="52"/>
      <c r="CH508" s="52"/>
      <c r="CI508" s="52"/>
      <c r="CJ508" s="52"/>
      <c r="CK508" s="52"/>
      <c r="CL508" s="52"/>
      <c r="CM508" s="52"/>
      <c r="CN508" s="52"/>
      <c r="CO508" s="52"/>
      <c r="CP508" s="52"/>
      <c r="CQ508" s="52"/>
      <c r="CR508" s="52"/>
      <c r="CS508" s="52"/>
      <c r="CT508" s="52"/>
      <c r="CU508" s="52"/>
      <c r="CV508" s="52"/>
      <c r="CW508" s="52"/>
      <c r="CX508" s="52"/>
      <c r="CY508" s="52"/>
      <c r="CZ508" s="107"/>
      <c r="DA508" s="52"/>
      <c r="DB508" s="52"/>
      <c r="DC508" s="52"/>
      <c r="DD508" s="52"/>
      <c r="DE508" s="52"/>
      <c r="DF508" s="52"/>
      <c r="DG508" s="52"/>
      <c r="DH508" s="52"/>
      <c r="DI508" s="52"/>
      <c r="DJ508" s="52"/>
      <c r="DK508" s="52"/>
      <c r="DL508" s="52"/>
      <c r="DM508" s="52"/>
      <c r="DN508" s="52"/>
      <c r="DO508" s="52"/>
      <c r="DP508" s="52"/>
      <c r="DQ508" s="52"/>
      <c r="DR508" s="52"/>
      <c r="DS508" s="52"/>
      <c r="DT508" s="52"/>
      <c r="DU508" s="52"/>
      <c r="DV508" s="52"/>
      <c r="DW508" s="52"/>
      <c r="DX508" s="52"/>
      <c r="DY508" s="52"/>
      <c r="DZ508" s="52"/>
      <c r="EA508" s="52"/>
      <c r="EB508" s="52"/>
      <c r="EC508" s="52"/>
      <c r="ED508" s="52"/>
      <c r="EE508" s="52"/>
      <c r="EF508" s="52"/>
      <c r="EG508" s="52"/>
      <c r="EH508" s="52"/>
      <c r="EI508" s="52"/>
      <c r="EJ508" s="52"/>
      <c r="EK508" s="52"/>
      <c r="EL508" s="52"/>
      <c r="EM508" s="52"/>
      <c r="EN508" s="52"/>
      <c r="EO508" s="52"/>
      <c r="EP508" s="52"/>
      <c r="EQ508" s="52"/>
      <c r="ER508" s="52"/>
      <c r="ES508" s="52"/>
      <c r="ET508" s="52"/>
      <c r="EU508" s="128"/>
      <c r="EV508" s="52"/>
      <c r="EW508" s="52"/>
      <c r="EX508" s="52"/>
      <c r="EY508" s="52"/>
      <c r="EZ508" s="52"/>
      <c r="FA508" s="52"/>
      <c r="FB508" s="52"/>
      <c r="FC508" s="128"/>
      <c r="FD508" s="52"/>
      <c r="FE508" s="52"/>
      <c r="FF508" s="52"/>
      <c r="FG508" s="52"/>
      <c r="FH508" s="52"/>
      <c r="FI508" s="52"/>
      <c r="FJ508" s="52"/>
      <c r="FK508" s="52"/>
      <c r="FL508" s="52"/>
      <c r="FM508" s="52"/>
      <c r="FN508" s="52"/>
      <c r="FO508" s="52"/>
      <c r="FP508" s="52"/>
      <c r="FQ508" s="52"/>
      <c r="FR508" s="52"/>
      <c r="FS508" s="52"/>
      <c r="FT508" s="52"/>
      <c r="FU508" s="52"/>
      <c r="FV508" s="52"/>
      <c r="FW508" s="52"/>
      <c r="FX508" s="52"/>
      <c r="FY508" s="52"/>
      <c r="FZ508" s="52"/>
      <c r="GA508" s="52"/>
      <c r="GB508" s="52"/>
      <c r="GC508" s="52"/>
      <c r="GD508" s="52"/>
      <c r="GE508" s="52"/>
      <c r="GF508" s="52"/>
      <c r="GG508" s="52"/>
      <c r="GH508" s="52"/>
      <c r="GI508" s="52"/>
      <c r="GJ508" s="52"/>
      <c r="GK508" s="52"/>
      <c r="GL508" s="52"/>
      <c r="GM508" s="52"/>
      <c r="GN508" s="52"/>
      <c r="GO508" s="52"/>
      <c r="GP508" s="52"/>
      <c r="GQ508" s="52"/>
      <c r="GR508" s="52"/>
      <c r="GS508" s="52"/>
      <c r="GT508" s="52"/>
      <c r="GU508" s="52"/>
      <c r="GV508" s="52"/>
      <c r="GW508" s="52"/>
      <c r="GX508" s="52"/>
      <c r="GY508" s="52"/>
      <c r="GZ508" s="52"/>
      <c r="HA508" s="52"/>
      <c r="HB508" s="52"/>
      <c r="HC508" s="52"/>
      <c r="HD508" s="52"/>
      <c r="HE508" s="52"/>
      <c r="HF508" s="52"/>
      <c r="HG508" s="52"/>
      <c r="HH508" s="52"/>
      <c r="HI508" s="52"/>
      <c r="HJ508" s="52"/>
      <c r="HK508" s="52"/>
      <c r="HL508" s="52"/>
      <c r="HM508" s="52"/>
      <c r="HN508" s="52"/>
      <c r="HO508" s="52"/>
      <c r="HP508" s="52"/>
      <c r="HQ508" s="52"/>
      <c r="HR508" s="52"/>
      <c r="HS508" s="52"/>
      <c r="HT508" s="52"/>
      <c r="HU508" s="52"/>
      <c r="HV508" s="52"/>
      <c r="HW508" s="52"/>
      <c r="HX508" s="52"/>
      <c r="HY508" s="52"/>
      <c r="HZ508" s="52"/>
      <c r="IA508" s="52"/>
      <c r="IB508" s="52"/>
      <c r="IC508" s="52"/>
      <c r="ID508" s="52"/>
      <c r="IE508" s="52"/>
      <c r="IF508" s="52"/>
      <c r="IG508" s="52"/>
      <c r="IH508" s="52"/>
      <c r="II508" s="52"/>
      <c r="IJ508" s="52"/>
      <c r="IK508" s="52"/>
      <c r="IL508" s="52"/>
      <c r="IM508" s="52"/>
      <c r="IN508" s="52"/>
      <c r="IO508" s="52"/>
      <c r="IP508" s="52"/>
      <c r="IQ508" s="52"/>
      <c r="IR508" s="52"/>
      <c r="IS508" s="52"/>
      <c r="IT508" s="52"/>
      <c r="IU508" s="52"/>
      <c r="IV508" s="52"/>
      <c r="IW508" s="52"/>
      <c r="IX508" s="52"/>
      <c r="IY508" s="52"/>
      <c r="IZ508" s="52"/>
      <c r="JA508" s="52"/>
      <c r="JB508" s="52"/>
      <c r="JC508" s="52"/>
      <c r="JD508" s="52"/>
      <c r="JE508" s="52"/>
      <c r="JF508" s="52"/>
      <c r="JG508" s="52"/>
      <c r="JH508" s="52"/>
      <c r="JI508" s="52"/>
      <c r="JJ508" s="52"/>
      <c r="JK508" s="52"/>
      <c r="JL508" s="52"/>
      <c r="JM508" s="52"/>
      <c r="JN508" s="52"/>
      <c r="JO508" s="52"/>
      <c r="JP508" s="52"/>
      <c r="JQ508" s="52"/>
      <c r="JR508" s="52"/>
      <c r="JS508" s="52"/>
      <c r="JT508" s="52"/>
      <c r="JU508" s="52"/>
      <c r="JV508" s="52"/>
      <c r="JW508" s="52"/>
      <c r="JX508" s="52"/>
      <c r="JY508" s="52"/>
      <c r="JZ508" s="128"/>
      <c r="KA508" s="128"/>
      <c r="KB508" s="128"/>
      <c r="KC508" s="128"/>
      <c r="KD508" s="128"/>
      <c r="KE508" s="128"/>
      <c r="KF508" s="128"/>
      <c r="KG508" s="128"/>
      <c r="KH508" s="52"/>
      <c r="KI508" s="52"/>
      <c r="KJ508" s="52"/>
      <c r="KK508" s="52"/>
      <c r="KL508" s="52"/>
      <c r="KM508" s="52"/>
      <c r="KN508" s="52"/>
      <c r="KO508" s="52"/>
      <c r="KP508" s="52"/>
    </row>
    <row r="509" spans="1:302" s="29" customFormat="1" x14ac:dyDescent="0.25">
      <c r="A509" s="52" t="str">
        <f>IF(C509&lt;&gt;"",MATCH(C509, Muppix!D:D,0),"")</f>
        <v/>
      </c>
      <c r="B509" s="52"/>
      <c r="C509" s="62" t="str">
        <f>IF(2&lt;LEN(INDEX( Muppix!D:D,MATCH(SUBSTITUTE(TRIM(B509),"~","@"), Muppix!N:N,0),1,1)),INDEX( Muppix!D:D,MATCH(SUBSTITUTE(TRIM(B509),"~","@"), Muppix!N:N,0),1,1),"")</f>
        <v/>
      </c>
      <c r="D509" s="52"/>
      <c r="E509" s="52"/>
      <c r="F509" s="52"/>
      <c r="G509" s="52"/>
      <c r="H509" s="52"/>
      <c r="I509" s="52"/>
      <c r="J509" s="52"/>
      <c r="K509" s="52"/>
      <c r="L509" s="52"/>
      <c r="M509" s="52"/>
      <c r="N509" s="52"/>
      <c r="O509" s="52"/>
      <c r="P509" s="52"/>
      <c r="Q509" s="52"/>
      <c r="R509" s="52"/>
      <c r="S509" s="52"/>
      <c r="T509" s="52"/>
      <c r="U509" s="52"/>
      <c r="V509" s="52"/>
      <c r="W509" s="52"/>
      <c r="X509" s="52"/>
      <c r="Y509" s="52"/>
      <c r="Z509" s="52"/>
      <c r="AA509" s="52"/>
      <c r="AB509" s="52"/>
      <c r="AC509" s="52"/>
      <c r="AD509" s="52"/>
      <c r="AE509" s="52"/>
      <c r="AF509" s="52"/>
      <c r="AG509" s="52"/>
      <c r="AH509" s="52"/>
      <c r="AI509" s="52"/>
      <c r="AJ509" s="52"/>
      <c r="AK509" s="52"/>
      <c r="AL509" s="52"/>
      <c r="AM509" s="52"/>
      <c r="AN509" s="52"/>
      <c r="AO509" s="52"/>
      <c r="AP509" s="52"/>
      <c r="AQ509" s="52"/>
      <c r="AR509" s="52"/>
      <c r="AS509" s="52"/>
      <c r="AT509" s="52"/>
      <c r="AU509" s="52"/>
      <c r="AV509" s="52"/>
      <c r="AW509" s="52"/>
      <c r="AX509" s="52"/>
      <c r="AY509" s="52"/>
      <c r="AZ509" s="52"/>
      <c r="BA509" s="52"/>
      <c r="BB509" s="52"/>
      <c r="BC509" s="52"/>
      <c r="BD509" s="52"/>
      <c r="BE509" s="52"/>
      <c r="BF509" s="52"/>
      <c r="BG509" s="52"/>
      <c r="BH509" s="52"/>
      <c r="BI509" s="52"/>
      <c r="BJ509" s="52"/>
      <c r="BK509" s="52"/>
      <c r="BL509" s="52"/>
      <c r="BM509" s="52"/>
      <c r="BN509" s="52"/>
      <c r="BO509" s="52"/>
      <c r="BP509" s="52"/>
      <c r="BQ509" s="52"/>
      <c r="BR509" s="52"/>
      <c r="BS509" s="52"/>
      <c r="BT509" s="52"/>
      <c r="BU509" s="52"/>
      <c r="BV509" s="52"/>
      <c r="BW509" s="52"/>
      <c r="BX509" s="52"/>
      <c r="BY509" s="52"/>
      <c r="BZ509" s="52"/>
      <c r="CA509" s="52"/>
      <c r="CB509" s="52"/>
      <c r="CC509" s="52"/>
      <c r="CD509" s="52"/>
      <c r="CE509" s="52"/>
      <c r="CF509" s="52"/>
      <c r="CG509" s="52"/>
      <c r="CH509" s="52"/>
      <c r="CI509" s="52"/>
      <c r="CJ509" s="52"/>
      <c r="CK509" s="52"/>
      <c r="CL509" s="52"/>
      <c r="CM509" s="52"/>
      <c r="CN509" s="52"/>
      <c r="CO509" s="52"/>
      <c r="CP509" s="52"/>
      <c r="CQ509" s="52"/>
      <c r="CR509" s="52"/>
      <c r="CS509" s="52"/>
      <c r="CT509" s="52"/>
      <c r="CU509" s="52"/>
      <c r="CV509" s="52"/>
      <c r="CW509" s="52"/>
      <c r="CX509" s="52"/>
      <c r="CY509" s="52"/>
      <c r="CZ509" s="107"/>
      <c r="DA509" s="52"/>
      <c r="DB509" s="52"/>
      <c r="DC509" s="52"/>
      <c r="DD509" s="52"/>
      <c r="DE509" s="52"/>
      <c r="DF509" s="52"/>
      <c r="DG509" s="52"/>
      <c r="DH509" s="52"/>
      <c r="DI509" s="52"/>
      <c r="DJ509" s="52"/>
      <c r="DK509" s="52"/>
      <c r="DL509" s="52"/>
      <c r="DM509" s="52"/>
      <c r="DN509" s="52"/>
      <c r="DO509" s="52"/>
      <c r="DP509" s="52"/>
      <c r="DQ509" s="52"/>
      <c r="DR509" s="52"/>
      <c r="DS509" s="52"/>
      <c r="DT509" s="52"/>
      <c r="DU509" s="52"/>
      <c r="DV509" s="52"/>
      <c r="DW509" s="52"/>
      <c r="DX509" s="52"/>
      <c r="DY509" s="52"/>
      <c r="DZ509" s="52"/>
      <c r="EA509" s="52"/>
      <c r="EB509" s="52"/>
      <c r="EC509" s="52"/>
      <c r="ED509" s="52"/>
      <c r="EE509" s="52"/>
      <c r="EF509" s="52"/>
      <c r="EG509" s="52"/>
      <c r="EH509" s="52"/>
      <c r="EI509" s="52"/>
      <c r="EJ509" s="52"/>
      <c r="EK509" s="52"/>
      <c r="EL509" s="52"/>
      <c r="EM509" s="52"/>
      <c r="EN509" s="52"/>
      <c r="EO509" s="52"/>
      <c r="EP509" s="52"/>
      <c r="EQ509" s="52"/>
      <c r="ER509" s="52"/>
      <c r="ES509" s="52"/>
      <c r="ET509" s="52"/>
      <c r="EU509" s="128"/>
      <c r="EV509" s="52"/>
      <c r="EW509" s="52"/>
      <c r="EX509" s="52"/>
      <c r="EY509" s="52"/>
      <c r="EZ509" s="52"/>
      <c r="FA509" s="52"/>
      <c r="FB509" s="52"/>
      <c r="FC509" s="128"/>
      <c r="FD509" s="52"/>
      <c r="FE509" s="52"/>
      <c r="FF509" s="52"/>
      <c r="FG509" s="52"/>
      <c r="FH509" s="52"/>
      <c r="FI509" s="52"/>
      <c r="FJ509" s="52"/>
      <c r="FK509" s="52"/>
      <c r="FL509" s="52"/>
      <c r="FM509" s="52"/>
      <c r="FN509" s="52"/>
      <c r="FO509" s="52"/>
      <c r="FP509" s="52"/>
      <c r="FQ509" s="52"/>
      <c r="FR509" s="52"/>
      <c r="FS509" s="52"/>
      <c r="FT509" s="52"/>
      <c r="FU509" s="52"/>
      <c r="FV509" s="52"/>
      <c r="FW509" s="52"/>
      <c r="FX509" s="52"/>
      <c r="FY509" s="52"/>
      <c r="FZ509" s="52"/>
      <c r="GA509" s="52"/>
      <c r="GB509" s="52"/>
      <c r="GC509" s="52"/>
      <c r="GD509" s="52"/>
      <c r="GE509" s="52"/>
      <c r="GF509" s="52"/>
      <c r="GG509" s="52"/>
      <c r="GH509" s="52"/>
      <c r="GI509" s="52"/>
      <c r="GJ509" s="52"/>
      <c r="GK509" s="52"/>
      <c r="GL509" s="52"/>
      <c r="GM509" s="52"/>
      <c r="GN509" s="52"/>
      <c r="GO509" s="52"/>
      <c r="GP509" s="52"/>
      <c r="GQ509" s="52"/>
      <c r="GR509" s="52"/>
      <c r="GS509" s="52"/>
      <c r="GT509" s="52"/>
      <c r="GU509" s="52"/>
      <c r="GV509" s="52"/>
      <c r="GW509" s="52"/>
      <c r="GX509" s="52"/>
      <c r="GY509" s="52"/>
      <c r="GZ509" s="52"/>
      <c r="HA509" s="52"/>
      <c r="HB509" s="52"/>
      <c r="HC509" s="52"/>
      <c r="HD509" s="52"/>
      <c r="HE509" s="52"/>
      <c r="HF509" s="52"/>
      <c r="HG509" s="52"/>
      <c r="HH509" s="52"/>
      <c r="HI509" s="52"/>
      <c r="HJ509" s="52"/>
      <c r="HK509" s="52"/>
      <c r="HL509" s="52"/>
      <c r="HM509" s="52"/>
      <c r="HN509" s="52"/>
      <c r="HO509" s="52"/>
      <c r="HP509" s="52"/>
      <c r="HQ509" s="52"/>
      <c r="HR509" s="52"/>
      <c r="HS509" s="52"/>
      <c r="HT509" s="52"/>
      <c r="HU509" s="52"/>
      <c r="HV509" s="52"/>
      <c r="HW509" s="52"/>
      <c r="HX509" s="52"/>
      <c r="HY509" s="52"/>
      <c r="HZ509" s="52"/>
      <c r="IA509" s="52"/>
      <c r="IB509" s="52"/>
      <c r="IC509" s="52"/>
      <c r="ID509" s="52"/>
      <c r="IE509" s="52"/>
      <c r="IF509" s="52"/>
      <c r="IG509" s="52"/>
      <c r="IH509" s="52"/>
      <c r="II509" s="52"/>
      <c r="IJ509" s="52"/>
      <c r="IK509" s="52"/>
      <c r="IL509" s="52"/>
      <c r="IM509" s="52"/>
      <c r="IN509" s="52"/>
      <c r="IO509" s="52"/>
      <c r="IP509" s="52"/>
      <c r="IQ509" s="52"/>
      <c r="IR509" s="52"/>
      <c r="IS509" s="52"/>
      <c r="IT509" s="52"/>
      <c r="IU509" s="52"/>
      <c r="IV509" s="52"/>
      <c r="IW509" s="52"/>
      <c r="IX509" s="52"/>
      <c r="IY509" s="52"/>
      <c r="IZ509" s="52"/>
      <c r="JA509" s="52"/>
      <c r="JB509" s="52"/>
      <c r="JC509" s="52"/>
      <c r="JD509" s="52"/>
      <c r="JE509" s="52"/>
      <c r="JF509" s="52"/>
      <c r="JG509" s="52"/>
      <c r="JH509" s="52"/>
      <c r="JI509" s="52"/>
      <c r="JJ509" s="52"/>
      <c r="JK509" s="52"/>
      <c r="JL509" s="52"/>
      <c r="JM509" s="52"/>
      <c r="JN509" s="52"/>
      <c r="JO509" s="52"/>
      <c r="JP509" s="52"/>
      <c r="JQ509" s="52"/>
      <c r="JR509" s="52"/>
      <c r="JS509" s="52"/>
      <c r="JT509" s="52"/>
      <c r="JU509" s="52"/>
      <c r="JV509" s="52"/>
      <c r="JW509" s="52"/>
      <c r="JX509" s="52"/>
      <c r="JY509" s="52"/>
      <c r="JZ509" s="128"/>
      <c r="KA509" s="128"/>
      <c r="KB509" s="128"/>
      <c r="KC509" s="128"/>
      <c r="KD509" s="128"/>
      <c r="KE509" s="128"/>
      <c r="KF509" s="128"/>
      <c r="KG509" s="128"/>
      <c r="KH509" s="52"/>
      <c r="KI509" s="52"/>
      <c r="KJ509" s="52"/>
      <c r="KK509" s="52"/>
      <c r="KL509" s="52"/>
      <c r="KM509" s="52"/>
      <c r="KN509" s="52"/>
      <c r="KO509" s="52"/>
      <c r="KP509" s="52"/>
    </row>
    <row r="510" spans="1:302" x14ac:dyDescent="0.25">
      <c r="A510" s="52">
        <f>IF(C510&lt;&gt;"",MATCH(C510, Muppix!D:D,0),"")</f>
        <v>197</v>
      </c>
      <c r="B510" s="54" t="s">
        <v>586</v>
      </c>
      <c r="C510" s="62" t="str">
        <f>IF(2&lt;LEN(INDEX( Muppix!D:D,MATCH(SUBSTITUTE(TRIM(B510),"~","@"), Muppix!N:N,0),1,1)),INDEX( Muppix!D:D,MATCH(SUBSTITUTE(TRIM(B510),"~","@"), Muppix!N:N,0),1,1),"")</f>
        <v>select lines with a number somewhere on  line</v>
      </c>
      <c r="D510" s="52"/>
      <c r="E510" s="52"/>
      <c r="F510" s="121" t="s">
        <v>550</v>
      </c>
      <c r="G510" s="119" t="s">
        <v>2664</v>
      </c>
      <c r="H510" s="52"/>
      <c r="I510" s="52"/>
      <c r="J510" s="52"/>
      <c r="K510" s="52"/>
      <c r="L510" s="52"/>
      <c r="M510" s="52"/>
      <c r="N510" s="52"/>
      <c r="O510" s="52"/>
      <c r="P510" s="52"/>
      <c r="Q510" s="52"/>
      <c r="R510" s="52"/>
      <c r="S510" s="52"/>
      <c r="T510" s="52"/>
      <c r="U510" s="52"/>
      <c r="V510" s="52"/>
      <c r="W510" s="52"/>
      <c r="X510" s="52"/>
      <c r="Y510" s="52"/>
      <c r="Z510" s="52"/>
      <c r="AA510" s="52"/>
      <c r="AC510" s="52"/>
      <c r="AO510" s="52"/>
      <c r="AP510" s="52"/>
      <c r="AQ510" s="52"/>
      <c r="AR510" s="52"/>
      <c r="AS510" s="52"/>
      <c r="BU510" s="52"/>
      <c r="BV510" s="52"/>
      <c r="BX510" s="52"/>
      <c r="BY510" s="52"/>
      <c r="BZ510" s="52"/>
      <c r="CK510" s="52"/>
      <c r="CL510" s="52"/>
      <c r="CM510" s="52"/>
      <c r="CP510" s="52"/>
      <c r="CQ510" s="52"/>
      <c r="CS510" s="52"/>
      <c r="CT510" s="52"/>
      <c r="CU510" s="52"/>
      <c r="CV510" s="52"/>
      <c r="CW510" s="52"/>
      <c r="CX510" s="52"/>
      <c r="CY510" s="52"/>
      <c r="DC510" s="52"/>
      <c r="DD510" s="52"/>
      <c r="DE510" s="52"/>
      <c r="DM510" s="52"/>
      <c r="DQ510" s="52"/>
      <c r="DR510" s="52"/>
      <c r="DS510" s="52"/>
      <c r="DT510" s="52"/>
      <c r="DU510" s="52"/>
      <c r="DV510" s="52"/>
      <c r="DW510" s="52"/>
      <c r="DX510" s="52"/>
      <c r="DY510" s="52"/>
      <c r="DZ510" s="52"/>
      <c r="EA510" s="52"/>
      <c r="EB510" s="52"/>
      <c r="EC510" s="52"/>
      <c r="ED510" s="52"/>
      <c r="EE510" s="52"/>
      <c r="EF510" s="52"/>
      <c r="EG510" s="52"/>
      <c r="EH510" s="52"/>
      <c r="EI510" s="52"/>
      <c r="EJ510" s="52"/>
      <c r="EK510" s="52"/>
      <c r="EL510" s="52"/>
      <c r="EM510" s="52"/>
      <c r="EN510" s="52"/>
      <c r="EO510" s="52"/>
      <c r="EP510" s="52"/>
      <c r="EQ510" s="52"/>
      <c r="EZ510" s="52"/>
      <c r="FQ510" s="52"/>
      <c r="FW510" s="52"/>
      <c r="GP510" s="52"/>
      <c r="GQ510" s="52"/>
      <c r="GR510" s="52"/>
      <c r="GS510" s="52"/>
      <c r="GX510" s="52"/>
      <c r="GY510" s="52"/>
      <c r="HC510" s="52"/>
      <c r="HD510" s="52"/>
      <c r="HE510" s="52"/>
      <c r="HK510" s="52"/>
      <c r="HL510" s="52"/>
      <c r="HM510" s="52"/>
      <c r="HN510" s="52"/>
      <c r="HO510" s="52"/>
      <c r="HP510" s="52"/>
      <c r="HQ510" s="52"/>
      <c r="HR510" s="52"/>
      <c r="HS510" s="52"/>
      <c r="HT510" s="52"/>
      <c r="HU510" s="52"/>
      <c r="HY510" s="52"/>
      <c r="HZ510" s="52"/>
      <c r="IA510" s="52"/>
      <c r="IB510" s="52"/>
      <c r="IC510" s="52"/>
      <c r="IG510" s="52"/>
      <c r="IH510" s="52"/>
      <c r="II510" s="52"/>
      <c r="IJ510" s="52"/>
      <c r="IW510" s="52"/>
      <c r="IX510" s="52"/>
      <c r="JS510" s="52"/>
      <c r="JT510" s="52"/>
      <c r="JU510" s="52"/>
      <c r="JV510" s="52"/>
      <c r="JW510" s="52"/>
      <c r="JX510" s="52"/>
      <c r="JY510" s="52"/>
      <c r="JZ510" s="128"/>
      <c r="KA510" s="128"/>
      <c r="KB510" s="128"/>
      <c r="KC510" s="128"/>
      <c r="KD510" s="128"/>
      <c r="KE510" s="128"/>
      <c r="KF510" s="128"/>
      <c r="KG510" s="128"/>
      <c r="KH510" s="52"/>
      <c r="KI510" s="52"/>
      <c r="KJ510" s="52"/>
      <c r="KK510" s="52"/>
      <c r="KL510" s="52"/>
      <c r="KM510" s="52"/>
      <c r="KN510" s="52"/>
      <c r="KO510" s="52"/>
      <c r="KP510" s="52"/>
    </row>
    <row r="511" spans="1:302" x14ac:dyDescent="0.25">
      <c r="A511" s="52" t="str">
        <f>IF(C511&lt;&gt;"",MATCH(C511, Muppix!D:D,0),"")</f>
        <v/>
      </c>
      <c r="B511" s="52"/>
      <c r="C511" s="62" t="str">
        <f>IF(2&lt;LEN(INDEX( Muppix!D:D,MATCH(SUBSTITUTE(TRIM(B511),"~","@"), Muppix!N:N,0),1,1)),INDEX( Muppix!D:D,MATCH(SUBSTITUTE(TRIM(B511),"~","@"), Muppix!N:N,0),1,1),"")</f>
        <v/>
      </c>
      <c r="D511" s="52"/>
      <c r="E511" s="52"/>
      <c r="F511" s="120" t="s">
        <v>539</v>
      </c>
      <c r="G511" s="119" t="str">
        <f>IF(0&lt;IFERROR(FIND("0",F511,1),0)+IFERROR(FIND("1",F511,1),0)+IFERROR(FIND("2",F511,1),0)+IFERROR(FIND("3",F511,1),0)+IFERROR(FIND("4",F511,1),0)+IFERROR(FIND("5",F511,1),0)+IFERROR(FIND("6",F511,1),0)+IFERROR(FIND("7",F511,1),0)+IFERROR(FIND("8",F511,1),0)+IFERROR(FIND("9",F511,1),0),F511,"")</f>
        <v xml:space="preserve">           one 234   two  three     </v>
      </c>
      <c r="H511" s="52"/>
      <c r="I511" s="52"/>
      <c r="J511" s="52"/>
      <c r="K511" s="52"/>
      <c r="L511" s="52"/>
      <c r="M511" s="52"/>
      <c r="N511" s="52"/>
      <c r="O511" s="52"/>
      <c r="P511" s="52"/>
      <c r="Q511" s="52"/>
      <c r="R511" s="52"/>
      <c r="S511" s="52"/>
      <c r="T511" s="52"/>
      <c r="U511" s="52"/>
      <c r="V511" s="52"/>
      <c r="W511" s="52"/>
      <c r="X511" s="52"/>
      <c r="Y511" s="52"/>
      <c r="Z511" s="52"/>
      <c r="AA511" s="52"/>
      <c r="AC511" s="52"/>
      <c r="AO511" s="52"/>
      <c r="AP511" s="52"/>
      <c r="AQ511" s="52"/>
      <c r="AR511" s="52"/>
      <c r="AS511" s="52"/>
      <c r="BU511" s="52"/>
      <c r="BV511" s="52"/>
      <c r="BX511" s="52"/>
      <c r="BY511" s="52"/>
      <c r="BZ511" s="52"/>
      <c r="CK511" s="52"/>
      <c r="CL511" s="52"/>
      <c r="CM511" s="52"/>
      <c r="CP511" s="52"/>
      <c r="CQ511" s="52"/>
      <c r="CS511" s="52"/>
      <c r="CT511" s="52"/>
      <c r="CU511" s="52"/>
      <c r="CV511" s="52"/>
      <c r="CW511" s="52"/>
      <c r="CX511" s="52"/>
      <c r="CY511" s="52"/>
      <c r="DC511" s="52"/>
      <c r="DD511" s="52"/>
      <c r="DE511" s="52"/>
      <c r="DM511" s="52"/>
      <c r="DQ511" s="52"/>
      <c r="DR511" s="52"/>
      <c r="DS511" s="52"/>
      <c r="DT511" s="52"/>
      <c r="DU511" s="52"/>
      <c r="DV511" s="52"/>
      <c r="DW511" s="52"/>
      <c r="DX511" s="52"/>
      <c r="DY511" s="52"/>
      <c r="DZ511" s="52"/>
      <c r="EA511" s="52"/>
      <c r="EB511" s="52"/>
      <c r="EC511" s="52"/>
      <c r="ED511" s="52"/>
      <c r="EE511" s="52"/>
      <c r="EF511" s="52"/>
      <c r="EG511" s="52"/>
      <c r="EH511" s="52"/>
      <c r="EI511" s="52"/>
      <c r="EJ511" s="52"/>
      <c r="EK511" s="52"/>
      <c r="EL511" s="52"/>
      <c r="EM511" s="52"/>
      <c r="EN511" s="52"/>
      <c r="EO511" s="52"/>
      <c r="EP511" s="52"/>
      <c r="EQ511" s="52"/>
      <c r="EZ511" s="52"/>
      <c r="FQ511" s="52"/>
      <c r="FW511" s="52"/>
      <c r="GP511" s="52"/>
      <c r="GQ511" s="52"/>
      <c r="GR511" s="52"/>
      <c r="GS511" s="52"/>
      <c r="GX511" s="52"/>
      <c r="GY511" s="52"/>
      <c r="HC511" s="52"/>
      <c r="HD511" s="52"/>
      <c r="HE511" s="52"/>
      <c r="HK511" s="52"/>
      <c r="HL511" s="52"/>
      <c r="HM511" s="52"/>
      <c r="HN511" s="52"/>
      <c r="HO511" s="52"/>
      <c r="HP511" s="52"/>
      <c r="HQ511" s="52"/>
      <c r="HR511" s="52"/>
      <c r="HS511" s="52"/>
      <c r="HT511" s="52"/>
      <c r="HU511" s="52"/>
      <c r="HY511" s="52"/>
      <c r="HZ511" s="52"/>
      <c r="IA511" s="52"/>
      <c r="IB511" s="52"/>
      <c r="IC511" s="52"/>
      <c r="IG511" s="52"/>
      <c r="IH511" s="52"/>
      <c r="II511" s="52"/>
      <c r="IJ511" s="52"/>
      <c r="IW511" s="52"/>
      <c r="IX511" s="52"/>
      <c r="JS511" s="52"/>
      <c r="JT511" s="52"/>
      <c r="JU511" s="52"/>
      <c r="JV511" s="52"/>
      <c r="JW511" s="52"/>
      <c r="JX511" s="52"/>
      <c r="JY511" s="52"/>
      <c r="JZ511" s="128"/>
      <c r="KA511" s="128"/>
      <c r="KB511" s="128"/>
      <c r="KC511" s="128"/>
      <c r="KD511" s="128"/>
      <c r="KE511" s="128"/>
      <c r="KF511" s="128"/>
      <c r="KG511" s="128"/>
      <c r="KH511" s="52"/>
      <c r="KI511" s="52"/>
      <c r="KJ511" s="52"/>
      <c r="KK511" s="52"/>
      <c r="KL511" s="52"/>
      <c r="KM511" s="52"/>
      <c r="KN511" s="52"/>
      <c r="KO511" s="52"/>
      <c r="KP511" s="52"/>
    </row>
    <row r="512" spans="1:302" x14ac:dyDescent="0.25">
      <c r="A512" s="52" t="str">
        <f>IF(C512&lt;&gt;"",MATCH(C512, Muppix!D:D,0),"")</f>
        <v/>
      </c>
      <c r="B512" s="52"/>
      <c r="C512" s="62" t="str">
        <f>IF(2&lt;LEN(INDEX( Muppix!D:D,MATCH(SUBSTITUTE(TRIM(B512),"~","@"), Muppix!N:N,0),1,1)),INDEX( Muppix!D:D,MATCH(SUBSTITUTE(TRIM(B512),"~","@"), Muppix!N:N,0),1,1),"")</f>
        <v/>
      </c>
      <c r="D512" s="52"/>
      <c r="E512" s="52"/>
      <c r="F512" s="120" t="s">
        <v>540</v>
      </c>
      <c r="G512" s="119" t="str">
        <f>IF(0&lt;IFERROR(FIND("0",F512,1),0)+IFERROR(FIND("1",F512,1),0)+IFERROR(FIND("2",F512,1),0)+IFERROR(FIND("3",F512,1),0)+IFERROR(FIND("4",F512,1),0)+IFERROR(FIND("5",F512,1),0)+IFERROR(FIND("6",F512,1),0)+IFERROR(FIND("7",F512,1),0)+IFERROR(FIND("8",F512,1),0)+IFERROR(FIND("9",F512,1),0),F512,"")</f>
        <v/>
      </c>
      <c r="H512" s="52"/>
      <c r="I512" s="52"/>
      <c r="J512" s="52"/>
      <c r="K512" s="52"/>
      <c r="L512" s="52"/>
      <c r="M512" s="52"/>
      <c r="N512" s="52"/>
      <c r="O512" s="52"/>
      <c r="P512" s="52"/>
      <c r="Q512" s="52"/>
      <c r="R512" s="52"/>
      <c r="S512" s="52"/>
      <c r="T512" s="52"/>
      <c r="U512" s="52"/>
      <c r="V512" s="52"/>
      <c r="W512" s="52"/>
      <c r="X512" s="52"/>
      <c r="Y512" s="52"/>
      <c r="Z512" s="52"/>
      <c r="AA512" s="52"/>
      <c r="AC512" s="52"/>
      <c r="AO512" s="52"/>
      <c r="AP512" s="52"/>
      <c r="AQ512" s="52"/>
      <c r="AR512" s="52"/>
      <c r="AS512" s="52"/>
      <c r="BU512" s="52"/>
      <c r="BV512" s="52"/>
      <c r="BX512" s="52"/>
      <c r="BY512" s="52"/>
      <c r="BZ512" s="52"/>
      <c r="CK512" s="52"/>
      <c r="CL512" s="52"/>
      <c r="CM512" s="52"/>
      <c r="CP512" s="52"/>
      <c r="CQ512" s="52"/>
      <c r="CS512" s="52"/>
      <c r="CT512" s="52"/>
      <c r="CU512" s="52"/>
      <c r="CV512" s="52"/>
      <c r="CW512" s="52"/>
      <c r="CX512" s="52"/>
      <c r="CY512" s="52"/>
      <c r="DC512" s="52"/>
      <c r="DD512" s="52"/>
      <c r="DE512" s="52"/>
      <c r="DM512" s="52"/>
      <c r="DQ512" s="52"/>
      <c r="DR512" s="52"/>
      <c r="DS512" s="52"/>
      <c r="DT512" s="52"/>
      <c r="DU512" s="52"/>
      <c r="DV512" s="52"/>
      <c r="DW512" s="52"/>
      <c r="DX512" s="52"/>
      <c r="DY512" s="52"/>
      <c r="DZ512" s="52"/>
      <c r="EA512" s="52"/>
      <c r="EB512" s="52"/>
      <c r="EC512" s="52"/>
      <c r="ED512" s="52"/>
      <c r="EE512" s="52"/>
      <c r="EF512" s="52"/>
      <c r="EG512" s="52"/>
      <c r="EH512" s="52"/>
      <c r="EI512" s="52"/>
      <c r="EJ512" s="52"/>
      <c r="EK512" s="52"/>
      <c r="EL512" s="52"/>
      <c r="EM512" s="52"/>
      <c r="EN512" s="52"/>
      <c r="EO512" s="52"/>
      <c r="EP512" s="52"/>
      <c r="EQ512" s="52"/>
      <c r="EZ512" s="52"/>
      <c r="FQ512" s="52"/>
      <c r="FW512" s="52"/>
      <c r="GP512" s="52"/>
      <c r="GQ512" s="52"/>
      <c r="GR512" s="52"/>
      <c r="GS512" s="52"/>
      <c r="GX512" s="52"/>
      <c r="GY512" s="52"/>
      <c r="HC512" s="52"/>
      <c r="HD512" s="52"/>
      <c r="HE512" s="52"/>
      <c r="HK512" s="52"/>
      <c r="HL512" s="52"/>
      <c r="HM512" s="52"/>
      <c r="HN512" s="52"/>
      <c r="HO512" s="52"/>
      <c r="HP512" s="52"/>
      <c r="HQ512" s="52"/>
      <c r="HR512" s="52"/>
      <c r="HS512" s="52"/>
      <c r="HT512" s="52"/>
      <c r="HU512" s="52"/>
      <c r="HY512" s="52"/>
      <c r="HZ512" s="52"/>
      <c r="IA512" s="52"/>
      <c r="IB512" s="52"/>
      <c r="IC512" s="52"/>
      <c r="IG512" s="52"/>
      <c r="IH512" s="52"/>
      <c r="II512" s="52"/>
      <c r="IJ512" s="52"/>
      <c r="IW512" s="52"/>
      <c r="IX512" s="52"/>
      <c r="JS512" s="52"/>
      <c r="JT512" s="52"/>
      <c r="JU512" s="52"/>
      <c r="JV512" s="52"/>
      <c r="JW512" s="52"/>
      <c r="JX512" s="52"/>
      <c r="JY512" s="52"/>
      <c r="JZ512" s="128"/>
      <c r="KA512" s="128"/>
      <c r="KB512" s="128"/>
      <c r="KC512" s="128"/>
      <c r="KD512" s="128"/>
      <c r="KE512" s="128"/>
      <c r="KF512" s="128"/>
      <c r="KG512" s="128"/>
      <c r="KH512" s="52"/>
      <c r="KI512" s="52"/>
      <c r="KJ512" s="52"/>
      <c r="KK512" s="52"/>
      <c r="KL512" s="52"/>
      <c r="KM512" s="52"/>
      <c r="KN512" s="52"/>
      <c r="KO512" s="52"/>
      <c r="KP512" s="52"/>
    </row>
    <row r="513" spans="1:302" s="29" customFormat="1" x14ac:dyDescent="0.25">
      <c r="A513" s="52" t="str">
        <f>IF(C513&lt;&gt;"",MATCH(C513, Muppix!D:D,0),"")</f>
        <v/>
      </c>
      <c r="B513" s="52"/>
      <c r="C513" s="62" t="str">
        <f>IF(2&lt;LEN(INDEX( Muppix!D:D,MATCH(SUBSTITUTE(TRIM(B513),"~","@"), Muppix!N:N,0),1,1)),INDEX( Muppix!D:D,MATCH(SUBSTITUTE(TRIM(B513),"~","@"), Muppix!N:N,0),1,1),"")</f>
        <v/>
      </c>
      <c r="D513" s="52"/>
      <c r="E513" s="52"/>
      <c r="F513" s="52"/>
      <c r="G513" s="52"/>
      <c r="H513" s="52"/>
      <c r="I513" s="52"/>
      <c r="J513" s="52"/>
      <c r="K513" s="52"/>
      <c r="L513" s="52"/>
      <c r="M513" s="52"/>
      <c r="N513" s="52"/>
      <c r="O513" s="52"/>
      <c r="P513" s="52"/>
      <c r="Q513" s="52"/>
      <c r="R513" s="52"/>
      <c r="S513" s="52"/>
      <c r="T513" s="52"/>
      <c r="U513" s="52"/>
      <c r="V513" s="52"/>
      <c r="W513" s="52"/>
      <c r="X513" s="52"/>
      <c r="Y513" s="52"/>
      <c r="Z513" s="52"/>
      <c r="AA513" s="52"/>
      <c r="AB513" s="52"/>
      <c r="AC513" s="52"/>
      <c r="AD513" s="52"/>
      <c r="AE513" s="52"/>
      <c r="AF513" s="52"/>
      <c r="AG513" s="52"/>
      <c r="AH513" s="52"/>
      <c r="AI513" s="52"/>
      <c r="AJ513" s="52"/>
      <c r="AK513" s="52"/>
      <c r="AL513" s="52"/>
      <c r="AM513" s="52"/>
      <c r="AN513" s="52"/>
      <c r="AO513" s="52"/>
      <c r="AP513" s="52"/>
      <c r="AQ513" s="52"/>
      <c r="AR513" s="52"/>
      <c r="AS513" s="52"/>
      <c r="AT513" s="52"/>
      <c r="AU513" s="52"/>
      <c r="AV513" s="52"/>
      <c r="AW513" s="52"/>
      <c r="AX513" s="52"/>
      <c r="AY513" s="52"/>
      <c r="AZ513" s="52"/>
      <c r="BA513" s="52"/>
      <c r="BB513" s="52"/>
      <c r="BC513" s="52"/>
      <c r="BD513" s="52"/>
      <c r="BE513" s="52"/>
      <c r="BF513" s="52"/>
      <c r="BG513" s="52"/>
      <c r="BH513" s="52"/>
      <c r="BI513" s="52"/>
      <c r="BJ513" s="52"/>
      <c r="BK513" s="52"/>
      <c r="BL513" s="52"/>
      <c r="BM513" s="52"/>
      <c r="BN513" s="52"/>
      <c r="BO513" s="52"/>
      <c r="BP513" s="52"/>
      <c r="BQ513" s="52"/>
      <c r="BR513" s="52"/>
      <c r="BS513" s="52"/>
      <c r="BT513" s="52"/>
      <c r="BU513" s="52"/>
      <c r="BV513" s="52"/>
      <c r="BW513" s="52"/>
      <c r="BX513" s="52"/>
      <c r="BY513" s="52"/>
      <c r="BZ513" s="52"/>
      <c r="CA513" s="52"/>
      <c r="CB513" s="52"/>
      <c r="CC513" s="52"/>
      <c r="CD513" s="52"/>
      <c r="CE513" s="52"/>
      <c r="CF513" s="52"/>
      <c r="CG513" s="52"/>
      <c r="CH513" s="52"/>
      <c r="CI513" s="52"/>
      <c r="CJ513" s="52"/>
      <c r="CK513" s="52"/>
      <c r="CL513" s="52"/>
      <c r="CM513" s="52"/>
      <c r="CN513" s="52"/>
      <c r="CO513" s="52"/>
      <c r="CP513" s="52"/>
      <c r="CQ513" s="52"/>
      <c r="CR513" s="52"/>
      <c r="CS513" s="52"/>
      <c r="CT513" s="52"/>
      <c r="CU513" s="52"/>
      <c r="CV513" s="52"/>
      <c r="CW513" s="52"/>
      <c r="CX513" s="52"/>
      <c r="CY513" s="52"/>
      <c r="CZ513" s="107"/>
      <c r="DA513" s="52"/>
      <c r="DB513" s="52"/>
      <c r="DC513" s="52"/>
      <c r="DD513" s="52"/>
      <c r="DE513" s="52"/>
      <c r="DF513" s="52"/>
      <c r="DG513" s="52"/>
      <c r="DH513" s="52"/>
      <c r="DI513" s="52"/>
      <c r="DJ513" s="52"/>
      <c r="DK513" s="52"/>
      <c r="DL513" s="52"/>
      <c r="DM513" s="52"/>
      <c r="DN513" s="52"/>
      <c r="DO513" s="52"/>
      <c r="DP513" s="52"/>
      <c r="DQ513" s="52"/>
      <c r="DR513" s="52"/>
      <c r="DS513" s="52"/>
      <c r="DT513" s="52"/>
      <c r="DU513" s="52"/>
      <c r="DV513" s="52"/>
      <c r="DW513" s="52"/>
      <c r="DX513" s="52"/>
      <c r="DY513" s="52"/>
      <c r="DZ513" s="52"/>
      <c r="EA513" s="52"/>
      <c r="EB513" s="52"/>
      <c r="EC513" s="52"/>
      <c r="ED513" s="52"/>
      <c r="EE513" s="52"/>
      <c r="EF513" s="52"/>
      <c r="EG513" s="52"/>
      <c r="EH513" s="52"/>
      <c r="EI513" s="52"/>
      <c r="EJ513" s="52"/>
      <c r="EK513" s="52"/>
      <c r="EL513" s="52"/>
      <c r="EM513" s="52"/>
      <c r="EN513" s="52"/>
      <c r="EO513" s="52"/>
      <c r="EP513" s="52"/>
      <c r="EQ513" s="52"/>
      <c r="ER513" s="52"/>
      <c r="ES513" s="52"/>
      <c r="ET513" s="52"/>
      <c r="EU513" s="128"/>
      <c r="EV513" s="52"/>
      <c r="EW513" s="52"/>
      <c r="EX513" s="52"/>
      <c r="EY513" s="52"/>
      <c r="EZ513" s="52"/>
      <c r="FA513" s="52"/>
      <c r="FB513" s="52"/>
      <c r="FC513" s="128"/>
      <c r="FD513" s="52"/>
      <c r="FE513" s="52"/>
      <c r="FF513" s="52"/>
      <c r="FG513" s="52"/>
      <c r="FH513" s="52"/>
      <c r="FI513" s="52"/>
      <c r="FJ513" s="52"/>
      <c r="FK513" s="52"/>
      <c r="FL513" s="52"/>
      <c r="FM513" s="52"/>
      <c r="FN513" s="52"/>
      <c r="FO513" s="52"/>
      <c r="FP513" s="52"/>
      <c r="FQ513" s="52"/>
      <c r="FR513" s="52"/>
      <c r="FS513" s="52"/>
      <c r="FT513" s="52"/>
      <c r="FU513" s="52"/>
      <c r="FV513" s="52"/>
      <c r="FW513" s="52"/>
      <c r="FX513" s="52"/>
      <c r="FY513" s="52"/>
      <c r="FZ513" s="52"/>
      <c r="GA513" s="52"/>
      <c r="GB513" s="52"/>
      <c r="GC513" s="52"/>
      <c r="GD513" s="52"/>
      <c r="GE513" s="52"/>
      <c r="GF513" s="52"/>
      <c r="GG513" s="52"/>
      <c r="GH513" s="52"/>
      <c r="GI513" s="52"/>
      <c r="GJ513" s="52"/>
      <c r="GK513" s="52"/>
      <c r="GL513" s="52"/>
      <c r="GM513" s="52"/>
      <c r="GN513" s="52"/>
      <c r="GO513" s="52"/>
      <c r="GP513" s="52"/>
      <c r="GQ513" s="52"/>
      <c r="GR513" s="52"/>
      <c r="GS513" s="52"/>
      <c r="GT513" s="52"/>
      <c r="GU513" s="52"/>
      <c r="GV513" s="52"/>
      <c r="GW513" s="52"/>
      <c r="GX513" s="52"/>
      <c r="GY513" s="52"/>
      <c r="GZ513" s="52"/>
      <c r="HA513" s="52"/>
      <c r="HB513" s="52"/>
      <c r="HC513" s="52"/>
      <c r="HD513" s="52"/>
      <c r="HE513" s="52"/>
      <c r="HF513" s="52"/>
      <c r="HG513" s="52"/>
      <c r="HH513" s="52"/>
      <c r="HI513" s="52"/>
      <c r="HJ513" s="52"/>
      <c r="HK513" s="52"/>
      <c r="HL513" s="52"/>
      <c r="HM513" s="52"/>
      <c r="HN513" s="52"/>
      <c r="HO513" s="52"/>
      <c r="HP513" s="52"/>
      <c r="HQ513" s="52"/>
      <c r="HR513" s="52"/>
      <c r="HS513" s="52"/>
      <c r="HT513" s="52"/>
      <c r="HU513" s="52"/>
      <c r="HV513" s="52"/>
      <c r="HW513" s="52"/>
      <c r="HX513" s="52"/>
      <c r="HY513" s="52"/>
      <c r="HZ513" s="52"/>
      <c r="IA513" s="52"/>
      <c r="IB513" s="52"/>
      <c r="IC513" s="52"/>
      <c r="ID513" s="52"/>
      <c r="IE513" s="52"/>
      <c r="IF513" s="52"/>
      <c r="IG513" s="52"/>
      <c r="IH513" s="52"/>
      <c r="II513" s="52"/>
      <c r="IJ513" s="52"/>
      <c r="IK513" s="52"/>
      <c r="IL513" s="52"/>
      <c r="IM513" s="52"/>
      <c r="IN513" s="52"/>
      <c r="IO513" s="52"/>
      <c r="IP513" s="52"/>
      <c r="IQ513" s="52"/>
      <c r="IR513" s="52"/>
      <c r="IS513" s="52"/>
      <c r="IT513" s="52"/>
      <c r="IU513" s="52"/>
      <c r="IV513" s="52"/>
      <c r="IW513" s="52"/>
      <c r="IX513" s="52"/>
      <c r="IY513" s="52"/>
      <c r="IZ513" s="52"/>
      <c r="JA513" s="52"/>
      <c r="JB513" s="52"/>
      <c r="JC513" s="52"/>
      <c r="JD513" s="52"/>
      <c r="JE513" s="52"/>
      <c r="JF513" s="52"/>
      <c r="JG513" s="52"/>
      <c r="JH513" s="52"/>
      <c r="JI513" s="52"/>
      <c r="JJ513" s="52"/>
      <c r="JK513" s="52"/>
      <c r="JL513" s="52"/>
      <c r="JM513" s="52"/>
      <c r="JN513" s="52"/>
      <c r="JO513" s="52"/>
      <c r="JP513" s="52"/>
      <c r="JQ513" s="52"/>
      <c r="JR513" s="52"/>
      <c r="JS513" s="52"/>
      <c r="JT513" s="52"/>
      <c r="JU513" s="52"/>
      <c r="JV513" s="52"/>
      <c r="JW513" s="52"/>
      <c r="JX513" s="52"/>
      <c r="JY513" s="52"/>
      <c r="JZ513" s="128"/>
      <c r="KA513" s="128"/>
      <c r="KB513" s="128"/>
      <c r="KC513" s="128"/>
      <c r="KD513" s="128"/>
      <c r="KE513" s="128"/>
      <c r="KF513" s="128"/>
      <c r="KG513" s="128"/>
      <c r="KH513" s="52"/>
      <c r="KI513" s="52"/>
      <c r="KJ513" s="52"/>
      <c r="KK513" s="52"/>
      <c r="KL513" s="52"/>
      <c r="KM513" s="52"/>
      <c r="KN513" s="52"/>
      <c r="KO513" s="52"/>
      <c r="KP513" s="52"/>
    </row>
    <row r="514" spans="1:302" s="29" customFormat="1" x14ac:dyDescent="0.25">
      <c r="A514" s="52" t="str">
        <f>IF(C514&lt;&gt;"",MATCH(C514, Muppix!D:D,0),"")</f>
        <v/>
      </c>
      <c r="B514" s="52"/>
      <c r="C514" s="62" t="str">
        <f>IF(2&lt;LEN(INDEX( Muppix!D:D,MATCH(SUBSTITUTE(TRIM(B514),"~","@"), Muppix!N:N,0),1,1)),INDEX( Muppix!D:D,MATCH(SUBSTITUTE(TRIM(B514),"~","@"), Muppix!N:N,0),1,1),"")</f>
        <v/>
      </c>
      <c r="D514" s="52"/>
      <c r="E514" s="52"/>
      <c r="F514" s="52"/>
      <c r="G514" s="52"/>
      <c r="H514" s="52"/>
      <c r="I514" s="52"/>
      <c r="J514" s="52"/>
      <c r="K514" s="52"/>
      <c r="L514" s="52"/>
      <c r="M514" s="52"/>
      <c r="N514" s="52"/>
      <c r="O514" s="52"/>
      <c r="P514" s="52"/>
      <c r="Q514" s="52"/>
      <c r="R514" s="52"/>
      <c r="S514" s="52"/>
      <c r="T514" s="52"/>
      <c r="U514" s="52"/>
      <c r="V514" s="52"/>
      <c r="W514" s="52"/>
      <c r="X514" s="52"/>
      <c r="Y514" s="52"/>
      <c r="Z514" s="52"/>
      <c r="AA514" s="52"/>
      <c r="AB514" s="52"/>
      <c r="AC514" s="52"/>
      <c r="AD514" s="52"/>
      <c r="AE514" s="52"/>
      <c r="AF514" s="52"/>
      <c r="AG514" s="52"/>
      <c r="AH514" s="52"/>
      <c r="AI514" s="52"/>
      <c r="AJ514" s="52"/>
      <c r="AK514" s="52"/>
      <c r="AL514" s="52"/>
      <c r="AM514" s="52"/>
      <c r="AN514" s="52"/>
      <c r="AO514" s="52"/>
      <c r="AP514" s="52"/>
      <c r="AQ514" s="52"/>
      <c r="AR514" s="52"/>
      <c r="AS514" s="52"/>
      <c r="AT514" s="52"/>
      <c r="AU514" s="52"/>
      <c r="AV514" s="52"/>
      <c r="AW514" s="52"/>
      <c r="AX514" s="52"/>
      <c r="AY514" s="52"/>
      <c r="AZ514" s="52"/>
      <c r="BA514" s="52"/>
      <c r="BB514" s="52"/>
      <c r="BC514" s="52"/>
      <c r="BD514" s="52"/>
      <c r="BE514" s="52"/>
      <c r="BF514" s="52"/>
      <c r="BG514" s="52"/>
      <c r="BH514" s="52"/>
      <c r="BI514" s="52"/>
      <c r="BJ514" s="52"/>
      <c r="BK514" s="52"/>
      <c r="BL514" s="52"/>
      <c r="BM514" s="52"/>
      <c r="BN514" s="52"/>
      <c r="BO514" s="52"/>
      <c r="BP514" s="52"/>
      <c r="BQ514" s="52"/>
      <c r="BR514" s="52"/>
      <c r="BS514" s="52"/>
      <c r="BT514" s="52"/>
      <c r="BU514" s="52"/>
      <c r="BV514" s="52"/>
      <c r="BW514" s="52"/>
      <c r="BX514" s="52"/>
      <c r="BY514" s="52"/>
      <c r="BZ514" s="52"/>
      <c r="CA514" s="52"/>
      <c r="CB514" s="52"/>
      <c r="CC514" s="52"/>
      <c r="CD514" s="52"/>
      <c r="CE514" s="52"/>
      <c r="CF514" s="52"/>
      <c r="CG514" s="52"/>
      <c r="CH514" s="52"/>
      <c r="CI514" s="52"/>
      <c r="CJ514" s="52"/>
      <c r="CK514" s="52"/>
      <c r="CL514" s="52"/>
      <c r="CM514" s="52"/>
      <c r="CN514" s="52"/>
      <c r="CO514" s="52"/>
      <c r="CP514" s="52"/>
      <c r="CQ514" s="52"/>
      <c r="CR514" s="52"/>
      <c r="CS514" s="52"/>
      <c r="CT514" s="52"/>
      <c r="CU514" s="52"/>
      <c r="CV514" s="52"/>
      <c r="CW514" s="52"/>
      <c r="CX514" s="52"/>
      <c r="CY514" s="52"/>
      <c r="CZ514" s="107"/>
      <c r="DA514" s="52"/>
      <c r="DB514" s="52"/>
      <c r="DC514" s="52"/>
      <c r="DD514" s="52"/>
      <c r="DE514" s="52"/>
      <c r="DF514" s="52"/>
      <c r="DG514" s="52"/>
      <c r="DH514" s="52"/>
      <c r="DI514" s="52"/>
      <c r="DJ514" s="52"/>
      <c r="DK514" s="52"/>
      <c r="DL514" s="52"/>
      <c r="DM514" s="52"/>
      <c r="DN514" s="52"/>
      <c r="DO514" s="52"/>
      <c r="DP514" s="52"/>
      <c r="DQ514" s="52"/>
      <c r="DR514" s="52"/>
      <c r="DS514" s="52"/>
      <c r="DT514" s="52"/>
      <c r="DU514" s="52"/>
      <c r="DV514" s="52"/>
      <c r="DW514" s="52"/>
      <c r="DX514" s="52"/>
      <c r="DY514" s="52"/>
      <c r="DZ514" s="52"/>
      <c r="EA514" s="52"/>
      <c r="EB514" s="52"/>
      <c r="EC514" s="52"/>
      <c r="ED514" s="52"/>
      <c r="EE514" s="52"/>
      <c r="EF514" s="52"/>
      <c r="EG514" s="52"/>
      <c r="EH514" s="52"/>
      <c r="EI514" s="52"/>
      <c r="EJ514" s="52"/>
      <c r="EK514" s="52"/>
      <c r="EL514" s="52"/>
      <c r="EM514" s="52"/>
      <c r="EN514" s="52"/>
      <c r="EO514" s="52"/>
      <c r="EP514" s="52"/>
      <c r="EQ514" s="52"/>
      <c r="ER514" s="52"/>
      <c r="ES514" s="52"/>
      <c r="ET514" s="52"/>
      <c r="EU514" s="128"/>
      <c r="EV514" s="52"/>
      <c r="EW514" s="52"/>
      <c r="EX514" s="52"/>
      <c r="EY514" s="52"/>
      <c r="EZ514" s="52"/>
      <c r="FA514" s="52"/>
      <c r="FB514" s="52"/>
      <c r="FC514" s="128"/>
      <c r="FD514" s="52"/>
      <c r="FE514" s="52"/>
      <c r="FF514" s="52"/>
      <c r="FG514" s="52"/>
      <c r="FH514" s="52"/>
      <c r="FI514" s="52"/>
      <c r="FJ514" s="52"/>
      <c r="FK514" s="52"/>
      <c r="FL514" s="52"/>
      <c r="FM514" s="52"/>
      <c r="FN514" s="52"/>
      <c r="FO514" s="52"/>
      <c r="FP514" s="52"/>
      <c r="FQ514" s="52"/>
      <c r="FR514" s="52"/>
      <c r="FS514" s="52"/>
      <c r="FT514" s="52"/>
      <c r="FU514" s="52"/>
      <c r="FV514" s="52"/>
      <c r="FW514" s="52"/>
      <c r="FX514" s="52"/>
      <c r="FY514" s="52"/>
      <c r="FZ514" s="52"/>
      <c r="GA514" s="52"/>
      <c r="GB514" s="52"/>
      <c r="GC514" s="52"/>
      <c r="GD514" s="52"/>
      <c r="GE514" s="52"/>
      <c r="GF514" s="52"/>
      <c r="GG514" s="52"/>
      <c r="GH514" s="52"/>
      <c r="GI514" s="52"/>
      <c r="GJ514" s="52"/>
      <c r="GK514" s="52"/>
      <c r="GL514" s="52"/>
      <c r="GM514" s="52"/>
      <c r="GN514" s="52"/>
      <c r="GO514" s="52"/>
      <c r="GP514" s="52"/>
      <c r="GQ514" s="52"/>
      <c r="GR514" s="52"/>
      <c r="GS514" s="52"/>
      <c r="GT514" s="52"/>
      <c r="GU514" s="52"/>
      <c r="GV514" s="52"/>
      <c r="GW514" s="52"/>
      <c r="GX514" s="52"/>
      <c r="GY514" s="52"/>
      <c r="GZ514" s="52"/>
      <c r="HA514" s="52"/>
      <c r="HB514" s="52"/>
      <c r="HC514" s="52"/>
      <c r="HD514" s="52"/>
      <c r="HE514" s="52"/>
      <c r="HF514" s="52"/>
      <c r="HG514" s="52"/>
      <c r="HH514" s="52"/>
      <c r="HI514" s="52"/>
      <c r="HJ514" s="52"/>
      <c r="HK514" s="52"/>
      <c r="HL514" s="52"/>
      <c r="HM514" s="52"/>
      <c r="HN514" s="52"/>
      <c r="HO514" s="52"/>
      <c r="HP514" s="52"/>
      <c r="HQ514" s="52"/>
      <c r="HR514" s="52"/>
      <c r="HS514" s="52"/>
      <c r="HT514" s="52"/>
      <c r="HU514" s="52"/>
      <c r="HV514" s="52"/>
      <c r="HW514" s="52"/>
      <c r="HX514" s="52"/>
      <c r="HY514" s="52"/>
      <c r="HZ514" s="52"/>
      <c r="IA514" s="52"/>
      <c r="IB514" s="52"/>
      <c r="IC514" s="52"/>
      <c r="ID514" s="52"/>
      <c r="IE514" s="52"/>
      <c r="IF514" s="52"/>
      <c r="IG514" s="52"/>
      <c r="IH514" s="52"/>
      <c r="II514" s="52"/>
      <c r="IJ514" s="52"/>
      <c r="IK514" s="52"/>
      <c r="IL514" s="52"/>
      <c r="IM514" s="52"/>
      <c r="IN514" s="52"/>
      <c r="IO514" s="52"/>
      <c r="IP514" s="52"/>
      <c r="IQ514" s="52"/>
      <c r="IR514" s="52"/>
      <c r="IS514" s="52"/>
      <c r="IT514" s="52"/>
      <c r="IU514" s="52"/>
      <c r="IV514" s="52"/>
      <c r="IW514" s="52"/>
      <c r="IX514" s="52"/>
      <c r="IY514" s="52"/>
      <c r="IZ514" s="52"/>
      <c r="JA514" s="52"/>
      <c r="JB514" s="52"/>
      <c r="JC514" s="52"/>
      <c r="JD514" s="52"/>
      <c r="JE514" s="52"/>
      <c r="JF514" s="52"/>
      <c r="JG514" s="52"/>
      <c r="JH514" s="52"/>
      <c r="JI514" s="52"/>
      <c r="JJ514" s="52"/>
      <c r="JK514" s="52"/>
      <c r="JL514" s="52"/>
      <c r="JM514" s="52"/>
      <c r="JN514" s="52"/>
      <c r="JO514" s="52"/>
      <c r="JP514" s="52"/>
      <c r="JQ514" s="52"/>
      <c r="JR514" s="52"/>
      <c r="JS514" s="52"/>
      <c r="JT514" s="52"/>
      <c r="JU514" s="52"/>
      <c r="JV514" s="52"/>
      <c r="JW514" s="52"/>
      <c r="JX514" s="52"/>
      <c r="JY514" s="52"/>
      <c r="JZ514" s="128"/>
      <c r="KA514" s="128"/>
      <c r="KB514" s="128"/>
      <c r="KC514" s="128"/>
      <c r="KD514" s="128"/>
      <c r="KE514" s="128"/>
      <c r="KF514" s="128"/>
      <c r="KG514" s="128"/>
      <c r="KH514" s="52"/>
      <c r="KI514" s="52"/>
      <c r="KJ514" s="52"/>
      <c r="KK514" s="52"/>
      <c r="KL514" s="52"/>
      <c r="KM514" s="52"/>
      <c r="KN514" s="52"/>
      <c r="KO514" s="52"/>
      <c r="KP514" s="52"/>
    </row>
    <row r="515" spans="1:302" x14ac:dyDescent="0.25">
      <c r="A515" s="52">
        <f>IF(C515&lt;&gt;"",MATCH(C515, Muppix!D:D,0),"")</f>
        <v>198</v>
      </c>
      <c r="B515" s="54" t="s">
        <v>661</v>
      </c>
      <c r="C515" s="62" t="str">
        <f>IF(2&lt;LEN(INDEX( Muppix!D:D,MATCH(SUBSTITUTE(TRIM(B515),"~","@"), Muppix!N:N,0),1,1)),INDEX( Muppix!D:D,MATCH(SUBSTITUTE(TRIM(B515),"~","@"), Muppix!N:N,0),1,1),"")</f>
        <v>lines with at least 2 numbers</v>
      </c>
      <c r="D515" s="52"/>
      <c r="E515" s="121" t="s">
        <v>774</v>
      </c>
      <c r="F515" s="121" t="s">
        <v>550</v>
      </c>
      <c r="G515" s="119" t="s">
        <v>2665</v>
      </c>
      <c r="H515" s="52"/>
      <c r="I515" s="52"/>
      <c r="J515" s="52"/>
      <c r="K515" s="52"/>
      <c r="L515" s="52"/>
      <c r="M515" s="52"/>
      <c r="N515" s="52"/>
      <c r="O515" s="52"/>
      <c r="P515" s="52"/>
      <c r="Q515" s="52"/>
      <c r="R515" s="52"/>
      <c r="S515" s="52"/>
      <c r="T515" s="52"/>
      <c r="U515" s="52"/>
      <c r="V515" s="52"/>
      <c r="W515" s="52"/>
      <c r="X515" s="52"/>
      <c r="Y515" s="52"/>
      <c r="Z515" s="52"/>
      <c r="AA515" s="52"/>
      <c r="AC515" s="52"/>
      <c r="AO515" s="52"/>
      <c r="AP515" s="52"/>
      <c r="AQ515" s="52"/>
      <c r="AR515" s="52"/>
      <c r="AS515" s="52"/>
      <c r="BU515" s="52"/>
      <c r="BV515" s="52"/>
      <c r="BX515" s="52"/>
      <c r="BY515" s="52"/>
      <c r="BZ515" s="52"/>
      <c r="CK515" s="52"/>
      <c r="CL515" s="52"/>
      <c r="CM515" s="52"/>
      <c r="CP515" s="52"/>
      <c r="CQ515" s="52"/>
      <c r="CS515" s="52"/>
      <c r="CT515" s="52"/>
      <c r="CU515" s="52"/>
      <c r="CV515" s="52"/>
      <c r="CW515" s="52"/>
      <c r="CX515" s="52"/>
      <c r="CY515" s="52"/>
      <c r="DC515" s="52"/>
      <c r="DD515" s="52"/>
      <c r="DE515" s="52"/>
      <c r="DM515" s="52"/>
      <c r="DQ515" s="52"/>
      <c r="DR515" s="52"/>
      <c r="DS515" s="52"/>
      <c r="DT515" s="52"/>
      <c r="DU515" s="52"/>
      <c r="DV515" s="52"/>
      <c r="DW515" s="52"/>
      <c r="DX515" s="52"/>
      <c r="DY515" s="52"/>
      <c r="DZ515" s="52"/>
      <c r="EA515" s="52"/>
      <c r="EB515" s="52"/>
      <c r="EC515" s="52"/>
      <c r="ED515" s="52"/>
      <c r="EE515" s="52"/>
      <c r="EF515" s="52"/>
      <c r="EG515" s="52"/>
      <c r="EH515" s="52"/>
      <c r="EI515" s="52"/>
      <c r="EJ515" s="52"/>
      <c r="EK515" s="52"/>
      <c r="EL515" s="52"/>
      <c r="EM515" s="52"/>
      <c r="EN515" s="52"/>
      <c r="EO515" s="52"/>
      <c r="EP515" s="52"/>
      <c r="EQ515" s="52"/>
      <c r="EZ515" s="52"/>
      <c r="FQ515" s="52"/>
      <c r="FW515" s="52"/>
      <c r="GP515" s="52"/>
      <c r="GQ515" s="52"/>
      <c r="GR515" s="52"/>
      <c r="GS515" s="52"/>
      <c r="GX515" s="52"/>
      <c r="GY515" s="52"/>
      <c r="HC515" s="52"/>
      <c r="HD515" s="52"/>
      <c r="HE515" s="52"/>
      <c r="HK515" s="52"/>
      <c r="HL515" s="52"/>
      <c r="HM515" s="52"/>
      <c r="HN515" s="52"/>
      <c r="HO515" s="52"/>
      <c r="HP515" s="52"/>
      <c r="HQ515" s="52"/>
      <c r="HR515" s="52"/>
      <c r="HS515" s="52"/>
      <c r="HT515" s="52"/>
      <c r="HU515" s="52"/>
      <c r="HY515" s="52"/>
      <c r="HZ515" s="52"/>
      <c r="IA515" s="52"/>
      <c r="IB515" s="52"/>
      <c r="IC515" s="52"/>
      <c r="IG515" s="52"/>
      <c r="IH515" s="52"/>
      <c r="II515" s="52"/>
      <c r="IJ515" s="52"/>
      <c r="IW515" s="52"/>
      <c r="IX515" s="52"/>
      <c r="JS515" s="52"/>
      <c r="JT515" s="52"/>
      <c r="JU515" s="52"/>
      <c r="JV515" s="52"/>
      <c r="JW515" s="52"/>
      <c r="JX515" s="52"/>
      <c r="JY515" s="52"/>
      <c r="JZ515" s="128"/>
      <c r="KA515" s="128"/>
      <c r="KB515" s="128"/>
      <c r="KC515" s="128"/>
      <c r="KD515" s="128"/>
      <c r="KE515" s="128"/>
      <c r="KF515" s="128"/>
      <c r="KG515" s="128"/>
      <c r="KH515" s="52"/>
      <c r="KI515" s="52"/>
      <c r="KJ515" s="52"/>
      <c r="KK515" s="52"/>
      <c r="KL515" s="52"/>
      <c r="KM515" s="52"/>
      <c r="KN515" s="52"/>
      <c r="KO515" s="52"/>
      <c r="KP515" s="52"/>
    </row>
    <row r="516" spans="1:302" s="29" customFormat="1" x14ac:dyDescent="0.25">
      <c r="A516" s="52" t="str">
        <f>IF(C516&lt;&gt;"",MATCH(C516, Muppix!D:D,0),"")</f>
        <v/>
      </c>
      <c r="B516" s="52" t="s">
        <v>498</v>
      </c>
      <c r="C516" s="62" t="str">
        <f>IF(2&lt;LEN(INDEX( Muppix!D:D,MATCH(SUBSTITUTE(TRIM(B516),"~","@"), Muppix!N:N,0),1,1)),INDEX( Muppix!D:D,MATCH(SUBSTITUTE(TRIM(B516),"~","@"), Muppix!N:N,0),1,1),"")</f>
        <v/>
      </c>
      <c r="D516" s="52"/>
      <c r="E516" s="120">
        <v>2</v>
      </c>
      <c r="F516" s="120" t="s">
        <v>751</v>
      </c>
      <c r="G516" s="119" t="str">
        <f>IF(E516&lt;=(LEN(F516)-LEN(SUBSTITUTE(SUBSTITUTE(SUBSTITUTE(SUBSTITUTE(SUBSTITUTE(SUBSTITUTE(SUBSTITUTE(SUBSTITUTE(SUBSTITUTE(SUBSTITUTE(F516,"1",""),"2",""),"3",""),"4",""),"5",""),"6",""),"7",""),"8",""),"9",""),"0","")    )),F516,"")</f>
        <v xml:space="preserve"> there is mytext and also mytext 1 2 3 4</v>
      </c>
      <c r="H516" s="52"/>
      <c r="I516" s="52"/>
      <c r="J516" s="52"/>
      <c r="K516" s="52"/>
      <c r="L516" s="52"/>
      <c r="M516" s="52"/>
      <c r="N516" s="52"/>
      <c r="O516" s="52"/>
      <c r="P516" s="52"/>
      <c r="Q516" s="52"/>
      <c r="R516" s="52"/>
      <c r="S516" s="52"/>
      <c r="T516" s="52"/>
      <c r="U516" s="52"/>
      <c r="V516" s="52"/>
      <c r="W516" s="52"/>
      <c r="X516" s="52"/>
      <c r="Y516" s="52"/>
      <c r="Z516" s="52"/>
      <c r="AA516" s="52"/>
      <c r="AB516" s="52"/>
      <c r="AC516" s="52"/>
      <c r="AD516" s="52"/>
      <c r="AE516" s="52"/>
      <c r="AF516" s="52"/>
      <c r="AG516" s="52"/>
      <c r="AH516" s="52"/>
      <c r="AI516" s="52"/>
      <c r="AJ516" s="52"/>
      <c r="AK516" s="52"/>
      <c r="AL516" s="52"/>
      <c r="AM516" s="52"/>
      <c r="AN516" s="52"/>
      <c r="AO516" s="52"/>
      <c r="AP516" s="52"/>
      <c r="AQ516" s="52"/>
      <c r="AR516" s="52"/>
      <c r="AS516" s="52"/>
      <c r="AT516" s="52"/>
      <c r="AU516" s="52"/>
      <c r="AV516" s="52"/>
      <c r="AW516" s="52"/>
      <c r="AX516" s="52"/>
      <c r="AY516" s="52"/>
      <c r="AZ516" s="52"/>
      <c r="BA516" s="52"/>
      <c r="BB516" s="52"/>
      <c r="BC516" s="52"/>
      <c r="BD516" s="52"/>
      <c r="BE516" s="52"/>
      <c r="BF516" s="52"/>
      <c r="BG516" s="52"/>
      <c r="BH516" s="52"/>
      <c r="BI516" s="52"/>
      <c r="BJ516" s="52"/>
      <c r="BK516" s="52"/>
      <c r="BL516" s="52"/>
      <c r="BM516" s="52"/>
      <c r="BN516" s="52"/>
      <c r="BO516" s="52"/>
      <c r="BP516" s="52"/>
      <c r="BQ516" s="52"/>
      <c r="BR516" s="52"/>
      <c r="BS516" s="52"/>
      <c r="BT516" s="52"/>
      <c r="BU516" s="52"/>
      <c r="BV516" s="52"/>
      <c r="BW516" s="52"/>
      <c r="BX516" s="52"/>
      <c r="BY516" s="52"/>
      <c r="BZ516" s="52"/>
      <c r="CA516" s="52"/>
      <c r="CB516" s="52"/>
      <c r="CC516" s="52"/>
      <c r="CD516" s="52"/>
      <c r="CE516" s="52"/>
      <c r="CF516" s="52"/>
      <c r="CG516" s="52"/>
      <c r="CH516" s="52"/>
      <c r="CI516" s="52"/>
      <c r="CJ516" s="52"/>
      <c r="CK516" s="52"/>
      <c r="CL516" s="52"/>
      <c r="CM516" s="52"/>
      <c r="CN516" s="52"/>
      <c r="CO516" s="52"/>
      <c r="CP516" s="52"/>
      <c r="CQ516" s="52"/>
      <c r="CR516" s="52"/>
      <c r="CS516" s="52"/>
      <c r="CT516" s="52"/>
      <c r="CU516" s="52"/>
      <c r="CV516" s="52"/>
      <c r="CW516" s="52"/>
      <c r="CX516" s="52"/>
      <c r="CY516" s="52"/>
      <c r="CZ516" s="107"/>
      <c r="DA516" s="52"/>
      <c r="DB516" s="52"/>
      <c r="DC516" s="52"/>
      <c r="DD516" s="52"/>
      <c r="DE516" s="52"/>
      <c r="DF516" s="52"/>
      <c r="DG516" s="52"/>
      <c r="DH516" s="52"/>
      <c r="DI516" s="52"/>
      <c r="DJ516" s="52"/>
      <c r="DK516" s="52"/>
      <c r="DL516" s="52"/>
      <c r="DM516" s="52"/>
      <c r="DN516" s="52"/>
      <c r="DO516" s="52"/>
      <c r="DP516" s="52"/>
      <c r="DQ516" s="52"/>
      <c r="DR516" s="52"/>
      <c r="DS516" s="52"/>
      <c r="DT516" s="52"/>
      <c r="DU516" s="52"/>
      <c r="DV516" s="52"/>
      <c r="DW516" s="52"/>
      <c r="DX516" s="52"/>
      <c r="DY516" s="52"/>
      <c r="DZ516" s="52"/>
      <c r="EA516" s="52"/>
      <c r="EB516" s="52"/>
      <c r="EC516" s="52"/>
      <c r="ED516" s="52"/>
      <c r="EE516" s="52"/>
      <c r="EF516" s="52"/>
      <c r="EG516" s="52"/>
      <c r="EH516" s="52"/>
      <c r="EI516" s="52"/>
      <c r="EJ516" s="52"/>
      <c r="EK516" s="52"/>
      <c r="EL516" s="52"/>
      <c r="EM516" s="52"/>
      <c r="EN516" s="52"/>
      <c r="EO516" s="52"/>
      <c r="EP516" s="52"/>
      <c r="EQ516" s="52"/>
      <c r="ER516" s="52"/>
      <c r="ES516" s="52"/>
      <c r="ET516" s="52"/>
      <c r="EU516" s="128"/>
      <c r="EV516" s="52"/>
      <c r="EW516" s="52"/>
      <c r="EX516" s="52"/>
      <c r="EY516" s="52"/>
      <c r="EZ516" s="52"/>
      <c r="FA516" s="52"/>
      <c r="FB516" s="52"/>
      <c r="FC516" s="128"/>
      <c r="FD516" s="52"/>
      <c r="FE516" s="52"/>
      <c r="FF516" s="52"/>
      <c r="FG516" s="52"/>
      <c r="FH516" s="52"/>
      <c r="FI516" s="52"/>
      <c r="FJ516" s="52"/>
      <c r="FK516" s="52"/>
      <c r="FL516" s="52"/>
      <c r="FM516" s="52"/>
      <c r="FN516" s="52"/>
      <c r="FO516" s="52"/>
      <c r="FP516" s="52"/>
      <c r="FQ516" s="52"/>
      <c r="FR516" s="52"/>
      <c r="FS516" s="52"/>
      <c r="FT516" s="52"/>
      <c r="FU516" s="52"/>
      <c r="FV516" s="52"/>
      <c r="FW516" s="52"/>
      <c r="FX516" s="52"/>
      <c r="FY516" s="52"/>
      <c r="FZ516" s="52"/>
      <c r="GA516" s="52"/>
      <c r="GB516" s="52"/>
      <c r="GC516" s="52"/>
      <c r="GD516" s="52"/>
      <c r="GE516" s="52"/>
      <c r="GF516" s="52"/>
      <c r="GG516" s="52"/>
      <c r="GH516" s="52"/>
      <c r="GI516" s="52"/>
      <c r="GJ516" s="52"/>
      <c r="GK516" s="52"/>
      <c r="GL516" s="52"/>
      <c r="GM516" s="52"/>
      <c r="GN516" s="52"/>
      <c r="GO516" s="52"/>
      <c r="GP516" s="52"/>
      <c r="GQ516" s="52"/>
      <c r="GR516" s="52"/>
      <c r="GS516" s="52"/>
      <c r="GT516" s="52"/>
      <c r="GU516" s="52"/>
      <c r="GV516" s="52"/>
      <c r="GW516" s="52"/>
      <c r="GX516" s="52"/>
      <c r="GY516" s="52"/>
      <c r="GZ516" s="52"/>
      <c r="HA516" s="52"/>
      <c r="HB516" s="52"/>
      <c r="HC516" s="52"/>
      <c r="HD516" s="52"/>
      <c r="HE516" s="52"/>
      <c r="HF516" s="52"/>
      <c r="HG516" s="52"/>
      <c r="HH516" s="52"/>
      <c r="HI516" s="52"/>
      <c r="HJ516" s="52"/>
      <c r="HK516" s="52"/>
      <c r="HL516" s="52"/>
      <c r="HM516" s="52"/>
      <c r="HN516" s="52"/>
      <c r="HO516" s="52"/>
      <c r="HP516" s="52"/>
      <c r="HQ516" s="52"/>
      <c r="HR516" s="52"/>
      <c r="HS516" s="52"/>
      <c r="HT516" s="52"/>
      <c r="HU516" s="52"/>
      <c r="HV516" s="52"/>
      <c r="HW516" s="52"/>
      <c r="HX516" s="52"/>
      <c r="HY516" s="52"/>
      <c r="HZ516" s="52"/>
      <c r="IA516" s="52"/>
      <c r="IB516" s="52"/>
      <c r="IC516" s="52"/>
      <c r="ID516" s="52"/>
      <c r="IE516" s="52"/>
      <c r="IF516" s="52"/>
      <c r="IG516" s="52"/>
      <c r="IH516" s="52"/>
      <c r="II516" s="52"/>
      <c r="IJ516" s="52"/>
      <c r="IK516" s="52"/>
      <c r="IL516" s="52"/>
      <c r="IM516" s="52"/>
      <c r="IN516" s="52"/>
      <c r="IO516" s="52"/>
      <c r="IP516" s="52"/>
      <c r="IQ516" s="52"/>
      <c r="IR516" s="52"/>
      <c r="IS516" s="52"/>
      <c r="IT516" s="52"/>
      <c r="IU516" s="52"/>
      <c r="IV516" s="52"/>
      <c r="IW516" s="52"/>
      <c r="IX516" s="52"/>
      <c r="IY516" s="52"/>
      <c r="IZ516" s="52"/>
      <c r="JA516" s="52"/>
      <c r="JB516" s="52"/>
      <c r="JC516" s="52"/>
      <c r="JD516" s="52"/>
      <c r="JE516" s="52"/>
      <c r="JF516" s="52"/>
      <c r="JG516" s="52"/>
      <c r="JH516" s="52"/>
      <c r="JI516" s="52"/>
      <c r="JJ516" s="52"/>
      <c r="JK516" s="52"/>
      <c r="JL516" s="52"/>
      <c r="JM516" s="52"/>
      <c r="JN516" s="52"/>
      <c r="JO516" s="52"/>
      <c r="JP516" s="52"/>
      <c r="JQ516" s="52"/>
      <c r="JR516" s="52"/>
      <c r="JS516" s="52"/>
      <c r="JT516" s="52"/>
      <c r="JU516" s="52"/>
      <c r="JV516" s="52"/>
      <c r="JW516" s="52"/>
      <c r="JX516" s="52"/>
      <c r="JY516" s="52"/>
      <c r="JZ516" s="128"/>
      <c r="KA516" s="128"/>
      <c r="KB516" s="128"/>
      <c r="KC516" s="128"/>
      <c r="KD516" s="128"/>
      <c r="KE516" s="128"/>
      <c r="KF516" s="128"/>
      <c r="KG516" s="128"/>
      <c r="KH516" s="52"/>
      <c r="KI516" s="52"/>
      <c r="KJ516" s="52"/>
      <c r="KK516" s="52"/>
      <c r="KL516" s="52"/>
      <c r="KM516" s="52"/>
      <c r="KN516" s="52"/>
      <c r="KO516" s="52"/>
      <c r="KP516" s="52"/>
    </row>
    <row r="517" spans="1:302" s="29" customFormat="1" x14ac:dyDescent="0.25">
      <c r="A517" s="52" t="str">
        <f>IF(C517&lt;&gt;"",MATCH(C517, Muppix!D:D,0),"")</f>
        <v/>
      </c>
      <c r="B517" s="52" t="s">
        <v>498</v>
      </c>
      <c r="C517" s="62" t="str">
        <f>IF(2&lt;LEN(INDEX( Muppix!D:D,MATCH(SUBSTITUTE(TRIM(B517),"~","@"), Muppix!N:N,0),1,1)),INDEX( Muppix!D:D,MATCH(SUBSTITUTE(TRIM(B517),"~","@"), Muppix!N:N,0),1,1),"")</f>
        <v/>
      </c>
      <c r="D517" s="52"/>
      <c r="E517" s="120">
        <v>3</v>
      </c>
      <c r="F517" s="120" t="s">
        <v>775</v>
      </c>
      <c r="G517" s="119" t="str">
        <f>IF(E517&lt;=(LEN(F517)-LEN(SUBSTITUTE(SUBSTITUTE(SUBSTITUTE(SUBSTITUTE(SUBSTITUTE(SUBSTITUTE(SUBSTITUTE(SUBSTITUTE(SUBSTITUTE(SUBSTITUTE(F517,"1",""),"2",""),"3",""),"4",""),"5",""),"6",""),"7",""),"8",""),"9",""),"0","")    )),F517,"")</f>
        <v>mob: 0812 123 2345</v>
      </c>
      <c r="H517" s="52"/>
      <c r="I517" s="52"/>
      <c r="J517" s="52"/>
      <c r="K517" s="52"/>
      <c r="L517" s="52"/>
      <c r="M517" s="52"/>
      <c r="N517" s="52"/>
      <c r="O517" s="52"/>
      <c r="P517" s="52"/>
      <c r="Q517" s="52"/>
      <c r="R517" s="52"/>
      <c r="S517" s="52"/>
      <c r="T517" s="52"/>
      <c r="U517" s="52"/>
      <c r="V517" s="52"/>
      <c r="W517" s="52"/>
      <c r="X517" s="52"/>
      <c r="Y517" s="52"/>
      <c r="Z517" s="52"/>
      <c r="AA517" s="52"/>
      <c r="AB517" s="52"/>
      <c r="AC517" s="52"/>
      <c r="AD517" s="52"/>
      <c r="AE517" s="52"/>
      <c r="AF517" s="52"/>
      <c r="AG517" s="52"/>
      <c r="AH517" s="52"/>
      <c r="AI517" s="52"/>
      <c r="AJ517" s="52"/>
      <c r="AK517" s="52"/>
      <c r="AL517" s="52"/>
      <c r="AM517" s="52"/>
      <c r="AN517" s="52"/>
      <c r="AO517" s="52"/>
      <c r="AP517" s="52"/>
      <c r="AQ517" s="52"/>
      <c r="AR517" s="52"/>
      <c r="AS517" s="52"/>
      <c r="AT517" s="52"/>
      <c r="AU517" s="52"/>
      <c r="AV517" s="52"/>
      <c r="AW517" s="52"/>
      <c r="AX517" s="52"/>
      <c r="AY517" s="52"/>
      <c r="AZ517" s="52"/>
      <c r="BA517" s="52"/>
      <c r="BB517" s="52"/>
      <c r="BC517" s="52"/>
      <c r="BD517" s="52"/>
      <c r="BE517" s="52"/>
      <c r="BF517" s="52"/>
      <c r="BG517" s="52"/>
      <c r="BH517" s="52"/>
      <c r="BI517" s="52"/>
      <c r="BJ517" s="52"/>
      <c r="BK517" s="52"/>
      <c r="BL517" s="52"/>
      <c r="BM517" s="52"/>
      <c r="BN517" s="52"/>
      <c r="BO517" s="52"/>
      <c r="BP517" s="52"/>
      <c r="BQ517" s="52"/>
      <c r="BR517" s="52"/>
      <c r="BS517" s="52"/>
      <c r="BT517" s="52"/>
      <c r="BU517" s="52"/>
      <c r="BV517" s="52"/>
      <c r="BW517" s="52"/>
      <c r="BX517" s="52"/>
      <c r="BY517" s="52"/>
      <c r="BZ517" s="52"/>
      <c r="CA517" s="52"/>
      <c r="CB517" s="52"/>
      <c r="CC517" s="52"/>
      <c r="CD517" s="52"/>
      <c r="CE517" s="52"/>
      <c r="CF517" s="52"/>
      <c r="CG517" s="52"/>
      <c r="CH517" s="52"/>
      <c r="CI517" s="52"/>
      <c r="CJ517" s="52"/>
      <c r="CK517" s="52"/>
      <c r="CL517" s="52"/>
      <c r="CM517" s="52"/>
      <c r="CN517" s="52"/>
      <c r="CO517" s="52"/>
      <c r="CP517" s="52"/>
      <c r="CQ517" s="52"/>
      <c r="CR517" s="52"/>
      <c r="CS517" s="52"/>
      <c r="CT517" s="52"/>
      <c r="CU517" s="52"/>
      <c r="CV517" s="52"/>
      <c r="CW517" s="52"/>
      <c r="CX517" s="52"/>
      <c r="CY517" s="52"/>
      <c r="CZ517" s="107"/>
      <c r="DA517" s="52"/>
      <c r="DB517" s="52"/>
      <c r="DC517" s="52"/>
      <c r="DD517" s="52"/>
      <c r="DE517" s="52"/>
      <c r="DF517" s="52"/>
      <c r="DG517" s="52"/>
      <c r="DH517" s="52"/>
      <c r="DI517" s="52"/>
      <c r="DJ517" s="52"/>
      <c r="DK517" s="52"/>
      <c r="DL517" s="52"/>
      <c r="DM517" s="52"/>
      <c r="DN517" s="52"/>
      <c r="DO517" s="52"/>
      <c r="DP517" s="52"/>
      <c r="DQ517" s="52"/>
      <c r="DR517" s="52"/>
      <c r="DS517" s="52"/>
      <c r="DT517" s="52"/>
      <c r="DU517" s="52"/>
      <c r="DV517" s="52"/>
      <c r="DW517" s="52"/>
      <c r="DX517" s="52"/>
      <c r="DY517" s="52"/>
      <c r="DZ517" s="52"/>
      <c r="EA517" s="52"/>
      <c r="EB517" s="52"/>
      <c r="EC517" s="52"/>
      <c r="ED517" s="52"/>
      <c r="EE517" s="52"/>
      <c r="EF517" s="52"/>
      <c r="EG517" s="52"/>
      <c r="EH517" s="52"/>
      <c r="EI517" s="52"/>
      <c r="EJ517" s="52"/>
      <c r="EK517" s="52"/>
      <c r="EL517" s="52"/>
      <c r="EM517" s="52"/>
      <c r="EN517" s="52"/>
      <c r="EO517" s="52"/>
      <c r="EP517" s="52"/>
      <c r="EQ517" s="52"/>
      <c r="ER517" s="52"/>
      <c r="ES517" s="52"/>
      <c r="ET517" s="52"/>
      <c r="EU517" s="128"/>
      <c r="EV517" s="52"/>
      <c r="EW517" s="52"/>
      <c r="EX517" s="52"/>
      <c r="EY517" s="52"/>
      <c r="EZ517" s="52"/>
      <c r="FA517" s="52"/>
      <c r="FB517" s="52"/>
      <c r="FC517" s="128"/>
      <c r="FD517" s="52"/>
      <c r="FE517" s="52"/>
      <c r="FF517" s="52"/>
      <c r="FG517" s="52"/>
      <c r="FH517" s="52"/>
      <c r="FI517" s="52"/>
      <c r="FJ517" s="52"/>
      <c r="FK517" s="52"/>
      <c r="FL517" s="52"/>
      <c r="FM517" s="52"/>
      <c r="FN517" s="52"/>
      <c r="FO517" s="52"/>
      <c r="FP517" s="52"/>
      <c r="FQ517" s="52"/>
      <c r="FR517" s="52"/>
      <c r="FS517" s="52"/>
      <c r="FT517" s="52"/>
      <c r="FU517" s="52"/>
      <c r="FV517" s="52"/>
      <c r="FW517" s="52"/>
      <c r="FX517" s="52"/>
      <c r="FY517" s="52"/>
      <c r="FZ517" s="52"/>
      <c r="GA517" s="52"/>
      <c r="GB517" s="52"/>
      <c r="GC517" s="52"/>
      <c r="GD517" s="52"/>
      <c r="GE517" s="52"/>
      <c r="GF517" s="52"/>
      <c r="GG517" s="52"/>
      <c r="GH517" s="52"/>
      <c r="GI517" s="52"/>
      <c r="GJ517" s="52"/>
      <c r="GK517" s="52"/>
      <c r="GL517" s="52"/>
      <c r="GM517" s="52"/>
      <c r="GN517" s="52"/>
      <c r="GO517" s="52"/>
      <c r="GP517" s="52"/>
      <c r="GQ517" s="52"/>
      <c r="GR517" s="52"/>
      <c r="GS517" s="52"/>
      <c r="GT517" s="52"/>
      <c r="GU517" s="52"/>
      <c r="GV517" s="52"/>
      <c r="GW517" s="52"/>
      <c r="GX517" s="52"/>
      <c r="GY517" s="52"/>
      <c r="GZ517" s="52"/>
      <c r="HA517" s="52"/>
      <c r="HB517" s="52"/>
      <c r="HC517" s="52"/>
      <c r="HD517" s="52"/>
      <c r="HE517" s="52"/>
      <c r="HF517" s="52"/>
      <c r="HG517" s="52"/>
      <c r="HH517" s="52"/>
      <c r="HI517" s="52"/>
      <c r="HJ517" s="52"/>
      <c r="HK517" s="52"/>
      <c r="HL517" s="52"/>
      <c r="HM517" s="52"/>
      <c r="HN517" s="52"/>
      <c r="HO517" s="52"/>
      <c r="HP517" s="52"/>
      <c r="HQ517" s="52"/>
      <c r="HR517" s="52"/>
      <c r="HS517" s="52"/>
      <c r="HT517" s="52"/>
      <c r="HU517" s="52"/>
      <c r="HV517" s="52"/>
      <c r="HW517" s="52"/>
      <c r="HX517" s="52"/>
      <c r="HY517" s="52"/>
      <c r="HZ517" s="52"/>
      <c r="IA517" s="52"/>
      <c r="IB517" s="52"/>
      <c r="IC517" s="52"/>
      <c r="ID517" s="52"/>
      <c r="IE517" s="52"/>
      <c r="IF517" s="52"/>
      <c r="IG517" s="52"/>
      <c r="IH517" s="52"/>
      <c r="II517" s="52"/>
      <c r="IJ517" s="52"/>
      <c r="IK517" s="52"/>
      <c r="IL517" s="52"/>
      <c r="IM517" s="52"/>
      <c r="IN517" s="52"/>
      <c r="IO517" s="52"/>
      <c r="IP517" s="52"/>
      <c r="IQ517" s="52"/>
      <c r="IR517" s="52"/>
      <c r="IS517" s="52"/>
      <c r="IT517" s="52"/>
      <c r="IU517" s="52"/>
      <c r="IV517" s="52"/>
      <c r="IW517" s="52"/>
      <c r="IX517" s="52"/>
      <c r="IY517" s="52"/>
      <c r="IZ517" s="52"/>
      <c r="JA517" s="52"/>
      <c r="JB517" s="52"/>
      <c r="JC517" s="52"/>
      <c r="JD517" s="52"/>
      <c r="JE517" s="52"/>
      <c r="JF517" s="52"/>
      <c r="JG517" s="52"/>
      <c r="JH517" s="52"/>
      <c r="JI517" s="52"/>
      <c r="JJ517" s="52"/>
      <c r="JK517" s="52"/>
      <c r="JL517" s="52"/>
      <c r="JM517" s="52"/>
      <c r="JN517" s="52"/>
      <c r="JO517" s="52"/>
      <c r="JP517" s="52"/>
      <c r="JQ517" s="52"/>
      <c r="JR517" s="52"/>
      <c r="JS517" s="52"/>
      <c r="JT517" s="52"/>
      <c r="JU517" s="52"/>
      <c r="JV517" s="52"/>
      <c r="JW517" s="52"/>
      <c r="JX517" s="52"/>
      <c r="JY517" s="52"/>
      <c r="JZ517" s="128"/>
      <c r="KA517" s="128"/>
      <c r="KB517" s="128"/>
      <c r="KC517" s="128"/>
      <c r="KD517" s="128"/>
      <c r="KE517" s="128"/>
      <c r="KF517" s="128"/>
      <c r="KG517" s="128"/>
      <c r="KH517" s="52"/>
      <c r="KI517" s="52"/>
      <c r="KJ517" s="52"/>
      <c r="KK517" s="52"/>
      <c r="KL517" s="52"/>
      <c r="KM517" s="52"/>
      <c r="KN517" s="52"/>
      <c r="KO517" s="52"/>
      <c r="KP517" s="52"/>
    </row>
    <row r="518" spans="1:302" s="29" customFormat="1" x14ac:dyDescent="0.25">
      <c r="A518" s="52" t="str">
        <f>IF(C518&lt;&gt;"",MATCH(C518, Muppix!D:D,0),"")</f>
        <v/>
      </c>
      <c r="B518" s="52" t="s">
        <v>498</v>
      </c>
      <c r="C518" s="62" t="str">
        <f>IF(2&lt;LEN(INDEX( Muppix!D:D,MATCH(SUBSTITUTE(TRIM(B518),"~","@"), Muppix!N:N,0),1,1)),INDEX( Muppix!D:D,MATCH(SUBSTITUTE(TRIM(B518),"~","@"), Muppix!N:N,0),1,1),"")</f>
        <v/>
      </c>
      <c r="D518" s="52"/>
      <c r="E518" s="120">
        <v>4</v>
      </c>
      <c r="F518" s="120" t="s">
        <v>776</v>
      </c>
      <c r="G518" s="119" t="str">
        <f>IF(E518&lt;=(LEN(F518)-LEN(SUBSTITUTE(SUBSTITUTE(SUBSTITUTE(SUBSTITUTE(SUBSTITUTE(SUBSTITUTE(SUBSTITUTE(SUBSTITUTE(SUBSTITUTE(SUBSTITUTE(F518,"1",""),"2",""),"3",""),"4",""),"5",""),"6",""),"7",""),"8",""),"9",""),"0","")    )),F518,"")</f>
        <v>the price is 2100</v>
      </c>
      <c r="H518" s="52"/>
      <c r="I518" s="52"/>
      <c r="J518" s="52"/>
      <c r="K518" s="52"/>
      <c r="L518" s="52"/>
      <c r="M518" s="52"/>
      <c r="N518" s="52"/>
      <c r="O518" s="52"/>
      <c r="P518" s="52"/>
      <c r="Q518" s="52"/>
      <c r="R518" s="52"/>
      <c r="S518" s="52"/>
      <c r="T518" s="52"/>
      <c r="U518" s="52"/>
      <c r="V518" s="52"/>
      <c r="W518" s="52"/>
      <c r="X518" s="52"/>
      <c r="Y518" s="52"/>
      <c r="Z518" s="52"/>
      <c r="AA518" s="52"/>
      <c r="AB518" s="52"/>
      <c r="AC518" s="52"/>
      <c r="AD518" s="52"/>
      <c r="AE518" s="52"/>
      <c r="AF518" s="52"/>
      <c r="AG518" s="52"/>
      <c r="AH518" s="52"/>
      <c r="AI518" s="52"/>
      <c r="AJ518" s="52"/>
      <c r="AK518" s="52"/>
      <c r="AL518" s="52"/>
      <c r="AM518" s="52"/>
      <c r="AN518" s="52"/>
      <c r="AO518" s="52"/>
      <c r="AP518" s="52"/>
      <c r="AQ518" s="52"/>
      <c r="AR518" s="52"/>
      <c r="AS518" s="52"/>
      <c r="AT518" s="52"/>
      <c r="AU518" s="52"/>
      <c r="AV518" s="52"/>
      <c r="AW518" s="52"/>
      <c r="AX518" s="52"/>
      <c r="AY518" s="52"/>
      <c r="AZ518" s="52"/>
      <c r="BA518" s="52"/>
      <c r="BB518" s="52"/>
      <c r="BC518" s="52"/>
      <c r="BD518" s="52"/>
      <c r="BE518" s="52"/>
      <c r="BF518" s="52"/>
      <c r="BG518" s="52"/>
      <c r="BH518" s="52"/>
      <c r="BI518" s="52"/>
      <c r="BJ518" s="52"/>
      <c r="BK518" s="52"/>
      <c r="BL518" s="52"/>
      <c r="BM518" s="52"/>
      <c r="BN518" s="52"/>
      <c r="BO518" s="52"/>
      <c r="BP518" s="52"/>
      <c r="BQ518" s="52"/>
      <c r="BR518" s="52"/>
      <c r="BS518" s="52"/>
      <c r="BT518" s="52"/>
      <c r="BU518" s="52"/>
      <c r="BV518" s="52"/>
      <c r="BW518" s="52"/>
      <c r="BX518" s="52"/>
      <c r="BY518" s="52"/>
      <c r="BZ518" s="52"/>
      <c r="CA518" s="52"/>
      <c r="CB518" s="52"/>
      <c r="CC518" s="52"/>
      <c r="CD518" s="52"/>
      <c r="CE518" s="52"/>
      <c r="CF518" s="52"/>
      <c r="CG518" s="52"/>
      <c r="CH518" s="52"/>
      <c r="CI518" s="52"/>
      <c r="CJ518" s="52"/>
      <c r="CK518" s="52"/>
      <c r="CL518" s="52"/>
      <c r="CM518" s="52"/>
      <c r="CN518" s="52"/>
      <c r="CO518" s="52"/>
      <c r="CP518" s="52"/>
      <c r="CQ518" s="52"/>
      <c r="CR518" s="52"/>
      <c r="CS518" s="52"/>
      <c r="CT518" s="52"/>
      <c r="CU518" s="52"/>
      <c r="CV518" s="52"/>
      <c r="CW518" s="52"/>
      <c r="CX518" s="52"/>
      <c r="CY518" s="52"/>
      <c r="CZ518" s="107"/>
      <c r="DA518" s="52"/>
      <c r="DB518" s="52"/>
      <c r="DC518" s="52"/>
      <c r="DD518" s="52"/>
      <c r="DE518" s="52"/>
      <c r="DF518" s="52"/>
      <c r="DG518" s="52"/>
      <c r="DH518" s="52"/>
      <c r="DI518" s="52"/>
      <c r="DJ518" s="52"/>
      <c r="DK518" s="52"/>
      <c r="DL518" s="52"/>
      <c r="DM518" s="52"/>
      <c r="DN518" s="52"/>
      <c r="DO518" s="52"/>
      <c r="DP518" s="52"/>
      <c r="DQ518" s="52"/>
      <c r="DR518" s="52"/>
      <c r="DS518" s="52"/>
      <c r="DT518" s="52"/>
      <c r="DU518" s="52"/>
      <c r="DV518" s="52"/>
      <c r="DW518" s="52"/>
      <c r="DX518" s="52"/>
      <c r="DY518" s="52"/>
      <c r="DZ518" s="52"/>
      <c r="EA518" s="52"/>
      <c r="EB518" s="52"/>
      <c r="EC518" s="52"/>
      <c r="ED518" s="52"/>
      <c r="EE518" s="52"/>
      <c r="EF518" s="52"/>
      <c r="EG518" s="52"/>
      <c r="EH518" s="52"/>
      <c r="EI518" s="52"/>
      <c r="EJ518" s="52"/>
      <c r="EK518" s="52"/>
      <c r="EL518" s="52"/>
      <c r="EM518" s="52"/>
      <c r="EN518" s="52"/>
      <c r="EO518" s="52"/>
      <c r="EP518" s="52"/>
      <c r="EQ518" s="52"/>
      <c r="ER518" s="52"/>
      <c r="ES518" s="52"/>
      <c r="ET518" s="52"/>
      <c r="EU518" s="128"/>
      <c r="EV518" s="52"/>
      <c r="EW518" s="52"/>
      <c r="EX518" s="52"/>
      <c r="EY518" s="52"/>
      <c r="EZ518" s="52"/>
      <c r="FA518" s="52"/>
      <c r="FB518" s="52"/>
      <c r="FC518" s="128"/>
      <c r="FD518" s="52"/>
      <c r="FE518" s="52"/>
      <c r="FF518" s="52"/>
      <c r="FG518" s="52"/>
      <c r="FH518" s="52"/>
      <c r="FI518" s="52"/>
      <c r="FJ518" s="52"/>
      <c r="FK518" s="52"/>
      <c r="FL518" s="52"/>
      <c r="FM518" s="52"/>
      <c r="FN518" s="52"/>
      <c r="FO518" s="52"/>
      <c r="FP518" s="52"/>
      <c r="FQ518" s="52"/>
      <c r="FR518" s="52"/>
      <c r="FS518" s="52"/>
      <c r="FT518" s="52"/>
      <c r="FU518" s="52"/>
      <c r="FV518" s="52"/>
      <c r="FW518" s="52"/>
      <c r="FX518" s="52"/>
      <c r="FY518" s="52"/>
      <c r="FZ518" s="52"/>
      <c r="GA518" s="52"/>
      <c r="GB518" s="52"/>
      <c r="GC518" s="52"/>
      <c r="GD518" s="52"/>
      <c r="GE518" s="52"/>
      <c r="GF518" s="52"/>
      <c r="GG518" s="52"/>
      <c r="GH518" s="52"/>
      <c r="GI518" s="52"/>
      <c r="GJ518" s="52"/>
      <c r="GK518" s="52"/>
      <c r="GL518" s="52"/>
      <c r="GM518" s="52"/>
      <c r="GN518" s="52"/>
      <c r="GO518" s="52"/>
      <c r="GP518" s="52"/>
      <c r="GQ518" s="52"/>
      <c r="GR518" s="52"/>
      <c r="GS518" s="52"/>
      <c r="GT518" s="52"/>
      <c r="GU518" s="52"/>
      <c r="GV518" s="52"/>
      <c r="GW518" s="52"/>
      <c r="GX518" s="52"/>
      <c r="GY518" s="52"/>
      <c r="GZ518" s="52"/>
      <c r="HA518" s="52"/>
      <c r="HB518" s="52"/>
      <c r="HC518" s="52"/>
      <c r="HD518" s="52"/>
      <c r="HE518" s="52"/>
      <c r="HF518" s="52"/>
      <c r="HG518" s="52"/>
      <c r="HH518" s="52"/>
      <c r="HI518" s="52"/>
      <c r="HJ518" s="52"/>
      <c r="HK518" s="52"/>
      <c r="HL518" s="52"/>
      <c r="HM518" s="52"/>
      <c r="HN518" s="52"/>
      <c r="HO518" s="52"/>
      <c r="HP518" s="52"/>
      <c r="HQ518" s="52"/>
      <c r="HR518" s="52"/>
      <c r="HS518" s="52"/>
      <c r="HT518" s="52"/>
      <c r="HU518" s="52"/>
      <c r="HV518" s="52"/>
      <c r="HW518" s="52"/>
      <c r="HX518" s="52"/>
      <c r="HY518" s="52"/>
      <c r="HZ518" s="52"/>
      <c r="IA518" s="52"/>
      <c r="IB518" s="52"/>
      <c r="IC518" s="52"/>
      <c r="ID518" s="52"/>
      <c r="IE518" s="52"/>
      <c r="IF518" s="52"/>
      <c r="IG518" s="52"/>
      <c r="IH518" s="52"/>
      <c r="II518" s="52"/>
      <c r="IJ518" s="52"/>
      <c r="IK518" s="52"/>
      <c r="IL518" s="52"/>
      <c r="IM518" s="52"/>
      <c r="IN518" s="52"/>
      <c r="IO518" s="52"/>
      <c r="IP518" s="52"/>
      <c r="IQ518" s="52"/>
      <c r="IR518" s="52"/>
      <c r="IS518" s="52"/>
      <c r="IT518" s="52"/>
      <c r="IU518" s="52"/>
      <c r="IV518" s="52"/>
      <c r="IW518" s="52"/>
      <c r="IX518" s="52"/>
      <c r="IY518" s="52"/>
      <c r="IZ518" s="52"/>
      <c r="JA518" s="52"/>
      <c r="JB518" s="52"/>
      <c r="JC518" s="52"/>
      <c r="JD518" s="52"/>
      <c r="JE518" s="52"/>
      <c r="JF518" s="52"/>
      <c r="JG518" s="52"/>
      <c r="JH518" s="52"/>
      <c r="JI518" s="52"/>
      <c r="JJ518" s="52"/>
      <c r="JK518" s="52"/>
      <c r="JL518" s="52"/>
      <c r="JM518" s="52"/>
      <c r="JN518" s="52"/>
      <c r="JO518" s="52"/>
      <c r="JP518" s="52"/>
      <c r="JQ518" s="52"/>
      <c r="JR518" s="52"/>
      <c r="JS518" s="52"/>
      <c r="JT518" s="52"/>
      <c r="JU518" s="52"/>
      <c r="JV518" s="52"/>
      <c r="JW518" s="52"/>
      <c r="JX518" s="52"/>
      <c r="JY518" s="52"/>
      <c r="JZ518" s="128"/>
      <c r="KA518" s="128"/>
      <c r="KB518" s="128"/>
      <c r="KC518" s="128"/>
      <c r="KD518" s="128"/>
      <c r="KE518" s="128"/>
      <c r="KF518" s="128"/>
      <c r="KG518" s="128"/>
      <c r="KH518" s="52"/>
      <c r="KI518" s="52"/>
      <c r="KJ518" s="52"/>
      <c r="KK518" s="52"/>
      <c r="KL518" s="52"/>
      <c r="KM518" s="52"/>
      <c r="KN518" s="52"/>
      <c r="KO518" s="52"/>
      <c r="KP518" s="52"/>
    </row>
    <row r="519" spans="1:302" s="29" customFormat="1" x14ac:dyDescent="0.25">
      <c r="A519" s="52" t="str">
        <f>IF(C519&lt;&gt;"",MATCH(C519, Muppix!D:D,0),"")</f>
        <v/>
      </c>
      <c r="B519" s="52" t="s">
        <v>498</v>
      </c>
      <c r="C519" s="62" t="str">
        <f>IF(2&lt;LEN(INDEX( Muppix!D:D,MATCH(SUBSTITUTE(TRIM(B519),"~","@"), Muppix!N:N,0),1,1)),INDEX( Muppix!D:D,MATCH(SUBSTITUTE(TRIM(B519),"~","@"), Muppix!N:N,0),1,1),"")</f>
        <v/>
      </c>
      <c r="D519" s="52"/>
      <c r="E519" s="120">
        <v>4</v>
      </c>
      <c r="F519" s="120" t="s">
        <v>777</v>
      </c>
      <c r="G519" s="119" t="str">
        <f>IF(E519&lt;=(LEN(F519)-LEN(SUBSTITUTE(SUBSTITUTE(SUBSTITUTE(SUBSTITUTE(SUBSTITUTE(SUBSTITUTE(SUBSTITUTE(SUBSTITUTE(SUBSTITUTE(SUBSTITUTE(F519,"1",""),"2",""),"3",""),"4",""),"5",""),"6",""),"7",""),"8",""),"9",""),"0","")    )),F519,"")</f>
        <v/>
      </c>
      <c r="H519" s="52"/>
      <c r="I519" s="52"/>
      <c r="J519" s="52"/>
      <c r="K519" s="52"/>
      <c r="L519" s="52"/>
      <c r="M519" s="52"/>
      <c r="N519" s="52"/>
      <c r="O519" s="52"/>
      <c r="P519" s="52"/>
      <c r="Q519" s="52"/>
      <c r="R519" s="52"/>
      <c r="S519" s="52"/>
      <c r="T519" s="52"/>
      <c r="U519" s="52"/>
      <c r="V519" s="52"/>
      <c r="W519" s="52"/>
      <c r="X519" s="52"/>
      <c r="Y519" s="52"/>
      <c r="Z519" s="52"/>
      <c r="AA519" s="52"/>
      <c r="AB519" s="52"/>
      <c r="AC519" s="52"/>
      <c r="AD519" s="52"/>
      <c r="AE519" s="52"/>
      <c r="AF519" s="52"/>
      <c r="AG519" s="52"/>
      <c r="AH519" s="52"/>
      <c r="AI519" s="52"/>
      <c r="AJ519" s="52"/>
      <c r="AK519" s="52"/>
      <c r="AL519" s="52"/>
      <c r="AM519" s="52"/>
      <c r="AN519" s="52"/>
      <c r="AO519" s="52"/>
      <c r="AP519" s="52"/>
      <c r="AQ519" s="52"/>
      <c r="AR519" s="52"/>
      <c r="AS519" s="52"/>
      <c r="AT519" s="52"/>
      <c r="AU519" s="52"/>
      <c r="AV519" s="52"/>
      <c r="AW519" s="52"/>
      <c r="AX519" s="52"/>
      <c r="AY519" s="52"/>
      <c r="AZ519" s="52"/>
      <c r="BA519" s="52"/>
      <c r="BB519" s="52"/>
      <c r="BC519" s="52"/>
      <c r="BD519" s="52"/>
      <c r="BE519" s="52"/>
      <c r="BF519" s="52"/>
      <c r="BG519" s="52"/>
      <c r="BH519" s="52"/>
      <c r="BI519" s="52"/>
      <c r="BJ519" s="52"/>
      <c r="BK519" s="52"/>
      <c r="BL519" s="52"/>
      <c r="BM519" s="52"/>
      <c r="BN519" s="52"/>
      <c r="BO519" s="52"/>
      <c r="BP519" s="52"/>
      <c r="BQ519" s="52"/>
      <c r="BR519" s="52"/>
      <c r="BS519" s="52"/>
      <c r="BT519" s="52"/>
      <c r="BU519" s="52"/>
      <c r="BV519" s="52"/>
      <c r="BW519" s="52"/>
      <c r="BX519" s="52"/>
      <c r="BY519" s="52"/>
      <c r="BZ519" s="52"/>
      <c r="CA519" s="52"/>
      <c r="CB519" s="52"/>
      <c r="CC519" s="52"/>
      <c r="CD519" s="52"/>
      <c r="CE519" s="52"/>
      <c r="CF519" s="52"/>
      <c r="CG519" s="52"/>
      <c r="CH519" s="52"/>
      <c r="CI519" s="52"/>
      <c r="CJ519" s="52"/>
      <c r="CK519" s="52"/>
      <c r="CL519" s="52"/>
      <c r="CM519" s="52"/>
      <c r="CN519" s="52"/>
      <c r="CO519" s="52"/>
      <c r="CP519" s="52"/>
      <c r="CQ519" s="52"/>
      <c r="CR519" s="52"/>
      <c r="CS519" s="52"/>
      <c r="CT519" s="52"/>
      <c r="CU519" s="52"/>
      <c r="CV519" s="52"/>
      <c r="CW519" s="52"/>
      <c r="CX519" s="52"/>
      <c r="CY519" s="52"/>
      <c r="CZ519" s="107"/>
      <c r="DA519" s="52"/>
      <c r="DB519" s="52"/>
      <c r="DC519" s="52"/>
      <c r="DD519" s="52"/>
      <c r="DE519" s="52"/>
      <c r="DF519" s="52"/>
      <c r="DG519" s="52"/>
      <c r="DH519" s="52"/>
      <c r="DI519" s="52"/>
      <c r="DJ519" s="52"/>
      <c r="DK519" s="52"/>
      <c r="DL519" s="52"/>
      <c r="DM519" s="52"/>
      <c r="DN519" s="52"/>
      <c r="DO519" s="52"/>
      <c r="DP519" s="52"/>
      <c r="DQ519" s="52"/>
      <c r="DR519" s="52"/>
      <c r="DS519" s="52"/>
      <c r="DT519" s="52"/>
      <c r="DU519" s="52"/>
      <c r="DV519" s="52"/>
      <c r="DW519" s="52"/>
      <c r="DX519" s="52"/>
      <c r="DY519" s="52"/>
      <c r="DZ519" s="52"/>
      <c r="EA519" s="52"/>
      <c r="EB519" s="52"/>
      <c r="EC519" s="52"/>
      <c r="ED519" s="52"/>
      <c r="EE519" s="52"/>
      <c r="EF519" s="52"/>
      <c r="EG519" s="52"/>
      <c r="EH519" s="52"/>
      <c r="EI519" s="52"/>
      <c r="EJ519" s="52"/>
      <c r="EK519" s="52"/>
      <c r="EL519" s="52"/>
      <c r="EM519" s="52"/>
      <c r="EN519" s="52"/>
      <c r="EO519" s="52"/>
      <c r="EP519" s="52"/>
      <c r="EQ519" s="52"/>
      <c r="ER519" s="52"/>
      <c r="ES519" s="52"/>
      <c r="ET519" s="52"/>
      <c r="EU519" s="128"/>
      <c r="EV519" s="52"/>
      <c r="EW519" s="52"/>
      <c r="EX519" s="52"/>
      <c r="EY519" s="52"/>
      <c r="EZ519" s="52"/>
      <c r="FA519" s="52"/>
      <c r="FB519" s="52"/>
      <c r="FC519" s="128"/>
      <c r="FD519" s="52"/>
      <c r="FE519" s="52"/>
      <c r="FF519" s="52"/>
      <c r="FG519" s="52"/>
      <c r="FH519" s="52"/>
      <c r="FI519" s="52"/>
      <c r="FJ519" s="52"/>
      <c r="FK519" s="52"/>
      <c r="FL519" s="52"/>
      <c r="FM519" s="52"/>
      <c r="FN519" s="52"/>
      <c r="FO519" s="52"/>
      <c r="FP519" s="52"/>
      <c r="FQ519" s="52"/>
      <c r="FR519" s="52"/>
      <c r="FS519" s="52"/>
      <c r="FT519" s="52"/>
      <c r="FU519" s="52"/>
      <c r="FV519" s="52"/>
      <c r="FW519" s="52"/>
      <c r="FX519" s="52"/>
      <c r="FY519" s="52"/>
      <c r="FZ519" s="52"/>
      <c r="GA519" s="52"/>
      <c r="GB519" s="52"/>
      <c r="GC519" s="52"/>
      <c r="GD519" s="52"/>
      <c r="GE519" s="52"/>
      <c r="GF519" s="52"/>
      <c r="GG519" s="52"/>
      <c r="GH519" s="52"/>
      <c r="GI519" s="52"/>
      <c r="GJ519" s="52"/>
      <c r="GK519" s="52"/>
      <c r="GL519" s="52"/>
      <c r="GM519" s="52"/>
      <c r="GN519" s="52"/>
      <c r="GO519" s="52"/>
      <c r="GP519" s="52"/>
      <c r="GQ519" s="52"/>
      <c r="GR519" s="52"/>
      <c r="GS519" s="52"/>
      <c r="GT519" s="52"/>
      <c r="GU519" s="52"/>
      <c r="GV519" s="52"/>
      <c r="GW519" s="52"/>
      <c r="GX519" s="52"/>
      <c r="GY519" s="52"/>
      <c r="GZ519" s="52"/>
      <c r="HA519" s="52"/>
      <c r="HB519" s="52"/>
      <c r="HC519" s="52"/>
      <c r="HD519" s="52"/>
      <c r="HE519" s="52"/>
      <c r="HF519" s="52"/>
      <c r="HG519" s="52"/>
      <c r="HH519" s="52"/>
      <c r="HI519" s="52"/>
      <c r="HJ519" s="52"/>
      <c r="HK519" s="52"/>
      <c r="HL519" s="52"/>
      <c r="HM519" s="52"/>
      <c r="HN519" s="52"/>
      <c r="HO519" s="52"/>
      <c r="HP519" s="52"/>
      <c r="HQ519" s="52"/>
      <c r="HR519" s="52"/>
      <c r="HS519" s="52"/>
      <c r="HT519" s="52"/>
      <c r="HU519" s="52"/>
      <c r="HV519" s="52"/>
      <c r="HW519" s="52"/>
      <c r="HX519" s="52"/>
      <c r="HY519" s="52"/>
      <c r="HZ519" s="52"/>
      <c r="IA519" s="52"/>
      <c r="IB519" s="52"/>
      <c r="IC519" s="52"/>
      <c r="ID519" s="52"/>
      <c r="IE519" s="52"/>
      <c r="IF519" s="52"/>
      <c r="IG519" s="52"/>
      <c r="IH519" s="52"/>
      <c r="II519" s="52"/>
      <c r="IJ519" s="52"/>
      <c r="IK519" s="52"/>
      <c r="IL519" s="52"/>
      <c r="IM519" s="52"/>
      <c r="IN519" s="52"/>
      <c r="IO519" s="52"/>
      <c r="IP519" s="52"/>
      <c r="IQ519" s="52"/>
      <c r="IR519" s="52"/>
      <c r="IS519" s="52"/>
      <c r="IT519" s="52"/>
      <c r="IU519" s="52"/>
      <c r="IV519" s="52"/>
      <c r="IW519" s="52"/>
      <c r="IX519" s="52"/>
      <c r="IY519" s="52"/>
      <c r="IZ519" s="52"/>
      <c r="JA519" s="52"/>
      <c r="JB519" s="52"/>
      <c r="JC519" s="52"/>
      <c r="JD519" s="52"/>
      <c r="JE519" s="52"/>
      <c r="JF519" s="52"/>
      <c r="JG519" s="52"/>
      <c r="JH519" s="52"/>
      <c r="JI519" s="52"/>
      <c r="JJ519" s="52"/>
      <c r="JK519" s="52"/>
      <c r="JL519" s="52"/>
      <c r="JM519" s="52"/>
      <c r="JN519" s="52"/>
      <c r="JO519" s="52"/>
      <c r="JP519" s="52"/>
      <c r="JQ519" s="52"/>
      <c r="JR519" s="52"/>
      <c r="JS519" s="52"/>
      <c r="JT519" s="52"/>
      <c r="JU519" s="52"/>
      <c r="JV519" s="52"/>
      <c r="JW519" s="52"/>
      <c r="JX519" s="52"/>
      <c r="JY519" s="52"/>
      <c r="JZ519" s="128"/>
      <c r="KA519" s="128"/>
      <c r="KB519" s="128"/>
      <c r="KC519" s="128"/>
      <c r="KD519" s="128"/>
      <c r="KE519" s="128"/>
      <c r="KF519" s="128"/>
      <c r="KG519" s="128"/>
      <c r="KH519" s="52"/>
      <c r="KI519" s="52"/>
      <c r="KJ519" s="52"/>
      <c r="KK519" s="52"/>
      <c r="KL519" s="52"/>
      <c r="KM519" s="52"/>
      <c r="KN519" s="52"/>
      <c r="KO519" s="52"/>
      <c r="KP519" s="52"/>
    </row>
    <row r="520" spans="1:302" s="29" customFormat="1" x14ac:dyDescent="0.25">
      <c r="A520" s="52" t="str">
        <f>IF(C520&lt;&gt;"",MATCH(C520, Muppix!D:D,0),"")</f>
        <v/>
      </c>
      <c r="B520" s="52" t="s">
        <v>498</v>
      </c>
      <c r="C520" s="62" t="str">
        <f>IF(2&lt;LEN(INDEX( Muppix!D:D,MATCH(SUBSTITUTE(TRIM(B520),"~","@"), Muppix!N:N,0),1,1)),INDEX( Muppix!D:D,MATCH(SUBSTITUTE(TRIM(B520),"~","@"), Muppix!N:N,0),1,1),"")</f>
        <v/>
      </c>
      <c r="D520" s="52"/>
      <c r="E520" s="52"/>
      <c r="F520" s="52"/>
      <c r="G520" s="52"/>
      <c r="H520" s="52"/>
      <c r="I520" s="52"/>
      <c r="J520" s="52"/>
      <c r="K520" s="52"/>
      <c r="L520" s="52"/>
      <c r="M520" s="52"/>
      <c r="N520" s="52"/>
      <c r="O520" s="52"/>
      <c r="P520" s="52"/>
      <c r="Q520" s="52"/>
      <c r="R520" s="52"/>
      <c r="S520" s="52"/>
      <c r="T520" s="52"/>
      <c r="U520" s="52"/>
      <c r="V520" s="52"/>
      <c r="W520" s="52"/>
      <c r="X520" s="52"/>
      <c r="Y520" s="52"/>
      <c r="Z520" s="52"/>
      <c r="AA520" s="52"/>
      <c r="AB520" s="52"/>
      <c r="AC520" s="52"/>
      <c r="AD520" s="52"/>
      <c r="AE520" s="52"/>
      <c r="AF520" s="52"/>
      <c r="AG520" s="52"/>
      <c r="AH520" s="52"/>
      <c r="AI520" s="52"/>
      <c r="AJ520" s="52"/>
      <c r="AK520" s="52"/>
      <c r="AL520" s="52"/>
      <c r="AM520" s="52"/>
      <c r="AN520" s="52"/>
      <c r="AO520" s="52"/>
      <c r="AP520" s="52"/>
      <c r="AQ520" s="52"/>
      <c r="AR520" s="52"/>
      <c r="AS520" s="52"/>
      <c r="AT520" s="52"/>
      <c r="AU520" s="52"/>
      <c r="AV520" s="52"/>
      <c r="AW520" s="52"/>
      <c r="AX520" s="52"/>
      <c r="AY520" s="52"/>
      <c r="AZ520" s="52"/>
      <c r="BA520" s="52"/>
      <c r="BB520" s="52"/>
      <c r="BC520" s="52"/>
      <c r="BD520" s="52"/>
      <c r="BE520" s="52"/>
      <c r="BF520" s="52"/>
      <c r="BG520" s="52"/>
      <c r="BH520" s="52"/>
      <c r="BI520" s="52"/>
      <c r="BJ520" s="52"/>
      <c r="BK520" s="52"/>
      <c r="BL520" s="52"/>
      <c r="BM520" s="52"/>
      <c r="BN520" s="52"/>
      <c r="BO520" s="52"/>
      <c r="BP520" s="52"/>
      <c r="BQ520" s="52"/>
      <c r="BR520" s="52"/>
      <c r="BS520" s="52"/>
      <c r="BT520" s="52"/>
      <c r="BU520" s="52"/>
      <c r="BV520" s="52"/>
      <c r="BW520" s="52"/>
      <c r="BX520" s="52"/>
      <c r="BY520" s="52"/>
      <c r="BZ520" s="52"/>
      <c r="CA520" s="52"/>
      <c r="CB520" s="52"/>
      <c r="CC520" s="52"/>
      <c r="CD520" s="52"/>
      <c r="CE520" s="52"/>
      <c r="CF520" s="52"/>
      <c r="CG520" s="52"/>
      <c r="CH520" s="52"/>
      <c r="CI520" s="52"/>
      <c r="CJ520" s="52"/>
      <c r="CK520" s="52"/>
      <c r="CL520" s="52"/>
      <c r="CM520" s="52"/>
      <c r="CN520" s="52"/>
      <c r="CO520" s="52"/>
      <c r="CP520" s="52"/>
      <c r="CQ520" s="52"/>
      <c r="CR520" s="52"/>
      <c r="CS520" s="52"/>
      <c r="CT520" s="52"/>
      <c r="CU520" s="52"/>
      <c r="CV520" s="52"/>
      <c r="CW520" s="52"/>
      <c r="CX520" s="52"/>
      <c r="CY520" s="52"/>
      <c r="CZ520" s="107"/>
      <c r="DA520" s="52"/>
      <c r="DB520" s="52"/>
      <c r="DC520" s="52"/>
      <c r="DD520" s="52"/>
      <c r="DE520" s="52"/>
      <c r="DF520" s="52"/>
      <c r="DG520" s="52"/>
      <c r="DH520" s="52"/>
      <c r="DI520" s="52"/>
      <c r="DJ520" s="52"/>
      <c r="DK520" s="52"/>
      <c r="DL520" s="52"/>
      <c r="DM520" s="52"/>
      <c r="DN520" s="52"/>
      <c r="DO520" s="52"/>
      <c r="DP520" s="52"/>
      <c r="DQ520" s="52"/>
      <c r="DR520" s="52"/>
      <c r="DS520" s="52"/>
      <c r="DT520" s="52"/>
      <c r="DU520" s="52"/>
      <c r="DV520" s="52"/>
      <c r="DW520" s="52"/>
      <c r="DX520" s="52"/>
      <c r="DY520" s="52"/>
      <c r="DZ520" s="52"/>
      <c r="EA520" s="52"/>
      <c r="EB520" s="52"/>
      <c r="EC520" s="52"/>
      <c r="ED520" s="52"/>
      <c r="EE520" s="52"/>
      <c r="EF520" s="52"/>
      <c r="EG520" s="52"/>
      <c r="EH520" s="52"/>
      <c r="EI520" s="52"/>
      <c r="EJ520" s="52"/>
      <c r="EK520" s="52"/>
      <c r="EL520" s="52"/>
      <c r="EM520" s="52"/>
      <c r="EN520" s="52"/>
      <c r="EO520" s="52"/>
      <c r="EP520" s="52"/>
      <c r="EQ520" s="52"/>
      <c r="ER520" s="52"/>
      <c r="ES520" s="52"/>
      <c r="ET520" s="52"/>
      <c r="EU520" s="128"/>
      <c r="EV520" s="52"/>
      <c r="EW520" s="52"/>
      <c r="EX520" s="52"/>
      <c r="EY520" s="52"/>
      <c r="EZ520" s="52"/>
      <c r="FA520" s="52"/>
      <c r="FB520" s="52"/>
      <c r="FC520" s="128"/>
      <c r="FD520" s="52"/>
      <c r="FE520" s="52"/>
      <c r="FF520" s="52"/>
      <c r="FG520" s="52"/>
      <c r="FH520" s="52"/>
      <c r="FI520" s="52"/>
      <c r="FJ520" s="52"/>
      <c r="FK520" s="52"/>
      <c r="FL520" s="52"/>
      <c r="FM520" s="52"/>
      <c r="FN520" s="52"/>
      <c r="FO520" s="52"/>
      <c r="FP520" s="52"/>
      <c r="FQ520" s="52"/>
      <c r="FR520" s="52"/>
      <c r="FS520" s="52"/>
      <c r="FT520" s="52"/>
      <c r="FU520" s="52"/>
      <c r="FV520" s="52"/>
      <c r="FW520" s="52"/>
      <c r="FX520" s="52"/>
      <c r="FY520" s="52"/>
      <c r="FZ520" s="52"/>
      <c r="GA520" s="52"/>
      <c r="GB520" s="52"/>
      <c r="GC520" s="52"/>
      <c r="GD520" s="52"/>
      <c r="GE520" s="52"/>
      <c r="GF520" s="52"/>
      <c r="GG520" s="52"/>
      <c r="GH520" s="52"/>
      <c r="GI520" s="52"/>
      <c r="GJ520" s="52"/>
      <c r="GK520" s="52"/>
      <c r="GL520" s="52"/>
      <c r="GM520" s="52"/>
      <c r="GN520" s="52"/>
      <c r="GO520" s="52"/>
      <c r="GP520" s="52"/>
      <c r="GQ520" s="52"/>
      <c r="GR520" s="52"/>
      <c r="GS520" s="52"/>
      <c r="GT520" s="52"/>
      <c r="GU520" s="52"/>
      <c r="GV520" s="52"/>
      <c r="GW520" s="52"/>
      <c r="GX520" s="52"/>
      <c r="GY520" s="52"/>
      <c r="GZ520" s="52"/>
      <c r="HA520" s="52"/>
      <c r="HB520" s="52"/>
      <c r="HC520" s="52"/>
      <c r="HD520" s="52"/>
      <c r="HE520" s="52"/>
      <c r="HF520" s="52"/>
      <c r="HG520" s="52"/>
      <c r="HH520" s="52"/>
      <c r="HI520" s="52"/>
      <c r="HJ520" s="52"/>
      <c r="HK520" s="52"/>
      <c r="HL520" s="52"/>
      <c r="HM520" s="52"/>
      <c r="HN520" s="52"/>
      <c r="HO520" s="52"/>
      <c r="HP520" s="52"/>
      <c r="HQ520" s="52"/>
      <c r="HR520" s="52"/>
      <c r="HS520" s="52"/>
      <c r="HT520" s="52"/>
      <c r="HU520" s="52"/>
      <c r="HV520" s="52"/>
      <c r="HW520" s="52"/>
      <c r="HX520" s="52"/>
      <c r="HY520" s="52"/>
      <c r="HZ520" s="52"/>
      <c r="IA520" s="52"/>
      <c r="IB520" s="52"/>
      <c r="IC520" s="52"/>
      <c r="ID520" s="52"/>
      <c r="IE520" s="52"/>
      <c r="IF520" s="52"/>
      <c r="IG520" s="52"/>
      <c r="IH520" s="52"/>
      <c r="II520" s="52"/>
      <c r="IJ520" s="52"/>
      <c r="IK520" s="52"/>
      <c r="IL520" s="52"/>
      <c r="IM520" s="52"/>
      <c r="IN520" s="52"/>
      <c r="IO520" s="52"/>
      <c r="IP520" s="52"/>
      <c r="IQ520" s="52"/>
      <c r="IR520" s="52"/>
      <c r="IS520" s="52"/>
      <c r="IT520" s="52"/>
      <c r="IU520" s="52"/>
      <c r="IV520" s="52"/>
      <c r="IW520" s="52"/>
      <c r="IX520" s="52"/>
      <c r="IY520" s="52"/>
      <c r="IZ520" s="52"/>
      <c r="JA520" s="52"/>
      <c r="JB520" s="52"/>
      <c r="JC520" s="52"/>
      <c r="JD520" s="52"/>
      <c r="JE520" s="52"/>
      <c r="JF520" s="52"/>
      <c r="JG520" s="52"/>
      <c r="JH520" s="52"/>
      <c r="JI520" s="52"/>
      <c r="JJ520" s="52"/>
      <c r="JK520" s="52"/>
      <c r="JL520" s="52"/>
      <c r="JM520" s="52"/>
      <c r="JN520" s="52"/>
      <c r="JO520" s="52"/>
      <c r="JP520" s="52"/>
      <c r="JQ520" s="52"/>
      <c r="JR520" s="52"/>
      <c r="JS520" s="52"/>
      <c r="JT520" s="52"/>
      <c r="JU520" s="52"/>
      <c r="JV520" s="52"/>
      <c r="JW520" s="52"/>
      <c r="JX520" s="52"/>
      <c r="JY520" s="52"/>
      <c r="JZ520" s="128"/>
      <c r="KA520" s="128"/>
      <c r="KB520" s="128"/>
      <c r="KC520" s="128"/>
      <c r="KD520" s="128"/>
      <c r="KE520" s="128"/>
      <c r="KF520" s="128"/>
      <c r="KG520" s="128"/>
      <c r="KH520" s="52"/>
      <c r="KI520" s="52"/>
      <c r="KJ520" s="52"/>
      <c r="KK520" s="52"/>
      <c r="KL520" s="52"/>
      <c r="KM520" s="52"/>
      <c r="KN520" s="52"/>
      <c r="KO520" s="52"/>
      <c r="KP520" s="52"/>
    </row>
    <row r="521" spans="1:302" x14ac:dyDescent="0.25">
      <c r="A521" s="52">
        <f>IF(C521&lt;&gt;"",MATCH(C521, Muppix!D:D,0),"")</f>
        <v>199</v>
      </c>
      <c r="B521" s="54" t="s">
        <v>587</v>
      </c>
      <c r="C521" s="62" t="str">
        <f>IF(2&lt;LEN(INDEX( Muppix!D:D,MATCH(SUBSTITUTE(TRIM(B521),"~","@"), Muppix!N:N,0),1,1)),INDEX( Muppix!D:D,MATCH(SUBSTITUTE(TRIM(B521),"~","@"), Muppix!N:N,0),1,1),"")</f>
        <v>delete lines with a number ( range ) somewhere on  line</v>
      </c>
      <c r="D521" s="52"/>
      <c r="E521" s="52"/>
      <c r="F521" s="121" t="s">
        <v>550</v>
      </c>
      <c r="G521" s="119" t="s">
        <v>2666</v>
      </c>
      <c r="H521" s="52"/>
      <c r="I521" s="52"/>
      <c r="J521" s="52"/>
      <c r="K521" s="52"/>
      <c r="L521" s="52"/>
      <c r="M521" s="52"/>
      <c r="N521" s="52"/>
      <c r="O521" s="52"/>
      <c r="P521" s="52"/>
      <c r="Q521" s="52"/>
      <c r="R521" s="52"/>
      <c r="S521" s="52"/>
      <c r="T521" s="52"/>
      <c r="U521" s="52"/>
      <c r="V521" s="52"/>
      <c r="W521" s="52"/>
      <c r="X521" s="52"/>
      <c r="Y521" s="52"/>
      <c r="Z521" s="52"/>
      <c r="AA521" s="52"/>
      <c r="AC521" s="52"/>
      <c r="AO521" s="52"/>
      <c r="AP521" s="52"/>
      <c r="AQ521" s="52"/>
      <c r="AR521" s="52"/>
      <c r="AS521" s="52"/>
      <c r="BU521" s="52"/>
      <c r="BV521" s="52"/>
      <c r="BX521" s="52"/>
      <c r="BY521" s="52"/>
      <c r="BZ521" s="52"/>
      <c r="CK521" s="52"/>
      <c r="CL521" s="52"/>
      <c r="CM521" s="52"/>
      <c r="CP521" s="52"/>
      <c r="CQ521" s="52"/>
      <c r="CS521" s="52"/>
      <c r="CT521" s="52"/>
      <c r="CU521" s="52"/>
      <c r="CV521" s="52"/>
      <c r="CW521" s="52"/>
      <c r="CX521" s="52"/>
      <c r="CY521" s="52"/>
      <c r="DC521" s="52"/>
      <c r="DD521" s="52"/>
      <c r="DE521" s="52"/>
      <c r="DM521" s="52"/>
      <c r="DQ521" s="52"/>
      <c r="DR521" s="52"/>
      <c r="DS521" s="52"/>
      <c r="DT521" s="52"/>
      <c r="DU521" s="52"/>
      <c r="DV521" s="52"/>
      <c r="DW521" s="52"/>
      <c r="DX521" s="52"/>
      <c r="DY521" s="52"/>
      <c r="DZ521" s="52"/>
      <c r="EA521" s="52"/>
      <c r="EB521" s="52"/>
      <c r="EC521" s="52"/>
      <c r="ED521" s="52"/>
      <c r="EE521" s="52"/>
      <c r="EF521" s="52"/>
      <c r="EG521" s="52"/>
      <c r="EH521" s="52"/>
      <c r="EI521" s="52"/>
      <c r="EJ521" s="52"/>
      <c r="EK521" s="52"/>
      <c r="EL521" s="52"/>
      <c r="EM521" s="52"/>
      <c r="EN521" s="52"/>
      <c r="EO521" s="52"/>
      <c r="EP521" s="52"/>
      <c r="EQ521" s="52"/>
      <c r="EZ521" s="52"/>
      <c r="FQ521" s="52"/>
      <c r="FW521" s="52"/>
      <c r="GP521" s="52"/>
      <c r="GQ521" s="52"/>
      <c r="GR521" s="52"/>
      <c r="GS521" s="52"/>
      <c r="GX521" s="52"/>
      <c r="GY521" s="52"/>
      <c r="HC521" s="52"/>
      <c r="HD521" s="52"/>
      <c r="HE521" s="52"/>
      <c r="HK521" s="52"/>
      <c r="HL521" s="52"/>
      <c r="HM521" s="52"/>
      <c r="HN521" s="52"/>
      <c r="HO521" s="52"/>
      <c r="HP521" s="52"/>
      <c r="HQ521" s="52"/>
      <c r="HR521" s="52"/>
      <c r="HS521" s="52"/>
      <c r="HT521" s="52"/>
      <c r="HU521" s="52"/>
      <c r="HY521" s="52"/>
      <c r="HZ521" s="52"/>
      <c r="IA521" s="52"/>
      <c r="IB521" s="52"/>
      <c r="IC521" s="52"/>
      <c r="IG521" s="52"/>
      <c r="IH521" s="52"/>
      <c r="II521" s="52"/>
      <c r="IJ521" s="52"/>
      <c r="IW521" s="52"/>
      <c r="IX521" s="52"/>
      <c r="JS521" s="52"/>
      <c r="JT521" s="52"/>
      <c r="JU521" s="52"/>
      <c r="JV521" s="52"/>
      <c r="JW521" s="52"/>
      <c r="JX521" s="52"/>
      <c r="JY521" s="52"/>
      <c r="JZ521" s="128"/>
      <c r="KA521" s="128"/>
      <c r="KB521" s="128"/>
      <c r="KC521" s="128"/>
      <c r="KD521" s="128"/>
      <c r="KE521" s="128"/>
      <c r="KF521" s="128"/>
      <c r="KG521" s="128"/>
      <c r="KH521" s="52"/>
      <c r="KI521" s="52"/>
      <c r="KJ521" s="52"/>
      <c r="KK521" s="52"/>
      <c r="KL521" s="52"/>
      <c r="KM521" s="52"/>
      <c r="KN521" s="52"/>
      <c r="KO521" s="52"/>
      <c r="KP521" s="52"/>
    </row>
    <row r="522" spans="1:302" x14ac:dyDescent="0.25">
      <c r="A522" s="52" t="str">
        <f>IF(C522&lt;&gt;"",MATCH(C522, Muppix!D:D,0),"")</f>
        <v/>
      </c>
      <c r="B522" s="52"/>
      <c r="C522" s="62" t="str">
        <f>IF(2&lt;LEN(INDEX( Muppix!D:D,MATCH(SUBSTITUTE(TRIM(B522),"~","@"), Muppix!N:N,0),1,1)),INDEX( Muppix!D:D,MATCH(SUBSTITUTE(TRIM(B522),"~","@"), Muppix!N:N,0),1,1),"")</f>
        <v/>
      </c>
      <c r="D522" s="52"/>
      <c r="E522" s="52"/>
      <c r="F522" s="120" t="s">
        <v>539</v>
      </c>
      <c r="G522" s="119" t="str">
        <f>IF(0=IFERROR(FIND("0",F522,1),0)+IFERROR(FIND("1",F522,1),0)+IFERROR(FIND("2",F522,1),0)+IFERROR(FIND("3",F522,1),0)+IFERROR(FIND("4",F522,1),0)+IFERROR(FIND("5",F522,1),0)+IFERROR(FIND("6",F522,1),0)+IFERROR(FIND("7",F522,1),0)+IFERROR(FIND("8",F522,1),0)+IFERROR(FIND("9",F522,1),0),F522,"")</f>
        <v/>
      </c>
      <c r="H522" s="52"/>
      <c r="I522" s="52"/>
      <c r="J522" s="52"/>
      <c r="K522" s="52"/>
      <c r="L522" s="52"/>
      <c r="M522" s="52"/>
      <c r="N522" s="52"/>
      <c r="O522" s="52"/>
      <c r="P522" s="52"/>
      <c r="Q522" s="52"/>
      <c r="R522" s="52"/>
      <c r="S522" s="52"/>
      <c r="T522" s="52"/>
      <c r="U522" s="52"/>
      <c r="V522" s="52"/>
      <c r="W522" s="52"/>
      <c r="X522" s="52"/>
      <c r="Y522" s="52"/>
      <c r="Z522" s="52"/>
      <c r="AA522" s="52"/>
      <c r="AC522" s="52"/>
      <c r="AO522" s="52"/>
      <c r="AP522" s="52"/>
      <c r="AQ522" s="52"/>
      <c r="AR522" s="52"/>
      <c r="AS522" s="52"/>
      <c r="BU522" s="52"/>
      <c r="BV522" s="52"/>
      <c r="BX522" s="52"/>
      <c r="BY522" s="52"/>
      <c r="BZ522" s="52"/>
      <c r="CK522" s="52"/>
      <c r="CL522" s="52"/>
      <c r="CM522" s="52"/>
      <c r="CP522" s="52"/>
      <c r="CQ522" s="52"/>
      <c r="CS522" s="52"/>
      <c r="CT522" s="52"/>
      <c r="CU522" s="52"/>
      <c r="CV522" s="52"/>
      <c r="CW522" s="52"/>
      <c r="CX522" s="52"/>
      <c r="CY522" s="52"/>
      <c r="DC522" s="52"/>
      <c r="DD522" s="52"/>
      <c r="DE522" s="52"/>
      <c r="DM522" s="52"/>
      <c r="DQ522" s="52"/>
      <c r="DR522" s="52"/>
      <c r="DS522" s="52"/>
      <c r="DT522" s="52"/>
      <c r="DU522" s="52"/>
      <c r="DV522" s="52"/>
      <c r="DW522" s="52"/>
      <c r="DX522" s="52"/>
      <c r="DY522" s="52"/>
      <c r="DZ522" s="52"/>
      <c r="EA522" s="52"/>
      <c r="EB522" s="52"/>
      <c r="EC522" s="52"/>
      <c r="ED522" s="52"/>
      <c r="EE522" s="52"/>
      <c r="EF522" s="52"/>
      <c r="EG522" s="52"/>
      <c r="EH522" s="52"/>
      <c r="EI522" s="52"/>
      <c r="EJ522" s="52"/>
      <c r="EK522" s="52"/>
      <c r="EL522" s="52"/>
      <c r="EM522" s="52"/>
      <c r="EN522" s="52"/>
      <c r="EO522" s="52"/>
      <c r="EP522" s="52"/>
      <c r="EQ522" s="52"/>
      <c r="EZ522" s="52"/>
      <c r="FQ522" s="52"/>
      <c r="FW522" s="52"/>
      <c r="GP522" s="52"/>
      <c r="GQ522" s="52"/>
      <c r="GR522" s="52"/>
      <c r="GS522" s="52"/>
      <c r="GX522" s="52"/>
      <c r="GY522" s="52"/>
      <c r="HC522" s="52"/>
      <c r="HD522" s="52"/>
      <c r="HE522" s="52"/>
      <c r="HK522" s="52"/>
      <c r="HL522" s="52"/>
      <c r="HM522" s="52"/>
      <c r="HN522" s="52"/>
      <c r="HO522" s="52"/>
      <c r="HP522" s="52"/>
      <c r="HQ522" s="52"/>
      <c r="HR522" s="52"/>
      <c r="HS522" s="52"/>
      <c r="HT522" s="52"/>
      <c r="HU522" s="52"/>
      <c r="HY522" s="52"/>
      <c r="HZ522" s="52"/>
      <c r="IA522" s="52"/>
      <c r="IB522" s="52"/>
      <c r="IC522" s="52"/>
      <c r="IG522" s="52"/>
      <c r="IH522" s="52"/>
      <c r="II522" s="52"/>
      <c r="IJ522" s="52"/>
      <c r="IW522" s="52"/>
      <c r="IX522" s="52"/>
      <c r="JS522" s="52"/>
      <c r="JT522" s="52"/>
      <c r="JU522" s="52"/>
      <c r="JV522" s="52"/>
      <c r="JW522" s="52"/>
      <c r="JX522" s="52"/>
      <c r="JY522" s="52"/>
      <c r="JZ522" s="128"/>
      <c r="KA522" s="128"/>
      <c r="KB522" s="128"/>
      <c r="KC522" s="128"/>
      <c r="KD522" s="128"/>
      <c r="KE522" s="128"/>
      <c r="KF522" s="128"/>
      <c r="KG522" s="128"/>
      <c r="KH522" s="52"/>
      <c r="KI522" s="52"/>
      <c r="KJ522" s="52"/>
      <c r="KK522" s="52"/>
      <c r="KL522" s="52"/>
      <c r="KM522" s="52"/>
      <c r="KN522" s="52"/>
      <c r="KO522" s="52"/>
      <c r="KP522" s="52"/>
    </row>
    <row r="523" spans="1:302" x14ac:dyDescent="0.25">
      <c r="A523" s="52" t="str">
        <f>IF(C523&lt;&gt;"",MATCH(C523, Muppix!D:D,0),"")</f>
        <v/>
      </c>
      <c r="B523" s="52"/>
      <c r="C523" s="62" t="str">
        <f>IF(2&lt;LEN(INDEX( Muppix!D:D,MATCH(SUBSTITUTE(TRIM(B523),"~","@"), Muppix!N:N,0),1,1)),INDEX( Muppix!D:D,MATCH(SUBSTITUTE(TRIM(B523),"~","@"), Muppix!N:N,0),1,1),"")</f>
        <v/>
      </c>
      <c r="D523" s="52"/>
      <c r="E523" s="52"/>
      <c r="F523" s="120" t="s">
        <v>540</v>
      </c>
      <c r="G523" s="119" t="str">
        <f>IF(0=IFERROR(FIND("0",F523,1),0)+IFERROR(FIND("1",F523,1),0)+IFERROR(FIND("2",F523,1),0)+IFERROR(FIND("3",F523,1),0)+IFERROR(FIND("4",F523,1),0)+IFERROR(FIND("5",F523,1),0)+IFERROR(FIND("6",F523,1),0)+IFERROR(FIND("7",F523,1),0)+IFERROR(FIND("8",F523,1),0)+IFERROR(FIND("9",F523,1),0),F523,"")</f>
        <v xml:space="preserve">  no numbers on this line at all    </v>
      </c>
      <c r="H523" s="52"/>
      <c r="I523" s="52"/>
      <c r="J523" s="52"/>
      <c r="K523" s="52"/>
      <c r="L523" s="52"/>
      <c r="M523" s="52"/>
      <c r="N523" s="52"/>
      <c r="O523" s="52"/>
      <c r="P523" s="52"/>
      <c r="Q523" s="52"/>
      <c r="R523" s="52"/>
      <c r="S523" s="52"/>
      <c r="T523" s="52"/>
      <c r="U523" s="52"/>
      <c r="V523" s="52"/>
      <c r="W523" s="52"/>
      <c r="X523" s="52"/>
      <c r="Y523" s="52"/>
      <c r="Z523" s="52"/>
      <c r="AA523" s="52"/>
      <c r="AC523" s="52"/>
      <c r="AO523" s="52"/>
      <c r="AP523" s="52"/>
      <c r="AQ523" s="52"/>
      <c r="AR523" s="52"/>
      <c r="AS523" s="52"/>
      <c r="BU523" s="52"/>
      <c r="BV523" s="52"/>
      <c r="BX523" s="52"/>
      <c r="BY523" s="52"/>
      <c r="BZ523" s="52"/>
      <c r="CK523" s="52"/>
      <c r="CL523" s="52"/>
      <c r="CM523" s="52"/>
      <c r="CP523" s="52"/>
      <c r="CQ523" s="52"/>
      <c r="CS523" s="52"/>
      <c r="CT523" s="52"/>
      <c r="CU523" s="52"/>
      <c r="CV523" s="52"/>
      <c r="CW523" s="52"/>
      <c r="CX523" s="52"/>
      <c r="CY523" s="52"/>
      <c r="DC523" s="52"/>
      <c r="DD523" s="52"/>
      <c r="DE523" s="52"/>
      <c r="DM523" s="52"/>
      <c r="DQ523" s="52"/>
      <c r="DR523" s="52"/>
      <c r="DS523" s="52"/>
      <c r="DT523" s="52"/>
      <c r="DU523" s="52"/>
      <c r="DV523" s="52"/>
      <c r="DW523" s="52"/>
      <c r="DX523" s="52"/>
      <c r="DY523" s="52"/>
      <c r="DZ523" s="52"/>
      <c r="EA523" s="52"/>
      <c r="EB523" s="52"/>
      <c r="EC523" s="52"/>
      <c r="ED523" s="52"/>
      <c r="EE523" s="52"/>
      <c r="EF523" s="52"/>
      <c r="EG523" s="52"/>
      <c r="EH523" s="52"/>
      <c r="EI523" s="52"/>
      <c r="EJ523" s="52"/>
      <c r="EK523" s="52"/>
      <c r="EL523" s="52"/>
      <c r="EM523" s="52"/>
      <c r="EN523" s="52"/>
      <c r="EO523" s="52"/>
      <c r="EP523" s="52"/>
      <c r="EQ523" s="52"/>
      <c r="EZ523" s="52"/>
      <c r="FQ523" s="52"/>
      <c r="FW523" s="52"/>
      <c r="GP523" s="52"/>
      <c r="GQ523" s="52"/>
      <c r="GR523" s="52"/>
      <c r="GS523" s="52"/>
      <c r="GX523" s="52"/>
      <c r="GY523" s="52"/>
      <c r="HC523" s="52"/>
      <c r="HD523" s="52"/>
      <c r="HE523" s="52"/>
      <c r="HK523" s="52"/>
      <c r="HL523" s="52"/>
      <c r="HM523" s="52"/>
      <c r="HN523" s="52"/>
      <c r="HO523" s="52"/>
      <c r="HP523" s="52"/>
      <c r="HQ523" s="52"/>
      <c r="HR523" s="52"/>
      <c r="HS523" s="52"/>
      <c r="HT523" s="52"/>
      <c r="HU523" s="52"/>
      <c r="HY523" s="52"/>
      <c r="HZ523" s="52"/>
      <c r="IA523" s="52"/>
      <c r="IB523" s="52"/>
      <c r="IC523" s="52"/>
      <c r="IG523" s="52"/>
      <c r="IH523" s="52"/>
      <c r="II523" s="52"/>
      <c r="IJ523" s="52"/>
      <c r="IW523" s="52"/>
      <c r="IX523" s="52"/>
      <c r="JS523" s="52"/>
      <c r="JT523" s="52"/>
      <c r="JU523" s="52"/>
      <c r="JV523" s="52"/>
      <c r="JW523" s="52"/>
      <c r="JX523" s="52"/>
      <c r="JY523" s="52"/>
      <c r="JZ523" s="128"/>
      <c r="KA523" s="128"/>
      <c r="KB523" s="128"/>
      <c r="KC523" s="128"/>
      <c r="KD523" s="128"/>
      <c r="KE523" s="128"/>
      <c r="KF523" s="128"/>
      <c r="KG523" s="128"/>
      <c r="KH523" s="52"/>
      <c r="KI523" s="52"/>
      <c r="KJ523" s="52"/>
      <c r="KK523" s="52"/>
      <c r="KL523" s="52"/>
      <c r="KM523" s="52"/>
      <c r="KN523" s="52"/>
      <c r="KO523" s="52"/>
      <c r="KP523" s="52"/>
    </row>
    <row r="524" spans="1:302" s="52" customFormat="1" x14ac:dyDescent="0.25">
      <c r="A524" s="52" t="str">
        <f>IF(C524&lt;&gt;"",MATCH(C524, Muppix!D:D,0),"")</f>
        <v/>
      </c>
      <c r="C524" s="62" t="str">
        <f>IF(2&lt;LEN(INDEX( Muppix!D:D,MATCH(SUBSTITUTE(TRIM(B524),"~","@"), Muppix!N:N,0),1,1)),INDEX( Muppix!D:D,MATCH(SUBSTITUTE(TRIM(B524),"~","@"), Muppix!N:N,0),1,1),"")</f>
        <v/>
      </c>
      <c r="CZ524" s="107"/>
      <c r="EU524" s="128"/>
      <c r="FC524" s="128"/>
      <c r="JZ524" s="128"/>
      <c r="KA524" s="128"/>
      <c r="KB524" s="128"/>
      <c r="KC524" s="128"/>
      <c r="KD524" s="128"/>
      <c r="KE524" s="128"/>
      <c r="KF524" s="128"/>
      <c r="KG524" s="128"/>
    </row>
    <row r="525" spans="1:302" s="52" customFormat="1" x14ac:dyDescent="0.25">
      <c r="A525" s="52">
        <f>IF(C525&lt;&gt;"",MATCH(C525, Muppix!D:D,0),"")</f>
        <v>202</v>
      </c>
      <c r="B525" s="54" t="s">
        <v>513</v>
      </c>
      <c r="C525" s="62" t="str">
        <f>IF(2&lt;LEN(INDEX( Muppix!D:D,MATCH(SUBSTITUTE(TRIM(B525),"~","@"), Muppix!N:N,0),1,1)),INDEX( Muppix!D:D,MATCH(SUBSTITUTE(TRIM(B525),"~","@"), Muppix!N:N,0),1,1),"")</f>
        <v>lines with at least 2 numbers before mytext, mytext after numbers</v>
      </c>
      <c r="E525" s="121" t="s">
        <v>552</v>
      </c>
      <c r="F525" s="121" t="s">
        <v>782</v>
      </c>
      <c r="G525" s="121" t="s">
        <v>550</v>
      </c>
      <c r="H525" s="119" t="s">
        <v>2667</v>
      </c>
      <c r="CZ525" s="107"/>
      <c r="EU525" s="128"/>
      <c r="FC525" s="128"/>
      <c r="JZ525" s="128"/>
      <c r="KA525" s="128"/>
      <c r="KB525" s="128"/>
      <c r="KC525" s="128"/>
      <c r="KD525" s="128"/>
      <c r="KE525" s="128"/>
      <c r="KF525" s="128"/>
      <c r="KG525" s="128"/>
    </row>
    <row r="526" spans="1:302" s="52" customFormat="1" x14ac:dyDescent="0.25">
      <c r="A526" s="52" t="str">
        <f>IF(C526&lt;&gt;"",MATCH(C526, Muppix!D:D,0),"")</f>
        <v/>
      </c>
      <c r="B526" s="52" t="s">
        <v>498</v>
      </c>
      <c r="C526" s="62" t="str">
        <f>IF(2&lt;LEN(INDEX( Muppix!D:D,MATCH(SUBSTITUTE(TRIM(B526),"~","@"), Muppix!N:N,0),1,1)),INDEX( Muppix!D:D,MATCH(SUBSTITUTE(TRIM(B526),"~","@"), Muppix!N:N,0),1,1),"")</f>
        <v/>
      </c>
      <c r="E526" s="120" t="s">
        <v>79</v>
      </c>
      <c r="F526" s="120">
        <v>2</v>
      </c>
      <c r="G526" s="120" t="s">
        <v>781</v>
      </c>
      <c r="H526" s="119" t="str">
        <f>IF(ISERROR(0+VALUE(MID(G526,SEARCH(E526,G526,1)-F526,F526))),"",G526)</f>
        <v>bought 123mytext today</v>
      </c>
      <c r="CZ526" s="107"/>
      <c r="EU526" s="128"/>
      <c r="FC526" s="128"/>
      <c r="JZ526" s="128"/>
      <c r="KA526" s="128"/>
      <c r="KB526" s="128"/>
      <c r="KC526" s="128"/>
      <c r="KD526" s="128"/>
      <c r="KE526" s="128"/>
      <c r="KF526" s="128"/>
      <c r="KG526" s="128"/>
    </row>
    <row r="527" spans="1:302" s="52" customFormat="1" x14ac:dyDescent="0.25">
      <c r="A527" s="52" t="str">
        <f>IF(C527&lt;&gt;"",MATCH(C527, Muppix!D:D,0),"")</f>
        <v/>
      </c>
      <c r="B527" s="52" t="s">
        <v>498</v>
      </c>
      <c r="C527" s="62" t="str">
        <f>IF(2&lt;LEN(INDEX( Muppix!D:D,MATCH(SUBSTITUTE(TRIM(B527),"~","@"), Muppix!N:N,0),1,1)),INDEX( Muppix!D:D,MATCH(SUBSTITUTE(TRIM(B527),"~","@"), Muppix!N:N,0),1,1),"")</f>
        <v/>
      </c>
      <c r="E527" s="120" t="s">
        <v>783</v>
      </c>
      <c r="F527" s="120">
        <v>4</v>
      </c>
      <c r="G527" s="120" t="s">
        <v>784</v>
      </c>
      <c r="H527" s="119" t="str">
        <f>IF(ISERROR(0+VALUE(MID(G527,SEARCH(E527,G527,1)-F527,F527))),"",G527)</f>
        <v>the 2015model is of interest</v>
      </c>
      <c r="CZ527" s="107"/>
      <c r="EU527" s="128"/>
      <c r="FC527" s="128"/>
      <c r="JZ527" s="128"/>
      <c r="KA527" s="128"/>
      <c r="KB527" s="128"/>
      <c r="KC527" s="128"/>
      <c r="KD527" s="128"/>
      <c r="KE527" s="128"/>
      <c r="KF527" s="128"/>
      <c r="KG527" s="128"/>
    </row>
    <row r="528" spans="1:302" s="52" customFormat="1" x14ac:dyDescent="0.25">
      <c r="A528" s="52" t="str">
        <f>IF(C528&lt;&gt;"",MATCH(C528, Muppix!D:D,0),"")</f>
        <v/>
      </c>
      <c r="B528" s="52" t="s">
        <v>498</v>
      </c>
      <c r="C528" s="62" t="str">
        <f>IF(2&lt;LEN(INDEX( Muppix!D:D,MATCH(SUBSTITUTE(TRIM(B528),"~","@"), Muppix!N:N,0),1,1)),INDEX( Muppix!D:D,MATCH(SUBSTITUTE(TRIM(B528),"~","@"), Muppix!N:N,0),1,1),"")</f>
        <v/>
      </c>
      <c r="E528" s="120" t="s">
        <v>785</v>
      </c>
      <c r="F528" s="120">
        <v>2</v>
      </c>
      <c r="G528" s="120" t="s">
        <v>786</v>
      </c>
      <c r="H528" s="119" t="str">
        <f>IF(ISERROR(0+VALUE(MID(G528,SEARCH(E528,G528,1)-F528,F528))),"",G528)</f>
        <v>0044 7123 12 23Mob</v>
      </c>
      <c r="CZ528" s="107"/>
      <c r="EU528" s="128"/>
      <c r="FC528" s="128"/>
      <c r="JZ528" s="128"/>
      <c r="KA528" s="128"/>
      <c r="KB528" s="128"/>
      <c r="KC528" s="128"/>
      <c r="KD528" s="128"/>
      <c r="KE528" s="128"/>
      <c r="KF528" s="128"/>
      <c r="KG528" s="128"/>
    </row>
    <row r="529" spans="1:302" s="52" customFormat="1" x14ac:dyDescent="0.25">
      <c r="A529" s="52" t="str">
        <f>IF(C529&lt;&gt;"",MATCH(C529, Muppix!D:D,0),"")</f>
        <v/>
      </c>
      <c r="B529" s="52" t="s">
        <v>498</v>
      </c>
      <c r="C529" s="62" t="str">
        <f>IF(2&lt;LEN(INDEX( Muppix!D:D,MATCH(SUBSTITUTE(TRIM(B529),"~","@"), Muppix!N:N,0),1,1)),INDEX( Muppix!D:D,MATCH(SUBSTITUTE(TRIM(B529),"~","@"), Muppix!N:N,0),1,1),"")</f>
        <v/>
      </c>
      <c r="E529" s="120" t="s">
        <v>482</v>
      </c>
      <c r="F529" s="120">
        <v>2</v>
      </c>
      <c r="G529" s="120" t="s">
        <v>787</v>
      </c>
      <c r="H529" s="119" t="str">
        <f>IF(ISERROR(0+VALUE(MID(G529,SEARCH(E529,G529,1)-F529,F529))),"",G529)</f>
        <v/>
      </c>
      <c r="CZ529" s="107"/>
      <c r="EU529" s="128"/>
      <c r="FC529" s="128"/>
      <c r="JZ529" s="128"/>
      <c r="KA529" s="128"/>
      <c r="KB529" s="128"/>
      <c r="KC529" s="128"/>
      <c r="KD529" s="128"/>
      <c r="KE529" s="128"/>
      <c r="KF529" s="128"/>
      <c r="KG529" s="128"/>
    </row>
    <row r="530" spans="1:302" s="52" customFormat="1" x14ac:dyDescent="0.25">
      <c r="A530" s="52" t="str">
        <f>IF(C530&lt;&gt;"",MATCH(C530, Muppix!D:D,0),"")</f>
        <v/>
      </c>
      <c r="B530" s="52" t="s">
        <v>498</v>
      </c>
      <c r="C530" s="62" t="str">
        <f>IF(2&lt;LEN(INDEX( Muppix!D:D,MATCH(SUBSTITUTE(TRIM(B530),"~","@"), Muppix!N:N,0),1,1)),INDEX( Muppix!D:D,MATCH(SUBSTITUTE(TRIM(B530),"~","@"), Muppix!N:N,0),1,1),"")</f>
        <v/>
      </c>
      <c r="E530" s="120" t="s">
        <v>788</v>
      </c>
      <c r="F530" s="120">
        <v>10</v>
      </c>
      <c r="G530" s="120" t="s">
        <v>789</v>
      </c>
      <c r="H530" s="119" t="str">
        <f>IF(ISERROR(0+VALUE(MID(G530,SEARCH(E530,G530,1)-F530,F530))),"",G530)</f>
        <v>With DE01234567890Booking Code</v>
      </c>
      <c r="CZ530" s="107"/>
      <c r="EU530" s="128"/>
      <c r="FC530" s="128"/>
      <c r="JZ530" s="128"/>
      <c r="KA530" s="128"/>
      <c r="KB530" s="128"/>
      <c r="KC530" s="128"/>
      <c r="KD530" s="128"/>
      <c r="KE530" s="128"/>
      <c r="KF530" s="128"/>
      <c r="KG530" s="128"/>
    </row>
    <row r="531" spans="1:302" x14ac:dyDescent="0.25">
      <c r="A531" s="52" t="str">
        <f>IF(C531&lt;&gt;"",MATCH(C531, Muppix!D:D,0),"")</f>
        <v/>
      </c>
      <c r="B531" s="52" t="s">
        <v>498</v>
      </c>
      <c r="C531" s="62" t="str">
        <f>IF(2&lt;LEN(INDEX( Muppix!D:D,MATCH(SUBSTITUTE(TRIM(B531),"~","@"), Muppix!N:N,0),1,1)),INDEX( Muppix!D:D,MATCH(SUBSTITUTE(TRIM(B531),"~","@"), Muppix!N:N,0),1,1),"")</f>
        <v/>
      </c>
      <c r="D531" s="52"/>
      <c r="E531" s="52"/>
      <c r="F531" s="52"/>
      <c r="G531" s="52"/>
      <c r="H531" s="52"/>
      <c r="I531" s="52"/>
      <c r="J531" s="52"/>
      <c r="K531" s="52"/>
      <c r="L531" s="52"/>
      <c r="M531" s="52"/>
      <c r="N531" s="52"/>
      <c r="O531" s="52"/>
      <c r="P531" s="52"/>
      <c r="Q531" s="52"/>
      <c r="R531" s="52"/>
      <c r="S531" s="52"/>
      <c r="T531" s="52"/>
      <c r="U531" s="52"/>
      <c r="V531" s="52"/>
      <c r="W531" s="52"/>
      <c r="X531" s="52"/>
      <c r="Y531" s="52"/>
      <c r="Z531" s="52"/>
      <c r="AA531" s="52"/>
      <c r="AC531" s="52"/>
      <c r="AO531" s="52"/>
      <c r="AP531" s="52"/>
      <c r="AQ531" s="52"/>
      <c r="AR531" s="52"/>
      <c r="AS531" s="52"/>
      <c r="BU531" s="52"/>
      <c r="BV531" s="52"/>
      <c r="BX531" s="52"/>
      <c r="BY531" s="52"/>
      <c r="BZ531" s="52"/>
      <c r="CK531" s="52"/>
      <c r="CL531" s="52"/>
      <c r="CM531" s="52"/>
      <c r="CP531" s="52"/>
      <c r="CQ531" s="52"/>
      <c r="CS531" s="52"/>
      <c r="CT531" s="52"/>
      <c r="CU531" s="52"/>
      <c r="CV531" s="52"/>
      <c r="CW531" s="52"/>
      <c r="CX531" s="52"/>
      <c r="CY531" s="52"/>
      <c r="DC531" s="52"/>
      <c r="DD531" s="52"/>
      <c r="DE531" s="52"/>
      <c r="DM531" s="52"/>
      <c r="DQ531" s="52"/>
      <c r="DR531" s="52"/>
      <c r="DS531" s="52"/>
      <c r="DT531" s="52"/>
      <c r="DU531" s="52"/>
      <c r="DV531" s="52"/>
      <c r="DW531" s="52"/>
      <c r="DX531" s="52"/>
      <c r="DY531" s="52"/>
      <c r="DZ531" s="52"/>
      <c r="EA531" s="52"/>
      <c r="EB531" s="52"/>
      <c r="EC531" s="52"/>
      <c r="ED531" s="52"/>
      <c r="EE531" s="52"/>
      <c r="EF531" s="52"/>
      <c r="EG531" s="52"/>
      <c r="EH531" s="52"/>
      <c r="EI531" s="52"/>
      <c r="EJ531" s="52"/>
      <c r="EK531" s="52"/>
      <c r="EL531" s="52"/>
      <c r="EM531" s="52"/>
      <c r="EN531" s="52"/>
      <c r="EO531" s="52"/>
      <c r="EP531" s="52"/>
      <c r="EQ531" s="52"/>
      <c r="EZ531" s="52"/>
      <c r="FQ531" s="52"/>
      <c r="FW531" s="52"/>
      <c r="GP531" s="52"/>
      <c r="GQ531" s="52"/>
      <c r="GR531" s="52"/>
      <c r="GS531" s="52"/>
      <c r="GX531" s="52"/>
      <c r="GY531" s="52"/>
      <c r="HC531" s="52"/>
      <c r="HD531" s="52"/>
      <c r="HE531" s="52"/>
      <c r="HK531" s="52"/>
      <c r="HL531" s="52"/>
      <c r="HM531" s="52"/>
      <c r="HN531" s="52"/>
      <c r="HO531" s="52"/>
      <c r="HP531" s="52"/>
      <c r="HQ531" s="52"/>
      <c r="HR531" s="52"/>
      <c r="HS531" s="52"/>
      <c r="HT531" s="52"/>
      <c r="HU531" s="52"/>
      <c r="HY531" s="52"/>
      <c r="HZ531" s="52"/>
      <c r="IA531" s="52"/>
      <c r="IB531" s="52"/>
      <c r="IC531" s="52"/>
      <c r="IG531" s="52"/>
      <c r="IH531" s="52"/>
      <c r="II531" s="52"/>
      <c r="IJ531" s="52"/>
      <c r="IW531" s="52"/>
      <c r="IX531" s="52"/>
      <c r="JS531" s="52"/>
      <c r="JT531" s="52"/>
      <c r="JU531" s="52"/>
      <c r="JV531" s="52"/>
      <c r="JW531" s="52"/>
      <c r="JX531" s="52"/>
      <c r="JY531" s="52"/>
      <c r="JZ531" s="128"/>
      <c r="KA531" s="128"/>
      <c r="KB531" s="128"/>
      <c r="KC531" s="128"/>
      <c r="KD531" s="128"/>
      <c r="KE531" s="128"/>
      <c r="KF531" s="128"/>
      <c r="KG531" s="128"/>
      <c r="KH531" s="52"/>
      <c r="KI531" s="52"/>
      <c r="KJ531" s="52"/>
      <c r="KK531" s="52"/>
      <c r="KL531" s="52"/>
      <c r="KM531" s="52"/>
      <c r="KN531" s="52"/>
      <c r="KO531" s="52"/>
      <c r="KP531" s="52"/>
    </row>
    <row r="532" spans="1:302" s="52" customFormat="1" x14ac:dyDescent="0.25">
      <c r="A532" s="52">
        <f>IF(C532&lt;&gt;"",MATCH(C532, Muppix!D:D,0),"")</f>
        <v>203</v>
      </c>
      <c r="B532" s="54" t="s">
        <v>314</v>
      </c>
      <c r="C532" s="62" t="str">
        <f>IF(2&lt;LEN(INDEX( Muppix!D:D,MATCH(SUBSTITUTE(TRIM(B532),"~","@"), Muppix!N:N,0),1,1)),INDEX( Muppix!D:D,MATCH(SUBSTITUTE(TRIM(B532),"~","@"), Muppix!N:N,0),1,1),"")</f>
        <v>lines with number in begin column greater than 2014</v>
      </c>
      <c r="E532" s="121" t="s">
        <v>782</v>
      </c>
      <c r="F532" s="121" t="s">
        <v>550</v>
      </c>
      <c r="G532" s="119" t="s">
        <v>2668</v>
      </c>
      <c r="CZ532" s="107"/>
      <c r="EU532" s="128"/>
      <c r="FC532" s="128"/>
      <c r="JZ532" s="128"/>
      <c r="KA532" s="128"/>
      <c r="KB532" s="128"/>
      <c r="KC532" s="128"/>
      <c r="KD532" s="128"/>
      <c r="KE532" s="128"/>
      <c r="KF532" s="128"/>
      <c r="KG532" s="128"/>
    </row>
    <row r="533" spans="1:302" s="52" customFormat="1" x14ac:dyDescent="0.25">
      <c r="A533" s="52" t="str">
        <f>IF(C533&lt;&gt;"",MATCH(C533, Muppix!D:D,0),"")</f>
        <v/>
      </c>
      <c r="C533" s="62" t="str">
        <f>IF(2&lt;LEN(INDEX( Muppix!D:D,MATCH(SUBSTITUTE(TRIM(B533),"~","@"), Muppix!N:N,0),1,1)),INDEX( Muppix!D:D,MATCH(SUBSTITUTE(TRIM(B533),"~","@"), Muppix!N:N,0),1,1),"")</f>
        <v/>
      </c>
      <c r="E533" s="120">
        <v>2014</v>
      </c>
      <c r="F533" s="120" t="s">
        <v>793</v>
      </c>
      <c r="G533" s="119" t="str">
        <f>IFERROR(IF(E533&lt;VALUE(0+LEFT(TRIM(F533),FIND(" ",TRIM(F533),1))),F533,""),"")</f>
        <v>2016 Model</v>
      </c>
      <c r="CZ533" s="107"/>
      <c r="EU533" s="128"/>
      <c r="FC533" s="128"/>
      <c r="JZ533" s="128"/>
      <c r="KA533" s="128"/>
      <c r="KB533" s="128"/>
      <c r="KC533" s="128"/>
      <c r="KD533" s="128"/>
      <c r="KE533" s="128"/>
      <c r="KF533" s="128"/>
      <c r="KG533" s="128"/>
    </row>
    <row r="534" spans="1:302" s="52" customFormat="1" x14ac:dyDescent="0.25">
      <c r="A534" s="52" t="str">
        <f>IF(C534&lt;&gt;"",MATCH(C534, Muppix!D:D,0),"")</f>
        <v/>
      </c>
      <c r="C534" s="62" t="str">
        <f>IF(2&lt;LEN(INDEX( Muppix!D:D,MATCH(SUBSTITUTE(TRIM(B534),"~","@"), Muppix!N:N,0),1,1)),INDEX( Muppix!D:D,MATCH(SUBSTITUTE(TRIM(B534),"~","@"), Muppix!N:N,0),1,1),"")</f>
        <v/>
      </c>
      <c r="E534" s="120">
        <v>50</v>
      </c>
      <c r="F534" s="120" t="s">
        <v>791</v>
      </c>
      <c r="G534" s="119" t="str">
        <f>IFERROR(IF(E534&lt;VALUE(0+LEFT(TRIM(F534),FIND(" ",TRIM(F534),1))),F534,""),"")</f>
        <v xml:space="preserve">    88.20  Kg weight</v>
      </c>
      <c r="CZ534" s="107"/>
      <c r="EU534" s="128"/>
      <c r="FC534" s="128"/>
      <c r="JZ534" s="128"/>
      <c r="KA534" s="128"/>
      <c r="KB534" s="128"/>
      <c r="KC534" s="128"/>
      <c r="KD534" s="128"/>
      <c r="KE534" s="128"/>
      <c r="KF534" s="128"/>
      <c r="KG534" s="128"/>
    </row>
    <row r="535" spans="1:302" s="52" customFormat="1" x14ac:dyDescent="0.25">
      <c r="A535" s="52" t="str">
        <f>IF(C535&lt;&gt;"",MATCH(C535, Muppix!D:D,0),"")</f>
        <v/>
      </c>
      <c r="C535" s="62" t="str">
        <f>IF(2&lt;LEN(INDEX( Muppix!D:D,MATCH(SUBSTITUTE(TRIM(B535),"~","@"), Muppix!N:N,0),1,1)),INDEX( Muppix!D:D,MATCH(SUBSTITUTE(TRIM(B535),"~","@"), Muppix!N:N,0),1,1),"")</f>
        <v/>
      </c>
      <c r="E535" s="120">
        <v>10000</v>
      </c>
      <c r="F535" s="120" t="s">
        <v>790</v>
      </c>
      <c r="G535" s="119" t="str">
        <f>IFERROR(IF(E535&lt;VALUE(0+LEFT(TRIM(F535),FIND(" ",TRIM(F535),1))),F535,""),"")</f>
        <v>12000  is a bargain for this old Jaguar !</v>
      </c>
      <c r="CZ535" s="107"/>
      <c r="EU535" s="128"/>
      <c r="FC535" s="128"/>
      <c r="JZ535" s="128"/>
      <c r="KA535" s="128"/>
      <c r="KB535" s="128"/>
      <c r="KC535" s="128"/>
      <c r="KD535" s="128"/>
      <c r="KE535" s="128"/>
      <c r="KF535" s="128"/>
      <c r="KG535" s="128"/>
    </row>
    <row r="536" spans="1:302" s="52" customFormat="1" x14ac:dyDescent="0.25">
      <c r="A536" s="52" t="str">
        <f>IF(C536&lt;&gt;"",MATCH(C536, Muppix!D:D,0),"")</f>
        <v/>
      </c>
      <c r="C536" s="62" t="str">
        <f>IF(2&lt;LEN(INDEX( Muppix!D:D,MATCH(SUBSTITUTE(TRIM(B536),"~","@"), Muppix!N:N,0),1,1)),INDEX( Muppix!D:D,MATCH(SUBSTITUTE(TRIM(B536),"~","@"), Muppix!N:N,0),1,1),"")</f>
        <v/>
      </c>
      <c r="E536" s="120">
        <v>10000</v>
      </c>
      <c r="F536" s="120" t="s">
        <v>792</v>
      </c>
      <c r="G536" s="119" t="str">
        <f>IFERROR(IF(E536&lt;VALUE(0+LEFT(TRIM(F536),FIND(" ",TRIM(F536),1))),F536,""),"")</f>
        <v/>
      </c>
      <c r="CZ536" s="107"/>
      <c r="EU536" s="128"/>
      <c r="FC536" s="128"/>
      <c r="JZ536" s="128"/>
      <c r="KA536" s="128"/>
      <c r="KB536" s="128"/>
      <c r="KC536" s="128"/>
      <c r="KD536" s="128"/>
      <c r="KE536" s="128"/>
      <c r="KF536" s="128"/>
      <c r="KG536" s="128"/>
    </row>
    <row r="537" spans="1:302" s="52" customFormat="1" x14ac:dyDescent="0.25">
      <c r="A537" s="52" t="str">
        <f>IF(C537&lt;&gt;"",MATCH(C537, Muppix!D:D,0),"")</f>
        <v/>
      </c>
      <c r="C537" s="62" t="str">
        <f>IF(2&lt;LEN(INDEX( Muppix!D:D,MATCH(SUBSTITUTE(TRIM(B537),"~","@"), Muppix!N:N,0),1,1)),INDEX( Muppix!D:D,MATCH(SUBSTITUTE(TRIM(B537),"~","@"), Muppix!N:N,0),1,1),"")</f>
        <v/>
      </c>
      <c r="E537" s="120"/>
      <c r="F537" s="120"/>
      <c r="G537" s="119"/>
      <c r="CZ537" s="107"/>
      <c r="EU537" s="128"/>
      <c r="FC537" s="128"/>
      <c r="JZ537" s="128"/>
      <c r="KA537" s="128"/>
      <c r="KB537" s="128"/>
      <c r="KC537" s="128"/>
      <c r="KD537" s="128"/>
      <c r="KE537" s="128"/>
      <c r="KF537" s="128"/>
      <c r="KG537" s="128"/>
    </row>
    <row r="538" spans="1:302" s="52" customFormat="1" x14ac:dyDescent="0.25">
      <c r="A538" s="52" t="str">
        <f>IF(C538&lt;&gt;"",MATCH(C538, Muppix!D:D,0),"")</f>
        <v/>
      </c>
      <c r="C538" s="62" t="str">
        <f>IF(2&lt;LEN(INDEX( Muppix!D:D,MATCH(SUBSTITUTE(TRIM(B538),"~","@"), Muppix!N:N,0),1,1)),INDEX( Muppix!D:D,MATCH(SUBSTITUTE(TRIM(B538),"~","@"), Muppix!N:N,0),1,1),"")</f>
        <v/>
      </c>
      <c r="CZ538" s="107"/>
      <c r="EU538" s="128"/>
      <c r="FC538" s="128"/>
      <c r="JZ538" s="128"/>
      <c r="KA538" s="128"/>
      <c r="KB538" s="128"/>
      <c r="KC538" s="128"/>
      <c r="KD538" s="128"/>
      <c r="KE538" s="128"/>
      <c r="KF538" s="128"/>
      <c r="KG538" s="128"/>
    </row>
    <row r="539" spans="1:302" s="52" customFormat="1" x14ac:dyDescent="0.25">
      <c r="A539" s="52">
        <f>IF(C539&lt;&gt;"",MATCH(C539, Muppix!D:D,0),"")</f>
        <v>204</v>
      </c>
      <c r="B539" s="54" t="s">
        <v>664</v>
      </c>
      <c r="C539" s="62" t="str">
        <f>IF(2&lt;LEN(INDEX( Muppix!D:D,MATCH(SUBSTITUTE(TRIM(B539),"~","@"), Muppix!N:N,0),1,1)),INDEX( Muppix!D:D,MATCH(SUBSTITUTE(TRIM(B539),"~","@"), Muppix!N:N,0),1,1),"")</f>
        <v>lines with number in second column greater than 2014</v>
      </c>
      <c r="E539" s="121" t="s">
        <v>556</v>
      </c>
      <c r="F539" s="121" t="s">
        <v>794</v>
      </c>
      <c r="G539" s="121" t="s">
        <v>550</v>
      </c>
      <c r="H539" s="119" t="s">
        <v>559</v>
      </c>
      <c r="CZ539" s="107"/>
      <c r="EU539" s="128"/>
      <c r="FC539" s="128"/>
      <c r="JZ539" s="128"/>
      <c r="KA539" s="128"/>
      <c r="KB539" s="128"/>
      <c r="KC539" s="128"/>
      <c r="KD539" s="128"/>
      <c r="KE539" s="128"/>
      <c r="KF539" s="128"/>
      <c r="KG539" s="128"/>
    </row>
    <row r="540" spans="1:302" s="52" customFormat="1" x14ac:dyDescent="0.25">
      <c r="A540" s="52" t="str">
        <f>IF(C540&lt;&gt;"",MATCH(C540, Muppix!D:D,0),"")</f>
        <v/>
      </c>
      <c r="C540" s="62" t="str">
        <f>IF(2&lt;LEN(INDEX( Muppix!D:D,MATCH(SUBSTITUTE(TRIM(B540),"~","@"), Muppix!N:N,0),1,1)),INDEX( Muppix!D:D,MATCH(SUBSTITUTE(TRIM(B540),"~","@"), Muppix!N:N,0),1,1),"")</f>
        <v/>
      </c>
      <c r="E540" s="56">
        <v>2</v>
      </c>
      <c r="F540" s="56">
        <v>2014</v>
      </c>
      <c r="G540" s="120" t="s">
        <v>862</v>
      </c>
      <c r="H540" s="119" t="str">
        <f>IFERROR(IF(F540&lt;VALUE(TRIM(IFERROR(MID(LEFT(" "&amp;TRIM(G540)&amp;" ",FIND(CHAR(240),SUBSTITUTE(" "&amp;TRIM(G540)&amp;" "&amp;CODE(240)&amp;" "," ",CHAR(240),E540+1),1)-1),1+FIND(CHAR(240),SUBSTITUTE(" "&amp;TRIM(G540)&amp;" "&amp;CODE(240)," ",CHAR(240),E540),1),999),""))),G540,""),"")</f>
        <v>Since 2016 the Product XS12345 was sold</v>
      </c>
      <c r="CZ540" s="107"/>
      <c r="EU540" s="128"/>
      <c r="FC540" s="128"/>
      <c r="JZ540" s="128"/>
      <c r="KA540" s="128"/>
      <c r="KB540" s="128"/>
      <c r="KC540" s="128"/>
      <c r="KD540" s="128"/>
      <c r="KE540" s="128"/>
      <c r="KF540" s="128"/>
      <c r="KG540" s="128"/>
    </row>
    <row r="541" spans="1:302" s="52" customFormat="1" x14ac:dyDescent="0.25">
      <c r="A541" s="52" t="str">
        <f>IF(C541&lt;&gt;"",MATCH(C541, Muppix!D:D,0),"")</f>
        <v/>
      </c>
      <c r="C541" s="62" t="str">
        <f>IF(2&lt;LEN(INDEX( Muppix!D:D,MATCH(SUBSTITUTE(TRIM(B541),"~","@"), Muppix!N:N,0),1,1)),INDEX( Muppix!D:D,MATCH(SUBSTITUTE(TRIM(B541),"~","@"), Muppix!N:N,0),1,1),"")</f>
        <v/>
      </c>
      <c r="E541" s="56">
        <v>4</v>
      </c>
      <c r="F541" s="56">
        <v>8000000</v>
      </c>
      <c r="G541" s="58" t="s">
        <v>863</v>
      </c>
      <c r="H541" s="119" t="str">
        <f>IFERROR(IF(F541&lt;VALUE(TRIM(IFERROR(MID(LEFT(" "&amp;TRIM(G541)&amp;" ",FIND(CHAR(240),SUBSTITUTE(" "&amp;TRIM(G541)&amp;" "&amp;CODE(240)&amp;" "," ",CHAR(240),E541+1),1)-1),1+FIND(CHAR(240),SUBSTITUTE(" "&amp;TRIM(G541)&amp;" "&amp;CODE(240)," ",CHAR(240),E541),1),999),""))),G541,""),"")</f>
        <v>12:31 Product  Code   8001234 bought by user Hughes for 123.12</v>
      </c>
      <c r="CZ541" s="107"/>
      <c r="EU541" s="128"/>
      <c r="FC541" s="128"/>
      <c r="JZ541" s="128"/>
      <c r="KA541" s="128"/>
      <c r="KB541" s="128"/>
      <c r="KC541" s="128"/>
      <c r="KD541" s="128"/>
      <c r="KE541" s="128"/>
      <c r="KF541" s="128"/>
      <c r="KG541" s="128"/>
    </row>
    <row r="542" spans="1:302" s="52" customFormat="1" x14ac:dyDescent="0.25">
      <c r="A542" s="52" t="str">
        <f>IF(C542&lt;&gt;"",MATCH(C542, Muppix!D:D,0),"")</f>
        <v/>
      </c>
      <c r="C542" s="62" t="str">
        <f>IF(2&lt;LEN(INDEX( Muppix!D:D,MATCH(SUBSTITUTE(TRIM(B542),"~","@"), Muppix!N:N,0),1,1)),INDEX( Muppix!D:D,MATCH(SUBSTITUTE(TRIM(B542),"~","@"), Muppix!N:N,0),1,1),"")</f>
        <v/>
      </c>
      <c r="E542" s="56">
        <v>999</v>
      </c>
      <c r="F542" s="56">
        <v>999</v>
      </c>
      <c r="G542" s="120" t="s">
        <v>535</v>
      </c>
      <c r="H542" s="119" t="str">
        <f>IFERROR(IF(F542&lt;VALUE(TRIM(IFERROR(MID(LEFT(" "&amp;TRIM(G542)&amp;" ",FIND(CHAR(240),SUBSTITUTE(" "&amp;TRIM(G542)&amp;" "&amp;CODE(240)&amp;" "," ",CHAR(240),E542+1),1)-1),1+FIND(CHAR(240),SUBSTITUTE(" "&amp;TRIM(G542)&amp;" "&amp;CODE(240)," ",CHAR(240),E542),1),999),""))),G542,""),"")</f>
        <v/>
      </c>
      <c r="CZ542" s="107"/>
      <c r="EU542" s="128"/>
      <c r="FC542" s="128"/>
      <c r="JZ542" s="128"/>
      <c r="KA542" s="128"/>
      <c r="KB542" s="128"/>
      <c r="KC542" s="128"/>
      <c r="KD542" s="128"/>
      <c r="KE542" s="128"/>
      <c r="KF542" s="128"/>
      <c r="KG542" s="128"/>
    </row>
    <row r="543" spans="1:302" s="52" customFormat="1" x14ac:dyDescent="0.25">
      <c r="A543" s="52" t="str">
        <f>IF(C543&lt;&gt;"",MATCH(C543, Muppix!D:D,0),"")</f>
        <v/>
      </c>
      <c r="C543" s="62" t="str">
        <f>IF(2&lt;LEN(INDEX( Muppix!D:D,MATCH(SUBSTITUTE(TRIM(B543),"~","@"), Muppix!N:N,0),1,1)),INDEX( Muppix!D:D,MATCH(SUBSTITUTE(TRIM(B543),"~","@"), Muppix!N:N,0),1,1),"")</f>
        <v/>
      </c>
      <c r="CZ543" s="107"/>
      <c r="EU543" s="128"/>
      <c r="FC543" s="128"/>
      <c r="JZ543" s="128"/>
      <c r="KA543" s="128"/>
      <c r="KB543" s="128"/>
      <c r="KC543" s="128"/>
      <c r="KD543" s="128"/>
      <c r="KE543" s="128"/>
      <c r="KF543" s="128"/>
      <c r="KG543" s="128"/>
    </row>
    <row r="544" spans="1:302" s="52" customFormat="1" x14ac:dyDescent="0.25">
      <c r="A544" s="52">
        <f>IF(C544&lt;&gt;"",MATCH(C544, Muppix!D:D,0),"")</f>
        <v>206</v>
      </c>
      <c r="B544" s="54" t="s">
        <v>2534</v>
      </c>
      <c r="C544" s="62" t="str">
        <f>IF(2&lt;LEN(INDEX( Muppix!D:D,MATCH(SUBSTITUTE(TRIM(B544),"~","@"), Muppix!N:N,0),1,1)),INDEX( Muppix!D:D,MATCH(SUBSTITUTE(TRIM(B544),"~","@"), Muppix!N:N,0),1,1),"")</f>
        <v>delete text, select numbers</v>
      </c>
      <c r="F544" s="121" t="s">
        <v>550</v>
      </c>
      <c r="G544" s="119" t="s">
        <v>2537</v>
      </c>
      <c r="H544" s="53" t="s">
        <v>2538</v>
      </c>
      <c r="CZ544" s="107"/>
      <c r="EU544" s="128"/>
      <c r="FC544" s="128"/>
      <c r="JZ544" s="128"/>
      <c r="KA544" s="128"/>
      <c r="KB544" s="128"/>
      <c r="KC544" s="128"/>
      <c r="KD544" s="128"/>
      <c r="KE544" s="128"/>
      <c r="KF544" s="128"/>
      <c r="KG544" s="128"/>
    </row>
    <row r="545" spans="1:302" s="52" customFormat="1" x14ac:dyDescent="0.25">
      <c r="A545" s="52" t="str">
        <f>IF(C545&lt;&gt;"",MATCH(C545, Muppix!D:D,0),"")</f>
        <v/>
      </c>
      <c r="C545" s="62" t="str">
        <f>IF(2&lt;LEN(INDEX( Muppix!D:D,MATCH(SUBSTITUTE(TRIM(B545),"~","@"), Muppix!N:N,0),1,1)),INDEX( Muppix!D:D,MATCH(SUBSTITUTE(TRIM(B545),"~","@"), Muppix!N:N,0),1,1),"")</f>
        <v/>
      </c>
      <c r="F545" s="120" t="s">
        <v>1027</v>
      </c>
      <c r="G545" s="119" t="str">
        <f>SUBSTITUTE(SUBSTITUTE(SUBSTITUTE(SUBSTITUTE(SUBSTITUTE(SUBSTITUTE(SUBSTITUTE(SUBSTITUTE(SUBSTITUTE(SUBSTITUTE(SUBSTITUTE(SUBSTITUTE(SUBSTITUTE(SUBSTITUTE(SUBSTITUTE(SUBSTITUTE(SUBSTITUTE(SUBSTITUTE(SUBSTITUTE(SUBSTITUTE(SUBSTITUTE(SUBSTITUTE(SUBSTITUTE(SUBSTITUTE(SUBSTITUTE(SUBSTITUTE(H545,"A"," "),"B", " "),"C", " "),"D", " "),"E", " "),"F", " "),"G", " "),"H", " "),"I", " "),"J", " "),"K", " "),"L", " "),"M", " "),"N", " "),"O", " "),"P", " "),"Q", " "),"R", " "),"S", " "),"T", " "),"U", " "),"V", " "),"W", " "),"X", " "),"Y", " "),"Z", " ")</f>
        <v xml:space="preserve">       13 30                         </v>
      </c>
      <c r="H545" s="53" t="str">
        <f>UPPER(SUBSTITUTE(SUBSTITUTE(SUBSTITUTE(SUBSTITUTE(SUBSTITUTE(SUBSTITUTE(SUBSTITUTE(SUBSTITUTE(SUBSTITUTE(SUBSTITUTE(SUBSTITUTE(SUBSTITUTE(SUBSTITUTE(SUBSTITUTE(SUBSTITUTE(SUBSTITUTE(SUBSTITUTE(SUBSTITUTE(SUBSTITUTE(SUBSTITUTE(SUBSTITUTE(SUBSTITUTE(SUBSTITUTE(SUBSTITUTE(SUBSTITUTE(SUBSTITUTE(SUBSTITUTE(F545,"."," "),"=",""),"!",""),"("," "),")"," "),"["," "),"]"," "),":"," "),"'"," "),"*"," "),","," "),"{"," "),"}"," "),"\"," "),";"," "),""""," "),"#"," "),"/"," "),"%"," "),"+"," "),"?"," "),"-"," "),"%"," "),"^"," "),"_"," "),"@"," "),"&amp;"," "))</f>
        <v xml:space="preserve"> LINE  13 30  MYTEXT     PUNCTUATION </v>
      </c>
      <c r="CZ545" s="107"/>
      <c r="EU545" s="128"/>
      <c r="FC545" s="128"/>
      <c r="JZ545" s="128"/>
      <c r="KA545" s="128"/>
      <c r="KB545" s="128"/>
      <c r="KC545" s="128"/>
      <c r="KD545" s="128"/>
      <c r="KE545" s="128"/>
      <c r="KF545" s="128"/>
      <c r="KG545" s="128"/>
    </row>
    <row r="546" spans="1:302" s="52" customFormat="1" x14ac:dyDescent="0.25">
      <c r="A546" s="52" t="str">
        <f>IF(C546&lt;&gt;"",MATCH(C546, Muppix!D:D,0),"")</f>
        <v/>
      </c>
      <c r="C546" s="62" t="str">
        <f>IF(2&lt;LEN(INDEX( Muppix!D:D,MATCH(SUBSTITUTE(TRIM(B546),"~","@"), Muppix!N:N,0),1,1)),INDEX( Muppix!D:D,MATCH(SUBSTITUTE(TRIM(B546),"~","@"), Muppix!N:N,0),1,1),"")</f>
        <v/>
      </c>
      <c r="F546" s="120" t="s">
        <v>2536</v>
      </c>
      <c r="G546" s="119" t="str">
        <f>SUBSTITUTE(SUBSTITUTE(SUBSTITUTE(SUBSTITUTE(SUBSTITUTE(SUBSTITUTE(SUBSTITUTE(SUBSTITUTE(SUBSTITUTE(SUBSTITUTE(SUBSTITUTE(SUBSTITUTE(SUBSTITUTE(SUBSTITUTE(SUBSTITUTE(SUBSTITUTE(SUBSTITUTE(SUBSTITUTE(SUBSTITUTE(SUBSTITUTE(SUBSTITUTE(SUBSTITUTE(SUBSTITUTE(SUBSTITUTE(SUBSTITUTE(SUBSTITUTE(H546,"A"," "),"B", " "),"C", " "),"D", " "),"E", " "),"F", " "),"G", " "),"H", " "),"I", " "),"J", " "),"K", " "),"L", " "),"M", " "),"N", " "),"O", " "),"P", " "),"Q", " "),"R", " "),"S", " "),"T", " "),"U", " "),"V", " "),"W", " "),"X", " "),"Y", " "),"Z", " ")</f>
        <v xml:space="preserve">                              42</v>
      </c>
      <c r="H546" s="53" t="str">
        <f>UPPER(SUBSTITUTE(SUBSTITUTE(SUBSTITUTE(SUBSTITUTE(SUBSTITUTE(SUBSTITUTE(SUBSTITUTE(SUBSTITUTE(SUBSTITUTE(SUBSTITUTE(SUBSTITUTE(SUBSTITUTE(SUBSTITUTE(SUBSTITUTE(SUBSTITUTE(SUBSTITUTE(SUBSTITUTE(SUBSTITUTE(SUBSTITUTE(SUBSTITUTE(SUBSTITUTE(SUBSTITUTE(SUBSTITUTE(SUBSTITUTE(SUBSTITUTE(SUBSTITUTE(SUBSTITUTE(F546,"."," "),"=",""),"!",""),"("," "),")"," "),"["," "),"]"," "),":"," "),"'"," "),"*"," "),","," "),"{"," "),"}"," "),"\"," "),";"," "),""""," "),"#"," "),"/"," "),"%"," "),"+"," "),"?"," "),"-"," "),"%"," "),"^"," "),"_"," "),"@"," "),"&amp;"," "))</f>
        <v>AT END OF THIS LINE IS NUMBER 42</v>
      </c>
      <c r="CZ546" s="107"/>
      <c r="EU546" s="128"/>
      <c r="FC546" s="128"/>
      <c r="JZ546" s="128"/>
      <c r="KA546" s="128"/>
      <c r="KB546" s="128"/>
      <c r="KC546" s="128"/>
      <c r="KD546" s="128"/>
      <c r="KE546" s="128"/>
      <c r="KF546" s="128"/>
      <c r="KG546" s="128"/>
    </row>
    <row r="547" spans="1:302" s="52" customFormat="1" x14ac:dyDescent="0.25">
      <c r="A547" s="52" t="str">
        <f>IF(C547&lt;&gt;"",MATCH(C547, Muppix!D:D,0),"")</f>
        <v/>
      </c>
      <c r="C547" s="62" t="str">
        <f>IF(2&lt;LEN(INDEX( Muppix!D:D,MATCH(SUBSTITUTE(TRIM(B547),"~","@"), Muppix!N:N,0),1,1)),INDEX( Muppix!D:D,MATCH(SUBSTITUTE(TRIM(B547),"~","@"), Muppix!N:N,0),1,1),"")</f>
        <v/>
      </c>
      <c r="F547" s="120" t="s">
        <v>2539</v>
      </c>
      <c r="G547" s="119" t="str">
        <f>SUBSTITUTE(SUBSTITUTE(SUBSTITUTE(SUBSTITUTE(SUBSTITUTE(SUBSTITUTE(SUBSTITUTE(SUBSTITUTE(SUBSTITUTE(SUBSTITUTE(SUBSTITUTE(SUBSTITUTE(SUBSTITUTE(SUBSTITUTE(SUBSTITUTE(SUBSTITUTE(SUBSTITUTE(SUBSTITUTE(SUBSTITUTE(SUBSTITUTE(SUBSTITUTE(SUBSTITUTE(SUBSTITUTE(SUBSTITUTE(SUBSTITUTE(SUBSTITUTE(H547,"A"," "),"B", " "),"C", " "),"D", " "),"E", " "),"F", " "),"G", " "),"H", " "),"I", " "),"J", " "),"K", " "),"L", " "),"M", " "),"N", " "),"O", " "),"P", " "),"Q", " "),"R", " "),"S", " "),"T", " "),"U", " "),"V", " "),"W", " "),"X", " "),"Y", " "),"Z", " ")</f>
        <v xml:space="preserve">        0044 789 12 34 56</v>
      </c>
      <c r="H547" s="53" t="str">
        <f>UPPER(SUBSTITUTE(SUBSTITUTE(SUBSTITUTE(SUBSTITUTE(SUBSTITUTE(SUBSTITUTE(SUBSTITUTE(SUBSTITUTE(SUBSTITUTE(SUBSTITUTE(SUBSTITUTE(SUBSTITUTE(SUBSTITUTE(SUBSTITUTE(SUBSTITUTE(SUBSTITUTE(SUBSTITUTE(SUBSTITUTE(SUBSTITUTE(SUBSTITUTE(SUBSTITUTE(SUBSTITUTE(SUBSTITUTE(SUBSTITUTE(SUBSTITUTE(SUBSTITUTE(SUBSTITUTE(F547,"."," "),"=",""),"!",""),"("," "),")"," "),"["," "),"]"," "),":"," "),"'"," "),"*"," "),","," "),"{"," "),"}"," "),"\"," "),";"," "),""""," "),"#"," "),"/"," "),"%"," "),"+"," "),"?"," "),"-"," "),"%"," "),"^"," "),"_"," "),"@"," "),"&amp;"," "))</f>
        <v>PHONE   0044 789 12 34 56</v>
      </c>
      <c r="CZ547" s="107"/>
      <c r="EU547" s="128"/>
      <c r="FC547" s="128"/>
      <c r="JZ547" s="128"/>
      <c r="KA547" s="128"/>
      <c r="KB547" s="128"/>
      <c r="KC547" s="128"/>
      <c r="KD547" s="128"/>
      <c r="KE547" s="128"/>
      <c r="KF547" s="128"/>
      <c r="KG547" s="128"/>
    </row>
    <row r="548" spans="1:302" s="52" customFormat="1" x14ac:dyDescent="0.25">
      <c r="A548" s="52" t="str">
        <f>IF(C548&lt;&gt;"",MATCH(C548, Muppix!D:D,0),"")</f>
        <v/>
      </c>
      <c r="C548" s="62" t="str">
        <f>IF(2&lt;LEN(INDEX( Muppix!D:D,MATCH(SUBSTITUTE(TRIM(B548),"~","@"), Muppix!N:N,0),1,1)),INDEX( Muppix!D:D,MATCH(SUBSTITUTE(TRIM(B548),"~","@"), Muppix!N:N,0),1,1),"")</f>
        <v/>
      </c>
      <c r="CZ548" s="107"/>
      <c r="EU548" s="128"/>
      <c r="FC548" s="128"/>
      <c r="JZ548" s="128"/>
      <c r="KA548" s="128"/>
      <c r="KB548" s="128"/>
      <c r="KC548" s="128"/>
      <c r="KD548" s="128"/>
      <c r="KE548" s="128"/>
      <c r="KF548" s="128"/>
      <c r="KG548" s="128"/>
    </row>
    <row r="549" spans="1:302" x14ac:dyDescent="0.25">
      <c r="A549" s="52">
        <f>IF(C549&lt;&gt;"",MATCH(C549, Muppix!D:D,0),"")</f>
        <v>207</v>
      </c>
      <c r="B549" s="54" t="s">
        <v>666</v>
      </c>
      <c r="C549" s="62" t="str">
        <f>IF(2&lt;LEN(INDEX( Muppix!D:D,MATCH(SUBSTITUTE(TRIM(B549),"~","@"), Muppix!N:N,0),1,1)),INDEX( Muppix!D:D,MATCH(SUBSTITUTE(TRIM(B549),"~","@"), Muppix!N:N,0),1,1),"")</f>
        <v>delete all numbers</v>
      </c>
      <c r="D549" s="52"/>
      <c r="E549" s="52"/>
      <c r="F549" s="121" t="s">
        <v>550</v>
      </c>
      <c r="G549" s="119" t="s">
        <v>2674</v>
      </c>
      <c r="H549" s="52"/>
      <c r="I549" s="52"/>
      <c r="J549" s="52"/>
      <c r="K549" s="52"/>
      <c r="L549" s="52"/>
      <c r="M549" s="52"/>
      <c r="N549" s="52"/>
      <c r="O549" s="52"/>
      <c r="P549" s="52"/>
      <c r="Q549" s="52"/>
      <c r="R549" s="52"/>
      <c r="S549" s="52"/>
      <c r="T549" s="52"/>
      <c r="U549" s="52"/>
      <c r="V549" s="52"/>
      <c r="W549" s="52"/>
      <c r="X549" s="52"/>
      <c r="Y549" s="52"/>
      <c r="Z549" s="52"/>
      <c r="AA549" s="52"/>
      <c r="AC549" s="52"/>
      <c r="AO549" s="52"/>
      <c r="AP549" s="52"/>
      <c r="AQ549" s="52"/>
      <c r="AR549" s="52"/>
      <c r="AS549" s="52"/>
      <c r="BU549" s="52"/>
      <c r="BV549" s="52"/>
      <c r="BX549" s="52"/>
      <c r="BY549" s="52"/>
      <c r="BZ549" s="52"/>
      <c r="CK549" s="52"/>
      <c r="CL549" s="52"/>
      <c r="CM549" s="52"/>
      <c r="CP549" s="52"/>
      <c r="CQ549" s="52"/>
      <c r="CS549" s="52"/>
      <c r="CT549" s="52"/>
      <c r="CU549" s="52"/>
      <c r="CV549" s="52"/>
      <c r="CW549" s="52"/>
      <c r="CX549" s="52"/>
      <c r="CY549" s="52"/>
      <c r="DC549" s="52"/>
      <c r="DD549" s="52"/>
      <c r="DE549" s="52"/>
      <c r="DM549" s="52"/>
      <c r="DQ549" s="52"/>
      <c r="DR549" s="52"/>
      <c r="DS549" s="52"/>
      <c r="DT549" s="52"/>
      <c r="DU549" s="52"/>
      <c r="DV549" s="52"/>
      <c r="DW549" s="52"/>
      <c r="DX549" s="52"/>
      <c r="DY549" s="52"/>
      <c r="DZ549" s="52"/>
      <c r="EA549" s="52"/>
      <c r="EB549" s="52"/>
      <c r="EC549" s="52"/>
      <c r="ED549" s="52"/>
      <c r="EE549" s="52"/>
      <c r="EF549" s="52"/>
      <c r="EG549" s="52"/>
      <c r="EH549" s="52"/>
      <c r="EI549" s="52"/>
      <c r="EJ549" s="52"/>
      <c r="EK549" s="52"/>
      <c r="EL549" s="52"/>
      <c r="EM549" s="52"/>
      <c r="EN549" s="52"/>
      <c r="EO549" s="52"/>
      <c r="EP549" s="52"/>
      <c r="EQ549" s="52"/>
      <c r="EZ549" s="52"/>
      <c r="FQ549" s="52"/>
      <c r="FW549" s="52"/>
      <c r="GP549" s="52"/>
      <c r="GQ549" s="52"/>
      <c r="GR549" s="52"/>
      <c r="GS549" s="52"/>
      <c r="GX549" s="52"/>
      <c r="GY549" s="52"/>
      <c r="HC549" s="52"/>
      <c r="HD549" s="52"/>
      <c r="HE549" s="52"/>
      <c r="HK549" s="52"/>
      <c r="HL549" s="52"/>
      <c r="HM549" s="52"/>
      <c r="HN549" s="52"/>
      <c r="HO549" s="52"/>
      <c r="HP549" s="52"/>
      <c r="HQ549" s="52"/>
      <c r="HR549" s="52"/>
      <c r="HS549" s="52"/>
      <c r="HT549" s="52"/>
      <c r="HU549" s="52"/>
      <c r="HY549" s="52"/>
      <c r="HZ549" s="52"/>
      <c r="IA549" s="52"/>
      <c r="IB549" s="52"/>
      <c r="IC549" s="52"/>
      <c r="IG549" s="52"/>
      <c r="IH549" s="52"/>
      <c r="II549" s="52"/>
      <c r="IJ549" s="52"/>
      <c r="IW549" s="52"/>
      <c r="IX549" s="52"/>
      <c r="JS549" s="52"/>
      <c r="JT549" s="52"/>
      <c r="JU549" s="52"/>
      <c r="JV549" s="52"/>
      <c r="JW549" s="52"/>
      <c r="JX549" s="52"/>
      <c r="JY549" s="52"/>
      <c r="JZ549" s="128"/>
      <c r="KA549" s="128"/>
      <c r="KB549" s="128"/>
      <c r="KC549" s="128"/>
      <c r="KD549" s="128"/>
      <c r="KE549" s="128"/>
      <c r="KF549" s="128"/>
      <c r="KG549" s="128"/>
      <c r="KH549" s="52"/>
      <c r="KI549" s="52"/>
      <c r="KJ549" s="52"/>
      <c r="KK549" s="52"/>
      <c r="KL549" s="52"/>
      <c r="KM549" s="52"/>
      <c r="KN549" s="52"/>
      <c r="KO549" s="52"/>
      <c r="KP549" s="52"/>
    </row>
    <row r="550" spans="1:302" s="52" customFormat="1" x14ac:dyDescent="0.25">
      <c r="A550" s="52" t="str">
        <f>IF(C550&lt;&gt;"",MATCH(C550, Muppix!D:D,0),"")</f>
        <v/>
      </c>
      <c r="C550" s="62" t="str">
        <f>IF(2&lt;LEN(INDEX( Muppix!D:D,MATCH(SUBSTITUTE(TRIM(B550),"~","@"), Muppix!N:N,0),1,1)),INDEX( Muppix!D:D,MATCH(SUBSTITUTE(TRIM(B550),"~","@"), Muppix!N:N,0),1,1),"")</f>
        <v/>
      </c>
      <c r="F550" s="120" t="s">
        <v>795</v>
      </c>
      <c r="G550" s="119" t="str">
        <f>SUBSTITUTE(SUBSTITUTE(SUBSTITUTE(SUBSTITUTE(SUBSTITUTE(SUBSTITUTE(SUBSTITUTE(SUBSTITUTE(SUBSTITUTE(SUBSTITUTE(SUBSTITUTE(F550,"9",""),"0",""),"1",""),"2",""),"3",""),"4",""),"5",""),"6",""),"7",""),"8",""),"9","")</f>
        <v>ABC</v>
      </c>
      <c r="CZ550" s="107"/>
      <c r="EU550" s="128"/>
      <c r="FC550" s="128"/>
      <c r="JZ550" s="128"/>
      <c r="KA550" s="128"/>
      <c r="KB550" s="128"/>
      <c r="KC550" s="128"/>
      <c r="KD550" s="128"/>
      <c r="KE550" s="128"/>
      <c r="KF550" s="128"/>
      <c r="KG550" s="128"/>
    </row>
    <row r="551" spans="1:302" s="52" customFormat="1" x14ac:dyDescent="0.25">
      <c r="A551" s="52" t="str">
        <f>IF(C551&lt;&gt;"",MATCH(C551, Muppix!D:D,0),"")</f>
        <v/>
      </c>
      <c r="C551" s="62" t="str">
        <f>IF(2&lt;LEN(INDEX( Muppix!D:D,MATCH(SUBSTITUTE(TRIM(B551),"~","@"), Muppix!N:N,0),1,1)),INDEX( Muppix!D:D,MATCH(SUBSTITUTE(TRIM(B551),"~","@"), Muppix!N:N,0),1,1),"")</f>
        <v/>
      </c>
      <c r="F551" s="120" t="s">
        <v>796</v>
      </c>
      <c r="G551" s="119" t="str">
        <f>SUBSTITUTE(SUBSTITUTE(SUBSTITUTE(SUBSTITUTE(SUBSTITUTE(SUBSTITUTE(SUBSTITUTE(SUBSTITUTE(SUBSTITUTE(SUBSTITUTE(SUBSTITUTE(F551,"9",""),"0",""),"1",""),"2",""),"3",""),"4",""),"5",""),"6",""),"7",""),"8",""),"9","")</f>
        <v xml:space="preserve">   Code </v>
      </c>
      <c r="CZ551" s="107"/>
      <c r="EU551" s="128"/>
      <c r="FC551" s="128"/>
      <c r="JZ551" s="128"/>
      <c r="KA551" s="128"/>
      <c r="KB551" s="128"/>
      <c r="KC551" s="128"/>
      <c r="KD551" s="128"/>
      <c r="KE551" s="128"/>
      <c r="KF551" s="128"/>
      <c r="KG551" s="128"/>
    </row>
    <row r="552" spans="1:302" s="52" customFormat="1" x14ac:dyDescent="0.25">
      <c r="A552" s="52" t="str">
        <f>IF(C552&lt;&gt;"",MATCH(C552, Muppix!D:D,0),"")</f>
        <v/>
      </c>
      <c r="C552" s="62" t="str">
        <f>IF(2&lt;LEN(INDEX( Muppix!D:D,MATCH(SUBSTITUTE(TRIM(B552),"~","@"), Muppix!N:N,0),1,1)),INDEX( Muppix!D:D,MATCH(SUBSTITUTE(TRIM(B552),"~","@"), Muppix!N:N,0),1,1),"")</f>
        <v/>
      </c>
      <c r="F552" s="120" t="s">
        <v>797</v>
      </c>
      <c r="G552" s="119" t="str">
        <f>SUBSTITUTE(SUBSTITUTE(SUBSTITUTE(SUBSTITUTE(SUBSTITUTE(SUBSTITUTE(SUBSTITUTE(SUBSTITUTE(SUBSTITUTE(SUBSTITUTE(SUBSTITUTE(F552,"9",""),"0",""),"1",""),"2",""),"3",""),"4",""),"5",""),"6",""),"7",""),"8",""),"9","")</f>
        <v>XA</v>
      </c>
      <c r="CZ552" s="107"/>
      <c r="EU552" s="128"/>
      <c r="FC552" s="128"/>
      <c r="JZ552" s="128"/>
      <c r="KA552" s="128"/>
      <c r="KB552" s="128"/>
      <c r="KC552" s="128"/>
      <c r="KD552" s="128"/>
      <c r="KE552" s="128"/>
      <c r="KF552" s="128"/>
      <c r="KG552" s="128"/>
    </row>
    <row r="553" spans="1:302" s="52" customFormat="1" x14ac:dyDescent="0.25">
      <c r="A553" s="52" t="str">
        <f>IF(C553&lt;&gt;"",MATCH(C553, Muppix!D:D,0),"")</f>
        <v/>
      </c>
      <c r="C553" s="62" t="str">
        <f>IF(2&lt;LEN(INDEX( Muppix!D:D,MATCH(SUBSTITUTE(TRIM(B553),"~","@"), Muppix!N:N,0),1,1)),INDEX( Muppix!D:D,MATCH(SUBSTITUTE(TRIM(B553),"~","@"), Muppix!N:N,0),1,1),"")</f>
        <v/>
      </c>
      <c r="F553" s="120" t="s">
        <v>798</v>
      </c>
      <c r="G553" s="119" t="str">
        <f>SUBSTITUTE(SUBSTITUTE(SUBSTITUTE(SUBSTITUTE(SUBSTITUTE(SUBSTITUTE(SUBSTITUTE(SUBSTITUTE(SUBSTITUTE(SUBSTITUTE(SUBSTITUTE(F553,"9",""),"0",""),"1",""),"2",""),"3",""),"4",""),"5",""),"6",""),"7",""),"8",""),"9","")</f>
        <v xml:space="preserve">     AB   ABC</v>
      </c>
      <c r="CZ553" s="107"/>
      <c r="EU553" s="128"/>
      <c r="FC553" s="128"/>
      <c r="JZ553" s="128"/>
      <c r="KA553" s="128"/>
      <c r="KB553" s="128"/>
      <c r="KC553" s="128"/>
      <c r="KD553" s="128"/>
      <c r="KE553" s="128"/>
      <c r="KF553" s="128"/>
      <c r="KG553" s="128"/>
    </row>
    <row r="554" spans="1:302" s="52" customFormat="1" x14ac:dyDescent="0.25">
      <c r="A554" s="52" t="str">
        <f>IF(C554&lt;&gt;"",MATCH(C554, Muppix!D:D,0),"")</f>
        <v/>
      </c>
      <c r="C554" s="62" t="str">
        <f>IF(2&lt;LEN(INDEX( Muppix!D:D,MATCH(SUBSTITUTE(TRIM(B554),"~","@"), Muppix!N:N,0),1,1)),INDEX( Muppix!D:D,MATCH(SUBSTITUTE(TRIM(B554),"~","@"), Muppix!N:N,0),1,1),"")</f>
        <v/>
      </c>
      <c r="CZ554" s="107"/>
      <c r="EU554" s="128"/>
      <c r="FC554" s="128"/>
      <c r="JZ554" s="128"/>
      <c r="KA554" s="128"/>
      <c r="KB554" s="128"/>
      <c r="KC554" s="128"/>
      <c r="KD554" s="128"/>
      <c r="KE554" s="128"/>
      <c r="KF554" s="128"/>
      <c r="KG554" s="128"/>
    </row>
    <row r="555" spans="1:302" s="52" customFormat="1" x14ac:dyDescent="0.25">
      <c r="A555" s="52">
        <f>IF(C555&lt;&gt;"",MATCH(C555, Muppix!D:D,0),"")</f>
        <v>208</v>
      </c>
      <c r="B555" s="54" t="s">
        <v>667</v>
      </c>
      <c r="C555" s="62" t="str">
        <f>IF(2&lt;LEN(INDEX( Muppix!D:D,MATCH(SUBSTITUTE(TRIM(B555),"~","@"), Muppix!N:N,0),1,1)),INDEX( Muppix!D:D,MATCH(SUBSTITUTE(TRIM(B555),"~","@"), Muppix!N:N,0),1,1),"")</f>
        <v>delete all numbers on  line ( range of characters 0-9 )</v>
      </c>
      <c r="F555" s="121" t="s">
        <v>550</v>
      </c>
      <c r="G555" s="119" t="s">
        <v>2674</v>
      </c>
      <c r="CZ555" s="107"/>
      <c r="EU555" s="128"/>
      <c r="FC555" s="128"/>
      <c r="JZ555" s="128"/>
      <c r="KA555" s="128"/>
      <c r="KB555" s="128"/>
      <c r="KC555" s="128"/>
      <c r="KD555" s="128"/>
      <c r="KE555" s="128"/>
      <c r="KF555" s="128"/>
      <c r="KG555" s="128"/>
    </row>
    <row r="556" spans="1:302" s="52" customFormat="1" x14ac:dyDescent="0.25">
      <c r="A556" s="52" t="str">
        <f>IF(C556&lt;&gt;"",MATCH(C556, Muppix!D:D,0),"")</f>
        <v/>
      </c>
      <c r="C556" s="62" t="str">
        <f>IF(2&lt;LEN(INDEX( Muppix!D:D,MATCH(SUBSTITUTE(TRIM(B556),"~","@"), Muppix!N:N,0),1,1)),INDEX( Muppix!D:D,MATCH(SUBSTITUTE(TRIM(B556),"~","@"), Muppix!N:N,0),1,1),"")</f>
        <v/>
      </c>
      <c r="F556" s="120" t="s">
        <v>795</v>
      </c>
      <c r="G556" s="119" t="str">
        <f>SUBSTITUTE(SUBSTITUTE(SUBSTITUTE(SUBSTITUTE(SUBSTITUTE(SUBSTITUTE(SUBSTITUTE(SUBSTITUTE(SUBSTITUTE(SUBSTITUTE(SUBSTITUTE(F556,"9",""),"0",""),"1",""),"2",""),"3",""),"4",""),"5",""),"6",""),"7",""),"8",""),"9","")</f>
        <v>ABC</v>
      </c>
      <c r="CZ556" s="107"/>
      <c r="EU556" s="128"/>
      <c r="FC556" s="128"/>
      <c r="JZ556" s="128"/>
      <c r="KA556" s="128"/>
      <c r="KB556" s="128"/>
      <c r="KC556" s="128"/>
      <c r="KD556" s="128"/>
      <c r="KE556" s="128"/>
      <c r="KF556" s="128"/>
      <c r="KG556" s="128"/>
    </row>
    <row r="557" spans="1:302" s="52" customFormat="1" x14ac:dyDescent="0.25">
      <c r="A557" s="52" t="str">
        <f>IF(C557&lt;&gt;"",MATCH(C557, Muppix!D:D,0),"")</f>
        <v/>
      </c>
      <c r="C557" s="62" t="str">
        <f>IF(2&lt;LEN(INDEX( Muppix!D:D,MATCH(SUBSTITUTE(TRIM(B557),"~","@"), Muppix!N:N,0),1,1)),INDEX( Muppix!D:D,MATCH(SUBSTITUTE(TRIM(B557),"~","@"), Muppix!N:N,0),1,1),"")</f>
        <v/>
      </c>
      <c r="F557" s="120" t="s">
        <v>796</v>
      </c>
      <c r="G557" s="119" t="str">
        <f>SUBSTITUTE(SUBSTITUTE(SUBSTITUTE(SUBSTITUTE(SUBSTITUTE(SUBSTITUTE(SUBSTITUTE(SUBSTITUTE(SUBSTITUTE(SUBSTITUTE(SUBSTITUTE(F557,"9",""),"0",""),"1",""),"2",""),"3",""),"4",""),"5",""),"6",""),"7",""),"8",""),"9","")</f>
        <v xml:space="preserve">   Code </v>
      </c>
      <c r="CZ557" s="107"/>
      <c r="EU557" s="128"/>
      <c r="FC557" s="128"/>
      <c r="JZ557" s="128"/>
      <c r="KA557" s="128"/>
      <c r="KB557" s="128"/>
      <c r="KC557" s="128"/>
      <c r="KD557" s="128"/>
      <c r="KE557" s="128"/>
      <c r="KF557" s="128"/>
      <c r="KG557" s="128"/>
    </row>
    <row r="558" spans="1:302" s="52" customFormat="1" x14ac:dyDescent="0.25">
      <c r="A558" s="52" t="str">
        <f>IF(C558&lt;&gt;"",MATCH(C558, Muppix!D:D,0),"")</f>
        <v/>
      </c>
      <c r="C558" s="62" t="str">
        <f>IF(2&lt;LEN(INDEX( Muppix!D:D,MATCH(SUBSTITUTE(TRIM(B558),"~","@"), Muppix!N:N,0),1,1)),INDEX( Muppix!D:D,MATCH(SUBSTITUTE(TRIM(B558),"~","@"), Muppix!N:N,0),1,1),"")</f>
        <v/>
      </c>
      <c r="F558" s="120" t="s">
        <v>2539</v>
      </c>
      <c r="G558" s="119" t="str">
        <f>SUBSTITUTE(SUBSTITUTE(SUBSTITUTE(SUBSTITUTE(SUBSTITUTE(SUBSTITUTE(SUBSTITUTE(SUBSTITUTE(SUBSTITUTE(SUBSTITUTE(SUBSTITUTE(F558,"9",""),"0",""),"1",""),"2",""),"3",""),"4",""),"5",""),"6",""),"7",""),"8",""),"9","")</f>
        <v xml:space="preserve">phone :     </v>
      </c>
      <c r="CZ558" s="107"/>
      <c r="EU558" s="128"/>
      <c r="FC558" s="128"/>
      <c r="JZ558" s="128"/>
      <c r="KA558" s="128"/>
      <c r="KB558" s="128"/>
      <c r="KC558" s="128"/>
      <c r="KD558" s="128"/>
      <c r="KE558" s="128"/>
      <c r="KF558" s="128"/>
      <c r="KG558" s="128"/>
    </row>
    <row r="559" spans="1:302" s="52" customFormat="1" x14ac:dyDescent="0.25">
      <c r="A559" s="52" t="str">
        <f>IF(C559&lt;&gt;"",MATCH(C559, Muppix!D:D,0),"")</f>
        <v/>
      </c>
      <c r="C559" s="62" t="str">
        <f>IF(2&lt;LEN(INDEX( Muppix!D:D,MATCH(SUBSTITUTE(TRIM(B559),"~","@"), Muppix!N:N,0),1,1)),INDEX( Muppix!D:D,MATCH(SUBSTITUTE(TRIM(B559),"~","@"), Muppix!N:N,0),1,1),"")</f>
        <v/>
      </c>
      <c r="CZ559" s="107"/>
      <c r="EU559" s="128"/>
      <c r="FC559" s="128"/>
      <c r="JZ559" s="128"/>
      <c r="KA559" s="128"/>
      <c r="KB559" s="128"/>
      <c r="KC559" s="128"/>
      <c r="KD559" s="128"/>
      <c r="KE559" s="128"/>
      <c r="KF559" s="128"/>
      <c r="KG559" s="128"/>
    </row>
    <row r="560" spans="1:302" s="52" customFormat="1" x14ac:dyDescent="0.25">
      <c r="A560" s="52">
        <f>IF(C560&lt;&gt;"",MATCH(C560, Muppix!D:D,0),"")</f>
        <v>209</v>
      </c>
      <c r="B560" s="54" t="s">
        <v>945</v>
      </c>
      <c r="C560" s="62" t="str">
        <f>IF(2&lt;LEN(INDEX( Muppix!D:D,MATCH(SUBSTITUTE(TRIM(B560),"~","@"), Muppix!N:N,0),1,1)),INDEX( Muppix!D:D,MATCH(SUBSTITUTE(TRIM(B560),"~","@"), Muppix!N:N,0),1,1),"")</f>
        <v xml:space="preserve">select numbers before characters , delete characters after  numbers </v>
      </c>
      <c r="F560" s="121" t="s">
        <v>550</v>
      </c>
      <c r="G560" s="119" t="s">
        <v>2675</v>
      </c>
      <c r="CZ560" s="107"/>
      <c r="EU560" s="128"/>
      <c r="FC560" s="128"/>
      <c r="JZ560" s="128"/>
      <c r="KA560" s="128"/>
      <c r="KB560" s="128"/>
      <c r="KC560" s="128"/>
      <c r="KD560" s="128"/>
      <c r="KE560" s="128"/>
      <c r="KF560" s="128"/>
      <c r="KG560" s="128"/>
    </row>
    <row r="561" spans="1:302" s="52" customFormat="1" x14ac:dyDescent="0.25">
      <c r="A561" s="52" t="str">
        <f>IF(C561&lt;&gt;"",MATCH(C561, Muppix!D:D,0),"")</f>
        <v/>
      </c>
      <c r="C561" s="62" t="str">
        <f>IF(2&lt;LEN(INDEX( Muppix!D:D,MATCH(SUBSTITUTE(TRIM(B561),"~","@"), Muppix!N:N,0),1,1)),INDEX( Muppix!D:D,MATCH(SUBSTITUTE(TRIM(B561),"~","@"), Muppix!N:N,0),1,1),"")</f>
        <v/>
      </c>
      <c r="F561" s="120" t="s">
        <v>795</v>
      </c>
      <c r="G561" s="119" t="str">
        <f>LEFT(F561,FIND(LEFT(TRIM(SUBSTITUTE(SUBSTITUTE(SUBSTITUTE(SUBSTITUTE(SUBSTITUTE(SUBSTITUTE(SUBSTITUTE(SUBSTITUTE(SUBSTITUTE(SUBSTITUTE(SUBSTITUTE(F561,"9",""),"0",""),"1",""),"2",""),"3",""),"4",""),"5",""),"6",""),"7",""),"8",""),"9","")),1),F561,1)-1)</f>
        <v/>
      </c>
      <c r="CZ561" s="107"/>
      <c r="EU561" s="128"/>
      <c r="FC561" s="128"/>
      <c r="JZ561" s="128"/>
      <c r="KA561" s="128"/>
      <c r="KB561" s="128"/>
      <c r="KC561" s="128"/>
      <c r="KD561" s="128"/>
      <c r="KE561" s="128"/>
      <c r="KF561" s="128"/>
      <c r="KG561" s="128"/>
    </row>
    <row r="562" spans="1:302" s="52" customFormat="1" x14ac:dyDescent="0.25">
      <c r="A562" s="52" t="str">
        <f>IF(C562&lt;&gt;"",MATCH(C562, Muppix!D:D,0),"")</f>
        <v/>
      </c>
      <c r="C562" s="62" t="str">
        <f>IF(2&lt;LEN(INDEX( Muppix!D:D,MATCH(SUBSTITUTE(TRIM(B562),"~","@"), Muppix!N:N,0),1,1)),INDEX( Muppix!D:D,MATCH(SUBSTITUTE(TRIM(B562),"~","@"), Muppix!N:N,0),1,1),"")</f>
        <v/>
      </c>
      <c r="F562" s="120" t="s">
        <v>796</v>
      </c>
      <c r="G562" s="119" t="str">
        <f>LEFT(F562,FIND(LEFT(TRIM(SUBSTITUTE(SUBSTITUTE(SUBSTITUTE(SUBSTITUTE(SUBSTITUTE(SUBSTITUTE(SUBSTITUTE(SUBSTITUTE(SUBSTITUTE(SUBSTITUTE(SUBSTITUTE(F562,"9",""),"0",""),"1",""),"2",""),"3",""),"4",""),"5",""),"6",""),"7",""),"8",""),"9","")),1),F562,1)-1)</f>
        <v xml:space="preserve">  78945 </v>
      </c>
      <c r="CZ562" s="107"/>
      <c r="EU562" s="128"/>
      <c r="FC562" s="128"/>
      <c r="JZ562" s="128"/>
      <c r="KA562" s="128"/>
      <c r="KB562" s="128"/>
      <c r="KC562" s="128"/>
      <c r="KD562" s="128"/>
      <c r="KE562" s="128"/>
      <c r="KF562" s="128"/>
      <c r="KG562" s="128"/>
    </row>
    <row r="563" spans="1:302" s="52" customFormat="1" x14ac:dyDescent="0.25">
      <c r="A563" s="52" t="str">
        <f>IF(C563&lt;&gt;"",MATCH(C563, Muppix!D:D,0),"")</f>
        <v/>
      </c>
      <c r="C563" s="62" t="str">
        <f>IF(2&lt;LEN(INDEX( Muppix!D:D,MATCH(SUBSTITUTE(TRIM(B563),"~","@"), Muppix!N:N,0),1,1)),INDEX( Muppix!D:D,MATCH(SUBSTITUTE(TRIM(B563),"~","@"), Muppix!N:N,0),1,1),"")</f>
        <v/>
      </c>
      <c r="F563" s="120" t="s">
        <v>797</v>
      </c>
      <c r="G563" s="119" t="str">
        <f>LEFT(F563,FIND(LEFT(TRIM(SUBSTITUTE(SUBSTITUTE(SUBSTITUTE(SUBSTITUTE(SUBSTITUTE(SUBSTITUTE(SUBSTITUTE(SUBSTITUTE(SUBSTITUTE(SUBSTITUTE(SUBSTITUTE(F563,"9",""),"0",""),"1",""),"2",""),"3",""),"4",""),"5",""),"6",""),"7",""),"8",""),"9","")),1),F563,1)-1)</f>
        <v/>
      </c>
      <c r="CZ563" s="107"/>
      <c r="EU563" s="128"/>
      <c r="FC563" s="128"/>
      <c r="JZ563" s="128"/>
      <c r="KA563" s="128"/>
      <c r="KB563" s="128"/>
      <c r="KC563" s="128"/>
      <c r="KD563" s="128"/>
      <c r="KE563" s="128"/>
      <c r="KF563" s="128"/>
      <c r="KG563" s="128"/>
    </row>
    <row r="564" spans="1:302" s="52" customFormat="1" x14ac:dyDescent="0.25">
      <c r="A564" s="52" t="str">
        <f>IF(C564&lt;&gt;"",MATCH(C564, Muppix!D:D,0),"")</f>
        <v/>
      </c>
      <c r="C564" s="62" t="str">
        <f>IF(2&lt;LEN(INDEX( Muppix!D:D,MATCH(SUBSTITUTE(TRIM(B564),"~","@"), Muppix!N:N,0),1,1)),INDEX( Muppix!D:D,MATCH(SUBSTITUTE(TRIM(B564),"~","@"), Muppix!N:N,0),1,1),"")</f>
        <v/>
      </c>
      <c r="F564" s="120" t="s">
        <v>798</v>
      </c>
      <c r="G564" s="119" t="str">
        <f>LEFT(F564,FIND(LEFT(TRIM(SUBSTITUTE(SUBSTITUTE(SUBSTITUTE(SUBSTITUTE(SUBSTITUTE(SUBSTITUTE(SUBSTITUTE(SUBSTITUTE(SUBSTITUTE(SUBSTITUTE(SUBSTITUTE(F564,"9",""),"0",""),"1",""),"2",""),"3",""),"4",""),"5",""),"6",""),"7",""),"8",""),"9","")),1),F564,1)-1)</f>
        <v xml:space="preserve">     </v>
      </c>
      <c r="CZ564" s="107"/>
      <c r="EU564" s="128"/>
      <c r="FC564" s="128"/>
      <c r="JZ564" s="128"/>
      <c r="KA564" s="128"/>
      <c r="KB564" s="128"/>
      <c r="KC564" s="128"/>
      <c r="KD564" s="128"/>
      <c r="KE564" s="128"/>
      <c r="KF564" s="128"/>
      <c r="KG564" s="128"/>
    </row>
    <row r="565" spans="1:302" s="52" customFormat="1" x14ac:dyDescent="0.25">
      <c r="A565" s="52" t="str">
        <f>IF(C565&lt;&gt;"",MATCH(C565, Muppix!D:D,0),"")</f>
        <v/>
      </c>
      <c r="C565" s="62" t="str">
        <f>IF(2&lt;LEN(INDEX( Muppix!D:D,MATCH(SUBSTITUTE(TRIM(B565),"~","@"), Muppix!N:N,0),1,1)),INDEX( Muppix!D:D,MATCH(SUBSTITUTE(TRIM(B565),"~","@"), Muppix!N:N,0),1,1),"")</f>
        <v/>
      </c>
      <c r="CZ565" s="107"/>
      <c r="EU565" s="128"/>
      <c r="FC565" s="128"/>
      <c r="JZ565" s="128"/>
      <c r="KA565" s="128"/>
      <c r="KB565" s="128"/>
      <c r="KC565" s="128"/>
      <c r="KD565" s="128"/>
      <c r="KE565" s="128"/>
      <c r="KF565" s="128"/>
      <c r="KG565" s="128"/>
    </row>
    <row r="566" spans="1:302" x14ac:dyDescent="0.25">
      <c r="A566" s="52" t="str">
        <f>IF(C566&lt;&gt;"",MATCH(C566, Muppix!D:D,0),"")</f>
        <v/>
      </c>
      <c r="B566" s="52"/>
      <c r="C566" s="62" t="str">
        <f>IF(2&lt;LEN(INDEX( Muppix!D:D,MATCH(SUBSTITUTE(TRIM(B566),"~","@"), Muppix!N:N,0),1,1)),INDEX( Muppix!D:D,MATCH(SUBSTITUTE(TRIM(B566),"~","@"), Muppix!N:N,0),1,1),"")</f>
        <v/>
      </c>
      <c r="D566" s="52"/>
      <c r="E566" s="52"/>
      <c r="F566" s="52"/>
      <c r="G566" s="52"/>
      <c r="H566" s="52"/>
      <c r="I566" s="52"/>
      <c r="J566" s="52"/>
      <c r="K566" s="52"/>
      <c r="L566" s="52"/>
      <c r="M566" s="52"/>
      <c r="N566" s="52"/>
      <c r="O566" s="52"/>
      <c r="P566" s="52"/>
      <c r="Q566" s="52"/>
      <c r="R566" s="52"/>
      <c r="S566" s="52"/>
      <c r="T566" s="52"/>
      <c r="U566" s="52"/>
      <c r="V566" s="52"/>
      <c r="W566" s="52"/>
      <c r="X566" s="52"/>
      <c r="Y566" s="52"/>
      <c r="Z566" s="52"/>
      <c r="AA566" s="52"/>
      <c r="AC566" s="52"/>
      <c r="AO566" s="52"/>
      <c r="AP566" s="52"/>
      <c r="AQ566" s="52"/>
      <c r="AR566" s="52"/>
      <c r="AS566" s="52"/>
      <c r="BU566" s="52"/>
      <c r="BV566" s="52"/>
      <c r="BX566" s="52"/>
      <c r="BY566" s="52"/>
      <c r="BZ566" s="52"/>
      <c r="CK566" s="52"/>
      <c r="CL566" s="52"/>
      <c r="CM566" s="52"/>
      <c r="CP566" s="52"/>
      <c r="CQ566" s="52"/>
      <c r="CS566" s="52"/>
      <c r="CT566" s="52"/>
      <c r="CU566" s="52"/>
      <c r="CV566" s="52"/>
      <c r="CW566" s="52"/>
      <c r="CX566" s="52"/>
      <c r="CY566" s="52"/>
      <c r="DC566" s="52"/>
      <c r="DD566" s="52"/>
      <c r="DE566" s="52"/>
      <c r="DM566" s="52"/>
      <c r="DQ566" s="52"/>
      <c r="DR566" s="52"/>
      <c r="DS566" s="52"/>
      <c r="DT566" s="52"/>
      <c r="DU566" s="52"/>
      <c r="DV566" s="52"/>
      <c r="DW566" s="52"/>
      <c r="DX566" s="52"/>
      <c r="DY566" s="52"/>
      <c r="DZ566" s="52"/>
      <c r="EA566" s="52"/>
      <c r="EB566" s="52"/>
      <c r="EC566" s="52"/>
      <c r="ED566" s="52"/>
      <c r="EE566" s="52"/>
      <c r="EF566" s="52"/>
      <c r="EG566" s="52"/>
      <c r="EH566" s="52"/>
      <c r="EI566" s="52"/>
      <c r="EJ566" s="52"/>
      <c r="EK566" s="52"/>
      <c r="EL566" s="52"/>
      <c r="EM566" s="52"/>
      <c r="EN566" s="52"/>
      <c r="EO566" s="52"/>
      <c r="EP566" s="52"/>
      <c r="EQ566" s="52"/>
      <c r="EZ566" s="52"/>
      <c r="FQ566" s="52"/>
      <c r="FW566" s="52"/>
      <c r="GP566" s="52"/>
      <c r="GQ566" s="52"/>
      <c r="GR566" s="52"/>
      <c r="GS566" s="52"/>
      <c r="GX566" s="52"/>
      <c r="GY566" s="52"/>
      <c r="HC566" s="52"/>
      <c r="HD566" s="52"/>
      <c r="HE566" s="52"/>
      <c r="HK566" s="52"/>
      <c r="HL566" s="52"/>
      <c r="HM566" s="52"/>
      <c r="HN566" s="52"/>
      <c r="HO566" s="52"/>
      <c r="HP566" s="52"/>
      <c r="HQ566" s="52"/>
      <c r="HR566" s="52"/>
      <c r="HS566" s="52"/>
      <c r="HT566" s="52"/>
      <c r="HU566" s="52"/>
      <c r="HY566" s="52"/>
      <c r="HZ566" s="52"/>
      <c r="IA566" s="52"/>
      <c r="IB566" s="52"/>
      <c r="IC566" s="52"/>
      <c r="IG566" s="52"/>
      <c r="IH566" s="52"/>
      <c r="II566" s="52"/>
      <c r="IJ566" s="52"/>
      <c r="IW566" s="52"/>
      <c r="IX566" s="52"/>
      <c r="JS566" s="52"/>
      <c r="JT566" s="52"/>
      <c r="JU566" s="52"/>
      <c r="JV566" s="52"/>
      <c r="JW566" s="52"/>
      <c r="JX566" s="52"/>
      <c r="JY566" s="52"/>
      <c r="JZ566" s="128"/>
      <c r="KA566" s="128"/>
      <c r="KB566" s="128"/>
      <c r="KC566" s="128"/>
      <c r="KD566" s="128"/>
      <c r="KE566" s="128"/>
      <c r="KF566" s="128"/>
      <c r="KG566" s="128"/>
      <c r="KH566" s="52"/>
      <c r="KI566" s="52"/>
      <c r="KJ566" s="52"/>
      <c r="KK566" s="52"/>
      <c r="KL566" s="52"/>
      <c r="KM566" s="52"/>
      <c r="KN566" s="52"/>
      <c r="KO566" s="52"/>
      <c r="KP566" s="52"/>
    </row>
    <row r="567" spans="1:302" x14ac:dyDescent="0.25">
      <c r="A567" s="52">
        <f>IF(C567&lt;&gt;"",MATCH(C567, Muppix!D:D,0),"")</f>
        <v>212</v>
      </c>
      <c r="B567" s="54" t="s">
        <v>668</v>
      </c>
      <c r="C567" s="62" t="str">
        <f>IF(2&lt;LEN(INDEX( Muppix!D:D,MATCH(SUBSTITUTE(TRIM(B567),"~","@"), Muppix!N:N,0),1,1)),INDEX( Muppix!D:D,MATCH(SUBSTITUTE(TRIM(B567),"~","@"), Muppix!N:N,0),1,1),"")</f>
        <v>insert linenumber beginning of line</v>
      </c>
      <c r="D567" s="52"/>
      <c r="E567" s="52"/>
      <c r="F567" s="121" t="s">
        <v>550</v>
      </c>
      <c r="G567" s="119" t="s">
        <v>559</v>
      </c>
      <c r="H567" s="52"/>
      <c r="I567" s="52"/>
      <c r="J567" s="52"/>
      <c r="K567" s="52"/>
      <c r="L567" s="52"/>
      <c r="M567" s="52"/>
      <c r="N567" s="52"/>
      <c r="O567" s="52"/>
      <c r="P567" s="52"/>
      <c r="Q567" s="52"/>
      <c r="R567" s="52"/>
      <c r="S567" s="52"/>
      <c r="T567" s="52"/>
      <c r="U567" s="52"/>
      <c r="V567" s="52"/>
      <c r="W567" s="52"/>
      <c r="X567" s="52"/>
      <c r="Y567" s="52"/>
      <c r="Z567" s="52"/>
      <c r="AA567" s="52"/>
      <c r="AC567" s="52"/>
      <c r="AO567" s="52"/>
      <c r="AP567" s="52"/>
      <c r="AQ567" s="52"/>
      <c r="AR567" s="52"/>
      <c r="AS567" s="52"/>
      <c r="BU567" s="52"/>
      <c r="BV567" s="52"/>
      <c r="BX567" s="52"/>
      <c r="BY567" s="52"/>
      <c r="BZ567" s="52"/>
      <c r="CK567" s="52"/>
      <c r="CL567" s="52"/>
      <c r="CM567" s="52"/>
      <c r="CP567" s="52"/>
      <c r="CQ567" s="52"/>
      <c r="CS567" s="52"/>
      <c r="CT567" s="52"/>
      <c r="CU567" s="52"/>
      <c r="CV567" s="52"/>
      <c r="CW567" s="52"/>
      <c r="CX567" s="52"/>
      <c r="CY567" s="52"/>
      <c r="DC567" s="52"/>
      <c r="DD567" s="52"/>
      <c r="DE567" s="52"/>
      <c r="DM567" s="52"/>
      <c r="DQ567" s="52"/>
      <c r="DR567" s="52"/>
      <c r="DS567" s="52"/>
      <c r="DT567" s="52"/>
      <c r="DU567" s="52"/>
      <c r="DV567" s="52"/>
      <c r="DW567" s="52"/>
      <c r="DX567" s="52"/>
      <c r="DY567" s="52"/>
      <c r="DZ567" s="52"/>
      <c r="EA567" s="52"/>
      <c r="EB567" s="52"/>
      <c r="EC567" s="52"/>
      <c r="ED567" s="52"/>
      <c r="EE567" s="52"/>
      <c r="EF567" s="52"/>
      <c r="EG567" s="52"/>
      <c r="EH567" s="52"/>
      <c r="EI567" s="52"/>
      <c r="EJ567" s="52"/>
      <c r="EK567" s="52"/>
      <c r="EL567" s="52"/>
      <c r="EM567" s="52"/>
      <c r="EN567" s="52"/>
      <c r="EO567" s="52"/>
      <c r="EP567" s="52"/>
      <c r="EQ567" s="52"/>
      <c r="EZ567" s="52"/>
      <c r="FQ567" s="52"/>
      <c r="FW567" s="52"/>
      <c r="GP567" s="52"/>
      <c r="GQ567" s="52"/>
      <c r="GR567" s="52"/>
      <c r="GS567" s="52"/>
      <c r="GX567" s="52"/>
      <c r="GY567" s="52"/>
      <c r="HC567" s="52"/>
      <c r="HD567" s="52"/>
      <c r="HE567" s="52"/>
      <c r="HK567" s="52"/>
      <c r="HL567" s="52"/>
      <c r="HM567" s="52"/>
      <c r="HN567" s="52"/>
      <c r="HO567" s="52"/>
      <c r="HP567" s="52"/>
      <c r="HQ567" s="52"/>
      <c r="HR567" s="52"/>
      <c r="HS567" s="52"/>
      <c r="HT567" s="52"/>
      <c r="HU567" s="52"/>
      <c r="HY567" s="52"/>
      <c r="HZ567" s="52"/>
      <c r="IA567" s="52"/>
      <c r="IB567" s="52"/>
      <c r="IC567" s="52"/>
      <c r="IG567" s="52"/>
      <c r="IH567" s="52"/>
      <c r="II567" s="52"/>
      <c r="IJ567" s="52"/>
      <c r="IW567" s="52"/>
      <c r="IX567" s="52"/>
      <c r="JS567" s="52"/>
      <c r="JT567" s="52"/>
      <c r="JU567" s="52"/>
      <c r="JV567" s="52"/>
      <c r="JW567" s="52"/>
      <c r="JX567" s="52"/>
      <c r="JY567" s="52"/>
      <c r="JZ567" s="128"/>
      <c r="KA567" s="128"/>
      <c r="KB567" s="128"/>
      <c r="KC567" s="128"/>
      <c r="KD567" s="128"/>
      <c r="KE567" s="128"/>
      <c r="KF567" s="128"/>
      <c r="KG567" s="128"/>
      <c r="KH567" s="52"/>
      <c r="KI567" s="52"/>
      <c r="KJ567" s="52"/>
      <c r="KK567" s="52"/>
      <c r="KL567" s="52"/>
      <c r="KM567" s="52"/>
      <c r="KN567" s="52"/>
      <c r="KO567" s="52"/>
      <c r="KP567" s="52"/>
    </row>
    <row r="568" spans="1:302" x14ac:dyDescent="0.25">
      <c r="A568" s="52" t="str">
        <f>IF(C568&lt;&gt;"",MATCH(C568, Muppix!D:D,0),"")</f>
        <v/>
      </c>
      <c r="B568" s="52"/>
      <c r="C568" s="62" t="str">
        <f>IF(2&lt;LEN(INDEX( Muppix!D:D,MATCH(SUBSTITUTE(TRIM(B568),"~","@"), Muppix!N:N,0),1,1)),INDEX( Muppix!D:D,MATCH(SUBSTITUTE(TRIM(B568),"~","@"), Muppix!N:N,0),1,1),"")</f>
        <v/>
      </c>
      <c r="D568" s="52"/>
      <c r="E568" s="52"/>
      <c r="F568" s="120" t="s">
        <v>543</v>
      </c>
      <c r="G568" s="119" t="str">
        <f>ROW()&amp;" " &amp;F568</f>
        <v>568 mytext is at the beginning</v>
      </c>
      <c r="H568" s="52"/>
      <c r="I568" s="52"/>
      <c r="J568" s="52"/>
      <c r="K568" s="52"/>
      <c r="L568" s="52"/>
      <c r="M568" s="52"/>
      <c r="N568" s="52"/>
      <c r="O568" s="52"/>
      <c r="P568" s="52"/>
      <c r="Q568" s="52"/>
      <c r="R568" s="52"/>
      <c r="S568" s="52"/>
      <c r="T568" s="52"/>
      <c r="U568" s="52"/>
      <c r="V568" s="52"/>
      <c r="W568" s="52"/>
      <c r="X568" s="52"/>
      <c r="Y568" s="52"/>
      <c r="Z568" s="52"/>
      <c r="AA568" s="52"/>
      <c r="AC568" s="52"/>
      <c r="AO568" s="52"/>
      <c r="AP568" s="52"/>
      <c r="AQ568" s="52"/>
      <c r="AR568" s="52"/>
      <c r="AS568" s="52"/>
      <c r="BU568" s="52"/>
      <c r="BV568" s="52"/>
      <c r="BX568" s="52"/>
      <c r="BY568" s="52"/>
      <c r="BZ568" s="52"/>
      <c r="CK568" s="52"/>
      <c r="CL568" s="52"/>
      <c r="CM568" s="52"/>
      <c r="CP568" s="52"/>
      <c r="CQ568" s="52"/>
      <c r="CS568" s="52"/>
      <c r="CT568" s="52"/>
      <c r="CU568" s="52"/>
      <c r="CV568" s="52"/>
      <c r="CW568" s="52"/>
      <c r="CX568" s="52"/>
      <c r="CY568" s="52"/>
      <c r="DC568" s="52"/>
      <c r="DD568" s="52"/>
      <c r="DE568" s="52"/>
      <c r="DM568" s="52"/>
      <c r="DQ568" s="52"/>
      <c r="DR568" s="52"/>
      <c r="DS568" s="52"/>
      <c r="DT568" s="52"/>
      <c r="DU568" s="52"/>
      <c r="DV568" s="52"/>
      <c r="DW568" s="52"/>
      <c r="DX568" s="52"/>
      <c r="DY568" s="52"/>
      <c r="DZ568" s="52"/>
      <c r="EA568" s="52"/>
      <c r="EB568" s="52"/>
      <c r="EC568" s="52"/>
      <c r="ED568" s="52"/>
      <c r="EE568" s="52"/>
      <c r="EF568" s="52"/>
      <c r="EG568" s="52"/>
      <c r="EH568" s="52"/>
      <c r="EI568" s="52"/>
      <c r="EJ568" s="52"/>
      <c r="EK568" s="52"/>
      <c r="EL568" s="52"/>
      <c r="EM568" s="52"/>
      <c r="EN568" s="52"/>
      <c r="EO568" s="52"/>
      <c r="EP568" s="52"/>
      <c r="EQ568" s="52"/>
      <c r="EZ568" s="52"/>
      <c r="FQ568" s="52"/>
      <c r="FW568" s="52"/>
      <c r="GP568" s="52"/>
      <c r="GQ568" s="52"/>
      <c r="GR568" s="52"/>
      <c r="GS568" s="52"/>
      <c r="GX568" s="52"/>
      <c r="GY568" s="52"/>
      <c r="HC568" s="52"/>
      <c r="HD568" s="52"/>
      <c r="HE568" s="52"/>
      <c r="HK568" s="52"/>
      <c r="HL568" s="52"/>
      <c r="HM568" s="52"/>
      <c r="HN568" s="52"/>
      <c r="HO568" s="52"/>
      <c r="HP568" s="52"/>
      <c r="HQ568" s="52"/>
      <c r="HR568" s="52"/>
      <c r="HS568" s="52"/>
      <c r="HT568" s="52"/>
      <c r="HU568" s="52"/>
      <c r="HY568" s="52"/>
      <c r="HZ568" s="52"/>
      <c r="IA568" s="52"/>
      <c r="IB568" s="52"/>
      <c r="IC568" s="52"/>
      <c r="IG568" s="52"/>
      <c r="IH568" s="52"/>
      <c r="II568" s="52"/>
      <c r="IJ568" s="52"/>
      <c r="IW568" s="52"/>
      <c r="IX568" s="52"/>
      <c r="JS568" s="52"/>
      <c r="JT568" s="52"/>
      <c r="JU568" s="52"/>
      <c r="JV568" s="52"/>
      <c r="JW568" s="52"/>
      <c r="JX568" s="52"/>
      <c r="JY568" s="52"/>
      <c r="JZ568" s="128"/>
      <c r="KA568" s="128"/>
      <c r="KB568" s="128"/>
      <c r="KC568" s="128"/>
      <c r="KD568" s="128"/>
      <c r="KE568" s="128"/>
      <c r="KF568" s="128"/>
      <c r="KG568" s="128"/>
      <c r="KH568" s="52"/>
      <c r="KI568" s="52"/>
      <c r="KJ568" s="52"/>
      <c r="KK568" s="52"/>
      <c r="KL568" s="52"/>
      <c r="KM568" s="52"/>
      <c r="KN568" s="52"/>
      <c r="KO568" s="52"/>
      <c r="KP568" s="52"/>
    </row>
    <row r="569" spans="1:302" x14ac:dyDescent="0.25">
      <c r="A569" s="52" t="str">
        <f>IF(C569&lt;&gt;"",MATCH(C569, Muppix!D:D,0),"")</f>
        <v/>
      </c>
      <c r="B569" s="52"/>
      <c r="C569" s="62" t="str">
        <f>IF(2&lt;LEN(INDEX( Muppix!D:D,MATCH(SUBSTITUTE(TRIM(B569),"~","@"), Muppix!N:N,0),1,1)),INDEX( Muppix!D:D,MATCH(SUBSTITUTE(TRIM(B569),"~","@"), Muppix!N:N,0),1,1),"")</f>
        <v/>
      </c>
      <c r="D569" s="52"/>
      <c r="E569" s="52"/>
      <c r="F569" s="120" t="s">
        <v>541</v>
      </c>
      <c r="G569" s="119" t="str">
        <f>ROW()&amp;" " &amp;F569</f>
        <v>569 at end of this line is mytext</v>
      </c>
      <c r="H569" s="52"/>
      <c r="I569" s="52"/>
      <c r="J569" s="52"/>
      <c r="K569" s="52"/>
      <c r="L569" s="52"/>
      <c r="M569" s="52"/>
      <c r="N569" s="52"/>
      <c r="O569" s="52"/>
      <c r="P569" s="52"/>
      <c r="Q569" s="52"/>
      <c r="R569" s="52"/>
      <c r="S569" s="52"/>
      <c r="T569" s="52"/>
      <c r="U569" s="52"/>
      <c r="V569" s="52"/>
      <c r="W569" s="52"/>
      <c r="X569" s="52"/>
      <c r="Y569" s="52"/>
      <c r="Z569" s="52"/>
      <c r="AA569" s="52"/>
      <c r="AC569" s="52"/>
      <c r="AO569" s="52"/>
      <c r="AP569" s="52"/>
      <c r="AQ569" s="52"/>
      <c r="AR569" s="52"/>
      <c r="AS569" s="52"/>
      <c r="BU569" s="52"/>
      <c r="BV569" s="52"/>
      <c r="BX569" s="52"/>
      <c r="BY569" s="52"/>
      <c r="BZ569" s="52"/>
      <c r="CK569" s="52"/>
      <c r="CL569" s="52"/>
      <c r="CM569" s="52"/>
      <c r="CP569" s="52"/>
      <c r="CQ569" s="52"/>
      <c r="CS569" s="52"/>
      <c r="CT569" s="52"/>
      <c r="CU569" s="52"/>
      <c r="CV569" s="52"/>
      <c r="CW569" s="52"/>
      <c r="CX569" s="52"/>
      <c r="CY569" s="52"/>
      <c r="DC569" s="52"/>
      <c r="DD569" s="52"/>
      <c r="DE569" s="52"/>
      <c r="DM569" s="52"/>
      <c r="DQ569" s="52"/>
      <c r="DR569" s="52"/>
      <c r="DS569" s="52"/>
      <c r="DT569" s="52"/>
      <c r="DU569" s="52"/>
      <c r="DV569" s="52"/>
      <c r="DW569" s="52"/>
      <c r="DX569" s="52"/>
      <c r="DY569" s="52"/>
      <c r="DZ569" s="52"/>
      <c r="EA569" s="52"/>
      <c r="EB569" s="52"/>
      <c r="EC569" s="52"/>
      <c r="ED569" s="52"/>
      <c r="EE569" s="52"/>
      <c r="EF569" s="52"/>
      <c r="EG569" s="52"/>
      <c r="EH569" s="52"/>
      <c r="EI569" s="52"/>
      <c r="EJ569" s="52"/>
      <c r="EK569" s="52"/>
      <c r="EL569" s="52"/>
      <c r="EM569" s="52"/>
      <c r="EN569" s="52"/>
      <c r="EO569" s="52"/>
      <c r="EP569" s="52"/>
      <c r="EQ569" s="52"/>
      <c r="EZ569" s="52"/>
      <c r="FQ569" s="52"/>
      <c r="FW569" s="52"/>
      <c r="GP569" s="52"/>
      <c r="GQ569" s="52"/>
      <c r="GR569" s="52"/>
      <c r="GS569" s="52"/>
      <c r="GX569" s="52"/>
      <c r="GY569" s="52"/>
      <c r="HC569" s="52"/>
      <c r="HD569" s="52"/>
      <c r="HE569" s="52"/>
      <c r="HK569" s="52"/>
      <c r="HL569" s="52"/>
      <c r="HM569" s="52"/>
      <c r="HN569" s="52"/>
      <c r="HO569" s="52"/>
      <c r="HP569" s="52"/>
      <c r="HQ569" s="52"/>
      <c r="HR569" s="52"/>
      <c r="HS569" s="52"/>
      <c r="HT569" s="52"/>
      <c r="HU569" s="52"/>
      <c r="HY569" s="52"/>
      <c r="HZ569" s="52"/>
      <c r="IA569" s="52"/>
      <c r="IB569" s="52"/>
      <c r="IC569" s="52"/>
      <c r="IG569" s="52"/>
      <c r="IH569" s="52"/>
      <c r="II569" s="52"/>
      <c r="IJ569" s="52"/>
      <c r="IW569" s="52"/>
      <c r="IX569" s="52"/>
      <c r="JS569" s="52"/>
      <c r="JT569" s="52"/>
      <c r="JU569" s="52"/>
      <c r="JV569" s="52"/>
      <c r="JW569" s="52"/>
      <c r="JX569" s="52"/>
      <c r="JY569" s="52"/>
      <c r="JZ569" s="128"/>
      <c r="KA569" s="128"/>
      <c r="KB569" s="128"/>
      <c r="KC569" s="128"/>
      <c r="KD569" s="128"/>
      <c r="KE569" s="128"/>
      <c r="KF569" s="128"/>
      <c r="KG569" s="128"/>
      <c r="KH569" s="52"/>
      <c r="KI569" s="52"/>
      <c r="KJ569" s="52"/>
      <c r="KK569" s="52"/>
      <c r="KL569" s="52"/>
      <c r="KM569" s="52"/>
      <c r="KN569" s="52"/>
      <c r="KO569" s="52"/>
      <c r="KP569" s="52"/>
    </row>
    <row r="570" spans="1:302" x14ac:dyDescent="0.25">
      <c r="A570" s="52" t="str">
        <f>IF(C570&lt;&gt;"",MATCH(C570, Muppix!D:D,0),"")</f>
        <v/>
      </c>
      <c r="B570" s="52"/>
      <c r="C570" s="62" t="str">
        <f>IF(2&lt;LEN(INDEX( Muppix!D:D,MATCH(SUBSTITUTE(TRIM(B570),"~","@"), Muppix!N:N,0),1,1)),INDEX( Muppix!D:D,MATCH(SUBSTITUTE(TRIM(B570),"~","@"), Muppix!N:N,0),1,1),"")</f>
        <v/>
      </c>
      <c r="D570" s="52"/>
      <c r="E570" s="52"/>
      <c r="F570" s="120" t="s">
        <v>560</v>
      </c>
      <c r="G570" s="119" t="str">
        <f>ROW()&amp;" " &amp;F570</f>
        <v>570 the end</v>
      </c>
      <c r="H570" s="52"/>
      <c r="I570" s="52"/>
      <c r="J570" s="52"/>
      <c r="K570" s="52"/>
      <c r="L570" s="52"/>
      <c r="M570" s="52"/>
      <c r="N570" s="52"/>
      <c r="O570" s="52"/>
      <c r="P570" s="52"/>
      <c r="Q570" s="52"/>
      <c r="R570" s="52"/>
      <c r="S570" s="52"/>
      <c r="T570" s="52"/>
      <c r="U570" s="52"/>
      <c r="V570" s="52"/>
      <c r="W570" s="52"/>
      <c r="X570" s="52"/>
      <c r="Y570" s="52"/>
      <c r="Z570" s="52"/>
      <c r="AA570" s="52"/>
      <c r="AC570" s="52"/>
      <c r="AO570" s="52"/>
      <c r="AP570" s="52"/>
      <c r="AQ570" s="52"/>
      <c r="AR570" s="52"/>
      <c r="AS570" s="52"/>
      <c r="BU570" s="52"/>
      <c r="BV570" s="52"/>
      <c r="BX570" s="52"/>
      <c r="BY570" s="52"/>
      <c r="BZ570" s="52"/>
      <c r="CK570" s="52"/>
      <c r="CL570" s="52"/>
      <c r="CM570" s="52"/>
      <c r="CP570" s="52"/>
      <c r="CQ570" s="52"/>
      <c r="CS570" s="52"/>
      <c r="CT570" s="52"/>
      <c r="CU570" s="52"/>
      <c r="CV570" s="52"/>
      <c r="CW570" s="52"/>
      <c r="CX570" s="52"/>
      <c r="CY570" s="52"/>
      <c r="DC570" s="52"/>
      <c r="DD570" s="52"/>
      <c r="DE570" s="52"/>
      <c r="DM570" s="52"/>
      <c r="DQ570" s="52"/>
      <c r="DR570" s="52"/>
      <c r="DS570" s="52"/>
      <c r="DT570" s="52"/>
      <c r="DU570" s="52"/>
      <c r="DV570" s="52"/>
      <c r="DW570" s="52"/>
      <c r="DX570" s="52"/>
      <c r="DY570" s="52"/>
      <c r="DZ570" s="52"/>
      <c r="EA570" s="52"/>
      <c r="EB570" s="52"/>
      <c r="EC570" s="52"/>
      <c r="ED570" s="52"/>
      <c r="EE570" s="52"/>
      <c r="EF570" s="52"/>
      <c r="EG570" s="52"/>
      <c r="EH570" s="52"/>
      <c r="EI570" s="52"/>
      <c r="EJ570" s="52"/>
      <c r="EK570" s="52"/>
      <c r="EL570" s="52"/>
      <c r="EM570" s="52"/>
      <c r="EN570" s="52"/>
      <c r="EO570" s="52"/>
      <c r="EP570" s="52"/>
      <c r="EQ570" s="52"/>
      <c r="EZ570" s="52"/>
      <c r="FQ570" s="52"/>
      <c r="FW570" s="52"/>
      <c r="GP570" s="52"/>
      <c r="GQ570" s="52"/>
      <c r="GR570" s="52"/>
      <c r="GS570" s="52"/>
      <c r="GX570" s="52"/>
      <c r="GY570" s="52"/>
      <c r="HC570" s="52"/>
      <c r="HD570" s="52"/>
      <c r="HE570" s="52"/>
      <c r="HK570" s="52"/>
      <c r="HL570" s="52"/>
      <c r="HM570" s="52"/>
      <c r="HN570" s="52"/>
      <c r="HO570" s="52"/>
      <c r="HP570" s="52"/>
      <c r="HQ570" s="52"/>
      <c r="HR570" s="52"/>
      <c r="HS570" s="52"/>
      <c r="HT570" s="52"/>
      <c r="HU570" s="52"/>
      <c r="HY570" s="52"/>
      <c r="HZ570" s="52"/>
      <c r="IA570" s="52"/>
      <c r="IB570" s="52"/>
      <c r="IC570" s="52"/>
      <c r="IG570" s="52"/>
      <c r="IH570" s="52"/>
      <c r="II570" s="52"/>
      <c r="IJ570" s="52"/>
      <c r="IW570" s="52"/>
      <c r="IX570" s="52"/>
      <c r="JS570" s="52"/>
      <c r="JT570" s="52"/>
      <c r="JU570" s="52"/>
      <c r="JV570" s="52"/>
      <c r="JW570" s="52"/>
      <c r="JX570" s="52"/>
      <c r="JY570" s="52"/>
      <c r="JZ570" s="128"/>
      <c r="KA570" s="128"/>
      <c r="KB570" s="128"/>
      <c r="KC570" s="128"/>
      <c r="KD570" s="128"/>
      <c r="KE570" s="128"/>
      <c r="KF570" s="128"/>
      <c r="KG570" s="128"/>
      <c r="KH570" s="52"/>
      <c r="KI570" s="52"/>
      <c r="KJ570" s="52"/>
      <c r="KK570" s="52"/>
      <c r="KL570" s="52"/>
      <c r="KM570" s="52"/>
      <c r="KN570" s="52"/>
      <c r="KO570" s="52"/>
      <c r="KP570" s="52"/>
    </row>
    <row r="571" spans="1:302" x14ac:dyDescent="0.25">
      <c r="A571" s="52" t="str">
        <f>IF(C571&lt;&gt;"",MATCH(C571, Muppix!D:D,0),"")</f>
        <v/>
      </c>
      <c r="B571" s="52"/>
      <c r="C571" s="62" t="str">
        <f>IF(2&lt;LEN(INDEX( Muppix!D:D,MATCH(SUBSTITUTE(TRIM(B571),"~","@"), Muppix!N:N,0),1,1)),INDEX( Muppix!D:D,MATCH(SUBSTITUTE(TRIM(B571),"~","@"), Muppix!N:N,0),1,1),"")</f>
        <v/>
      </c>
      <c r="D571" s="52"/>
      <c r="E571" s="52"/>
      <c r="F571" s="52"/>
      <c r="G571" s="52"/>
      <c r="H571" s="52"/>
      <c r="I571" s="52"/>
      <c r="J571" s="52"/>
      <c r="K571" s="52"/>
      <c r="L571" s="52"/>
      <c r="M571" s="52"/>
      <c r="N571" s="52"/>
      <c r="O571" s="52"/>
      <c r="P571" s="52"/>
      <c r="Q571" s="52"/>
      <c r="R571" s="52"/>
      <c r="S571" s="52"/>
      <c r="T571" s="52"/>
      <c r="U571" s="52"/>
      <c r="V571" s="52"/>
      <c r="W571" s="52"/>
      <c r="X571" s="52"/>
      <c r="Y571" s="52"/>
      <c r="Z571" s="52"/>
      <c r="AA571" s="52"/>
      <c r="AC571" s="52"/>
      <c r="AO571" s="52"/>
      <c r="AP571" s="52"/>
      <c r="AQ571" s="52"/>
      <c r="AR571" s="52"/>
      <c r="AS571" s="52"/>
      <c r="BU571" s="52"/>
      <c r="BV571" s="52"/>
      <c r="BX571" s="52"/>
      <c r="BY571" s="52"/>
      <c r="BZ571" s="52"/>
      <c r="CK571" s="52"/>
      <c r="CL571" s="52"/>
      <c r="CM571" s="52"/>
      <c r="CP571" s="52"/>
      <c r="CQ571" s="52"/>
      <c r="CS571" s="52"/>
      <c r="CT571" s="52"/>
      <c r="CU571" s="52"/>
      <c r="CV571" s="52"/>
      <c r="CW571" s="52"/>
      <c r="CX571" s="52"/>
      <c r="CY571" s="52"/>
      <c r="DC571" s="52"/>
      <c r="DD571" s="52"/>
      <c r="DE571" s="52"/>
      <c r="DM571" s="52"/>
      <c r="DQ571" s="52"/>
      <c r="DR571" s="52"/>
      <c r="DS571" s="52"/>
      <c r="DT571" s="52"/>
      <c r="DU571" s="52"/>
      <c r="DV571" s="52"/>
      <c r="DW571" s="52"/>
      <c r="DX571" s="52"/>
      <c r="DY571" s="52"/>
      <c r="DZ571" s="52"/>
      <c r="EA571" s="52"/>
      <c r="EB571" s="52"/>
      <c r="EC571" s="52"/>
      <c r="ED571" s="52"/>
      <c r="EE571" s="52"/>
      <c r="EF571" s="52"/>
      <c r="EG571" s="52"/>
      <c r="EH571" s="52"/>
      <c r="EI571" s="52"/>
      <c r="EJ571" s="52"/>
      <c r="EK571" s="52"/>
      <c r="EL571" s="52"/>
      <c r="EM571" s="52"/>
      <c r="EN571" s="52"/>
      <c r="EO571" s="52"/>
      <c r="EP571" s="52"/>
      <c r="EQ571" s="52"/>
      <c r="EZ571" s="52"/>
      <c r="FQ571" s="52"/>
      <c r="FW571" s="52"/>
      <c r="GP571" s="52"/>
      <c r="GQ571" s="52"/>
      <c r="GR571" s="52"/>
      <c r="GS571" s="52"/>
      <c r="GX571" s="52"/>
      <c r="GY571" s="52"/>
      <c r="HC571" s="52"/>
      <c r="HD571" s="52"/>
      <c r="HE571" s="52"/>
      <c r="HK571" s="52"/>
      <c r="HL571" s="52"/>
      <c r="HM571" s="52"/>
      <c r="HN571" s="52"/>
      <c r="HO571" s="52"/>
      <c r="HP571" s="52"/>
      <c r="HQ571" s="52"/>
      <c r="HR571" s="52"/>
      <c r="HS571" s="52"/>
      <c r="HT571" s="52"/>
      <c r="HU571" s="52"/>
      <c r="HY571" s="52"/>
      <c r="HZ571" s="52"/>
      <c r="IA571" s="52"/>
      <c r="IB571" s="52"/>
      <c r="IC571" s="52"/>
      <c r="IG571" s="52"/>
      <c r="IH571" s="52"/>
      <c r="II571" s="52"/>
      <c r="IJ571" s="52"/>
      <c r="IW571" s="52"/>
      <c r="IX571" s="52"/>
      <c r="JS571" s="52"/>
      <c r="JT571" s="52"/>
      <c r="JU571" s="52"/>
      <c r="JV571" s="52"/>
      <c r="JW571" s="52"/>
      <c r="JX571" s="52"/>
      <c r="JY571" s="52"/>
      <c r="JZ571" s="128"/>
      <c r="KA571" s="128"/>
      <c r="KB571" s="128"/>
      <c r="KC571" s="128"/>
      <c r="KD571" s="128"/>
      <c r="KE571" s="128"/>
      <c r="KF571" s="128"/>
      <c r="KG571" s="128"/>
      <c r="KH571" s="52"/>
      <c r="KI571" s="52"/>
      <c r="KJ571" s="52"/>
      <c r="KK571" s="52"/>
      <c r="KL571" s="52"/>
      <c r="KM571" s="52"/>
      <c r="KN571" s="52"/>
      <c r="KO571" s="52"/>
      <c r="KP571" s="52"/>
    </row>
    <row r="572" spans="1:302" x14ac:dyDescent="0.25">
      <c r="A572" s="52" t="str">
        <f>IF(C572&lt;&gt;"",MATCH(C572, Muppix!D:D,0),"")</f>
        <v/>
      </c>
      <c r="B572" s="52"/>
      <c r="C572" s="62" t="str">
        <f>IF(2&lt;LEN(INDEX( Muppix!D:D,MATCH(SUBSTITUTE(TRIM(B572),"~","@"), Muppix!N:N,0),1,1)),INDEX( Muppix!D:D,MATCH(SUBSTITUTE(TRIM(B572),"~","@"), Muppix!N:N,0),1,1),"")</f>
        <v/>
      </c>
      <c r="D572" s="52"/>
      <c r="E572" s="52"/>
      <c r="F572" s="52"/>
      <c r="G572" s="52"/>
      <c r="H572" s="52"/>
      <c r="I572" s="52"/>
      <c r="J572" s="52"/>
      <c r="K572" s="52"/>
      <c r="L572" s="52"/>
      <c r="M572" s="52"/>
      <c r="N572" s="52"/>
      <c r="O572" s="52"/>
      <c r="P572" s="52"/>
      <c r="Q572" s="52"/>
      <c r="R572" s="52"/>
      <c r="S572" s="52"/>
      <c r="T572" s="52"/>
      <c r="U572" s="52"/>
      <c r="V572" s="52"/>
      <c r="W572" s="52"/>
      <c r="X572" s="52"/>
      <c r="Y572" s="52"/>
      <c r="Z572" s="52"/>
      <c r="AA572" s="52"/>
      <c r="AC572" s="52"/>
      <c r="AO572" s="52"/>
      <c r="AP572" s="52"/>
      <c r="AQ572" s="52"/>
      <c r="AR572" s="52"/>
      <c r="AS572" s="52"/>
      <c r="BU572" s="52"/>
      <c r="BV572" s="52"/>
      <c r="BX572" s="52"/>
      <c r="BY572" s="52"/>
      <c r="BZ572" s="52"/>
      <c r="CK572" s="52"/>
      <c r="CL572" s="52"/>
      <c r="CM572" s="52"/>
      <c r="CP572" s="52"/>
      <c r="CQ572" s="52"/>
      <c r="CS572" s="52"/>
      <c r="CT572" s="52"/>
      <c r="CU572" s="52"/>
      <c r="CV572" s="52"/>
      <c r="CW572" s="52"/>
      <c r="CX572" s="52"/>
      <c r="CY572" s="52"/>
      <c r="DC572" s="52"/>
      <c r="DD572" s="52"/>
      <c r="DE572" s="52"/>
      <c r="DM572" s="52"/>
      <c r="DQ572" s="52"/>
      <c r="DR572" s="52"/>
      <c r="DS572" s="52"/>
      <c r="DT572" s="52"/>
      <c r="DU572" s="52"/>
      <c r="DV572" s="52"/>
      <c r="DW572" s="52"/>
      <c r="DX572" s="52"/>
      <c r="DY572" s="52"/>
      <c r="DZ572" s="52"/>
      <c r="EA572" s="52"/>
      <c r="EB572" s="52"/>
      <c r="EC572" s="52"/>
      <c r="ED572" s="52"/>
      <c r="EE572" s="52"/>
      <c r="EF572" s="52"/>
      <c r="EG572" s="52"/>
      <c r="EH572" s="52"/>
      <c r="EI572" s="52"/>
      <c r="EJ572" s="52"/>
      <c r="EK572" s="52"/>
      <c r="EL572" s="52"/>
      <c r="EM572" s="52"/>
      <c r="EN572" s="52"/>
      <c r="EO572" s="52"/>
      <c r="EP572" s="52"/>
      <c r="EQ572" s="52"/>
      <c r="EZ572" s="52"/>
      <c r="FQ572" s="52"/>
      <c r="FW572" s="52"/>
      <c r="GP572" s="52"/>
      <c r="GQ572" s="52"/>
      <c r="GR572" s="52"/>
      <c r="GS572" s="52"/>
      <c r="GX572" s="52"/>
      <c r="GY572" s="52"/>
      <c r="HC572" s="52"/>
      <c r="HD572" s="52"/>
      <c r="HE572" s="52"/>
      <c r="HK572" s="52"/>
      <c r="HL572" s="52"/>
      <c r="HM572" s="52"/>
      <c r="HN572" s="52"/>
      <c r="HO572" s="52"/>
      <c r="HP572" s="52"/>
      <c r="HQ572" s="52"/>
      <c r="HR572" s="52"/>
      <c r="HS572" s="52"/>
      <c r="HT572" s="52"/>
      <c r="HU572" s="52"/>
      <c r="HY572" s="52"/>
      <c r="HZ572" s="52"/>
      <c r="IA572" s="52"/>
      <c r="IB572" s="52"/>
      <c r="IC572" s="52"/>
      <c r="IG572" s="52"/>
      <c r="IH572" s="52"/>
      <c r="II572" s="52"/>
      <c r="IJ572" s="52"/>
      <c r="IW572" s="52"/>
      <c r="IX572" s="52"/>
      <c r="JS572" s="52"/>
      <c r="JT572" s="52"/>
      <c r="JU572" s="52"/>
      <c r="JV572" s="52"/>
      <c r="JW572" s="52"/>
      <c r="JX572" s="52"/>
      <c r="JY572" s="52"/>
      <c r="JZ572" s="128"/>
      <c r="KA572" s="128"/>
      <c r="KB572" s="128"/>
      <c r="KC572" s="128"/>
      <c r="KD572" s="128"/>
      <c r="KE572" s="128"/>
      <c r="KF572" s="128"/>
      <c r="KG572" s="128"/>
      <c r="KH572" s="52"/>
      <c r="KI572" s="52"/>
      <c r="KJ572" s="52"/>
      <c r="KK572" s="52"/>
      <c r="KL572" s="52"/>
      <c r="KM572" s="52"/>
      <c r="KN572" s="52"/>
      <c r="KO572" s="52"/>
      <c r="KP572" s="52"/>
    </row>
    <row r="573" spans="1:302" x14ac:dyDescent="0.25">
      <c r="A573" s="52">
        <f>IF(C573&lt;&gt;"",MATCH(C573, Muppix!D:D,0),"")</f>
        <v>213</v>
      </c>
      <c r="B573" s="54" t="s">
        <v>277</v>
      </c>
      <c r="C573" s="62" t="str">
        <f>IF(2&lt;LEN(INDEX( Muppix!D:D,MATCH(SUBSTITUTE(TRIM(B573),"~","@"), Muppix!N:N,0),1,1)),INDEX( Muppix!D:D,MATCH(SUBSTITUTE(TRIM(B573),"~","@"), Muppix!N:N,0),1,1),"")</f>
        <v>select mytext &amp; insert linenumber beginning of line</v>
      </c>
      <c r="D573" s="30" t="s">
        <v>818</v>
      </c>
      <c r="E573" s="121" t="s">
        <v>552</v>
      </c>
      <c r="F573" s="121" t="s">
        <v>550</v>
      </c>
      <c r="G573" s="119" t="s">
        <v>559</v>
      </c>
      <c r="H573" s="52"/>
      <c r="I573" s="52"/>
      <c r="J573" s="52"/>
      <c r="K573" s="52"/>
      <c r="L573" s="52"/>
      <c r="M573" s="52"/>
      <c r="N573" s="52"/>
      <c r="O573" s="52"/>
      <c r="P573" s="52"/>
      <c r="Q573" s="52"/>
      <c r="R573" s="52"/>
      <c r="S573" s="52"/>
      <c r="T573" s="52"/>
      <c r="U573" s="52"/>
      <c r="V573" s="52"/>
      <c r="W573" s="52"/>
      <c r="X573" s="52"/>
      <c r="Y573" s="52"/>
      <c r="Z573" s="52"/>
      <c r="AA573" s="52"/>
      <c r="AC573" s="52"/>
      <c r="AO573" s="52"/>
      <c r="AP573" s="52"/>
      <c r="AQ573" s="52"/>
      <c r="AR573" s="52"/>
      <c r="AS573" s="52"/>
      <c r="BU573" s="52"/>
      <c r="BV573" s="52"/>
      <c r="BX573" s="52"/>
      <c r="BY573" s="52"/>
      <c r="BZ573" s="52"/>
      <c r="CK573" s="52" t="str">
        <f>+C573</f>
        <v>select mytext &amp; insert linenumber beginning of line</v>
      </c>
      <c r="CL573" s="52"/>
      <c r="CM573" s="52"/>
      <c r="CP573" s="52"/>
      <c r="CQ573" s="52"/>
      <c r="CS573" s="52"/>
      <c r="CT573" s="52"/>
      <c r="CU573" s="52"/>
      <c r="CV573" s="52"/>
      <c r="CW573" s="52"/>
      <c r="CX573" s="52"/>
      <c r="CY573" s="52"/>
      <c r="DC573" s="52"/>
      <c r="DD573" s="52"/>
      <c r="DE573" s="52"/>
      <c r="DM573" s="52"/>
      <c r="DQ573" s="52"/>
      <c r="DR573" s="52"/>
      <c r="DS573" s="52"/>
      <c r="DT573" s="52"/>
      <c r="DU573" s="52"/>
      <c r="DV573" s="52"/>
      <c r="DW573" s="52"/>
      <c r="DX573" s="52"/>
      <c r="DY573" s="52"/>
      <c r="DZ573" s="52"/>
      <c r="EA573" s="52"/>
      <c r="EB573" s="52"/>
      <c r="EC573" s="52"/>
      <c r="ED573" s="52"/>
      <c r="EE573" s="52"/>
      <c r="EF573" s="52"/>
      <c r="EG573" s="52"/>
      <c r="EH573" s="52"/>
      <c r="EI573" s="52"/>
      <c r="EJ573" s="52"/>
      <c r="EK573" s="52"/>
      <c r="EL573" s="52"/>
      <c r="EM573" s="52"/>
      <c r="EN573" s="52"/>
      <c r="EO573" s="52"/>
      <c r="EP573" s="52"/>
      <c r="EQ573" s="52"/>
      <c r="EZ573" s="52"/>
      <c r="FQ573" s="52"/>
      <c r="FW573" s="52"/>
      <c r="GP573" s="52"/>
      <c r="GQ573" s="52"/>
      <c r="GR573" s="52"/>
      <c r="GS573" s="52"/>
      <c r="GX573" s="52"/>
      <c r="GY573" s="52"/>
      <c r="HC573" s="52"/>
      <c r="HD573" s="52"/>
      <c r="HE573" s="52"/>
      <c r="HK573" s="52"/>
      <c r="HL573" s="52"/>
      <c r="HM573" s="52"/>
      <c r="HN573" s="52"/>
      <c r="HO573" s="52"/>
      <c r="HP573" s="52"/>
      <c r="HQ573" s="52"/>
      <c r="HR573" s="52"/>
      <c r="HS573" s="52"/>
      <c r="HT573" s="52"/>
      <c r="HU573" s="52"/>
      <c r="HY573" s="52"/>
      <c r="HZ573" s="52"/>
      <c r="IA573" s="52"/>
      <c r="IB573" s="52"/>
      <c r="IC573" s="52"/>
      <c r="IG573" s="52"/>
      <c r="IH573" s="52"/>
      <c r="II573" s="52"/>
      <c r="IJ573" s="52"/>
      <c r="IW573" s="52"/>
      <c r="IX573" s="52"/>
      <c r="JS573" s="52"/>
      <c r="JT573" s="52"/>
      <c r="JU573" s="52"/>
      <c r="JV573" s="52"/>
      <c r="JW573" s="52"/>
      <c r="JX573" s="52"/>
      <c r="JY573" s="52"/>
      <c r="JZ573" s="128"/>
      <c r="KA573" s="128"/>
      <c r="KB573" s="128"/>
      <c r="KC573" s="128"/>
      <c r="KD573" s="128"/>
      <c r="KE573" s="128"/>
      <c r="KF573" s="128"/>
      <c r="KG573" s="128"/>
      <c r="KH573" s="52"/>
      <c r="KI573" s="52"/>
      <c r="KJ573" s="52"/>
      <c r="KK573" s="52"/>
      <c r="KL573" s="52"/>
      <c r="KM573" s="52"/>
      <c r="KN573" s="52"/>
      <c r="KO573" s="52"/>
      <c r="KP573" s="52"/>
    </row>
    <row r="574" spans="1:302" x14ac:dyDescent="0.25">
      <c r="A574" s="52" t="str">
        <f>IF(C574&lt;&gt;"",MATCH(C574, Muppix!D:D,0),"")</f>
        <v/>
      </c>
      <c r="B574" s="52"/>
      <c r="C574" s="62" t="str">
        <f>IF(2&lt;LEN(INDEX( Muppix!D:D,MATCH(SUBSTITUTE(TRIM(B574),"~","@"), Muppix!N:N,0),1,1)),INDEX( Muppix!D:D,MATCH(SUBSTITUTE(TRIM(B574),"~","@"), Muppix!N:N,0),1,1),"")</f>
        <v/>
      </c>
      <c r="D574" s="52"/>
      <c r="E574" s="120" t="s">
        <v>79</v>
      </c>
      <c r="F574" s="120" t="s">
        <v>543</v>
      </c>
      <c r="G574" s="119" t="str">
        <f>ROW()&amp;" " &amp;F574</f>
        <v>574 mytext is at the beginning</v>
      </c>
      <c r="H574" s="52"/>
      <c r="I574" s="52"/>
      <c r="J574" s="52"/>
      <c r="K574" s="52"/>
      <c r="L574" s="52"/>
      <c r="M574" s="52"/>
      <c r="N574" s="52"/>
      <c r="O574" s="52"/>
      <c r="P574" s="52"/>
      <c r="Q574" s="52"/>
      <c r="R574" s="52"/>
      <c r="S574" s="52"/>
      <c r="T574" s="52"/>
      <c r="U574" s="52"/>
      <c r="V574" s="52"/>
      <c r="W574" s="52"/>
      <c r="X574" s="52"/>
      <c r="Y574" s="52"/>
      <c r="Z574" s="52"/>
      <c r="AA574" s="52"/>
      <c r="AC574" s="52"/>
      <c r="AO574" s="52"/>
      <c r="AP574" s="52"/>
      <c r="AQ574" s="52"/>
      <c r="AR574" s="52"/>
      <c r="AS574" s="52"/>
      <c r="BU574" s="52"/>
      <c r="BV574" s="52"/>
      <c r="BX574" s="52"/>
      <c r="BY574" s="52"/>
      <c r="BZ574" s="52"/>
      <c r="CK574" s="52"/>
      <c r="CL574" s="52"/>
      <c r="CM574" s="52"/>
      <c r="CP574" s="52"/>
      <c r="CQ574" s="52"/>
      <c r="CS574" s="52"/>
      <c r="CT574" s="52"/>
      <c r="CU574" s="52"/>
      <c r="CV574" s="52"/>
      <c r="CW574" s="52"/>
      <c r="CX574" s="52"/>
      <c r="CY574" s="52"/>
      <c r="DC574" s="52"/>
      <c r="DD574" s="52"/>
      <c r="DE574" s="52"/>
      <c r="DM574" s="52"/>
      <c r="DQ574" s="52"/>
      <c r="DR574" s="52"/>
      <c r="DS574" s="52"/>
      <c r="DT574" s="52"/>
      <c r="DU574" s="52"/>
      <c r="DV574" s="52"/>
      <c r="DW574" s="52"/>
      <c r="DX574" s="52"/>
      <c r="DY574" s="52"/>
      <c r="DZ574" s="52"/>
      <c r="EA574" s="52"/>
      <c r="EB574" s="52"/>
      <c r="EC574" s="52"/>
      <c r="ED574" s="52"/>
      <c r="EE574" s="52"/>
      <c r="EF574" s="52"/>
      <c r="EG574" s="52"/>
      <c r="EH574" s="52"/>
      <c r="EI574" s="52"/>
      <c r="EJ574" s="52"/>
      <c r="EK574" s="52"/>
      <c r="EL574" s="52"/>
      <c r="EM574" s="52"/>
      <c r="EN574" s="52"/>
      <c r="EO574" s="52"/>
      <c r="EP574" s="52"/>
      <c r="EQ574" s="52"/>
      <c r="EZ574" s="52"/>
      <c r="FQ574" s="52"/>
      <c r="FW574" s="52"/>
      <c r="GP574" s="52"/>
      <c r="GQ574" s="52"/>
      <c r="GR574" s="52"/>
      <c r="GS574" s="52"/>
      <c r="GX574" s="52"/>
      <c r="GY574" s="52"/>
      <c r="HC574" s="52"/>
      <c r="HD574" s="52"/>
      <c r="HE574" s="52"/>
      <c r="HK574" s="52"/>
      <c r="HL574" s="52"/>
      <c r="HM574" s="52"/>
      <c r="HN574" s="52"/>
      <c r="HO574" s="52"/>
      <c r="HP574" s="52"/>
      <c r="HQ574" s="52"/>
      <c r="HR574" s="52"/>
      <c r="HS574" s="52"/>
      <c r="HT574" s="52"/>
      <c r="HU574" s="52"/>
      <c r="HY574" s="52"/>
      <c r="HZ574" s="52"/>
      <c r="IA574" s="52"/>
      <c r="IB574" s="52"/>
      <c r="IC574" s="52"/>
      <c r="IG574" s="52"/>
      <c r="IH574" s="52"/>
      <c r="II574" s="52"/>
      <c r="IJ574" s="52"/>
      <c r="IW574" s="52"/>
      <c r="IX574" s="52"/>
      <c r="JS574" s="52"/>
      <c r="JT574" s="52"/>
      <c r="JU574" s="52"/>
      <c r="JV574" s="52"/>
      <c r="JW574" s="52"/>
      <c r="JX574" s="52"/>
      <c r="JY574" s="52"/>
      <c r="JZ574" s="128"/>
      <c r="KA574" s="128"/>
      <c r="KB574" s="128"/>
      <c r="KC574" s="128"/>
      <c r="KD574" s="128"/>
      <c r="KE574" s="128"/>
      <c r="KF574" s="128"/>
      <c r="KG574" s="128"/>
      <c r="KH574" s="52"/>
      <c r="KI574" s="52"/>
      <c r="KJ574" s="52"/>
      <c r="KK574" s="52"/>
      <c r="KL574" s="52"/>
      <c r="KM574" s="52"/>
      <c r="KN574" s="52"/>
      <c r="KO574" s="52"/>
      <c r="KP574" s="52"/>
    </row>
    <row r="575" spans="1:302" x14ac:dyDescent="0.25">
      <c r="A575" s="52" t="str">
        <f>IF(C575&lt;&gt;"",MATCH(C575, Muppix!D:D,0),"")</f>
        <v/>
      </c>
      <c r="B575" s="52"/>
      <c r="C575" s="62" t="str">
        <f>IF(2&lt;LEN(INDEX( Muppix!D:D,MATCH(SUBSTITUTE(TRIM(B575),"~","@"), Muppix!N:N,0),1,1)),INDEX( Muppix!D:D,MATCH(SUBSTITUTE(TRIM(B575),"~","@"), Muppix!N:N,0),1,1),"")</f>
        <v/>
      </c>
      <c r="D575" s="52"/>
      <c r="E575" s="52"/>
      <c r="F575" s="120" t="s">
        <v>541</v>
      </c>
      <c r="G575" s="119" t="str">
        <f>ROW()&amp;" " &amp;F575</f>
        <v>575 at end of this line is mytext</v>
      </c>
      <c r="H575" s="52"/>
      <c r="I575" s="52"/>
      <c r="J575" s="52"/>
      <c r="K575" s="52"/>
      <c r="L575" s="52"/>
      <c r="M575" s="52"/>
      <c r="N575" s="52"/>
      <c r="O575" s="52"/>
      <c r="P575" s="52"/>
      <c r="Q575" s="52"/>
      <c r="R575" s="52"/>
      <c r="S575" s="52"/>
      <c r="T575" s="52"/>
      <c r="U575" s="52"/>
      <c r="V575" s="52"/>
      <c r="W575" s="52"/>
      <c r="X575" s="52"/>
      <c r="Y575" s="52"/>
      <c r="Z575" s="52"/>
      <c r="AA575" s="52"/>
      <c r="AC575" s="52"/>
      <c r="AO575" s="52"/>
      <c r="AP575" s="52"/>
      <c r="AQ575" s="52"/>
      <c r="AR575" s="52"/>
      <c r="AS575" s="52"/>
      <c r="BU575" s="52"/>
      <c r="BV575" s="52"/>
      <c r="BX575" s="52"/>
      <c r="BY575" s="52"/>
      <c r="BZ575" s="52"/>
      <c r="CK575" s="52"/>
      <c r="CL575" s="52"/>
      <c r="CM575" s="52"/>
      <c r="CP575" s="52"/>
      <c r="CQ575" s="52"/>
      <c r="CS575" s="52"/>
      <c r="CT575" s="52"/>
      <c r="CU575" s="52"/>
      <c r="CV575" s="52"/>
      <c r="CW575" s="52"/>
      <c r="CX575" s="52"/>
      <c r="CY575" s="52"/>
      <c r="DC575" s="52"/>
      <c r="DD575" s="52"/>
      <c r="DE575" s="52"/>
      <c r="DM575" s="52"/>
      <c r="DQ575" s="52"/>
      <c r="DR575" s="52"/>
      <c r="DS575" s="52"/>
      <c r="DT575" s="52"/>
      <c r="DU575" s="52"/>
      <c r="DV575" s="52"/>
      <c r="DW575" s="52"/>
      <c r="DX575" s="52"/>
      <c r="DY575" s="52"/>
      <c r="DZ575" s="52"/>
      <c r="EA575" s="52"/>
      <c r="EB575" s="52"/>
      <c r="EC575" s="52"/>
      <c r="ED575" s="52"/>
      <c r="EE575" s="52"/>
      <c r="EF575" s="52"/>
      <c r="EG575" s="52"/>
      <c r="EH575" s="52"/>
      <c r="EI575" s="52"/>
      <c r="EJ575" s="52"/>
      <c r="EK575" s="52"/>
      <c r="EL575" s="52"/>
      <c r="EM575" s="52"/>
      <c r="EN575" s="52"/>
      <c r="EO575" s="52"/>
      <c r="EP575" s="52"/>
      <c r="EQ575" s="52"/>
      <c r="EZ575" s="52"/>
      <c r="FQ575" s="52"/>
      <c r="FW575" s="52"/>
      <c r="GP575" s="52"/>
      <c r="GQ575" s="52"/>
      <c r="GR575" s="52"/>
      <c r="GS575" s="52"/>
      <c r="GX575" s="52"/>
      <c r="GY575" s="52"/>
      <c r="HC575" s="52"/>
      <c r="HD575" s="52"/>
      <c r="HE575" s="52"/>
      <c r="HK575" s="52"/>
      <c r="HL575" s="52"/>
      <c r="HM575" s="52"/>
      <c r="HN575" s="52"/>
      <c r="HO575" s="52"/>
      <c r="HP575" s="52"/>
      <c r="HQ575" s="52"/>
      <c r="HR575" s="52"/>
      <c r="HS575" s="52"/>
      <c r="HT575" s="52"/>
      <c r="HU575" s="52"/>
      <c r="HY575" s="52"/>
      <c r="HZ575" s="52"/>
      <c r="IA575" s="52"/>
      <c r="IB575" s="52"/>
      <c r="IC575" s="52"/>
      <c r="IG575" s="52"/>
      <c r="IH575" s="52"/>
      <c r="II575" s="52"/>
      <c r="IJ575" s="52"/>
      <c r="IW575" s="52"/>
      <c r="IX575" s="52"/>
      <c r="JS575" s="52"/>
      <c r="JT575" s="52"/>
      <c r="JU575" s="52"/>
      <c r="JV575" s="52"/>
      <c r="JW575" s="52"/>
      <c r="JX575" s="52"/>
      <c r="JY575" s="52"/>
      <c r="JZ575" s="128"/>
      <c r="KA575" s="128"/>
      <c r="KB575" s="128"/>
      <c r="KC575" s="128"/>
      <c r="KD575" s="128"/>
      <c r="KE575" s="128"/>
      <c r="KF575" s="128"/>
      <c r="KG575" s="128"/>
      <c r="KH575" s="52"/>
      <c r="KI575" s="52"/>
      <c r="KJ575" s="52"/>
      <c r="KK575" s="52"/>
      <c r="KL575" s="52"/>
      <c r="KM575" s="52"/>
      <c r="KN575" s="52"/>
      <c r="KO575" s="52"/>
      <c r="KP575" s="52"/>
    </row>
    <row r="576" spans="1:302" x14ac:dyDescent="0.25">
      <c r="A576" s="52" t="str">
        <f>IF(C576&lt;&gt;"",MATCH(C576, Muppix!D:D,0),"")</f>
        <v/>
      </c>
      <c r="B576" s="52"/>
      <c r="C576" s="62" t="str">
        <f>IF(2&lt;LEN(INDEX( Muppix!D:D,MATCH(SUBSTITUTE(TRIM(B576),"~","@"), Muppix!N:N,0),1,1)),INDEX( Muppix!D:D,MATCH(SUBSTITUTE(TRIM(B576),"~","@"), Muppix!N:N,0),1,1),"")</f>
        <v/>
      </c>
      <c r="D576" s="52"/>
      <c r="E576" s="52"/>
      <c r="F576" s="120" t="s">
        <v>560</v>
      </c>
      <c r="G576" s="119" t="str">
        <f>ROW()&amp;" " &amp;F576</f>
        <v>576 the end</v>
      </c>
      <c r="H576" s="52"/>
      <c r="I576" s="52"/>
      <c r="J576" s="52"/>
      <c r="K576" s="52"/>
      <c r="L576" s="52"/>
      <c r="M576" s="52"/>
      <c r="N576" s="52"/>
      <c r="O576" s="52"/>
      <c r="P576" s="52"/>
      <c r="Q576" s="52"/>
      <c r="R576" s="52"/>
      <c r="S576" s="52"/>
      <c r="T576" s="52"/>
      <c r="U576" s="52"/>
      <c r="V576" s="52"/>
      <c r="W576" s="52"/>
      <c r="X576" s="52"/>
      <c r="Y576" s="52"/>
      <c r="Z576" s="52"/>
      <c r="AA576" s="52"/>
      <c r="AC576" s="52"/>
      <c r="AO576" s="52"/>
      <c r="AP576" s="52"/>
      <c r="AQ576" s="52"/>
      <c r="AR576" s="52"/>
      <c r="AS576" s="52"/>
      <c r="BU576" s="52"/>
      <c r="BV576" s="52"/>
      <c r="BX576" s="52"/>
      <c r="BY576" s="52"/>
      <c r="BZ576" s="52"/>
      <c r="CK576" s="52"/>
      <c r="CL576" s="52"/>
      <c r="CM576" s="52"/>
      <c r="CP576" s="52"/>
      <c r="CQ576" s="52"/>
      <c r="CS576" s="52"/>
      <c r="CT576" s="52"/>
      <c r="CU576" s="52"/>
      <c r="CV576" s="52"/>
      <c r="CW576" s="52"/>
      <c r="CX576" s="52"/>
      <c r="CY576" s="52"/>
      <c r="DC576" s="52"/>
      <c r="DD576" s="52"/>
      <c r="DE576" s="52"/>
      <c r="DM576" s="52"/>
      <c r="DQ576" s="52"/>
      <c r="DR576" s="52"/>
      <c r="DS576" s="52"/>
      <c r="DT576" s="52"/>
      <c r="DU576" s="52"/>
      <c r="DV576" s="52"/>
      <c r="DW576" s="52"/>
      <c r="DX576" s="52"/>
      <c r="DY576" s="52"/>
      <c r="DZ576" s="52"/>
      <c r="EA576" s="52"/>
      <c r="EB576" s="52"/>
      <c r="EC576" s="52"/>
      <c r="ED576" s="52"/>
      <c r="EE576" s="52"/>
      <c r="EF576" s="52"/>
      <c r="EG576" s="52"/>
      <c r="EH576" s="52"/>
      <c r="EI576" s="52"/>
      <c r="EJ576" s="52"/>
      <c r="EK576" s="52"/>
      <c r="EL576" s="52"/>
      <c r="EM576" s="52"/>
      <c r="EN576" s="52"/>
      <c r="EO576" s="52"/>
      <c r="EP576" s="52"/>
      <c r="EQ576" s="52"/>
      <c r="EZ576" s="52"/>
      <c r="FQ576" s="52"/>
      <c r="FW576" s="52"/>
      <c r="GP576" s="52"/>
      <c r="GQ576" s="52"/>
      <c r="GR576" s="52"/>
      <c r="GS576" s="52"/>
      <c r="GX576" s="52"/>
      <c r="GY576" s="52"/>
      <c r="HC576" s="52"/>
      <c r="HD576" s="52"/>
      <c r="HE576" s="52"/>
      <c r="HK576" s="52"/>
      <c r="HL576" s="52"/>
      <c r="HM576" s="52"/>
      <c r="HN576" s="52"/>
      <c r="HO576" s="52"/>
      <c r="HP576" s="52"/>
      <c r="HQ576" s="52"/>
      <c r="HR576" s="52"/>
      <c r="HS576" s="52"/>
      <c r="HT576" s="52"/>
      <c r="HU576" s="52"/>
      <c r="HY576" s="52"/>
      <c r="HZ576" s="52"/>
      <c r="IA576" s="52"/>
      <c r="IB576" s="52"/>
      <c r="IC576" s="52"/>
      <c r="IG576" s="52"/>
      <c r="IH576" s="52"/>
      <c r="II576" s="52"/>
      <c r="IJ576" s="52"/>
      <c r="IW576" s="52"/>
      <c r="IX576" s="52"/>
      <c r="JS576" s="52"/>
      <c r="JT576" s="52"/>
      <c r="JU576" s="52"/>
      <c r="JV576" s="52"/>
      <c r="JW576" s="52"/>
      <c r="JX576" s="52"/>
      <c r="JY576" s="52"/>
      <c r="JZ576" s="128"/>
      <c r="KA576" s="128"/>
      <c r="KB576" s="128"/>
      <c r="KC576" s="128"/>
      <c r="KD576" s="128"/>
      <c r="KE576" s="128"/>
      <c r="KF576" s="128"/>
      <c r="KG576" s="128"/>
      <c r="KH576" s="52"/>
      <c r="KI576" s="52"/>
      <c r="KJ576" s="52"/>
      <c r="KK576" s="52"/>
      <c r="KL576" s="52"/>
      <c r="KM576" s="52"/>
      <c r="KN576" s="52"/>
      <c r="KO576" s="52"/>
      <c r="KP576" s="52"/>
    </row>
    <row r="577" spans="1:302" s="29" customFormat="1" x14ac:dyDescent="0.25">
      <c r="A577" s="52" t="str">
        <f>IF(C577&lt;&gt;"",MATCH(C577, Muppix!D:D,0),"")</f>
        <v/>
      </c>
      <c r="B577" s="52"/>
      <c r="C577" s="62" t="str">
        <f>IF(2&lt;LEN(INDEX( Muppix!D:D,MATCH(SUBSTITUTE(TRIM(B577),"~","@"), Muppix!N:N,0),1,1)),INDEX( Muppix!D:D,MATCH(SUBSTITUTE(TRIM(B577),"~","@"), Muppix!N:N,0),1,1),"")</f>
        <v/>
      </c>
      <c r="D577" s="52"/>
      <c r="E577" s="52"/>
      <c r="F577" s="52"/>
      <c r="G577" s="52"/>
      <c r="H577" s="52"/>
      <c r="I577" s="52"/>
      <c r="J577" s="52"/>
      <c r="K577" s="52"/>
      <c r="L577" s="52"/>
      <c r="M577" s="52"/>
      <c r="N577" s="52"/>
      <c r="O577" s="52"/>
      <c r="P577" s="52"/>
      <c r="Q577" s="52"/>
      <c r="R577" s="52"/>
      <c r="S577" s="52"/>
      <c r="T577" s="52"/>
      <c r="U577" s="52"/>
      <c r="V577" s="52"/>
      <c r="W577" s="52"/>
      <c r="X577" s="52"/>
      <c r="Y577" s="52"/>
      <c r="Z577" s="52"/>
      <c r="AA577" s="52"/>
      <c r="AB577" s="52"/>
      <c r="AC577" s="52"/>
      <c r="AD577" s="52"/>
      <c r="AE577" s="52"/>
      <c r="AF577" s="52"/>
      <c r="AG577" s="52"/>
      <c r="AH577" s="52"/>
      <c r="AI577" s="52"/>
      <c r="AJ577" s="52"/>
      <c r="AK577" s="52"/>
      <c r="AL577" s="52"/>
      <c r="AM577" s="52"/>
      <c r="AN577" s="52"/>
      <c r="AO577" s="52"/>
      <c r="AP577" s="52"/>
      <c r="AQ577" s="52"/>
      <c r="AR577" s="52"/>
      <c r="AS577" s="52"/>
      <c r="AT577" s="52"/>
      <c r="AU577" s="52"/>
      <c r="AV577" s="52"/>
      <c r="AW577" s="52"/>
      <c r="AX577" s="52"/>
      <c r="AY577" s="52"/>
      <c r="AZ577" s="52"/>
      <c r="BA577" s="52"/>
      <c r="BB577" s="52"/>
      <c r="BC577" s="52"/>
      <c r="BD577" s="52"/>
      <c r="BE577" s="52"/>
      <c r="BF577" s="52"/>
      <c r="BG577" s="52"/>
      <c r="BH577" s="52"/>
      <c r="BI577" s="52"/>
      <c r="BJ577" s="52"/>
      <c r="BK577" s="52"/>
      <c r="BL577" s="52"/>
      <c r="BM577" s="52"/>
      <c r="BN577" s="52"/>
      <c r="BO577" s="52"/>
      <c r="BP577" s="52"/>
      <c r="BQ577" s="52"/>
      <c r="BR577" s="52"/>
      <c r="BS577" s="52"/>
      <c r="BT577" s="52"/>
      <c r="BU577" s="52"/>
      <c r="BV577" s="52"/>
      <c r="BW577" s="52"/>
      <c r="BX577" s="52"/>
      <c r="BY577" s="52"/>
      <c r="BZ577" s="52"/>
      <c r="CA577" s="52"/>
      <c r="CB577" s="52"/>
      <c r="CC577" s="52"/>
      <c r="CD577" s="52"/>
      <c r="CE577" s="52"/>
      <c r="CF577" s="52"/>
      <c r="CG577" s="52"/>
      <c r="CH577" s="52"/>
      <c r="CI577" s="52"/>
      <c r="CJ577" s="52"/>
      <c r="CK577" s="52"/>
      <c r="CL577" s="52"/>
      <c r="CM577" s="52"/>
      <c r="CN577" s="52"/>
      <c r="CO577" s="52"/>
      <c r="CP577" s="52"/>
      <c r="CQ577" s="52"/>
      <c r="CR577" s="52"/>
      <c r="CS577" s="52"/>
      <c r="CT577" s="52"/>
      <c r="CU577" s="52"/>
      <c r="CV577" s="52"/>
      <c r="CW577" s="52"/>
      <c r="CX577" s="52"/>
      <c r="CY577" s="52"/>
      <c r="CZ577" s="107"/>
      <c r="DA577" s="52"/>
      <c r="DB577" s="52"/>
      <c r="DC577" s="52"/>
      <c r="DD577" s="52"/>
      <c r="DE577" s="52"/>
      <c r="DF577" s="52"/>
      <c r="DG577" s="52"/>
      <c r="DH577" s="52"/>
      <c r="DI577" s="52"/>
      <c r="DJ577" s="52"/>
      <c r="DK577" s="52"/>
      <c r="DL577" s="52"/>
      <c r="DM577" s="52"/>
      <c r="DN577" s="52"/>
      <c r="DO577" s="52"/>
      <c r="DP577" s="52"/>
      <c r="DQ577" s="52"/>
      <c r="DR577" s="52"/>
      <c r="DS577" s="52"/>
      <c r="DT577" s="52"/>
      <c r="DU577" s="52"/>
      <c r="DV577" s="52"/>
      <c r="DW577" s="52"/>
      <c r="DX577" s="52"/>
      <c r="DY577" s="52"/>
      <c r="DZ577" s="52"/>
      <c r="EA577" s="52"/>
      <c r="EB577" s="52"/>
      <c r="EC577" s="52"/>
      <c r="ED577" s="52"/>
      <c r="EE577" s="52"/>
      <c r="EF577" s="52"/>
      <c r="EG577" s="52"/>
      <c r="EH577" s="52"/>
      <c r="EI577" s="52"/>
      <c r="EJ577" s="52"/>
      <c r="EK577" s="52"/>
      <c r="EL577" s="52"/>
      <c r="EM577" s="52"/>
      <c r="EN577" s="52"/>
      <c r="EO577" s="52"/>
      <c r="EP577" s="52"/>
      <c r="EQ577" s="52"/>
      <c r="ER577" s="52"/>
      <c r="ES577" s="52"/>
      <c r="ET577" s="52"/>
      <c r="EU577" s="128"/>
      <c r="EV577" s="52"/>
      <c r="EW577" s="52"/>
      <c r="EX577" s="52"/>
      <c r="EY577" s="52"/>
      <c r="EZ577" s="52"/>
      <c r="FA577" s="52"/>
      <c r="FB577" s="52"/>
      <c r="FC577" s="128"/>
      <c r="FD577" s="52"/>
      <c r="FE577" s="52"/>
      <c r="FF577" s="52"/>
      <c r="FG577" s="52"/>
      <c r="FH577" s="52"/>
      <c r="FI577" s="52"/>
      <c r="FJ577" s="52"/>
      <c r="FK577" s="52"/>
      <c r="FL577" s="52"/>
      <c r="FM577" s="52"/>
      <c r="FN577" s="52"/>
      <c r="FO577" s="52"/>
      <c r="FP577" s="52"/>
      <c r="FQ577" s="52"/>
      <c r="FR577" s="52"/>
      <c r="FS577" s="52"/>
      <c r="FT577" s="52"/>
      <c r="FU577" s="52"/>
      <c r="FV577" s="52"/>
      <c r="FW577" s="52"/>
      <c r="FX577" s="52"/>
      <c r="FY577" s="52"/>
      <c r="FZ577" s="52"/>
      <c r="GA577" s="52"/>
      <c r="GB577" s="52"/>
      <c r="GC577" s="52"/>
      <c r="GD577" s="52"/>
      <c r="GE577" s="52"/>
      <c r="GF577" s="52"/>
      <c r="GG577" s="52"/>
      <c r="GH577" s="52"/>
      <c r="GI577" s="52"/>
      <c r="GJ577" s="52"/>
      <c r="GK577" s="52"/>
      <c r="GL577" s="52"/>
      <c r="GM577" s="52"/>
      <c r="GN577" s="52"/>
      <c r="GO577" s="52"/>
      <c r="GP577" s="52"/>
      <c r="GQ577" s="52"/>
      <c r="GR577" s="52"/>
      <c r="GS577" s="52"/>
      <c r="GT577" s="52"/>
      <c r="GU577" s="52"/>
      <c r="GV577" s="52"/>
      <c r="GW577" s="52"/>
      <c r="GX577" s="52"/>
      <c r="GY577" s="52"/>
      <c r="GZ577" s="52"/>
      <c r="HA577" s="52"/>
      <c r="HB577" s="52"/>
      <c r="HC577" s="52"/>
      <c r="HD577" s="52"/>
      <c r="HE577" s="52"/>
      <c r="HF577" s="52"/>
      <c r="HG577" s="52"/>
      <c r="HH577" s="52"/>
      <c r="HI577" s="52"/>
      <c r="HJ577" s="52"/>
      <c r="HK577" s="52"/>
      <c r="HL577" s="52"/>
      <c r="HM577" s="52"/>
      <c r="HN577" s="52"/>
      <c r="HO577" s="52"/>
      <c r="HP577" s="52"/>
      <c r="HQ577" s="52"/>
      <c r="HR577" s="52"/>
      <c r="HS577" s="52"/>
      <c r="HT577" s="52"/>
      <c r="HU577" s="52"/>
      <c r="HV577" s="52"/>
      <c r="HW577" s="52"/>
      <c r="HX577" s="52"/>
      <c r="HY577" s="52"/>
      <c r="HZ577" s="52"/>
      <c r="IA577" s="52"/>
      <c r="IB577" s="52"/>
      <c r="IC577" s="52"/>
      <c r="ID577" s="52"/>
      <c r="IE577" s="52"/>
      <c r="IF577" s="52"/>
      <c r="IG577" s="52"/>
      <c r="IH577" s="52"/>
      <c r="II577" s="52"/>
      <c r="IJ577" s="52"/>
      <c r="IK577" s="52"/>
      <c r="IL577" s="52"/>
      <c r="IM577" s="52"/>
      <c r="IN577" s="52"/>
      <c r="IO577" s="52"/>
      <c r="IP577" s="52"/>
      <c r="IQ577" s="52"/>
      <c r="IR577" s="52"/>
      <c r="IS577" s="52"/>
      <c r="IT577" s="52"/>
      <c r="IU577" s="52"/>
      <c r="IV577" s="52"/>
      <c r="IW577" s="52"/>
      <c r="IX577" s="52"/>
      <c r="IY577" s="52"/>
      <c r="IZ577" s="52"/>
      <c r="JA577" s="52"/>
      <c r="JB577" s="52"/>
      <c r="JC577" s="52"/>
      <c r="JD577" s="52"/>
      <c r="JE577" s="52"/>
      <c r="JF577" s="52"/>
      <c r="JG577" s="52"/>
      <c r="JH577" s="52"/>
      <c r="JI577" s="52"/>
      <c r="JJ577" s="52"/>
      <c r="JK577" s="52"/>
      <c r="JL577" s="52"/>
      <c r="JM577" s="52"/>
      <c r="JN577" s="52"/>
      <c r="JO577" s="52"/>
      <c r="JP577" s="52"/>
      <c r="JQ577" s="52"/>
      <c r="JR577" s="52"/>
      <c r="JS577" s="52"/>
      <c r="JT577" s="52"/>
      <c r="JU577" s="52"/>
      <c r="JV577" s="52"/>
      <c r="JW577" s="52"/>
      <c r="JX577" s="52"/>
      <c r="JY577" s="52"/>
      <c r="JZ577" s="128"/>
      <c r="KA577" s="128"/>
      <c r="KB577" s="128"/>
      <c r="KC577" s="128"/>
      <c r="KD577" s="128"/>
      <c r="KE577" s="128"/>
      <c r="KF577" s="128"/>
      <c r="KG577" s="128"/>
      <c r="KH577" s="52"/>
      <c r="KI577" s="52"/>
      <c r="KJ577" s="52"/>
      <c r="KK577" s="52"/>
      <c r="KL577" s="52"/>
      <c r="KM577" s="52"/>
      <c r="KN577" s="52"/>
      <c r="KO577" s="52"/>
      <c r="KP577" s="52"/>
    </row>
    <row r="578" spans="1:302" x14ac:dyDescent="0.25">
      <c r="A578" s="52">
        <f>IF(C578&lt;&gt;"",MATCH(C578, Muppix!D:D,0),"")</f>
        <v>217</v>
      </c>
      <c r="B578" s="54" t="s">
        <v>670</v>
      </c>
      <c r="C578" s="62" t="str">
        <f>IF(2&lt;LEN(INDEX( Muppix!D:D,MATCH(SUBSTITUTE(TRIM(B578),"~","@"), Muppix!N:N,0),1,1)),INDEX( Muppix!D:D,MATCH(SUBSTITUTE(TRIM(B578),"~","@"), Muppix!N:N,0),1,1),"")</f>
        <v>lines greater than 2 columns</v>
      </c>
      <c r="D578" s="52"/>
      <c r="E578" s="121" t="s">
        <v>699</v>
      </c>
      <c r="F578" s="121" t="s">
        <v>550</v>
      </c>
      <c r="G578" s="119" t="s">
        <v>559</v>
      </c>
      <c r="H578" s="52"/>
      <c r="I578" s="52"/>
      <c r="J578" s="52"/>
      <c r="K578" s="52"/>
      <c r="L578" s="52"/>
      <c r="M578" s="52"/>
      <c r="N578" s="52"/>
      <c r="O578" s="52"/>
      <c r="P578" s="52"/>
      <c r="Q578" s="52"/>
      <c r="R578" s="52"/>
      <c r="S578" s="52"/>
      <c r="T578" s="52"/>
      <c r="U578" s="52"/>
      <c r="V578" s="52"/>
      <c r="W578" s="52"/>
      <c r="X578" s="52"/>
      <c r="Y578" s="52"/>
      <c r="Z578" s="52"/>
      <c r="AA578" s="52"/>
      <c r="AC578" s="52"/>
      <c r="AO578" s="52"/>
      <c r="AP578" s="52"/>
      <c r="AQ578" s="52"/>
      <c r="AR578" s="52"/>
      <c r="AS578" s="52"/>
      <c r="BU578" s="52"/>
      <c r="BV578" s="52"/>
      <c r="BX578" s="52"/>
      <c r="BY578" s="52"/>
      <c r="BZ578" s="52"/>
      <c r="CK578" s="52"/>
      <c r="CL578" s="52"/>
      <c r="CM578" s="52"/>
      <c r="CP578" s="52"/>
      <c r="CQ578" s="52"/>
      <c r="CS578" s="52"/>
      <c r="CT578" s="52"/>
      <c r="CU578" s="52"/>
      <c r="CV578" s="52"/>
      <c r="CW578" s="52"/>
      <c r="CX578" s="52"/>
      <c r="CY578" s="52"/>
      <c r="DC578" s="52"/>
      <c r="DD578" s="52"/>
      <c r="DE578" s="52"/>
      <c r="DM578" s="52"/>
      <c r="DQ578" s="52"/>
      <c r="DR578" s="52"/>
      <c r="DS578" s="52"/>
      <c r="DT578" s="52"/>
      <c r="DU578" s="52"/>
      <c r="DV578" s="52"/>
      <c r="DW578" s="52"/>
      <c r="DX578" s="52"/>
      <c r="DY578" s="52"/>
      <c r="DZ578" s="52"/>
      <c r="EA578" s="52"/>
      <c r="EB578" s="52"/>
      <c r="EC578" s="52"/>
      <c r="ED578" s="52"/>
      <c r="EE578" s="52"/>
      <c r="EF578" s="52"/>
      <c r="EG578" s="52"/>
      <c r="EH578" s="52"/>
      <c r="EI578" s="52"/>
      <c r="EJ578" s="52"/>
      <c r="EK578" s="52"/>
      <c r="EL578" s="52"/>
      <c r="EM578" s="52"/>
      <c r="EN578" s="52"/>
      <c r="EO578" s="52"/>
      <c r="EP578" s="52"/>
      <c r="EQ578" s="52"/>
      <c r="EZ578" s="52"/>
      <c r="FQ578" s="52"/>
      <c r="FW578" s="52"/>
      <c r="GP578" s="52"/>
      <c r="GQ578" s="52"/>
      <c r="GR578" s="52"/>
      <c r="GS578" s="52"/>
      <c r="GX578" s="52"/>
      <c r="GY578" s="52"/>
      <c r="HC578" s="52"/>
      <c r="HD578" s="52"/>
      <c r="HE578" s="52"/>
      <c r="HK578" s="52"/>
      <c r="HL578" s="52"/>
      <c r="HM578" s="52"/>
      <c r="HN578" s="52"/>
      <c r="HO578" s="52"/>
      <c r="HP578" s="52"/>
      <c r="HQ578" s="52"/>
      <c r="HR578" s="52"/>
      <c r="HS578" s="52"/>
      <c r="HT578" s="52"/>
      <c r="HU578" s="52"/>
      <c r="HY578" s="52"/>
      <c r="HZ578" s="52"/>
      <c r="IA578" s="52"/>
      <c r="IB578" s="52"/>
      <c r="IC578" s="52"/>
      <c r="IG578" s="52"/>
      <c r="IH578" s="52"/>
      <c r="II578" s="52"/>
      <c r="IJ578" s="52"/>
      <c r="IW578" s="52"/>
      <c r="IX578" s="52"/>
      <c r="JS578" s="52"/>
      <c r="JT578" s="52"/>
      <c r="JU578" s="52"/>
      <c r="JV578" s="52"/>
      <c r="JW578" s="52"/>
      <c r="JX578" s="52"/>
      <c r="JY578" s="52"/>
      <c r="JZ578" s="128"/>
      <c r="KA578" s="128"/>
      <c r="KB578" s="128"/>
      <c r="KC578" s="128"/>
      <c r="KD578" s="128"/>
      <c r="KE578" s="128"/>
      <c r="KF578" s="128"/>
      <c r="KG578" s="128"/>
      <c r="KH578" s="52"/>
      <c r="KI578" s="52"/>
      <c r="KJ578" s="52"/>
      <c r="KK578" s="52"/>
      <c r="KL578" s="52"/>
      <c r="KM578" s="52"/>
      <c r="KN578" s="52"/>
      <c r="KO578" s="52"/>
      <c r="KP578" s="52"/>
    </row>
    <row r="579" spans="1:302" x14ac:dyDescent="0.25">
      <c r="A579" s="52" t="str">
        <f>IF(C579&lt;&gt;"",MATCH(C579, Muppix!D:D,0),"")</f>
        <v/>
      </c>
      <c r="B579" s="52"/>
      <c r="C579" s="62" t="str">
        <f>IF(2&lt;LEN(INDEX( Muppix!D:D,MATCH(SUBSTITUTE(TRIM(B579),"~","@"), Muppix!N:N,0),1,1)),INDEX( Muppix!D:D,MATCH(SUBSTITUTE(TRIM(B579),"~","@"), Muppix!N:N,0),1,1),"")</f>
        <v/>
      </c>
      <c r="D579" s="52"/>
      <c r="E579" s="120">
        <v>2</v>
      </c>
      <c r="F579" s="120" t="s">
        <v>778</v>
      </c>
      <c r="G579" s="119" t="str">
        <f>IF(ISERROR(FIND(CODE(7),SUBSTITUTE(TRIM(F579)," ",CODE(7),E579),1)),"",F579)</f>
        <v>line has 4 columns</v>
      </c>
      <c r="H579" s="52"/>
      <c r="I579" s="52"/>
      <c r="J579" s="52"/>
      <c r="K579" s="52"/>
      <c r="L579" s="52"/>
      <c r="M579" s="52"/>
      <c r="N579" s="52"/>
      <c r="O579" s="52"/>
      <c r="P579" s="52"/>
      <c r="Q579" s="52"/>
      <c r="R579" s="52"/>
      <c r="S579" s="52"/>
      <c r="T579" s="52"/>
      <c r="U579" s="52"/>
      <c r="V579" s="52"/>
      <c r="W579" s="52"/>
      <c r="X579" s="52"/>
      <c r="Y579" s="52"/>
      <c r="Z579" s="52"/>
      <c r="AA579" s="52"/>
      <c r="AC579" s="52"/>
      <c r="AO579" s="52"/>
      <c r="AP579" s="52"/>
      <c r="AQ579" s="52"/>
      <c r="AR579" s="52"/>
      <c r="AS579" s="52"/>
      <c r="BU579" s="52"/>
      <c r="BV579" s="52"/>
      <c r="BX579" s="52"/>
      <c r="BY579" s="52"/>
      <c r="BZ579" s="52"/>
      <c r="CK579" s="52"/>
      <c r="CL579" s="52"/>
      <c r="CM579" s="52"/>
      <c r="CP579" s="52"/>
      <c r="CQ579" s="52"/>
      <c r="CS579" s="52"/>
      <c r="CT579" s="52"/>
      <c r="CU579" s="52"/>
      <c r="CV579" s="52"/>
      <c r="CW579" s="52"/>
      <c r="CX579" s="52"/>
      <c r="CY579" s="52"/>
      <c r="DC579" s="52"/>
      <c r="DD579" s="52"/>
      <c r="DE579" s="52"/>
      <c r="DM579" s="52"/>
      <c r="DQ579" s="52"/>
      <c r="DR579" s="52"/>
      <c r="DS579" s="52"/>
      <c r="DT579" s="52"/>
      <c r="DU579" s="52"/>
      <c r="DV579" s="52"/>
      <c r="DW579" s="52"/>
      <c r="DX579" s="52"/>
      <c r="DY579" s="52"/>
      <c r="DZ579" s="52"/>
      <c r="EA579" s="52"/>
      <c r="EB579" s="52"/>
      <c r="EC579" s="52"/>
      <c r="ED579" s="52"/>
      <c r="EE579" s="52"/>
      <c r="EF579" s="52"/>
      <c r="EG579" s="52"/>
      <c r="EH579" s="52"/>
      <c r="EI579" s="52"/>
      <c r="EJ579" s="52"/>
      <c r="EK579" s="52"/>
      <c r="EL579" s="52"/>
      <c r="EM579" s="52"/>
      <c r="EN579" s="52"/>
      <c r="EO579" s="52"/>
      <c r="EP579" s="52"/>
      <c r="EQ579" s="52"/>
      <c r="EZ579" s="52"/>
      <c r="FQ579" s="52"/>
      <c r="FW579" s="52"/>
      <c r="GP579" s="52"/>
      <c r="GQ579" s="52"/>
      <c r="GR579" s="52"/>
      <c r="GS579" s="52"/>
      <c r="GX579" s="52"/>
      <c r="GY579" s="52"/>
      <c r="HC579" s="52"/>
      <c r="HD579" s="52"/>
      <c r="HE579" s="52"/>
      <c r="HK579" s="52"/>
      <c r="HL579" s="52"/>
      <c r="HM579" s="52"/>
      <c r="HN579" s="52"/>
      <c r="HO579" s="52"/>
      <c r="HP579" s="52"/>
      <c r="HQ579" s="52"/>
      <c r="HR579" s="52"/>
      <c r="HS579" s="52"/>
      <c r="HT579" s="52"/>
      <c r="HU579" s="52"/>
      <c r="HY579" s="52"/>
      <c r="HZ579" s="52"/>
      <c r="IA579" s="52"/>
      <c r="IB579" s="52"/>
      <c r="IC579" s="52"/>
      <c r="IG579" s="52"/>
      <c r="IH579" s="52"/>
      <c r="II579" s="52"/>
      <c r="IJ579" s="52"/>
      <c r="IW579" s="52"/>
      <c r="IX579" s="52"/>
      <c r="JS579" s="52"/>
      <c r="JT579" s="52"/>
      <c r="JU579" s="52"/>
      <c r="JV579" s="52"/>
      <c r="JW579" s="52"/>
      <c r="JX579" s="52"/>
      <c r="JY579" s="52"/>
      <c r="JZ579" s="128"/>
      <c r="KA579" s="128"/>
      <c r="KB579" s="128"/>
      <c r="KC579" s="128"/>
      <c r="KD579" s="128"/>
      <c r="KE579" s="128"/>
      <c r="KF579" s="128"/>
      <c r="KG579" s="128"/>
      <c r="KH579" s="52"/>
      <c r="KI579" s="52"/>
      <c r="KJ579" s="52"/>
      <c r="KK579" s="52"/>
      <c r="KL579" s="52"/>
      <c r="KM579" s="52"/>
      <c r="KN579" s="52"/>
      <c r="KO579" s="52"/>
      <c r="KP579" s="52"/>
    </row>
    <row r="580" spans="1:302" x14ac:dyDescent="0.25">
      <c r="A580" s="52" t="str">
        <f>IF(C580&lt;&gt;"",MATCH(C580, Muppix!D:D,0),"")</f>
        <v/>
      </c>
      <c r="B580" s="52"/>
      <c r="C580" s="62" t="str">
        <f>IF(2&lt;LEN(INDEX( Muppix!D:D,MATCH(SUBSTITUTE(TRIM(B580),"~","@"), Muppix!N:N,0),1,1)),INDEX( Muppix!D:D,MATCH(SUBSTITUTE(TRIM(B580),"~","@"), Muppix!N:N,0),1,1),"")</f>
        <v/>
      </c>
      <c r="D580" s="52"/>
      <c r="E580" s="120">
        <v>4</v>
      </c>
      <c r="F580" s="120" t="s">
        <v>779</v>
      </c>
      <c r="G580" s="119" t="str">
        <f>IF(ISERROR(FIND(CODE(7),SUBSTITUTE(TRIM(F580)," ",CODE(7),E580),1)),"",F580)</f>
        <v/>
      </c>
      <c r="H580" s="52"/>
      <c r="I580" s="52"/>
      <c r="J580" s="52"/>
      <c r="K580" s="52"/>
      <c r="L580" s="52"/>
      <c r="M580" s="52"/>
      <c r="N580" s="52"/>
      <c r="O580" s="52"/>
      <c r="P580" s="52"/>
      <c r="Q580" s="52"/>
      <c r="R580" s="52"/>
      <c r="S580" s="52"/>
      <c r="T580" s="52"/>
      <c r="U580" s="52"/>
      <c r="V580" s="52"/>
      <c r="W580" s="52"/>
      <c r="X580" s="52"/>
      <c r="Y580" s="52"/>
      <c r="Z580" s="52"/>
      <c r="AA580" s="52"/>
      <c r="AC580" s="52"/>
      <c r="AO580" s="52"/>
      <c r="AP580" s="52"/>
      <c r="AQ580" s="52"/>
      <c r="AR580" s="52"/>
      <c r="AS580" s="52"/>
      <c r="BU580" s="52"/>
      <c r="BV580" s="52"/>
      <c r="BX580" s="52"/>
      <c r="BY580" s="52"/>
      <c r="BZ580" s="52"/>
      <c r="CK580" s="52"/>
      <c r="CL580" s="52"/>
      <c r="CM580" s="52"/>
      <c r="CP580" s="52"/>
      <c r="CQ580" s="52"/>
      <c r="CS580" s="52"/>
      <c r="CT580" s="52"/>
      <c r="CU580" s="52"/>
      <c r="CV580" s="52"/>
      <c r="CW580" s="52"/>
      <c r="CX580" s="52"/>
      <c r="CY580" s="52"/>
      <c r="DC580" s="52"/>
      <c r="DD580" s="52"/>
      <c r="DE580" s="52"/>
      <c r="DM580" s="52"/>
      <c r="DQ580" s="52"/>
      <c r="DR580" s="52"/>
      <c r="DS580" s="52"/>
      <c r="DT580" s="52"/>
      <c r="DU580" s="52"/>
      <c r="DV580" s="52"/>
      <c r="DW580" s="52"/>
      <c r="DX580" s="52"/>
      <c r="DY580" s="52"/>
      <c r="DZ580" s="52"/>
      <c r="EA580" s="52"/>
      <c r="EB580" s="52"/>
      <c r="EC580" s="52"/>
      <c r="ED580" s="52"/>
      <c r="EE580" s="52"/>
      <c r="EF580" s="52"/>
      <c r="EG580" s="52"/>
      <c r="EH580" s="52"/>
      <c r="EI580" s="52"/>
      <c r="EJ580" s="52"/>
      <c r="EK580" s="52"/>
      <c r="EL580" s="52"/>
      <c r="EM580" s="52"/>
      <c r="EN580" s="52"/>
      <c r="EO580" s="52"/>
      <c r="EP580" s="52"/>
      <c r="EQ580" s="52"/>
      <c r="EZ580" s="52"/>
      <c r="FQ580" s="52"/>
      <c r="FW580" s="52"/>
      <c r="GP580" s="52"/>
      <c r="GQ580" s="52"/>
      <c r="GR580" s="52"/>
      <c r="GS580" s="52"/>
      <c r="GX580" s="52"/>
      <c r="GY580" s="52"/>
      <c r="HC580" s="52"/>
      <c r="HD580" s="52"/>
      <c r="HE580" s="52"/>
      <c r="HK580" s="52"/>
      <c r="HL580" s="52"/>
      <c r="HM580" s="52"/>
      <c r="HN580" s="52"/>
      <c r="HO580" s="52"/>
      <c r="HP580" s="52"/>
      <c r="HQ580" s="52"/>
      <c r="HR580" s="52"/>
      <c r="HS580" s="52"/>
      <c r="HT580" s="52"/>
      <c r="HU580" s="52"/>
      <c r="HY580" s="52"/>
      <c r="HZ580" s="52"/>
      <c r="IA580" s="52"/>
      <c r="IB580" s="52"/>
      <c r="IC580" s="52"/>
      <c r="IG580" s="52"/>
      <c r="IH580" s="52"/>
      <c r="II580" s="52"/>
      <c r="IJ580" s="52"/>
      <c r="IW580" s="52"/>
      <c r="IX580" s="52"/>
      <c r="JS580" s="52"/>
      <c r="JT580" s="52"/>
      <c r="JU580" s="52"/>
      <c r="JV580" s="52"/>
      <c r="JW580" s="52"/>
      <c r="JX580" s="52"/>
      <c r="JY580" s="52"/>
      <c r="JZ580" s="128"/>
      <c r="KA580" s="128"/>
      <c r="KB580" s="128"/>
      <c r="KC580" s="128"/>
      <c r="KD580" s="128"/>
      <c r="KE580" s="128"/>
      <c r="KF580" s="128"/>
      <c r="KG580" s="128"/>
      <c r="KH580" s="52"/>
      <c r="KI580" s="52"/>
      <c r="KJ580" s="52"/>
      <c r="KK580" s="52"/>
      <c r="KL580" s="52"/>
      <c r="KM580" s="52"/>
      <c r="KN580" s="52"/>
      <c r="KO580" s="52"/>
      <c r="KP580" s="52"/>
    </row>
    <row r="581" spans="1:302" x14ac:dyDescent="0.25">
      <c r="A581" s="52" t="str">
        <f>IF(C581&lt;&gt;"",MATCH(C581, Muppix!D:D,0),"")</f>
        <v/>
      </c>
      <c r="B581" s="52"/>
      <c r="C581" s="62" t="str">
        <f>IF(2&lt;LEN(INDEX( Muppix!D:D,MATCH(SUBSTITUTE(TRIM(B581),"~","@"), Muppix!N:N,0),1,1)),INDEX( Muppix!D:D,MATCH(SUBSTITUTE(TRIM(B581),"~","@"), Muppix!N:N,0),1,1),"")</f>
        <v/>
      </c>
      <c r="D581" s="52"/>
      <c r="E581" s="120">
        <v>2</v>
      </c>
      <c r="F581" s="120" t="s">
        <v>780</v>
      </c>
      <c r="G581" s="119" t="str">
        <f>IF(ISERROR(FIND(CODE(7),SUBSTITUTE(TRIM(F581)," ",CODE(7),E581),1)),"",F581)</f>
        <v/>
      </c>
      <c r="H581" s="52"/>
      <c r="I581" s="52"/>
      <c r="J581" s="52"/>
      <c r="K581" s="52"/>
      <c r="L581" s="52"/>
      <c r="M581" s="52"/>
      <c r="N581" s="52"/>
      <c r="O581" s="52"/>
      <c r="P581" s="52"/>
      <c r="Q581" s="52"/>
      <c r="R581" s="52"/>
      <c r="S581" s="52"/>
      <c r="T581" s="52"/>
      <c r="U581" s="52"/>
      <c r="V581" s="52"/>
      <c r="W581" s="52"/>
      <c r="X581" s="52"/>
      <c r="Y581" s="52"/>
      <c r="Z581" s="52"/>
      <c r="AA581" s="52"/>
      <c r="AC581" s="52"/>
      <c r="AO581" s="52"/>
      <c r="AP581" s="52"/>
      <c r="AQ581" s="52"/>
      <c r="AR581" s="52"/>
      <c r="AS581" s="52"/>
      <c r="BU581" s="52"/>
      <c r="BV581" s="52"/>
      <c r="BX581" s="52"/>
      <c r="BY581" s="52"/>
      <c r="BZ581" s="52"/>
      <c r="CK581" s="52"/>
      <c r="CL581" s="52"/>
      <c r="CM581" s="52"/>
      <c r="CP581" s="52"/>
      <c r="CQ581" s="52"/>
      <c r="CS581" s="52"/>
      <c r="CT581" s="52"/>
      <c r="CU581" s="52"/>
      <c r="CV581" s="52"/>
      <c r="CW581" s="52"/>
      <c r="CX581" s="52"/>
      <c r="CY581" s="52"/>
      <c r="DC581" s="52"/>
      <c r="DD581" s="52"/>
      <c r="DE581" s="52"/>
      <c r="DM581" s="52"/>
      <c r="DQ581" s="52"/>
      <c r="DR581" s="52"/>
      <c r="DS581" s="52"/>
      <c r="DT581" s="52"/>
      <c r="DU581" s="52"/>
      <c r="DV581" s="52"/>
      <c r="DW581" s="52"/>
      <c r="DX581" s="52"/>
      <c r="DY581" s="52"/>
      <c r="DZ581" s="52"/>
      <c r="EA581" s="52"/>
      <c r="EB581" s="52"/>
      <c r="EC581" s="52"/>
      <c r="ED581" s="52"/>
      <c r="EE581" s="52"/>
      <c r="EF581" s="52"/>
      <c r="EG581" s="52"/>
      <c r="EH581" s="52"/>
      <c r="EI581" s="52"/>
      <c r="EJ581" s="52"/>
      <c r="EK581" s="52"/>
      <c r="EL581" s="52"/>
      <c r="EM581" s="52"/>
      <c r="EN581" s="52"/>
      <c r="EO581" s="52"/>
      <c r="EP581" s="52"/>
      <c r="EQ581" s="52"/>
      <c r="EZ581" s="52"/>
      <c r="FQ581" s="52"/>
      <c r="FW581" s="52"/>
      <c r="GP581" s="52"/>
      <c r="GQ581" s="52"/>
      <c r="GR581" s="52"/>
      <c r="GS581" s="52"/>
      <c r="GX581" s="52"/>
      <c r="GY581" s="52"/>
      <c r="HC581" s="52"/>
      <c r="HD581" s="52"/>
      <c r="HE581" s="52"/>
      <c r="HK581" s="52"/>
      <c r="HL581" s="52"/>
      <c r="HM581" s="52"/>
      <c r="HN581" s="52"/>
      <c r="HO581" s="52"/>
      <c r="HP581" s="52"/>
      <c r="HQ581" s="52"/>
      <c r="HR581" s="52"/>
      <c r="HS581" s="52"/>
      <c r="HT581" s="52"/>
      <c r="HU581" s="52"/>
      <c r="HY581" s="52"/>
      <c r="HZ581" s="52"/>
      <c r="IA581" s="52"/>
      <c r="IB581" s="52"/>
      <c r="IC581" s="52"/>
      <c r="IG581" s="52"/>
      <c r="IH581" s="52"/>
      <c r="II581" s="52"/>
      <c r="IJ581" s="52"/>
      <c r="IW581" s="52"/>
      <c r="IX581" s="52"/>
      <c r="JS581" s="52"/>
      <c r="JT581" s="52"/>
      <c r="JU581" s="52"/>
      <c r="JV581" s="52"/>
      <c r="JW581" s="52"/>
      <c r="JX581" s="52"/>
      <c r="JY581" s="52"/>
      <c r="JZ581" s="128"/>
      <c r="KA581" s="128"/>
      <c r="KB581" s="128"/>
      <c r="KC581" s="128"/>
      <c r="KD581" s="128"/>
      <c r="KE581" s="128"/>
      <c r="KF581" s="128"/>
      <c r="KG581" s="128"/>
      <c r="KH581" s="52"/>
      <c r="KI581" s="52"/>
      <c r="KJ581" s="52"/>
      <c r="KK581" s="52"/>
      <c r="KL581" s="52"/>
      <c r="KM581" s="52"/>
      <c r="KN581" s="52"/>
      <c r="KO581" s="52"/>
      <c r="KP581" s="52"/>
    </row>
    <row r="582" spans="1:302" x14ac:dyDescent="0.25">
      <c r="A582" s="52" t="str">
        <f>IF(C582&lt;&gt;"",MATCH(C582, Muppix!D:D,0),"")</f>
        <v/>
      </c>
      <c r="B582" s="52"/>
      <c r="C582" s="62" t="str">
        <f>IF(2&lt;LEN(INDEX( Muppix!D:D,MATCH(SUBSTITUTE(TRIM(B582),"~","@"), Muppix!N:N,0),1,1)),INDEX( Muppix!D:D,MATCH(SUBSTITUTE(TRIM(B582),"~","@"), Muppix!N:N,0),1,1),"")</f>
        <v/>
      </c>
      <c r="D582" s="52"/>
      <c r="E582" s="52"/>
      <c r="F582" s="52"/>
      <c r="G582" s="52"/>
      <c r="H582" s="52"/>
      <c r="I582" s="52"/>
      <c r="J582" s="52"/>
      <c r="K582" s="52"/>
      <c r="L582" s="52"/>
      <c r="M582" s="52"/>
      <c r="N582" s="52"/>
      <c r="O582" s="52"/>
      <c r="P582" s="52"/>
      <c r="Q582" s="52"/>
      <c r="R582" s="52"/>
      <c r="S582" s="52"/>
      <c r="T582" s="52"/>
      <c r="U582" s="52"/>
      <c r="V582" s="52"/>
      <c r="W582" s="52"/>
      <c r="X582" s="52"/>
      <c r="Y582" s="52"/>
      <c r="Z582" s="52"/>
      <c r="AA582" s="52"/>
      <c r="AC582" s="52"/>
      <c r="AO582" s="52"/>
      <c r="AP582" s="52"/>
      <c r="AQ582" s="52"/>
      <c r="AR582" s="52"/>
      <c r="AS582" s="52"/>
      <c r="BU582" s="52"/>
      <c r="BV582" s="52"/>
      <c r="BX582" s="52"/>
      <c r="BY582" s="52"/>
      <c r="BZ582" s="52"/>
      <c r="CK582" s="52"/>
      <c r="CL582" s="52"/>
      <c r="CM582" s="52"/>
      <c r="CP582" s="52"/>
      <c r="CQ582" s="52"/>
      <c r="CS582" s="52"/>
      <c r="CT582" s="52"/>
      <c r="CU582" s="52"/>
      <c r="CV582" s="52"/>
      <c r="CW582" s="52"/>
      <c r="CX582" s="52"/>
      <c r="CY582" s="52"/>
      <c r="DC582" s="52"/>
      <c r="DD582" s="52"/>
      <c r="DE582" s="52"/>
      <c r="DM582" s="52"/>
      <c r="DQ582" s="52"/>
      <c r="DR582" s="52"/>
      <c r="DS582" s="52"/>
      <c r="DT582" s="52"/>
      <c r="DU582" s="52"/>
      <c r="DV582" s="52"/>
      <c r="DW582" s="52"/>
      <c r="DX582" s="52"/>
      <c r="DY582" s="52"/>
      <c r="DZ582" s="52"/>
      <c r="EA582" s="52"/>
      <c r="EB582" s="52"/>
      <c r="EC582" s="52"/>
      <c r="ED582" s="52"/>
      <c r="EE582" s="52"/>
      <c r="EF582" s="52"/>
      <c r="EG582" s="52"/>
      <c r="EH582" s="52"/>
      <c r="EI582" s="52"/>
      <c r="EJ582" s="52"/>
      <c r="EK582" s="52"/>
      <c r="EL582" s="52"/>
      <c r="EM582" s="52"/>
      <c r="EN582" s="52"/>
      <c r="EO582" s="52"/>
      <c r="EP582" s="52"/>
      <c r="EQ582" s="52"/>
      <c r="EZ582" s="52"/>
      <c r="FQ582" s="52"/>
      <c r="FW582" s="52"/>
      <c r="GP582" s="52"/>
      <c r="GQ582" s="52"/>
      <c r="GR582" s="52"/>
      <c r="GS582" s="52"/>
      <c r="GX582" s="52"/>
      <c r="GY582" s="52"/>
      <c r="HC582" s="52"/>
      <c r="HD582" s="52"/>
      <c r="HE582" s="52"/>
      <c r="HK582" s="52"/>
      <c r="HL582" s="52"/>
      <c r="HM582" s="52"/>
      <c r="HN582" s="52"/>
      <c r="HO582" s="52"/>
      <c r="HP582" s="52"/>
      <c r="HQ582" s="52"/>
      <c r="HR582" s="52"/>
      <c r="HS582" s="52"/>
      <c r="HT582" s="52"/>
      <c r="HU582" s="52"/>
      <c r="HY582" s="52"/>
      <c r="HZ582" s="52"/>
      <c r="IA582" s="52"/>
      <c r="IB582" s="52"/>
      <c r="IC582" s="52"/>
      <c r="IG582" s="52"/>
      <c r="IH582" s="52"/>
      <c r="II582" s="52"/>
      <c r="IJ582" s="52"/>
      <c r="IW582" s="52"/>
      <c r="IX582" s="52"/>
      <c r="JS582" s="52"/>
      <c r="JT582" s="52"/>
      <c r="JU582" s="52"/>
      <c r="JV582" s="52"/>
      <c r="JW582" s="52"/>
      <c r="JX582" s="52"/>
      <c r="JY582" s="52"/>
      <c r="JZ582" s="128"/>
      <c r="KA582" s="128"/>
      <c r="KB582" s="128"/>
      <c r="KC582" s="128"/>
      <c r="KD582" s="128"/>
      <c r="KE582" s="128"/>
      <c r="KF582" s="128"/>
      <c r="KG582" s="128"/>
      <c r="KH582" s="52"/>
      <c r="KI582" s="52"/>
      <c r="KJ582" s="52"/>
      <c r="KK582" s="52"/>
      <c r="KL582" s="52"/>
      <c r="KM582" s="52"/>
      <c r="KN582" s="52"/>
      <c r="KO582" s="52"/>
      <c r="KP582" s="52"/>
    </row>
    <row r="583" spans="1:302" x14ac:dyDescent="0.25">
      <c r="A583" s="52" t="str">
        <f>IF(C583&lt;&gt;"",MATCH(C583, Muppix!D:D,0),"")</f>
        <v/>
      </c>
      <c r="B583" s="52"/>
      <c r="C583" s="62" t="str">
        <f>IF(2&lt;LEN(INDEX( Muppix!D:D,MATCH(SUBSTITUTE(TRIM(B583),"~","@"), Muppix!N:N,0),1,1)),INDEX( Muppix!D:D,MATCH(SUBSTITUTE(TRIM(B583),"~","@"), Muppix!N:N,0),1,1),"")</f>
        <v/>
      </c>
      <c r="D583" s="52"/>
      <c r="E583" s="52"/>
      <c r="F583" s="52"/>
      <c r="G583" s="52"/>
      <c r="H583" s="52"/>
      <c r="I583" s="52"/>
      <c r="J583" s="52"/>
      <c r="K583" s="52"/>
      <c r="L583" s="52"/>
      <c r="M583" s="52"/>
      <c r="N583" s="52"/>
      <c r="O583" s="52"/>
      <c r="P583" s="52"/>
      <c r="Q583" s="52"/>
      <c r="R583" s="52"/>
      <c r="S583" s="52"/>
      <c r="T583" s="52"/>
      <c r="U583" s="52"/>
      <c r="V583" s="52"/>
      <c r="W583" s="52"/>
      <c r="X583" s="52"/>
      <c r="Y583" s="52"/>
      <c r="Z583" s="52"/>
      <c r="AA583" s="52"/>
      <c r="AC583" s="52"/>
      <c r="AO583" s="52"/>
      <c r="AP583" s="52"/>
      <c r="AQ583" s="52"/>
      <c r="AR583" s="52"/>
      <c r="AS583" s="52"/>
      <c r="BU583" s="52"/>
      <c r="BV583" s="52"/>
      <c r="BX583" s="52"/>
      <c r="BY583" s="52"/>
      <c r="BZ583" s="52"/>
      <c r="CK583" s="52"/>
      <c r="CL583" s="52"/>
      <c r="CM583" s="52"/>
      <c r="CP583" s="52"/>
      <c r="CQ583" s="52"/>
      <c r="CS583" s="52"/>
      <c r="CT583" s="52"/>
      <c r="CU583" s="52"/>
      <c r="CV583" s="52"/>
      <c r="CW583" s="52"/>
      <c r="CX583" s="52"/>
      <c r="CY583" s="52"/>
      <c r="DC583" s="52"/>
      <c r="DD583" s="52"/>
      <c r="DE583" s="52"/>
      <c r="DM583" s="52"/>
      <c r="DQ583" s="52"/>
      <c r="DR583" s="52"/>
      <c r="DS583" s="52"/>
      <c r="DT583" s="52"/>
      <c r="DU583" s="52"/>
      <c r="DV583" s="52"/>
      <c r="DW583" s="52"/>
      <c r="DX583" s="52"/>
      <c r="DY583" s="52"/>
      <c r="DZ583" s="52"/>
      <c r="EA583" s="52"/>
      <c r="EB583" s="52"/>
      <c r="EC583" s="52"/>
      <c r="ED583" s="52"/>
      <c r="EE583" s="52"/>
      <c r="EF583" s="52"/>
      <c r="EG583" s="52"/>
      <c r="EH583" s="52"/>
      <c r="EI583" s="52"/>
      <c r="EJ583" s="52"/>
      <c r="EK583" s="52"/>
      <c r="EL583" s="52"/>
      <c r="EM583" s="52"/>
      <c r="EN583" s="52"/>
      <c r="EO583" s="52"/>
      <c r="EP583" s="52"/>
      <c r="EQ583" s="52"/>
      <c r="EZ583" s="52"/>
      <c r="FQ583" s="52"/>
      <c r="FW583" s="52"/>
      <c r="GP583" s="52"/>
      <c r="GQ583" s="52"/>
      <c r="GR583" s="52"/>
      <c r="GS583" s="52"/>
      <c r="GX583" s="52"/>
      <c r="GY583" s="52"/>
      <c r="HC583" s="52"/>
      <c r="HD583" s="52"/>
      <c r="HE583" s="52"/>
      <c r="HK583" s="52"/>
      <c r="HL583" s="52"/>
      <c r="HM583" s="52"/>
      <c r="HN583" s="52"/>
      <c r="HO583" s="52"/>
      <c r="HP583" s="52"/>
      <c r="HQ583" s="52"/>
      <c r="HR583" s="52"/>
      <c r="HS583" s="52"/>
      <c r="HT583" s="52"/>
      <c r="HU583" s="52"/>
      <c r="HY583" s="52"/>
      <c r="HZ583" s="52"/>
      <c r="IA583" s="52"/>
      <c r="IB583" s="52"/>
      <c r="IC583" s="52"/>
      <c r="IG583" s="52"/>
      <c r="IH583" s="52"/>
      <c r="II583" s="52"/>
      <c r="IJ583" s="52"/>
      <c r="IW583" s="52"/>
      <c r="IX583" s="52"/>
      <c r="JS583" s="52"/>
      <c r="JT583" s="52"/>
      <c r="JU583" s="52"/>
      <c r="JV583" s="52"/>
      <c r="JW583" s="52"/>
      <c r="JX583" s="52"/>
      <c r="JY583" s="52"/>
      <c r="JZ583" s="128"/>
      <c r="KA583" s="128"/>
      <c r="KB583" s="128"/>
      <c r="KC583" s="128"/>
      <c r="KD583" s="128"/>
      <c r="KE583" s="128"/>
      <c r="KF583" s="128"/>
      <c r="KG583" s="128"/>
      <c r="KH583" s="52"/>
      <c r="KI583" s="52"/>
      <c r="KJ583" s="52"/>
      <c r="KK583" s="52"/>
      <c r="KL583" s="52"/>
      <c r="KM583" s="52"/>
      <c r="KN583" s="52"/>
      <c r="KO583" s="52"/>
      <c r="KP583" s="52"/>
    </row>
    <row r="584" spans="1:302" x14ac:dyDescent="0.25">
      <c r="A584" s="52">
        <f>IF(C584&lt;&gt;"",MATCH(C584, Muppix!D:D,0),"")</f>
        <v>219</v>
      </c>
      <c r="B584" s="54" t="s">
        <v>672</v>
      </c>
      <c r="C584" s="62" t="str">
        <f>IF(2&lt;LEN(INDEX( Muppix!D:D,MATCH(SUBSTITUTE(TRIM(B584),"~","@"), Muppix!N:N,0),1,1)),INDEX( Muppix!D:D,MATCH(SUBSTITUTE(TRIM(B584),"~","@"), Muppix!N:N,0),1,1),"")</f>
        <v>select line greater than ( fixed ) 2 characters length</v>
      </c>
      <c r="D584" s="52"/>
      <c r="E584" s="121" t="s">
        <v>861</v>
      </c>
      <c r="F584" s="121" t="s">
        <v>550</v>
      </c>
      <c r="G584" s="119" t="s">
        <v>559</v>
      </c>
      <c r="H584" s="52"/>
      <c r="I584" s="52"/>
      <c r="J584" s="52"/>
      <c r="K584" s="52"/>
      <c r="L584" s="52"/>
      <c r="M584" s="52"/>
      <c r="N584" s="52"/>
      <c r="O584" s="52"/>
      <c r="P584" s="52"/>
      <c r="Q584" s="52"/>
      <c r="R584" s="52"/>
      <c r="S584" s="52"/>
      <c r="T584" s="52"/>
      <c r="U584" s="52"/>
      <c r="V584" s="52"/>
      <c r="W584" s="52"/>
      <c r="X584" s="52"/>
      <c r="Y584" s="52"/>
      <c r="Z584" s="52"/>
      <c r="AA584" s="52"/>
      <c r="AC584" s="52"/>
      <c r="AO584" s="52"/>
      <c r="AP584" s="52"/>
      <c r="AQ584" s="52"/>
      <c r="AR584" s="52"/>
      <c r="AS584" s="52"/>
      <c r="BU584" s="52"/>
      <c r="BV584" s="52"/>
      <c r="BX584" s="52"/>
      <c r="BY584" s="52"/>
      <c r="BZ584" s="52"/>
      <c r="CK584" s="52"/>
      <c r="CL584" s="52"/>
      <c r="CM584" s="52"/>
      <c r="CP584" s="52"/>
      <c r="CQ584" s="52"/>
      <c r="CS584" s="52"/>
      <c r="CT584" s="52"/>
      <c r="CU584" s="52"/>
      <c r="CV584" s="52"/>
      <c r="CW584" s="52"/>
      <c r="CX584" s="52"/>
      <c r="CY584" s="52"/>
      <c r="DC584" s="52"/>
      <c r="DD584" s="52"/>
      <c r="DE584" s="52"/>
      <c r="DM584" s="52"/>
      <c r="DQ584" s="52"/>
      <c r="DR584" s="52"/>
      <c r="DS584" s="52"/>
      <c r="DT584" s="52"/>
      <c r="DU584" s="52"/>
      <c r="DV584" s="52"/>
      <c r="DW584" s="52"/>
      <c r="DX584" s="52"/>
      <c r="DY584" s="52"/>
      <c r="DZ584" s="52"/>
      <c r="EA584" s="52"/>
      <c r="EB584" s="52"/>
      <c r="EC584" s="52"/>
      <c r="ED584" s="52"/>
      <c r="EE584" s="52"/>
      <c r="EF584" s="52"/>
      <c r="EG584" s="52"/>
      <c r="EH584" s="52"/>
      <c r="EI584" s="52"/>
      <c r="EJ584" s="52"/>
      <c r="EK584" s="52"/>
      <c r="EL584" s="52"/>
      <c r="EM584" s="52"/>
      <c r="EN584" s="52"/>
      <c r="EO584" s="52"/>
      <c r="EP584" s="52"/>
      <c r="EQ584" s="52"/>
      <c r="EZ584" s="52"/>
      <c r="FQ584" s="52"/>
      <c r="FW584" s="52"/>
      <c r="GP584" s="52"/>
      <c r="GQ584" s="52"/>
      <c r="GR584" s="52"/>
      <c r="GS584" s="52"/>
      <c r="GX584" s="52"/>
      <c r="GY584" s="52"/>
      <c r="HC584" s="52"/>
      <c r="HD584" s="52"/>
      <c r="HE584" s="52"/>
      <c r="HK584" s="52"/>
      <c r="HL584" s="52"/>
      <c r="HM584" s="52"/>
      <c r="HN584" s="52"/>
      <c r="HO584" s="52"/>
      <c r="HP584" s="52"/>
      <c r="HQ584" s="52"/>
      <c r="HR584" s="52"/>
      <c r="HS584" s="52"/>
      <c r="HT584" s="52"/>
      <c r="HU584" s="52"/>
      <c r="HY584" s="52"/>
      <c r="HZ584" s="52"/>
      <c r="IA584" s="52"/>
      <c r="IB584" s="52"/>
      <c r="IC584" s="52"/>
      <c r="IG584" s="52"/>
      <c r="IH584" s="52"/>
      <c r="II584" s="52"/>
      <c r="IJ584" s="52"/>
      <c r="IW584" s="52"/>
      <c r="IX584" s="52"/>
      <c r="JS584" s="52"/>
      <c r="JT584" s="52"/>
      <c r="JU584" s="52"/>
      <c r="JV584" s="52"/>
      <c r="JW584" s="52"/>
      <c r="JX584" s="52"/>
      <c r="JY584" s="52"/>
      <c r="JZ584" s="128"/>
      <c r="KA584" s="128"/>
      <c r="KB584" s="128"/>
      <c r="KC584" s="128"/>
      <c r="KD584" s="128"/>
      <c r="KE584" s="128"/>
      <c r="KF584" s="128"/>
      <c r="KG584" s="128"/>
      <c r="KH584" s="52"/>
      <c r="KI584" s="52"/>
      <c r="KJ584" s="52"/>
      <c r="KK584" s="52"/>
      <c r="KL584" s="52"/>
      <c r="KM584" s="52"/>
      <c r="KN584" s="52"/>
      <c r="KO584" s="52"/>
      <c r="KP584" s="52"/>
    </row>
    <row r="585" spans="1:302" x14ac:dyDescent="0.25">
      <c r="A585" s="52" t="str">
        <f>IF(C585&lt;&gt;"",MATCH(C585, Muppix!D:D,0),"")</f>
        <v/>
      </c>
      <c r="B585" s="52"/>
      <c r="C585" s="62" t="str">
        <f>IF(2&lt;LEN(INDEX( Muppix!D:D,MATCH(SUBSTITUTE(TRIM(B585),"~","@"), Muppix!N:N,0),1,1)),INDEX( Muppix!D:D,MATCH(SUBSTITUTE(TRIM(B585),"~","@"), Muppix!N:N,0),1,1),"")</f>
        <v/>
      </c>
      <c r="D585" s="52"/>
      <c r="E585" s="120">
        <v>2</v>
      </c>
      <c r="F585" s="120" t="s">
        <v>543</v>
      </c>
      <c r="G585" s="119" t="str">
        <f>IF(E585&lt;LEN(F585),F585,"")</f>
        <v>mytext is at the beginning</v>
      </c>
      <c r="H585" s="52"/>
      <c r="I585" s="52"/>
      <c r="J585" s="52"/>
      <c r="K585" s="52"/>
      <c r="L585" s="52"/>
      <c r="M585" s="52"/>
      <c r="N585" s="52"/>
      <c r="O585" s="52"/>
      <c r="P585" s="52"/>
      <c r="Q585" s="52"/>
      <c r="R585" s="52"/>
      <c r="S585" s="52"/>
      <c r="T585" s="52"/>
      <c r="U585" s="52"/>
      <c r="V585" s="52"/>
      <c r="W585" s="52"/>
      <c r="X585" s="52"/>
      <c r="Y585" s="52"/>
      <c r="Z585" s="52"/>
      <c r="AA585" s="52"/>
      <c r="AC585" s="52"/>
      <c r="AO585" s="52"/>
      <c r="AP585" s="52"/>
      <c r="AQ585" s="52"/>
      <c r="AR585" s="52"/>
      <c r="AS585" s="52"/>
      <c r="BU585" s="52"/>
      <c r="BV585" s="52"/>
      <c r="BX585" s="52"/>
      <c r="BY585" s="52"/>
      <c r="BZ585" s="52"/>
      <c r="CK585" s="52"/>
      <c r="CL585" s="52"/>
      <c r="CM585" s="52"/>
      <c r="CP585" s="52"/>
      <c r="CQ585" s="52"/>
      <c r="CS585" s="52"/>
      <c r="CT585" s="52"/>
      <c r="CU585" s="52"/>
      <c r="CV585" s="52"/>
      <c r="CW585" s="52"/>
      <c r="CX585" s="52"/>
      <c r="CY585" s="52"/>
      <c r="DC585" s="52"/>
      <c r="DD585" s="52"/>
      <c r="DE585" s="52"/>
      <c r="DM585" s="52"/>
      <c r="DQ585" s="52"/>
      <c r="DR585" s="52"/>
      <c r="DS585" s="52"/>
      <c r="DT585" s="52"/>
      <c r="DU585" s="52"/>
      <c r="DV585" s="52"/>
      <c r="DW585" s="52"/>
      <c r="DX585" s="52"/>
      <c r="DY585" s="52"/>
      <c r="DZ585" s="52"/>
      <c r="EA585" s="52"/>
      <c r="EB585" s="52"/>
      <c r="EC585" s="52"/>
      <c r="ED585" s="52"/>
      <c r="EE585" s="52"/>
      <c r="EF585" s="52"/>
      <c r="EG585" s="52"/>
      <c r="EH585" s="52"/>
      <c r="EI585" s="52"/>
      <c r="EJ585" s="52"/>
      <c r="EK585" s="52"/>
      <c r="EL585" s="52"/>
      <c r="EM585" s="52"/>
      <c r="EN585" s="52"/>
      <c r="EO585" s="52"/>
      <c r="EP585" s="52"/>
      <c r="EQ585" s="52"/>
      <c r="EZ585" s="52"/>
      <c r="FQ585" s="52"/>
      <c r="FW585" s="52"/>
      <c r="GP585" s="52"/>
      <c r="GQ585" s="52"/>
      <c r="GR585" s="52"/>
      <c r="GS585" s="52"/>
      <c r="GX585" s="52"/>
      <c r="GY585" s="52"/>
      <c r="HC585" s="52"/>
      <c r="HD585" s="52"/>
      <c r="HE585" s="52"/>
      <c r="HK585" s="52"/>
      <c r="HL585" s="52"/>
      <c r="HM585" s="52"/>
      <c r="HN585" s="52"/>
      <c r="HO585" s="52"/>
      <c r="HP585" s="52"/>
      <c r="HQ585" s="52"/>
      <c r="HR585" s="52"/>
      <c r="HS585" s="52"/>
      <c r="HT585" s="52"/>
      <c r="HU585" s="52"/>
      <c r="HY585" s="52"/>
      <c r="HZ585" s="52"/>
      <c r="IA585" s="52"/>
      <c r="IB585" s="52"/>
      <c r="IC585" s="52"/>
      <c r="IG585" s="52"/>
      <c r="IH585" s="52"/>
      <c r="II585" s="52"/>
      <c r="IJ585" s="52"/>
      <c r="IW585" s="52"/>
      <c r="IX585" s="52"/>
      <c r="JS585" s="52"/>
      <c r="JT585" s="52"/>
      <c r="JU585" s="52"/>
      <c r="JV585" s="52"/>
      <c r="JW585" s="52"/>
      <c r="JX585" s="52"/>
      <c r="JY585" s="52"/>
      <c r="JZ585" s="128"/>
      <c r="KA585" s="128"/>
      <c r="KB585" s="128"/>
      <c r="KC585" s="128"/>
      <c r="KD585" s="128"/>
      <c r="KE585" s="128"/>
      <c r="KF585" s="128"/>
      <c r="KG585" s="128"/>
      <c r="KH585" s="52"/>
      <c r="KI585" s="52"/>
      <c r="KJ585" s="52"/>
      <c r="KK585" s="52"/>
      <c r="KL585" s="52"/>
      <c r="KM585" s="52"/>
      <c r="KN585" s="52"/>
      <c r="KO585" s="52"/>
      <c r="KP585" s="52"/>
    </row>
    <row r="586" spans="1:302" x14ac:dyDescent="0.25">
      <c r="A586" s="52" t="str">
        <f>IF(C586&lt;&gt;"",MATCH(C586, Muppix!D:D,0),"")</f>
        <v/>
      </c>
      <c r="B586" s="52"/>
      <c r="C586" s="62" t="str">
        <f>IF(2&lt;LEN(INDEX( Muppix!D:D,MATCH(SUBSTITUTE(TRIM(B586),"~","@"), Muppix!N:N,0),1,1)),INDEX( Muppix!D:D,MATCH(SUBSTITUTE(TRIM(B586),"~","@"), Muppix!N:N,0),1,1),"")</f>
        <v/>
      </c>
      <c r="D586" s="52"/>
      <c r="E586" s="120">
        <v>2</v>
      </c>
      <c r="F586" s="120" t="s">
        <v>541</v>
      </c>
      <c r="G586" s="119" t="str">
        <f>IF(E586&lt;LEN(F586),F586,"")</f>
        <v>at end of this line is mytext</v>
      </c>
      <c r="H586" s="52"/>
      <c r="I586" s="52"/>
      <c r="J586" s="52"/>
      <c r="K586" s="52"/>
      <c r="L586" s="52"/>
      <c r="M586" s="52"/>
      <c r="N586" s="52"/>
      <c r="O586" s="52"/>
      <c r="P586" s="52"/>
      <c r="Q586" s="52"/>
      <c r="R586" s="52"/>
      <c r="S586" s="52"/>
      <c r="T586" s="52"/>
      <c r="U586" s="52"/>
      <c r="V586" s="52"/>
      <c r="W586" s="52"/>
      <c r="X586" s="52"/>
      <c r="Y586" s="52"/>
      <c r="Z586" s="52"/>
      <c r="AA586" s="52"/>
      <c r="AC586" s="52"/>
      <c r="AO586" s="52"/>
      <c r="AP586" s="52"/>
      <c r="AQ586" s="52"/>
      <c r="AR586" s="52"/>
      <c r="AS586" s="52"/>
      <c r="BU586" s="52"/>
      <c r="BV586" s="52"/>
      <c r="BX586" s="52"/>
      <c r="BY586" s="52"/>
      <c r="BZ586" s="52"/>
      <c r="CK586" s="52"/>
      <c r="CL586" s="52"/>
      <c r="CM586" s="52"/>
      <c r="CP586" s="52"/>
      <c r="CQ586" s="52"/>
      <c r="CS586" s="52"/>
      <c r="CT586" s="52"/>
      <c r="CU586" s="52"/>
      <c r="CV586" s="52"/>
      <c r="CW586" s="52"/>
      <c r="CX586" s="52"/>
      <c r="CY586" s="52"/>
      <c r="DC586" s="52"/>
      <c r="DD586" s="52"/>
      <c r="DE586" s="52"/>
      <c r="DM586" s="52"/>
      <c r="DQ586" s="52"/>
      <c r="DR586" s="52"/>
      <c r="DS586" s="52"/>
      <c r="DT586" s="52"/>
      <c r="DU586" s="52"/>
      <c r="DV586" s="52"/>
      <c r="DW586" s="52"/>
      <c r="DX586" s="52"/>
      <c r="DY586" s="52"/>
      <c r="DZ586" s="52"/>
      <c r="EA586" s="52"/>
      <c r="EB586" s="52"/>
      <c r="EC586" s="52"/>
      <c r="ED586" s="52"/>
      <c r="EE586" s="52"/>
      <c r="EF586" s="52"/>
      <c r="EG586" s="52"/>
      <c r="EH586" s="52"/>
      <c r="EI586" s="52"/>
      <c r="EJ586" s="52"/>
      <c r="EK586" s="52"/>
      <c r="EL586" s="52"/>
      <c r="EM586" s="52"/>
      <c r="EN586" s="52"/>
      <c r="EO586" s="52"/>
      <c r="EP586" s="52"/>
      <c r="EQ586" s="52"/>
      <c r="EZ586" s="52"/>
      <c r="FQ586" s="52"/>
      <c r="FW586" s="52"/>
      <c r="GP586" s="52"/>
      <c r="GQ586" s="52"/>
      <c r="GR586" s="52"/>
      <c r="GS586" s="52"/>
      <c r="GX586" s="52"/>
      <c r="GY586" s="52"/>
      <c r="HC586" s="52"/>
      <c r="HD586" s="52"/>
      <c r="HE586" s="52"/>
      <c r="HK586" s="52"/>
      <c r="HL586" s="52"/>
      <c r="HM586" s="52"/>
      <c r="HN586" s="52"/>
      <c r="HO586" s="52"/>
      <c r="HP586" s="52"/>
      <c r="HQ586" s="52"/>
      <c r="HR586" s="52"/>
      <c r="HS586" s="52"/>
      <c r="HT586" s="52"/>
      <c r="HU586" s="52"/>
      <c r="HY586" s="52"/>
      <c r="HZ586" s="52"/>
      <c r="IA586" s="52"/>
      <c r="IB586" s="52"/>
      <c r="IC586" s="52"/>
      <c r="IG586" s="52"/>
      <c r="IH586" s="52"/>
      <c r="II586" s="52"/>
      <c r="IJ586" s="52"/>
      <c r="IW586" s="52"/>
      <c r="IX586" s="52"/>
      <c r="JS586" s="52"/>
      <c r="JT586" s="52"/>
      <c r="JU586" s="52"/>
      <c r="JV586" s="52"/>
      <c r="JW586" s="52"/>
      <c r="JX586" s="52"/>
      <c r="JY586" s="52"/>
      <c r="JZ586" s="128"/>
      <c r="KA586" s="128"/>
      <c r="KB586" s="128"/>
      <c r="KC586" s="128"/>
      <c r="KD586" s="128"/>
      <c r="KE586" s="128"/>
      <c r="KF586" s="128"/>
      <c r="KG586" s="128"/>
      <c r="KH586" s="52"/>
      <c r="KI586" s="52"/>
      <c r="KJ586" s="52"/>
      <c r="KK586" s="52"/>
      <c r="KL586" s="52"/>
      <c r="KM586" s="52"/>
      <c r="KN586" s="52"/>
      <c r="KO586" s="52"/>
      <c r="KP586" s="52"/>
    </row>
    <row r="587" spans="1:302" x14ac:dyDescent="0.25">
      <c r="A587" s="52" t="str">
        <f>IF(C587&lt;&gt;"",MATCH(C587, Muppix!D:D,0),"")</f>
        <v/>
      </c>
      <c r="B587" s="52"/>
      <c r="C587" s="62" t="str">
        <f>IF(2&lt;LEN(INDEX( Muppix!D:D,MATCH(SUBSTITUTE(TRIM(B587),"~","@"), Muppix!N:N,0),1,1)),INDEX( Muppix!D:D,MATCH(SUBSTITUTE(TRIM(B587),"~","@"), Muppix!N:N,0),1,1),"")</f>
        <v/>
      </c>
      <c r="D587" s="52"/>
      <c r="E587" s="120">
        <v>15</v>
      </c>
      <c r="F587" s="120" t="s">
        <v>700</v>
      </c>
      <c r="G587" s="119" t="str">
        <f>IF(E587&lt;LEN(F587),F587,"")</f>
        <v/>
      </c>
      <c r="H587" s="52"/>
      <c r="I587" s="52"/>
      <c r="J587" s="52"/>
      <c r="K587" s="52"/>
      <c r="L587" s="52"/>
      <c r="M587" s="52"/>
      <c r="N587" s="52"/>
      <c r="O587" s="52"/>
      <c r="P587" s="52"/>
      <c r="Q587" s="52"/>
      <c r="R587" s="52"/>
      <c r="S587" s="52"/>
      <c r="T587" s="52"/>
      <c r="U587" s="52"/>
      <c r="V587" s="52"/>
      <c r="W587" s="52"/>
      <c r="X587" s="52"/>
      <c r="Y587" s="52"/>
      <c r="Z587" s="52"/>
      <c r="AA587" s="52"/>
      <c r="AC587" s="52"/>
      <c r="AO587" s="52"/>
      <c r="AP587" s="52"/>
      <c r="AQ587" s="52"/>
      <c r="AR587" s="52"/>
      <c r="AS587" s="52"/>
      <c r="BU587" s="52"/>
      <c r="BV587" s="52"/>
      <c r="BX587" s="52"/>
      <c r="BY587" s="52"/>
      <c r="BZ587" s="52"/>
      <c r="CK587" s="52"/>
      <c r="CL587" s="52"/>
      <c r="CM587" s="52"/>
      <c r="CP587" s="52"/>
      <c r="CQ587" s="52"/>
      <c r="CS587" s="52"/>
      <c r="CT587" s="52"/>
      <c r="CU587" s="52"/>
      <c r="CV587" s="52"/>
      <c r="CW587" s="52"/>
      <c r="CX587" s="52"/>
      <c r="CY587" s="52"/>
      <c r="DC587" s="52"/>
      <c r="DD587" s="52"/>
      <c r="DE587" s="52"/>
      <c r="DM587" s="52"/>
      <c r="DQ587" s="52"/>
      <c r="DR587" s="52"/>
      <c r="DS587" s="52"/>
      <c r="DT587" s="52"/>
      <c r="DU587" s="52"/>
      <c r="DV587" s="52"/>
      <c r="DW587" s="52"/>
      <c r="DX587" s="52"/>
      <c r="DY587" s="52"/>
      <c r="DZ587" s="52"/>
      <c r="EA587" s="52"/>
      <c r="EB587" s="52"/>
      <c r="EC587" s="52"/>
      <c r="ED587" s="52"/>
      <c r="EE587" s="52"/>
      <c r="EF587" s="52"/>
      <c r="EG587" s="52"/>
      <c r="EH587" s="52"/>
      <c r="EI587" s="52"/>
      <c r="EJ587" s="52"/>
      <c r="EK587" s="52"/>
      <c r="EL587" s="52"/>
      <c r="EM587" s="52"/>
      <c r="EN587" s="52"/>
      <c r="EO587" s="52"/>
      <c r="EP587" s="52"/>
      <c r="EQ587" s="52"/>
      <c r="EZ587" s="52"/>
      <c r="FQ587" s="52"/>
      <c r="FW587" s="52"/>
      <c r="GP587" s="52"/>
      <c r="GQ587" s="52"/>
      <c r="GR587" s="52"/>
      <c r="GS587" s="52"/>
      <c r="GX587" s="52"/>
      <c r="GY587" s="52"/>
      <c r="HC587" s="52"/>
      <c r="HD587" s="52"/>
      <c r="HE587" s="52"/>
      <c r="HK587" s="52"/>
      <c r="HL587" s="52"/>
      <c r="HM587" s="52"/>
      <c r="HN587" s="52"/>
      <c r="HO587" s="52"/>
      <c r="HP587" s="52"/>
      <c r="HQ587" s="52"/>
      <c r="HR587" s="52"/>
      <c r="HS587" s="52"/>
      <c r="HT587" s="52"/>
      <c r="HU587" s="52"/>
      <c r="HY587" s="52"/>
      <c r="HZ587" s="52"/>
      <c r="IA587" s="52"/>
      <c r="IB587" s="52"/>
      <c r="IC587" s="52"/>
      <c r="IG587" s="52"/>
      <c r="IH587" s="52"/>
      <c r="II587" s="52"/>
      <c r="IJ587" s="52"/>
      <c r="IW587" s="52"/>
      <c r="IX587" s="52"/>
      <c r="JS587" s="52"/>
      <c r="JT587" s="52"/>
      <c r="JU587" s="52"/>
      <c r="JV587" s="52"/>
      <c r="JW587" s="52"/>
      <c r="JX587" s="52"/>
      <c r="JY587" s="52"/>
      <c r="JZ587" s="128"/>
      <c r="KA587" s="128"/>
      <c r="KB587" s="128"/>
      <c r="KC587" s="128"/>
      <c r="KD587" s="128"/>
      <c r="KE587" s="128"/>
      <c r="KF587" s="128"/>
      <c r="KG587" s="128"/>
      <c r="KH587" s="52"/>
      <c r="KI587" s="52"/>
      <c r="KJ587" s="52"/>
      <c r="KK587" s="52"/>
      <c r="KL587" s="52"/>
      <c r="KM587" s="52"/>
      <c r="KN587" s="52"/>
      <c r="KO587" s="52"/>
      <c r="KP587" s="52"/>
    </row>
    <row r="588" spans="1:302" x14ac:dyDescent="0.25">
      <c r="A588" s="52" t="str">
        <f>IF(C588&lt;&gt;"",MATCH(C588, Muppix!D:D,0),"")</f>
        <v/>
      </c>
      <c r="B588" s="52"/>
      <c r="C588" s="62" t="str">
        <f>IF(2&lt;LEN(INDEX( Muppix!D:D,MATCH(SUBSTITUTE(TRIM(B588),"~","@"), Muppix!N:N,0),1,1)),INDEX( Muppix!D:D,MATCH(SUBSTITUTE(TRIM(B588),"~","@"), Muppix!N:N,0),1,1),"")</f>
        <v/>
      </c>
      <c r="D588" s="52"/>
      <c r="E588" s="120">
        <v>33</v>
      </c>
      <c r="F588" s="120" t="s">
        <v>560</v>
      </c>
      <c r="G588" s="119" t="str">
        <f>IF(E588&lt;LEN(F588),F588,"")</f>
        <v/>
      </c>
      <c r="H588" s="52"/>
      <c r="I588" s="52"/>
      <c r="J588" s="52"/>
      <c r="K588" s="52"/>
      <c r="L588" s="52"/>
      <c r="M588" s="52"/>
      <c r="N588" s="52"/>
      <c r="O588" s="52"/>
      <c r="P588" s="52"/>
      <c r="Q588" s="52"/>
      <c r="R588" s="52"/>
      <c r="S588" s="52"/>
      <c r="T588" s="52"/>
      <c r="U588" s="52"/>
      <c r="V588" s="52"/>
      <c r="W588" s="52"/>
      <c r="X588" s="52"/>
      <c r="Y588" s="52"/>
      <c r="Z588" s="52"/>
      <c r="AA588" s="52"/>
      <c r="AC588" s="52"/>
      <c r="AO588" s="52"/>
      <c r="AP588" s="52"/>
      <c r="AQ588" s="52"/>
      <c r="AR588" s="52"/>
      <c r="AS588" s="52"/>
      <c r="BU588" s="52"/>
      <c r="BV588" s="52"/>
      <c r="BX588" s="52"/>
      <c r="BY588" s="52"/>
      <c r="BZ588" s="52"/>
      <c r="CK588" s="52"/>
      <c r="CL588" s="52"/>
      <c r="CM588" s="52"/>
      <c r="CP588" s="52"/>
      <c r="CQ588" s="52"/>
      <c r="CS588" s="52"/>
      <c r="CT588" s="52"/>
      <c r="CU588" s="52"/>
      <c r="CV588" s="52"/>
      <c r="CW588" s="52"/>
      <c r="CX588" s="52"/>
      <c r="CY588" s="52"/>
      <c r="DC588" s="52"/>
      <c r="DD588" s="52"/>
      <c r="DE588" s="52"/>
      <c r="DM588" s="52"/>
      <c r="DQ588" s="52"/>
      <c r="DR588" s="52"/>
      <c r="DS588" s="52"/>
      <c r="DT588" s="52"/>
      <c r="DU588" s="52"/>
      <c r="DV588" s="52"/>
      <c r="DW588" s="52"/>
      <c r="DX588" s="52"/>
      <c r="DY588" s="52"/>
      <c r="DZ588" s="52"/>
      <c r="EA588" s="52"/>
      <c r="EB588" s="52"/>
      <c r="EC588" s="52"/>
      <c r="ED588" s="52"/>
      <c r="EE588" s="52"/>
      <c r="EF588" s="52"/>
      <c r="EG588" s="52"/>
      <c r="EH588" s="52"/>
      <c r="EI588" s="52"/>
      <c r="EJ588" s="52"/>
      <c r="EK588" s="52"/>
      <c r="EL588" s="52"/>
      <c r="EM588" s="52"/>
      <c r="EN588" s="52"/>
      <c r="EO588" s="52"/>
      <c r="EP588" s="52"/>
      <c r="EQ588" s="52"/>
      <c r="EZ588" s="52"/>
      <c r="FQ588" s="52"/>
      <c r="FW588" s="52"/>
      <c r="GP588" s="52"/>
      <c r="GQ588" s="52"/>
      <c r="GR588" s="52"/>
      <c r="GS588" s="52"/>
      <c r="GX588" s="52"/>
      <c r="GY588" s="52"/>
      <c r="HC588" s="52"/>
      <c r="HD588" s="52"/>
      <c r="HE588" s="52"/>
      <c r="HK588" s="52"/>
      <c r="HL588" s="52"/>
      <c r="HM588" s="52"/>
      <c r="HN588" s="52"/>
      <c r="HO588" s="52"/>
      <c r="HP588" s="52"/>
      <c r="HQ588" s="52"/>
      <c r="HR588" s="52"/>
      <c r="HS588" s="52"/>
      <c r="HT588" s="52"/>
      <c r="HU588" s="52"/>
      <c r="HY588" s="52"/>
      <c r="HZ588" s="52"/>
      <c r="IA588" s="52"/>
      <c r="IB588" s="52"/>
      <c r="IC588" s="52"/>
      <c r="IG588" s="52"/>
      <c r="IH588" s="52"/>
      <c r="II588" s="52"/>
      <c r="IJ588" s="52"/>
      <c r="IW588" s="52"/>
      <c r="IX588" s="52"/>
      <c r="JS588" s="52"/>
      <c r="JT588" s="52"/>
      <c r="JU588" s="52"/>
      <c r="JV588" s="52"/>
      <c r="JW588" s="52"/>
      <c r="JX588" s="52"/>
      <c r="JY588" s="52"/>
      <c r="JZ588" s="128"/>
      <c r="KA588" s="128"/>
      <c r="KB588" s="128"/>
      <c r="KC588" s="128"/>
      <c r="KD588" s="128"/>
      <c r="KE588" s="128"/>
      <c r="KF588" s="128"/>
      <c r="KG588" s="128"/>
      <c r="KH588" s="52"/>
      <c r="KI588" s="52"/>
      <c r="KJ588" s="52"/>
      <c r="KK588" s="52"/>
      <c r="KL588" s="52"/>
      <c r="KM588" s="52"/>
      <c r="KN588" s="52"/>
      <c r="KO588" s="52"/>
      <c r="KP588" s="52"/>
    </row>
    <row r="589" spans="1:302" x14ac:dyDescent="0.25">
      <c r="A589" s="52" t="str">
        <f>IF(C589&lt;&gt;"",MATCH(C589, Muppix!D:D,0),"")</f>
        <v/>
      </c>
      <c r="B589" s="52"/>
      <c r="C589" s="62" t="str">
        <f>IF(2&lt;LEN(INDEX( Muppix!D:D,MATCH(SUBSTITUTE(TRIM(B589),"~","@"), Muppix!N:N,0),1,1)),INDEX( Muppix!D:D,MATCH(SUBSTITUTE(TRIM(B589),"~","@"), Muppix!N:N,0),1,1),"")</f>
        <v/>
      </c>
      <c r="D589" s="52"/>
      <c r="E589" s="120">
        <v>1</v>
      </c>
      <c r="F589" s="120" t="s">
        <v>701</v>
      </c>
      <c r="G589" s="119" t="str">
        <f>IF(E589&lt;LEN(F589),F589,"")</f>
        <v/>
      </c>
      <c r="H589" s="52"/>
      <c r="I589" s="52"/>
      <c r="J589" s="52"/>
      <c r="K589" s="52"/>
      <c r="L589" s="52"/>
      <c r="M589" s="52"/>
      <c r="N589" s="52"/>
      <c r="O589" s="52"/>
      <c r="P589" s="52"/>
      <c r="Q589" s="52"/>
      <c r="R589" s="52"/>
      <c r="S589" s="52"/>
      <c r="T589" s="52"/>
      <c r="U589" s="52"/>
      <c r="V589" s="52"/>
      <c r="W589" s="52"/>
      <c r="X589" s="52"/>
      <c r="Y589" s="52"/>
      <c r="Z589" s="52"/>
      <c r="AA589" s="52"/>
      <c r="AC589" s="52"/>
      <c r="AO589" s="52"/>
      <c r="AP589" s="52"/>
      <c r="AQ589" s="52"/>
      <c r="AR589" s="52"/>
      <c r="AS589" s="52"/>
      <c r="BU589" s="52"/>
      <c r="BV589" s="52"/>
      <c r="BX589" s="52"/>
      <c r="BY589" s="52"/>
      <c r="BZ589" s="52"/>
      <c r="CK589" s="52"/>
      <c r="CL589" s="52"/>
      <c r="CM589" s="52"/>
      <c r="CP589" s="52"/>
      <c r="CQ589" s="52"/>
      <c r="CS589" s="52"/>
      <c r="CT589" s="52"/>
      <c r="CU589" s="52"/>
      <c r="CV589" s="52"/>
      <c r="CW589" s="52"/>
      <c r="CX589" s="52"/>
      <c r="CY589" s="52"/>
      <c r="DC589" s="52"/>
      <c r="DD589" s="52"/>
      <c r="DE589" s="52"/>
      <c r="DM589" s="52"/>
      <c r="DQ589" s="52"/>
      <c r="DR589" s="52"/>
      <c r="DS589" s="52"/>
      <c r="DT589" s="52"/>
      <c r="DU589" s="52"/>
      <c r="DV589" s="52"/>
      <c r="DW589" s="52"/>
      <c r="DX589" s="52"/>
      <c r="DY589" s="52"/>
      <c r="DZ589" s="52"/>
      <c r="EA589" s="52"/>
      <c r="EB589" s="52"/>
      <c r="EC589" s="52"/>
      <c r="ED589" s="52"/>
      <c r="EE589" s="52"/>
      <c r="EF589" s="52"/>
      <c r="EG589" s="52"/>
      <c r="EH589" s="52"/>
      <c r="EI589" s="52"/>
      <c r="EJ589" s="52"/>
      <c r="EK589" s="52"/>
      <c r="EL589" s="52"/>
      <c r="EM589" s="52"/>
      <c r="EN589" s="52"/>
      <c r="EO589" s="52"/>
      <c r="EP589" s="52"/>
      <c r="EQ589" s="52"/>
      <c r="EZ589" s="52"/>
      <c r="FQ589" s="52"/>
      <c r="FW589" s="52"/>
      <c r="GP589" s="52"/>
      <c r="GQ589" s="52"/>
      <c r="GR589" s="52"/>
      <c r="GS589" s="52"/>
      <c r="GX589" s="52"/>
      <c r="GY589" s="52"/>
      <c r="HC589" s="52"/>
      <c r="HD589" s="52"/>
      <c r="HE589" s="52"/>
      <c r="HK589" s="52"/>
      <c r="HL589" s="52"/>
      <c r="HM589" s="52"/>
      <c r="HN589" s="52"/>
      <c r="HO589" s="52"/>
      <c r="HP589" s="52"/>
      <c r="HQ589" s="52"/>
      <c r="HR589" s="52"/>
      <c r="HS589" s="52"/>
      <c r="HT589" s="52"/>
      <c r="HU589" s="52"/>
      <c r="HY589" s="52"/>
      <c r="HZ589" s="52"/>
      <c r="IA589" s="52"/>
      <c r="IB589" s="52"/>
      <c r="IC589" s="52"/>
      <c r="IG589" s="52"/>
      <c r="IH589" s="52"/>
      <c r="II589" s="52"/>
      <c r="IJ589" s="52"/>
      <c r="IW589" s="52"/>
      <c r="IX589" s="52"/>
      <c r="JS589" s="52"/>
      <c r="JT589" s="52"/>
      <c r="JU589" s="52"/>
      <c r="JV589" s="52"/>
      <c r="JW589" s="52"/>
      <c r="JX589" s="52"/>
      <c r="JY589" s="52"/>
      <c r="JZ589" s="128"/>
      <c r="KA589" s="128"/>
      <c r="KB589" s="128"/>
      <c r="KC589" s="128"/>
      <c r="KD589" s="128"/>
      <c r="KE589" s="128"/>
      <c r="KF589" s="128"/>
      <c r="KG589" s="128"/>
      <c r="KH589" s="52"/>
      <c r="KI589" s="52"/>
      <c r="KJ589" s="52"/>
      <c r="KK589" s="52"/>
      <c r="KL589" s="52"/>
      <c r="KM589" s="52"/>
      <c r="KN589" s="52"/>
      <c r="KO589" s="52"/>
      <c r="KP589" s="52"/>
    </row>
    <row r="590" spans="1:302" x14ac:dyDescent="0.25">
      <c r="A590" s="52" t="str">
        <f>IF(C590&lt;&gt;"",MATCH(C590, Muppix!D:D,0),"")</f>
        <v/>
      </c>
      <c r="B590" s="52"/>
      <c r="C590" s="62" t="str">
        <f>IF(2&lt;LEN(INDEX( Muppix!D:D,MATCH(SUBSTITUTE(TRIM(B590),"~","@"), Muppix!N:N,0),1,1)),INDEX( Muppix!D:D,MATCH(SUBSTITUTE(TRIM(B590),"~","@"), Muppix!N:N,0),1,1),"")</f>
        <v/>
      </c>
      <c r="D590" s="52"/>
      <c r="E590" s="52"/>
      <c r="F590" s="52"/>
      <c r="G590" s="52"/>
      <c r="H590" s="52"/>
      <c r="I590" s="52"/>
      <c r="J590" s="52"/>
      <c r="K590" s="52"/>
      <c r="L590" s="52"/>
      <c r="M590" s="52"/>
      <c r="N590" s="52"/>
      <c r="O590" s="52"/>
      <c r="P590" s="52"/>
      <c r="Q590" s="52"/>
      <c r="R590" s="52"/>
      <c r="S590" s="52"/>
      <c r="T590" s="52"/>
      <c r="U590" s="52"/>
      <c r="V590" s="52"/>
      <c r="W590" s="52"/>
      <c r="X590" s="52"/>
      <c r="Y590" s="52"/>
      <c r="Z590" s="52"/>
      <c r="AA590" s="52"/>
      <c r="AC590" s="52"/>
      <c r="AO590" s="52"/>
      <c r="AP590" s="52"/>
      <c r="AQ590" s="52"/>
      <c r="AR590" s="52"/>
      <c r="AS590" s="52"/>
      <c r="BU590" s="52"/>
      <c r="BV590" s="52"/>
      <c r="BX590" s="52"/>
      <c r="BY590" s="52"/>
      <c r="BZ590" s="52"/>
      <c r="CK590" s="52"/>
      <c r="CL590" s="52"/>
      <c r="CM590" s="52"/>
      <c r="CP590" s="52"/>
      <c r="CQ590" s="52"/>
      <c r="CS590" s="52"/>
      <c r="CT590" s="52"/>
      <c r="CU590" s="52"/>
      <c r="CV590" s="52"/>
      <c r="CW590" s="52"/>
      <c r="CX590" s="52"/>
      <c r="CY590" s="52"/>
      <c r="DC590" s="52"/>
      <c r="DD590" s="52"/>
      <c r="DE590" s="52"/>
      <c r="DM590" s="52"/>
      <c r="DQ590" s="52"/>
      <c r="DR590" s="52"/>
      <c r="DS590" s="52"/>
      <c r="DT590" s="52"/>
      <c r="DU590" s="52"/>
      <c r="DV590" s="52"/>
      <c r="DW590" s="52"/>
      <c r="DX590" s="52"/>
      <c r="DY590" s="52"/>
      <c r="DZ590" s="52"/>
      <c r="EA590" s="52"/>
      <c r="EB590" s="52"/>
      <c r="EC590" s="52"/>
      <c r="ED590" s="52"/>
      <c r="EE590" s="52"/>
      <c r="EF590" s="52"/>
      <c r="EG590" s="52"/>
      <c r="EH590" s="52"/>
      <c r="EI590" s="52"/>
      <c r="EJ590" s="52"/>
      <c r="EK590" s="52"/>
      <c r="EL590" s="52"/>
      <c r="EM590" s="52"/>
      <c r="EN590" s="52"/>
      <c r="EO590" s="52"/>
      <c r="EP590" s="52"/>
      <c r="EQ590" s="52"/>
      <c r="EZ590" s="52"/>
      <c r="FQ590" s="52"/>
      <c r="FW590" s="52"/>
      <c r="GP590" s="52"/>
      <c r="GQ590" s="52"/>
      <c r="GR590" s="52"/>
      <c r="GS590" s="52"/>
      <c r="GX590" s="52"/>
      <c r="GY590" s="52"/>
      <c r="HC590" s="52"/>
      <c r="HD590" s="52"/>
      <c r="HE590" s="52"/>
      <c r="HK590" s="52"/>
      <c r="HL590" s="52"/>
      <c r="HM590" s="52"/>
      <c r="HN590" s="52"/>
      <c r="HO590" s="52"/>
      <c r="HP590" s="52"/>
      <c r="HQ590" s="52"/>
      <c r="HR590" s="52"/>
      <c r="HS590" s="52"/>
      <c r="HT590" s="52"/>
      <c r="HU590" s="52"/>
      <c r="HY590" s="52"/>
      <c r="HZ590" s="52"/>
      <c r="IA590" s="52"/>
      <c r="IB590" s="52"/>
      <c r="IC590" s="52"/>
      <c r="IG590" s="52"/>
      <c r="IH590" s="52"/>
      <c r="II590" s="52"/>
      <c r="IJ590" s="52"/>
      <c r="IW590" s="52"/>
      <c r="IX590" s="52"/>
      <c r="JS590" s="52"/>
      <c r="JT590" s="52"/>
      <c r="JU590" s="52"/>
      <c r="JV590" s="52"/>
      <c r="JW590" s="52"/>
      <c r="JX590" s="52"/>
      <c r="JY590" s="52"/>
      <c r="JZ590" s="128"/>
      <c r="KA590" s="128"/>
      <c r="KB590" s="128"/>
      <c r="KC590" s="128"/>
      <c r="KD590" s="128"/>
      <c r="KE590" s="128"/>
      <c r="KF590" s="128"/>
      <c r="KG590" s="128"/>
      <c r="KH590" s="52"/>
      <c r="KI590" s="52"/>
      <c r="KJ590" s="52"/>
      <c r="KK590" s="52"/>
      <c r="KL590" s="52"/>
      <c r="KM590" s="52"/>
      <c r="KN590" s="52"/>
      <c r="KO590" s="52"/>
      <c r="KP590" s="52"/>
    </row>
    <row r="591" spans="1:302" s="52" customFormat="1" x14ac:dyDescent="0.25">
      <c r="A591" s="52">
        <f>IF(C591&lt;&gt;"",MATCH(C591, Muppix!D:D,0),"")</f>
        <v>222</v>
      </c>
      <c r="B591" s="54" t="s">
        <v>673</v>
      </c>
      <c r="C591" s="62" t="str">
        <f>IF(2&lt;LEN(INDEX( Muppix!D:D,MATCH(SUBSTITUTE(TRIM(B591),"~","@"), Muppix!N:N,0),1,1)),INDEX( Muppix!D:D,MATCH(SUBSTITUTE(TRIM(B591),"~","@"), Muppix!N:N,0),1,1),"")</f>
        <v>split line before mytext, so that all lines begin with mytext, insert newline before mytext</v>
      </c>
      <c r="D591" s="30" t="s">
        <v>843</v>
      </c>
      <c r="CZ591" s="107"/>
      <c r="EU591" s="128"/>
      <c r="FC591" s="128"/>
      <c r="FM591" s="52" t="str">
        <f>+C591</f>
        <v>split line before mytext, so that all lines begin with mytext, insert newline before mytext</v>
      </c>
      <c r="JZ591" s="128"/>
      <c r="KA591" s="128"/>
      <c r="KB591" s="128"/>
      <c r="KC591" s="128"/>
      <c r="KD591" s="128"/>
      <c r="KE591" s="128"/>
      <c r="KF591" s="128"/>
      <c r="KG591" s="128"/>
    </row>
    <row r="592" spans="1:302" s="52" customFormat="1" x14ac:dyDescent="0.25">
      <c r="A592" s="52" t="str">
        <f>IF(C592&lt;&gt;"",MATCH(C592, Muppix!D:D,0),"")</f>
        <v/>
      </c>
      <c r="C592" s="62" t="str">
        <f>IF(2&lt;LEN(INDEX( Muppix!D:D,MATCH(SUBSTITUTE(TRIM(B592),"~","@"), Muppix!N:N,0),1,1)),INDEX( Muppix!D:D,MATCH(SUBSTITUTE(TRIM(B592),"~","@"), Muppix!N:N,0),1,1),"")</f>
        <v/>
      </c>
      <c r="CZ592" s="107"/>
      <c r="EU592" s="128"/>
      <c r="FC592" s="128"/>
      <c r="JZ592" s="128"/>
      <c r="KA592" s="128"/>
      <c r="KB592" s="128"/>
      <c r="KC592" s="128"/>
      <c r="KD592" s="128"/>
      <c r="KE592" s="128"/>
      <c r="KF592" s="128"/>
      <c r="KG592" s="128"/>
    </row>
    <row r="593" spans="1:302" s="52" customFormat="1" x14ac:dyDescent="0.25">
      <c r="A593" s="52" t="str">
        <f>IF(C593&lt;&gt;"",MATCH(C593, Muppix!D:D,0),"")</f>
        <v/>
      </c>
      <c r="C593" s="62" t="str">
        <f>IF(2&lt;LEN(INDEX( Muppix!D:D,MATCH(SUBSTITUTE(TRIM(B593),"~","@"), Muppix!N:N,0),1,1)),INDEX( Muppix!D:D,MATCH(SUBSTITUTE(TRIM(B593),"~","@"), Muppix!N:N,0),1,1),"")</f>
        <v/>
      </c>
      <c r="CZ593" s="107"/>
      <c r="EU593" s="128"/>
      <c r="FC593" s="128"/>
      <c r="JZ593" s="128"/>
      <c r="KA593" s="128"/>
      <c r="KB593" s="128"/>
      <c r="KC593" s="128"/>
      <c r="KD593" s="128"/>
      <c r="KE593" s="128"/>
      <c r="KF593" s="128"/>
      <c r="KG593" s="128"/>
    </row>
    <row r="594" spans="1:302" s="52" customFormat="1" x14ac:dyDescent="0.25">
      <c r="A594" s="52" t="str">
        <f>IF(C594&lt;&gt;"",MATCH(C594, Muppix!D:D,0),"")</f>
        <v/>
      </c>
      <c r="C594" s="62" t="str">
        <f>IF(2&lt;LEN(INDEX( Muppix!D:D,MATCH(SUBSTITUTE(TRIM(B594),"~","@"), Muppix!N:N,0),1,1)),INDEX( Muppix!D:D,MATCH(SUBSTITUTE(TRIM(B594),"~","@"), Muppix!N:N,0),1,1),"")</f>
        <v/>
      </c>
      <c r="CZ594" s="107"/>
      <c r="EU594" s="128"/>
      <c r="FC594" s="128"/>
      <c r="JZ594" s="128"/>
      <c r="KA594" s="128"/>
      <c r="KB594" s="128"/>
      <c r="KC594" s="128"/>
      <c r="KD594" s="128"/>
      <c r="KE594" s="128"/>
      <c r="KF594" s="128"/>
      <c r="KG594" s="128"/>
    </row>
    <row r="595" spans="1:302" s="29" customFormat="1" ht="15.75" customHeight="1" x14ac:dyDescent="0.25">
      <c r="A595" s="52">
        <f>IF(C595&lt;&gt;"",MATCH(C595, Muppix!D:D,0),"")</f>
        <v>224</v>
      </c>
      <c r="B595" s="54" t="s">
        <v>483</v>
      </c>
      <c r="C595" s="62" t="str">
        <f>IF(2&lt;LEN(INDEX( Muppix!D:D,MATCH(SUBSTITUTE(TRIM(B595),"~","@"), Muppix!N:N,0),1,1)),INDEX( Muppix!D:D,MATCH(SUBSTITUTE(TRIM(B595),"~","@"), Muppix!N:N,0),1,1),"")</f>
        <v>replace spaces with newlines, split text to a long list of words/products TIP:may need to replace punctuation with spaces first</v>
      </c>
      <c r="D595" s="30" t="s">
        <v>843</v>
      </c>
      <c r="E595" s="52"/>
      <c r="F595" s="52"/>
      <c r="G595" s="52"/>
      <c r="H595" s="52"/>
      <c r="I595" s="52"/>
      <c r="J595" s="52"/>
      <c r="K595" s="52"/>
      <c r="L595" s="52"/>
      <c r="M595" s="52"/>
      <c r="N595" s="52"/>
      <c r="O595" s="52"/>
      <c r="P595" s="52"/>
      <c r="Q595" s="52"/>
      <c r="R595" s="52"/>
      <c r="S595" s="52"/>
      <c r="T595" s="52"/>
      <c r="U595" s="52"/>
      <c r="V595" s="52"/>
      <c r="W595" s="52"/>
      <c r="X595" s="52"/>
      <c r="Y595" s="52"/>
      <c r="Z595" s="52"/>
      <c r="AA595" s="52"/>
      <c r="AB595" s="52"/>
      <c r="AC595" s="52"/>
      <c r="AD595" s="52"/>
      <c r="AE595" s="52"/>
      <c r="AF595" s="52"/>
      <c r="AG595" s="52"/>
      <c r="AH595" s="52"/>
      <c r="AI595" s="52"/>
      <c r="AJ595" s="52"/>
      <c r="AK595" s="52"/>
      <c r="AL595" s="52"/>
      <c r="AM595" s="52"/>
      <c r="AN595" s="52"/>
      <c r="AO595" s="52"/>
      <c r="AP595" s="52"/>
      <c r="AQ595" s="52"/>
      <c r="AR595" s="52"/>
      <c r="AS595" s="52"/>
      <c r="AT595" s="52"/>
      <c r="AU595" s="52"/>
      <c r="AV595" s="52"/>
      <c r="AW595" s="52"/>
      <c r="AX595" s="52"/>
      <c r="AY595" s="52"/>
      <c r="AZ595" s="52"/>
      <c r="BA595" s="52"/>
      <c r="BB595" s="52"/>
      <c r="BC595" s="52"/>
      <c r="BD595" s="52"/>
      <c r="BE595" s="52"/>
      <c r="BF595" s="52"/>
      <c r="BG595" s="52"/>
      <c r="BH595" s="52"/>
      <c r="BI595" s="52"/>
      <c r="BJ595" s="52"/>
      <c r="BK595" s="52"/>
      <c r="BL595" s="52"/>
      <c r="BM595" s="52"/>
      <c r="BN595" s="52"/>
      <c r="BO595" s="52"/>
      <c r="BP595" s="52"/>
      <c r="BQ595" s="52"/>
      <c r="BR595" s="52"/>
      <c r="BS595" s="52"/>
      <c r="BT595" s="52"/>
      <c r="BU595" s="52"/>
      <c r="BV595" s="52"/>
      <c r="BW595" s="52"/>
      <c r="BX595" s="52"/>
      <c r="BY595" s="52"/>
      <c r="BZ595" s="52"/>
      <c r="CA595" s="52"/>
      <c r="CB595" s="52"/>
      <c r="CC595" s="52"/>
      <c r="CD595" s="52"/>
      <c r="CE595" s="52"/>
      <c r="CF595" s="52"/>
      <c r="CG595" s="52"/>
      <c r="CH595" s="52"/>
      <c r="CI595" s="52"/>
      <c r="CJ595" s="52"/>
      <c r="CK595" s="52"/>
      <c r="CL595" s="52"/>
      <c r="CM595" s="52"/>
      <c r="CN595" s="52"/>
      <c r="CO595" s="52"/>
      <c r="CP595" s="52"/>
      <c r="CQ595" s="52"/>
      <c r="CR595" s="52"/>
      <c r="CS595" s="52"/>
      <c r="CT595" s="52"/>
      <c r="CU595" s="52"/>
      <c r="CV595" s="52"/>
      <c r="CW595" s="52"/>
      <c r="CX595" s="52"/>
      <c r="CY595" s="52"/>
      <c r="CZ595" s="107"/>
      <c r="DA595" s="52"/>
      <c r="DB595" s="52"/>
      <c r="DC595" s="52"/>
      <c r="DD595" s="52"/>
      <c r="DE595" s="52"/>
      <c r="DF595" s="52"/>
      <c r="DG595" s="52"/>
      <c r="DH595" s="52"/>
      <c r="DI595" s="52"/>
      <c r="DJ595" s="52"/>
      <c r="DK595" s="52"/>
      <c r="DL595" s="52"/>
      <c r="DM595" s="52"/>
      <c r="DN595" s="52"/>
      <c r="DO595" s="52"/>
      <c r="DP595" s="52"/>
      <c r="DQ595" s="52"/>
      <c r="DR595" s="52"/>
      <c r="DS595" s="52"/>
      <c r="DT595" s="52"/>
      <c r="DU595" s="52"/>
      <c r="DV595" s="52"/>
      <c r="DW595" s="52"/>
      <c r="DX595" s="52"/>
      <c r="DY595" s="52"/>
      <c r="DZ595" s="52"/>
      <c r="EA595" s="52"/>
      <c r="EB595" s="52"/>
      <c r="EC595" s="52"/>
      <c r="ED595" s="52"/>
      <c r="EE595" s="52"/>
      <c r="EF595" s="52"/>
      <c r="EG595" s="52"/>
      <c r="EH595" s="52"/>
      <c r="EI595" s="52"/>
      <c r="EJ595" s="52"/>
      <c r="EK595" s="52"/>
      <c r="EL595" s="52"/>
      <c r="EM595" s="52"/>
      <c r="EN595" s="52"/>
      <c r="EO595" s="52"/>
      <c r="EP595" s="52"/>
      <c r="EQ595" s="52"/>
      <c r="ER595" s="52"/>
      <c r="ES595" s="52"/>
      <c r="ET595" s="52"/>
      <c r="EU595" s="128"/>
      <c r="EV595" s="52"/>
      <c r="EW595" s="52"/>
      <c r="EX595" s="52"/>
      <c r="EY595" s="52"/>
      <c r="EZ595" s="52"/>
      <c r="FA595" s="52"/>
      <c r="FB595" s="52"/>
      <c r="FC595" s="128"/>
      <c r="FD595" s="52"/>
      <c r="FE595" s="52"/>
      <c r="FF595" s="52"/>
      <c r="FG595" s="52"/>
      <c r="FH595" s="52"/>
      <c r="FI595" s="52"/>
      <c r="FJ595" s="52"/>
      <c r="FK595" s="52"/>
      <c r="FL595" s="52"/>
      <c r="FM595" s="52"/>
      <c r="FN595" s="52"/>
      <c r="FO595" s="52"/>
      <c r="FP595" s="52"/>
      <c r="FQ595" s="52"/>
      <c r="FR595" s="52"/>
      <c r="FS595" s="52"/>
      <c r="FT595" s="52"/>
      <c r="FU595" s="52"/>
      <c r="FV595" s="52"/>
      <c r="FW595" s="52"/>
      <c r="FX595" s="52"/>
      <c r="FY595" s="52"/>
      <c r="FZ595" s="52" t="str">
        <f>+C595</f>
        <v>replace spaces with newlines, split text to a long list of words/products TIP:may need to replace punctuation with spaces first</v>
      </c>
      <c r="GA595" s="52"/>
      <c r="GB595" s="52"/>
      <c r="GC595" s="52"/>
      <c r="GD595" s="52"/>
      <c r="GE595" s="52"/>
      <c r="GF595" s="52"/>
      <c r="GG595" s="52"/>
      <c r="GH595" s="52"/>
      <c r="GI595" s="52"/>
      <c r="GJ595" s="52"/>
      <c r="GK595" s="52"/>
      <c r="GL595" s="52"/>
      <c r="GM595" s="52"/>
      <c r="GN595" s="52"/>
      <c r="GO595" s="52"/>
      <c r="GP595" s="52"/>
      <c r="GQ595" s="52"/>
      <c r="GR595" s="52"/>
      <c r="GS595" s="52"/>
      <c r="GT595" s="52"/>
      <c r="GU595" s="52"/>
      <c r="GV595" s="52"/>
      <c r="GW595" s="52"/>
      <c r="GX595" s="52"/>
      <c r="GY595" s="52"/>
      <c r="GZ595" s="52"/>
      <c r="HA595" s="52"/>
      <c r="HB595" s="52"/>
      <c r="HC595" s="52"/>
      <c r="HD595" s="52"/>
      <c r="HE595" s="52"/>
      <c r="HF595" s="52"/>
      <c r="HG595" s="52"/>
      <c r="HH595" s="52"/>
      <c r="HI595" s="52"/>
      <c r="HJ595" s="52"/>
      <c r="HK595" s="52"/>
      <c r="HL595" s="52"/>
      <c r="HM595" s="52"/>
      <c r="HN595" s="52"/>
      <c r="HO595" s="52"/>
      <c r="HP595" s="52"/>
      <c r="HQ595" s="52"/>
      <c r="HR595" s="52"/>
      <c r="HS595" s="52"/>
      <c r="HT595" s="52"/>
      <c r="HU595" s="52"/>
      <c r="HV595" s="52"/>
      <c r="HW595" s="52"/>
      <c r="HX595" s="52"/>
      <c r="HY595" s="52"/>
      <c r="HZ595" s="52"/>
      <c r="IA595" s="52"/>
      <c r="IB595" s="52"/>
      <c r="IC595" s="52"/>
      <c r="ID595" s="52"/>
      <c r="IE595" s="52"/>
      <c r="IF595" s="52"/>
      <c r="IG595" s="52"/>
      <c r="IH595" s="52"/>
      <c r="II595" s="52"/>
      <c r="IJ595" s="52"/>
      <c r="IK595" s="52"/>
      <c r="IL595" s="52"/>
      <c r="IM595" s="52"/>
      <c r="IN595" s="52"/>
      <c r="IO595" s="52"/>
      <c r="IP595" s="52"/>
      <c r="IQ595" s="52"/>
      <c r="IR595" s="52"/>
      <c r="IS595" s="52"/>
      <c r="IT595" s="52"/>
      <c r="IU595" s="52"/>
      <c r="IV595" s="52"/>
      <c r="IW595" s="52"/>
      <c r="IX595" s="52"/>
      <c r="IY595" s="52"/>
      <c r="IZ595" s="52"/>
      <c r="JA595" s="52"/>
      <c r="JB595" s="52"/>
      <c r="JC595" s="52"/>
      <c r="JD595" s="52"/>
      <c r="JE595" s="52"/>
      <c r="JF595" s="52"/>
      <c r="JG595" s="52"/>
      <c r="JH595" s="52"/>
      <c r="JI595" s="52"/>
      <c r="JJ595" s="52"/>
      <c r="JK595" s="52"/>
      <c r="JL595" s="52"/>
      <c r="JM595" s="52"/>
      <c r="JN595" s="52"/>
      <c r="JO595" s="52"/>
      <c r="JP595" s="52"/>
      <c r="JQ595" s="52"/>
      <c r="JR595" s="52"/>
      <c r="JS595" s="52"/>
      <c r="JT595" s="52"/>
      <c r="JU595" s="52"/>
      <c r="JV595" s="52"/>
      <c r="JW595" s="52"/>
      <c r="JX595" s="52"/>
      <c r="JY595" s="52"/>
      <c r="JZ595" s="128"/>
      <c r="KA595" s="128"/>
      <c r="KB595" s="128"/>
      <c r="KC595" s="128"/>
      <c r="KD595" s="128"/>
      <c r="KE595" s="128"/>
      <c r="KF595" s="128"/>
      <c r="KG595" s="128"/>
      <c r="KH595" s="52"/>
      <c r="KI595" s="52"/>
      <c r="KJ595" s="52"/>
      <c r="KK595" s="52"/>
      <c r="KL595" s="52"/>
      <c r="KM595" s="52"/>
      <c r="KN595" s="52"/>
      <c r="KO595" s="52"/>
      <c r="KP595" s="52"/>
    </row>
    <row r="596" spans="1:302" s="52" customFormat="1" ht="15.75" customHeight="1" x14ac:dyDescent="0.25">
      <c r="A596" s="52" t="str">
        <f>IF(C596&lt;&gt;"",MATCH(C596, Muppix!D:D,0),"")</f>
        <v/>
      </c>
      <c r="C596" s="62" t="str">
        <f>IF(2&lt;LEN(INDEX( Muppix!D:D,MATCH(SUBSTITUTE(TRIM(B596),"~","@"), Muppix!N:N,0),1,1)),INDEX( Muppix!D:D,MATCH(SUBSTITUTE(TRIM(B596),"~","@"), Muppix!N:N,0),1,1),"")</f>
        <v/>
      </c>
      <c r="CZ596" s="107"/>
      <c r="EU596" s="128"/>
      <c r="FC596" s="128"/>
      <c r="JZ596" s="128"/>
      <c r="KA596" s="128"/>
      <c r="KB596" s="128"/>
      <c r="KC596" s="128"/>
      <c r="KD596" s="128"/>
      <c r="KE596" s="128"/>
      <c r="KF596" s="128"/>
      <c r="KG596" s="128"/>
    </row>
    <row r="597" spans="1:302" x14ac:dyDescent="0.25">
      <c r="A597" s="52" t="str">
        <f>IF(C597&lt;&gt;"",MATCH(C597, Muppix!D:D,0),"")</f>
        <v/>
      </c>
      <c r="B597" s="52"/>
      <c r="C597" s="62" t="str">
        <f>IF(2&lt;LEN(INDEX( Muppix!D:D,MATCH(SUBSTITUTE(TRIM(B597),"~","@"), Muppix!N:N,0),1,1)),INDEX( Muppix!D:D,MATCH(SUBSTITUTE(TRIM(B597),"~","@"), Muppix!N:N,0),1,1),"")</f>
        <v/>
      </c>
      <c r="D597" s="52"/>
      <c r="E597" s="52"/>
      <c r="F597" s="52"/>
      <c r="G597" s="52"/>
      <c r="H597" s="52"/>
      <c r="I597" s="52"/>
      <c r="J597" s="52"/>
      <c r="K597" s="52"/>
      <c r="L597" s="52"/>
      <c r="M597" s="52"/>
      <c r="N597" s="52"/>
      <c r="O597" s="52"/>
      <c r="P597" s="52"/>
      <c r="Q597" s="52"/>
      <c r="R597" s="52"/>
      <c r="S597" s="52"/>
      <c r="T597" s="52"/>
      <c r="U597" s="52"/>
      <c r="V597" s="52"/>
      <c r="W597" s="52"/>
      <c r="X597" s="52"/>
      <c r="Y597" s="52"/>
      <c r="Z597" s="52"/>
      <c r="AA597" s="52"/>
      <c r="AC597" s="52"/>
      <c r="AO597" s="52"/>
      <c r="AP597" s="52"/>
      <c r="AQ597" s="52"/>
      <c r="AR597" s="52"/>
      <c r="AS597" s="52"/>
      <c r="BU597" s="52"/>
      <c r="BV597" s="52"/>
      <c r="BX597" s="52"/>
      <c r="BY597" s="52"/>
      <c r="BZ597" s="52"/>
      <c r="CK597" s="52"/>
      <c r="CL597" s="52"/>
      <c r="CM597" s="52"/>
      <c r="CP597" s="52"/>
      <c r="CQ597" s="52"/>
      <c r="CS597" s="52"/>
      <c r="CT597" s="52"/>
      <c r="CU597" s="52"/>
      <c r="CV597" s="52"/>
      <c r="CW597" s="52"/>
      <c r="CX597" s="52"/>
      <c r="CY597" s="52"/>
      <c r="DC597" s="52"/>
      <c r="DD597" s="52"/>
      <c r="DE597" s="52"/>
      <c r="DM597" s="52"/>
      <c r="DQ597" s="52"/>
      <c r="DR597" s="52"/>
      <c r="DS597" s="52"/>
      <c r="DT597" s="52"/>
      <c r="DU597" s="52"/>
      <c r="DV597" s="52"/>
      <c r="DW597" s="52"/>
      <c r="DX597" s="52"/>
      <c r="DY597" s="52"/>
      <c r="DZ597" s="52"/>
      <c r="EA597" s="52"/>
      <c r="EB597" s="52"/>
      <c r="EC597" s="52"/>
      <c r="ED597" s="52"/>
      <c r="EE597" s="52"/>
      <c r="EF597" s="52"/>
      <c r="EG597" s="52"/>
      <c r="EH597" s="52"/>
      <c r="EI597" s="52"/>
      <c r="EJ597" s="52"/>
      <c r="EK597" s="52"/>
      <c r="EL597" s="52"/>
      <c r="EM597" s="52"/>
      <c r="EN597" s="52"/>
      <c r="EO597" s="52"/>
      <c r="EP597" s="52"/>
      <c r="EQ597" s="52"/>
      <c r="EZ597" s="52"/>
      <c r="FQ597" s="52"/>
      <c r="FW597" s="52"/>
      <c r="GP597" s="52"/>
      <c r="GQ597" s="52"/>
      <c r="GR597" s="52"/>
      <c r="GS597" s="52"/>
      <c r="GX597" s="52"/>
      <c r="GY597" s="52"/>
      <c r="HC597" s="52"/>
      <c r="HD597" s="52"/>
      <c r="HE597" s="52"/>
      <c r="HK597" s="52"/>
      <c r="HL597" s="52"/>
      <c r="HM597" s="52"/>
      <c r="HN597" s="52"/>
      <c r="HO597" s="52"/>
      <c r="HP597" s="52"/>
      <c r="HQ597" s="52"/>
      <c r="HR597" s="52"/>
      <c r="HS597" s="52"/>
      <c r="HT597" s="52"/>
      <c r="HU597" s="52"/>
      <c r="HY597" s="52"/>
      <c r="HZ597" s="52"/>
      <c r="IA597" s="52"/>
      <c r="IB597" s="52"/>
      <c r="IC597" s="52"/>
      <c r="IG597" s="52"/>
      <c r="IH597" s="52"/>
      <c r="II597" s="52"/>
      <c r="IJ597" s="52"/>
      <c r="IW597" s="52"/>
      <c r="IX597" s="52"/>
      <c r="JS597" s="52"/>
      <c r="JT597" s="52"/>
      <c r="JU597" s="52"/>
      <c r="JV597" s="52"/>
      <c r="JW597" s="52"/>
      <c r="JX597" s="52"/>
      <c r="JY597" s="52"/>
      <c r="JZ597" s="128"/>
      <c r="KA597" s="128"/>
      <c r="KB597" s="128"/>
      <c r="KC597" s="128"/>
      <c r="KD597" s="128"/>
      <c r="KE597" s="128"/>
      <c r="KF597" s="128"/>
      <c r="KG597" s="128"/>
      <c r="KH597" s="52"/>
      <c r="KI597" s="52"/>
      <c r="KJ597" s="52"/>
      <c r="KK597" s="52"/>
      <c r="KL597" s="52"/>
      <c r="KM597" s="52"/>
      <c r="KN597" s="52"/>
      <c r="KO597" s="52"/>
      <c r="KP597" s="52"/>
    </row>
    <row r="598" spans="1:302" s="52" customFormat="1" x14ac:dyDescent="0.25">
      <c r="A598" s="52" t="str">
        <f>IF(C598&lt;&gt;"",MATCH(C598, Muppix!D:D,0),"")</f>
        <v/>
      </c>
      <c r="C598" s="62" t="str">
        <f>IF(2&lt;LEN(INDEX( Muppix!D:D,MATCH(SUBSTITUTE(TRIM(B598),"~","@"), Muppix!N:N,0),1,1)),INDEX( Muppix!D:D,MATCH(SUBSTITUTE(TRIM(B598),"~","@"), Muppix!N:N,0),1,1),"")</f>
        <v/>
      </c>
      <c r="H598" s="39" t="str">
        <f>"Column " &amp;H599</f>
        <v>Column 1</v>
      </c>
      <c r="I598" s="39" t="str">
        <f t="shared" ref="I598:U598" si="113">"Column " &amp;I599</f>
        <v>Column 2</v>
      </c>
      <c r="J598" s="39" t="str">
        <f t="shared" si="113"/>
        <v>Column 3</v>
      </c>
      <c r="K598" s="39" t="str">
        <f t="shared" si="113"/>
        <v>Column 4</v>
      </c>
      <c r="L598" s="39" t="str">
        <f t="shared" si="113"/>
        <v>Column 5</v>
      </c>
      <c r="M598" s="39" t="str">
        <f t="shared" si="113"/>
        <v>Column 6</v>
      </c>
      <c r="N598" s="39" t="str">
        <f t="shared" si="113"/>
        <v>Column 7</v>
      </c>
      <c r="O598" s="39" t="str">
        <f t="shared" si="113"/>
        <v>Column 8</v>
      </c>
      <c r="P598" s="39" t="str">
        <f t="shared" si="113"/>
        <v>Column 9</v>
      </c>
      <c r="Q598" s="39" t="str">
        <f t="shared" si="113"/>
        <v>Column 10</v>
      </c>
      <c r="R598" s="39" t="str">
        <f t="shared" si="113"/>
        <v>Column 11</v>
      </c>
      <c r="S598" s="39" t="str">
        <f t="shared" si="113"/>
        <v>Column 12</v>
      </c>
      <c r="T598" s="39" t="str">
        <f t="shared" si="113"/>
        <v>Column 13</v>
      </c>
      <c r="U598" s="39" t="str">
        <f t="shared" si="113"/>
        <v>Column 14</v>
      </c>
      <c r="CZ598" s="107"/>
      <c r="EU598" s="128"/>
      <c r="FC598" s="128"/>
      <c r="JZ598" s="128"/>
      <c r="KA598" s="128"/>
      <c r="KB598" s="128"/>
      <c r="KC598" s="128"/>
      <c r="KD598" s="128"/>
      <c r="KE598" s="128"/>
      <c r="KF598" s="128"/>
      <c r="KG598" s="128"/>
    </row>
    <row r="599" spans="1:302" s="52" customFormat="1" x14ac:dyDescent="0.25">
      <c r="A599" s="52">
        <f>IF(C599&lt;&gt;"",MATCH(C599, Muppix!D:D,0),"")</f>
        <v>224</v>
      </c>
      <c r="B599" s="54" t="s">
        <v>483</v>
      </c>
      <c r="C599" s="62" t="str">
        <f>IF(2&lt;LEN(INDEX( Muppix!D:D,MATCH(SUBSTITUTE(TRIM(B599),"~","@"), Muppix!N:N,0),1,1)),INDEX( Muppix!D:D,MATCH(SUBSTITUTE(TRIM(B599),"~","@"), Muppix!N:N,0),1,1),"")</f>
        <v>replace spaces with newlines, split text to a long list of words/products TIP:may need to replace punctuation with spaces first</v>
      </c>
      <c r="E599" s="121" t="s">
        <v>555</v>
      </c>
      <c r="F599" s="121" t="s">
        <v>550</v>
      </c>
      <c r="G599" s="81" t="s">
        <v>523</v>
      </c>
      <c r="H599" s="61">
        <v>1</v>
      </c>
      <c r="I599" s="61">
        <f t="shared" ref="I599:U599" si="114">+H599+1</f>
        <v>2</v>
      </c>
      <c r="J599" s="61">
        <f t="shared" si="114"/>
        <v>3</v>
      </c>
      <c r="K599" s="61">
        <f t="shared" si="114"/>
        <v>4</v>
      </c>
      <c r="L599" s="61">
        <f t="shared" si="114"/>
        <v>5</v>
      </c>
      <c r="M599" s="61">
        <f t="shared" si="114"/>
        <v>6</v>
      </c>
      <c r="N599" s="61">
        <f t="shared" si="114"/>
        <v>7</v>
      </c>
      <c r="O599" s="61">
        <f t="shared" si="114"/>
        <v>8</v>
      </c>
      <c r="P599" s="61">
        <f t="shared" si="114"/>
        <v>9</v>
      </c>
      <c r="Q599" s="61">
        <f t="shared" si="114"/>
        <v>10</v>
      </c>
      <c r="R599" s="61">
        <f t="shared" si="114"/>
        <v>11</v>
      </c>
      <c r="S599" s="61">
        <f t="shared" si="114"/>
        <v>12</v>
      </c>
      <c r="T599" s="61">
        <f t="shared" si="114"/>
        <v>13</v>
      </c>
      <c r="U599" s="61">
        <f t="shared" si="114"/>
        <v>14</v>
      </c>
      <c r="CZ599" s="107"/>
      <c r="EU599" s="128"/>
      <c r="FC599" s="128"/>
      <c r="JZ599" s="128"/>
      <c r="KA599" s="128"/>
      <c r="KB599" s="128"/>
      <c r="KC599" s="128"/>
      <c r="KD599" s="128"/>
      <c r="KE599" s="128"/>
      <c r="KF599" s="128"/>
      <c r="KG599" s="128"/>
    </row>
    <row r="600" spans="1:302" s="52" customFormat="1" x14ac:dyDescent="0.25">
      <c r="A600" s="52" t="str">
        <f>IF(C600&lt;&gt;"",MATCH(C600, Muppix!D:D,0),"")</f>
        <v/>
      </c>
      <c r="C600" s="62" t="str">
        <f>IF(2&lt;LEN(INDEX( Muppix!D:D,MATCH(SUBSTITUTE(TRIM(B600),"~","@"), Muppix!N:N,0),1,1)),INDEX( Muppix!D:D,MATCH(SUBSTITUTE(TRIM(B600),"~","@"), Muppix!N:N,0),1,1),"")</f>
        <v/>
      </c>
      <c r="E600" s="120" t="s">
        <v>522</v>
      </c>
      <c r="F600" s="120" t="s">
        <v>524</v>
      </c>
      <c r="G600" s="53" t="str">
        <f>+E600&amp;SUBSTITUTE(SUBSTITUTE(TRIM(F600)," "&amp;E600,E600),E600&amp;" ",E600)&amp;E600</f>
        <v>,Accrual,Bullet,
Custom Mortgage,Custom Schedule,Indexed,Level pay,Prepay Index,Reference Pool,
Rule of 78s,Security Schedule,SPK,Straight Line,</v>
      </c>
      <c r="H600" s="119" t="str">
        <f t="shared" ref="H600:U603" si="115">TRIM(IFERROR(MID(  LEFT($G600,  FIND(CHAR(240),SUBSTITUTE($G600 &amp; CODE(240)&amp;$E600,$E600,CHAR(240),H$599+1),1)    -1 ),1+FIND(CHAR(240),SUBSTITUTE($G600 &amp; CODE(240),$E600,CHAR(240),H$599),1),999),""))</f>
        <v>Accrual</v>
      </c>
      <c r="I600" s="119" t="str">
        <f t="shared" si="115"/>
        <v>Bullet</v>
      </c>
      <c r="J600" s="119" t="str">
        <f t="shared" si="115"/>
        <v xml:space="preserve">
Custom Mortgage</v>
      </c>
      <c r="K600" s="119" t="str">
        <f t="shared" si="115"/>
        <v>Custom Schedule</v>
      </c>
      <c r="L600" s="119" t="str">
        <f t="shared" si="115"/>
        <v>Indexed</v>
      </c>
      <c r="M600" s="119" t="str">
        <f t="shared" si="115"/>
        <v>Level pay</v>
      </c>
      <c r="N600" s="119" t="str">
        <f t="shared" si="115"/>
        <v>Prepay Index</v>
      </c>
      <c r="O600" s="119" t="str">
        <f t="shared" si="115"/>
        <v>Reference Pool</v>
      </c>
      <c r="P600" s="119" t="str">
        <f t="shared" si="115"/>
        <v xml:space="preserve">
Rule of 78s</v>
      </c>
      <c r="Q600" s="119" t="str">
        <f t="shared" si="115"/>
        <v>Security Schedule</v>
      </c>
      <c r="R600" s="119" t="str">
        <f t="shared" si="115"/>
        <v>SPK</v>
      </c>
      <c r="S600" s="119" t="str">
        <f t="shared" si="115"/>
        <v>Straight Line</v>
      </c>
      <c r="T600" s="119" t="str">
        <f t="shared" si="115"/>
        <v/>
      </c>
      <c r="U600" s="119" t="str">
        <f t="shared" si="115"/>
        <v/>
      </c>
      <c r="CZ600" s="107"/>
      <c r="EU600" s="128"/>
      <c r="FC600" s="128"/>
      <c r="JZ600" s="128"/>
      <c r="KA600" s="128"/>
      <c r="KB600" s="128"/>
      <c r="KC600" s="128"/>
      <c r="KD600" s="128"/>
      <c r="KE600" s="128"/>
      <c r="KF600" s="128"/>
      <c r="KG600" s="128"/>
    </row>
    <row r="601" spans="1:302" s="52" customFormat="1" x14ac:dyDescent="0.25">
      <c r="A601" s="52" t="str">
        <f>IF(C601&lt;&gt;"",MATCH(C601, Muppix!D:D,0),"")</f>
        <v/>
      </c>
      <c r="C601" s="62" t="str">
        <f>IF(2&lt;LEN(INDEX( Muppix!D:D,MATCH(SUBSTITUTE(TRIM(B601),"~","@"), Muppix!N:N,0),1,1)),INDEX( Muppix!D:D,MATCH(SUBSTITUTE(TRIM(B601),"~","@"), Muppix!N:N,0),1,1),"")</f>
        <v/>
      </c>
      <c r="E601" s="120" t="s">
        <v>464</v>
      </c>
      <c r="F601" s="120" t="s">
        <v>901</v>
      </c>
      <c r="G601" s="53" t="str">
        <f>+E601&amp;SUBSTITUTE(SUBSTITUTE(TRIM(F601)," "&amp;E601,E601),E601&amp;" ",E601)&amp;E601</f>
        <v xml:space="preserve"> One two three four 5 SIX 7777 </v>
      </c>
      <c r="H601" s="119" t="str">
        <f t="shared" si="115"/>
        <v>One</v>
      </c>
      <c r="I601" s="119" t="str">
        <f t="shared" si="115"/>
        <v>two</v>
      </c>
      <c r="J601" s="119" t="str">
        <f t="shared" si="115"/>
        <v>three</v>
      </c>
      <c r="K601" s="119" t="str">
        <f t="shared" si="115"/>
        <v>four</v>
      </c>
      <c r="L601" s="119" t="str">
        <f t="shared" si="115"/>
        <v>5</v>
      </c>
      <c r="M601" s="119" t="str">
        <f t="shared" si="115"/>
        <v>SIX</v>
      </c>
      <c r="N601" s="119" t="str">
        <f t="shared" si="115"/>
        <v>7777</v>
      </c>
      <c r="O601" s="119" t="str">
        <f t="shared" si="115"/>
        <v/>
      </c>
      <c r="P601" s="119" t="str">
        <f t="shared" si="115"/>
        <v/>
      </c>
      <c r="Q601" s="119" t="str">
        <f t="shared" si="115"/>
        <v/>
      </c>
      <c r="R601" s="119" t="str">
        <f t="shared" si="115"/>
        <v/>
      </c>
      <c r="S601" s="119" t="str">
        <f t="shared" si="115"/>
        <v/>
      </c>
      <c r="T601" s="119" t="str">
        <f t="shared" si="115"/>
        <v/>
      </c>
      <c r="U601" s="119" t="str">
        <f t="shared" si="115"/>
        <v/>
      </c>
      <c r="CZ601" s="107"/>
      <c r="EU601" s="128"/>
      <c r="FC601" s="128"/>
      <c r="JZ601" s="128"/>
      <c r="KA601" s="128"/>
      <c r="KB601" s="128"/>
      <c r="KC601" s="128"/>
      <c r="KD601" s="128"/>
      <c r="KE601" s="128"/>
      <c r="KF601" s="128"/>
      <c r="KG601" s="128"/>
    </row>
    <row r="602" spans="1:302" s="52" customFormat="1" x14ac:dyDescent="0.25">
      <c r="A602" s="52" t="str">
        <f>IF(C602&lt;&gt;"",MATCH(C602, Muppix!D:D,0),"")</f>
        <v/>
      </c>
      <c r="C602" s="62" t="str">
        <f>IF(2&lt;LEN(INDEX( Muppix!D:D,MATCH(SUBSTITUTE(TRIM(B602),"~","@"), Muppix!N:N,0),1,1)),INDEX( Muppix!D:D,MATCH(SUBSTITUTE(TRIM(B602),"~","@"), Muppix!N:N,0),1,1),"")</f>
        <v/>
      </c>
      <c r="E602" s="120" t="str">
        <f>"/"</f>
        <v>/</v>
      </c>
      <c r="F602" s="120" t="s">
        <v>902</v>
      </c>
      <c r="G602" s="53" t="str">
        <f>+E602&amp;SUBSTITUTE(SUBSTITUTE(TRIM(F602)," "&amp;E602,E602),E602&amp;" ",E602)&amp;E602</f>
        <v>/main/mono/Clients/Recent/Contacts/</v>
      </c>
      <c r="H602" s="119" t="str">
        <f t="shared" si="115"/>
        <v>main</v>
      </c>
      <c r="I602" s="119" t="str">
        <f t="shared" si="115"/>
        <v>mono</v>
      </c>
      <c r="J602" s="119" t="str">
        <f t="shared" si="115"/>
        <v>Clients</v>
      </c>
      <c r="K602" s="119" t="str">
        <f t="shared" si="115"/>
        <v>Recent</v>
      </c>
      <c r="L602" s="119" t="str">
        <f t="shared" si="115"/>
        <v>Contacts</v>
      </c>
      <c r="M602" s="119" t="str">
        <f t="shared" si="115"/>
        <v/>
      </c>
      <c r="N602" s="119" t="str">
        <f t="shared" si="115"/>
        <v/>
      </c>
      <c r="O602" s="119" t="str">
        <f t="shared" si="115"/>
        <v/>
      </c>
      <c r="P602" s="119" t="str">
        <f t="shared" si="115"/>
        <v/>
      </c>
      <c r="Q602" s="119" t="str">
        <f t="shared" si="115"/>
        <v/>
      </c>
      <c r="R602" s="119" t="str">
        <f t="shared" si="115"/>
        <v/>
      </c>
      <c r="S602" s="119" t="str">
        <f t="shared" si="115"/>
        <v/>
      </c>
      <c r="T602" s="119" t="str">
        <f t="shared" si="115"/>
        <v/>
      </c>
      <c r="U602" s="119" t="str">
        <f t="shared" si="115"/>
        <v/>
      </c>
      <c r="CZ602" s="107"/>
      <c r="EU602" s="128"/>
      <c r="FC602" s="128"/>
      <c r="JZ602" s="128"/>
      <c r="KA602" s="128"/>
      <c r="KB602" s="128"/>
      <c r="KC602" s="128"/>
      <c r="KD602" s="128"/>
      <c r="KE602" s="128"/>
      <c r="KF602" s="128"/>
      <c r="KG602" s="128"/>
    </row>
    <row r="603" spans="1:302" s="52" customFormat="1" x14ac:dyDescent="0.25">
      <c r="A603" s="52" t="str">
        <f>IF(C603&lt;&gt;"",MATCH(C603, Muppix!D:D,0),"")</f>
        <v/>
      </c>
      <c r="C603" s="62" t="str">
        <f>IF(2&lt;LEN(INDEX( Muppix!D:D,MATCH(SUBSTITUTE(TRIM(B603),"~","@"), Muppix!N:N,0),1,1)),INDEX( Muppix!D:D,MATCH(SUBSTITUTE(TRIM(B603),"~","@"), Muppix!N:N,0),1,1),"")</f>
        <v/>
      </c>
      <c r="E603" s="120"/>
      <c r="F603" s="120"/>
      <c r="G603" s="53" t="str">
        <f>+E603&amp;SUBSTITUTE(SUBSTITUTE(TRIM(F603)," "&amp;E603,E603),E603&amp;" ",E603)&amp;E603</f>
        <v/>
      </c>
      <c r="H603" s="119" t="str">
        <f t="shared" si="115"/>
        <v/>
      </c>
      <c r="I603" s="119" t="str">
        <f t="shared" si="115"/>
        <v/>
      </c>
      <c r="J603" s="119" t="str">
        <f t="shared" si="115"/>
        <v/>
      </c>
      <c r="K603" s="119" t="str">
        <f t="shared" si="115"/>
        <v/>
      </c>
      <c r="L603" s="119" t="str">
        <f t="shared" si="115"/>
        <v/>
      </c>
      <c r="M603" s="119" t="str">
        <f t="shared" si="115"/>
        <v/>
      </c>
      <c r="N603" s="119" t="str">
        <f t="shared" si="115"/>
        <v/>
      </c>
      <c r="O603" s="119" t="str">
        <f t="shared" si="115"/>
        <v/>
      </c>
      <c r="P603" s="119" t="str">
        <f t="shared" si="115"/>
        <v/>
      </c>
      <c r="Q603" s="119" t="str">
        <f t="shared" si="115"/>
        <v/>
      </c>
      <c r="R603" s="119" t="str">
        <f t="shared" si="115"/>
        <v/>
      </c>
      <c r="S603" s="119" t="str">
        <f t="shared" si="115"/>
        <v/>
      </c>
      <c r="T603" s="119" t="str">
        <f t="shared" si="115"/>
        <v/>
      </c>
      <c r="U603" s="119" t="str">
        <f t="shared" si="115"/>
        <v/>
      </c>
      <c r="CZ603" s="107"/>
      <c r="EU603" s="128"/>
      <c r="FC603" s="128"/>
      <c r="JZ603" s="128"/>
      <c r="KA603" s="128"/>
      <c r="KB603" s="128"/>
      <c r="KC603" s="128"/>
      <c r="KD603" s="128"/>
      <c r="KE603" s="128"/>
      <c r="KF603" s="128"/>
      <c r="KG603" s="128"/>
    </row>
    <row r="604" spans="1:302" s="52" customFormat="1" x14ac:dyDescent="0.25">
      <c r="A604" s="52" t="str">
        <f>IF(C604&lt;&gt;"",MATCH(C604, Muppix!D:D,0),"")</f>
        <v/>
      </c>
      <c r="C604" s="62" t="str">
        <f>IF(2&lt;LEN(INDEX( Muppix!D:D,MATCH(SUBSTITUTE(TRIM(B604),"~","@"), Muppix!N:N,0),1,1)),INDEX( Muppix!D:D,MATCH(SUBSTITUTE(TRIM(B604),"~","@"), Muppix!N:N,0),1,1),"")</f>
        <v/>
      </c>
      <c r="CZ604" s="107"/>
      <c r="EU604" s="128"/>
      <c r="FC604" s="128"/>
      <c r="JZ604" s="128"/>
      <c r="KA604" s="128"/>
      <c r="KB604" s="128"/>
      <c r="KC604" s="128"/>
      <c r="KD604" s="128"/>
      <c r="KE604" s="128"/>
      <c r="KF604" s="128"/>
      <c r="KG604" s="128"/>
    </row>
    <row r="605" spans="1:302" s="52" customFormat="1" x14ac:dyDescent="0.25">
      <c r="A605" s="52">
        <f>IF(C605&lt;&gt;"",MATCH(C605, Muppix!D:D,0),"")</f>
        <v>225</v>
      </c>
      <c r="B605" s="54" t="s">
        <v>2458</v>
      </c>
      <c r="C605" s="62" t="str">
        <f>IF(2&lt;LEN(INDEX( Muppix!D:D,MATCH(SUBSTITUTE(TRIM(B605),"~","@"), Muppix!N:N,0),1,1)),INDEX( Muppix!D:D,MATCH(SUBSTITUTE(TRIM(B605),"~","@"), Muppix!N:N,0),1,1),"")</f>
        <v xml:space="preserve"> replace commas / mydelimiter = ',' with a newline ie: split text</v>
      </c>
      <c r="D605" s="30" t="s">
        <v>843</v>
      </c>
      <c r="CZ605" s="107"/>
      <c r="EU605" s="128"/>
      <c r="FC605" s="128"/>
      <c r="FZ605" s="52" t="str">
        <f>+C605</f>
        <v xml:space="preserve"> replace commas / mydelimiter = ',' with a newline ie: split text</v>
      </c>
      <c r="JZ605" s="128"/>
      <c r="KA605" s="128"/>
      <c r="KB605" s="128"/>
      <c r="KC605" s="128"/>
      <c r="KD605" s="128"/>
      <c r="KE605" s="128"/>
      <c r="KF605" s="128"/>
      <c r="KG605" s="128"/>
    </row>
    <row r="606" spans="1:302" s="52" customFormat="1" x14ac:dyDescent="0.25">
      <c r="A606" s="52" t="str">
        <f>IF(C606&lt;&gt;"",MATCH(C606, Muppix!D:D,0),"")</f>
        <v/>
      </c>
      <c r="C606" s="62" t="str">
        <f>IF(2&lt;LEN(INDEX( Muppix!D:D,MATCH(SUBSTITUTE(TRIM(B606),"~","@"), Muppix!N:N,0),1,1)),INDEX( Muppix!D:D,MATCH(SUBSTITUTE(TRIM(B606),"~","@"), Muppix!N:N,0),1,1),"")</f>
        <v/>
      </c>
      <c r="CZ606" s="107"/>
      <c r="EU606" s="128"/>
      <c r="FC606" s="128"/>
      <c r="JZ606" s="128"/>
      <c r="KA606" s="128"/>
      <c r="KB606" s="128"/>
      <c r="KC606" s="128"/>
      <c r="KD606" s="128"/>
      <c r="KE606" s="128"/>
      <c r="KF606" s="128"/>
      <c r="KG606" s="128"/>
    </row>
    <row r="607" spans="1:302" s="52" customFormat="1" x14ac:dyDescent="0.25">
      <c r="A607" s="52">
        <f>IF(C607&lt;&gt;"",MATCH(C607, Muppix!D:D,0),"")</f>
        <v>226</v>
      </c>
      <c r="B607" s="54" t="s">
        <v>2457</v>
      </c>
      <c r="C607" s="62" t="str">
        <f>IF(2&lt;LEN(INDEX( Muppix!D:D,MATCH(SUBSTITUTE(TRIM(B607),"~","@"), Muppix!N:N,0),1,1)),INDEX( Muppix!D:D,MATCH(SUBSTITUTE(TRIM(B607),"~","@"), Muppix!N:N,0),1,1),"")</f>
        <v xml:space="preserve"> replace newlines with spaces, convert list into a long single line</v>
      </c>
      <c r="D607" s="30" t="s">
        <v>843</v>
      </c>
      <c r="F607" s="121" t="s">
        <v>550</v>
      </c>
      <c r="G607" s="119" t="s">
        <v>559</v>
      </c>
      <c r="CZ607" s="107"/>
      <c r="DG607" s="52" t="str">
        <f>+C607</f>
        <v xml:space="preserve"> replace newlines with spaces, convert list into a long single line</v>
      </c>
      <c r="EU607" s="128"/>
      <c r="FC607" s="128"/>
      <c r="JZ607" s="128"/>
      <c r="KA607" s="128"/>
      <c r="KB607" s="128"/>
      <c r="KC607" s="128"/>
      <c r="KD607" s="128"/>
      <c r="KE607" s="128"/>
      <c r="KF607" s="128"/>
      <c r="KG607" s="128"/>
    </row>
    <row r="608" spans="1:302" s="52" customFormat="1" x14ac:dyDescent="0.25">
      <c r="A608" s="52" t="str">
        <f>IF(C608&lt;&gt;"",MATCH(C608, Muppix!D:D,0),"")</f>
        <v/>
      </c>
      <c r="C608" s="62" t="str">
        <f>IF(2&lt;LEN(INDEX( Muppix!D:D,MATCH(SUBSTITUTE(TRIM(B608),"~","@"), Muppix!N:N,0),1,1)),INDEX( Muppix!D:D,MATCH(SUBSTITUTE(TRIM(B608),"~","@"), Muppix!N:N,0),1,1),"")</f>
        <v/>
      </c>
      <c r="F608" s="120" t="s">
        <v>543</v>
      </c>
      <c r="G608" s="119" t="str">
        <f>LEFT(F608,E608)</f>
        <v/>
      </c>
      <c r="CZ608" s="107"/>
      <c r="EU608" s="128"/>
      <c r="FC608" s="128"/>
      <c r="JZ608" s="128"/>
      <c r="KA608" s="128"/>
      <c r="KB608" s="128"/>
      <c r="KC608" s="128"/>
      <c r="KD608" s="128"/>
      <c r="KE608" s="128"/>
      <c r="KF608" s="128"/>
      <c r="KG608" s="128"/>
    </row>
    <row r="609" spans="1:302" s="52" customFormat="1" x14ac:dyDescent="0.25">
      <c r="A609" s="52" t="str">
        <f>IF(C609&lt;&gt;"",MATCH(C609, Muppix!D:D,0),"")</f>
        <v/>
      </c>
      <c r="C609" s="62" t="str">
        <f>IF(2&lt;LEN(INDEX( Muppix!D:D,MATCH(SUBSTITUTE(TRIM(B609),"~","@"), Muppix!N:N,0),1,1)),INDEX( Muppix!D:D,MATCH(SUBSTITUTE(TRIM(B609),"~","@"), Muppix!N:N,0),1,1),"")</f>
        <v/>
      </c>
      <c r="F609" s="120" t="s">
        <v>543</v>
      </c>
      <c r="G609" s="119" t="str">
        <f>LEFT(F609,E609)</f>
        <v/>
      </c>
      <c r="CZ609" s="107"/>
      <c r="EU609" s="128"/>
      <c r="FC609" s="128"/>
      <c r="JZ609" s="128"/>
      <c r="KA609" s="128"/>
      <c r="KB609" s="128"/>
      <c r="KC609" s="128"/>
      <c r="KD609" s="128"/>
      <c r="KE609" s="128"/>
      <c r="KF609" s="128"/>
      <c r="KG609" s="128"/>
    </row>
    <row r="610" spans="1:302" s="52" customFormat="1" x14ac:dyDescent="0.25">
      <c r="A610" s="52" t="str">
        <f>IF(C610&lt;&gt;"",MATCH(C610, Muppix!D:D,0),"")</f>
        <v/>
      </c>
      <c r="C610" s="62" t="str">
        <f>IF(2&lt;LEN(INDEX( Muppix!D:D,MATCH(SUBSTITUTE(TRIM(B610),"~","@"), Muppix!N:N,0),1,1)),INDEX( Muppix!D:D,MATCH(SUBSTITUTE(TRIM(B610),"~","@"), Muppix!N:N,0),1,1),"")</f>
        <v/>
      </c>
      <c r="F610" s="120" t="s">
        <v>543</v>
      </c>
      <c r="G610" s="119" t="str">
        <f>LEFT(F610,E610)</f>
        <v/>
      </c>
      <c r="CZ610" s="107"/>
      <c r="EU610" s="128"/>
      <c r="FC610" s="128"/>
      <c r="JZ610" s="128"/>
      <c r="KA610" s="128"/>
      <c r="KB610" s="128"/>
      <c r="KC610" s="128"/>
      <c r="KD610" s="128"/>
      <c r="KE610" s="128"/>
      <c r="KF610" s="128"/>
      <c r="KG610" s="128"/>
    </row>
    <row r="611" spans="1:302" s="52" customFormat="1" x14ac:dyDescent="0.25">
      <c r="A611" s="52" t="str">
        <f>IF(C611&lt;&gt;"",MATCH(C611, Muppix!D:D,0),"")</f>
        <v/>
      </c>
      <c r="C611" s="62" t="str">
        <f>IF(2&lt;LEN(INDEX( Muppix!D:D,MATCH(SUBSTITUTE(TRIM(B611),"~","@"), Muppix!N:N,0),1,1)),INDEX( Muppix!D:D,MATCH(SUBSTITUTE(TRIM(B611),"~","@"), Muppix!N:N,0),1,1),"")</f>
        <v/>
      </c>
      <c r="F611" s="120" t="s">
        <v>543</v>
      </c>
      <c r="G611" s="119" t="str">
        <f>LEFT(F611,E611)</f>
        <v/>
      </c>
      <c r="CZ611" s="107"/>
      <c r="EU611" s="128"/>
      <c r="FC611" s="128"/>
      <c r="JZ611" s="128"/>
      <c r="KA611" s="128"/>
      <c r="KB611" s="128"/>
      <c r="KC611" s="128"/>
      <c r="KD611" s="128"/>
      <c r="KE611" s="128"/>
      <c r="KF611" s="128"/>
      <c r="KG611" s="128"/>
    </row>
    <row r="612" spans="1:302" s="52" customFormat="1" x14ac:dyDescent="0.25">
      <c r="A612" s="52" t="str">
        <f>IF(C612&lt;&gt;"",MATCH(C612, Muppix!D:D,0),"")</f>
        <v/>
      </c>
      <c r="C612" s="62" t="str">
        <f>IF(2&lt;LEN(INDEX( Muppix!D:D,MATCH(SUBSTITUTE(TRIM(B612),"~","@"), Muppix!N:N,0),1,1)),INDEX( Muppix!D:D,MATCH(SUBSTITUTE(TRIM(B612),"~","@"), Muppix!N:N,0),1,1),"")</f>
        <v/>
      </c>
      <c r="CZ612" s="107"/>
      <c r="EU612" s="128"/>
      <c r="FC612" s="128"/>
      <c r="JZ612" s="128"/>
      <c r="KA612" s="128"/>
      <c r="KB612" s="128"/>
      <c r="KC612" s="128"/>
      <c r="KD612" s="128"/>
      <c r="KE612" s="128"/>
      <c r="KF612" s="128"/>
      <c r="KG612" s="128"/>
    </row>
    <row r="613" spans="1:302" s="52" customFormat="1" x14ac:dyDescent="0.25">
      <c r="A613" s="52" t="str">
        <f>IF(C613&lt;&gt;"",MATCH(C613, Muppix!D:D,0),"")</f>
        <v/>
      </c>
      <c r="C613" s="62" t="str">
        <f>IF(2&lt;LEN(INDEX( Muppix!D:D,MATCH(SUBSTITUTE(TRIM(B613),"~","@"), Muppix!N:N,0),1,1)),INDEX( Muppix!D:D,MATCH(SUBSTITUTE(TRIM(B613),"~","@"), Muppix!N:N,0),1,1),"")</f>
        <v/>
      </c>
      <c r="CZ613" s="107"/>
      <c r="EU613" s="128"/>
      <c r="FC613" s="128"/>
      <c r="JZ613" s="128"/>
      <c r="KA613" s="128"/>
      <c r="KB613" s="128"/>
      <c r="KC613" s="128"/>
      <c r="KD613" s="128"/>
      <c r="KE613" s="128"/>
      <c r="KF613" s="128"/>
      <c r="KG613" s="128"/>
    </row>
    <row r="614" spans="1:302" s="52" customFormat="1" x14ac:dyDescent="0.25">
      <c r="A614" s="52" t="str">
        <f>IF(C614&lt;&gt;"",MATCH(C614, Muppix!D:D,0),"")</f>
        <v/>
      </c>
      <c r="C614" s="62" t="str">
        <f>IF(2&lt;LEN(INDEX( Muppix!D:D,MATCH(SUBSTITUTE(TRIM(B614),"~","@"), Muppix!N:N,0),1,1)),INDEX( Muppix!D:D,MATCH(SUBSTITUTE(TRIM(B614),"~","@"), Muppix!N:N,0),1,1),"")</f>
        <v/>
      </c>
      <c r="CZ614" s="107"/>
      <c r="EU614" s="128"/>
      <c r="FC614" s="128"/>
      <c r="JZ614" s="128"/>
      <c r="KA614" s="128"/>
      <c r="KB614" s="128"/>
      <c r="KC614" s="128"/>
      <c r="KD614" s="128"/>
      <c r="KE614" s="128"/>
      <c r="KF614" s="128"/>
      <c r="KG614" s="128"/>
    </row>
    <row r="615" spans="1:302" s="29" customFormat="1" x14ac:dyDescent="0.25">
      <c r="A615" s="52">
        <f>IF(C615&lt;&gt;"",MATCH(C615, Muppix!D:D,0),"")</f>
        <v>229</v>
      </c>
      <c r="B615" s="54" t="s">
        <v>675</v>
      </c>
      <c r="C615" s="62" t="str">
        <f>IF(2&lt;LEN(INDEX( Muppix!D:D,MATCH(SUBSTITUTE(TRIM(B615),"~","@"), Muppix!N:N,0),1,1)),INDEX( Muppix!D:D,MATCH(SUBSTITUTE(TRIM(B615),"~","@"), Muppix!N:N,0),1,1),"")</f>
        <v>select beginning 2 character</v>
      </c>
      <c r="D615" s="52"/>
      <c r="E615" s="121" t="s">
        <v>749</v>
      </c>
      <c r="F615" s="121" t="s">
        <v>550</v>
      </c>
      <c r="G615" s="119" t="s">
        <v>559</v>
      </c>
      <c r="H615" s="52"/>
      <c r="I615" s="52"/>
      <c r="J615" s="52"/>
      <c r="K615" s="52"/>
      <c r="L615" s="52"/>
      <c r="M615" s="52"/>
      <c r="N615" s="52"/>
      <c r="O615" s="52"/>
      <c r="P615" s="52"/>
      <c r="Q615" s="52"/>
      <c r="R615" s="52"/>
      <c r="S615" s="52"/>
      <c r="T615" s="52"/>
      <c r="U615" s="52"/>
      <c r="V615" s="52"/>
      <c r="W615" s="52"/>
      <c r="X615" s="52"/>
      <c r="Y615" s="52"/>
      <c r="Z615" s="52"/>
      <c r="AA615" s="52"/>
      <c r="AB615" s="52"/>
      <c r="AC615" s="52"/>
      <c r="AD615" s="52"/>
      <c r="AE615" s="52"/>
      <c r="AF615" s="52"/>
      <c r="AG615" s="52"/>
      <c r="AH615" s="52"/>
      <c r="AI615" s="52"/>
      <c r="AJ615" s="52"/>
      <c r="AK615" s="52"/>
      <c r="AL615" s="52"/>
      <c r="AM615" s="52"/>
      <c r="AN615" s="52"/>
      <c r="AO615" s="52"/>
      <c r="AP615" s="52"/>
      <c r="AQ615" s="52"/>
      <c r="AR615" s="52"/>
      <c r="AS615" s="52"/>
      <c r="AT615" s="52"/>
      <c r="AU615" s="52"/>
      <c r="AV615" s="52"/>
      <c r="AW615" s="52"/>
      <c r="AX615" s="52"/>
      <c r="AY615" s="52"/>
      <c r="AZ615" s="52"/>
      <c r="BA615" s="52"/>
      <c r="BB615" s="52"/>
      <c r="BC615" s="52"/>
      <c r="BD615" s="52"/>
      <c r="BE615" s="52"/>
      <c r="BF615" s="52"/>
      <c r="BG615" s="52"/>
      <c r="BH615" s="52"/>
      <c r="BI615" s="52"/>
      <c r="BJ615" s="52"/>
      <c r="BK615" s="52"/>
      <c r="BL615" s="52"/>
      <c r="BM615" s="52"/>
      <c r="BN615" s="52"/>
      <c r="BO615" s="52"/>
      <c r="BP615" s="52"/>
      <c r="BQ615" s="52"/>
      <c r="BR615" s="52"/>
      <c r="BS615" s="52"/>
      <c r="BT615" s="52"/>
      <c r="BU615" s="52"/>
      <c r="BV615" s="52"/>
      <c r="BW615" s="52"/>
      <c r="BX615" s="52"/>
      <c r="BY615" s="52"/>
      <c r="BZ615" s="52"/>
      <c r="CA615" s="52"/>
      <c r="CB615" s="52"/>
      <c r="CC615" s="52"/>
      <c r="CD615" s="52"/>
      <c r="CE615" s="52"/>
      <c r="CF615" s="52"/>
      <c r="CG615" s="52"/>
      <c r="CH615" s="52"/>
      <c r="CI615" s="52"/>
      <c r="CJ615" s="52"/>
      <c r="CK615" s="52"/>
      <c r="CL615" s="52"/>
      <c r="CM615" s="52"/>
      <c r="CN615" s="52"/>
      <c r="CO615" s="52"/>
      <c r="CP615" s="52"/>
      <c r="CQ615" s="52"/>
      <c r="CR615" s="52"/>
      <c r="CS615" s="52"/>
      <c r="CT615" s="52"/>
      <c r="CU615" s="52"/>
      <c r="CV615" s="52"/>
      <c r="CW615" s="52"/>
      <c r="CX615" s="52"/>
      <c r="CY615" s="52"/>
      <c r="CZ615" s="107"/>
      <c r="DA615" s="52"/>
      <c r="DB615" s="52"/>
      <c r="DC615" s="52"/>
      <c r="DD615" s="52"/>
      <c r="DE615" s="52"/>
      <c r="DF615" s="52"/>
      <c r="DG615" s="52"/>
      <c r="DH615" s="52"/>
      <c r="DI615" s="52"/>
      <c r="DJ615" s="52"/>
      <c r="DK615" s="52"/>
      <c r="DL615" s="52"/>
      <c r="DM615" s="52"/>
      <c r="DN615" s="52"/>
      <c r="DO615" s="52"/>
      <c r="DP615" s="52"/>
      <c r="DQ615" s="52"/>
      <c r="DR615" s="52"/>
      <c r="DS615" s="52"/>
      <c r="DT615" s="52"/>
      <c r="DU615" s="52"/>
      <c r="DV615" s="52"/>
      <c r="DW615" s="52"/>
      <c r="DX615" s="52"/>
      <c r="DY615" s="52"/>
      <c r="DZ615" s="52"/>
      <c r="EA615" s="52"/>
      <c r="EB615" s="52"/>
      <c r="EC615" s="52"/>
      <c r="ED615" s="52"/>
      <c r="EE615" s="52"/>
      <c r="EF615" s="52"/>
      <c r="EG615" s="52"/>
      <c r="EH615" s="52"/>
      <c r="EI615" s="52"/>
      <c r="EJ615" s="52"/>
      <c r="EK615" s="52"/>
      <c r="EL615" s="52"/>
      <c r="EM615" s="52"/>
      <c r="EN615" s="52"/>
      <c r="EO615" s="52"/>
      <c r="EP615" s="52"/>
      <c r="EQ615" s="52"/>
      <c r="ER615" s="52"/>
      <c r="ES615" s="52"/>
      <c r="ET615" s="52"/>
      <c r="EU615" s="128"/>
      <c r="EV615" s="52"/>
      <c r="EW615" s="52"/>
      <c r="EX615" s="52"/>
      <c r="EY615" s="52"/>
      <c r="EZ615" s="52"/>
      <c r="FA615" s="52"/>
      <c r="FB615" s="52"/>
      <c r="FC615" s="128"/>
      <c r="FD615" s="52"/>
      <c r="FE615" s="52"/>
      <c r="FF615" s="52"/>
      <c r="FG615" s="52"/>
      <c r="FH615" s="52"/>
      <c r="FI615" s="52"/>
      <c r="FJ615" s="52"/>
      <c r="FK615" s="52"/>
      <c r="FL615" s="52"/>
      <c r="FM615" s="52"/>
      <c r="FN615" s="52"/>
      <c r="FO615" s="52"/>
      <c r="FP615" s="52"/>
      <c r="FQ615" s="52"/>
      <c r="FR615" s="52"/>
      <c r="FS615" s="52"/>
      <c r="FT615" s="52"/>
      <c r="FU615" s="52"/>
      <c r="FV615" s="52"/>
      <c r="FW615" s="52"/>
      <c r="FX615" s="52"/>
      <c r="FY615" s="52"/>
      <c r="FZ615" s="52"/>
      <c r="GA615" s="52"/>
      <c r="GB615" s="52"/>
      <c r="GC615" s="52"/>
      <c r="GD615" s="52"/>
      <c r="GE615" s="52"/>
      <c r="GF615" s="52"/>
      <c r="GG615" s="52"/>
      <c r="GH615" s="52"/>
      <c r="GI615" s="52"/>
      <c r="GJ615" s="52"/>
      <c r="GK615" s="52"/>
      <c r="GL615" s="52"/>
      <c r="GM615" s="52"/>
      <c r="GN615" s="52"/>
      <c r="GO615" s="52"/>
      <c r="GP615" s="52"/>
      <c r="GQ615" s="52"/>
      <c r="GR615" s="52"/>
      <c r="GS615" s="52"/>
      <c r="GT615" s="52"/>
      <c r="GU615" s="52"/>
      <c r="GV615" s="52"/>
      <c r="GW615" s="52"/>
      <c r="GX615" s="52"/>
      <c r="GY615" s="52"/>
      <c r="GZ615" s="52"/>
      <c r="HA615" s="52"/>
      <c r="HB615" s="52"/>
      <c r="HC615" s="52"/>
      <c r="HD615" s="52"/>
      <c r="HE615" s="52"/>
      <c r="HF615" s="52"/>
      <c r="HG615" s="52"/>
      <c r="HH615" s="52"/>
      <c r="HI615" s="52"/>
      <c r="HJ615" s="52"/>
      <c r="HK615" s="52"/>
      <c r="HL615" s="52"/>
      <c r="HM615" s="52"/>
      <c r="HN615" s="52"/>
      <c r="HO615" s="52"/>
      <c r="HP615" s="52"/>
      <c r="HQ615" s="52"/>
      <c r="HR615" s="52"/>
      <c r="HS615" s="52"/>
      <c r="HT615" s="52"/>
      <c r="HU615" s="52"/>
      <c r="HV615" s="52"/>
      <c r="HW615" s="52"/>
      <c r="HX615" s="52"/>
      <c r="HY615" s="52"/>
      <c r="HZ615" s="52"/>
      <c r="IA615" s="52"/>
      <c r="IB615" s="52"/>
      <c r="IC615" s="52"/>
      <c r="ID615" s="52"/>
      <c r="IE615" s="52"/>
      <c r="IF615" s="52"/>
      <c r="IG615" s="52"/>
      <c r="IH615" s="52"/>
      <c r="II615" s="52"/>
      <c r="IJ615" s="52"/>
      <c r="IK615" s="52"/>
      <c r="IL615" s="52"/>
      <c r="IM615" s="52"/>
      <c r="IN615" s="52"/>
      <c r="IO615" s="52"/>
      <c r="IP615" s="52"/>
      <c r="IQ615" s="52"/>
      <c r="IR615" s="52"/>
      <c r="IS615" s="52"/>
      <c r="IT615" s="52"/>
      <c r="IU615" s="52"/>
      <c r="IV615" s="52"/>
      <c r="IW615" s="52"/>
      <c r="IX615" s="52"/>
      <c r="IY615" s="52"/>
      <c r="IZ615" s="52"/>
      <c r="JA615" s="52"/>
      <c r="JB615" s="52"/>
      <c r="JC615" s="52"/>
      <c r="JD615" s="52"/>
      <c r="JE615" s="52"/>
      <c r="JF615" s="52"/>
      <c r="JG615" s="52"/>
      <c r="JH615" s="52"/>
      <c r="JI615" s="52"/>
      <c r="JJ615" s="52"/>
      <c r="JK615" s="52"/>
      <c r="JL615" s="52"/>
      <c r="JM615" s="52"/>
      <c r="JN615" s="52"/>
      <c r="JO615" s="52"/>
      <c r="JP615" s="52"/>
      <c r="JQ615" s="52"/>
      <c r="JR615" s="52"/>
      <c r="JS615" s="52"/>
      <c r="JT615" s="52"/>
      <c r="JU615" s="52"/>
      <c r="JV615" s="52"/>
      <c r="JW615" s="52"/>
      <c r="JX615" s="52"/>
      <c r="JY615" s="52"/>
      <c r="JZ615" s="128"/>
      <c r="KA615" s="128"/>
      <c r="KB615" s="128"/>
      <c r="KC615" s="128"/>
      <c r="KD615" s="128"/>
      <c r="KE615" s="128"/>
      <c r="KF615" s="128"/>
      <c r="KG615" s="128"/>
      <c r="KH615" s="52"/>
      <c r="KI615" s="52"/>
      <c r="KJ615" s="52"/>
      <c r="KK615" s="52"/>
      <c r="KL615" s="52"/>
      <c r="KM615" s="52"/>
      <c r="KN615" s="52"/>
      <c r="KO615" s="52"/>
      <c r="KP615" s="52"/>
    </row>
    <row r="616" spans="1:302" s="29" customFormat="1" x14ac:dyDescent="0.25">
      <c r="A616" s="52" t="str">
        <f>IF(C616&lt;&gt;"",MATCH(C616, Muppix!D:D,0),"")</f>
        <v/>
      </c>
      <c r="B616" s="52"/>
      <c r="C616" s="62" t="str">
        <f>IF(2&lt;LEN(INDEX( Muppix!D:D,MATCH(SUBSTITUTE(TRIM(B616),"~","@"), Muppix!N:N,0),1,1)),INDEX( Muppix!D:D,MATCH(SUBSTITUTE(TRIM(B616),"~","@"), Muppix!N:N,0),1,1),"")</f>
        <v/>
      </c>
      <c r="D616" s="52"/>
      <c r="E616" s="120">
        <v>2</v>
      </c>
      <c r="F616" s="120" t="s">
        <v>543</v>
      </c>
      <c r="G616" s="119" t="str">
        <f>LEFT(F616,E616)</f>
        <v>my</v>
      </c>
      <c r="H616" s="52"/>
      <c r="I616" s="52"/>
      <c r="J616" s="52"/>
      <c r="K616" s="52"/>
      <c r="L616" s="52"/>
      <c r="M616" s="52"/>
      <c r="N616" s="52"/>
      <c r="O616" s="52"/>
      <c r="P616" s="52"/>
      <c r="Q616" s="52"/>
      <c r="R616" s="52"/>
      <c r="S616" s="52"/>
      <c r="T616" s="52"/>
      <c r="U616" s="52"/>
      <c r="V616" s="52"/>
      <c r="W616" s="52"/>
      <c r="X616" s="52"/>
      <c r="Y616" s="52"/>
      <c r="Z616" s="52"/>
      <c r="AA616" s="52"/>
      <c r="AB616" s="52"/>
      <c r="AC616" s="52"/>
      <c r="AD616" s="52"/>
      <c r="AE616" s="52"/>
      <c r="AF616" s="52"/>
      <c r="AG616" s="52"/>
      <c r="AH616" s="52"/>
      <c r="AI616" s="52"/>
      <c r="AJ616" s="52"/>
      <c r="AK616" s="52"/>
      <c r="AL616" s="52"/>
      <c r="AM616" s="52"/>
      <c r="AN616" s="52"/>
      <c r="AO616" s="52"/>
      <c r="AP616" s="52"/>
      <c r="AQ616" s="52"/>
      <c r="AR616" s="52"/>
      <c r="AS616" s="52"/>
      <c r="AT616" s="52"/>
      <c r="AU616" s="52"/>
      <c r="AV616" s="52"/>
      <c r="AW616" s="52"/>
      <c r="AX616" s="52"/>
      <c r="AY616" s="52"/>
      <c r="AZ616" s="52"/>
      <c r="BA616" s="52"/>
      <c r="BB616" s="52"/>
      <c r="BC616" s="52"/>
      <c r="BD616" s="52"/>
      <c r="BE616" s="52"/>
      <c r="BF616" s="52"/>
      <c r="BG616" s="52"/>
      <c r="BH616" s="52"/>
      <c r="BI616" s="52"/>
      <c r="BJ616" s="52"/>
      <c r="BK616" s="52"/>
      <c r="BL616" s="52"/>
      <c r="BM616" s="52"/>
      <c r="BN616" s="52"/>
      <c r="BO616" s="52"/>
      <c r="BP616" s="52"/>
      <c r="BQ616" s="52"/>
      <c r="BR616" s="52"/>
      <c r="BS616" s="52"/>
      <c r="BT616" s="52"/>
      <c r="BU616" s="52"/>
      <c r="BV616" s="52"/>
      <c r="BW616" s="52"/>
      <c r="BX616" s="52"/>
      <c r="BY616" s="52"/>
      <c r="BZ616" s="52"/>
      <c r="CA616" s="52"/>
      <c r="CB616" s="52"/>
      <c r="CC616" s="52"/>
      <c r="CD616" s="52"/>
      <c r="CE616" s="52"/>
      <c r="CF616" s="52"/>
      <c r="CG616" s="52"/>
      <c r="CH616" s="52"/>
      <c r="CI616" s="52"/>
      <c r="CJ616" s="52"/>
      <c r="CK616" s="52"/>
      <c r="CL616" s="52"/>
      <c r="CM616" s="52"/>
      <c r="CN616" s="52"/>
      <c r="CO616" s="52"/>
      <c r="CP616" s="52"/>
      <c r="CQ616" s="52"/>
      <c r="CR616" s="52"/>
      <c r="CS616" s="52"/>
      <c r="CT616" s="52"/>
      <c r="CU616" s="52"/>
      <c r="CV616" s="52"/>
      <c r="CW616" s="52"/>
      <c r="CX616" s="52"/>
      <c r="CY616" s="52"/>
      <c r="CZ616" s="107"/>
      <c r="DA616" s="52"/>
      <c r="DB616" s="52"/>
      <c r="DC616" s="52"/>
      <c r="DD616" s="52"/>
      <c r="DE616" s="52"/>
      <c r="DF616" s="52"/>
      <c r="DG616" s="52"/>
      <c r="DH616" s="52"/>
      <c r="DI616" s="52"/>
      <c r="DJ616" s="52"/>
      <c r="DK616" s="52"/>
      <c r="DL616" s="52"/>
      <c r="DM616" s="52"/>
      <c r="DN616" s="52"/>
      <c r="DO616" s="52"/>
      <c r="DP616" s="52"/>
      <c r="DQ616" s="52"/>
      <c r="DR616" s="52"/>
      <c r="DS616" s="52"/>
      <c r="DT616" s="52"/>
      <c r="DU616" s="52"/>
      <c r="DV616" s="52"/>
      <c r="DW616" s="52"/>
      <c r="DX616" s="52"/>
      <c r="DY616" s="52"/>
      <c r="DZ616" s="52"/>
      <c r="EA616" s="52"/>
      <c r="EB616" s="52"/>
      <c r="EC616" s="52"/>
      <c r="ED616" s="52"/>
      <c r="EE616" s="52"/>
      <c r="EF616" s="52"/>
      <c r="EG616" s="52"/>
      <c r="EH616" s="52"/>
      <c r="EI616" s="52"/>
      <c r="EJ616" s="52"/>
      <c r="EK616" s="52"/>
      <c r="EL616" s="52"/>
      <c r="EM616" s="52"/>
      <c r="EN616" s="52"/>
      <c r="EO616" s="52"/>
      <c r="EP616" s="52"/>
      <c r="EQ616" s="52"/>
      <c r="ER616" s="52"/>
      <c r="ES616" s="52"/>
      <c r="ET616" s="52"/>
      <c r="EU616" s="128"/>
      <c r="EV616" s="52"/>
      <c r="EW616" s="52"/>
      <c r="EX616" s="52"/>
      <c r="EY616" s="52"/>
      <c r="EZ616" s="52"/>
      <c r="FA616" s="52"/>
      <c r="FB616" s="52"/>
      <c r="FC616" s="128"/>
      <c r="FD616" s="52"/>
      <c r="FE616" s="52"/>
      <c r="FF616" s="52"/>
      <c r="FG616" s="52"/>
      <c r="FH616" s="52"/>
      <c r="FI616" s="52"/>
      <c r="FJ616" s="52"/>
      <c r="FK616" s="52"/>
      <c r="FL616" s="52"/>
      <c r="FM616" s="52"/>
      <c r="FN616" s="52"/>
      <c r="FO616" s="52"/>
      <c r="FP616" s="52"/>
      <c r="FQ616" s="52"/>
      <c r="FR616" s="52"/>
      <c r="FS616" s="52"/>
      <c r="FT616" s="52"/>
      <c r="FU616" s="52"/>
      <c r="FV616" s="52"/>
      <c r="FW616" s="52"/>
      <c r="FX616" s="52"/>
      <c r="FY616" s="52"/>
      <c r="FZ616" s="52"/>
      <c r="GA616" s="52"/>
      <c r="GB616" s="52"/>
      <c r="GC616" s="52"/>
      <c r="GD616" s="52"/>
      <c r="GE616" s="52"/>
      <c r="GF616" s="52"/>
      <c r="GG616" s="52"/>
      <c r="GH616" s="52"/>
      <c r="GI616" s="52"/>
      <c r="GJ616" s="52"/>
      <c r="GK616" s="52"/>
      <c r="GL616" s="52"/>
      <c r="GM616" s="52"/>
      <c r="GN616" s="52"/>
      <c r="GO616" s="52"/>
      <c r="GP616" s="52"/>
      <c r="GQ616" s="52"/>
      <c r="GR616" s="52"/>
      <c r="GS616" s="52"/>
      <c r="GT616" s="52"/>
      <c r="GU616" s="52"/>
      <c r="GV616" s="52"/>
      <c r="GW616" s="52"/>
      <c r="GX616" s="52"/>
      <c r="GY616" s="52"/>
      <c r="GZ616" s="52"/>
      <c r="HA616" s="52"/>
      <c r="HB616" s="52"/>
      <c r="HC616" s="52"/>
      <c r="HD616" s="52"/>
      <c r="HE616" s="52"/>
      <c r="HF616" s="52"/>
      <c r="HG616" s="52"/>
      <c r="HH616" s="52"/>
      <c r="HI616" s="52"/>
      <c r="HJ616" s="52"/>
      <c r="HK616" s="52"/>
      <c r="HL616" s="52"/>
      <c r="HM616" s="52"/>
      <c r="HN616" s="52"/>
      <c r="HO616" s="52"/>
      <c r="HP616" s="52"/>
      <c r="HQ616" s="52"/>
      <c r="HR616" s="52"/>
      <c r="HS616" s="52"/>
      <c r="HT616" s="52"/>
      <c r="HU616" s="52"/>
      <c r="HV616" s="52"/>
      <c r="HW616" s="52"/>
      <c r="HX616" s="52"/>
      <c r="HY616" s="52"/>
      <c r="HZ616" s="52"/>
      <c r="IA616" s="52"/>
      <c r="IB616" s="52"/>
      <c r="IC616" s="52"/>
      <c r="ID616" s="52"/>
      <c r="IE616" s="52"/>
      <c r="IF616" s="52"/>
      <c r="IG616" s="52"/>
      <c r="IH616" s="52"/>
      <c r="II616" s="52"/>
      <c r="IJ616" s="52"/>
      <c r="IK616" s="52"/>
      <c r="IL616" s="52"/>
      <c r="IM616" s="52"/>
      <c r="IN616" s="52"/>
      <c r="IO616" s="52"/>
      <c r="IP616" s="52"/>
      <c r="IQ616" s="52"/>
      <c r="IR616" s="52"/>
      <c r="IS616" s="52"/>
      <c r="IT616" s="52"/>
      <c r="IU616" s="52"/>
      <c r="IV616" s="52"/>
      <c r="IW616" s="52"/>
      <c r="IX616" s="52"/>
      <c r="IY616" s="52"/>
      <c r="IZ616" s="52"/>
      <c r="JA616" s="52"/>
      <c r="JB616" s="52"/>
      <c r="JC616" s="52"/>
      <c r="JD616" s="52"/>
      <c r="JE616" s="52"/>
      <c r="JF616" s="52"/>
      <c r="JG616" s="52"/>
      <c r="JH616" s="52"/>
      <c r="JI616" s="52"/>
      <c r="JJ616" s="52"/>
      <c r="JK616" s="52"/>
      <c r="JL616" s="52"/>
      <c r="JM616" s="52"/>
      <c r="JN616" s="52"/>
      <c r="JO616" s="52"/>
      <c r="JP616" s="52"/>
      <c r="JQ616" s="52"/>
      <c r="JR616" s="52"/>
      <c r="JS616" s="52"/>
      <c r="JT616" s="52"/>
      <c r="JU616" s="52"/>
      <c r="JV616" s="52"/>
      <c r="JW616" s="52"/>
      <c r="JX616" s="52"/>
      <c r="JY616" s="52"/>
      <c r="JZ616" s="128"/>
      <c r="KA616" s="128"/>
      <c r="KB616" s="128"/>
      <c r="KC616" s="128"/>
      <c r="KD616" s="128"/>
      <c r="KE616" s="128"/>
      <c r="KF616" s="128"/>
      <c r="KG616" s="128"/>
      <c r="KH616" s="52"/>
      <c r="KI616" s="52"/>
      <c r="KJ616" s="52"/>
      <c r="KK616" s="52"/>
      <c r="KL616" s="52"/>
      <c r="KM616" s="52"/>
      <c r="KN616" s="52"/>
      <c r="KO616" s="52"/>
      <c r="KP616" s="52"/>
    </row>
    <row r="617" spans="1:302" s="29" customFormat="1" x14ac:dyDescent="0.25">
      <c r="A617" s="52" t="str">
        <f>IF(C617&lt;&gt;"",MATCH(C617, Muppix!D:D,0),"")</f>
        <v/>
      </c>
      <c r="B617" s="52"/>
      <c r="C617" s="62" t="str">
        <f>IF(2&lt;LEN(INDEX( Muppix!D:D,MATCH(SUBSTITUTE(TRIM(B617),"~","@"), Muppix!N:N,0),1,1)),INDEX( Muppix!D:D,MATCH(SUBSTITUTE(TRIM(B617),"~","@"), Muppix!N:N,0),1,1),"")</f>
        <v/>
      </c>
      <c r="D617" s="52"/>
      <c r="E617" s="120">
        <v>3</v>
      </c>
      <c r="F617" s="120" t="s">
        <v>543</v>
      </c>
      <c r="G617" s="119" t="str">
        <f>LEFT(F617,E617)</f>
        <v>myt</v>
      </c>
      <c r="H617" s="52"/>
      <c r="I617" s="52"/>
      <c r="J617" s="52"/>
      <c r="K617" s="52"/>
      <c r="L617" s="52"/>
      <c r="M617" s="52"/>
      <c r="N617" s="52"/>
      <c r="O617" s="52"/>
      <c r="P617" s="52"/>
      <c r="Q617" s="52"/>
      <c r="R617" s="52"/>
      <c r="S617" s="52"/>
      <c r="T617" s="52"/>
      <c r="U617" s="52"/>
      <c r="V617" s="52"/>
      <c r="W617" s="52"/>
      <c r="X617" s="52"/>
      <c r="Y617" s="52"/>
      <c r="Z617" s="52"/>
      <c r="AA617" s="52"/>
      <c r="AB617" s="52"/>
      <c r="AC617" s="52"/>
      <c r="AD617" s="52"/>
      <c r="AE617" s="52"/>
      <c r="AF617" s="52"/>
      <c r="AG617" s="52"/>
      <c r="AH617" s="52"/>
      <c r="AI617" s="52"/>
      <c r="AJ617" s="52"/>
      <c r="AK617" s="52"/>
      <c r="AL617" s="52"/>
      <c r="AM617" s="52"/>
      <c r="AN617" s="52"/>
      <c r="AO617" s="52"/>
      <c r="AP617" s="52"/>
      <c r="AQ617" s="52"/>
      <c r="AR617" s="52"/>
      <c r="AS617" s="52"/>
      <c r="AT617" s="52"/>
      <c r="AU617" s="52"/>
      <c r="AV617" s="52"/>
      <c r="AW617" s="52"/>
      <c r="AX617" s="52"/>
      <c r="AY617" s="52"/>
      <c r="AZ617" s="52"/>
      <c r="BA617" s="52"/>
      <c r="BB617" s="52"/>
      <c r="BC617" s="52"/>
      <c r="BD617" s="52"/>
      <c r="BE617" s="52"/>
      <c r="BF617" s="52"/>
      <c r="BG617" s="52"/>
      <c r="BH617" s="52"/>
      <c r="BI617" s="52"/>
      <c r="BJ617" s="52"/>
      <c r="BK617" s="52"/>
      <c r="BL617" s="52"/>
      <c r="BM617" s="52"/>
      <c r="BN617" s="52"/>
      <c r="BO617" s="52"/>
      <c r="BP617" s="52"/>
      <c r="BQ617" s="52"/>
      <c r="BR617" s="52"/>
      <c r="BS617" s="52"/>
      <c r="BT617" s="52"/>
      <c r="BU617" s="52"/>
      <c r="BV617" s="52"/>
      <c r="BW617" s="52"/>
      <c r="BX617" s="52"/>
      <c r="BY617" s="52"/>
      <c r="BZ617" s="52"/>
      <c r="CA617" s="52"/>
      <c r="CB617" s="52"/>
      <c r="CC617" s="52"/>
      <c r="CD617" s="52"/>
      <c r="CE617" s="52"/>
      <c r="CF617" s="52"/>
      <c r="CG617" s="52"/>
      <c r="CH617" s="52"/>
      <c r="CI617" s="52"/>
      <c r="CJ617" s="52"/>
      <c r="CK617" s="52"/>
      <c r="CL617" s="52"/>
      <c r="CM617" s="52"/>
      <c r="CN617" s="52"/>
      <c r="CO617" s="52"/>
      <c r="CP617" s="52"/>
      <c r="CQ617" s="52"/>
      <c r="CR617" s="52"/>
      <c r="CS617" s="52"/>
      <c r="CT617" s="52"/>
      <c r="CU617" s="52"/>
      <c r="CV617" s="52"/>
      <c r="CW617" s="52"/>
      <c r="CX617" s="52"/>
      <c r="CY617" s="52"/>
      <c r="CZ617" s="107"/>
      <c r="DA617" s="52"/>
      <c r="DB617" s="52"/>
      <c r="DC617" s="52"/>
      <c r="DD617" s="52"/>
      <c r="DE617" s="52"/>
      <c r="DF617" s="52"/>
      <c r="DG617" s="52"/>
      <c r="DH617" s="52"/>
      <c r="DI617" s="52"/>
      <c r="DJ617" s="52"/>
      <c r="DK617" s="52"/>
      <c r="DL617" s="52"/>
      <c r="DM617" s="52"/>
      <c r="DN617" s="52"/>
      <c r="DO617" s="52"/>
      <c r="DP617" s="52"/>
      <c r="DQ617" s="52"/>
      <c r="DR617" s="52"/>
      <c r="DS617" s="52"/>
      <c r="DT617" s="52"/>
      <c r="DU617" s="52"/>
      <c r="DV617" s="52"/>
      <c r="DW617" s="52"/>
      <c r="DX617" s="52"/>
      <c r="DY617" s="52"/>
      <c r="DZ617" s="52"/>
      <c r="EA617" s="52"/>
      <c r="EB617" s="52"/>
      <c r="EC617" s="52"/>
      <c r="ED617" s="52"/>
      <c r="EE617" s="52"/>
      <c r="EF617" s="52"/>
      <c r="EG617" s="52"/>
      <c r="EH617" s="52"/>
      <c r="EI617" s="52"/>
      <c r="EJ617" s="52"/>
      <c r="EK617" s="52"/>
      <c r="EL617" s="52"/>
      <c r="EM617" s="52"/>
      <c r="EN617" s="52"/>
      <c r="EO617" s="52"/>
      <c r="EP617" s="52"/>
      <c r="EQ617" s="52"/>
      <c r="ER617" s="52"/>
      <c r="ES617" s="52"/>
      <c r="ET617" s="52"/>
      <c r="EU617" s="128"/>
      <c r="EV617" s="52"/>
      <c r="EW617" s="52"/>
      <c r="EX617" s="52"/>
      <c r="EY617" s="52"/>
      <c r="EZ617" s="52"/>
      <c r="FA617" s="52"/>
      <c r="FB617" s="52"/>
      <c r="FC617" s="128"/>
      <c r="FD617" s="52"/>
      <c r="FE617" s="52"/>
      <c r="FF617" s="52"/>
      <c r="FG617" s="52"/>
      <c r="FH617" s="52"/>
      <c r="FI617" s="52"/>
      <c r="FJ617" s="52"/>
      <c r="FK617" s="52"/>
      <c r="FL617" s="52"/>
      <c r="FM617" s="52"/>
      <c r="FN617" s="52"/>
      <c r="FO617" s="52"/>
      <c r="FP617" s="52"/>
      <c r="FQ617" s="52"/>
      <c r="FR617" s="52"/>
      <c r="FS617" s="52"/>
      <c r="FT617" s="52"/>
      <c r="FU617" s="52"/>
      <c r="FV617" s="52"/>
      <c r="FW617" s="52"/>
      <c r="FX617" s="52"/>
      <c r="FY617" s="52"/>
      <c r="FZ617" s="52"/>
      <c r="GA617" s="52"/>
      <c r="GB617" s="52"/>
      <c r="GC617" s="52"/>
      <c r="GD617" s="52"/>
      <c r="GE617" s="52"/>
      <c r="GF617" s="52"/>
      <c r="GG617" s="52"/>
      <c r="GH617" s="52"/>
      <c r="GI617" s="52"/>
      <c r="GJ617" s="52"/>
      <c r="GK617" s="52"/>
      <c r="GL617" s="52"/>
      <c r="GM617" s="52"/>
      <c r="GN617" s="52"/>
      <c r="GO617" s="52"/>
      <c r="GP617" s="52"/>
      <c r="GQ617" s="52"/>
      <c r="GR617" s="52"/>
      <c r="GS617" s="52"/>
      <c r="GT617" s="52"/>
      <c r="GU617" s="52"/>
      <c r="GV617" s="52"/>
      <c r="GW617" s="52"/>
      <c r="GX617" s="52"/>
      <c r="GY617" s="52"/>
      <c r="GZ617" s="52"/>
      <c r="HA617" s="52"/>
      <c r="HB617" s="52"/>
      <c r="HC617" s="52"/>
      <c r="HD617" s="52"/>
      <c r="HE617" s="52"/>
      <c r="HF617" s="52"/>
      <c r="HG617" s="52"/>
      <c r="HH617" s="52"/>
      <c r="HI617" s="52"/>
      <c r="HJ617" s="52"/>
      <c r="HK617" s="52"/>
      <c r="HL617" s="52"/>
      <c r="HM617" s="52"/>
      <c r="HN617" s="52"/>
      <c r="HO617" s="52"/>
      <c r="HP617" s="52"/>
      <c r="HQ617" s="52"/>
      <c r="HR617" s="52"/>
      <c r="HS617" s="52"/>
      <c r="HT617" s="52"/>
      <c r="HU617" s="52"/>
      <c r="HV617" s="52"/>
      <c r="HW617" s="52"/>
      <c r="HX617" s="52"/>
      <c r="HY617" s="52"/>
      <c r="HZ617" s="52"/>
      <c r="IA617" s="52"/>
      <c r="IB617" s="52"/>
      <c r="IC617" s="52"/>
      <c r="ID617" s="52"/>
      <c r="IE617" s="52"/>
      <c r="IF617" s="52"/>
      <c r="IG617" s="52"/>
      <c r="IH617" s="52"/>
      <c r="II617" s="52"/>
      <c r="IJ617" s="52"/>
      <c r="IK617" s="52"/>
      <c r="IL617" s="52"/>
      <c r="IM617" s="52"/>
      <c r="IN617" s="52"/>
      <c r="IO617" s="52"/>
      <c r="IP617" s="52"/>
      <c r="IQ617" s="52"/>
      <c r="IR617" s="52"/>
      <c r="IS617" s="52"/>
      <c r="IT617" s="52"/>
      <c r="IU617" s="52"/>
      <c r="IV617" s="52"/>
      <c r="IW617" s="52"/>
      <c r="IX617" s="52"/>
      <c r="IY617" s="52"/>
      <c r="IZ617" s="52"/>
      <c r="JA617" s="52"/>
      <c r="JB617" s="52"/>
      <c r="JC617" s="52"/>
      <c r="JD617" s="52"/>
      <c r="JE617" s="52"/>
      <c r="JF617" s="52"/>
      <c r="JG617" s="52"/>
      <c r="JH617" s="52"/>
      <c r="JI617" s="52"/>
      <c r="JJ617" s="52"/>
      <c r="JK617" s="52"/>
      <c r="JL617" s="52"/>
      <c r="JM617" s="52"/>
      <c r="JN617" s="52"/>
      <c r="JO617" s="52"/>
      <c r="JP617" s="52"/>
      <c r="JQ617" s="52"/>
      <c r="JR617" s="52"/>
      <c r="JS617" s="52"/>
      <c r="JT617" s="52"/>
      <c r="JU617" s="52"/>
      <c r="JV617" s="52"/>
      <c r="JW617" s="52"/>
      <c r="JX617" s="52"/>
      <c r="JY617" s="52"/>
      <c r="JZ617" s="128"/>
      <c r="KA617" s="128"/>
      <c r="KB617" s="128"/>
      <c r="KC617" s="128"/>
      <c r="KD617" s="128"/>
      <c r="KE617" s="128"/>
      <c r="KF617" s="128"/>
      <c r="KG617" s="128"/>
      <c r="KH617" s="52"/>
      <c r="KI617" s="52"/>
      <c r="KJ617" s="52"/>
      <c r="KK617" s="52"/>
      <c r="KL617" s="52"/>
      <c r="KM617" s="52"/>
      <c r="KN617" s="52"/>
      <c r="KO617" s="52"/>
      <c r="KP617" s="52"/>
    </row>
    <row r="618" spans="1:302" s="29" customFormat="1" x14ac:dyDescent="0.25">
      <c r="A618" s="52" t="str">
        <f>IF(C618&lt;&gt;"",MATCH(C618, Muppix!D:D,0),"")</f>
        <v/>
      </c>
      <c r="B618" s="52"/>
      <c r="C618" s="62" t="str">
        <f>IF(2&lt;LEN(INDEX( Muppix!D:D,MATCH(SUBSTITUTE(TRIM(B618),"~","@"), Muppix!N:N,0),1,1)),INDEX( Muppix!D:D,MATCH(SUBSTITUTE(TRIM(B618),"~","@"), Muppix!N:N,0),1,1),"")</f>
        <v/>
      </c>
      <c r="D618" s="52"/>
      <c r="E618" s="120">
        <v>4</v>
      </c>
      <c r="F618" s="120" t="s">
        <v>543</v>
      </c>
      <c r="G618" s="119" t="str">
        <f>LEFT(F618,E618)</f>
        <v>myte</v>
      </c>
      <c r="H618" s="52"/>
      <c r="I618" s="52"/>
      <c r="J618" s="52"/>
      <c r="K618" s="52"/>
      <c r="L618" s="52"/>
      <c r="M618" s="52"/>
      <c r="N618" s="52"/>
      <c r="O618" s="52"/>
      <c r="P618" s="52"/>
      <c r="Q618" s="52"/>
      <c r="R618" s="52"/>
      <c r="S618" s="52"/>
      <c r="T618" s="52"/>
      <c r="U618" s="52"/>
      <c r="V618" s="52"/>
      <c r="W618" s="52"/>
      <c r="X618" s="52"/>
      <c r="Y618" s="52"/>
      <c r="Z618" s="52"/>
      <c r="AA618" s="52"/>
      <c r="AB618" s="52"/>
      <c r="AC618" s="52"/>
      <c r="AD618" s="52"/>
      <c r="AE618" s="52"/>
      <c r="AF618" s="52"/>
      <c r="AG618" s="52"/>
      <c r="AH618" s="52"/>
      <c r="AI618" s="52"/>
      <c r="AJ618" s="52"/>
      <c r="AK618" s="52"/>
      <c r="AL618" s="52"/>
      <c r="AM618" s="52"/>
      <c r="AN618" s="52"/>
      <c r="AO618" s="52"/>
      <c r="AP618" s="52"/>
      <c r="AQ618" s="52"/>
      <c r="AR618" s="52"/>
      <c r="AS618" s="52"/>
      <c r="AT618" s="52"/>
      <c r="AU618" s="52"/>
      <c r="AV618" s="52"/>
      <c r="AW618" s="52"/>
      <c r="AX618" s="52"/>
      <c r="AY618" s="52"/>
      <c r="AZ618" s="52"/>
      <c r="BA618" s="52"/>
      <c r="BB618" s="52"/>
      <c r="BC618" s="52"/>
      <c r="BD618" s="52"/>
      <c r="BE618" s="52"/>
      <c r="BF618" s="52"/>
      <c r="BG618" s="52"/>
      <c r="BH618" s="52"/>
      <c r="BI618" s="52"/>
      <c r="BJ618" s="52"/>
      <c r="BK618" s="52"/>
      <c r="BL618" s="52"/>
      <c r="BM618" s="52"/>
      <c r="BN618" s="52"/>
      <c r="BO618" s="52"/>
      <c r="BP618" s="52"/>
      <c r="BQ618" s="52"/>
      <c r="BR618" s="52"/>
      <c r="BS618" s="52"/>
      <c r="BT618" s="52"/>
      <c r="BU618" s="52"/>
      <c r="BV618" s="52"/>
      <c r="BW618" s="52"/>
      <c r="BX618" s="52"/>
      <c r="BY618" s="52"/>
      <c r="BZ618" s="52"/>
      <c r="CA618" s="52"/>
      <c r="CB618" s="52"/>
      <c r="CC618" s="52"/>
      <c r="CD618" s="52"/>
      <c r="CE618" s="52"/>
      <c r="CF618" s="52"/>
      <c r="CG618" s="52"/>
      <c r="CH618" s="52"/>
      <c r="CI618" s="52"/>
      <c r="CJ618" s="52"/>
      <c r="CK618" s="52"/>
      <c r="CL618" s="52"/>
      <c r="CM618" s="52"/>
      <c r="CN618" s="52"/>
      <c r="CO618" s="52"/>
      <c r="CP618" s="52"/>
      <c r="CQ618" s="52"/>
      <c r="CR618" s="52"/>
      <c r="CS618" s="52"/>
      <c r="CT618" s="52"/>
      <c r="CU618" s="52"/>
      <c r="CV618" s="52"/>
      <c r="CW618" s="52"/>
      <c r="CX618" s="52"/>
      <c r="CY618" s="52"/>
      <c r="CZ618" s="107"/>
      <c r="DA618" s="52"/>
      <c r="DB618" s="52"/>
      <c r="DC618" s="52"/>
      <c r="DD618" s="52"/>
      <c r="DE618" s="52"/>
      <c r="DF618" s="52"/>
      <c r="DG618" s="52"/>
      <c r="DH618" s="52"/>
      <c r="DI618" s="52"/>
      <c r="DJ618" s="52"/>
      <c r="DK618" s="52"/>
      <c r="DL618" s="52"/>
      <c r="DM618" s="52"/>
      <c r="DN618" s="52"/>
      <c r="DO618" s="52"/>
      <c r="DP618" s="52"/>
      <c r="DQ618" s="52"/>
      <c r="DR618" s="52"/>
      <c r="DS618" s="52"/>
      <c r="DT618" s="52"/>
      <c r="DU618" s="52"/>
      <c r="DV618" s="52"/>
      <c r="DW618" s="52"/>
      <c r="DX618" s="52"/>
      <c r="DY618" s="52"/>
      <c r="DZ618" s="52"/>
      <c r="EA618" s="52"/>
      <c r="EB618" s="52"/>
      <c r="EC618" s="52"/>
      <c r="ED618" s="52"/>
      <c r="EE618" s="52"/>
      <c r="EF618" s="52"/>
      <c r="EG618" s="52"/>
      <c r="EH618" s="52"/>
      <c r="EI618" s="52"/>
      <c r="EJ618" s="52"/>
      <c r="EK618" s="52"/>
      <c r="EL618" s="52"/>
      <c r="EM618" s="52"/>
      <c r="EN618" s="52"/>
      <c r="EO618" s="52"/>
      <c r="EP618" s="52"/>
      <c r="EQ618" s="52"/>
      <c r="ER618" s="52"/>
      <c r="ES618" s="52"/>
      <c r="ET618" s="52"/>
      <c r="EU618" s="128"/>
      <c r="EV618" s="52"/>
      <c r="EW618" s="52"/>
      <c r="EX618" s="52"/>
      <c r="EY618" s="52"/>
      <c r="EZ618" s="52"/>
      <c r="FA618" s="52"/>
      <c r="FB618" s="52"/>
      <c r="FC618" s="128"/>
      <c r="FD618" s="52"/>
      <c r="FE618" s="52"/>
      <c r="FF618" s="52"/>
      <c r="FG618" s="52"/>
      <c r="FH618" s="52"/>
      <c r="FI618" s="52"/>
      <c r="FJ618" s="52"/>
      <c r="FK618" s="52"/>
      <c r="FL618" s="52"/>
      <c r="FM618" s="52"/>
      <c r="FN618" s="52"/>
      <c r="FO618" s="52"/>
      <c r="FP618" s="52"/>
      <c r="FQ618" s="52"/>
      <c r="FR618" s="52"/>
      <c r="FS618" s="52"/>
      <c r="FT618" s="52"/>
      <c r="FU618" s="52"/>
      <c r="FV618" s="52"/>
      <c r="FW618" s="52"/>
      <c r="FX618" s="52"/>
      <c r="FY618" s="52"/>
      <c r="FZ618" s="52"/>
      <c r="GA618" s="52"/>
      <c r="GB618" s="52"/>
      <c r="GC618" s="52"/>
      <c r="GD618" s="52"/>
      <c r="GE618" s="52"/>
      <c r="GF618" s="52"/>
      <c r="GG618" s="52"/>
      <c r="GH618" s="52"/>
      <c r="GI618" s="52"/>
      <c r="GJ618" s="52"/>
      <c r="GK618" s="52"/>
      <c r="GL618" s="52"/>
      <c r="GM618" s="52"/>
      <c r="GN618" s="52"/>
      <c r="GO618" s="52"/>
      <c r="GP618" s="52"/>
      <c r="GQ618" s="52"/>
      <c r="GR618" s="52"/>
      <c r="GS618" s="52"/>
      <c r="GT618" s="52"/>
      <c r="GU618" s="52"/>
      <c r="GV618" s="52"/>
      <c r="GW618" s="52"/>
      <c r="GX618" s="52"/>
      <c r="GY618" s="52"/>
      <c r="GZ618" s="52"/>
      <c r="HA618" s="52"/>
      <c r="HB618" s="52"/>
      <c r="HC618" s="52"/>
      <c r="HD618" s="52"/>
      <c r="HE618" s="52"/>
      <c r="HF618" s="52"/>
      <c r="HG618" s="52"/>
      <c r="HH618" s="52"/>
      <c r="HI618" s="52"/>
      <c r="HJ618" s="52"/>
      <c r="HK618" s="52"/>
      <c r="HL618" s="52"/>
      <c r="HM618" s="52"/>
      <c r="HN618" s="52"/>
      <c r="HO618" s="52"/>
      <c r="HP618" s="52"/>
      <c r="HQ618" s="52"/>
      <c r="HR618" s="52"/>
      <c r="HS618" s="52"/>
      <c r="HT618" s="52"/>
      <c r="HU618" s="52"/>
      <c r="HV618" s="52"/>
      <c r="HW618" s="52"/>
      <c r="HX618" s="52"/>
      <c r="HY618" s="52"/>
      <c r="HZ618" s="52"/>
      <c r="IA618" s="52"/>
      <c r="IB618" s="52"/>
      <c r="IC618" s="52"/>
      <c r="ID618" s="52"/>
      <c r="IE618" s="52"/>
      <c r="IF618" s="52"/>
      <c r="IG618" s="52"/>
      <c r="IH618" s="52"/>
      <c r="II618" s="52"/>
      <c r="IJ618" s="52"/>
      <c r="IK618" s="52"/>
      <c r="IL618" s="52"/>
      <c r="IM618" s="52"/>
      <c r="IN618" s="52"/>
      <c r="IO618" s="52"/>
      <c r="IP618" s="52"/>
      <c r="IQ618" s="52"/>
      <c r="IR618" s="52"/>
      <c r="IS618" s="52"/>
      <c r="IT618" s="52"/>
      <c r="IU618" s="52"/>
      <c r="IV618" s="52"/>
      <c r="IW618" s="52"/>
      <c r="IX618" s="52"/>
      <c r="IY618" s="52"/>
      <c r="IZ618" s="52"/>
      <c r="JA618" s="52"/>
      <c r="JB618" s="52"/>
      <c r="JC618" s="52"/>
      <c r="JD618" s="52"/>
      <c r="JE618" s="52"/>
      <c r="JF618" s="52"/>
      <c r="JG618" s="52"/>
      <c r="JH618" s="52"/>
      <c r="JI618" s="52"/>
      <c r="JJ618" s="52"/>
      <c r="JK618" s="52"/>
      <c r="JL618" s="52"/>
      <c r="JM618" s="52"/>
      <c r="JN618" s="52"/>
      <c r="JO618" s="52"/>
      <c r="JP618" s="52"/>
      <c r="JQ618" s="52"/>
      <c r="JR618" s="52"/>
      <c r="JS618" s="52"/>
      <c r="JT618" s="52"/>
      <c r="JU618" s="52"/>
      <c r="JV618" s="52"/>
      <c r="JW618" s="52"/>
      <c r="JX618" s="52"/>
      <c r="JY618" s="52"/>
      <c r="JZ618" s="128"/>
      <c r="KA618" s="128"/>
      <c r="KB618" s="128"/>
      <c r="KC618" s="128"/>
      <c r="KD618" s="128"/>
      <c r="KE618" s="128"/>
      <c r="KF618" s="128"/>
      <c r="KG618" s="128"/>
      <c r="KH618" s="52"/>
      <c r="KI618" s="52"/>
      <c r="KJ618" s="52"/>
      <c r="KK618" s="52"/>
      <c r="KL618" s="52"/>
      <c r="KM618" s="52"/>
      <c r="KN618" s="52"/>
      <c r="KO618" s="52"/>
      <c r="KP618" s="52"/>
    </row>
    <row r="619" spans="1:302" s="29" customFormat="1" x14ac:dyDescent="0.25">
      <c r="A619" s="52" t="str">
        <f>IF(C619&lt;&gt;"",MATCH(C619, Muppix!D:D,0),"")</f>
        <v/>
      </c>
      <c r="B619" s="52"/>
      <c r="C619" s="62" t="str">
        <f>IF(2&lt;LEN(INDEX( Muppix!D:D,MATCH(SUBSTITUTE(TRIM(B619),"~","@"), Muppix!N:N,0),1,1)),INDEX( Muppix!D:D,MATCH(SUBSTITUTE(TRIM(B619),"~","@"), Muppix!N:N,0),1,1),"")</f>
        <v/>
      </c>
      <c r="D619" s="52"/>
      <c r="E619" s="120">
        <v>20</v>
      </c>
      <c r="F619" s="120" t="s">
        <v>543</v>
      </c>
      <c r="G619" s="119" t="str">
        <f>LEFT(F619,E619)</f>
        <v>mytext is at the beg</v>
      </c>
      <c r="H619" s="52"/>
      <c r="I619" s="52"/>
      <c r="J619" s="52"/>
      <c r="K619" s="52"/>
      <c r="L619" s="52"/>
      <c r="M619" s="52"/>
      <c r="N619" s="52"/>
      <c r="O619" s="52"/>
      <c r="P619" s="52"/>
      <c r="Q619" s="52"/>
      <c r="R619" s="52"/>
      <c r="S619" s="52"/>
      <c r="T619" s="52"/>
      <c r="U619" s="52"/>
      <c r="V619" s="52"/>
      <c r="W619" s="52"/>
      <c r="X619" s="52"/>
      <c r="Y619" s="52"/>
      <c r="Z619" s="52"/>
      <c r="AA619" s="52"/>
      <c r="AB619" s="52"/>
      <c r="AC619" s="52"/>
      <c r="AD619" s="52"/>
      <c r="AE619" s="52"/>
      <c r="AF619" s="52"/>
      <c r="AG619" s="52"/>
      <c r="AH619" s="52"/>
      <c r="AI619" s="52"/>
      <c r="AJ619" s="52"/>
      <c r="AK619" s="52"/>
      <c r="AL619" s="52"/>
      <c r="AM619" s="52"/>
      <c r="AN619" s="52"/>
      <c r="AO619" s="52"/>
      <c r="AP619" s="52"/>
      <c r="AQ619" s="52"/>
      <c r="AR619" s="52"/>
      <c r="AS619" s="52"/>
      <c r="AT619" s="52"/>
      <c r="AU619" s="52"/>
      <c r="AV619" s="52"/>
      <c r="AW619" s="52"/>
      <c r="AX619" s="52"/>
      <c r="AY619" s="52"/>
      <c r="AZ619" s="52"/>
      <c r="BA619" s="52"/>
      <c r="BB619" s="52"/>
      <c r="BC619" s="52"/>
      <c r="BD619" s="52"/>
      <c r="BE619" s="52"/>
      <c r="BF619" s="52"/>
      <c r="BG619" s="52"/>
      <c r="BH619" s="52"/>
      <c r="BI619" s="52"/>
      <c r="BJ619" s="52"/>
      <c r="BK619" s="52"/>
      <c r="BL619" s="52"/>
      <c r="BM619" s="52"/>
      <c r="BN619" s="52"/>
      <c r="BO619" s="52"/>
      <c r="BP619" s="52"/>
      <c r="BQ619" s="52"/>
      <c r="BR619" s="52"/>
      <c r="BS619" s="52"/>
      <c r="BT619" s="52"/>
      <c r="BU619" s="52"/>
      <c r="BV619" s="52"/>
      <c r="BW619" s="52"/>
      <c r="BX619" s="52"/>
      <c r="BY619" s="52"/>
      <c r="BZ619" s="52"/>
      <c r="CA619" s="52"/>
      <c r="CB619" s="52"/>
      <c r="CC619" s="52"/>
      <c r="CD619" s="52"/>
      <c r="CE619" s="52"/>
      <c r="CF619" s="52"/>
      <c r="CG619" s="52"/>
      <c r="CH619" s="52"/>
      <c r="CI619" s="52"/>
      <c r="CJ619" s="52"/>
      <c r="CK619" s="52"/>
      <c r="CL619" s="52"/>
      <c r="CM619" s="52"/>
      <c r="CN619" s="52"/>
      <c r="CO619" s="52"/>
      <c r="CP619" s="52"/>
      <c r="CQ619" s="52"/>
      <c r="CR619" s="52"/>
      <c r="CS619" s="52"/>
      <c r="CT619" s="52"/>
      <c r="CU619" s="52"/>
      <c r="CV619" s="52"/>
      <c r="CW619" s="52"/>
      <c r="CX619" s="52"/>
      <c r="CY619" s="52"/>
      <c r="CZ619" s="107"/>
      <c r="DA619" s="52"/>
      <c r="DB619" s="52"/>
      <c r="DC619" s="52"/>
      <c r="DD619" s="52"/>
      <c r="DE619" s="52"/>
      <c r="DF619" s="52"/>
      <c r="DG619" s="52"/>
      <c r="DH619" s="52"/>
      <c r="DI619" s="52"/>
      <c r="DJ619" s="52"/>
      <c r="DK619" s="52"/>
      <c r="DL619" s="52"/>
      <c r="DM619" s="52"/>
      <c r="DN619" s="52"/>
      <c r="DO619" s="52"/>
      <c r="DP619" s="52"/>
      <c r="DQ619" s="52"/>
      <c r="DR619" s="52"/>
      <c r="DS619" s="52"/>
      <c r="DT619" s="52"/>
      <c r="DU619" s="52"/>
      <c r="DV619" s="52"/>
      <c r="DW619" s="52"/>
      <c r="DX619" s="52"/>
      <c r="DY619" s="52"/>
      <c r="DZ619" s="52"/>
      <c r="EA619" s="52"/>
      <c r="EB619" s="52"/>
      <c r="EC619" s="52"/>
      <c r="ED619" s="52"/>
      <c r="EE619" s="52"/>
      <c r="EF619" s="52"/>
      <c r="EG619" s="52"/>
      <c r="EH619" s="52"/>
      <c r="EI619" s="52"/>
      <c r="EJ619" s="52"/>
      <c r="EK619" s="52"/>
      <c r="EL619" s="52"/>
      <c r="EM619" s="52"/>
      <c r="EN619" s="52"/>
      <c r="EO619" s="52"/>
      <c r="EP619" s="52"/>
      <c r="EQ619" s="52"/>
      <c r="ER619" s="52"/>
      <c r="ES619" s="52"/>
      <c r="ET619" s="52"/>
      <c r="EU619" s="128"/>
      <c r="EV619" s="52"/>
      <c r="EW619" s="52"/>
      <c r="EX619" s="52"/>
      <c r="EY619" s="52"/>
      <c r="EZ619" s="52"/>
      <c r="FA619" s="52"/>
      <c r="FB619" s="52"/>
      <c r="FC619" s="128"/>
      <c r="FD619" s="52"/>
      <c r="FE619" s="52"/>
      <c r="FF619" s="52"/>
      <c r="FG619" s="52"/>
      <c r="FH619" s="52"/>
      <c r="FI619" s="52"/>
      <c r="FJ619" s="52"/>
      <c r="FK619" s="52"/>
      <c r="FL619" s="52"/>
      <c r="FM619" s="52"/>
      <c r="FN619" s="52"/>
      <c r="FO619" s="52"/>
      <c r="FP619" s="52"/>
      <c r="FQ619" s="52"/>
      <c r="FR619" s="52"/>
      <c r="FS619" s="52"/>
      <c r="FT619" s="52"/>
      <c r="FU619" s="52"/>
      <c r="FV619" s="52"/>
      <c r="FW619" s="52"/>
      <c r="FX619" s="52"/>
      <c r="FY619" s="52"/>
      <c r="FZ619" s="52"/>
      <c r="GA619" s="52"/>
      <c r="GB619" s="52"/>
      <c r="GC619" s="52"/>
      <c r="GD619" s="52"/>
      <c r="GE619" s="52"/>
      <c r="GF619" s="52"/>
      <c r="GG619" s="52"/>
      <c r="GH619" s="52"/>
      <c r="GI619" s="52"/>
      <c r="GJ619" s="52"/>
      <c r="GK619" s="52"/>
      <c r="GL619" s="52"/>
      <c r="GM619" s="52"/>
      <c r="GN619" s="52"/>
      <c r="GO619" s="52"/>
      <c r="GP619" s="52"/>
      <c r="GQ619" s="52"/>
      <c r="GR619" s="52"/>
      <c r="GS619" s="52"/>
      <c r="GT619" s="52"/>
      <c r="GU619" s="52"/>
      <c r="GV619" s="52"/>
      <c r="GW619" s="52"/>
      <c r="GX619" s="52"/>
      <c r="GY619" s="52"/>
      <c r="GZ619" s="52"/>
      <c r="HA619" s="52"/>
      <c r="HB619" s="52"/>
      <c r="HC619" s="52"/>
      <c r="HD619" s="52"/>
      <c r="HE619" s="52"/>
      <c r="HF619" s="52"/>
      <c r="HG619" s="52"/>
      <c r="HH619" s="52"/>
      <c r="HI619" s="52"/>
      <c r="HJ619" s="52"/>
      <c r="HK619" s="52"/>
      <c r="HL619" s="52"/>
      <c r="HM619" s="52"/>
      <c r="HN619" s="52"/>
      <c r="HO619" s="52"/>
      <c r="HP619" s="52"/>
      <c r="HQ619" s="52"/>
      <c r="HR619" s="52"/>
      <c r="HS619" s="52"/>
      <c r="HT619" s="52"/>
      <c r="HU619" s="52"/>
      <c r="HV619" s="52"/>
      <c r="HW619" s="52"/>
      <c r="HX619" s="52"/>
      <c r="HY619" s="52"/>
      <c r="HZ619" s="52"/>
      <c r="IA619" s="52"/>
      <c r="IB619" s="52"/>
      <c r="IC619" s="52"/>
      <c r="ID619" s="52"/>
      <c r="IE619" s="52"/>
      <c r="IF619" s="52"/>
      <c r="IG619" s="52"/>
      <c r="IH619" s="52"/>
      <c r="II619" s="52"/>
      <c r="IJ619" s="52"/>
      <c r="IK619" s="52"/>
      <c r="IL619" s="52"/>
      <c r="IM619" s="52"/>
      <c r="IN619" s="52"/>
      <c r="IO619" s="52"/>
      <c r="IP619" s="52"/>
      <c r="IQ619" s="52"/>
      <c r="IR619" s="52"/>
      <c r="IS619" s="52"/>
      <c r="IT619" s="52"/>
      <c r="IU619" s="52"/>
      <c r="IV619" s="52"/>
      <c r="IW619" s="52"/>
      <c r="IX619" s="52"/>
      <c r="IY619" s="52"/>
      <c r="IZ619" s="52"/>
      <c r="JA619" s="52"/>
      <c r="JB619" s="52"/>
      <c r="JC619" s="52"/>
      <c r="JD619" s="52"/>
      <c r="JE619" s="52"/>
      <c r="JF619" s="52"/>
      <c r="JG619" s="52"/>
      <c r="JH619" s="52"/>
      <c r="JI619" s="52"/>
      <c r="JJ619" s="52"/>
      <c r="JK619" s="52"/>
      <c r="JL619" s="52"/>
      <c r="JM619" s="52"/>
      <c r="JN619" s="52"/>
      <c r="JO619" s="52"/>
      <c r="JP619" s="52"/>
      <c r="JQ619" s="52"/>
      <c r="JR619" s="52"/>
      <c r="JS619" s="52"/>
      <c r="JT619" s="52"/>
      <c r="JU619" s="52"/>
      <c r="JV619" s="52"/>
      <c r="JW619" s="52"/>
      <c r="JX619" s="52"/>
      <c r="JY619" s="52"/>
      <c r="JZ619" s="128"/>
      <c r="KA619" s="128"/>
      <c r="KB619" s="128"/>
      <c r="KC619" s="128"/>
      <c r="KD619" s="128"/>
      <c r="KE619" s="128"/>
      <c r="KF619" s="128"/>
      <c r="KG619" s="128"/>
      <c r="KH619" s="52"/>
      <c r="KI619" s="52"/>
      <c r="KJ619" s="52"/>
      <c r="KK619" s="52"/>
      <c r="KL619" s="52"/>
      <c r="KM619" s="52"/>
      <c r="KN619" s="52"/>
      <c r="KO619" s="52"/>
      <c r="KP619" s="52"/>
    </row>
    <row r="620" spans="1:302" s="29" customFormat="1" x14ac:dyDescent="0.25">
      <c r="A620" s="52" t="str">
        <f>IF(C620&lt;&gt;"",MATCH(C620, Muppix!D:D,0),"")</f>
        <v/>
      </c>
      <c r="B620" s="52"/>
      <c r="C620" s="62" t="str">
        <f>IF(2&lt;LEN(INDEX( Muppix!D:D,MATCH(SUBSTITUTE(TRIM(B620),"~","@"), Muppix!N:N,0),1,1)),INDEX( Muppix!D:D,MATCH(SUBSTITUTE(TRIM(B620),"~","@"), Muppix!N:N,0),1,1),"")</f>
        <v/>
      </c>
      <c r="D620" s="52"/>
      <c r="E620" s="52"/>
      <c r="F620" s="52"/>
      <c r="G620" s="52"/>
      <c r="H620" s="52"/>
      <c r="I620" s="52"/>
      <c r="J620" s="52"/>
      <c r="K620" s="52"/>
      <c r="L620" s="52"/>
      <c r="M620" s="52"/>
      <c r="N620" s="52"/>
      <c r="O620" s="52"/>
      <c r="P620" s="52"/>
      <c r="Q620" s="52"/>
      <c r="R620" s="52"/>
      <c r="S620" s="52"/>
      <c r="T620" s="52"/>
      <c r="U620" s="52"/>
      <c r="V620" s="52"/>
      <c r="W620" s="52"/>
      <c r="X620" s="52"/>
      <c r="Y620" s="52"/>
      <c r="Z620" s="52"/>
      <c r="AA620" s="52"/>
      <c r="AB620" s="52"/>
      <c r="AC620" s="52"/>
      <c r="AD620" s="52"/>
      <c r="AE620" s="52"/>
      <c r="AF620" s="52"/>
      <c r="AG620" s="52"/>
      <c r="AH620" s="52"/>
      <c r="AI620" s="52"/>
      <c r="AJ620" s="52"/>
      <c r="AK620" s="52"/>
      <c r="AL620" s="52"/>
      <c r="AM620" s="52"/>
      <c r="AN620" s="52"/>
      <c r="AO620" s="52"/>
      <c r="AP620" s="52"/>
      <c r="AQ620" s="52"/>
      <c r="AR620" s="52"/>
      <c r="AS620" s="52"/>
      <c r="AT620" s="52"/>
      <c r="AU620" s="52"/>
      <c r="AV620" s="52"/>
      <c r="AW620" s="52"/>
      <c r="AX620" s="52"/>
      <c r="AY620" s="52"/>
      <c r="AZ620" s="52"/>
      <c r="BA620" s="52"/>
      <c r="BB620" s="52"/>
      <c r="BC620" s="52"/>
      <c r="BD620" s="52"/>
      <c r="BE620" s="52"/>
      <c r="BF620" s="52"/>
      <c r="BG620" s="52"/>
      <c r="BH620" s="52"/>
      <c r="BI620" s="52"/>
      <c r="BJ620" s="52"/>
      <c r="BK620" s="52"/>
      <c r="BL620" s="52"/>
      <c r="BM620" s="52"/>
      <c r="BN620" s="52"/>
      <c r="BO620" s="52"/>
      <c r="BP620" s="52"/>
      <c r="BQ620" s="52"/>
      <c r="BR620" s="52"/>
      <c r="BS620" s="52"/>
      <c r="BT620" s="52"/>
      <c r="BU620" s="52"/>
      <c r="BV620" s="52"/>
      <c r="BW620" s="52"/>
      <c r="BX620" s="52"/>
      <c r="BY620" s="52"/>
      <c r="BZ620" s="52"/>
      <c r="CA620" s="52"/>
      <c r="CB620" s="52"/>
      <c r="CC620" s="52"/>
      <c r="CD620" s="52"/>
      <c r="CE620" s="52"/>
      <c r="CF620" s="52"/>
      <c r="CG620" s="52"/>
      <c r="CH620" s="52"/>
      <c r="CI620" s="52"/>
      <c r="CJ620" s="52"/>
      <c r="CK620" s="52"/>
      <c r="CL620" s="52"/>
      <c r="CM620" s="52"/>
      <c r="CN620" s="52"/>
      <c r="CO620" s="52"/>
      <c r="CP620" s="52"/>
      <c r="CQ620" s="52"/>
      <c r="CR620" s="52"/>
      <c r="CS620" s="52"/>
      <c r="CT620" s="52"/>
      <c r="CU620" s="52"/>
      <c r="CV620" s="52"/>
      <c r="CW620" s="52"/>
      <c r="CX620" s="52"/>
      <c r="CY620" s="52"/>
      <c r="CZ620" s="107"/>
      <c r="DA620" s="52"/>
      <c r="DB620" s="52"/>
      <c r="DC620" s="52"/>
      <c r="DD620" s="52"/>
      <c r="DE620" s="52"/>
      <c r="DF620" s="52"/>
      <c r="DG620" s="52"/>
      <c r="DH620" s="52"/>
      <c r="DI620" s="52"/>
      <c r="DJ620" s="52"/>
      <c r="DK620" s="52"/>
      <c r="DL620" s="52"/>
      <c r="DM620" s="52"/>
      <c r="DN620" s="52"/>
      <c r="DO620" s="52"/>
      <c r="DP620" s="52"/>
      <c r="DQ620" s="52"/>
      <c r="DR620" s="52"/>
      <c r="DS620" s="52"/>
      <c r="DT620" s="52"/>
      <c r="DU620" s="52"/>
      <c r="DV620" s="52"/>
      <c r="DW620" s="52"/>
      <c r="DX620" s="52"/>
      <c r="DY620" s="52"/>
      <c r="DZ620" s="52"/>
      <c r="EA620" s="52"/>
      <c r="EB620" s="52"/>
      <c r="EC620" s="52"/>
      <c r="ED620" s="52"/>
      <c r="EE620" s="52"/>
      <c r="EF620" s="52"/>
      <c r="EG620" s="52"/>
      <c r="EH620" s="52"/>
      <c r="EI620" s="52"/>
      <c r="EJ620" s="52"/>
      <c r="EK620" s="52"/>
      <c r="EL620" s="52"/>
      <c r="EM620" s="52"/>
      <c r="EN620" s="52"/>
      <c r="EO620" s="52"/>
      <c r="EP620" s="52"/>
      <c r="EQ620" s="52"/>
      <c r="ER620" s="52"/>
      <c r="ES620" s="52"/>
      <c r="ET620" s="52"/>
      <c r="EU620" s="128"/>
      <c r="EV620" s="52"/>
      <c r="EW620" s="52"/>
      <c r="EX620" s="52"/>
      <c r="EY620" s="52"/>
      <c r="EZ620" s="52"/>
      <c r="FA620" s="52"/>
      <c r="FB620" s="52"/>
      <c r="FC620" s="128"/>
      <c r="FD620" s="52"/>
      <c r="FE620" s="52"/>
      <c r="FF620" s="52"/>
      <c r="FG620" s="52"/>
      <c r="FH620" s="52"/>
      <c r="FI620" s="52"/>
      <c r="FJ620" s="52"/>
      <c r="FK620" s="52"/>
      <c r="FL620" s="52"/>
      <c r="FM620" s="52"/>
      <c r="FN620" s="52"/>
      <c r="FO620" s="52"/>
      <c r="FP620" s="52"/>
      <c r="FQ620" s="52"/>
      <c r="FR620" s="52"/>
      <c r="FS620" s="52"/>
      <c r="FT620" s="52"/>
      <c r="FU620" s="52"/>
      <c r="FV620" s="52"/>
      <c r="FW620" s="52"/>
      <c r="FX620" s="52"/>
      <c r="FY620" s="52"/>
      <c r="FZ620" s="52"/>
      <c r="GA620" s="52"/>
      <c r="GB620" s="52"/>
      <c r="GC620" s="52"/>
      <c r="GD620" s="52"/>
      <c r="GE620" s="52"/>
      <c r="GF620" s="52"/>
      <c r="GG620" s="52"/>
      <c r="GH620" s="52"/>
      <c r="GI620" s="52"/>
      <c r="GJ620" s="52"/>
      <c r="GK620" s="52"/>
      <c r="GL620" s="52"/>
      <c r="GM620" s="52"/>
      <c r="GN620" s="52"/>
      <c r="GO620" s="52"/>
      <c r="GP620" s="52"/>
      <c r="GQ620" s="52"/>
      <c r="GR620" s="52"/>
      <c r="GS620" s="52"/>
      <c r="GT620" s="52"/>
      <c r="GU620" s="52"/>
      <c r="GV620" s="52"/>
      <c r="GW620" s="52"/>
      <c r="GX620" s="52"/>
      <c r="GY620" s="52"/>
      <c r="GZ620" s="52"/>
      <c r="HA620" s="52"/>
      <c r="HB620" s="52"/>
      <c r="HC620" s="52"/>
      <c r="HD620" s="52"/>
      <c r="HE620" s="52"/>
      <c r="HF620" s="52"/>
      <c r="HG620" s="52"/>
      <c r="HH620" s="52"/>
      <c r="HI620" s="52"/>
      <c r="HJ620" s="52"/>
      <c r="HK620" s="52"/>
      <c r="HL620" s="52"/>
      <c r="HM620" s="52"/>
      <c r="HN620" s="52"/>
      <c r="HO620" s="52"/>
      <c r="HP620" s="52"/>
      <c r="HQ620" s="52"/>
      <c r="HR620" s="52"/>
      <c r="HS620" s="52"/>
      <c r="HT620" s="52"/>
      <c r="HU620" s="52"/>
      <c r="HV620" s="52"/>
      <c r="HW620" s="52"/>
      <c r="HX620" s="52"/>
      <c r="HY620" s="52"/>
      <c r="HZ620" s="52"/>
      <c r="IA620" s="52"/>
      <c r="IB620" s="52"/>
      <c r="IC620" s="52"/>
      <c r="ID620" s="52"/>
      <c r="IE620" s="52"/>
      <c r="IF620" s="52"/>
      <c r="IG620" s="52"/>
      <c r="IH620" s="52"/>
      <c r="II620" s="52"/>
      <c r="IJ620" s="52"/>
      <c r="IK620" s="52"/>
      <c r="IL620" s="52"/>
      <c r="IM620" s="52"/>
      <c r="IN620" s="52"/>
      <c r="IO620" s="52"/>
      <c r="IP620" s="52"/>
      <c r="IQ620" s="52"/>
      <c r="IR620" s="52"/>
      <c r="IS620" s="52"/>
      <c r="IT620" s="52"/>
      <c r="IU620" s="52"/>
      <c r="IV620" s="52"/>
      <c r="IW620" s="52"/>
      <c r="IX620" s="52"/>
      <c r="IY620" s="52"/>
      <c r="IZ620" s="52"/>
      <c r="JA620" s="52"/>
      <c r="JB620" s="52"/>
      <c r="JC620" s="52"/>
      <c r="JD620" s="52"/>
      <c r="JE620" s="52"/>
      <c r="JF620" s="52"/>
      <c r="JG620" s="52"/>
      <c r="JH620" s="52"/>
      <c r="JI620" s="52"/>
      <c r="JJ620" s="52"/>
      <c r="JK620" s="52"/>
      <c r="JL620" s="52"/>
      <c r="JM620" s="52"/>
      <c r="JN620" s="52"/>
      <c r="JO620" s="52"/>
      <c r="JP620" s="52"/>
      <c r="JQ620" s="52"/>
      <c r="JR620" s="52"/>
      <c r="JS620" s="52"/>
      <c r="JT620" s="52"/>
      <c r="JU620" s="52"/>
      <c r="JV620" s="52"/>
      <c r="JW620" s="52"/>
      <c r="JX620" s="52"/>
      <c r="JY620" s="52"/>
      <c r="JZ620" s="128"/>
      <c r="KA620" s="128"/>
      <c r="KB620" s="128"/>
      <c r="KC620" s="128"/>
      <c r="KD620" s="128"/>
      <c r="KE620" s="128"/>
      <c r="KF620" s="128"/>
      <c r="KG620" s="128"/>
      <c r="KH620" s="52"/>
      <c r="KI620" s="52"/>
      <c r="KJ620" s="52"/>
      <c r="KK620" s="52"/>
      <c r="KL620" s="52"/>
      <c r="KM620" s="52"/>
      <c r="KN620" s="52"/>
      <c r="KO620" s="52"/>
      <c r="KP620" s="52"/>
    </row>
    <row r="621" spans="1:302" s="29" customFormat="1" x14ac:dyDescent="0.25">
      <c r="A621" s="52">
        <f>IF(C621&lt;&gt;"",MATCH(C621, Muppix!D:D,0),"")</f>
        <v>230</v>
      </c>
      <c r="B621" s="54" t="s">
        <v>266</v>
      </c>
      <c r="C621" s="62" t="str">
        <f>IF(2&lt;LEN(INDEX( Muppix!D:D,MATCH(SUBSTITUTE(TRIM(B621),"~","@"), Muppix!N:N,0),1,1)),INDEX( Muppix!D:D,MATCH(SUBSTITUTE(TRIM(B621),"~","@"), Muppix!N:N,0),1,1),"")</f>
        <v>select between second and 8th character</v>
      </c>
      <c r="D621" s="52"/>
      <c r="E621" s="121" t="s">
        <v>749</v>
      </c>
      <c r="F621" s="121" t="s">
        <v>749</v>
      </c>
      <c r="G621" s="121" t="s">
        <v>550</v>
      </c>
      <c r="H621" s="119" t="s">
        <v>559</v>
      </c>
      <c r="I621" s="52"/>
      <c r="J621" s="52"/>
      <c r="K621" s="52"/>
      <c r="L621" s="52"/>
      <c r="M621" s="52"/>
      <c r="N621" s="52"/>
      <c r="O621" s="52"/>
      <c r="P621" s="52"/>
      <c r="Q621" s="52"/>
      <c r="R621" s="52"/>
      <c r="S621" s="52"/>
      <c r="T621" s="52"/>
      <c r="U621" s="52"/>
      <c r="V621" s="52"/>
      <c r="W621" s="52"/>
      <c r="X621" s="52"/>
      <c r="Y621" s="52"/>
      <c r="Z621" s="52"/>
      <c r="AA621" s="52"/>
      <c r="AB621" s="52"/>
      <c r="AC621" s="52"/>
      <c r="AD621" s="52"/>
      <c r="AE621" s="52"/>
      <c r="AF621" s="52"/>
      <c r="AG621" s="52"/>
      <c r="AH621" s="52"/>
      <c r="AI621" s="52"/>
      <c r="AJ621" s="52"/>
      <c r="AK621" s="52"/>
      <c r="AL621" s="52"/>
      <c r="AM621" s="52"/>
      <c r="AN621" s="52"/>
      <c r="AO621" s="52"/>
      <c r="AP621" s="52"/>
      <c r="AQ621" s="52"/>
      <c r="AR621" s="52"/>
      <c r="AS621" s="52"/>
      <c r="AT621" s="52"/>
      <c r="AU621" s="52"/>
      <c r="AV621" s="52"/>
      <c r="AW621" s="52"/>
      <c r="AX621" s="52"/>
      <c r="AY621" s="52"/>
      <c r="AZ621" s="52"/>
      <c r="BA621" s="52"/>
      <c r="BB621" s="52"/>
      <c r="BC621" s="52"/>
      <c r="BD621" s="52"/>
      <c r="BE621" s="52"/>
      <c r="BF621" s="52"/>
      <c r="BG621" s="52"/>
      <c r="BH621" s="52"/>
      <c r="BI621" s="52"/>
      <c r="BJ621" s="52"/>
      <c r="BK621" s="52"/>
      <c r="BL621" s="52"/>
      <c r="BM621" s="52"/>
      <c r="BN621" s="52"/>
      <c r="BO621" s="52"/>
      <c r="BP621" s="52"/>
      <c r="BQ621" s="52"/>
      <c r="BR621" s="52"/>
      <c r="BS621" s="52"/>
      <c r="BT621" s="52"/>
      <c r="BU621" s="52"/>
      <c r="BV621" s="52"/>
      <c r="BW621" s="52"/>
      <c r="BX621" s="52"/>
      <c r="BY621" s="52"/>
      <c r="BZ621" s="52"/>
      <c r="CA621" s="52"/>
      <c r="CB621" s="52"/>
      <c r="CC621" s="52"/>
      <c r="CD621" s="52"/>
      <c r="CE621" s="52"/>
      <c r="CF621" s="52"/>
      <c r="CG621" s="52"/>
      <c r="CH621" s="52"/>
      <c r="CI621" s="52"/>
      <c r="CJ621" s="52"/>
      <c r="CK621" s="52"/>
      <c r="CL621" s="52"/>
      <c r="CM621" s="52"/>
      <c r="CN621" s="52"/>
      <c r="CO621" s="52"/>
      <c r="CP621" s="52"/>
      <c r="CQ621" s="52"/>
      <c r="CR621" s="52"/>
      <c r="CS621" s="52"/>
      <c r="CT621" s="52"/>
      <c r="CU621" s="52"/>
      <c r="CV621" s="52"/>
      <c r="CW621" s="52"/>
      <c r="CX621" s="52"/>
      <c r="CY621" s="52"/>
      <c r="CZ621" s="107"/>
      <c r="DA621" s="52"/>
      <c r="DB621" s="52"/>
      <c r="DC621" s="52"/>
      <c r="DD621" s="52"/>
      <c r="DE621" s="52"/>
      <c r="DF621" s="52"/>
      <c r="DG621" s="52"/>
      <c r="DH621" s="52"/>
      <c r="DI621" s="52"/>
      <c r="DJ621" s="52"/>
      <c r="DK621" s="52"/>
      <c r="DL621" s="52"/>
      <c r="DM621" s="52"/>
      <c r="DN621" s="52"/>
      <c r="DO621" s="52"/>
      <c r="DP621" s="52"/>
      <c r="DQ621" s="52"/>
      <c r="DR621" s="52"/>
      <c r="DS621" s="52"/>
      <c r="DT621" s="52"/>
      <c r="DU621" s="52"/>
      <c r="DV621" s="52"/>
      <c r="DW621" s="52"/>
      <c r="DX621" s="52"/>
      <c r="DY621" s="52"/>
      <c r="DZ621" s="52"/>
      <c r="EA621" s="52"/>
      <c r="EB621" s="52"/>
      <c r="EC621" s="52"/>
      <c r="ED621" s="52"/>
      <c r="EE621" s="52"/>
      <c r="EF621" s="52"/>
      <c r="EG621" s="52"/>
      <c r="EH621" s="52"/>
      <c r="EI621" s="52"/>
      <c r="EJ621" s="52"/>
      <c r="EK621" s="52"/>
      <c r="EL621" s="52"/>
      <c r="EM621" s="52"/>
      <c r="EN621" s="52"/>
      <c r="EO621" s="52"/>
      <c r="EP621" s="52"/>
      <c r="EQ621" s="52"/>
      <c r="ER621" s="52"/>
      <c r="ES621" s="52"/>
      <c r="ET621" s="52"/>
      <c r="EU621" s="128"/>
      <c r="EV621" s="52"/>
      <c r="EW621" s="52"/>
      <c r="EX621" s="52"/>
      <c r="EY621" s="52"/>
      <c r="EZ621" s="52"/>
      <c r="FA621" s="52"/>
      <c r="FB621" s="52"/>
      <c r="FC621" s="128"/>
      <c r="FD621" s="52"/>
      <c r="FE621" s="52"/>
      <c r="FF621" s="52"/>
      <c r="FG621" s="52"/>
      <c r="FH621" s="52"/>
      <c r="FI621" s="52"/>
      <c r="FJ621" s="52"/>
      <c r="FK621" s="52"/>
      <c r="FL621" s="52"/>
      <c r="FM621" s="52"/>
      <c r="FN621" s="52"/>
      <c r="FO621" s="52"/>
      <c r="FP621" s="52"/>
      <c r="FQ621" s="52"/>
      <c r="FR621" s="52"/>
      <c r="FS621" s="52"/>
      <c r="FT621" s="52"/>
      <c r="FU621" s="52"/>
      <c r="FV621" s="52"/>
      <c r="FW621" s="52"/>
      <c r="FX621" s="52"/>
      <c r="FY621" s="52"/>
      <c r="FZ621" s="52"/>
      <c r="GA621" s="52"/>
      <c r="GB621" s="52"/>
      <c r="GC621" s="52"/>
      <c r="GD621" s="52"/>
      <c r="GE621" s="52"/>
      <c r="GF621" s="52"/>
      <c r="GG621" s="52"/>
      <c r="GH621" s="52"/>
      <c r="GI621" s="52"/>
      <c r="GJ621" s="52"/>
      <c r="GK621" s="52"/>
      <c r="GL621" s="52"/>
      <c r="GM621" s="52"/>
      <c r="GN621" s="52"/>
      <c r="GO621" s="52"/>
      <c r="GP621" s="52"/>
      <c r="GQ621" s="52"/>
      <c r="GR621" s="52"/>
      <c r="GS621" s="52"/>
      <c r="GT621" s="52"/>
      <c r="GU621" s="52"/>
      <c r="GV621" s="52"/>
      <c r="GW621" s="52"/>
      <c r="GX621" s="52"/>
      <c r="GY621" s="52"/>
      <c r="GZ621" s="52"/>
      <c r="HA621" s="52"/>
      <c r="HB621" s="52"/>
      <c r="HC621" s="52"/>
      <c r="HD621" s="52"/>
      <c r="HE621" s="52"/>
      <c r="HF621" s="52"/>
      <c r="HG621" s="52"/>
      <c r="HH621" s="52"/>
      <c r="HI621" s="52"/>
      <c r="HJ621" s="52"/>
      <c r="HK621" s="52"/>
      <c r="HL621" s="52"/>
      <c r="HM621" s="52"/>
      <c r="HN621" s="52"/>
      <c r="HO621" s="52"/>
      <c r="HP621" s="52"/>
      <c r="HQ621" s="52"/>
      <c r="HR621" s="52"/>
      <c r="HS621" s="52"/>
      <c r="HT621" s="52"/>
      <c r="HU621" s="52"/>
      <c r="HV621" s="52"/>
      <c r="HW621" s="52"/>
      <c r="HX621" s="52"/>
      <c r="HY621" s="52"/>
      <c r="HZ621" s="52"/>
      <c r="IA621" s="52"/>
      <c r="IB621" s="52"/>
      <c r="IC621" s="52"/>
      <c r="ID621" s="52"/>
      <c r="IE621" s="52"/>
      <c r="IF621" s="52"/>
      <c r="IG621" s="52"/>
      <c r="IH621" s="52"/>
      <c r="II621" s="52"/>
      <c r="IJ621" s="52"/>
      <c r="IK621" s="52"/>
      <c r="IL621" s="52"/>
      <c r="IM621" s="52"/>
      <c r="IN621" s="52"/>
      <c r="IO621" s="52"/>
      <c r="IP621" s="52"/>
      <c r="IQ621" s="52"/>
      <c r="IR621" s="52"/>
      <c r="IS621" s="52"/>
      <c r="IT621" s="52"/>
      <c r="IU621" s="52"/>
      <c r="IV621" s="52"/>
      <c r="IW621" s="52"/>
      <c r="IX621" s="52"/>
      <c r="IY621" s="52"/>
      <c r="IZ621" s="52"/>
      <c r="JA621" s="52"/>
      <c r="JB621" s="52"/>
      <c r="JC621" s="52"/>
      <c r="JD621" s="52"/>
      <c r="JE621" s="52"/>
      <c r="JF621" s="52"/>
      <c r="JG621" s="52"/>
      <c r="JH621" s="52"/>
      <c r="JI621" s="52"/>
      <c r="JJ621" s="52"/>
      <c r="JK621" s="52"/>
      <c r="JL621" s="52"/>
      <c r="JM621" s="52"/>
      <c r="JN621" s="52"/>
      <c r="JO621" s="52"/>
      <c r="JP621" s="52"/>
      <c r="JQ621" s="52"/>
      <c r="JR621" s="52"/>
      <c r="JS621" s="52"/>
      <c r="JT621" s="52"/>
      <c r="JU621" s="52"/>
      <c r="JV621" s="52"/>
      <c r="JW621" s="52"/>
      <c r="JX621" s="52"/>
      <c r="JY621" s="52"/>
      <c r="JZ621" s="128"/>
      <c r="KA621" s="128"/>
      <c r="KB621" s="128"/>
      <c r="KC621" s="128"/>
      <c r="KD621" s="128"/>
      <c r="KE621" s="128"/>
      <c r="KF621" s="128"/>
      <c r="KG621" s="128"/>
      <c r="KH621" s="52"/>
      <c r="KI621" s="52"/>
      <c r="KJ621" s="52"/>
      <c r="KK621" s="52"/>
      <c r="KL621" s="52"/>
      <c r="KM621" s="52"/>
      <c r="KN621" s="52"/>
      <c r="KO621" s="52"/>
      <c r="KP621" s="52"/>
    </row>
    <row r="622" spans="1:302" s="29" customFormat="1" x14ac:dyDescent="0.25">
      <c r="A622" s="52" t="str">
        <f>IF(C622&lt;&gt;"",MATCH(C622, Muppix!D:D,0),"")</f>
        <v/>
      </c>
      <c r="B622" s="52"/>
      <c r="C622" s="62" t="str">
        <f>IF(2&lt;LEN(INDEX( Muppix!D:D,MATCH(SUBSTITUTE(TRIM(B622),"~","@"), Muppix!N:N,0),1,1)),INDEX( Muppix!D:D,MATCH(SUBSTITUTE(TRIM(B622),"~","@"), Muppix!N:N,0),1,1),"")</f>
        <v/>
      </c>
      <c r="D622" s="52"/>
      <c r="E622" s="120">
        <v>2</v>
      </c>
      <c r="F622" s="120">
        <v>88</v>
      </c>
      <c r="G622" s="120" t="s">
        <v>543</v>
      </c>
      <c r="H622" s="119" t="str">
        <f>MID(LEFT(G622,F622),E622,9999)</f>
        <v>ytext is at the beginning</v>
      </c>
      <c r="I622" s="52"/>
      <c r="J622" s="52"/>
      <c r="K622" s="52"/>
      <c r="L622" s="52"/>
      <c r="M622" s="52"/>
      <c r="N622" s="52"/>
      <c r="O622" s="52"/>
      <c r="P622" s="52"/>
      <c r="Q622" s="52"/>
      <c r="R622" s="52"/>
      <c r="S622" s="52"/>
      <c r="T622" s="52"/>
      <c r="U622" s="52"/>
      <c r="V622" s="52"/>
      <c r="W622" s="52"/>
      <c r="X622" s="52"/>
      <c r="Y622" s="52"/>
      <c r="Z622" s="52"/>
      <c r="AA622" s="52"/>
      <c r="AB622" s="52"/>
      <c r="AC622" s="52"/>
      <c r="AD622" s="52"/>
      <c r="AE622" s="52"/>
      <c r="AF622" s="52"/>
      <c r="AG622" s="52"/>
      <c r="AH622" s="52"/>
      <c r="AI622" s="52"/>
      <c r="AJ622" s="52"/>
      <c r="AK622" s="52"/>
      <c r="AL622" s="52"/>
      <c r="AM622" s="52"/>
      <c r="AN622" s="52"/>
      <c r="AO622" s="52"/>
      <c r="AP622" s="52"/>
      <c r="AQ622" s="52"/>
      <c r="AR622" s="52"/>
      <c r="AS622" s="52"/>
      <c r="AT622" s="52"/>
      <c r="AU622" s="52"/>
      <c r="AV622" s="52"/>
      <c r="AW622" s="52"/>
      <c r="AX622" s="52"/>
      <c r="AY622" s="52"/>
      <c r="AZ622" s="52"/>
      <c r="BA622" s="52"/>
      <c r="BB622" s="52"/>
      <c r="BC622" s="52"/>
      <c r="BD622" s="52"/>
      <c r="BE622" s="52"/>
      <c r="BF622" s="52"/>
      <c r="BG622" s="52"/>
      <c r="BH622" s="52"/>
      <c r="BI622" s="52"/>
      <c r="BJ622" s="52"/>
      <c r="BK622" s="52"/>
      <c r="BL622" s="52"/>
      <c r="BM622" s="52"/>
      <c r="BN622" s="52"/>
      <c r="BO622" s="52"/>
      <c r="BP622" s="52"/>
      <c r="BQ622" s="52"/>
      <c r="BR622" s="52"/>
      <c r="BS622" s="52"/>
      <c r="BT622" s="52"/>
      <c r="BU622" s="52"/>
      <c r="BV622" s="52"/>
      <c r="BW622" s="52"/>
      <c r="BX622" s="52"/>
      <c r="BY622" s="52"/>
      <c r="BZ622" s="52"/>
      <c r="CA622" s="52"/>
      <c r="CB622" s="52"/>
      <c r="CC622" s="52"/>
      <c r="CD622" s="52"/>
      <c r="CE622" s="52"/>
      <c r="CF622" s="52"/>
      <c r="CG622" s="52"/>
      <c r="CH622" s="52"/>
      <c r="CI622" s="52"/>
      <c r="CJ622" s="52"/>
      <c r="CK622" s="52"/>
      <c r="CL622" s="52"/>
      <c r="CM622" s="52"/>
      <c r="CN622" s="52"/>
      <c r="CO622" s="52"/>
      <c r="CP622" s="52"/>
      <c r="CQ622" s="52"/>
      <c r="CR622" s="52"/>
      <c r="CS622" s="52"/>
      <c r="CT622" s="52"/>
      <c r="CU622" s="52"/>
      <c r="CV622" s="52"/>
      <c r="CW622" s="52"/>
      <c r="CX622" s="52"/>
      <c r="CY622" s="52"/>
      <c r="CZ622" s="107"/>
      <c r="DA622" s="52"/>
      <c r="DB622" s="52"/>
      <c r="DC622" s="52"/>
      <c r="DD622" s="52"/>
      <c r="DE622" s="52"/>
      <c r="DF622" s="52"/>
      <c r="DG622" s="52"/>
      <c r="DH622" s="52"/>
      <c r="DI622" s="52"/>
      <c r="DJ622" s="52"/>
      <c r="DK622" s="52"/>
      <c r="DL622" s="52"/>
      <c r="DM622" s="52"/>
      <c r="DN622" s="52"/>
      <c r="DO622" s="52"/>
      <c r="DP622" s="52"/>
      <c r="DQ622" s="52"/>
      <c r="DR622" s="52"/>
      <c r="DS622" s="52"/>
      <c r="DT622" s="52"/>
      <c r="DU622" s="52"/>
      <c r="DV622" s="52"/>
      <c r="DW622" s="52"/>
      <c r="DX622" s="52"/>
      <c r="DY622" s="52"/>
      <c r="DZ622" s="52"/>
      <c r="EA622" s="52"/>
      <c r="EB622" s="52"/>
      <c r="EC622" s="52"/>
      <c r="ED622" s="52"/>
      <c r="EE622" s="52"/>
      <c r="EF622" s="52"/>
      <c r="EG622" s="52"/>
      <c r="EH622" s="52"/>
      <c r="EI622" s="52"/>
      <c r="EJ622" s="52"/>
      <c r="EK622" s="52"/>
      <c r="EL622" s="52"/>
      <c r="EM622" s="52"/>
      <c r="EN622" s="52"/>
      <c r="EO622" s="52"/>
      <c r="EP622" s="52"/>
      <c r="EQ622" s="52"/>
      <c r="ER622" s="52"/>
      <c r="ES622" s="52"/>
      <c r="ET622" s="52"/>
      <c r="EU622" s="128"/>
      <c r="EV622" s="52"/>
      <c r="EW622" s="52"/>
      <c r="EX622" s="52"/>
      <c r="EY622" s="52"/>
      <c r="EZ622" s="52"/>
      <c r="FA622" s="52"/>
      <c r="FB622" s="52"/>
      <c r="FC622" s="128"/>
      <c r="FD622" s="52"/>
      <c r="FE622" s="52"/>
      <c r="FF622" s="52"/>
      <c r="FG622" s="52"/>
      <c r="FH622" s="52"/>
      <c r="FI622" s="52"/>
      <c r="FJ622" s="52"/>
      <c r="FK622" s="52"/>
      <c r="FL622" s="52"/>
      <c r="FM622" s="52"/>
      <c r="FN622" s="52"/>
      <c r="FO622" s="52"/>
      <c r="FP622" s="52"/>
      <c r="FQ622" s="52"/>
      <c r="FR622" s="52"/>
      <c r="FS622" s="52"/>
      <c r="FT622" s="52"/>
      <c r="FU622" s="52"/>
      <c r="FV622" s="52"/>
      <c r="FW622" s="52"/>
      <c r="FX622" s="52"/>
      <c r="FY622" s="52"/>
      <c r="FZ622" s="52"/>
      <c r="GA622" s="52"/>
      <c r="GB622" s="52"/>
      <c r="GC622" s="52"/>
      <c r="GD622" s="52"/>
      <c r="GE622" s="52"/>
      <c r="GF622" s="52"/>
      <c r="GG622" s="52"/>
      <c r="GH622" s="52"/>
      <c r="GI622" s="52"/>
      <c r="GJ622" s="52"/>
      <c r="GK622" s="52"/>
      <c r="GL622" s="52"/>
      <c r="GM622" s="52"/>
      <c r="GN622" s="52"/>
      <c r="GO622" s="52"/>
      <c r="GP622" s="52"/>
      <c r="GQ622" s="52"/>
      <c r="GR622" s="52"/>
      <c r="GS622" s="52"/>
      <c r="GT622" s="52"/>
      <c r="GU622" s="52"/>
      <c r="GV622" s="52"/>
      <c r="GW622" s="52"/>
      <c r="GX622" s="52"/>
      <c r="GY622" s="52"/>
      <c r="GZ622" s="52"/>
      <c r="HA622" s="52"/>
      <c r="HB622" s="52"/>
      <c r="HC622" s="52"/>
      <c r="HD622" s="52"/>
      <c r="HE622" s="52"/>
      <c r="HF622" s="52"/>
      <c r="HG622" s="52"/>
      <c r="HH622" s="52"/>
      <c r="HI622" s="52"/>
      <c r="HJ622" s="52"/>
      <c r="HK622" s="52"/>
      <c r="HL622" s="52"/>
      <c r="HM622" s="52"/>
      <c r="HN622" s="52"/>
      <c r="HO622" s="52"/>
      <c r="HP622" s="52"/>
      <c r="HQ622" s="52"/>
      <c r="HR622" s="52"/>
      <c r="HS622" s="52"/>
      <c r="HT622" s="52"/>
      <c r="HU622" s="52"/>
      <c r="HV622" s="52"/>
      <c r="HW622" s="52"/>
      <c r="HX622" s="52"/>
      <c r="HY622" s="52"/>
      <c r="HZ622" s="52"/>
      <c r="IA622" s="52"/>
      <c r="IB622" s="52"/>
      <c r="IC622" s="52"/>
      <c r="ID622" s="52"/>
      <c r="IE622" s="52"/>
      <c r="IF622" s="52"/>
      <c r="IG622" s="52"/>
      <c r="IH622" s="52"/>
      <c r="II622" s="52"/>
      <c r="IJ622" s="52"/>
      <c r="IK622" s="52"/>
      <c r="IL622" s="52"/>
      <c r="IM622" s="52"/>
      <c r="IN622" s="52"/>
      <c r="IO622" s="52"/>
      <c r="IP622" s="52"/>
      <c r="IQ622" s="52"/>
      <c r="IR622" s="52"/>
      <c r="IS622" s="52"/>
      <c r="IT622" s="52"/>
      <c r="IU622" s="52"/>
      <c r="IV622" s="52"/>
      <c r="IW622" s="52"/>
      <c r="IX622" s="52"/>
      <c r="IY622" s="52"/>
      <c r="IZ622" s="52"/>
      <c r="JA622" s="52"/>
      <c r="JB622" s="52"/>
      <c r="JC622" s="52"/>
      <c r="JD622" s="52"/>
      <c r="JE622" s="52"/>
      <c r="JF622" s="52"/>
      <c r="JG622" s="52"/>
      <c r="JH622" s="52"/>
      <c r="JI622" s="52"/>
      <c r="JJ622" s="52"/>
      <c r="JK622" s="52"/>
      <c r="JL622" s="52"/>
      <c r="JM622" s="52"/>
      <c r="JN622" s="52"/>
      <c r="JO622" s="52"/>
      <c r="JP622" s="52"/>
      <c r="JQ622" s="52"/>
      <c r="JR622" s="52"/>
      <c r="JS622" s="52"/>
      <c r="JT622" s="52"/>
      <c r="JU622" s="52"/>
      <c r="JV622" s="52"/>
      <c r="JW622" s="52"/>
      <c r="JX622" s="52"/>
      <c r="JY622" s="52"/>
      <c r="JZ622" s="128"/>
      <c r="KA622" s="128"/>
      <c r="KB622" s="128"/>
      <c r="KC622" s="128"/>
      <c r="KD622" s="128"/>
      <c r="KE622" s="128"/>
      <c r="KF622" s="128"/>
      <c r="KG622" s="128"/>
      <c r="KH622" s="52"/>
      <c r="KI622" s="52"/>
      <c r="KJ622" s="52"/>
      <c r="KK622" s="52"/>
      <c r="KL622" s="52"/>
      <c r="KM622" s="52"/>
      <c r="KN622" s="52"/>
      <c r="KO622" s="52"/>
      <c r="KP622" s="52"/>
    </row>
    <row r="623" spans="1:302" s="29" customFormat="1" x14ac:dyDescent="0.25">
      <c r="A623" s="52" t="str">
        <f>IF(C623&lt;&gt;"",MATCH(C623, Muppix!D:D,0),"")</f>
        <v/>
      </c>
      <c r="B623" s="52"/>
      <c r="C623" s="62" t="str">
        <f>IF(2&lt;LEN(INDEX( Muppix!D:D,MATCH(SUBSTITUTE(TRIM(B623),"~","@"), Muppix!N:N,0),1,1)),INDEX( Muppix!D:D,MATCH(SUBSTITUTE(TRIM(B623),"~","@"), Muppix!N:N,0),1,1),"")</f>
        <v/>
      </c>
      <c r="D623" s="52"/>
      <c r="E623" s="120">
        <v>3</v>
      </c>
      <c r="F623" s="120">
        <v>10</v>
      </c>
      <c r="G623" s="120" t="s">
        <v>543</v>
      </c>
      <c r="H623" s="119" t="str">
        <f>MID(LEFT(G623,F623),E623,9999)</f>
        <v xml:space="preserve">text is </v>
      </c>
      <c r="I623" s="52"/>
      <c r="J623" s="52"/>
      <c r="K623" s="52"/>
      <c r="L623" s="52"/>
      <c r="M623" s="52"/>
      <c r="N623" s="52"/>
      <c r="O623" s="52"/>
      <c r="P623" s="52"/>
      <c r="Q623" s="52"/>
      <c r="R623" s="52"/>
      <c r="S623" s="52"/>
      <c r="T623" s="52"/>
      <c r="U623" s="52"/>
      <c r="V623" s="52"/>
      <c r="W623" s="52"/>
      <c r="X623" s="52"/>
      <c r="Y623" s="52"/>
      <c r="Z623" s="52"/>
      <c r="AA623" s="52"/>
      <c r="AB623" s="52"/>
      <c r="AC623" s="52"/>
      <c r="AD623" s="52"/>
      <c r="AE623" s="52"/>
      <c r="AF623" s="52"/>
      <c r="AG623" s="52"/>
      <c r="AH623" s="52"/>
      <c r="AI623" s="52"/>
      <c r="AJ623" s="52"/>
      <c r="AK623" s="52"/>
      <c r="AL623" s="52"/>
      <c r="AM623" s="52"/>
      <c r="AN623" s="52"/>
      <c r="AO623" s="52"/>
      <c r="AP623" s="52"/>
      <c r="AQ623" s="52"/>
      <c r="AR623" s="52"/>
      <c r="AS623" s="52"/>
      <c r="AT623" s="52"/>
      <c r="AU623" s="52"/>
      <c r="AV623" s="52"/>
      <c r="AW623" s="52"/>
      <c r="AX623" s="52"/>
      <c r="AY623" s="52"/>
      <c r="AZ623" s="52"/>
      <c r="BA623" s="52"/>
      <c r="BB623" s="52"/>
      <c r="BC623" s="52"/>
      <c r="BD623" s="52"/>
      <c r="BE623" s="52"/>
      <c r="BF623" s="52"/>
      <c r="BG623" s="52"/>
      <c r="BH623" s="52"/>
      <c r="BI623" s="52"/>
      <c r="BJ623" s="52"/>
      <c r="BK623" s="52"/>
      <c r="BL623" s="52"/>
      <c r="BM623" s="52"/>
      <c r="BN623" s="52"/>
      <c r="BO623" s="52"/>
      <c r="BP623" s="52"/>
      <c r="BQ623" s="52"/>
      <c r="BR623" s="52"/>
      <c r="BS623" s="52"/>
      <c r="BT623" s="52"/>
      <c r="BU623" s="52"/>
      <c r="BV623" s="52"/>
      <c r="BW623" s="52"/>
      <c r="BX623" s="52"/>
      <c r="BY623" s="52"/>
      <c r="BZ623" s="52"/>
      <c r="CA623" s="52"/>
      <c r="CB623" s="52"/>
      <c r="CC623" s="52"/>
      <c r="CD623" s="52"/>
      <c r="CE623" s="52"/>
      <c r="CF623" s="52"/>
      <c r="CG623" s="52"/>
      <c r="CH623" s="52"/>
      <c r="CI623" s="52"/>
      <c r="CJ623" s="52"/>
      <c r="CK623" s="52"/>
      <c r="CL623" s="52"/>
      <c r="CM623" s="52"/>
      <c r="CN623" s="52"/>
      <c r="CO623" s="52"/>
      <c r="CP623" s="52"/>
      <c r="CQ623" s="52"/>
      <c r="CR623" s="52"/>
      <c r="CS623" s="52"/>
      <c r="CT623" s="52"/>
      <c r="CU623" s="52"/>
      <c r="CV623" s="52"/>
      <c r="CW623" s="52"/>
      <c r="CX623" s="52"/>
      <c r="CY623" s="52"/>
      <c r="CZ623" s="107"/>
      <c r="DA623" s="52"/>
      <c r="DB623" s="52"/>
      <c r="DC623" s="52"/>
      <c r="DD623" s="52"/>
      <c r="DE623" s="52"/>
      <c r="DF623" s="52"/>
      <c r="DG623" s="52"/>
      <c r="DH623" s="52"/>
      <c r="DI623" s="52"/>
      <c r="DJ623" s="52"/>
      <c r="DK623" s="52"/>
      <c r="DL623" s="52"/>
      <c r="DM623" s="52"/>
      <c r="DN623" s="52"/>
      <c r="DO623" s="52"/>
      <c r="DP623" s="52"/>
      <c r="DQ623" s="52"/>
      <c r="DR623" s="52"/>
      <c r="DS623" s="52"/>
      <c r="DT623" s="52"/>
      <c r="DU623" s="52"/>
      <c r="DV623" s="52"/>
      <c r="DW623" s="52"/>
      <c r="DX623" s="52"/>
      <c r="DY623" s="52"/>
      <c r="DZ623" s="52"/>
      <c r="EA623" s="52"/>
      <c r="EB623" s="52"/>
      <c r="EC623" s="52"/>
      <c r="ED623" s="52"/>
      <c r="EE623" s="52"/>
      <c r="EF623" s="52"/>
      <c r="EG623" s="52"/>
      <c r="EH623" s="52"/>
      <c r="EI623" s="52"/>
      <c r="EJ623" s="52"/>
      <c r="EK623" s="52"/>
      <c r="EL623" s="52"/>
      <c r="EM623" s="52"/>
      <c r="EN623" s="52"/>
      <c r="EO623" s="52"/>
      <c r="EP623" s="52"/>
      <c r="EQ623" s="52"/>
      <c r="ER623" s="52"/>
      <c r="ES623" s="52"/>
      <c r="ET623" s="52"/>
      <c r="EU623" s="128"/>
      <c r="EV623" s="52"/>
      <c r="EW623" s="52"/>
      <c r="EX623" s="52"/>
      <c r="EY623" s="52"/>
      <c r="EZ623" s="52"/>
      <c r="FA623" s="52"/>
      <c r="FB623" s="52"/>
      <c r="FC623" s="128"/>
      <c r="FD623" s="52"/>
      <c r="FE623" s="52"/>
      <c r="FF623" s="52"/>
      <c r="FG623" s="52"/>
      <c r="FH623" s="52"/>
      <c r="FI623" s="52"/>
      <c r="FJ623" s="52"/>
      <c r="FK623" s="52"/>
      <c r="FL623" s="52"/>
      <c r="FM623" s="52"/>
      <c r="FN623" s="52"/>
      <c r="FO623" s="52"/>
      <c r="FP623" s="52"/>
      <c r="FQ623" s="52"/>
      <c r="FR623" s="52"/>
      <c r="FS623" s="52"/>
      <c r="FT623" s="52"/>
      <c r="FU623" s="52"/>
      <c r="FV623" s="52"/>
      <c r="FW623" s="52"/>
      <c r="FX623" s="52"/>
      <c r="FY623" s="52"/>
      <c r="FZ623" s="52"/>
      <c r="GA623" s="52"/>
      <c r="GB623" s="52"/>
      <c r="GC623" s="52"/>
      <c r="GD623" s="52"/>
      <c r="GE623" s="52"/>
      <c r="GF623" s="52"/>
      <c r="GG623" s="52"/>
      <c r="GH623" s="52"/>
      <c r="GI623" s="52"/>
      <c r="GJ623" s="52"/>
      <c r="GK623" s="52"/>
      <c r="GL623" s="52"/>
      <c r="GM623" s="52"/>
      <c r="GN623" s="52"/>
      <c r="GO623" s="52"/>
      <c r="GP623" s="52"/>
      <c r="GQ623" s="52"/>
      <c r="GR623" s="52"/>
      <c r="GS623" s="52"/>
      <c r="GT623" s="52"/>
      <c r="GU623" s="52"/>
      <c r="GV623" s="52"/>
      <c r="GW623" s="52"/>
      <c r="GX623" s="52"/>
      <c r="GY623" s="52"/>
      <c r="GZ623" s="52"/>
      <c r="HA623" s="52"/>
      <c r="HB623" s="52"/>
      <c r="HC623" s="52"/>
      <c r="HD623" s="52"/>
      <c r="HE623" s="52"/>
      <c r="HF623" s="52"/>
      <c r="HG623" s="52"/>
      <c r="HH623" s="52"/>
      <c r="HI623" s="52"/>
      <c r="HJ623" s="52"/>
      <c r="HK623" s="52"/>
      <c r="HL623" s="52"/>
      <c r="HM623" s="52"/>
      <c r="HN623" s="52"/>
      <c r="HO623" s="52"/>
      <c r="HP623" s="52"/>
      <c r="HQ623" s="52"/>
      <c r="HR623" s="52"/>
      <c r="HS623" s="52"/>
      <c r="HT623" s="52"/>
      <c r="HU623" s="52"/>
      <c r="HV623" s="52"/>
      <c r="HW623" s="52"/>
      <c r="HX623" s="52"/>
      <c r="HY623" s="52"/>
      <c r="HZ623" s="52"/>
      <c r="IA623" s="52"/>
      <c r="IB623" s="52"/>
      <c r="IC623" s="52"/>
      <c r="ID623" s="52"/>
      <c r="IE623" s="52"/>
      <c r="IF623" s="52"/>
      <c r="IG623" s="52"/>
      <c r="IH623" s="52"/>
      <c r="II623" s="52"/>
      <c r="IJ623" s="52"/>
      <c r="IK623" s="52"/>
      <c r="IL623" s="52"/>
      <c r="IM623" s="52"/>
      <c r="IN623" s="52"/>
      <c r="IO623" s="52"/>
      <c r="IP623" s="52"/>
      <c r="IQ623" s="52"/>
      <c r="IR623" s="52"/>
      <c r="IS623" s="52"/>
      <c r="IT623" s="52"/>
      <c r="IU623" s="52"/>
      <c r="IV623" s="52"/>
      <c r="IW623" s="52"/>
      <c r="IX623" s="52"/>
      <c r="IY623" s="52"/>
      <c r="IZ623" s="52"/>
      <c r="JA623" s="52"/>
      <c r="JB623" s="52"/>
      <c r="JC623" s="52"/>
      <c r="JD623" s="52"/>
      <c r="JE623" s="52"/>
      <c r="JF623" s="52"/>
      <c r="JG623" s="52"/>
      <c r="JH623" s="52"/>
      <c r="JI623" s="52"/>
      <c r="JJ623" s="52"/>
      <c r="JK623" s="52"/>
      <c r="JL623" s="52"/>
      <c r="JM623" s="52"/>
      <c r="JN623" s="52"/>
      <c r="JO623" s="52"/>
      <c r="JP623" s="52"/>
      <c r="JQ623" s="52"/>
      <c r="JR623" s="52"/>
      <c r="JS623" s="52"/>
      <c r="JT623" s="52"/>
      <c r="JU623" s="52"/>
      <c r="JV623" s="52"/>
      <c r="JW623" s="52"/>
      <c r="JX623" s="52"/>
      <c r="JY623" s="52"/>
      <c r="JZ623" s="128"/>
      <c r="KA623" s="128"/>
      <c r="KB623" s="128"/>
      <c r="KC623" s="128"/>
      <c r="KD623" s="128"/>
      <c r="KE623" s="128"/>
      <c r="KF623" s="128"/>
      <c r="KG623" s="128"/>
      <c r="KH623" s="52"/>
      <c r="KI623" s="52"/>
      <c r="KJ623" s="52"/>
      <c r="KK623" s="52"/>
      <c r="KL623" s="52"/>
      <c r="KM623" s="52"/>
      <c r="KN623" s="52"/>
      <c r="KO623" s="52"/>
      <c r="KP623" s="52"/>
    </row>
    <row r="624" spans="1:302" s="29" customFormat="1" x14ac:dyDescent="0.25">
      <c r="A624" s="52" t="str">
        <f>IF(C624&lt;&gt;"",MATCH(C624, Muppix!D:D,0),"")</f>
        <v/>
      </c>
      <c r="B624" s="52"/>
      <c r="C624" s="62" t="str">
        <f>IF(2&lt;LEN(INDEX( Muppix!D:D,MATCH(SUBSTITUTE(TRIM(B624),"~","@"), Muppix!N:N,0),1,1)),INDEX( Muppix!D:D,MATCH(SUBSTITUTE(TRIM(B624),"~","@"), Muppix!N:N,0),1,1),"")</f>
        <v/>
      </c>
      <c r="D624" s="52"/>
      <c r="E624" s="52"/>
      <c r="F624" s="52"/>
      <c r="G624" s="52"/>
      <c r="H624" s="52"/>
      <c r="I624" s="52"/>
      <c r="J624" s="52"/>
      <c r="K624" s="52"/>
      <c r="L624" s="52"/>
      <c r="M624" s="52"/>
      <c r="N624" s="52"/>
      <c r="O624" s="52"/>
      <c r="P624" s="52"/>
      <c r="Q624" s="52"/>
      <c r="R624" s="52"/>
      <c r="S624" s="52"/>
      <c r="T624" s="52"/>
      <c r="U624" s="52"/>
      <c r="V624" s="52"/>
      <c r="W624" s="52"/>
      <c r="X624" s="52"/>
      <c r="Y624" s="52"/>
      <c r="Z624" s="52"/>
      <c r="AA624" s="52"/>
      <c r="AB624" s="52"/>
      <c r="AC624" s="52"/>
      <c r="AD624" s="52"/>
      <c r="AE624" s="52"/>
      <c r="AF624" s="52"/>
      <c r="AG624" s="52"/>
      <c r="AH624" s="52"/>
      <c r="AI624" s="52"/>
      <c r="AJ624" s="52"/>
      <c r="AK624" s="52"/>
      <c r="AL624" s="52"/>
      <c r="AM624" s="52"/>
      <c r="AN624" s="52"/>
      <c r="AO624" s="52"/>
      <c r="AP624" s="52"/>
      <c r="AQ624" s="52"/>
      <c r="AR624" s="52"/>
      <c r="AS624" s="52"/>
      <c r="AT624" s="52"/>
      <c r="AU624" s="52"/>
      <c r="AV624" s="52"/>
      <c r="AW624" s="52"/>
      <c r="AX624" s="52"/>
      <c r="AY624" s="52"/>
      <c r="AZ624" s="52"/>
      <c r="BA624" s="52"/>
      <c r="BB624" s="52"/>
      <c r="BC624" s="52"/>
      <c r="BD624" s="52"/>
      <c r="BE624" s="52"/>
      <c r="BF624" s="52"/>
      <c r="BG624" s="52"/>
      <c r="BH624" s="52"/>
      <c r="BI624" s="52"/>
      <c r="BJ624" s="52"/>
      <c r="BK624" s="52"/>
      <c r="BL624" s="52"/>
      <c r="BM624" s="52"/>
      <c r="BN624" s="52"/>
      <c r="BO624" s="52"/>
      <c r="BP624" s="52"/>
      <c r="BQ624" s="52"/>
      <c r="BR624" s="52"/>
      <c r="BS624" s="52"/>
      <c r="BT624" s="52"/>
      <c r="BU624" s="52"/>
      <c r="BV624" s="52"/>
      <c r="BW624" s="52"/>
      <c r="BX624" s="52"/>
      <c r="BY624" s="52"/>
      <c r="BZ624" s="52"/>
      <c r="CA624" s="52"/>
      <c r="CB624" s="52"/>
      <c r="CC624" s="52"/>
      <c r="CD624" s="52"/>
      <c r="CE624" s="52"/>
      <c r="CF624" s="52"/>
      <c r="CG624" s="52"/>
      <c r="CH624" s="52"/>
      <c r="CI624" s="52"/>
      <c r="CJ624" s="52"/>
      <c r="CK624" s="52"/>
      <c r="CL624" s="52"/>
      <c r="CM624" s="52"/>
      <c r="CN624" s="52"/>
      <c r="CO624" s="52"/>
      <c r="CP624" s="52"/>
      <c r="CQ624" s="52"/>
      <c r="CR624" s="52"/>
      <c r="CS624" s="52"/>
      <c r="CT624" s="52"/>
      <c r="CU624" s="52"/>
      <c r="CV624" s="52"/>
      <c r="CW624" s="52"/>
      <c r="CX624" s="52"/>
      <c r="CY624" s="52"/>
      <c r="CZ624" s="107"/>
      <c r="DA624" s="52"/>
      <c r="DB624" s="52"/>
      <c r="DC624" s="52"/>
      <c r="DD624" s="52"/>
      <c r="DE624" s="52"/>
      <c r="DF624" s="52"/>
      <c r="DG624" s="52"/>
      <c r="DH624" s="52"/>
      <c r="DI624" s="52"/>
      <c r="DJ624" s="52"/>
      <c r="DK624" s="52"/>
      <c r="DL624" s="52"/>
      <c r="DM624" s="52"/>
      <c r="DN624" s="52"/>
      <c r="DO624" s="52"/>
      <c r="DP624" s="52"/>
      <c r="DQ624" s="52"/>
      <c r="DR624" s="52"/>
      <c r="DS624" s="52"/>
      <c r="DT624" s="52"/>
      <c r="DU624" s="52"/>
      <c r="DV624" s="52"/>
      <c r="DW624" s="52"/>
      <c r="DX624" s="52"/>
      <c r="DY624" s="52"/>
      <c r="DZ624" s="52"/>
      <c r="EA624" s="52"/>
      <c r="EB624" s="52"/>
      <c r="EC624" s="52"/>
      <c r="ED624" s="52"/>
      <c r="EE624" s="52"/>
      <c r="EF624" s="52"/>
      <c r="EG624" s="52"/>
      <c r="EH624" s="52"/>
      <c r="EI624" s="52"/>
      <c r="EJ624" s="52"/>
      <c r="EK624" s="52"/>
      <c r="EL624" s="52"/>
      <c r="EM624" s="52"/>
      <c r="EN624" s="52"/>
      <c r="EO624" s="52"/>
      <c r="EP624" s="52"/>
      <c r="EQ624" s="52"/>
      <c r="ER624" s="52"/>
      <c r="ES624" s="52"/>
      <c r="ET624" s="52"/>
      <c r="EU624" s="128"/>
      <c r="EV624" s="52"/>
      <c r="EW624" s="52"/>
      <c r="EX624" s="52"/>
      <c r="EY624" s="52"/>
      <c r="EZ624" s="52"/>
      <c r="FA624" s="52"/>
      <c r="FB624" s="52"/>
      <c r="FC624" s="128"/>
      <c r="FD624" s="52"/>
      <c r="FE624" s="52"/>
      <c r="FF624" s="52"/>
      <c r="FG624" s="52"/>
      <c r="FH624" s="52"/>
      <c r="FI624" s="52"/>
      <c r="FJ624" s="52"/>
      <c r="FK624" s="52"/>
      <c r="FL624" s="52"/>
      <c r="FM624" s="52"/>
      <c r="FN624" s="52"/>
      <c r="FO624" s="52"/>
      <c r="FP624" s="52"/>
      <c r="FQ624" s="52"/>
      <c r="FR624" s="52"/>
      <c r="FS624" s="52"/>
      <c r="FT624" s="52"/>
      <c r="FU624" s="52"/>
      <c r="FV624" s="52"/>
      <c r="FW624" s="52"/>
      <c r="FX624" s="52"/>
      <c r="FY624" s="52"/>
      <c r="FZ624" s="52"/>
      <c r="GA624" s="52"/>
      <c r="GB624" s="52"/>
      <c r="GC624" s="52"/>
      <c r="GD624" s="52"/>
      <c r="GE624" s="52"/>
      <c r="GF624" s="52"/>
      <c r="GG624" s="52"/>
      <c r="GH624" s="52"/>
      <c r="GI624" s="52"/>
      <c r="GJ624" s="52"/>
      <c r="GK624" s="52"/>
      <c r="GL624" s="52"/>
      <c r="GM624" s="52"/>
      <c r="GN624" s="52"/>
      <c r="GO624" s="52"/>
      <c r="GP624" s="52"/>
      <c r="GQ624" s="52"/>
      <c r="GR624" s="52"/>
      <c r="GS624" s="52"/>
      <c r="GT624" s="52"/>
      <c r="GU624" s="52"/>
      <c r="GV624" s="52"/>
      <c r="GW624" s="52"/>
      <c r="GX624" s="52"/>
      <c r="GY624" s="52"/>
      <c r="GZ624" s="52"/>
      <c r="HA624" s="52"/>
      <c r="HB624" s="52"/>
      <c r="HC624" s="52"/>
      <c r="HD624" s="52"/>
      <c r="HE624" s="52"/>
      <c r="HF624" s="52"/>
      <c r="HG624" s="52"/>
      <c r="HH624" s="52"/>
      <c r="HI624" s="52"/>
      <c r="HJ624" s="52"/>
      <c r="HK624" s="52"/>
      <c r="HL624" s="52"/>
      <c r="HM624" s="52"/>
      <c r="HN624" s="52"/>
      <c r="HO624" s="52"/>
      <c r="HP624" s="52"/>
      <c r="HQ624" s="52"/>
      <c r="HR624" s="52"/>
      <c r="HS624" s="52"/>
      <c r="HT624" s="52"/>
      <c r="HU624" s="52"/>
      <c r="HV624" s="52"/>
      <c r="HW624" s="52"/>
      <c r="HX624" s="52"/>
      <c r="HY624" s="52"/>
      <c r="HZ624" s="52"/>
      <c r="IA624" s="52"/>
      <c r="IB624" s="52"/>
      <c r="IC624" s="52"/>
      <c r="ID624" s="52"/>
      <c r="IE624" s="52"/>
      <c r="IF624" s="52"/>
      <c r="IG624" s="52"/>
      <c r="IH624" s="52"/>
      <c r="II624" s="52"/>
      <c r="IJ624" s="52"/>
      <c r="IK624" s="52"/>
      <c r="IL624" s="52"/>
      <c r="IM624" s="52"/>
      <c r="IN624" s="52"/>
      <c r="IO624" s="52"/>
      <c r="IP624" s="52"/>
      <c r="IQ624" s="52"/>
      <c r="IR624" s="52"/>
      <c r="IS624" s="52"/>
      <c r="IT624" s="52"/>
      <c r="IU624" s="52"/>
      <c r="IV624" s="52"/>
      <c r="IW624" s="52"/>
      <c r="IX624" s="52"/>
      <c r="IY624" s="52"/>
      <c r="IZ624" s="52"/>
      <c r="JA624" s="52"/>
      <c r="JB624" s="52"/>
      <c r="JC624" s="52"/>
      <c r="JD624" s="52"/>
      <c r="JE624" s="52"/>
      <c r="JF624" s="52"/>
      <c r="JG624" s="52"/>
      <c r="JH624" s="52"/>
      <c r="JI624" s="52"/>
      <c r="JJ624" s="52"/>
      <c r="JK624" s="52"/>
      <c r="JL624" s="52"/>
      <c r="JM624" s="52"/>
      <c r="JN624" s="52"/>
      <c r="JO624" s="52"/>
      <c r="JP624" s="52"/>
      <c r="JQ624" s="52"/>
      <c r="JR624" s="52"/>
      <c r="JS624" s="52"/>
      <c r="JT624" s="52"/>
      <c r="JU624" s="52"/>
      <c r="JV624" s="52"/>
      <c r="JW624" s="52"/>
      <c r="JX624" s="52"/>
      <c r="JY624" s="52"/>
      <c r="JZ624" s="128"/>
      <c r="KA624" s="128"/>
      <c r="KB624" s="128"/>
      <c r="KC624" s="128"/>
      <c r="KD624" s="128"/>
      <c r="KE624" s="128"/>
      <c r="KF624" s="128"/>
      <c r="KG624" s="128"/>
      <c r="KH624" s="52"/>
      <c r="KI624" s="52"/>
      <c r="KJ624" s="52"/>
      <c r="KK624" s="52"/>
      <c r="KL624" s="52"/>
      <c r="KM624" s="52"/>
      <c r="KN624" s="52"/>
      <c r="KO624" s="52"/>
      <c r="KP624" s="52"/>
    </row>
    <row r="625" spans="1:302" s="29" customFormat="1" x14ac:dyDescent="0.25">
      <c r="A625" s="52">
        <f>IF(C625&lt;&gt;"",MATCH(C625, Muppix!D:D,0),"")</f>
        <v>231</v>
      </c>
      <c r="B625" s="54" t="s">
        <v>676</v>
      </c>
      <c r="C625" s="62" t="str">
        <f>IF(2&lt;LEN(INDEX( Muppix!D:D,MATCH(SUBSTITUTE(TRIM(B625),"~","@"), Muppix!N:N,0),1,1)),INDEX( Muppix!D:D,MATCH(SUBSTITUTE(TRIM(B625),"~","@"), Muppix!N:N,0),1,1),"")</f>
        <v>delete end 2 character from each line</v>
      </c>
      <c r="D625" s="52"/>
      <c r="E625" s="52"/>
      <c r="F625" s="121" t="s">
        <v>550</v>
      </c>
      <c r="G625" s="119" t="s">
        <v>559</v>
      </c>
      <c r="H625" s="52"/>
      <c r="I625" s="52"/>
      <c r="J625" s="52"/>
      <c r="K625" s="52"/>
      <c r="L625" s="52"/>
      <c r="M625" s="52"/>
      <c r="N625" s="52"/>
      <c r="O625" s="52"/>
      <c r="P625" s="52"/>
      <c r="Q625" s="52"/>
      <c r="R625" s="52"/>
      <c r="S625" s="52"/>
      <c r="T625" s="52"/>
      <c r="U625" s="52"/>
      <c r="V625" s="52"/>
      <c r="W625" s="52"/>
      <c r="X625" s="52"/>
      <c r="Y625" s="52"/>
      <c r="Z625" s="52"/>
      <c r="AA625" s="52"/>
      <c r="AB625" s="52"/>
      <c r="AC625" s="52"/>
      <c r="AD625" s="52"/>
      <c r="AE625" s="52"/>
      <c r="AF625" s="52"/>
      <c r="AG625" s="52"/>
      <c r="AH625" s="52"/>
      <c r="AI625" s="52"/>
      <c r="AJ625" s="52"/>
      <c r="AK625" s="52"/>
      <c r="AL625" s="52"/>
      <c r="AM625" s="52"/>
      <c r="AN625" s="52"/>
      <c r="AO625" s="52"/>
      <c r="AP625" s="52"/>
      <c r="AQ625" s="52"/>
      <c r="AR625" s="52"/>
      <c r="AS625" s="52"/>
      <c r="AT625" s="52"/>
      <c r="AU625" s="52"/>
      <c r="AV625" s="52"/>
      <c r="AW625" s="52"/>
      <c r="AX625" s="52"/>
      <c r="AY625" s="52"/>
      <c r="AZ625" s="52"/>
      <c r="BA625" s="52"/>
      <c r="BB625" s="52"/>
      <c r="BC625" s="52"/>
      <c r="BD625" s="52"/>
      <c r="BE625" s="52"/>
      <c r="BF625" s="52"/>
      <c r="BG625" s="52"/>
      <c r="BH625" s="52"/>
      <c r="BI625" s="52"/>
      <c r="BJ625" s="52"/>
      <c r="BK625" s="52"/>
      <c r="BL625" s="52"/>
      <c r="BM625" s="52"/>
      <c r="BN625" s="52"/>
      <c r="BO625" s="52"/>
      <c r="BP625" s="52"/>
      <c r="BQ625" s="52"/>
      <c r="BR625" s="52"/>
      <c r="BS625" s="52"/>
      <c r="BT625" s="52"/>
      <c r="BU625" s="52"/>
      <c r="BV625" s="52"/>
      <c r="BW625" s="52"/>
      <c r="BX625" s="52"/>
      <c r="BY625" s="52"/>
      <c r="BZ625" s="52"/>
      <c r="CA625" s="52"/>
      <c r="CB625" s="52"/>
      <c r="CC625" s="52"/>
      <c r="CD625" s="52"/>
      <c r="CE625" s="52"/>
      <c r="CF625" s="52"/>
      <c r="CG625" s="52"/>
      <c r="CH625" s="52"/>
      <c r="CI625" s="52"/>
      <c r="CJ625" s="52"/>
      <c r="CK625" s="52"/>
      <c r="CL625" s="52"/>
      <c r="CM625" s="52"/>
      <c r="CN625" s="52"/>
      <c r="CO625" s="52"/>
      <c r="CP625" s="52"/>
      <c r="CQ625" s="52"/>
      <c r="CR625" s="52"/>
      <c r="CS625" s="52"/>
      <c r="CT625" s="52"/>
      <c r="CU625" s="52"/>
      <c r="CV625" s="52"/>
      <c r="CW625" s="52"/>
      <c r="CX625" s="52"/>
      <c r="CY625" s="52"/>
      <c r="CZ625" s="107"/>
      <c r="DA625" s="52"/>
      <c r="DB625" s="52"/>
      <c r="DC625" s="52"/>
      <c r="DD625" s="52"/>
      <c r="DE625" s="52"/>
      <c r="DF625" s="52"/>
      <c r="DG625" s="52"/>
      <c r="DH625" s="52"/>
      <c r="DI625" s="52"/>
      <c r="DJ625" s="52"/>
      <c r="DK625" s="52"/>
      <c r="DL625" s="52"/>
      <c r="DM625" s="52"/>
      <c r="DN625" s="52"/>
      <c r="DO625" s="52"/>
      <c r="DP625" s="52"/>
      <c r="DQ625" s="52"/>
      <c r="DR625" s="52"/>
      <c r="DS625" s="52"/>
      <c r="DT625" s="52"/>
      <c r="DU625" s="52"/>
      <c r="DV625" s="52"/>
      <c r="DW625" s="52"/>
      <c r="DX625" s="52"/>
      <c r="DY625" s="52"/>
      <c r="DZ625" s="52"/>
      <c r="EA625" s="52"/>
      <c r="EB625" s="52"/>
      <c r="EC625" s="52"/>
      <c r="ED625" s="52"/>
      <c r="EE625" s="52"/>
      <c r="EF625" s="52"/>
      <c r="EG625" s="52"/>
      <c r="EH625" s="52"/>
      <c r="EI625" s="52"/>
      <c r="EJ625" s="52"/>
      <c r="EK625" s="52"/>
      <c r="EL625" s="52"/>
      <c r="EM625" s="52"/>
      <c r="EN625" s="52"/>
      <c r="EO625" s="52"/>
      <c r="EP625" s="52"/>
      <c r="EQ625" s="52"/>
      <c r="ER625" s="52"/>
      <c r="ES625" s="52"/>
      <c r="ET625" s="52"/>
      <c r="EU625" s="128"/>
      <c r="EV625" s="52"/>
      <c r="EW625" s="52"/>
      <c r="EX625" s="52"/>
      <c r="EY625" s="52"/>
      <c r="EZ625" s="52"/>
      <c r="FA625" s="52"/>
      <c r="FB625" s="52"/>
      <c r="FC625" s="128"/>
      <c r="FD625" s="52"/>
      <c r="FE625" s="52"/>
      <c r="FF625" s="52"/>
      <c r="FG625" s="52"/>
      <c r="FH625" s="52"/>
      <c r="FI625" s="52"/>
      <c r="FJ625" s="52"/>
      <c r="FK625" s="52"/>
      <c r="FL625" s="52"/>
      <c r="FM625" s="52"/>
      <c r="FN625" s="52"/>
      <c r="FO625" s="52"/>
      <c r="FP625" s="52"/>
      <c r="FQ625" s="52"/>
      <c r="FR625" s="52"/>
      <c r="FS625" s="52"/>
      <c r="FT625" s="52"/>
      <c r="FU625" s="52"/>
      <c r="FV625" s="52"/>
      <c r="FW625" s="52"/>
      <c r="FX625" s="52"/>
      <c r="FY625" s="52"/>
      <c r="FZ625" s="52"/>
      <c r="GA625" s="52"/>
      <c r="GB625" s="52"/>
      <c r="GC625" s="52"/>
      <c r="GD625" s="52"/>
      <c r="GE625" s="52"/>
      <c r="GF625" s="52"/>
      <c r="GG625" s="52"/>
      <c r="GH625" s="52"/>
      <c r="GI625" s="52"/>
      <c r="GJ625" s="52"/>
      <c r="GK625" s="52"/>
      <c r="GL625" s="52"/>
      <c r="GM625" s="52"/>
      <c r="GN625" s="52"/>
      <c r="GO625" s="52"/>
      <c r="GP625" s="52"/>
      <c r="GQ625" s="52"/>
      <c r="GR625" s="52"/>
      <c r="GS625" s="52"/>
      <c r="GT625" s="52"/>
      <c r="GU625" s="52"/>
      <c r="GV625" s="52"/>
      <c r="GW625" s="52"/>
      <c r="GX625" s="52"/>
      <c r="GY625" s="52"/>
      <c r="GZ625" s="52"/>
      <c r="HA625" s="52"/>
      <c r="HB625" s="52"/>
      <c r="HC625" s="52"/>
      <c r="HD625" s="52"/>
      <c r="HE625" s="52"/>
      <c r="HF625" s="52"/>
      <c r="HG625" s="52"/>
      <c r="HH625" s="52"/>
      <c r="HI625" s="52"/>
      <c r="HJ625" s="52"/>
      <c r="HK625" s="52"/>
      <c r="HL625" s="52"/>
      <c r="HM625" s="52"/>
      <c r="HN625" s="52"/>
      <c r="HO625" s="52"/>
      <c r="HP625" s="52"/>
      <c r="HQ625" s="52"/>
      <c r="HR625" s="52"/>
      <c r="HS625" s="52"/>
      <c r="HT625" s="52"/>
      <c r="HU625" s="52"/>
      <c r="HV625" s="52"/>
      <c r="HW625" s="52"/>
      <c r="HX625" s="52"/>
      <c r="HY625" s="52"/>
      <c r="HZ625" s="52"/>
      <c r="IA625" s="52"/>
      <c r="IB625" s="52"/>
      <c r="IC625" s="52"/>
      <c r="ID625" s="52"/>
      <c r="IE625" s="52"/>
      <c r="IF625" s="52"/>
      <c r="IG625" s="52"/>
      <c r="IH625" s="52"/>
      <c r="II625" s="52"/>
      <c r="IJ625" s="52"/>
      <c r="IK625" s="52"/>
      <c r="IL625" s="52"/>
      <c r="IM625" s="52"/>
      <c r="IN625" s="52"/>
      <c r="IO625" s="52"/>
      <c r="IP625" s="52"/>
      <c r="IQ625" s="52"/>
      <c r="IR625" s="52"/>
      <c r="IS625" s="52"/>
      <c r="IT625" s="52"/>
      <c r="IU625" s="52"/>
      <c r="IV625" s="52"/>
      <c r="IW625" s="52"/>
      <c r="IX625" s="52"/>
      <c r="IY625" s="52"/>
      <c r="IZ625" s="52"/>
      <c r="JA625" s="52"/>
      <c r="JB625" s="52"/>
      <c r="JC625" s="52"/>
      <c r="JD625" s="52"/>
      <c r="JE625" s="52"/>
      <c r="JF625" s="52"/>
      <c r="JG625" s="52"/>
      <c r="JH625" s="52"/>
      <c r="JI625" s="52"/>
      <c r="JJ625" s="52"/>
      <c r="JK625" s="52"/>
      <c r="JL625" s="52"/>
      <c r="JM625" s="52"/>
      <c r="JN625" s="52"/>
      <c r="JO625" s="52"/>
      <c r="JP625" s="52"/>
      <c r="JQ625" s="52"/>
      <c r="JR625" s="52"/>
      <c r="JS625" s="52"/>
      <c r="JT625" s="52"/>
      <c r="JU625" s="52"/>
      <c r="JV625" s="52"/>
      <c r="JW625" s="52"/>
      <c r="JX625" s="52"/>
      <c r="JY625" s="52"/>
      <c r="JZ625" s="128"/>
      <c r="KA625" s="128"/>
      <c r="KB625" s="128"/>
      <c r="KC625" s="128"/>
      <c r="KD625" s="128"/>
      <c r="KE625" s="128"/>
      <c r="KF625" s="128"/>
      <c r="KG625" s="128"/>
      <c r="KH625" s="52"/>
      <c r="KI625" s="52"/>
      <c r="KJ625" s="52"/>
      <c r="KK625" s="52"/>
      <c r="KL625" s="52"/>
      <c r="KM625" s="52"/>
      <c r="KN625" s="52"/>
      <c r="KO625" s="52"/>
      <c r="KP625" s="52"/>
    </row>
    <row r="626" spans="1:302" s="29" customFormat="1" x14ac:dyDescent="0.25">
      <c r="A626" s="52" t="str">
        <f>IF(C626&lt;&gt;"",MATCH(C626, Muppix!D:D,0),"")</f>
        <v/>
      </c>
      <c r="B626" s="52"/>
      <c r="C626" s="62" t="str">
        <f>IF(2&lt;LEN(INDEX( Muppix!D:D,MATCH(SUBSTITUTE(TRIM(B626),"~","@"), Muppix!N:N,0),1,1)),INDEX( Muppix!D:D,MATCH(SUBSTITUTE(TRIM(B626),"~","@"), Muppix!N:N,0),1,1),"")</f>
        <v/>
      </c>
      <c r="D626" s="52"/>
      <c r="E626" s="52"/>
      <c r="F626" s="120" t="s">
        <v>543</v>
      </c>
      <c r="G626" s="119" t="str">
        <f>LEFT(F626,LEN(F626)-2)</f>
        <v>mytext is at the beginni</v>
      </c>
      <c r="H626" s="52"/>
      <c r="I626" s="52"/>
      <c r="J626" s="52"/>
      <c r="K626" s="52"/>
      <c r="L626" s="52"/>
      <c r="M626" s="52"/>
      <c r="N626" s="52"/>
      <c r="O626" s="52"/>
      <c r="P626" s="52"/>
      <c r="Q626" s="52"/>
      <c r="R626" s="52"/>
      <c r="S626" s="52"/>
      <c r="T626" s="52"/>
      <c r="U626" s="52"/>
      <c r="V626" s="52"/>
      <c r="W626" s="52"/>
      <c r="X626" s="52"/>
      <c r="Y626" s="52"/>
      <c r="Z626" s="52"/>
      <c r="AA626" s="52"/>
      <c r="AB626" s="52"/>
      <c r="AC626" s="52"/>
      <c r="AD626" s="52"/>
      <c r="AE626" s="52"/>
      <c r="AF626" s="52"/>
      <c r="AG626" s="52"/>
      <c r="AH626" s="52"/>
      <c r="AI626" s="52"/>
      <c r="AJ626" s="52"/>
      <c r="AK626" s="52"/>
      <c r="AL626" s="52"/>
      <c r="AM626" s="52"/>
      <c r="AN626" s="52"/>
      <c r="AO626" s="52"/>
      <c r="AP626" s="52"/>
      <c r="AQ626" s="52"/>
      <c r="AR626" s="52"/>
      <c r="AS626" s="52"/>
      <c r="AT626" s="52"/>
      <c r="AU626" s="52"/>
      <c r="AV626" s="52"/>
      <c r="AW626" s="52"/>
      <c r="AX626" s="52"/>
      <c r="AY626" s="52"/>
      <c r="AZ626" s="52"/>
      <c r="BA626" s="52"/>
      <c r="BB626" s="52"/>
      <c r="BC626" s="52"/>
      <c r="BD626" s="52"/>
      <c r="BE626" s="52"/>
      <c r="BF626" s="52"/>
      <c r="BG626" s="52"/>
      <c r="BH626" s="52"/>
      <c r="BI626" s="52"/>
      <c r="BJ626" s="52"/>
      <c r="BK626" s="52"/>
      <c r="BL626" s="52"/>
      <c r="BM626" s="52"/>
      <c r="BN626" s="52"/>
      <c r="BO626" s="52"/>
      <c r="BP626" s="52"/>
      <c r="BQ626" s="52"/>
      <c r="BR626" s="52"/>
      <c r="BS626" s="52"/>
      <c r="BT626" s="52"/>
      <c r="BU626" s="52"/>
      <c r="BV626" s="52"/>
      <c r="BW626" s="52"/>
      <c r="BX626" s="52"/>
      <c r="BY626" s="52"/>
      <c r="BZ626" s="52"/>
      <c r="CA626" s="52"/>
      <c r="CB626" s="52"/>
      <c r="CC626" s="52"/>
      <c r="CD626" s="52"/>
      <c r="CE626" s="52"/>
      <c r="CF626" s="52"/>
      <c r="CG626" s="52"/>
      <c r="CH626" s="52"/>
      <c r="CI626" s="52"/>
      <c r="CJ626" s="52"/>
      <c r="CK626" s="52"/>
      <c r="CL626" s="52"/>
      <c r="CM626" s="52"/>
      <c r="CN626" s="52"/>
      <c r="CO626" s="52"/>
      <c r="CP626" s="52"/>
      <c r="CQ626" s="52"/>
      <c r="CR626" s="52"/>
      <c r="CS626" s="52"/>
      <c r="CT626" s="52"/>
      <c r="CU626" s="52"/>
      <c r="CV626" s="52"/>
      <c r="CW626" s="52"/>
      <c r="CX626" s="52"/>
      <c r="CY626" s="52"/>
      <c r="CZ626" s="107"/>
      <c r="DA626" s="52"/>
      <c r="DB626" s="52"/>
      <c r="DC626" s="52"/>
      <c r="DD626" s="52"/>
      <c r="DE626" s="52"/>
      <c r="DF626" s="52"/>
      <c r="DG626" s="52"/>
      <c r="DH626" s="52"/>
      <c r="DI626" s="52"/>
      <c r="DJ626" s="52"/>
      <c r="DK626" s="52"/>
      <c r="DL626" s="52"/>
      <c r="DM626" s="52"/>
      <c r="DN626" s="52"/>
      <c r="DO626" s="52"/>
      <c r="DP626" s="52"/>
      <c r="DQ626" s="52"/>
      <c r="DR626" s="52"/>
      <c r="DS626" s="52"/>
      <c r="DT626" s="52"/>
      <c r="DU626" s="52"/>
      <c r="DV626" s="52"/>
      <c r="DW626" s="52"/>
      <c r="DX626" s="52"/>
      <c r="DY626" s="52"/>
      <c r="DZ626" s="52"/>
      <c r="EA626" s="52"/>
      <c r="EB626" s="52"/>
      <c r="EC626" s="52"/>
      <c r="ED626" s="52"/>
      <c r="EE626" s="52"/>
      <c r="EF626" s="52"/>
      <c r="EG626" s="52"/>
      <c r="EH626" s="52"/>
      <c r="EI626" s="52"/>
      <c r="EJ626" s="52"/>
      <c r="EK626" s="52"/>
      <c r="EL626" s="52"/>
      <c r="EM626" s="52"/>
      <c r="EN626" s="52"/>
      <c r="EO626" s="52"/>
      <c r="EP626" s="52"/>
      <c r="EQ626" s="52"/>
      <c r="ER626" s="52"/>
      <c r="ES626" s="52"/>
      <c r="ET626" s="52"/>
      <c r="EU626" s="128"/>
      <c r="EV626" s="52"/>
      <c r="EW626" s="52"/>
      <c r="EX626" s="52"/>
      <c r="EY626" s="52"/>
      <c r="EZ626" s="52"/>
      <c r="FA626" s="52"/>
      <c r="FB626" s="52"/>
      <c r="FC626" s="128"/>
      <c r="FD626" s="52"/>
      <c r="FE626" s="52"/>
      <c r="FF626" s="52"/>
      <c r="FG626" s="52"/>
      <c r="FH626" s="52"/>
      <c r="FI626" s="52"/>
      <c r="FJ626" s="52"/>
      <c r="FK626" s="52"/>
      <c r="FL626" s="52"/>
      <c r="FM626" s="52"/>
      <c r="FN626" s="52"/>
      <c r="FO626" s="52"/>
      <c r="FP626" s="52"/>
      <c r="FQ626" s="52"/>
      <c r="FR626" s="52"/>
      <c r="FS626" s="52"/>
      <c r="FT626" s="52"/>
      <c r="FU626" s="52"/>
      <c r="FV626" s="52"/>
      <c r="FW626" s="52"/>
      <c r="FX626" s="52"/>
      <c r="FY626" s="52"/>
      <c r="FZ626" s="52"/>
      <c r="GA626" s="52"/>
      <c r="GB626" s="52"/>
      <c r="GC626" s="52"/>
      <c r="GD626" s="52"/>
      <c r="GE626" s="52"/>
      <c r="GF626" s="52"/>
      <c r="GG626" s="52"/>
      <c r="GH626" s="52"/>
      <c r="GI626" s="52"/>
      <c r="GJ626" s="52"/>
      <c r="GK626" s="52"/>
      <c r="GL626" s="52"/>
      <c r="GM626" s="52"/>
      <c r="GN626" s="52"/>
      <c r="GO626" s="52"/>
      <c r="GP626" s="52"/>
      <c r="GQ626" s="52"/>
      <c r="GR626" s="52"/>
      <c r="GS626" s="52"/>
      <c r="GT626" s="52"/>
      <c r="GU626" s="52"/>
      <c r="GV626" s="52"/>
      <c r="GW626" s="52"/>
      <c r="GX626" s="52"/>
      <c r="GY626" s="52"/>
      <c r="GZ626" s="52"/>
      <c r="HA626" s="52"/>
      <c r="HB626" s="52"/>
      <c r="HC626" s="52"/>
      <c r="HD626" s="52"/>
      <c r="HE626" s="52"/>
      <c r="HF626" s="52"/>
      <c r="HG626" s="52"/>
      <c r="HH626" s="52"/>
      <c r="HI626" s="52"/>
      <c r="HJ626" s="52"/>
      <c r="HK626" s="52"/>
      <c r="HL626" s="52"/>
      <c r="HM626" s="52"/>
      <c r="HN626" s="52"/>
      <c r="HO626" s="52"/>
      <c r="HP626" s="52"/>
      <c r="HQ626" s="52"/>
      <c r="HR626" s="52"/>
      <c r="HS626" s="52"/>
      <c r="HT626" s="52"/>
      <c r="HU626" s="52"/>
      <c r="HV626" s="52"/>
      <c r="HW626" s="52"/>
      <c r="HX626" s="52"/>
      <c r="HY626" s="52"/>
      <c r="HZ626" s="52"/>
      <c r="IA626" s="52"/>
      <c r="IB626" s="52"/>
      <c r="IC626" s="52"/>
      <c r="ID626" s="52"/>
      <c r="IE626" s="52"/>
      <c r="IF626" s="52"/>
      <c r="IG626" s="52"/>
      <c r="IH626" s="52"/>
      <c r="II626" s="52"/>
      <c r="IJ626" s="52"/>
      <c r="IK626" s="52"/>
      <c r="IL626" s="52"/>
      <c r="IM626" s="52"/>
      <c r="IN626" s="52"/>
      <c r="IO626" s="52"/>
      <c r="IP626" s="52"/>
      <c r="IQ626" s="52"/>
      <c r="IR626" s="52"/>
      <c r="IS626" s="52"/>
      <c r="IT626" s="52"/>
      <c r="IU626" s="52"/>
      <c r="IV626" s="52"/>
      <c r="IW626" s="52"/>
      <c r="IX626" s="52"/>
      <c r="IY626" s="52"/>
      <c r="IZ626" s="52"/>
      <c r="JA626" s="52"/>
      <c r="JB626" s="52"/>
      <c r="JC626" s="52"/>
      <c r="JD626" s="52"/>
      <c r="JE626" s="52"/>
      <c r="JF626" s="52"/>
      <c r="JG626" s="52"/>
      <c r="JH626" s="52"/>
      <c r="JI626" s="52"/>
      <c r="JJ626" s="52"/>
      <c r="JK626" s="52"/>
      <c r="JL626" s="52"/>
      <c r="JM626" s="52"/>
      <c r="JN626" s="52"/>
      <c r="JO626" s="52"/>
      <c r="JP626" s="52"/>
      <c r="JQ626" s="52"/>
      <c r="JR626" s="52"/>
      <c r="JS626" s="52"/>
      <c r="JT626" s="52"/>
      <c r="JU626" s="52"/>
      <c r="JV626" s="52"/>
      <c r="JW626" s="52"/>
      <c r="JX626" s="52"/>
      <c r="JY626" s="52"/>
      <c r="JZ626" s="128"/>
      <c r="KA626" s="128"/>
      <c r="KB626" s="128"/>
      <c r="KC626" s="128"/>
      <c r="KD626" s="128"/>
      <c r="KE626" s="128"/>
      <c r="KF626" s="128"/>
      <c r="KG626" s="128"/>
      <c r="KH626" s="52"/>
      <c r="KI626" s="52"/>
      <c r="KJ626" s="52"/>
      <c r="KK626" s="52"/>
      <c r="KL626" s="52"/>
      <c r="KM626" s="52"/>
      <c r="KN626" s="52"/>
      <c r="KO626" s="52"/>
      <c r="KP626" s="52"/>
    </row>
    <row r="627" spans="1:302" s="29" customFormat="1" x14ac:dyDescent="0.25">
      <c r="A627" s="52" t="str">
        <f>IF(C627&lt;&gt;"",MATCH(C627, Muppix!D:D,0),"")</f>
        <v/>
      </c>
      <c r="B627" s="52"/>
      <c r="C627" s="62" t="str">
        <f>IF(2&lt;LEN(INDEX( Muppix!D:D,MATCH(SUBSTITUTE(TRIM(B627),"~","@"), Muppix!N:N,0),1,1)),INDEX( Muppix!D:D,MATCH(SUBSTITUTE(TRIM(B627),"~","@"), Muppix!N:N,0),1,1),"")</f>
        <v/>
      </c>
      <c r="D627" s="52"/>
      <c r="E627" s="52"/>
      <c r="F627" s="120" t="s">
        <v>750</v>
      </c>
      <c r="G627" s="119" t="str">
        <f>LEFT(F627,LEN(F627)-2)</f>
        <v xml:space="preserve">at end of this line is </v>
      </c>
      <c r="H627" s="52"/>
      <c r="I627" s="52"/>
      <c r="J627" s="52"/>
      <c r="K627" s="52"/>
      <c r="L627" s="52"/>
      <c r="M627" s="52"/>
      <c r="N627" s="52"/>
      <c r="O627" s="52"/>
      <c r="P627" s="52"/>
      <c r="Q627" s="52"/>
      <c r="R627" s="52"/>
      <c r="S627" s="52"/>
      <c r="T627" s="52"/>
      <c r="U627" s="52"/>
      <c r="V627" s="52"/>
      <c r="W627" s="52"/>
      <c r="X627" s="52"/>
      <c r="Y627" s="52"/>
      <c r="Z627" s="52"/>
      <c r="AA627" s="52"/>
      <c r="AB627" s="52"/>
      <c r="AC627" s="52"/>
      <c r="AD627" s="52"/>
      <c r="AE627" s="52"/>
      <c r="AF627" s="52"/>
      <c r="AG627" s="52"/>
      <c r="AH627" s="52"/>
      <c r="AI627" s="52"/>
      <c r="AJ627" s="52"/>
      <c r="AK627" s="52"/>
      <c r="AL627" s="52"/>
      <c r="AM627" s="52"/>
      <c r="AN627" s="52"/>
      <c r="AO627" s="52"/>
      <c r="AP627" s="52"/>
      <c r="AQ627" s="52"/>
      <c r="AR627" s="52"/>
      <c r="AS627" s="52"/>
      <c r="AT627" s="52"/>
      <c r="AU627" s="52"/>
      <c r="AV627" s="52"/>
      <c r="AW627" s="52"/>
      <c r="AX627" s="52"/>
      <c r="AY627" s="52"/>
      <c r="AZ627" s="52"/>
      <c r="BA627" s="52"/>
      <c r="BB627" s="52"/>
      <c r="BC627" s="52"/>
      <c r="BD627" s="52"/>
      <c r="BE627" s="52"/>
      <c r="BF627" s="52"/>
      <c r="BG627" s="52"/>
      <c r="BH627" s="52"/>
      <c r="BI627" s="52"/>
      <c r="BJ627" s="52"/>
      <c r="BK627" s="52"/>
      <c r="BL627" s="52"/>
      <c r="BM627" s="52"/>
      <c r="BN627" s="52"/>
      <c r="BO627" s="52"/>
      <c r="BP627" s="52"/>
      <c r="BQ627" s="52"/>
      <c r="BR627" s="52"/>
      <c r="BS627" s="52"/>
      <c r="BT627" s="52"/>
      <c r="BU627" s="52"/>
      <c r="BV627" s="52"/>
      <c r="BW627" s="52"/>
      <c r="BX627" s="52"/>
      <c r="BY627" s="52"/>
      <c r="BZ627" s="52"/>
      <c r="CA627" s="52"/>
      <c r="CB627" s="52"/>
      <c r="CC627" s="52"/>
      <c r="CD627" s="52"/>
      <c r="CE627" s="52"/>
      <c r="CF627" s="52"/>
      <c r="CG627" s="52"/>
      <c r="CH627" s="52"/>
      <c r="CI627" s="52"/>
      <c r="CJ627" s="52"/>
      <c r="CK627" s="52"/>
      <c r="CL627" s="52"/>
      <c r="CM627" s="52"/>
      <c r="CN627" s="52"/>
      <c r="CO627" s="52"/>
      <c r="CP627" s="52"/>
      <c r="CQ627" s="52"/>
      <c r="CR627" s="52"/>
      <c r="CS627" s="52"/>
      <c r="CT627" s="52"/>
      <c r="CU627" s="52"/>
      <c r="CV627" s="52"/>
      <c r="CW627" s="52"/>
      <c r="CX627" s="52"/>
      <c r="CY627" s="52"/>
      <c r="CZ627" s="107"/>
      <c r="DA627" s="52"/>
      <c r="DB627" s="52"/>
      <c r="DC627" s="52"/>
      <c r="DD627" s="52"/>
      <c r="DE627" s="52"/>
      <c r="DF627" s="52"/>
      <c r="DG627" s="52"/>
      <c r="DH627" s="52"/>
      <c r="DI627" s="52"/>
      <c r="DJ627" s="52"/>
      <c r="DK627" s="52"/>
      <c r="DL627" s="52"/>
      <c r="DM627" s="52"/>
      <c r="DN627" s="52"/>
      <c r="DO627" s="52"/>
      <c r="DP627" s="52"/>
      <c r="DQ627" s="52"/>
      <c r="DR627" s="52"/>
      <c r="DS627" s="52"/>
      <c r="DT627" s="52"/>
      <c r="DU627" s="52"/>
      <c r="DV627" s="52"/>
      <c r="DW627" s="52"/>
      <c r="DX627" s="52"/>
      <c r="DY627" s="52"/>
      <c r="DZ627" s="52"/>
      <c r="EA627" s="52"/>
      <c r="EB627" s="52"/>
      <c r="EC627" s="52"/>
      <c r="ED627" s="52"/>
      <c r="EE627" s="52"/>
      <c r="EF627" s="52"/>
      <c r="EG627" s="52"/>
      <c r="EH627" s="52"/>
      <c r="EI627" s="52"/>
      <c r="EJ627" s="52"/>
      <c r="EK627" s="52"/>
      <c r="EL627" s="52"/>
      <c r="EM627" s="52"/>
      <c r="EN627" s="52"/>
      <c r="EO627" s="52"/>
      <c r="EP627" s="52"/>
      <c r="EQ627" s="52"/>
      <c r="ER627" s="52"/>
      <c r="ES627" s="52"/>
      <c r="ET627" s="52"/>
      <c r="EU627" s="128"/>
      <c r="EV627" s="52"/>
      <c r="EW627" s="52"/>
      <c r="EX627" s="52"/>
      <c r="EY627" s="52"/>
      <c r="EZ627" s="52"/>
      <c r="FA627" s="52"/>
      <c r="FB627" s="52"/>
      <c r="FC627" s="128"/>
      <c r="FD627" s="52"/>
      <c r="FE627" s="52"/>
      <c r="FF627" s="52"/>
      <c r="FG627" s="52"/>
      <c r="FH627" s="52"/>
      <c r="FI627" s="52"/>
      <c r="FJ627" s="52"/>
      <c r="FK627" s="52"/>
      <c r="FL627" s="52"/>
      <c r="FM627" s="52"/>
      <c r="FN627" s="52"/>
      <c r="FO627" s="52"/>
      <c r="FP627" s="52"/>
      <c r="FQ627" s="52"/>
      <c r="FR627" s="52"/>
      <c r="FS627" s="52"/>
      <c r="FT627" s="52"/>
      <c r="FU627" s="52"/>
      <c r="FV627" s="52"/>
      <c r="FW627" s="52"/>
      <c r="FX627" s="52"/>
      <c r="FY627" s="52"/>
      <c r="FZ627" s="52"/>
      <c r="GA627" s="52"/>
      <c r="GB627" s="52"/>
      <c r="GC627" s="52"/>
      <c r="GD627" s="52"/>
      <c r="GE627" s="52"/>
      <c r="GF627" s="52"/>
      <c r="GG627" s="52"/>
      <c r="GH627" s="52"/>
      <c r="GI627" s="52"/>
      <c r="GJ627" s="52"/>
      <c r="GK627" s="52"/>
      <c r="GL627" s="52"/>
      <c r="GM627" s="52"/>
      <c r="GN627" s="52"/>
      <c r="GO627" s="52"/>
      <c r="GP627" s="52"/>
      <c r="GQ627" s="52"/>
      <c r="GR627" s="52"/>
      <c r="GS627" s="52"/>
      <c r="GT627" s="52"/>
      <c r="GU627" s="52"/>
      <c r="GV627" s="52"/>
      <c r="GW627" s="52"/>
      <c r="GX627" s="52"/>
      <c r="GY627" s="52"/>
      <c r="GZ627" s="52"/>
      <c r="HA627" s="52"/>
      <c r="HB627" s="52"/>
      <c r="HC627" s="52"/>
      <c r="HD627" s="52"/>
      <c r="HE627" s="52"/>
      <c r="HF627" s="52"/>
      <c r="HG627" s="52"/>
      <c r="HH627" s="52"/>
      <c r="HI627" s="52"/>
      <c r="HJ627" s="52"/>
      <c r="HK627" s="52"/>
      <c r="HL627" s="52"/>
      <c r="HM627" s="52"/>
      <c r="HN627" s="52"/>
      <c r="HO627" s="52"/>
      <c r="HP627" s="52"/>
      <c r="HQ627" s="52"/>
      <c r="HR627" s="52"/>
      <c r="HS627" s="52"/>
      <c r="HT627" s="52"/>
      <c r="HU627" s="52"/>
      <c r="HV627" s="52"/>
      <c r="HW627" s="52"/>
      <c r="HX627" s="52"/>
      <c r="HY627" s="52"/>
      <c r="HZ627" s="52"/>
      <c r="IA627" s="52"/>
      <c r="IB627" s="52"/>
      <c r="IC627" s="52"/>
      <c r="ID627" s="52"/>
      <c r="IE627" s="52"/>
      <c r="IF627" s="52"/>
      <c r="IG627" s="52"/>
      <c r="IH627" s="52"/>
      <c r="II627" s="52"/>
      <c r="IJ627" s="52"/>
      <c r="IK627" s="52"/>
      <c r="IL627" s="52"/>
      <c r="IM627" s="52"/>
      <c r="IN627" s="52"/>
      <c r="IO627" s="52"/>
      <c r="IP627" s="52"/>
      <c r="IQ627" s="52"/>
      <c r="IR627" s="52"/>
      <c r="IS627" s="52"/>
      <c r="IT627" s="52"/>
      <c r="IU627" s="52"/>
      <c r="IV627" s="52"/>
      <c r="IW627" s="52"/>
      <c r="IX627" s="52"/>
      <c r="IY627" s="52"/>
      <c r="IZ627" s="52"/>
      <c r="JA627" s="52"/>
      <c r="JB627" s="52"/>
      <c r="JC627" s="52"/>
      <c r="JD627" s="52"/>
      <c r="JE627" s="52"/>
      <c r="JF627" s="52"/>
      <c r="JG627" s="52"/>
      <c r="JH627" s="52"/>
      <c r="JI627" s="52"/>
      <c r="JJ627" s="52"/>
      <c r="JK627" s="52"/>
      <c r="JL627" s="52"/>
      <c r="JM627" s="52"/>
      <c r="JN627" s="52"/>
      <c r="JO627" s="52"/>
      <c r="JP627" s="52"/>
      <c r="JQ627" s="52"/>
      <c r="JR627" s="52"/>
      <c r="JS627" s="52"/>
      <c r="JT627" s="52"/>
      <c r="JU627" s="52"/>
      <c r="JV627" s="52"/>
      <c r="JW627" s="52"/>
      <c r="JX627" s="52"/>
      <c r="JY627" s="52"/>
      <c r="JZ627" s="128"/>
      <c r="KA627" s="128"/>
      <c r="KB627" s="128"/>
      <c r="KC627" s="128"/>
      <c r="KD627" s="128"/>
      <c r="KE627" s="128"/>
      <c r="KF627" s="128"/>
      <c r="KG627" s="128"/>
      <c r="KH627" s="52"/>
      <c r="KI627" s="52"/>
      <c r="KJ627" s="52"/>
      <c r="KK627" s="52"/>
      <c r="KL627" s="52"/>
      <c r="KM627" s="52"/>
      <c r="KN627" s="52"/>
      <c r="KO627" s="52"/>
      <c r="KP627" s="52"/>
    </row>
    <row r="628" spans="1:302" s="29" customFormat="1" x14ac:dyDescent="0.25">
      <c r="A628" s="52" t="str">
        <f>IF(C628&lt;&gt;"",MATCH(C628, Muppix!D:D,0),"")</f>
        <v/>
      </c>
      <c r="B628" s="52"/>
      <c r="C628" s="62" t="str">
        <f>IF(2&lt;LEN(INDEX( Muppix!D:D,MATCH(SUBSTITUTE(TRIM(B628),"~","@"), Muppix!N:N,0),1,1)),INDEX( Muppix!D:D,MATCH(SUBSTITUTE(TRIM(B628),"~","@"), Muppix!N:N,0),1,1),"")</f>
        <v/>
      </c>
      <c r="D628" s="52"/>
      <c r="E628" s="52"/>
      <c r="F628" s="120" t="s">
        <v>560</v>
      </c>
      <c r="G628" s="119" t="str">
        <f>LEFT(F628,LEN(F628)-2)</f>
        <v>the e</v>
      </c>
      <c r="H628" s="52"/>
      <c r="I628" s="52"/>
      <c r="J628" s="52"/>
      <c r="K628" s="52"/>
      <c r="L628" s="52"/>
      <c r="M628" s="52"/>
      <c r="N628" s="52"/>
      <c r="O628" s="52"/>
      <c r="P628" s="52"/>
      <c r="Q628" s="52"/>
      <c r="R628" s="52"/>
      <c r="S628" s="52"/>
      <c r="T628" s="52"/>
      <c r="U628" s="52"/>
      <c r="V628" s="52"/>
      <c r="W628" s="52"/>
      <c r="X628" s="52"/>
      <c r="Y628" s="52"/>
      <c r="Z628" s="52"/>
      <c r="AA628" s="52"/>
      <c r="AB628" s="52"/>
      <c r="AC628" s="52"/>
      <c r="AD628" s="52"/>
      <c r="AE628" s="52"/>
      <c r="AF628" s="52"/>
      <c r="AG628" s="52"/>
      <c r="AH628" s="52"/>
      <c r="AI628" s="52"/>
      <c r="AJ628" s="52"/>
      <c r="AK628" s="52"/>
      <c r="AL628" s="52"/>
      <c r="AM628" s="52"/>
      <c r="AN628" s="52"/>
      <c r="AO628" s="52"/>
      <c r="AP628" s="52"/>
      <c r="AQ628" s="52"/>
      <c r="AR628" s="52"/>
      <c r="AS628" s="52"/>
      <c r="AT628" s="52"/>
      <c r="AU628" s="52"/>
      <c r="AV628" s="52"/>
      <c r="AW628" s="52"/>
      <c r="AX628" s="52"/>
      <c r="AY628" s="52"/>
      <c r="AZ628" s="52"/>
      <c r="BA628" s="52"/>
      <c r="BB628" s="52"/>
      <c r="BC628" s="52"/>
      <c r="BD628" s="52"/>
      <c r="BE628" s="52"/>
      <c r="BF628" s="52"/>
      <c r="BG628" s="52"/>
      <c r="BH628" s="52"/>
      <c r="BI628" s="52"/>
      <c r="BJ628" s="52"/>
      <c r="BK628" s="52"/>
      <c r="BL628" s="52"/>
      <c r="BM628" s="52"/>
      <c r="BN628" s="52"/>
      <c r="BO628" s="52"/>
      <c r="BP628" s="52"/>
      <c r="BQ628" s="52"/>
      <c r="BR628" s="52"/>
      <c r="BS628" s="52"/>
      <c r="BT628" s="52"/>
      <c r="BU628" s="52"/>
      <c r="BV628" s="52"/>
      <c r="BW628" s="52"/>
      <c r="BX628" s="52"/>
      <c r="BY628" s="52"/>
      <c r="BZ628" s="52"/>
      <c r="CA628" s="52"/>
      <c r="CB628" s="52"/>
      <c r="CC628" s="52"/>
      <c r="CD628" s="52"/>
      <c r="CE628" s="52"/>
      <c r="CF628" s="52"/>
      <c r="CG628" s="52"/>
      <c r="CH628" s="52"/>
      <c r="CI628" s="52"/>
      <c r="CJ628" s="52"/>
      <c r="CK628" s="52"/>
      <c r="CL628" s="52"/>
      <c r="CM628" s="52"/>
      <c r="CN628" s="52"/>
      <c r="CO628" s="52"/>
      <c r="CP628" s="52"/>
      <c r="CQ628" s="52"/>
      <c r="CR628" s="52"/>
      <c r="CS628" s="52"/>
      <c r="CT628" s="52"/>
      <c r="CU628" s="52"/>
      <c r="CV628" s="52"/>
      <c r="CW628" s="52"/>
      <c r="CX628" s="52"/>
      <c r="CY628" s="52"/>
      <c r="CZ628" s="107"/>
      <c r="DA628" s="52"/>
      <c r="DB628" s="52"/>
      <c r="DC628" s="52"/>
      <c r="DD628" s="52"/>
      <c r="DE628" s="52"/>
      <c r="DF628" s="52"/>
      <c r="DG628" s="52"/>
      <c r="DH628" s="52"/>
      <c r="DI628" s="52"/>
      <c r="DJ628" s="52"/>
      <c r="DK628" s="52"/>
      <c r="DL628" s="52"/>
      <c r="DM628" s="52"/>
      <c r="DN628" s="52"/>
      <c r="DO628" s="52"/>
      <c r="DP628" s="52"/>
      <c r="DQ628" s="52"/>
      <c r="DR628" s="52"/>
      <c r="DS628" s="52"/>
      <c r="DT628" s="52"/>
      <c r="DU628" s="52"/>
      <c r="DV628" s="52"/>
      <c r="DW628" s="52"/>
      <c r="DX628" s="52"/>
      <c r="DY628" s="52"/>
      <c r="DZ628" s="52"/>
      <c r="EA628" s="52"/>
      <c r="EB628" s="52"/>
      <c r="EC628" s="52"/>
      <c r="ED628" s="52"/>
      <c r="EE628" s="52"/>
      <c r="EF628" s="52"/>
      <c r="EG628" s="52"/>
      <c r="EH628" s="52"/>
      <c r="EI628" s="52"/>
      <c r="EJ628" s="52"/>
      <c r="EK628" s="52"/>
      <c r="EL628" s="52"/>
      <c r="EM628" s="52"/>
      <c r="EN628" s="52"/>
      <c r="EO628" s="52"/>
      <c r="EP628" s="52"/>
      <c r="EQ628" s="52"/>
      <c r="ER628" s="52"/>
      <c r="ES628" s="52"/>
      <c r="ET628" s="52"/>
      <c r="EU628" s="128"/>
      <c r="EV628" s="52"/>
      <c r="EW628" s="52"/>
      <c r="EX628" s="52"/>
      <c r="EY628" s="52"/>
      <c r="EZ628" s="52"/>
      <c r="FA628" s="52"/>
      <c r="FB628" s="52"/>
      <c r="FC628" s="128"/>
      <c r="FD628" s="52"/>
      <c r="FE628" s="52"/>
      <c r="FF628" s="52"/>
      <c r="FG628" s="52"/>
      <c r="FH628" s="52"/>
      <c r="FI628" s="52"/>
      <c r="FJ628" s="52"/>
      <c r="FK628" s="52"/>
      <c r="FL628" s="52"/>
      <c r="FM628" s="52"/>
      <c r="FN628" s="52"/>
      <c r="FO628" s="52"/>
      <c r="FP628" s="52"/>
      <c r="FQ628" s="52"/>
      <c r="FR628" s="52"/>
      <c r="FS628" s="52"/>
      <c r="FT628" s="52"/>
      <c r="FU628" s="52"/>
      <c r="FV628" s="52"/>
      <c r="FW628" s="52"/>
      <c r="FX628" s="52"/>
      <c r="FY628" s="52"/>
      <c r="FZ628" s="52"/>
      <c r="GA628" s="52"/>
      <c r="GB628" s="52"/>
      <c r="GC628" s="52"/>
      <c r="GD628" s="52"/>
      <c r="GE628" s="52"/>
      <c r="GF628" s="52"/>
      <c r="GG628" s="52"/>
      <c r="GH628" s="52"/>
      <c r="GI628" s="52"/>
      <c r="GJ628" s="52"/>
      <c r="GK628" s="52"/>
      <c r="GL628" s="52"/>
      <c r="GM628" s="52"/>
      <c r="GN628" s="52"/>
      <c r="GO628" s="52"/>
      <c r="GP628" s="52"/>
      <c r="GQ628" s="52"/>
      <c r="GR628" s="52"/>
      <c r="GS628" s="52"/>
      <c r="GT628" s="52"/>
      <c r="GU628" s="52"/>
      <c r="GV628" s="52"/>
      <c r="GW628" s="52"/>
      <c r="GX628" s="52"/>
      <c r="GY628" s="52"/>
      <c r="GZ628" s="52"/>
      <c r="HA628" s="52"/>
      <c r="HB628" s="52"/>
      <c r="HC628" s="52"/>
      <c r="HD628" s="52"/>
      <c r="HE628" s="52"/>
      <c r="HF628" s="52"/>
      <c r="HG628" s="52"/>
      <c r="HH628" s="52"/>
      <c r="HI628" s="52"/>
      <c r="HJ628" s="52"/>
      <c r="HK628" s="52"/>
      <c r="HL628" s="52"/>
      <c r="HM628" s="52"/>
      <c r="HN628" s="52"/>
      <c r="HO628" s="52"/>
      <c r="HP628" s="52"/>
      <c r="HQ628" s="52"/>
      <c r="HR628" s="52"/>
      <c r="HS628" s="52"/>
      <c r="HT628" s="52"/>
      <c r="HU628" s="52"/>
      <c r="HV628" s="52"/>
      <c r="HW628" s="52"/>
      <c r="HX628" s="52"/>
      <c r="HY628" s="52"/>
      <c r="HZ628" s="52"/>
      <c r="IA628" s="52"/>
      <c r="IB628" s="52"/>
      <c r="IC628" s="52"/>
      <c r="ID628" s="52"/>
      <c r="IE628" s="52"/>
      <c r="IF628" s="52"/>
      <c r="IG628" s="52"/>
      <c r="IH628" s="52"/>
      <c r="II628" s="52"/>
      <c r="IJ628" s="52"/>
      <c r="IK628" s="52"/>
      <c r="IL628" s="52"/>
      <c r="IM628" s="52"/>
      <c r="IN628" s="52"/>
      <c r="IO628" s="52"/>
      <c r="IP628" s="52"/>
      <c r="IQ628" s="52"/>
      <c r="IR628" s="52"/>
      <c r="IS628" s="52"/>
      <c r="IT628" s="52"/>
      <c r="IU628" s="52"/>
      <c r="IV628" s="52"/>
      <c r="IW628" s="52"/>
      <c r="IX628" s="52"/>
      <c r="IY628" s="52"/>
      <c r="IZ628" s="52"/>
      <c r="JA628" s="52"/>
      <c r="JB628" s="52"/>
      <c r="JC628" s="52"/>
      <c r="JD628" s="52"/>
      <c r="JE628" s="52"/>
      <c r="JF628" s="52"/>
      <c r="JG628" s="52"/>
      <c r="JH628" s="52"/>
      <c r="JI628" s="52"/>
      <c r="JJ628" s="52"/>
      <c r="JK628" s="52"/>
      <c r="JL628" s="52"/>
      <c r="JM628" s="52"/>
      <c r="JN628" s="52"/>
      <c r="JO628" s="52"/>
      <c r="JP628" s="52"/>
      <c r="JQ628" s="52"/>
      <c r="JR628" s="52"/>
      <c r="JS628" s="52"/>
      <c r="JT628" s="52"/>
      <c r="JU628" s="52"/>
      <c r="JV628" s="52"/>
      <c r="JW628" s="52"/>
      <c r="JX628" s="52"/>
      <c r="JY628" s="52"/>
      <c r="JZ628" s="128"/>
      <c r="KA628" s="128"/>
      <c r="KB628" s="128"/>
      <c r="KC628" s="128"/>
      <c r="KD628" s="128"/>
      <c r="KE628" s="128"/>
      <c r="KF628" s="128"/>
      <c r="KG628" s="128"/>
      <c r="KH628" s="52"/>
      <c r="KI628" s="52"/>
      <c r="KJ628" s="52"/>
      <c r="KK628" s="52"/>
      <c r="KL628" s="52"/>
      <c r="KM628" s="52"/>
      <c r="KN628" s="52"/>
      <c r="KO628" s="52"/>
      <c r="KP628" s="52"/>
    </row>
    <row r="629" spans="1:302" s="29" customFormat="1" x14ac:dyDescent="0.25">
      <c r="A629" s="52" t="str">
        <f>IF(C629&lt;&gt;"",MATCH(C629, Muppix!D:D,0),"")</f>
        <v/>
      </c>
      <c r="B629" s="52"/>
      <c r="C629" s="62" t="str">
        <f>IF(2&lt;LEN(INDEX( Muppix!D:D,MATCH(SUBSTITUTE(TRIM(B629),"~","@"), Muppix!N:N,0),1,1)),INDEX( Muppix!D:D,MATCH(SUBSTITUTE(TRIM(B629),"~","@"), Muppix!N:N,0),1,1),"")</f>
        <v/>
      </c>
      <c r="D629" s="52"/>
      <c r="E629" s="52"/>
      <c r="F629" s="52"/>
      <c r="G629" s="52"/>
      <c r="H629" s="52"/>
      <c r="I629" s="52"/>
      <c r="J629" s="52"/>
      <c r="K629" s="52"/>
      <c r="L629" s="52"/>
      <c r="M629" s="52"/>
      <c r="N629" s="52"/>
      <c r="O629" s="52"/>
      <c r="P629" s="52"/>
      <c r="Q629" s="52"/>
      <c r="R629" s="52"/>
      <c r="S629" s="52"/>
      <c r="T629" s="52"/>
      <c r="U629" s="52"/>
      <c r="V629" s="52"/>
      <c r="W629" s="52"/>
      <c r="X629" s="52"/>
      <c r="Y629" s="52"/>
      <c r="Z629" s="52"/>
      <c r="AA629" s="52"/>
      <c r="AB629" s="52"/>
      <c r="AC629" s="52"/>
      <c r="AD629" s="52"/>
      <c r="AE629" s="52"/>
      <c r="AF629" s="52"/>
      <c r="AG629" s="52"/>
      <c r="AH629" s="52"/>
      <c r="AI629" s="52"/>
      <c r="AJ629" s="52"/>
      <c r="AK629" s="52"/>
      <c r="AL629" s="52"/>
      <c r="AM629" s="52"/>
      <c r="AN629" s="52"/>
      <c r="AO629" s="52"/>
      <c r="AP629" s="52"/>
      <c r="AQ629" s="52"/>
      <c r="AR629" s="52"/>
      <c r="AS629" s="52"/>
      <c r="AT629" s="52"/>
      <c r="AU629" s="52"/>
      <c r="AV629" s="52"/>
      <c r="AW629" s="52"/>
      <c r="AX629" s="52"/>
      <c r="AY629" s="52"/>
      <c r="AZ629" s="52"/>
      <c r="BA629" s="52"/>
      <c r="BB629" s="52"/>
      <c r="BC629" s="52"/>
      <c r="BD629" s="52"/>
      <c r="BE629" s="52"/>
      <c r="BF629" s="52"/>
      <c r="BG629" s="52"/>
      <c r="BH629" s="52"/>
      <c r="BI629" s="52"/>
      <c r="BJ629" s="52"/>
      <c r="BK629" s="52"/>
      <c r="BL629" s="52"/>
      <c r="BM629" s="52"/>
      <c r="BN629" s="52"/>
      <c r="BO629" s="52"/>
      <c r="BP629" s="52"/>
      <c r="BQ629" s="52"/>
      <c r="BR629" s="52"/>
      <c r="BS629" s="52"/>
      <c r="BT629" s="52"/>
      <c r="BU629" s="52"/>
      <c r="BV629" s="52"/>
      <c r="BW629" s="52"/>
      <c r="BX629" s="52"/>
      <c r="BY629" s="52"/>
      <c r="BZ629" s="52"/>
      <c r="CA629" s="52"/>
      <c r="CB629" s="52"/>
      <c r="CC629" s="52"/>
      <c r="CD629" s="52"/>
      <c r="CE629" s="52"/>
      <c r="CF629" s="52"/>
      <c r="CG629" s="52"/>
      <c r="CH629" s="52"/>
      <c r="CI629" s="52"/>
      <c r="CJ629" s="52"/>
      <c r="CK629" s="52"/>
      <c r="CL629" s="52"/>
      <c r="CM629" s="52"/>
      <c r="CN629" s="52"/>
      <c r="CO629" s="52"/>
      <c r="CP629" s="52"/>
      <c r="CQ629" s="52"/>
      <c r="CR629" s="52"/>
      <c r="CS629" s="52"/>
      <c r="CT629" s="52"/>
      <c r="CU629" s="52"/>
      <c r="CV629" s="52"/>
      <c r="CW629" s="52"/>
      <c r="CX629" s="52"/>
      <c r="CY629" s="52"/>
      <c r="CZ629" s="107"/>
      <c r="DA629" s="52"/>
      <c r="DB629" s="52"/>
      <c r="DC629" s="52"/>
      <c r="DD629" s="52"/>
      <c r="DE629" s="52"/>
      <c r="DF629" s="52"/>
      <c r="DG629" s="52"/>
      <c r="DH629" s="52"/>
      <c r="DI629" s="52"/>
      <c r="DJ629" s="52"/>
      <c r="DK629" s="52"/>
      <c r="DL629" s="52"/>
      <c r="DM629" s="52"/>
      <c r="DN629" s="52"/>
      <c r="DO629" s="52"/>
      <c r="DP629" s="52"/>
      <c r="DQ629" s="52"/>
      <c r="DR629" s="52"/>
      <c r="DS629" s="52"/>
      <c r="DT629" s="52"/>
      <c r="DU629" s="52"/>
      <c r="DV629" s="52"/>
      <c r="DW629" s="52"/>
      <c r="DX629" s="52"/>
      <c r="DY629" s="52"/>
      <c r="DZ629" s="52"/>
      <c r="EA629" s="52"/>
      <c r="EB629" s="52"/>
      <c r="EC629" s="52"/>
      <c r="ED629" s="52"/>
      <c r="EE629" s="52"/>
      <c r="EF629" s="52"/>
      <c r="EG629" s="52"/>
      <c r="EH629" s="52"/>
      <c r="EI629" s="52"/>
      <c r="EJ629" s="52"/>
      <c r="EK629" s="52"/>
      <c r="EL629" s="52"/>
      <c r="EM629" s="52"/>
      <c r="EN629" s="52"/>
      <c r="EO629" s="52"/>
      <c r="EP629" s="52"/>
      <c r="EQ629" s="52"/>
      <c r="ER629" s="52"/>
      <c r="ES629" s="52"/>
      <c r="ET629" s="52"/>
      <c r="EU629" s="128"/>
      <c r="EV629" s="52"/>
      <c r="EW629" s="52"/>
      <c r="EX629" s="52"/>
      <c r="EY629" s="52"/>
      <c r="EZ629" s="52"/>
      <c r="FA629" s="52"/>
      <c r="FB629" s="52"/>
      <c r="FC629" s="128"/>
      <c r="FD629" s="52"/>
      <c r="FE629" s="52"/>
      <c r="FF629" s="52"/>
      <c r="FG629" s="52"/>
      <c r="FH629" s="52"/>
      <c r="FI629" s="52"/>
      <c r="FJ629" s="52"/>
      <c r="FK629" s="52"/>
      <c r="FL629" s="52"/>
      <c r="FM629" s="52"/>
      <c r="FN629" s="52"/>
      <c r="FO629" s="52"/>
      <c r="FP629" s="52"/>
      <c r="FQ629" s="52"/>
      <c r="FR629" s="52"/>
      <c r="FS629" s="52"/>
      <c r="FT629" s="52"/>
      <c r="FU629" s="52"/>
      <c r="FV629" s="52"/>
      <c r="FW629" s="52"/>
      <c r="FX629" s="52"/>
      <c r="FY629" s="52"/>
      <c r="FZ629" s="52"/>
      <c r="GA629" s="52"/>
      <c r="GB629" s="52"/>
      <c r="GC629" s="52"/>
      <c r="GD629" s="52"/>
      <c r="GE629" s="52"/>
      <c r="GF629" s="52"/>
      <c r="GG629" s="52"/>
      <c r="GH629" s="52"/>
      <c r="GI629" s="52"/>
      <c r="GJ629" s="52"/>
      <c r="GK629" s="52"/>
      <c r="GL629" s="52"/>
      <c r="GM629" s="52"/>
      <c r="GN629" s="52"/>
      <c r="GO629" s="52"/>
      <c r="GP629" s="52"/>
      <c r="GQ629" s="52"/>
      <c r="GR629" s="52"/>
      <c r="GS629" s="52"/>
      <c r="GT629" s="52"/>
      <c r="GU629" s="52"/>
      <c r="GV629" s="52"/>
      <c r="GW629" s="52"/>
      <c r="GX629" s="52"/>
      <c r="GY629" s="52"/>
      <c r="GZ629" s="52"/>
      <c r="HA629" s="52"/>
      <c r="HB629" s="52"/>
      <c r="HC629" s="52"/>
      <c r="HD629" s="52"/>
      <c r="HE629" s="52"/>
      <c r="HF629" s="52"/>
      <c r="HG629" s="52"/>
      <c r="HH629" s="52"/>
      <c r="HI629" s="52"/>
      <c r="HJ629" s="52"/>
      <c r="HK629" s="52"/>
      <c r="HL629" s="52"/>
      <c r="HM629" s="52"/>
      <c r="HN629" s="52"/>
      <c r="HO629" s="52"/>
      <c r="HP629" s="52"/>
      <c r="HQ629" s="52"/>
      <c r="HR629" s="52"/>
      <c r="HS629" s="52"/>
      <c r="HT629" s="52"/>
      <c r="HU629" s="52"/>
      <c r="HV629" s="52"/>
      <c r="HW629" s="52"/>
      <c r="HX629" s="52"/>
      <c r="HY629" s="52"/>
      <c r="HZ629" s="52"/>
      <c r="IA629" s="52"/>
      <c r="IB629" s="52"/>
      <c r="IC629" s="52"/>
      <c r="ID629" s="52"/>
      <c r="IE629" s="52"/>
      <c r="IF629" s="52"/>
      <c r="IG629" s="52"/>
      <c r="IH629" s="52"/>
      <c r="II629" s="52"/>
      <c r="IJ629" s="52"/>
      <c r="IK629" s="52"/>
      <c r="IL629" s="52"/>
      <c r="IM629" s="52"/>
      <c r="IN629" s="52"/>
      <c r="IO629" s="52"/>
      <c r="IP629" s="52"/>
      <c r="IQ629" s="52"/>
      <c r="IR629" s="52"/>
      <c r="IS629" s="52"/>
      <c r="IT629" s="52"/>
      <c r="IU629" s="52"/>
      <c r="IV629" s="52"/>
      <c r="IW629" s="52"/>
      <c r="IX629" s="52"/>
      <c r="IY629" s="52"/>
      <c r="IZ629" s="52"/>
      <c r="JA629" s="52"/>
      <c r="JB629" s="52"/>
      <c r="JC629" s="52"/>
      <c r="JD629" s="52"/>
      <c r="JE629" s="52"/>
      <c r="JF629" s="52"/>
      <c r="JG629" s="52"/>
      <c r="JH629" s="52"/>
      <c r="JI629" s="52"/>
      <c r="JJ629" s="52"/>
      <c r="JK629" s="52"/>
      <c r="JL629" s="52"/>
      <c r="JM629" s="52"/>
      <c r="JN629" s="52"/>
      <c r="JO629" s="52"/>
      <c r="JP629" s="52"/>
      <c r="JQ629" s="52"/>
      <c r="JR629" s="52"/>
      <c r="JS629" s="52"/>
      <c r="JT629" s="52"/>
      <c r="JU629" s="52"/>
      <c r="JV629" s="52"/>
      <c r="JW629" s="52"/>
      <c r="JX629" s="52"/>
      <c r="JY629" s="52"/>
      <c r="JZ629" s="128"/>
      <c r="KA629" s="128"/>
      <c r="KB629" s="128"/>
      <c r="KC629" s="128"/>
      <c r="KD629" s="128"/>
      <c r="KE629" s="128"/>
      <c r="KF629" s="128"/>
      <c r="KG629" s="128"/>
      <c r="KH629" s="52"/>
      <c r="KI629" s="52"/>
      <c r="KJ629" s="52"/>
      <c r="KK629" s="52"/>
      <c r="KL629" s="52"/>
      <c r="KM629" s="52"/>
      <c r="KN629" s="52"/>
      <c r="KO629" s="52"/>
      <c r="KP629" s="52"/>
    </row>
    <row r="630" spans="1:302" s="52" customFormat="1" x14ac:dyDescent="0.25">
      <c r="A630" s="52">
        <f>IF(C630&lt;&gt;"",MATCH(C630, Muppix!D:D,0),"")</f>
        <v>234</v>
      </c>
      <c r="B630" s="54" t="s">
        <v>44</v>
      </c>
      <c r="C630" s="62" t="str">
        <f>IF(2&lt;LEN(INDEX( Muppix!D:D,MATCH(SUBSTITUTE(TRIM(B630),"~","@"), Muppix!N:N,0),1,1)),INDEX( Muppix!D:D,MATCH(SUBSTITUTE(TRIM(B630),"~","@"), Muppix!N:N,0),1,1),"")</f>
        <v>sort lines</v>
      </c>
      <c r="D630" s="30" t="s">
        <v>818</v>
      </c>
      <c r="CZ630" s="107"/>
      <c r="ER630" s="52" t="str">
        <f>+C630</f>
        <v>sort lines</v>
      </c>
      <c r="EU630" s="128"/>
      <c r="FC630" s="128"/>
      <c r="JZ630" s="128"/>
      <c r="KA630" s="128"/>
      <c r="KB630" s="128"/>
      <c r="KC630" s="128"/>
      <c r="KD630" s="128"/>
      <c r="KE630" s="128"/>
      <c r="KF630" s="128"/>
      <c r="KG630" s="128"/>
    </row>
    <row r="631" spans="1:302" s="52" customFormat="1" x14ac:dyDescent="0.25">
      <c r="A631" s="52" t="str">
        <f>IF(C631&lt;&gt;"",MATCH(C631, Muppix!D:D,0),"")</f>
        <v/>
      </c>
      <c r="C631" s="62" t="str">
        <f>IF(2&lt;LEN(INDEX( Muppix!D:D,MATCH(SUBSTITUTE(TRIM(B631),"~","@"), Muppix!N:N,0),1,1)),INDEX( Muppix!D:D,MATCH(SUBSTITUTE(TRIM(B631),"~","@"), Muppix!N:N,0),1,1),"")</f>
        <v/>
      </c>
      <c r="CZ631" s="107"/>
      <c r="EU631" s="128"/>
      <c r="FC631" s="128"/>
      <c r="JZ631" s="128"/>
      <c r="KA631" s="128"/>
      <c r="KB631" s="128"/>
      <c r="KC631" s="128"/>
      <c r="KD631" s="128"/>
      <c r="KE631" s="128"/>
      <c r="KF631" s="128"/>
      <c r="KG631" s="128"/>
    </row>
    <row r="632" spans="1:302" s="52" customFormat="1" x14ac:dyDescent="0.25">
      <c r="A632" s="52" t="str">
        <f>IF(C632&lt;&gt;"",MATCH(C632, Muppix!D:D,0),"")</f>
        <v/>
      </c>
      <c r="C632" s="62" t="str">
        <f>IF(2&lt;LEN(INDEX( Muppix!D:D,MATCH(SUBSTITUTE(TRIM(B632),"~","@"), Muppix!N:N,0),1,1)),INDEX( Muppix!D:D,MATCH(SUBSTITUTE(TRIM(B632),"~","@"), Muppix!N:N,0),1,1),"")</f>
        <v/>
      </c>
      <c r="CZ632" s="107"/>
      <c r="EU632" s="128"/>
      <c r="FC632" s="128"/>
      <c r="JZ632" s="128"/>
      <c r="KA632" s="128"/>
      <c r="KB632" s="128"/>
      <c r="KC632" s="128"/>
      <c r="KD632" s="128"/>
      <c r="KE632" s="128"/>
      <c r="KF632" s="128"/>
      <c r="KG632" s="128"/>
    </row>
    <row r="633" spans="1:302" s="52" customFormat="1" x14ac:dyDescent="0.25">
      <c r="A633" s="52" t="str">
        <f>IF(C633&lt;&gt;"",MATCH(C633, Muppix!D:D,0),"")</f>
        <v/>
      </c>
      <c r="C633" s="62" t="str">
        <f>IF(2&lt;LEN(INDEX( Muppix!D:D,MATCH(SUBSTITUTE(TRIM(B633),"~","@"), Muppix!N:N,0),1,1)),INDEX( Muppix!D:D,MATCH(SUBSTITUTE(TRIM(B633),"~","@"), Muppix!N:N,0),1,1),"")</f>
        <v/>
      </c>
      <c r="CZ633" s="107"/>
      <c r="EU633" s="128"/>
      <c r="FC633" s="128"/>
      <c r="JZ633" s="128"/>
      <c r="KA633" s="128"/>
      <c r="KB633" s="128"/>
      <c r="KC633" s="128"/>
      <c r="KD633" s="128"/>
      <c r="KE633" s="128"/>
      <c r="KF633" s="128"/>
      <c r="KG633" s="128"/>
    </row>
    <row r="634" spans="1:302" s="52" customFormat="1" x14ac:dyDescent="0.25">
      <c r="A634" s="52" t="str">
        <f>IF(C634&lt;&gt;"",MATCH(C634, Muppix!D:D,0),"")</f>
        <v/>
      </c>
      <c r="C634" s="62" t="str">
        <f>IF(2&lt;LEN(INDEX( Muppix!D:D,MATCH(SUBSTITUTE(TRIM(B634),"~","@"), Muppix!N:N,0),1,1)),INDEX( Muppix!D:D,MATCH(SUBSTITUTE(TRIM(B634),"~","@"), Muppix!N:N,0),1,1),"")</f>
        <v/>
      </c>
      <c r="CZ634" s="107"/>
      <c r="EU634" s="128"/>
      <c r="FC634" s="128"/>
      <c r="JZ634" s="128"/>
      <c r="KA634" s="128"/>
      <c r="KB634" s="128"/>
      <c r="KC634" s="128"/>
      <c r="KD634" s="128"/>
      <c r="KE634" s="128"/>
      <c r="KF634" s="128"/>
      <c r="KG634" s="128"/>
    </row>
    <row r="635" spans="1:302" x14ac:dyDescent="0.25">
      <c r="A635" s="52">
        <f>IF(C635&lt;&gt;"",MATCH(C635, Muppix!D:D,0),"")</f>
        <v>235</v>
      </c>
      <c r="B635" s="54" t="s">
        <v>677</v>
      </c>
      <c r="C635" s="62" t="str">
        <f>IF(2&lt;LEN(INDEX( Muppix!D:D,MATCH(SUBSTITUTE(TRIM(B635),"~","@"), Muppix!N:N,0),1,1)),INDEX( Muppix!D:D,MATCH(SUBSTITUTE(TRIM(B635),"~","@"), Muppix!N:N,0),1,1),"")</f>
        <v>sort lines ignore case</v>
      </c>
      <c r="D635" s="30" t="s">
        <v>818</v>
      </c>
      <c r="E635" s="52"/>
      <c r="F635" s="52"/>
      <c r="G635" s="53" t="s">
        <v>550</v>
      </c>
      <c r="H635" s="119" t="s">
        <v>559</v>
      </c>
      <c r="I635" s="52"/>
      <c r="J635" s="52"/>
      <c r="K635" s="52"/>
      <c r="L635" s="52"/>
      <c r="M635" s="52"/>
      <c r="N635" s="52"/>
      <c r="O635" s="52"/>
      <c r="P635" s="52"/>
      <c r="Q635" s="52"/>
      <c r="R635" s="52"/>
      <c r="S635" s="52"/>
      <c r="T635" s="52"/>
      <c r="U635" s="52"/>
      <c r="V635" s="52"/>
      <c r="W635" s="52"/>
      <c r="X635" s="52"/>
      <c r="Y635" s="52"/>
      <c r="Z635" s="52"/>
      <c r="AA635" s="52"/>
      <c r="AC635" s="52"/>
      <c r="AO635" s="52"/>
      <c r="AP635" s="52"/>
      <c r="AQ635" s="52"/>
      <c r="AR635" s="52"/>
      <c r="AS635" s="52"/>
      <c r="BU635" s="52"/>
      <c r="BV635" s="52"/>
      <c r="BX635" s="52"/>
      <c r="BY635" s="52"/>
      <c r="BZ635" s="52"/>
      <c r="CK635" s="52"/>
      <c r="CL635" s="52"/>
      <c r="CM635" s="52"/>
      <c r="CP635" s="52"/>
      <c r="CQ635" s="52"/>
      <c r="CS635" s="52"/>
      <c r="CT635" s="52"/>
      <c r="CU635" s="52"/>
      <c r="CV635" s="52"/>
      <c r="CW635" s="52"/>
      <c r="CX635" s="52"/>
      <c r="CY635" s="52"/>
      <c r="DC635" s="52"/>
      <c r="DD635" s="52"/>
      <c r="DE635" s="52"/>
      <c r="DM635" s="52"/>
      <c r="DQ635" s="52"/>
      <c r="DR635" s="52"/>
      <c r="DS635" s="52"/>
      <c r="DT635" s="52"/>
      <c r="DU635" s="52"/>
      <c r="DV635" s="52"/>
      <c r="DW635" s="52"/>
      <c r="DX635" s="52"/>
      <c r="DY635" s="52"/>
      <c r="DZ635" s="52"/>
      <c r="EA635" s="52"/>
      <c r="EB635" s="52"/>
      <c r="EC635" s="52"/>
      <c r="ED635" s="52"/>
      <c r="EE635" s="52"/>
      <c r="EF635" s="52"/>
      <c r="EG635" s="52"/>
      <c r="EH635" s="52"/>
      <c r="EI635" s="52"/>
      <c r="EJ635" s="52"/>
      <c r="EK635" s="52"/>
      <c r="EL635" s="52"/>
      <c r="EM635" s="52"/>
      <c r="EN635" s="52"/>
      <c r="EO635" s="52"/>
      <c r="EP635" s="52"/>
      <c r="EQ635" s="52"/>
      <c r="EZ635" s="52" t="str">
        <f>+C635</f>
        <v>sort lines ignore case</v>
      </c>
      <c r="FQ635" s="52"/>
      <c r="FW635" s="52"/>
      <c r="GP635" s="52"/>
      <c r="GQ635" s="52"/>
      <c r="GR635" s="52"/>
      <c r="GS635" s="52"/>
      <c r="GX635" s="52"/>
      <c r="GY635" s="52"/>
      <c r="HC635" s="52"/>
      <c r="HD635" s="52"/>
      <c r="HE635" s="52"/>
      <c r="HK635" s="52"/>
      <c r="HL635" s="52"/>
      <c r="HM635" s="52"/>
      <c r="HN635" s="52"/>
      <c r="HO635" s="52"/>
      <c r="HP635" s="52"/>
      <c r="HQ635" s="52"/>
      <c r="HR635" s="52"/>
      <c r="HS635" s="52"/>
      <c r="HT635" s="52"/>
      <c r="HU635" s="52"/>
      <c r="HY635" s="52"/>
      <c r="HZ635" s="52"/>
      <c r="IA635" s="52"/>
      <c r="IB635" s="52"/>
      <c r="IC635" s="52"/>
      <c r="IG635" s="52"/>
      <c r="IH635" s="52"/>
      <c r="II635" s="52"/>
      <c r="IJ635" s="52"/>
      <c r="IW635" s="52"/>
      <c r="IX635" s="52"/>
      <c r="JS635" s="52"/>
      <c r="JT635" s="52"/>
      <c r="JU635" s="52"/>
      <c r="JV635" s="52"/>
      <c r="JW635" s="52"/>
      <c r="JX635" s="52"/>
      <c r="JY635" s="52"/>
      <c r="JZ635" s="128"/>
      <c r="KA635" s="128"/>
      <c r="KB635" s="128"/>
      <c r="KC635" s="128"/>
      <c r="KD635" s="128"/>
      <c r="KE635" s="128"/>
      <c r="KF635" s="128"/>
      <c r="KG635" s="128"/>
      <c r="KH635" s="52"/>
      <c r="KI635" s="52"/>
      <c r="KJ635" s="52"/>
      <c r="KK635" s="52"/>
      <c r="KL635" s="52"/>
      <c r="KM635" s="52"/>
      <c r="KN635" s="52"/>
      <c r="KO635" s="52"/>
      <c r="KP635" s="52"/>
    </row>
    <row r="636" spans="1:302" x14ac:dyDescent="0.25">
      <c r="A636" s="52" t="str">
        <f>IF(C636&lt;&gt;"",MATCH(C636, Muppix!D:D,0),"")</f>
        <v/>
      </c>
      <c r="B636" s="52" t="s">
        <v>498</v>
      </c>
      <c r="C636" s="62" t="str">
        <f>IF(2&lt;LEN(INDEX( Muppix!D:D,MATCH(SUBSTITUTE(TRIM(B636),"~","@"), Muppix!N:N,0),1,1)),INDEX( Muppix!D:D,MATCH(SUBSTITUTE(TRIM(B636),"~","@"), Muppix!N:N,0),1,1),"")</f>
        <v/>
      </c>
      <c r="D636" s="52"/>
      <c r="E636" s="52"/>
      <c r="F636" s="52"/>
      <c r="G636" s="120"/>
      <c r="H636" s="119"/>
      <c r="I636" s="52"/>
      <c r="J636" s="52"/>
      <c r="K636" s="52"/>
      <c r="L636" s="52"/>
      <c r="M636" s="52"/>
      <c r="N636" s="52"/>
      <c r="O636" s="52"/>
      <c r="P636" s="52"/>
      <c r="Q636" s="52"/>
      <c r="R636" s="52"/>
      <c r="S636" s="52"/>
      <c r="T636" s="52"/>
      <c r="U636" s="52"/>
      <c r="V636" s="52"/>
      <c r="W636" s="52"/>
      <c r="X636" s="52"/>
      <c r="Y636" s="52"/>
      <c r="Z636" s="52"/>
      <c r="AA636" s="52"/>
      <c r="AC636" s="52"/>
      <c r="AO636" s="52"/>
      <c r="AP636" s="52"/>
      <c r="AQ636" s="52"/>
      <c r="AR636" s="52"/>
      <c r="AS636" s="52"/>
      <c r="BU636" s="52"/>
      <c r="BV636" s="52"/>
      <c r="BX636" s="52"/>
      <c r="BY636" s="52"/>
      <c r="BZ636" s="52"/>
      <c r="CK636" s="52"/>
      <c r="CL636" s="52"/>
      <c r="CM636" s="52"/>
      <c r="CP636" s="52"/>
      <c r="CQ636" s="52"/>
      <c r="CS636" s="52"/>
      <c r="CT636" s="52"/>
      <c r="CU636" s="52"/>
      <c r="CV636" s="52"/>
      <c r="CW636" s="52"/>
      <c r="CX636" s="52"/>
      <c r="CY636" s="52"/>
      <c r="DC636" s="52"/>
      <c r="DD636" s="52"/>
      <c r="DE636" s="52"/>
      <c r="DM636" s="52"/>
      <c r="DQ636" s="52"/>
      <c r="DR636" s="52"/>
      <c r="DS636" s="52"/>
      <c r="DT636" s="52"/>
      <c r="DU636" s="52"/>
      <c r="DV636" s="52"/>
      <c r="DW636" s="52"/>
      <c r="DX636" s="52"/>
      <c r="DY636" s="52"/>
      <c r="DZ636" s="52"/>
      <c r="EA636" s="52"/>
      <c r="EB636" s="52"/>
      <c r="EC636" s="52"/>
      <c r="ED636" s="52"/>
      <c r="EE636" s="52"/>
      <c r="EF636" s="52"/>
      <c r="EG636" s="52"/>
      <c r="EH636" s="52"/>
      <c r="EI636" s="52"/>
      <c r="EJ636" s="52"/>
      <c r="EK636" s="52"/>
      <c r="EL636" s="52"/>
      <c r="EM636" s="52"/>
      <c r="EN636" s="52"/>
      <c r="EO636" s="52"/>
      <c r="EP636" s="52"/>
      <c r="EQ636" s="52"/>
      <c r="EZ636" s="52"/>
      <c r="FQ636" s="52"/>
      <c r="FW636" s="52"/>
      <c r="GP636" s="52"/>
      <c r="GQ636" s="52"/>
      <c r="GR636" s="52"/>
      <c r="GS636" s="52"/>
      <c r="GX636" s="52"/>
      <c r="GY636" s="52"/>
      <c r="HC636" s="52"/>
      <c r="HD636" s="52"/>
      <c r="HE636" s="52"/>
      <c r="HK636" s="52"/>
      <c r="HL636" s="52"/>
      <c r="HM636" s="52"/>
      <c r="HN636" s="52"/>
      <c r="HO636" s="52"/>
      <c r="HP636" s="52"/>
      <c r="HQ636" s="52"/>
      <c r="HR636" s="52"/>
      <c r="HS636" s="52"/>
      <c r="HT636" s="52"/>
      <c r="HU636" s="52"/>
      <c r="HY636" s="52"/>
      <c r="HZ636" s="52"/>
      <c r="IA636" s="52"/>
      <c r="IB636" s="52"/>
      <c r="IC636" s="52"/>
      <c r="IG636" s="52"/>
      <c r="IH636" s="52"/>
      <c r="II636" s="52"/>
      <c r="IJ636" s="52"/>
      <c r="IW636" s="52"/>
      <c r="IX636" s="52"/>
      <c r="JS636" s="52"/>
      <c r="JT636" s="52"/>
      <c r="JU636" s="52"/>
      <c r="JV636" s="52"/>
      <c r="JW636" s="52"/>
      <c r="JX636" s="52"/>
      <c r="JY636" s="52"/>
      <c r="JZ636" s="128"/>
      <c r="KA636" s="128"/>
      <c r="KB636" s="128"/>
      <c r="KC636" s="128"/>
      <c r="KD636" s="128"/>
      <c r="KE636" s="128"/>
      <c r="KF636" s="128"/>
      <c r="KG636" s="128"/>
      <c r="KH636" s="52"/>
      <c r="KI636" s="52"/>
      <c r="KJ636" s="52"/>
      <c r="KK636" s="52"/>
      <c r="KL636" s="52"/>
      <c r="KM636" s="52"/>
      <c r="KN636" s="52"/>
      <c r="KO636" s="52"/>
      <c r="KP636" s="52"/>
    </row>
    <row r="637" spans="1:302" x14ac:dyDescent="0.25">
      <c r="A637" s="52" t="str">
        <f>IF(C637&lt;&gt;"",MATCH(C637, Muppix!D:D,0),"")</f>
        <v/>
      </c>
      <c r="B637" s="52" t="s">
        <v>498</v>
      </c>
      <c r="C637" s="62" t="str">
        <f>IF(2&lt;LEN(INDEX( Muppix!D:D,MATCH(SUBSTITUTE(TRIM(B637),"~","@"), Muppix!N:N,0),1,1)),INDEX( Muppix!D:D,MATCH(SUBSTITUTE(TRIM(B637),"~","@"), Muppix!N:N,0),1,1),"")</f>
        <v/>
      </c>
      <c r="D637" s="52"/>
      <c r="E637" s="52"/>
      <c r="F637" s="52"/>
      <c r="G637" s="52"/>
      <c r="H637" s="52"/>
      <c r="I637" s="52"/>
      <c r="J637" s="52"/>
      <c r="K637" s="52"/>
      <c r="L637" s="52"/>
      <c r="M637" s="52"/>
      <c r="N637" s="52"/>
      <c r="O637" s="52"/>
      <c r="P637" s="52"/>
      <c r="Q637" s="52"/>
      <c r="R637" s="52"/>
      <c r="S637" s="52"/>
      <c r="T637" s="52"/>
      <c r="U637" s="52"/>
      <c r="V637" s="52"/>
      <c r="W637" s="52"/>
      <c r="X637" s="52"/>
      <c r="Y637" s="52"/>
      <c r="Z637" s="52"/>
      <c r="AA637" s="52"/>
      <c r="AC637" s="52"/>
      <c r="AO637" s="52"/>
      <c r="AP637" s="52"/>
      <c r="AQ637" s="52"/>
      <c r="AR637" s="52"/>
      <c r="AS637" s="52"/>
      <c r="BU637" s="52"/>
      <c r="BV637" s="52"/>
      <c r="BX637" s="52"/>
      <c r="BY637" s="52"/>
      <c r="BZ637" s="52"/>
      <c r="CK637" s="52"/>
      <c r="CL637" s="52"/>
      <c r="CM637" s="52"/>
      <c r="CP637" s="52"/>
      <c r="CQ637" s="52"/>
      <c r="CS637" s="52"/>
      <c r="CT637" s="52"/>
      <c r="CU637" s="52"/>
      <c r="CV637" s="52"/>
      <c r="CW637" s="52"/>
      <c r="CX637" s="52"/>
      <c r="CY637" s="52"/>
      <c r="DC637" s="52"/>
      <c r="DD637" s="52"/>
      <c r="DE637" s="52"/>
      <c r="DM637" s="52"/>
      <c r="DQ637" s="52"/>
      <c r="DR637" s="52"/>
      <c r="DS637" s="52"/>
      <c r="DT637" s="52"/>
      <c r="DU637" s="52"/>
      <c r="DV637" s="52"/>
      <c r="DW637" s="52"/>
      <c r="DX637" s="52"/>
      <c r="DY637" s="52"/>
      <c r="DZ637" s="52"/>
      <c r="EA637" s="52"/>
      <c r="EB637" s="52"/>
      <c r="EC637" s="52"/>
      <c r="ED637" s="52"/>
      <c r="EE637" s="52"/>
      <c r="EF637" s="52"/>
      <c r="EG637" s="52"/>
      <c r="EH637" s="52"/>
      <c r="EI637" s="52"/>
      <c r="EJ637" s="52"/>
      <c r="EK637" s="52"/>
      <c r="EL637" s="52"/>
      <c r="EM637" s="52"/>
      <c r="EN637" s="52"/>
      <c r="EO637" s="52"/>
      <c r="EP637" s="52"/>
      <c r="EQ637" s="52"/>
      <c r="EZ637" s="52"/>
      <c r="FQ637" s="52"/>
      <c r="FW637" s="52"/>
      <c r="GP637" s="52"/>
      <c r="GQ637" s="52"/>
      <c r="GR637" s="52"/>
      <c r="GS637" s="52"/>
      <c r="GX637" s="52"/>
      <c r="GY637" s="52"/>
      <c r="HC637" s="52"/>
      <c r="HD637" s="52"/>
      <c r="HE637" s="52"/>
      <c r="HK637" s="52"/>
      <c r="HL637" s="52"/>
      <c r="HM637" s="52"/>
      <c r="HN637" s="52"/>
      <c r="HO637" s="52"/>
      <c r="HP637" s="52"/>
      <c r="HQ637" s="52"/>
      <c r="HR637" s="52"/>
      <c r="HS637" s="52"/>
      <c r="HT637" s="52"/>
      <c r="HU637" s="52"/>
      <c r="HY637" s="52"/>
      <c r="HZ637" s="52"/>
      <c r="IA637" s="52"/>
      <c r="IB637" s="52"/>
      <c r="IC637" s="52"/>
      <c r="IG637" s="52"/>
      <c r="IH637" s="52"/>
      <c r="II637" s="52"/>
      <c r="IJ637" s="52"/>
      <c r="IW637" s="52"/>
      <c r="IX637" s="52"/>
      <c r="JS637" s="52"/>
      <c r="JT637" s="52"/>
      <c r="JU637" s="52"/>
      <c r="JV637" s="52"/>
      <c r="JW637" s="52"/>
      <c r="JX637" s="52"/>
      <c r="JY637" s="52"/>
      <c r="JZ637" s="128"/>
      <c r="KA637" s="128"/>
      <c r="KB637" s="128"/>
      <c r="KC637" s="128"/>
      <c r="KD637" s="128"/>
      <c r="KE637" s="128"/>
      <c r="KF637" s="128"/>
      <c r="KG637" s="128"/>
      <c r="KH637" s="52"/>
      <c r="KI637" s="52"/>
      <c r="KJ637" s="52"/>
      <c r="KK637" s="52"/>
      <c r="KL637" s="52"/>
      <c r="KM637" s="52"/>
      <c r="KN637" s="52"/>
      <c r="KO637" s="52"/>
      <c r="KP637" s="52"/>
    </row>
    <row r="638" spans="1:302" x14ac:dyDescent="0.25">
      <c r="A638" s="52">
        <f>IF(C638&lt;&gt;"",MATCH(C638, Muppix!D:D,0),"")</f>
        <v>241</v>
      </c>
      <c r="B638" s="54" t="s">
        <v>681</v>
      </c>
      <c r="C638" s="62" t="str">
        <f>IF(2&lt;LEN(INDEX( Muppix!D:D,MATCH(SUBSTITUTE(TRIM(B638),"~","@"), Muppix!N:N,0),1,1)),INDEX( Muppix!D:D,MATCH(SUBSTITUTE(TRIM(B638),"~","@"), Muppix!N:N,0),1,1),"")</f>
        <v>replace / delete punctuation characters with spaces, then replaces spaces with newlines , converting / split text to a long list of words/products</v>
      </c>
      <c r="D638" s="52"/>
      <c r="E638" s="52"/>
      <c r="F638" s="121" t="s">
        <v>550</v>
      </c>
      <c r="G638" s="119" t="s">
        <v>2492</v>
      </c>
      <c r="H638" s="52"/>
      <c r="I638" s="52"/>
      <c r="J638" s="52"/>
      <c r="K638" s="52"/>
      <c r="L638" s="52"/>
      <c r="M638" s="52"/>
      <c r="N638" s="52"/>
      <c r="O638" s="52"/>
      <c r="P638" s="52"/>
      <c r="Q638" s="52"/>
      <c r="R638" s="52"/>
      <c r="S638" s="52"/>
      <c r="T638" s="52"/>
      <c r="U638" s="52"/>
      <c r="V638" s="52"/>
      <c r="W638" s="52"/>
      <c r="X638" s="52"/>
      <c r="Y638" s="52"/>
      <c r="Z638" s="52"/>
      <c r="AA638" s="52"/>
      <c r="AC638" s="52"/>
      <c r="AO638" s="52"/>
      <c r="AP638" s="52"/>
      <c r="AQ638" s="52"/>
      <c r="AR638" s="52"/>
      <c r="AS638" s="52"/>
      <c r="BU638" s="52"/>
      <c r="BV638" s="52"/>
      <c r="BX638" s="52"/>
      <c r="BY638" s="52"/>
      <c r="BZ638" s="52"/>
      <c r="CK638" s="52"/>
      <c r="CL638" s="52"/>
      <c r="CM638" s="52"/>
      <c r="CP638" s="52"/>
      <c r="CQ638" s="52"/>
      <c r="CS638" s="52"/>
      <c r="CT638" s="52"/>
      <c r="CU638" s="52"/>
      <c r="CV638" s="52"/>
      <c r="CW638" s="52"/>
      <c r="CX638" s="52"/>
      <c r="CY638" s="52"/>
      <c r="DC638" s="52"/>
      <c r="DD638" s="52"/>
      <c r="DE638" s="52"/>
      <c r="DM638" s="52"/>
      <c r="DQ638" s="52"/>
      <c r="DR638" s="52"/>
      <c r="DS638" s="52"/>
      <c r="DT638" s="52"/>
      <c r="DU638" s="52"/>
      <c r="DV638" s="52"/>
      <c r="DW638" s="52"/>
      <c r="DX638" s="52"/>
      <c r="DY638" s="52"/>
      <c r="DZ638" s="52"/>
      <c r="EA638" s="52"/>
      <c r="EB638" s="52"/>
      <c r="EC638" s="52"/>
      <c r="ED638" s="52"/>
      <c r="EE638" s="52"/>
      <c r="EF638" s="52"/>
      <c r="EG638" s="52"/>
      <c r="EH638" s="52"/>
      <c r="EI638" s="52"/>
      <c r="EJ638" s="52"/>
      <c r="EK638" s="52"/>
      <c r="EL638" s="52"/>
      <c r="EM638" s="52"/>
      <c r="EN638" s="52"/>
      <c r="EO638" s="52"/>
      <c r="EP638" s="52"/>
      <c r="EQ638" s="52"/>
      <c r="EZ638" s="52"/>
      <c r="FQ638" s="52"/>
      <c r="FW638" s="52"/>
      <c r="GP638" s="52"/>
      <c r="GQ638" s="52"/>
      <c r="GR638" s="52"/>
      <c r="GS638" s="52"/>
      <c r="GX638" s="52"/>
      <c r="GY638" s="52"/>
      <c r="HC638" s="52"/>
      <c r="HD638" s="52"/>
      <c r="HE638" s="52"/>
      <c r="HK638" s="52"/>
      <c r="HL638" s="52"/>
      <c r="HM638" s="52"/>
      <c r="HN638" s="52"/>
      <c r="HO638" s="52"/>
      <c r="HP638" s="52"/>
      <c r="HQ638" s="52"/>
      <c r="HR638" s="52"/>
      <c r="HS638" s="52"/>
      <c r="HT638" s="52"/>
      <c r="HU638" s="52"/>
      <c r="HY638" s="52"/>
      <c r="HZ638" s="52"/>
      <c r="IA638" s="52"/>
      <c r="IB638" s="52"/>
      <c r="IC638" s="52"/>
      <c r="IG638" s="52"/>
      <c r="IH638" s="52"/>
      <c r="II638" s="52"/>
      <c r="IJ638" s="52"/>
      <c r="IW638" s="52"/>
      <c r="IX638" s="52"/>
      <c r="JS638" s="52"/>
      <c r="JT638" s="52"/>
      <c r="JU638" s="52"/>
      <c r="JV638" s="52"/>
      <c r="JW638" s="52"/>
      <c r="JX638" s="52"/>
      <c r="JY638" s="52"/>
      <c r="JZ638" s="128"/>
      <c r="KA638" s="128"/>
      <c r="KB638" s="128"/>
      <c r="KC638" s="128"/>
      <c r="KD638" s="128"/>
      <c r="KE638" s="128"/>
      <c r="KF638" s="128"/>
      <c r="KG638" s="128"/>
      <c r="KH638" s="52"/>
      <c r="KI638" s="52"/>
      <c r="KJ638" s="52"/>
      <c r="KK638" s="52"/>
      <c r="KL638" s="52"/>
      <c r="KM638" s="52"/>
      <c r="KN638" s="52"/>
      <c r="KO638" s="52"/>
      <c r="KP638" s="52"/>
    </row>
    <row r="639" spans="1:302" s="52" customFormat="1" x14ac:dyDescent="0.25">
      <c r="A639" s="52" t="str">
        <f>IF(C639&lt;&gt;"",MATCH(C639, Muppix!D:D,0),"")</f>
        <v/>
      </c>
      <c r="C639" s="62" t="str">
        <f>IF(2&lt;LEN(INDEX( Muppix!D:D,MATCH(SUBSTITUTE(TRIM(B639),"~","@"), Muppix!N:N,0),1,1)),INDEX( Muppix!D:D,MATCH(SUBSTITUTE(TRIM(B639),"~","@"), Muppix!N:N,0),1,1),"")</f>
        <v/>
      </c>
      <c r="F639" s="120" t="s">
        <v>1027</v>
      </c>
      <c r="G639" s="119" t="str">
        <f>SUBSTITUTE(SUBSTITUTE(SUBSTITUTE(SUBSTITUTE(SUBSTITUTE(SUBSTITUTE(SUBSTITUTE(SUBSTITUTE(SUBSTITUTE(SUBSTITUTE(SUBSTITUTE(SUBSTITUTE(SUBSTITUTE(SUBSTITUTE(SUBSTITUTE(SUBSTITUTE(SUBSTITUTE(SUBSTITUTE(SUBSTITUTE(SUBSTITUTE(SUBSTITUTE(SUBSTITUTE(SUBSTITUTE(SUBSTITUTE(SUBSTITUTE(SUBSTITUTE(SUBSTITUTE(F639,"."," "),"=",""),"!",""),"("," "),")"," "),"["," "),"]"," "),":"," "),"'"," "),"*"," "),","," "),"{"," "),"}"," "),"\"," "),";"," "),""""," "),"#", " "),"/"," "),"%"," "),"+"," "),"?"," "),"-"," "),"%"," "),"^"," "),"_"," "),"@"," "),"&amp;"," ")</f>
        <v xml:space="preserve"> line  13 30  mytext     Punctuation </v>
      </c>
      <c r="CZ639" s="107"/>
      <c r="EU639" s="128"/>
      <c r="FC639" s="128"/>
      <c r="JZ639" s="128"/>
      <c r="KA639" s="128"/>
      <c r="KB639" s="128"/>
      <c r="KC639" s="128"/>
      <c r="KD639" s="128"/>
      <c r="KE639" s="128"/>
      <c r="KF639" s="128"/>
      <c r="KG639" s="128"/>
    </row>
    <row r="640" spans="1:302" s="52" customFormat="1" x14ac:dyDescent="0.25">
      <c r="A640" s="52" t="str">
        <f>IF(C640&lt;&gt;"",MATCH(C640, Muppix!D:D,0),"")</f>
        <v/>
      </c>
      <c r="C640" s="62" t="str">
        <f>IF(2&lt;LEN(INDEX( Muppix!D:D,MATCH(SUBSTITUTE(TRIM(B640),"~","@"), Muppix!N:N,0),1,1)),INDEX( Muppix!D:D,MATCH(SUBSTITUTE(TRIM(B640),"~","@"), Muppix!N:N,0),1,1),"")</f>
        <v/>
      </c>
      <c r="F640" s="120" t="s">
        <v>2493</v>
      </c>
      <c r="G640" s="119" t="str">
        <f>SUBSTITUTE(SUBSTITUTE(SUBSTITUTE(SUBSTITUTE(SUBSTITUTE(SUBSTITUTE(SUBSTITUTE(SUBSTITUTE(SUBSTITUTE(SUBSTITUTE(SUBSTITUTE(SUBSTITUTE(SUBSTITUTE(SUBSTITUTE(SUBSTITUTE(SUBSTITUTE(SUBSTITUTE(SUBSTITUTE(SUBSTITUTE(SUBSTITUTE(SUBSTITUTE(SUBSTITUTE(SUBSTITUTE(SUBSTITUTE(SUBSTITUTE(SUBSTITUTE(SUBSTITUTE(F640,"."," "),"=",""),"!",""),"("," "),")"," "),"["," "),"]"," "),":"," "),"'"," "),"*"," "),","," "),"{"," "),"}"," "),"\"," "),";"," "),""""," "),"#", " "),"/"," "),"%"," "),"+"," "),"?"," "),"-"," "),"%"," "),"^"," "),"_"," "),"@"," "),"&amp;"," ")</f>
        <v xml:space="preserve">at end of this line is                           </v>
      </c>
      <c r="CZ640" s="107"/>
      <c r="EU640" s="128"/>
      <c r="FC640" s="128"/>
      <c r="JZ640" s="128"/>
      <c r="KA640" s="128"/>
      <c r="KB640" s="128"/>
      <c r="KC640" s="128"/>
      <c r="KD640" s="128"/>
      <c r="KE640" s="128"/>
      <c r="KF640" s="128"/>
      <c r="KG640" s="128"/>
    </row>
    <row r="641" spans="1:302" s="52" customFormat="1" x14ac:dyDescent="0.25">
      <c r="A641" s="52" t="str">
        <f>IF(C641&lt;&gt;"",MATCH(C641, Muppix!D:D,0),"")</f>
        <v/>
      </c>
      <c r="C641" s="62" t="str">
        <f>IF(2&lt;LEN(INDEX( Muppix!D:D,MATCH(SUBSTITUTE(TRIM(B641),"~","@"), Muppix!N:N,0),1,1)),INDEX( Muppix!D:D,MATCH(SUBSTITUTE(TRIM(B641),"~","@"), Muppix!N:N,0),1,1),"")</f>
        <v/>
      </c>
      <c r="F641" s="120" t="s">
        <v>2494</v>
      </c>
      <c r="G641" s="119" t="str">
        <f>SUBSTITUTE(SUBSTITUTE(SUBSTITUTE(SUBSTITUTE(SUBSTITUTE(SUBSTITUTE(SUBSTITUTE(SUBSTITUTE(SUBSTITUTE(SUBSTITUTE(SUBSTITUTE(SUBSTITUTE(SUBSTITUTE(SUBSTITUTE(SUBSTITUTE(SUBSTITUTE(SUBSTITUTE(SUBSTITUTE(SUBSTITUTE(SUBSTITUTE(SUBSTITUTE(SUBSTITUTE(SUBSTITUTE(SUBSTITUTE(SUBSTITUTE(SUBSTITUTE(SUBSTITUTE(F641,"."," "),"=",""),"!",""),"("," "),")"," "),"["," "),"]"," "),":"," "),"'"," "),"*"," "),","," "),"{"," "),"}"," "),"\"," "),";"," "),""""," "),"#", " "),"/"," "),"%"," "),"+"," "),"?"," "),"-"," "),"%"," "),"^"," "),"_"," "),"@"," "),"&amp;"," ")</f>
        <v xml:space="preserve">asd          hello there  said  Roger </v>
      </c>
      <c r="CZ641" s="107"/>
      <c r="EU641" s="128"/>
      <c r="FC641" s="128"/>
      <c r="JZ641" s="128"/>
      <c r="KA641" s="128"/>
      <c r="KB641" s="128"/>
      <c r="KC641" s="128"/>
      <c r="KD641" s="128"/>
      <c r="KE641" s="128"/>
      <c r="KF641" s="128"/>
      <c r="KG641" s="128"/>
    </row>
    <row r="642" spans="1:302" s="52" customFormat="1" x14ac:dyDescent="0.25">
      <c r="A642" s="52" t="str">
        <f>IF(C642&lt;&gt;"",MATCH(C642, Muppix!D:D,0),"")</f>
        <v/>
      </c>
      <c r="C642" s="62" t="str">
        <f>IF(2&lt;LEN(INDEX( Muppix!D:D,MATCH(SUBSTITUTE(TRIM(B642),"~","@"), Muppix!N:N,0),1,1)),INDEX( Muppix!D:D,MATCH(SUBSTITUTE(TRIM(B642),"~","@"), Muppix!N:N,0),1,1),"")</f>
        <v/>
      </c>
      <c r="CZ642" s="107"/>
      <c r="EU642" s="128"/>
      <c r="FC642" s="128"/>
      <c r="JZ642" s="128"/>
      <c r="KA642" s="128"/>
      <c r="KB642" s="128"/>
      <c r="KC642" s="128"/>
      <c r="KD642" s="128"/>
      <c r="KE642" s="128"/>
      <c r="KF642" s="128"/>
      <c r="KG642" s="128"/>
    </row>
    <row r="643" spans="1:302" x14ac:dyDescent="0.25">
      <c r="A643" s="52" t="str">
        <f>IF(C643&lt;&gt;"",MATCH(C643, Muppix!D:D,0),"")</f>
        <v/>
      </c>
      <c r="B643" s="52"/>
      <c r="C643" s="62" t="str">
        <f>IF(2&lt;LEN(INDEX( Muppix!D:D,MATCH(SUBSTITUTE(TRIM(B643),"~","@"), Muppix!N:N,0),1,1)),INDEX( Muppix!D:D,MATCH(SUBSTITUTE(TRIM(B643),"~","@"), Muppix!N:N,0),1,1),"")</f>
        <v/>
      </c>
      <c r="D643" s="52"/>
      <c r="E643" s="52"/>
      <c r="F643" s="52"/>
      <c r="G643" s="52"/>
      <c r="H643" s="52"/>
      <c r="I643" s="52"/>
      <c r="J643" s="52"/>
      <c r="K643" s="52"/>
      <c r="L643" s="52"/>
      <c r="M643" s="52"/>
      <c r="N643" s="52"/>
      <c r="O643" s="52"/>
      <c r="P643" s="52"/>
      <c r="Q643" s="52"/>
      <c r="R643" s="52"/>
      <c r="S643" s="52"/>
      <c r="T643" s="52"/>
      <c r="U643" s="52"/>
      <c r="V643" s="52"/>
      <c r="W643" s="52"/>
      <c r="X643" s="52"/>
      <c r="Y643" s="52"/>
      <c r="Z643" s="52"/>
      <c r="AA643" s="52"/>
      <c r="AC643" s="52"/>
      <c r="AO643" s="52"/>
      <c r="AP643" s="52"/>
      <c r="AQ643" s="52"/>
      <c r="AR643" s="52"/>
      <c r="AS643" s="52"/>
      <c r="BU643" s="52"/>
      <c r="BV643" s="52"/>
      <c r="BX643" s="52"/>
      <c r="BY643" s="52"/>
      <c r="BZ643" s="52"/>
      <c r="CK643" s="52"/>
      <c r="CL643" s="52"/>
      <c r="CM643" s="52"/>
      <c r="CP643" s="52"/>
      <c r="CQ643" s="52"/>
      <c r="CS643" s="52"/>
      <c r="CT643" s="52"/>
      <c r="CU643" s="52"/>
      <c r="CV643" s="52"/>
      <c r="CW643" s="52"/>
      <c r="CX643" s="52"/>
      <c r="CY643" s="52"/>
      <c r="DC643" s="52"/>
      <c r="DD643" s="52"/>
      <c r="DE643" s="52"/>
      <c r="DM643" s="52"/>
      <c r="DQ643" s="52"/>
      <c r="DR643" s="52"/>
      <c r="DS643" s="52"/>
      <c r="DT643" s="52"/>
      <c r="DU643" s="52"/>
      <c r="DV643" s="52"/>
      <c r="DW643" s="52"/>
      <c r="DX643" s="52"/>
      <c r="DY643" s="52"/>
      <c r="DZ643" s="52"/>
      <c r="EA643" s="52"/>
      <c r="EB643" s="52"/>
      <c r="EC643" s="52"/>
      <c r="ED643" s="52"/>
      <c r="EE643" s="52"/>
      <c r="EF643" s="52"/>
      <c r="EG643" s="52"/>
      <c r="EH643" s="52"/>
      <c r="EI643" s="52"/>
      <c r="EJ643" s="52"/>
      <c r="EK643" s="52"/>
      <c r="EL643" s="52"/>
      <c r="EM643" s="52"/>
      <c r="EN643" s="52"/>
      <c r="EO643" s="52"/>
      <c r="EP643" s="52"/>
      <c r="EQ643" s="52"/>
      <c r="EZ643" s="52"/>
      <c r="FQ643" s="52"/>
      <c r="FW643" s="52"/>
      <c r="GP643" s="52"/>
      <c r="GQ643" s="52"/>
      <c r="GR643" s="52"/>
      <c r="GS643" s="52"/>
      <c r="GX643" s="52"/>
      <c r="GY643" s="52"/>
      <c r="HC643" s="52"/>
      <c r="HD643" s="52"/>
      <c r="HE643" s="52"/>
      <c r="HK643" s="52"/>
      <c r="HL643" s="52"/>
      <c r="HM643" s="52"/>
      <c r="HN643" s="52"/>
      <c r="HO643" s="52"/>
      <c r="HP643" s="52"/>
      <c r="HQ643" s="52"/>
      <c r="HR643" s="52"/>
      <c r="HS643" s="52"/>
      <c r="HT643" s="52"/>
      <c r="HU643" s="52"/>
      <c r="HY643" s="52"/>
      <c r="HZ643" s="52"/>
      <c r="IA643" s="52"/>
      <c r="IB643" s="52"/>
      <c r="IC643" s="52"/>
      <c r="IG643" s="52"/>
      <c r="IH643" s="52"/>
      <c r="II643" s="52"/>
      <c r="IJ643" s="52"/>
      <c r="IW643" s="52"/>
      <c r="IX643" s="52"/>
      <c r="JS643" s="52"/>
      <c r="JT643" s="52"/>
      <c r="JU643" s="52"/>
      <c r="JV643" s="52"/>
      <c r="JW643" s="52"/>
      <c r="JX643" s="52"/>
      <c r="JY643" s="52"/>
      <c r="JZ643" s="128"/>
      <c r="KA643" s="128"/>
      <c r="KB643" s="128"/>
      <c r="KC643" s="128"/>
      <c r="KD643" s="128"/>
      <c r="KE643" s="128"/>
      <c r="KF643" s="128"/>
      <c r="KG643" s="128"/>
      <c r="KH643" s="52"/>
      <c r="KI643" s="52"/>
      <c r="KJ643" s="52"/>
      <c r="KK643" s="52"/>
      <c r="KL643" s="52"/>
      <c r="KM643" s="52"/>
      <c r="KN643" s="52"/>
      <c r="KO643" s="52"/>
      <c r="KP643" s="52"/>
    </row>
    <row r="644" spans="1:302" s="52" customFormat="1" x14ac:dyDescent="0.25">
      <c r="A644" s="52">
        <f>IF(C644&lt;&gt;"",MATCH(C644, Muppix!D:D,0),"")</f>
        <v>251</v>
      </c>
      <c r="B644" s="54" t="s">
        <v>143</v>
      </c>
      <c r="C644" s="62" t="str">
        <f>IF(2&lt;LEN(INDEX( Muppix!D:D,MATCH(SUBSTITUTE(TRIM(B644),"~","@"), Muppix!N:N,0),1,1)),INDEX( Muppix!D:D,MATCH(SUBSTITUTE(TRIM(B644),"~","@"), Muppix!N:N,0),1,1),"")</f>
        <v>save results to myfile.txt in this directory</v>
      </c>
      <c r="F644" s="119" t="s">
        <v>2676</v>
      </c>
      <c r="CZ644" s="107"/>
      <c r="EU644" s="128"/>
      <c r="FC644" s="128"/>
      <c r="JZ644" s="128"/>
      <c r="KA644" s="128"/>
      <c r="KB644" s="128"/>
      <c r="KC644" s="128"/>
      <c r="KD644" s="128"/>
      <c r="KE644" s="128"/>
      <c r="KF644" s="128"/>
      <c r="KG644" s="128"/>
    </row>
    <row r="645" spans="1:302" s="52" customFormat="1" x14ac:dyDescent="0.25">
      <c r="A645" s="52" t="str">
        <f>IF(C645&lt;&gt;"",MATCH(C645, Muppix!D:D,0),"")</f>
        <v/>
      </c>
      <c r="C645" s="62" t="str">
        <f>IF(2&lt;LEN(INDEX( Muppix!D:D,MATCH(SUBSTITUTE(TRIM(B645),"~","@"), Muppix!N:N,0),1,1)),INDEX( Muppix!D:D,MATCH(SUBSTITUTE(TRIM(B645),"~","@"), Muppix!N:N,0),1,1),"")</f>
        <v/>
      </c>
      <c r="F645" s="119" t="s">
        <v>802</v>
      </c>
      <c r="CZ645" s="107"/>
      <c r="EU645" s="128"/>
      <c r="FC645" s="128"/>
      <c r="JZ645" s="128"/>
      <c r="KA645" s="128"/>
      <c r="KB645" s="128"/>
      <c r="KC645" s="128"/>
      <c r="KD645" s="128"/>
      <c r="KE645" s="128"/>
      <c r="KF645" s="128"/>
      <c r="KG645" s="128"/>
    </row>
    <row r="646" spans="1:302" x14ac:dyDescent="0.25">
      <c r="A646" s="52" t="str">
        <f>IF(C646&lt;&gt;"",MATCH(C646, Muppix!D:D,0),"")</f>
        <v/>
      </c>
      <c r="B646" s="52"/>
      <c r="C646" s="62" t="str">
        <f>IF(2&lt;LEN(INDEX( Muppix!D:D,MATCH(SUBSTITUTE(TRIM(B646),"~","@"), Muppix!N:N,0),1,1)),INDEX( Muppix!D:D,MATCH(SUBSTITUTE(TRIM(B646),"~","@"), Muppix!N:N,0),1,1),"")</f>
        <v/>
      </c>
      <c r="D646" s="52"/>
      <c r="E646" s="52"/>
      <c r="F646" s="52"/>
      <c r="G646" s="52"/>
      <c r="H646" s="52"/>
      <c r="I646" s="52"/>
      <c r="J646" s="52"/>
      <c r="K646" s="52"/>
      <c r="L646" s="52"/>
      <c r="M646" s="52"/>
      <c r="N646" s="52"/>
      <c r="O646" s="52"/>
      <c r="P646" s="52"/>
      <c r="Q646" s="52"/>
      <c r="R646" s="52"/>
      <c r="S646" s="52"/>
      <c r="T646" s="52"/>
      <c r="U646" s="52"/>
      <c r="V646" s="52"/>
      <c r="W646" s="52"/>
      <c r="X646" s="52"/>
      <c r="Y646" s="52"/>
      <c r="Z646" s="52"/>
      <c r="AA646" s="52"/>
      <c r="AC646" s="52"/>
      <c r="AO646" s="52"/>
      <c r="AP646" s="52"/>
      <c r="AQ646" s="52"/>
      <c r="AR646" s="52"/>
      <c r="AS646" s="52"/>
      <c r="BU646" s="52"/>
      <c r="BV646" s="52"/>
      <c r="BX646" s="52"/>
      <c r="BY646" s="52"/>
      <c r="BZ646" s="52"/>
      <c r="CK646" s="52"/>
      <c r="CL646" s="52"/>
      <c r="CM646" s="52"/>
      <c r="CP646" s="52"/>
      <c r="CQ646" s="52"/>
      <c r="CS646" s="52"/>
      <c r="CT646" s="52"/>
      <c r="CU646" s="52"/>
      <c r="CV646" s="52"/>
      <c r="CW646" s="52"/>
      <c r="CX646" s="52"/>
      <c r="CY646" s="52"/>
      <c r="DC646" s="52"/>
      <c r="DD646" s="52"/>
      <c r="DE646" s="52"/>
      <c r="DM646" s="52"/>
      <c r="DQ646" s="52"/>
      <c r="DR646" s="52"/>
      <c r="DS646" s="52"/>
      <c r="DT646" s="52"/>
      <c r="DU646" s="52"/>
      <c r="DV646" s="52"/>
      <c r="DW646" s="52"/>
      <c r="DX646" s="52"/>
      <c r="DY646" s="52"/>
      <c r="DZ646" s="52"/>
      <c r="EA646" s="52"/>
      <c r="EB646" s="52"/>
      <c r="EC646" s="52"/>
      <c r="ED646" s="52"/>
      <c r="EE646" s="52"/>
      <c r="EF646" s="52"/>
      <c r="EG646" s="52"/>
      <c r="EH646" s="52"/>
      <c r="EI646" s="52"/>
      <c r="EJ646" s="52"/>
      <c r="EK646" s="52"/>
      <c r="EL646" s="52"/>
      <c r="EM646" s="52"/>
      <c r="EN646" s="52"/>
      <c r="EO646" s="52"/>
      <c r="EP646" s="52"/>
      <c r="EQ646" s="52"/>
      <c r="EZ646" s="52"/>
      <c r="FQ646" s="52"/>
      <c r="FW646" s="52"/>
      <c r="GP646" s="52"/>
      <c r="GQ646" s="52"/>
      <c r="GR646" s="52"/>
      <c r="GS646" s="52"/>
      <c r="GX646" s="52"/>
      <c r="GY646" s="52"/>
      <c r="HC646" s="52"/>
      <c r="HD646" s="52"/>
      <c r="HE646" s="52"/>
      <c r="HK646" s="52"/>
      <c r="HL646" s="52"/>
      <c r="HM646" s="52"/>
      <c r="HN646" s="52"/>
      <c r="HO646" s="52"/>
      <c r="HP646" s="52"/>
      <c r="HQ646" s="52"/>
      <c r="HR646" s="52"/>
      <c r="HS646" s="52"/>
      <c r="HT646" s="52"/>
      <c r="HU646" s="52"/>
      <c r="HY646" s="52"/>
      <c r="HZ646" s="52"/>
      <c r="IA646" s="52"/>
      <c r="IB646" s="52"/>
      <c r="IC646" s="52"/>
      <c r="IG646" s="52"/>
      <c r="IH646" s="52"/>
      <c r="II646" s="52"/>
      <c r="IJ646" s="52"/>
      <c r="IW646" s="52"/>
      <c r="IX646" s="52"/>
      <c r="JS646" s="52"/>
      <c r="JT646" s="52"/>
      <c r="JU646" s="52"/>
      <c r="JV646" s="52"/>
      <c r="JW646" s="52"/>
      <c r="JX646" s="52"/>
      <c r="JY646" s="52"/>
      <c r="JZ646" s="128"/>
      <c r="KA646" s="128"/>
      <c r="KB646" s="128"/>
      <c r="KC646" s="128"/>
      <c r="KD646" s="128"/>
      <c r="KE646" s="128"/>
      <c r="KF646" s="128"/>
      <c r="KG646" s="128"/>
      <c r="KH646" s="52"/>
      <c r="KI646" s="52"/>
      <c r="KJ646" s="52"/>
      <c r="KK646" s="52"/>
      <c r="KL646" s="52"/>
      <c r="KM646" s="52"/>
      <c r="KN646" s="52"/>
      <c r="KO646" s="52"/>
      <c r="KP646" s="52"/>
    </row>
    <row r="647" spans="1:302" x14ac:dyDescent="0.25">
      <c r="A647" s="52" t="str">
        <f>IF(C647&lt;&gt;"",MATCH(C647, Muppix!D:D,0),"")</f>
        <v/>
      </c>
      <c r="B647" s="52"/>
      <c r="C647" s="62" t="str">
        <f>IF(2&lt;LEN(INDEX( Muppix!D:D,MATCH(SUBSTITUTE(TRIM(B647),"~","@"), Muppix!N:N,0),1,1)),INDEX( Muppix!D:D,MATCH(SUBSTITUTE(TRIM(B647),"~","@"), Muppix!N:N,0),1,1),"")</f>
        <v/>
      </c>
      <c r="D647" s="52"/>
      <c r="E647" s="52"/>
      <c r="F647" s="52"/>
      <c r="G647" s="52"/>
      <c r="H647" s="52"/>
      <c r="I647" s="52"/>
      <c r="J647" s="52"/>
      <c r="K647" s="52"/>
      <c r="L647" s="52"/>
      <c r="M647" s="52"/>
      <c r="N647" s="52"/>
      <c r="O647" s="52"/>
      <c r="P647" s="52"/>
      <c r="Q647" s="52"/>
      <c r="R647" s="52"/>
      <c r="S647" s="52"/>
      <c r="T647" s="52"/>
      <c r="U647" s="52"/>
      <c r="V647" s="52"/>
      <c r="W647" s="52"/>
      <c r="X647" s="52"/>
      <c r="Y647" s="52"/>
      <c r="Z647" s="52"/>
      <c r="AA647" s="52"/>
      <c r="AC647" s="52"/>
      <c r="AO647" s="52"/>
      <c r="AP647" s="52"/>
      <c r="AQ647" s="52"/>
      <c r="AR647" s="52"/>
      <c r="AS647" s="52"/>
      <c r="BU647" s="52"/>
      <c r="BV647" s="52"/>
      <c r="BX647" s="52"/>
      <c r="BY647" s="52"/>
      <c r="BZ647" s="52"/>
      <c r="CK647" s="52"/>
      <c r="CL647" s="52"/>
      <c r="CM647" s="52"/>
      <c r="CP647" s="52"/>
      <c r="CQ647" s="52"/>
      <c r="CS647" s="52"/>
      <c r="CT647" s="52"/>
      <c r="CU647" s="52"/>
      <c r="CV647" s="52"/>
      <c r="CW647" s="52"/>
      <c r="CX647" s="52"/>
      <c r="CY647" s="52"/>
      <c r="DC647" s="52"/>
      <c r="DD647" s="52"/>
      <c r="DE647" s="52"/>
      <c r="DM647" s="52"/>
      <c r="DQ647" s="52"/>
      <c r="DR647" s="52"/>
      <c r="DS647" s="52"/>
      <c r="DT647" s="52"/>
      <c r="DU647" s="52"/>
      <c r="DV647" s="52"/>
      <c r="DW647" s="52"/>
      <c r="DX647" s="52"/>
      <c r="DY647" s="52"/>
      <c r="DZ647" s="52"/>
      <c r="EA647" s="52"/>
      <c r="EB647" s="52"/>
      <c r="EC647" s="52"/>
      <c r="ED647" s="52"/>
      <c r="EE647" s="52"/>
      <c r="EF647" s="52"/>
      <c r="EG647" s="52"/>
      <c r="EH647" s="52"/>
      <c r="EI647" s="52"/>
      <c r="EJ647" s="52"/>
      <c r="EK647" s="52"/>
      <c r="EL647" s="52"/>
      <c r="EM647" s="52"/>
      <c r="EN647" s="52"/>
      <c r="EO647" s="52"/>
      <c r="EP647" s="52"/>
      <c r="EQ647" s="52"/>
      <c r="EZ647" s="52"/>
      <c r="FQ647" s="52"/>
      <c r="FW647" s="52"/>
      <c r="GP647" s="52"/>
      <c r="GQ647" s="52"/>
      <c r="GR647" s="52"/>
      <c r="GS647" s="52"/>
      <c r="GX647" s="52"/>
      <c r="GY647" s="52"/>
      <c r="HC647" s="52"/>
      <c r="HD647" s="52"/>
      <c r="HE647" s="52"/>
      <c r="HK647" s="52"/>
      <c r="HL647" s="52"/>
      <c r="HM647" s="52"/>
      <c r="HN647" s="52"/>
      <c r="HO647" s="52"/>
      <c r="HP647" s="52"/>
      <c r="HQ647" s="52"/>
      <c r="HR647" s="52"/>
      <c r="HS647" s="52"/>
      <c r="HT647" s="52"/>
      <c r="HU647" s="52"/>
      <c r="HY647" s="52"/>
      <c r="HZ647" s="52"/>
      <c r="IA647" s="52"/>
      <c r="IB647" s="52"/>
      <c r="IC647" s="52"/>
      <c r="IG647" s="52"/>
      <c r="IH647" s="52"/>
      <c r="II647" s="52"/>
      <c r="IJ647" s="52"/>
      <c r="IW647" s="52"/>
      <c r="IX647" s="52"/>
      <c r="JS647" s="52"/>
      <c r="JT647" s="52"/>
      <c r="JU647" s="52"/>
      <c r="JV647" s="52"/>
      <c r="JW647" s="52"/>
      <c r="JX647" s="52"/>
      <c r="JY647" s="52"/>
      <c r="JZ647" s="128"/>
      <c r="KA647" s="128"/>
      <c r="KB647" s="128"/>
      <c r="KC647" s="128"/>
      <c r="KD647" s="128"/>
      <c r="KE647" s="128"/>
      <c r="KF647" s="128"/>
      <c r="KG647" s="128"/>
      <c r="KH647" s="52"/>
      <c r="KI647" s="52"/>
      <c r="KJ647" s="52"/>
      <c r="KK647" s="52"/>
      <c r="KL647" s="52"/>
      <c r="KM647" s="52"/>
      <c r="KN647" s="52"/>
      <c r="KO647" s="52"/>
      <c r="KP647" s="52"/>
    </row>
    <row r="648" spans="1:302" s="52" customFormat="1" x14ac:dyDescent="0.25">
      <c r="A648" s="52">
        <f>IF(C648&lt;&gt;"",MATCH(C648, Muppix!D:D,0),"")</f>
        <v>260</v>
      </c>
      <c r="B648" s="88" t="s">
        <v>683</v>
      </c>
      <c r="C648" s="62" t="str">
        <f>IF(2&lt;LEN(INDEX( Muppix!D:D,MATCH(SUBSTITUTE(TRIM(B648),"~","@"), Muppix!N:N,0),1,1)),INDEX( Muppix!D:D,MATCH(SUBSTITUTE(TRIM(B648),"~","@"), Muppix!N:N,0),1,1),"")</f>
        <v>how many lines are there</v>
      </c>
      <c r="D648" s="30" t="s">
        <v>818</v>
      </c>
      <c r="CZ648" s="107"/>
      <c r="EU648" s="128"/>
      <c r="FC648" s="128"/>
      <c r="GJ648" s="52" t="str">
        <f>+C648</f>
        <v>how many lines are there</v>
      </c>
      <c r="JZ648" s="128"/>
      <c r="KA648" s="128"/>
      <c r="KB648" s="128"/>
      <c r="KC648" s="128"/>
      <c r="KD648" s="128"/>
      <c r="KE648" s="128"/>
      <c r="KF648" s="128"/>
      <c r="KG648" s="128"/>
    </row>
    <row r="649" spans="1:302" x14ac:dyDescent="0.25">
      <c r="A649" s="52" t="str">
        <f>IF(C649&lt;&gt;"",MATCH(C649, Muppix!D:D,0),"")</f>
        <v/>
      </c>
      <c r="B649" s="52"/>
      <c r="C649" s="62" t="str">
        <f>IF(2&lt;LEN(INDEX( Muppix!D:D,MATCH(SUBSTITUTE(TRIM(B649),"~","@"), Muppix!N:N,0),1,1)),INDEX( Muppix!D:D,MATCH(SUBSTITUTE(TRIM(B649),"~","@"), Muppix!N:N,0),1,1),"")</f>
        <v/>
      </c>
      <c r="D649" s="52"/>
      <c r="E649" s="52"/>
      <c r="F649" s="52"/>
      <c r="G649" s="52"/>
      <c r="H649" s="52"/>
      <c r="I649" s="52"/>
      <c r="J649" s="52"/>
      <c r="K649" s="52"/>
      <c r="L649" s="52"/>
      <c r="M649" s="52"/>
      <c r="N649" s="52"/>
      <c r="O649" s="52"/>
      <c r="P649" s="52"/>
      <c r="Q649" s="52"/>
      <c r="R649" s="52"/>
      <c r="S649" s="52"/>
      <c r="T649" s="52"/>
      <c r="U649" s="52"/>
      <c r="V649" s="52"/>
      <c r="W649" s="52"/>
      <c r="X649" s="52"/>
      <c r="Y649" s="52"/>
      <c r="Z649" s="52"/>
      <c r="AA649" s="52"/>
      <c r="AC649" s="52"/>
      <c r="AO649" s="52"/>
      <c r="AP649" s="52"/>
      <c r="AQ649" s="52"/>
      <c r="AR649" s="52"/>
      <c r="AS649" s="52"/>
      <c r="BU649" s="52"/>
      <c r="BV649" s="52"/>
      <c r="BX649" s="52"/>
      <c r="BY649" s="52"/>
      <c r="BZ649" s="52"/>
      <c r="CK649" s="52"/>
      <c r="CL649" s="52"/>
      <c r="CM649" s="52"/>
      <c r="CP649" s="52"/>
      <c r="CQ649" s="52"/>
      <c r="CS649" s="52"/>
      <c r="CT649" s="52"/>
      <c r="CU649" s="52"/>
      <c r="CV649" s="52"/>
      <c r="CW649" s="52"/>
      <c r="CX649" s="52"/>
      <c r="CY649" s="52"/>
      <c r="DC649" s="52"/>
      <c r="DD649" s="52"/>
      <c r="DE649" s="52"/>
      <c r="DM649" s="52"/>
      <c r="DQ649" s="52"/>
      <c r="DR649" s="52"/>
      <c r="DS649" s="52"/>
      <c r="DT649" s="52"/>
      <c r="DU649" s="52"/>
      <c r="DV649" s="52"/>
      <c r="DW649" s="52"/>
      <c r="DX649" s="52"/>
      <c r="DY649" s="52"/>
      <c r="DZ649" s="52"/>
      <c r="EA649" s="52"/>
      <c r="EB649" s="52"/>
      <c r="EC649" s="52"/>
      <c r="ED649" s="52"/>
      <c r="EE649" s="52"/>
      <c r="EF649" s="52"/>
      <c r="EG649" s="52"/>
      <c r="EH649" s="52"/>
      <c r="EI649" s="52"/>
      <c r="EJ649" s="52"/>
      <c r="EK649" s="52"/>
      <c r="EL649" s="52"/>
      <c r="EM649" s="52"/>
      <c r="EN649" s="52"/>
      <c r="EO649" s="52"/>
      <c r="EP649" s="52"/>
      <c r="EQ649" s="52"/>
      <c r="EZ649" s="52"/>
      <c r="FQ649" s="52"/>
      <c r="FW649" s="52"/>
      <c r="GP649" s="52"/>
      <c r="GQ649" s="52"/>
      <c r="GR649" s="52"/>
      <c r="GS649" s="52"/>
      <c r="GX649" s="52"/>
      <c r="GY649" s="52"/>
      <c r="HC649" s="52"/>
      <c r="HD649" s="52"/>
      <c r="HE649" s="52"/>
      <c r="HK649" s="52"/>
      <c r="HL649" s="52"/>
      <c r="HM649" s="52"/>
      <c r="HN649" s="52"/>
      <c r="HO649" s="52"/>
      <c r="HP649" s="52"/>
      <c r="HQ649" s="52"/>
      <c r="HR649" s="52"/>
      <c r="HS649" s="52"/>
      <c r="HT649" s="52"/>
      <c r="HU649" s="52"/>
      <c r="HY649" s="52"/>
      <c r="HZ649" s="52"/>
      <c r="IA649" s="52"/>
      <c r="IB649" s="52"/>
      <c r="IC649" s="52"/>
      <c r="IG649" s="52"/>
      <c r="IH649" s="52"/>
      <c r="II649" s="52"/>
      <c r="IJ649" s="52"/>
      <c r="IW649" s="52"/>
      <c r="IX649" s="52"/>
      <c r="JS649" s="52"/>
      <c r="JT649" s="52"/>
      <c r="JU649" s="52"/>
      <c r="JV649" s="52"/>
      <c r="JW649" s="52"/>
      <c r="JX649" s="52"/>
      <c r="JY649" s="52"/>
      <c r="JZ649" s="128"/>
      <c r="KA649" s="128"/>
      <c r="KB649" s="128"/>
      <c r="KC649" s="128"/>
      <c r="KD649" s="128"/>
      <c r="KE649" s="128"/>
      <c r="KF649" s="128"/>
      <c r="KG649" s="128"/>
      <c r="KH649" s="52"/>
      <c r="KI649" s="52"/>
      <c r="KJ649" s="52"/>
      <c r="KK649" s="52"/>
      <c r="KL649" s="52"/>
      <c r="KM649" s="52"/>
      <c r="KN649" s="52"/>
      <c r="KO649" s="52"/>
      <c r="KP649" s="52"/>
    </row>
    <row r="650" spans="1:302" x14ac:dyDescent="0.25">
      <c r="A650" s="52" t="str">
        <f>IF(C650&lt;&gt;"",MATCH(C650, Muppix!D:D,0),"")</f>
        <v/>
      </c>
      <c r="B650" s="52"/>
      <c r="C650" s="62" t="str">
        <f>IF(2&lt;LEN(INDEX( Muppix!D:D,MATCH(SUBSTITUTE(TRIM(B650),"~","@"), Muppix!N:N,0),1,1)),INDEX( Muppix!D:D,MATCH(SUBSTITUTE(TRIM(B650),"~","@"), Muppix!N:N,0),1,1),"")</f>
        <v/>
      </c>
      <c r="D650" s="52"/>
      <c r="E650" s="52"/>
      <c r="F650" s="52"/>
      <c r="G650" s="52"/>
      <c r="H650" s="52"/>
      <c r="I650" s="52"/>
      <c r="J650" s="52"/>
      <c r="K650" s="52"/>
      <c r="L650" s="52"/>
      <c r="M650" s="52"/>
      <c r="N650" s="52"/>
      <c r="O650" s="52"/>
      <c r="P650" s="52"/>
      <c r="Q650" s="52"/>
      <c r="R650" s="52"/>
      <c r="S650" s="52"/>
      <c r="T650" s="52"/>
      <c r="U650" s="52"/>
      <c r="V650" s="52"/>
      <c r="W650" s="52"/>
      <c r="X650" s="52"/>
      <c r="Y650" s="52"/>
      <c r="Z650" s="52"/>
      <c r="AA650" s="52"/>
      <c r="AC650" s="52"/>
      <c r="AO650" s="52"/>
      <c r="AP650" s="52"/>
      <c r="AQ650" s="52"/>
      <c r="AR650" s="52"/>
      <c r="AS650" s="52"/>
      <c r="BU650" s="52"/>
      <c r="BV650" s="52"/>
      <c r="BX650" s="52"/>
      <c r="BY650" s="52"/>
      <c r="BZ650" s="52"/>
      <c r="CK650" s="52"/>
      <c r="CL650" s="52"/>
      <c r="CM650" s="52"/>
      <c r="CP650" s="52"/>
      <c r="CQ650" s="52"/>
      <c r="CS650" s="52"/>
      <c r="CT650" s="52"/>
      <c r="CU650" s="52"/>
      <c r="CV650" s="52"/>
      <c r="CW650" s="52"/>
      <c r="CX650" s="52"/>
      <c r="CY650" s="52"/>
      <c r="DC650" s="52"/>
      <c r="DD650" s="52"/>
      <c r="DE650" s="52"/>
      <c r="DM650" s="52"/>
      <c r="DQ650" s="52"/>
      <c r="DR650" s="52"/>
      <c r="DS650" s="52"/>
      <c r="DT650" s="52"/>
      <c r="DU650" s="52"/>
      <c r="DV650" s="52"/>
      <c r="DW650" s="52"/>
      <c r="DX650" s="52"/>
      <c r="DY650" s="52"/>
      <c r="DZ650" s="52"/>
      <c r="EA650" s="52"/>
      <c r="EB650" s="52"/>
      <c r="EC650" s="52"/>
      <c r="ED650" s="52"/>
      <c r="EE650" s="52"/>
      <c r="EF650" s="52"/>
      <c r="EG650" s="52"/>
      <c r="EH650" s="52"/>
      <c r="EI650" s="52"/>
      <c r="EJ650" s="52"/>
      <c r="EK650" s="52"/>
      <c r="EL650" s="52"/>
      <c r="EM650" s="52"/>
      <c r="EN650" s="52"/>
      <c r="EO650" s="52"/>
      <c r="EP650" s="52"/>
      <c r="EQ650" s="52"/>
      <c r="EZ650" s="52"/>
      <c r="FQ650" s="52"/>
      <c r="FW650" s="52"/>
      <c r="GP650" s="52"/>
      <c r="GQ650" s="52"/>
      <c r="GR650" s="52"/>
      <c r="GS650" s="52"/>
      <c r="GX650" s="52"/>
      <c r="GY650" s="52"/>
      <c r="HC650" s="52"/>
      <c r="HD650" s="52"/>
      <c r="HE650" s="52"/>
      <c r="HK650" s="52"/>
      <c r="HL650" s="52"/>
      <c r="HM650" s="52"/>
      <c r="HN650" s="52"/>
      <c r="HO650" s="52"/>
      <c r="HP650" s="52"/>
      <c r="HQ650" s="52"/>
      <c r="HR650" s="52"/>
      <c r="HS650" s="52"/>
      <c r="HT650" s="52"/>
      <c r="HU650" s="52"/>
      <c r="HY650" s="52"/>
      <c r="HZ650" s="52"/>
      <c r="IA650" s="52"/>
      <c r="IB650" s="52"/>
      <c r="IC650" s="52"/>
      <c r="IG650" s="52"/>
      <c r="IH650" s="52"/>
      <c r="II650" s="52"/>
      <c r="IJ650" s="52"/>
      <c r="IW650" s="52"/>
      <c r="IX650" s="52"/>
      <c r="JS650" s="52"/>
      <c r="JT650" s="52"/>
      <c r="JU650" s="52"/>
      <c r="JV650" s="52"/>
      <c r="JW650" s="52"/>
      <c r="JX650" s="52"/>
      <c r="JY650" s="52"/>
      <c r="JZ650" s="128"/>
      <c r="KA650" s="128"/>
      <c r="KB650" s="128"/>
      <c r="KC650" s="128"/>
      <c r="KD650" s="128"/>
      <c r="KE650" s="128"/>
      <c r="KF650" s="128"/>
      <c r="KG650" s="128"/>
      <c r="KH650" s="52"/>
      <c r="KI650" s="52"/>
      <c r="KJ650" s="52"/>
      <c r="KK650" s="52"/>
      <c r="KL650" s="52"/>
      <c r="KM650" s="52"/>
      <c r="KN650" s="52"/>
      <c r="KO650" s="52"/>
      <c r="KP650" s="52"/>
    </row>
    <row r="651" spans="1:302" x14ac:dyDescent="0.25">
      <c r="A651" s="52" t="str">
        <f>IF(C651&lt;&gt;"",MATCH(C651, Muppix!D:D,0),"")</f>
        <v/>
      </c>
      <c r="B651" s="52"/>
      <c r="C651" s="62" t="str">
        <f>IF(2&lt;LEN(INDEX( Muppix!D:D,MATCH(SUBSTITUTE(TRIM(B651),"~","@"), Muppix!N:N,0),1,1)),INDEX( Muppix!D:D,MATCH(SUBSTITUTE(TRIM(B651),"~","@"), Muppix!N:N,0),1,1),"")</f>
        <v/>
      </c>
      <c r="D651" s="52"/>
      <c r="E651" s="52"/>
      <c r="F651" s="52"/>
      <c r="G651" s="52"/>
      <c r="H651" s="52"/>
      <c r="I651" s="52"/>
      <c r="J651" s="52"/>
      <c r="K651" s="52"/>
      <c r="L651" s="52"/>
      <c r="M651" s="52"/>
      <c r="N651" s="52"/>
      <c r="O651" s="52"/>
      <c r="P651" s="52"/>
      <c r="Q651" s="52"/>
      <c r="R651" s="52"/>
      <c r="S651" s="52"/>
      <c r="T651" s="52"/>
      <c r="U651" s="52"/>
      <c r="V651" s="52"/>
      <c r="W651" s="52"/>
      <c r="X651" s="52"/>
      <c r="Y651" s="52"/>
      <c r="Z651" s="52"/>
      <c r="AA651" s="52"/>
      <c r="AC651" s="52"/>
      <c r="AO651" s="52"/>
      <c r="AP651" s="52"/>
      <c r="AQ651" s="52"/>
      <c r="AR651" s="52"/>
      <c r="AS651" s="52"/>
      <c r="BU651" s="52"/>
      <c r="BV651" s="52"/>
      <c r="BX651" s="52"/>
      <c r="BY651" s="52"/>
      <c r="BZ651" s="52"/>
      <c r="CK651" s="52"/>
      <c r="CL651" s="52"/>
      <c r="CM651" s="52"/>
      <c r="CP651" s="52"/>
      <c r="CQ651" s="52"/>
      <c r="CS651" s="52"/>
      <c r="CT651" s="52"/>
      <c r="CU651" s="52"/>
      <c r="CV651" s="52"/>
      <c r="CW651" s="52"/>
      <c r="CX651" s="52"/>
      <c r="CY651" s="52"/>
      <c r="DC651" s="52"/>
      <c r="DD651" s="52"/>
      <c r="DE651" s="52"/>
      <c r="DM651" s="52"/>
      <c r="DQ651" s="52"/>
      <c r="DR651" s="52"/>
      <c r="DS651" s="52"/>
      <c r="DT651" s="52"/>
      <c r="DU651" s="52"/>
      <c r="DV651" s="52"/>
      <c r="DW651" s="52"/>
      <c r="DX651" s="52"/>
      <c r="DY651" s="52"/>
      <c r="DZ651" s="52"/>
      <c r="EA651" s="52"/>
      <c r="EB651" s="52"/>
      <c r="EC651" s="52"/>
      <c r="ED651" s="52"/>
      <c r="EE651" s="52"/>
      <c r="EF651" s="52"/>
      <c r="EG651" s="52"/>
      <c r="EH651" s="52"/>
      <c r="EI651" s="52"/>
      <c r="EJ651" s="52"/>
      <c r="EK651" s="52"/>
      <c r="EL651" s="52"/>
      <c r="EM651" s="52"/>
      <c r="EN651" s="52"/>
      <c r="EO651" s="52"/>
      <c r="EP651" s="52"/>
      <c r="EQ651" s="52"/>
      <c r="EZ651" s="52"/>
      <c r="FQ651" s="52"/>
      <c r="FW651" s="52"/>
      <c r="GP651" s="52"/>
      <c r="GQ651" s="52"/>
      <c r="GR651" s="52"/>
      <c r="GS651" s="52"/>
      <c r="GX651" s="52"/>
      <c r="GY651" s="52"/>
      <c r="HC651" s="52"/>
      <c r="HD651" s="52"/>
      <c r="HE651" s="52"/>
      <c r="HK651" s="52"/>
      <c r="HL651" s="52"/>
      <c r="HM651" s="52"/>
      <c r="HN651" s="52"/>
      <c r="HO651" s="52"/>
      <c r="HP651" s="52"/>
      <c r="HQ651" s="52"/>
      <c r="HR651" s="52"/>
      <c r="HS651" s="52"/>
      <c r="HT651" s="52"/>
      <c r="HU651" s="52"/>
      <c r="HY651" s="52"/>
      <c r="HZ651" s="52"/>
      <c r="IA651" s="52"/>
      <c r="IB651" s="52"/>
      <c r="IC651" s="52"/>
      <c r="IG651" s="52"/>
      <c r="IH651" s="52"/>
      <c r="II651" s="52"/>
      <c r="IJ651" s="52"/>
      <c r="IW651" s="52"/>
      <c r="IX651" s="52"/>
      <c r="JS651" s="52"/>
      <c r="JT651" s="52"/>
      <c r="JU651" s="52"/>
      <c r="JV651" s="52"/>
      <c r="JW651" s="52"/>
      <c r="JX651" s="52"/>
      <c r="JY651" s="52"/>
      <c r="JZ651" s="128"/>
      <c r="KA651" s="128"/>
      <c r="KB651" s="128"/>
      <c r="KC651" s="128"/>
      <c r="KD651" s="128"/>
      <c r="KE651" s="128"/>
      <c r="KF651" s="128"/>
      <c r="KG651" s="128"/>
      <c r="KH651" s="52"/>
      <c r="KI651" s="52"/>
      <c r="KJ651" s="52"/>
      <c r="KK651" s="52"/>
      <c r="KL651" s="52"/>
      <c r="KM651" s="52"/>
      <c r="KN651" s="52"/>
      <c r="KO651" s="52"/>
      <c r="KP651" s="52"/>
    </row>
    <row r="652" spans="1:302" s="52" customFormat="1" x14ac:dyDescent="0.25">
      <c r="A652" s="52" t="e">
        <f>IF(C652&lt;&gt;"",MATCH(C652, Muppix!D:D,0),"")</f>
        <v>#N/A</v>
      </c>
      <c r="B652" s="54" t="s">
        <v>799</v>
      </c>
      <c r="C652" s="62" t="e">
        <f>IF(2&lt;LEN(INDEX( Muppix!D:D,MATCH(SUBSTITUTE(TRIM(B652),"~","@"), Muppix!N:N,0),1,1)),INDEX( Muppix!D:D,MATCH(SUBSTITUTE(TRIM(B652),"~","@"), Muppix!N:N,0),1,1),"")</f>
        <v>#N/A</v>
      </c>
      <c r="E652" s="121" t="s">
        <v>556</v>
      </c>
      <c r="F652" s="121" t="s">
        <v>550</v>
      </c>
      <c r="G652" s="119" t="s">
        <v>559</v>
      </c>
      <c r="H652" s="121" t="s">
        <v>547</v>
      </c>
      <c r="CZ652" s="107"/>
      <c r="EU652" s="128"/>
      <c r="FC652" s="128"/>
      <c r="JZ652" s="128"/>
      <c r="KA652" s="128"/>
      <c r="KB652" s="128"/>
      <c r="KC652" s="128"/>
      <c r="KD652" s="128"/>
      <c r="KE652" s="128"/>
      <c r="KF652" s="128"/>
      <c r="KG652" s="128"/>
    </row>
    <row r="653" spans="1:302" s="52" customFormat="1" x14ac:dyDescent="0.25">
      <c r="A653" s="52" t="str">
        <f>IF(C653&lt;&gt;"",MATCH(C653, Muppix!D:D,0),"")</f>
        <v/>
      </c>
      <c r="C653" s="62" t="str">
        <f>IF(2&lt;LEN(INDEX( Muppix!D:D,MATCH(SUBSTITUTE(TRIM(B653),"~","@"), Muppix!N:N,0),1,1)),INDEX( Muppix!D:D,MATCH(SUBSTITUTE(TRIM(B653),"~","@"), Muppix!N:N,0),1,1),"")</f>
        <v/>
      </c>
      <c r="E653" s="56">
        <v>2</v>
      </c>
      <c r="F653" s="120" t="s">
        <v>800</v>
      </c>
      <c r="G653" s="119" t="str">
        <f>TRIM(IFERROR(MID(  LEFT(" "&amp;TRIM(H653)&amp;" ",  FIND(CHAR(240),SUBSTITUTE(" "&amp;TRIM(H653)&amp;" " &amp; CODE(240)&amp;" "," ",CHAR(240),E653+1),1)    -1 ),1+FIND(CHAR(240),SUBSTITUTE(" "&amp;TRIM(H653)&amp;" " &amp; CODE(240)," ",CHAR(240),E653),1),999),""))</f>
        <v>mytext</v>
      </c>
      <c r="H653" s="48" t="str">
        <f>IF("'"=LEFT(TRIM(F653),1),"% ","")&amp;SUBSTITUTE(SUBSTITUTE(F653," ","%"),"'"," ")</f>
        <v>Muppix%uses% mytext %for%its%searches</v>
      </c>
      <c r="CZ653" s="107"/>
      <c r="EU653" s="128"/>
      <c r="FC653" s="128"/>
      <c r="JZ653" s="128"/>
      <c r="KA653" s="128"/>
      <c r="KB653" s="128"/>
      <c r="KC653" s="128"/>
      <c r="KD653" s="128"/>
      <c r="KE653" s="128"/>
      <c r="KF653" s="128"/>
      <c r="KG653" s="128"/>
    </row>
    <row r="654" spans="1:302" s="52" customFormat="1" x14ac:dyDescent="0.25">
      <c r="A654" s="52" t="str">
        <f>IF(C654&lt;&gt;"",MATCH(C654, Muppix!D:D,0),"")</f>
        <v/>
      </c>
      <c r="C654" s="62" t="str">
        <f>IF(2&lt;LEN(INDEX( Muppix!D:D,MATCH(SUBSTITUTE(TRIM(B654),"~","@"), Muppix!N:N,0),1,1)),INDEX( Muppix!D:D,MATCH(SUBSTITUTE(TRIM(B654),"~","@"), Muppix!N:N,0),1,1),"")</f>
        <v/>
      </c>
      <c r="E654" s="56">
        <v>2</v>
      </c>
      <c r="F654" s="120" t="s">
        <v>801</v>
      </c>
      <c r="G654" s="119" t="str">
        <f>TRIM(IFERROR(MID(  LEFT(" "&amp;TRIM(H654)&amp;" ",  FIND(CHAR(240),SUBSTITUTE(" "&amp;TRIM(H654)&amp;" " &amp; CODE(240)&amp;" "," ",CHAR(240),E653+1),1)    -1 ),1+FIND(CHAR(240),SUBSTITUTE(" "&amp;TRIM(H654)&amp;" " &amp; CODE(240)," ",CHAR(240),E653),1),999),""))</f>
        <v>Repriced|Variable_rate|</v>
      </c>
      <c r="H654" s="48" t="str">
        <f>IF("'"=LEFT(TRIM(F654),1),"% ","")&amp;SUBSTITUTE(SUBSTITUTE(F654," ","%"),"'"," ")</f>
        <v xml:space="preserve">%THEN% Repriced|Variable_rate| %+%P1.FTP_parameter_3%+% -&gt; %+%P0.FTP_parameter_3%+% | </v>
      </c>
      <c r="CZ654" s="107"/>
      <c r="EU654" s="128"/>
      <c r="FC654" s="128"/>
      <c r="JZ654" s="128"/>
      <c r="KA654" s="128"/>
      <c r="KB654" s="128"/>
      <c r="KC654" s="128"/>
      <c r="KD654" s="128"/>
      <c r="KE654" s="128"/>
      <c r="KF654" s="128"/>
      <c r="KG654" s="128"/>
    </row>
    <row r="655" spans="1:302" x14ac:dyDescent="0.25">
      <c r="A655" s="52" t="str">
        <f>IF(C655&lt;&gt;"",MATCH(C655, Muppix!D:D,0),"")</f>
        <v/>
      </c>
      <c r="B655" s="52"/>
      <c r="C655" s="62" t="str">
        <f>IF(2&lt;LEN(INDEX( Muppix!D:D,MATCH(SUBSTITUTE(TRIM(B655),"~","@"), Muppix!N:N,0),1,1)),INDEX( Muppix!D:D,MATCH(SUBSTITUTE(TRIM(B655),"~","@"), Muppix!N:N,0),1,1),"")</f>
        <v/>
      </c>
      <c r="D655" s="52"/>
      <c r="E655" s="52"/>
      <c r="F655" s="52"/>
      <c r="G655" s="52"/>
      <c r="H655" s="52"/>
      <c r="I655" s="52"/>
      <c r="J655" s="52"/>
      <c r="K655" s="52"/>
      <c r="L655" s="52"/>
      <c r="M655" s="52"/>
      <c r="N655" s="52"/>
      <c r="O655" s="52"/>
      <c r="P655" s="52"/>
      <c r="Q655" s="52"/>
      <c r="R655" s="52"/>
      <c r="S655" s="52"/>
      <c r="T655" s="52"/>
      <c r="U655" s="52"/>
      <c r="V655" s="52"/>
      <c r="W655" s="52"/>
      <c r="X655" s="52"/>
      <c r="Y655" s="52"/>
      <c r="Z655" s="52"/>
      <c r="AA655" s="52"/>
      <c r="AC655" s="52"/>
      <c r="AO655" s="52"/>
      <c r="AP655" s="52"/>
      <c r="AQ655" s="52"/>
      <c r="AR655" s="52"/>
      <c r="AS655" s="52"/>
      <c r="BU655" s="52"/>
      <c r="BV655" s="52"/>
      <c r="BX655" s="52"/>
      <c r="BY655" s="52"/>
      <c r="BZ655" s="52"/>
      <c r="CK655" s="52"/>
      <c r="CL655" s="52"/>
      <c r="CM655" s="52"/>
      <c r="CP655" s="52"/>
      <c r="CQ655" s="52"/>
      <c r="CS655" s="52"/>
      <c r="CT655" s="52"/>
      <c r="CU655" s="52"/>
      <c r="CV655" s="52"/>
      <c r="CW655" s="52"/>
      <c r="CX655" s="52"/>
      <c r="CY655" s="52"/>
      <c r="DC655" s="52"/>
      <c r="DD655" s="52"/>
      <c r="DE655" s="52"/>
      <c r="DM655" s="52"/>
      <c r="DQ655" s="52"/>
      <c r="DR655" s="52"/>
      <c r="DS655" s="52"/>
      <c r="DT655" s="52"/>
      <c r="DU655" s="52"/>
      <c r="DV655" s="52"/>
      <c r="DW655" s="52"/>
      <c r="DX655" s="52"/>
      <c r="DY655" s="52"/>
      <c r="DZ655" s="52"/>
      <c r="EA655" s="52"/>
      <c r="EB655" s="52"/>
      <c r="EC655" s="52"/>
      <c r="ED655" s="52"/>
      <c r="EE655" s="52"/>
      <c r="EF655" s="52"/>
      <c r="EG655" s="52"/>
      <c r="EH655" s="52"/>
      <c r="EI655" s="52"/>
      <c r="EJ655" s="52"/>
      <c r="EK655" s="52"/>
      <c r="EL655" s="52"/>
      <c r="EM655" s="52"/>
      <c r="EN655" s="52"/>
      <c r="EO655" s="52"/>
      <c r="EP655" s="52"/>
      <c r="EQ655" s="52"/>
      <c r="EZ655" s="52"/>
      <c r="FQ655" s="52"/>
      <c r="FW655" s="52"/>
      <c r="GP655" s="52"/>
      <c r="GQ655" s="52"/>
      <c r="GR655" s="52"/>
      <c r="GS655" s="52"/>
      <c r="GX655" s="52"/>
      <c r="GY655" s="52"/>
      <c r="HC655" s="52"/>
      <c r="HD655" s="52"/>
      <c r="HE655" s="52"/>
      <c r="HK655" s="52"/>
      <c r="HL655" s="52"/>
      <c r="HM655" s="52"/>
      <c r="HN655" s="52"/>
      <c r="HO655" s="52"/>
      <c r="HP655" s="52"/>
      <c r="HQ655" s="52"/>
      <c r="HR655" s="52"/>
      <c r="HS655" s="52"/>
      <c r="HT655" s="52"/>
      <c r="HU655" s="52"/>
      <c r="HY655" s="52"/>
      <c r="HZ655" s="52"/>
      <c r="IA655" s="52"/>
      <c r="IB655" s="52"/>
      <c r="IC655" s="52"/>
      <c r="IG655" s="52"/>
      <c r="IH655" s="52"/>
      <c r="II655" s="52"/>
      <c r="IJ655" s="52"/>
      <c r="IW655" s="52"/>
      <c r="IX655" s="52"/>
      <c r="JS655" s="52"/>
      <c r="JT655" s="52"/>
      <c r="JU655" s="52"/>
      <c r="JV655" s="52"/>
      <c r="JW655" s="52"/>
      <c r="JX655" s="52"/>
      <c r="JY655" s="52"/>
      <c r="JZ655" s="128"/>
      <c r="KA655" s="128"/>
      <c r="KB655" s="128"/>
      <c r="KC655" s="128"/>
      <c r="KD655" s="128"/>
      <c r="KE655" s="128"/>
      <c r="KF655" s="128"/>
      <c r="KG655" s="128"/>
      <c r="KH655" s="52"/>
      <c r="KI655" s="52"/>
      <c r="KJ655" s="52"/>
      <c r="KK655" s="52"/>
      <c r="KL655" s="52"/>
      <c r="KM655" s="52"/>
      <c r="KN655" s="52"/>
      <c r="KO655" s="52"/>
      <c r="KP655" s="52"/>
    </row>
    <row r="656" spans="1:302" x14ac:dyDescent="0.25">
      <c r="A656" s="52" t="str">
        <f>IF(C656&lt;&gt;"",MATCH(C656, Muppix!D:D,0),"")</f>
        <v/>
      </c>
      <c r="B656" s="52"/>
      <c r="C656" s="62" t="str">
        <f>IF(2&lt;LEN(INDEX( Muppix!D:D,MATCH(SUBSTITUTE(TRIM(B656),"~","@"), Muppix!N:N,0),1,1)),INDEX( Muppix!D:D,MATCH(SUBSTITUTE(TRIM(B656),"~","@"), Muppix!N:N,0),1,1),"")</f>
        <v/>
      </c>
      <c r="D656" s="52"/>
      <c r="E656" s="52"/>
      <c r="F656" s="52"/>
      <c r="G656" s="52"/>
      <c r="H656" s="52"/>
      <c r="I656" s="52"/>
      <c r="J656" s="52"/>
      <c r="K656" s="52"/>
      <c r="L656" s="52"/>
      <c r="M656" s="52"/>
      <c r="N656" s="52"/>
      <c r="O656" s="52"/>
      <c r="P656" s="52"/>
      <c r="Q656" s="52"/>
      <c r="R656" s="52"/>
      <c r="S656" s="52"/>
      <c r="T656" s="52"/>
      <c r="U656" s="52"/>
      <c r="V656" s="52"/>
      <c r="W656" s="52"/>
      <c r="X656" s="52"/>
      <c r="Y656" s="52"/>
      <c r="Z656" s="52"/>
      <c r="AA656" s="52"/>
      <c r="AC656" s="52"/>
      <c r="AO656" s="52"/>
      <c r="AP656" s="52"/>
      <c r="AQ656" s="52"/>
      <c r="AR656" s="52"/>
      <c r="AS656" s="52"/>
      <c r="BU656" s="52"/>
      <c r="BV656" s="52"/>
      <c r="BX656" s="52"/>
      <c r="BY656" s="52"/>
      <c r="BZ656" s="52"/>
      <c r="CK656" s="52"/>
      <c r="CL656" s="52"/>
      <c r="CM656" s="52"/>
      <c r="CP656" s="52"/>
      <c r="CQ656" s="52"/>
      <c r="CS656" s="52"/>
      <c r="CT656" s="52"/>
      <c r="CU656" s="52"/>
      <c r="CV656" s="52"/>
      <c r="CW656" s="52"/>
      <c r="CX656" s="52"/>
      <c r="CY656" s="52"/>
      <c r="DC656" s="52"/>
      <c r="DD656" s="52"/>
      <c r="DE656" s="52"/>
      <c r="DM656" s="52"/>
      <c r="DQ656" s="52"/>
      <c r="DR656" s="52"/>
      <c r="DS656" s="52"/>
      <c r="DT656" s="52"/>
      <c r="DU656" s="52"/>
      <c r="DV656" s="52"/>
      <c r="DW656" s="52"/>
      <c r="DX656" s="52"/>
      <c r="DY656" s="52"/>
      <c r="DZ656" s="52"/>
      <c r="EA656" s="52"/>
      <c r="EB656" s="52"/>
      <c r="EC656" s="52"/>
      <c r="ED656" s="52"/>
      <c r="EE656" s="52"/>
      <c r="EF656" s="52"/>
      <c r="EG656" s="52"/>
      <c r="EH656" s="52"/>
      <c r="EI656" s="52"/>
      <c r="EJ656" s="52"/>
      <c r="EK656" s="52"/>
      <c r="EL656" s="52"/>
      <c r="EM656" s="52"/>
      <c r="EN656" s="52"/>
      <c r="EO656" s="52"/>
      <c r="EP656" s="52"/>
      <c r="EQ656" s="52"/>
      <c r="EZ656" s="52"/>
      <c r="FQ656" s="52"/>
      <c r="FW656" s="52"/>
      <c r="GP656" s="52"/>
      <c r="GQ656" s="52"/>
      <c r="GR656" s="52"/>
      <c r="GS656" s="52"/>
      <c r="GX656" s="52"/>
      <c r="GY656" s="52"/>
      <c r="HC656" s="52"/>
      <c r="HD656" s="52"/>
      <c r="HE656" s="52"/>
      <c r="HK656" s="52"/>
      <c r="HL656" s="52"/>
      <c r="HM656" s="52"/>
      <c r="HN656" s="52"/>
      <c r="HO656" s="52"/>
      <c r="HP656" s="52"/>
      <c r="HQ656" s="52"/>
      <c r="HR656" s="52"/>
      <c r="HS656" s="52"/>
      <c r="HT656" s="52"/>
      <c r="HU656" s="52"/>
      <c r="HY656" s="52"/>
      <c r="HZ656" s="52"/>
      <c r="IA656" s="52"/>
      <c r="IB656" s="52"/>
      <c r="IC656" s="52"/>
      <c r="IG656" s="52"/>
      <c r="IH656" s="52"/>
      <c r="II656" s="52"/>
      <c r="IJ656" s="52"/>
      <c r="IW656" s="52"/>
      <c r="IX656" s="52"/>
      <c r="JS656" s="52"/>
      <c r="JT656" s="52"/>
      <c r="JU656" s="52"/>
      <c r="JV656" s="52"/>
      <c r="JW656" s="52"/>
      <c r="JX656" s="52"/>
      <c r="JY656" s="52"/>
      <c r="JZ656" s="128"/>
      <c r="KA656" s="128"/>
      <c r="KB656" s="128"/>
      <c r="KC656" s="128"/>
      <c r="KD656" s="128"/>
      <c r="KE656" s="128"/>
      <c r="KF656" s="128"/>
      <c r="KG656" s="128"/>
      <c r="KH656" s="52"/>
      <c r="KI656" s="52"/>
      <c r="KJ656" s="52"/>
      <c r="KK656" s="52"/>
      <c r="KL656" s="52"/>
      <c r="KM656" s="52"/>
      <c r="KN656" s="52"/>
      <c r="KO656" s="52"/>
      <c r="KP656" s="52"/>
    </row>
    <row r="657" spans="1:302" x14ac:dyDescent="0.25">
      <c r="A657" s="52" t="str">
        <f>IF(C657&lt;&gt;"",MATCH(C657, Muppix!D:D,0),"")</f>
        <v/>
      </c>
      <c r="B657" s="52"/>
      <c r="C657" s="62" t="str">
        <f>IF(2&lt;LEN(INDEX( Muppix!D:D,MATCH(SUBSTITUTE(TRIM(B657),"~","@"), Muppix!N:N,0),1,1)),INDEX( Muppix!D:D,MATCH(SUBSTITUTE(TRIM(B657),"~","@"), Muppix!N:N,0),1,1),"")</f>
        <v/>
      </c>
      <c r="D657" s="52"/>
      <c r="E657" s="52"/>
      <c r="F657" s="52"/>
      <c r="G657" s="52"/>
      <c r="H657" s="52"/>
      <c r="I657" s="52"/>
      <c r="J657" s="52"/>
      <c r="K657" s="52"/>
      <c r="L657" s="52"/>
      <c r="M657" s="52"/>
      <c r="N657" s="52"/>
      <c r="O657" s="52"/>
      <c r="P657" s="52"/>
      <c r="Q657" s="52"/>
      <c r="R657" s="52"/>
      <c r="S657" s="52"/>
      <c r="T657" s="52"/>
      <c r="U657" s="52"/>
      <c r="V657" s="52"/>
      <c r="W657" s="52"/>
      <c r="X657" s="52"/>
      <c r="Y657" s="52"/>
      <c r="Z657" s="52"/>
      <c r="AA657" s="52"/>
      <c r="AC657" s="52"/>
      <c r="AO657" s="52"/>
      <c r="AP657" s="52"/>
      <c r="AQ657" s="52"/>
      <c r="AR657" s="52"/>
      <c r="AS657" s="52"/>
      <c r="BU657" s="52"/>
      <c r="BV657" s="52"/>
      <c r="BX657" s="52"/>
      <c r="BY657" s="52"/>
      <c r="BZ657" s="52"/>
      <c r="CK657" s="52"/>
      <c r="CL657" s="52"/>
      <c r="CM657" s="52"/>
      <c r="CP657" s="52"/>
      <c r="CQ657" s="52"/>
      <c r="CS657" s="52"/>
      <c r="CT657" s="52"/>
      <c r="CU657" s="52"/>
      <c r="CV657" s="52"/>
      <c r="CW657" s="52"/>
      <c r="CX657" s="52"/>
      <c r="CY657" s="52"/>
      <c r="DC657" s="52"/>
      <c r="DD657" s="52"/>
      <c r="DE657" s="52"/>
      <c r="DM657" s="52"/>
      <c r="DQ657" s="52"/>
      <c r="DR657" s="52"/>
      <c r="DS657" s="52"/>
      <c r="DT657" s="52"/>
      <c r="DU657" s="52"/>
      <c r="DV657" s="52"/>
      <c r="DW657" s="52"/>
      <c r="DX657" s="52"/>
      <c r="DY657" s="52"/>
      <c r="DZ657" s="52"/>
      <c r="EA657" s="52"/>
      <c r="EB657" s="52"/>
      <c r="EC657" s="52"/>
      <c r="ED657" s="52"/>
      <c r="EE657" s="52"/>
      <c r="EF657" s="52"/>
      <c r="EG657" s="52"/>
      <c r="EH657" s="52"/>
      <c r="EI657" s="52"/>
      <c r="EJ657" s="52"/>
      <c r="EK657" s="52"/>
      <c r="EL657" s="52"/>
      <c r="EM657" s="52"/>
      <c r="EN657" s="52"/>
      <c r="EO657" s="52"/>
      <c r="EP657" s="52"/>
      <c r="EQ657" s="52"/>
      <c r="EZ657" s="52"/>
      <c r="FQ657" s="52"/>
      <c r="FW657" s="52"/>
      <c r="GP657" s="52"/>
      <c r="GQ657" s="52"/>
      <c r="GR657" s="52"/>
      <c r="GS657" s="52"/>
      <c r="GX657" s="52"/>
      <c r="GY657" s="52"/>
      <c r="HC657" s="52"/>
      <c r="HD657" s="52"/>
      <c r="HE657" s="52"/>
      <c r="HK657" s="52"/>
      <c r="HL657" s="52"/>
      <c r="HM657" s="52"/>
      <c r="HN657" s="52"/>
      <c r="HO657" s="52"/>
      <c r="HP657" s="52"/>
      <c r="HQ657" s="52"/>
      <c r="HR657" s="52"/>
      <c r="HS657" s="52"/>
      <c r="HT657" s="52"/>
      <c r="HU657" s="52"/>
      <c r="HY657" s="52"/>
      <c r="HZ657" s="52"/>
      <c r="IA657" s="52"/>
      <c r="IB657" s="52"/>
      <c r="IC657" s="52"/>
      <c r="IG657" s="52"/>
      <c r="IH657" s="52"/>
      <c r="II657" s="52"/>
      <c r="IJ657" s="52"/>
      <c r="IW657" s="52"/>
      <c r="IX657" s="52"/>
      <c r="JS657" s="52"/>
      <c r="JT657" s="52"/>
      <c r="JU657" s="52"/>
      <c r="JV657" s="52"/>
      <c r="JW657" s="52"/>
      <c r="JX657" s="52"/>
      <c r="JY657" s="52"/>
      <c r="JZ657" s="128"/>
      <c r="KA657" s="128"/>
      <c r="KB657" s="128"/>
      <c r="KC657" s="128"/>
      <c r="KD657" s="128"/>
      <c r="KE657" s="128"/>
      <c r="KF657" s="128"/>
      <c r="KG657" s="128"/>
      <c r="KH657" s="52"/>
      <c r="KI657" s="52"/>
      <c r="KJ657" s="52"/>
      <c r="KK657" s="52"/>
      <c r="KL657" s="52"/>
      <c r="KM657" s="52"/>
      <c r="KN657" s="52"/>
      <c r="KO657" s="52"/>
      <c r="KP657" s="52"/>
    </row>
    <row r="658" spans="1:302" x14ac:dyDescent="0.25">
      <c r="A658" s="52" t="str">
        <f>IF(C658&lt;&gt;"",MATCH(C658, Muppix!D:D,0),"")</f>
        <v/>
      </c>
      <c r="B658" s="52"/>
      <c r="C658" s="62" t="str">
        <f>IF(2&lt;LEN(INDEX( Muppix!D:D,MATCH(SUBSTITUTE(TRIM(B658),"~","@"), Muppix!N:N,0),1,1)),INDEX( Muppix!D:D,MATCH(SUBSTITUTE(TRIM(B658),"~","@"), Muppix!N:N,0),1,1),"")</f>
        <v/>
      </c>
      <c r="D658" s="52"/>
      <c r="E658" s="52"/>
      <c r="F658" s="52"/>
      <c r="G658" s="52"/>
      <c r="H658" s="52"/>
      <c r="I658" s="52"/>
      <c r="J658" s="52"/>
      <c r="K658" s="52"/>
      <c r="L658" s="52"/>
      <c r="M658" s="52"/>
      <c r="N658" s="52"/>
      <c r="O658" s="52"/>
      <c r="P658" s="52"/>
      <c r="Q658" s="52"/>
      <c r="R658" s="52"/>
      <c r="S658" s="52"/>
      <c r="T658" s="52"/>
      <c r="U658" s="52"/>
      <c r="V658" s="52"/>
      <c r="W658" s="52"/>
      <c r="X658" s="52"/>
      <c r="Y658" s="52"/>
      <c r="Z658" s="52"/>
      <c r="AA658" s="52"/>
      <c r="AC658" s="52"/>
      <c r="AO658" s="52"/>
      <c r="AP658" s="52"/>
      <c r="AQ658" s="52"/>
      <c r="AR658" s="52"/>
      <c r="AS658" s="52"/>
      <c r="BU658" s="52"/>
      <c r="BV658" s="52"/>
      <c r="BX658" s="52"/>
      <c r="BY658" s="52"/>
      <c r="BZ658" s="52"/>
      <c r="CK658" s="52"/>
      <c r="CL658" s="52"/>
      <c r="CM658" s="52"/>
      <c r="CP658" s="52"/>
      <c r="CQ658" s="52"/>
      <c r="CS658" s="52"/>
      <c r="CT658" s="52"/>
      <c r="CU658" s="52"/>
      <c r="CV658" s="52"/>
      <c r="CW658" s="52"/>
      <c r="CX658" s="52"/>
      <c r="CY658" s="52"/>
      <c r="DC658" s="52"/>
      <c r="DD658" s="52"/>
      <c r="DE658" s="52"/>
      <c r="DM658" s="52"/>
      <c r="DQ658" s="52"/>
      <c r="DR658" s="52"/>
      <c r="DS658" s="52"/>
      <c r="DT658" s="52"/>
      <c r="DU658" s="52"/>
      <c r="DV658" s="52"/>
      <c r="DW658" s="52"/>
      <c r="DX658" s="52"/>
      <c r="DY658" s="52"/>
      <c r="DZ658" s="52"/>
      <c r="EA658" s="52"/>
      <c r="EB658" s="52"/>
      <c r="EC658" s="52"/>
      <c r="ED658" s="52"/>
      <c r="EE658" s="52"/>
      <c r="EF658" s="52"/>
      <c r="EG658" s="52"/>
      <c r="EH658" s="52"/>
      <c r="EI658" s="52"/>
      <c r="EJ658" s="52"/>
      <c r="EK658" s="52"/>
      <c r="EL658" s="52"/>
      <c r="EM658" s="52"/>
      <c r="EN658" s="52"/>
      <c r="EO658" s="52"/>
      <c r="EP658" s="52"/>
      <c r="EQ658" s="52"/>
      <c r="EZ658" s="52"/>
      <c r="FQ658" s="52"/>
      <c r="FW658" s="52"/>
      <c r="GP658" s="52"/>
      <c r="GQ658" s="52"/>
      <c r="GR658" s="52"/>
      <c r="GS658" s="52"/>
      <c r="GX658" s="52"/>
      <c r="GY658" s="52"/>
      <c r="HC658" s="52"/>
      <c r="HD658" s="52"/>
      <c r="HE658" s="52"/>
      <c r="HK658" s="52"/>
      <c r="HL658" s="52"/>
      <c r="HM658" s="52"/>
      <c r="HN658" s="52"/>
      <c r="HO658" s="52"/>
      <c r="HP658" s="52"/>
      <c r="HQ658" s="52"/>
      <c r="HR658" s="52"/>
      <c r="HS658" s="52"/>
      <c r="HT658" s="52"/>
      <c r="HU658" s="52"/>
      <c r="HY658" s="52"/>
      <c r="HZ658" s="52"/>
      <c r="IA658" s="52"/>
      <c r="IB658" s="52"/>
      <c r="IC658" s="52"/>
      <c r="IG658" s="52"/>
      <c r="IH658" s="52"/>
      <c r="II658" s="52"/>
      <c r="IJ658" s="52"/>
      <c r="IW658" s="52"/>
      <c r="IX658" s="52"/>
      <c r="JS658" s="52"/>
      <c r="JT658" s="52"/>
      <c r="JU658" s="52"/>
      <c r="JV658" s="52"/>
      <c r="JW658" s="52"/>
      <c r="JX658" s="52"/>
      <c r="JY658" s="52"/>
      <c r="JZ658" s="128"/>
      <c r="KA658" s="128"/>
      <c r="KB658" s="128"/>
      <c r="KC658" s="128"/>
      <c r="KD658" s="128"/>
      <c r="KE658" s="128"/>
      <c r="KF658" s="128"/>
      <c r="KG658" s="128"/>
      <c r="KH658" s="52"/>
      <c r="KI658" s="52"/>
      <c r="KJ658" s="52"/>
      <c r="KK658" s="52"/>
      <c r="KL658" s="52"/>
      <c r="KM658" s="52"/>
      <c r="KN658" s="52"/>
      <c r="KO658" s="52"/>
      <c r="KP658" s="52"/>
    </row>
    <row r="659" spans="1:302" s="16" customFormat="1" x14ac:dyDescent="0.25">
      <c r="A659" s="52" t="e">
        <f>IF(C659&lt;&gt;"",MATCH(C659, Muppix!D:D,0),"")</f>
        <v>#N/A</v>
      </c>
      <c r="B659" s="54" t="s">
        <v>708</v>
      </c>
      <c r="C659" s="62" t="e">
        <f>IF(2&lt;LEN(INDEX( Muppix!D:D,MATCH(SUBSTITUTE(TRIM(B659),"~","@"), Muppix!N:N,0),1,1)),INDEX( Muppix!D:D,MATCH(SUBSTITUTE(TRIM(B659),"~","@"), Muppix!N:N,0),1,1),"")</f>
        <v>#N/A</v>
      </c>
      <c r="E659" s="44" t="s">
        <v>559</v>
      </c>
      <c r="F659" s="44"/>
      <c r="G659" s="44"/>
      <c r="H659" s="44"/>
      <c r="I659" s="44"/>
      <c r="J659" s="44"/>
      <c r="K659" s="44"/>
      <c r="L659" s="44"/>
      <c r="M659" s="44"/>
      <c r="N659" s="44"/>
      <c r="O659" s="44"/>
      <c r="P659" s="44"/>
      <c r="Q659" s="44"/>
      <c r="R659" s="44"/>
      <c r="S659" s="44"/>
      <c r="T659" s="44"/>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c r="AR659" s="44"/>
      <c r="AS659" s="44"/>
      <c r="AT659" s="44"/>
      <c r="AU659" s="44"/>
      <c r="AV659" s="44"/>
      <c r="AW659" s="44"/>
      <c r="AX659" s="44"/>
      <c r="AY659" s="44"/>
      <c r="AZ659" s="44"/>
      <c r="BA659" s="44"/>
      <c r="BB659" s="44"/>
      <c r="BC659" s="44"/>
      <c r="BD659" s="44"/>
      <c r="BE659" s="44"/>
      <c r="BF659" s="44"/>
      <c r="BG659" s="44"/>
      <c r="BH659" s="44"/>
      <c r="BI659" s="44"/>
      <c r="BJ659" s="44"/>
      <c r="BK659" s="44"/>
      <c r="BL659" s="44"/>
      <c r="BM659" s="44"/>
      <c r="BN659" s="44"/>
      <c r="BO659" s="44"/>
      <c r="BP659" s="44"/>
      <c r="BQ659" s="44"/>
      <c r="BR659" s="44"/>
      <c r="BS659" s="44"/>
      <c r="BT659" s="44"/>
      <c r="BU659" s="44"/>
      <c r="BV659" s="44"/>
      <c r="BW659" s="44"/>
      <c r="BZ659" s="44">
        <f>COLUMN()</f>
        <v>78</v>
      </c>
      <c r="CA659" s="44"/>
      <c r="CB659" s="44"/>
      <c r="CC659" s="44"/>
      <c r="CD659" s="44"/>
      <c r="CE659" s="44"/>
      <c r="CF659" s="44"/>
      <c r="CG659" s="44"/>
      <c r="CH659" s="44"/>
      <c r="CI659" s="44"/>
      <c r="CJ659" s="44"/>
      <c r="CT659" s="52"/>
      <c r="CU659" s="52"/>
      <c r="CV659" s="52"/>
      <c r="CW659" s="52"/>
      <c r="CX659" s="52"/>
      <c r="CY659" s="52"/>
      <c r="CZ659" s="107"/>
      <c r="DC659" s="52"/>
      <c r="DD659" s="52"/>
      <c r="DE659" s="52"/>
      <c r="DN659" s="52"/>
      <c r="DO659" s="52"/>
      <c r="DP659" s="52"/>
      <c r="DY659" s="16">
        <f>1+DX659</f>
        <v>1</v>
      </c>
      <c r="DZ659" s="16">
        <f t="shared" ref="DZ659:EQ659" si="116">1+DY659</f>
        <v>2</v>
      </c>
      <c r="EA659" s="16">
        <f t="shared" si="116"/>
        <v>3</v>
      </c>
      <c r="EB659" s="16">
        <f t="shared" si="116"/>
        <v>4</v>
      </c>
      <c r="EC659" s="16">
        <f t="shared" si="116"/>
        <v>5</v>
      </c>
      <c r="ED659" s="16">
        <f t="shared" si="116"/>
        <v>6</v>
      </c>
      <c r="EE659" s="16">
        <f t="shared" si="116"/>
        <v>7</v>
      </c>
      <c r="EF659" s="16">
        <f t="shared" si="116"/>
        <v>8</v>
      </c>
      <c r="EG659" s="16">
        <f t="shared" si="116"/>
        <v>9</v>
      </c>
      <c r="EH659" s="16">
        <f t="shared" si="116"/>
        <v>10</v>
      </c>
      <c r="EI659" s="16">
        <f t="shared" si="116"/>
        <v>11</v>
      </c>
      <c r="EJ659" s="16">
        <f t="shared" si="116"/>
        <v>12</v>
      </c>
      <c r="EK659" s="16">
        <f t="shared" si="116"/>
        <v>13</v>
      </c>
      <c r="EL659" s="16">
        <f t="shared" si="116"/>
        <v>14</v>
      </c>
      <c r="EM659" s="16">
        <f t="shared" si="116"/>
        <v>15</v>
      </c>
      <c r="EN659" s="16">
        <f t="shared" si="116"/>
        <v>16</v>
      </c>
      <c r="EO659" s="16">
        <f t="shared" si="116"/>
        <v>17</v>
      </c>
      <c r="EP659" s="16">
        <f t="shared" si="116"/>
        <v>18</v>
      </c>
      <c r="EQ659" s="16">
        <f t="shared" si="116"/>
        <v>19</v>
      </c>
      <c r="ES659" s="52"/>
      <c r="ET659" s="52"/>
      <c r="EU659" s="128"/>
      <c r="EV659" s="52"/>
      <c r="EW659" s="52"/>
      <c r="EX659" s="52"/>
      <c r="EY659" s="52"/>
      <c r="FA659" s="52"/>
      <c r="FB659" s="52"/>
      <c r="FC659" s="128"/>
      <c r="FD659" s="52"/>
      <c r="FE659" s="52"/>
      <c r="FF659" s="52"/>
      <c r="FH659" s="44"/>
      <c r="FI659" s="44"/>
      <c r="FJ659" s="44"/>
      <c r="FK659" s="44"/>
      <c r="FL659" s="44"/>
      <c r="FN659" s="52"/>
      <c r="FO659" s="52"/>
      <c r="FP659" s="52"/>
      <c r="FQ659" s="52"/>
      <c r="FR659" s="52"/>
      <c r="FS659" s="52"/>
      <c r="FT659" s="52"/>
      <c r="FU659" s="52"/>
      <c r="FV659" s="52"/>
      <c r="FW659" s="52"/>
      <c r="FX659" s="52"/>
      <c r="FY659" s="44"/>
      <c r="GA659" s="52"/>
      <c r="GB659" s="52"/>
      <c r="GC659" s="52"/>
      <c r="GD659" s="52"/>
      <c r="GE659" s="52"/>
      <c r="GF659" s="52"/>
      <c r="GG659" s="52"/>
      <c r="GH659" s="52"/>
      <c r="GI659" s="44"/>
      <c r="GJ659" s="52"/>
      <c r="GK659" s="52"/>
      <c r="GL659" s="52"/>
      <c r="GM659" s="52"/>
      <c r="GN659" s="52"/>
      <c r="GO659" s="52"/>
      <c r="GP659" s="52"/>
      <c r="GQ659" s="52"/>
      <c r="GR659" s="52"/>
      <c r="HI659" s="52"/>
      <c r="HJ659" s="52"/>
      <c r="HK659" s="52"/>
      <c r="HL659" s="52"/>
      <c r="HM659" s="52"/>
      <c r="HY659" s="52"/>
      <c r="HZ659" s="52"/>
      <c r="IA659" s="52"/>
      <c r="IB659" s="52"/>
      <c r="IC659" s="52"/>
      <c r="ID659" s="52"/>
      <c r="IG659" s="52"/>
      <c r="IH659" s="52"/>
      <c r="II659" s="52"/>
      <c r="IJ659" s="52"/>
      <c r="IK659" s="52"/>
      <c r="IL659" s="52"/>
      <c r="IM659" s="52"/>
      <c r="IS659" s="52"/>
      <c r="IT659" s="52"/>
      <c r="IU659" s="52"/>
      <c r="IV659" s="52"/>
      <c r="IW659" s="52"/>
      <c r="IX659" s="52"/>
      <c r="IY659" s="52"/>
      <c r="JA659" s="52"/>
      <c r="JB659" s="52"/>
      <c r="JC659" s="52"/>
      <c r="JD659" s="52"/>
      <c r="JE659" s="52"/>
      <c r="JF659" s="52"/>
      <c r="JG659" s="52"/>
      <c r="JH659" s="52"/>
      <c r="JI659" s="52"/>
      <c r="JJ659" s="52"/>
      <c r="JK659" s="52"/>
      <c r="JL659" s="52"/>
      <c r="JM659" s="52"/>
      <c r="JN659" s="52"/>
      <c r="JO659" s="52"/>
      <c r="JP659" s="52"/>
      <c r="JQ659" s="52"/>
      <c r="JR659" s="52"/>
      <c r="JS659" s="52"/>
      <c r="JT659" s="52"/>
      <c r="JU659" s="52"/>
      <c r="JW659" s="52"/>
      <c r="JX659" s="52"/>
      <c r="JY659" s="52"/>
      <c r="JZ659" s="128"/>
      <c r="KA659" s="128"/>
      <c r="KB659" s="128"/>
      <c r="KC659" s="128"/>
      <c r="KD659" s="128"/>
      <c r="KE659" s="128"/>
      <c r="KF659" s="128"/>
      <c r="KG659" s="128"/>
      <c r="KH659" s="52"/>
      <c r="KI659" s="52"/>
      <c r="KJ659" s="52"/>
      <c r="KK659" s="52"/>
      <c r="KL659" s="52"/>
      <c r="KM659" s="52"/>
      <c r="KN659" s="52"/>
      <c r="KO659" s="52"/>
      <c r="KP659" s="52"/>
    </row>
    <row r="660" spans="1:302" s="16" customFormat="1" x14ac:dyDescent="0.25">
      <c r="A660" s="52"/>
      <c r="B660" s="52" t="s">
        <v>705</v>
      </c>
      <c r="D660" s="47" t="s">
        <v>547</v>
      </c>
      <c r="E660" s="44">
        <v>1</v>
      </c>
      <c r="F660" s="44">
        <f t="shared" ref="F660:S660" si="117">+E660+1</f>
        <v>2</v>
      </c>
      <c r="G660" s="44">
        <f t="shared" si="117"/>
        <v>3</v>
      </c>
      <c r="H660" s="44">
        <f t="shared" si="117"/>
        <v>4</v>
      </c>
      <c r="I660" s="44">
        <f t="shared" si="117"/>
        <v>5</v>
      </c>
      <c r="J660" s="44">
        <f t="shared" si="117"/>
        <v>6</v>
      </c>
      <c r="K660" s="44">
        <f t="shared" si="117"/>
        <v>7</v>
      </c>
      <c r="L660" s="44">
        <f t="shared" si="117"/>
        <v>8</v>
      </c>
      <c r="M660" s="44">
        <f t="shared" si="117"/>
        <v>9</v>
      </c>
      <c r="N660" s="44">
        <f t="shared" si="117"/>
        <v>10</v>
      </c>
      <c r="O660" s="44">
        <f t="shared" si="117"/>
        <v>11</v>
      </c>
      <c r="P660" s="44">
        <f t="shared" si="117"/>
        <v>12</v>
      </c>
      <c r="Q660" s="44">
        <f t="shared" si="117"/>
        <v>13</v>
      </c>
      <c r="R660" s="44">
        <f t="shared" si="117"/>
        <v>14</v>
      </c>
      <c r="S660" s="44">
        <f t="shared" si="117"/>
        <v>15</v>
      </c>
      <c r="T660" s="44"/>
      <c r="U660" s="44"/>
      <c r="V660" s="44"/>
      <c r="W660" s="44"/>
      <c r="X660" s="44"/>
      <c r="Y660" s="44"/>
      <c r="Z660" s="44">
        <f>+S660+1</f>
        <v>16</v>
      </c>
      <c r="AA660" s="44">
        <f>+Z660+1</f>
        <v>17</v>
      </c>
      <c r="AB660" s="44"/>
      <c r="AC660" s="44">
        <f>+AA660+1</f>
        <v>18</v>
      </c>
      <c r="AD660" s="44"/>
      <c r="AE660" s="44"/>
      <c r="AF660" s="44"/>
      <c r="AG660" s="44"/>
      <c r="AH660" s="44"/>
      <c r="AI660" s="44"/>
      <c r="AJ660" s="44"/>
      <c r="AK660" s="44"/>
      <c r="AL660" s="44"/>
      <c r="AM660" s="44"/>
      <c r="AN660" s="44"/>
      <c r="AO660" s="44">
        <f>+AC660+1</f>
        <v>19</v>
      </c>
      <c r="AP660" s="44">
        <f>+AO660+1</f>
        <v>20</v>
      </c>
      <c r="AQ660" s="44">
        <f>+AP660+1</f>
        <v>21</v>
      </c>
      <c r="AR660" s="44">
        <f>+AQ660+1</f>
        <v>22</v>
      </c>
      <c r="AS660" s="44">
        <f>+AR660+1</f>
        <v>23</v>
      </c>
      <c r="AT660" s="44"/>
      <c r="AU660" s="44"/>
      <c r="AV660" s="44"/>
      <c r="AW660" s="44"/>
      <c r="AX660" s="44"/>
      <c r="AY660" s="44"/>
      <c r="AZ660" s="44"/>
      <c r="BA660" s="44"/>
      <c r="BB660" s="44"/>
      <c r="BC660" s="44"/>
      <c r="BD660" s="44"/>
      <c r="BE660" s="44"/>
      <c r="BF660" s="44"/>
      <c r="BG660" s="44"/>
      <c r="BH660" s="44"/>
      <c r="BI660" s="44"/>
      <c r="BJ660" s="44"/>
      <c r="BK660" s="44"/>
      <c r="BL660" s="44"/>
      <c r="BM660" s="44"/>
      <c r="BN660" s="44"/>
      <c r="BO660" s="44"/>
      <c r="BP660" s="44"/>
      <c r="BQ660" s="44"/>
      <c r="BR660" s="44"/>
      <c r="BS660" s="44"/>
      <c r="BT660" s="44"/>
      <c r="BU660" s="44">
        <f>+AS660+1</f>
        <v>24</v>
      </c>
      <c r="BV660" s="44">
        <f>+BU660+1</f>
        <v>25</v>
      </c>
      <c r="BW660" s="44"/>
      <c r="BZ660" s="44">
        <f>BY660+IF(COLUMN()=BZ$659+MATCH(E660,$E660:BV660,0)-1,1,0)</f>
        <v>1</v>
      </c>
      <c r="CA660" s="44"/>
      <c r="CB660" s="44"/>
      <c r="CC660" s="44"/>
      <c r="CD660" s="44"/>
      <c r="CE660" s="44"/>
      <c r="CF660" s="44"/>
      <c r="CG660" s="44"/>
      <c r="CH660" s="44"/>
      <c r="CI660" s="44"/>
      <c r="CJ660" s="44"/>
      <c r="CK660" s="44">
        <f>BZ660+IF(COLUMN()=$BZ$659+MATCH(F660,$E660:$BV660,0)-1,1,0)</f>
        <v>1</v>
      </c>
      <c r="CL660" s="44">
        <f t="shared" ref="CL660:CM663" si="118">CK660+IF(COLUMN()=$BZ$659+MATCH(G660,$E660:$BV660,0)-1,1,0)</f>
        <v>1</v>
      </c>
      <c r="CM660" s="44">
        <f t="shared" si="118"/>
        <v>1</v>
      </c>
      <c r="CN660" s="44"/>
      <c r="CO660" s="44"/>
      <c r="CP660" s="44">
        <f>CM660+IF(COLUMN()=$BZ$659+MATCH(I660,$E660:$BV660,0)-1,1,0)</f>
        <v>1</v>
      </c>
      <c r="CQ660" s="44">
        <f>CP660+IF(COLUMN()=$BZ$659+MATCH(J660,$E660:$BV660,0)-1,1,0)</f>
        <v>1</v>
      </c>
      <c r="CR660" s="44"/>
      <c r="CS660" s="44">
        <f>CQ660+IF(COLUMN()=$BZ$659+MATCH(K660,$E660:$BV660,0)-1,1,0)</f>
        <v>1</v>
      </c>
      <c r="CT660" s="52"/>
      <c r="CU660" s="52"/>
      <c r="CV660" s="52"/>
      <c r="CW660" s="52"/>
      <c r="CX660" s="52"/>
      <c r="CY660" s="52"/>
      <c r="CZ660" s="107"/>
      <c r="DC660" s="52"/>
      <c r="DD660" s="52"/>
      <c r="DE660" s="52"/>
      <c r="DM660" s="44">
        <f>CV660+IF(COLUMN()=$BZ$659+MATCH(P660,$E660:$BV660,0)-1,1,0)</f>
        <v>0</v>
      </c>
      <c r="DN660" s="52"/>
      <c r="DO660" s="52"/>
      <c r="DP660" s="52"/>
      <c r="DT660" s="44" t="e">
        <f>#REF!+IF(COLUMN()=$BZ$659+MATCH(AO660,$E660:$BV660,0)-1,1,0)</f>
        <v>#REF!</v>
      </c>
      <c r="DU660" s="44" t="e">
        <f t="shared" ref="DU660:DW663" si="119">DT660+IF(COLUMN()=$BZ$659+MATCH(AP660,$E660:$BV660,0)-1,1,0)</f>
        <v>#REF!</v>
      </c>
      <c r="DV660" s="44" t="e">
        <f t="shared" si="119"/>
        <v>#REF!</v>
      </c>
      <c r="DW660" s="44" t="e">
        <f t="shared" si="119"/>
        <v>#REF!</v>
      </c>
      <c r="DY660" s="44">
        <f t="shared" ref="DY660:EH662" si="120">IFERROR(INDEX($H$650:$BZ$1327,ROW(),  MATCH(DY$659,$BZ660:$DW660,0)),"")</f>
        <v>0</v>
      </c>
      <c r="DZ660" s="44" t="str">
        <f t="shared" si="120"/>
        <v/>
      </c>
      <c r="EA660" s="44" t="str">
        <f t="shared" si="120"/>
        <v/>
      </c>
      <c r="EB660" s="44" t="str">
        <f t="shared" si="120"/>
        <v/>
      </c>
      <c r="EC660" s="44" t="str">
        <f t="shared" si="120"/>
        <v/>
      </c>
      <c r="ED660" s="44" t="str">
        <f t="shared" si="120"/>
        <v/>
      </c>
      <c r="EE660" s="44" t="str">
        <f t="shared" si="120"/>
        <v/>
      </c>
      <c r="EF660" s="44" t="str">
        <f t="shared" si="120"/>
        <v/>
      </c>
      <c r="EG660" s="44" t="str">
        <f t="shared" si="120"/>
        <v/>
      </c>
      <c r="EH660" s="44" t="str">
        <f t="shared" si="120"/>
        <v/>
      </c>
      <c r="EI660" s="44" t="str">
        <f t="shared" ref="EI660:EQ662" si="121">IFERROR(INDEX($H$650:$BZ$1327,ROW(),  MATCH(EI$659,$BZ660:$DW660,0)),"")</f>
        <v/>
      </c>
      <c r="EJ660" s="44" t="str">
        <f t="shared" si="121"/>
        <v/>
      </c>
      <c r="EK660" s="44" t="str">
        <f t="shared" si="121"/>
        <v/>
      </c>
      <c r="EL660" s="44" t="str">
        <f t="shared" si="121"/>
        <v/>
      </c>
      <c r="EM660" s="44" t="str">
        <f t="shared" si="121"/>
        <v/>
      </c>
      <c r="EN660" s="44" t="str">
        <f t="shared" si="121"/>
        <v/>
      </c>
      <c r="EO660" s="44" t="str">
        <f t="shared" si="121"/>
        <v/>
      </c>
      <c r="EP660" s="44" t="str">
        <f t="shared" si="121"/>
        <v/>
      </c>
      <c r="EQ660" s="44" t="str">
        <f t="shared" si="121"/>
        <v/>
      </c>
      <c r="ER660" s="44"/>
      <c r="ES660" s="52"/>
      <c r="ET660" s="52"/>
      <c r="EU660" s="128"/>
      <c r="EV660" s="52"/>
      <c r="EW660" s="52"/>
      <c r="EX660" s="52"/>
      <c r="EY660" s="52"/>
      <c r="FA660" s="52"/>
      <c r="FB660" s="52"/>
      <c r="FC660" s="128"/>
      <c r="FD660" s="52"/>
      <c r="FE660" s="52"/>
      <c r="FF660" s="52"/>
      <c r="FH660" s="44">
        <f>+FD660+1</f>
        <v>1</v>
      </c>
      <c r="FI660" s="44">
        <f>+FH660+1</f>
        <v>2</v>
      </c>
      <c r="FJ660" s="44">
        <f>+FI660+1</f>
        <v>3</v>
      </c>
      <c r="FK660" s="44">
        <f>+FJ660+1</f>
        <v>4</v>
      </c>
      <c r="FL660" s="44"/>
      <c r="FN660" s="52"/>
      <c r="FO660" s="52"/>
      <c r="FP660" s="52"/>
      <c r="FQ660" s="52"/>
      <c r="FR660" s="52"/>
      <c r="FS660" s="52"/>
      <c r="FT660" s="52"/>
      <c r="FU660" s="52"/>
      <c r="FV660" s="52"/>
      <c r="FW660" s="52"/>
      <c r="FX660" s="52"/>
      <c r="FY660" s="44"/>
      <c r="GA660" s="52"/>
      <c r="GB660" s="52"/>
      <c r="GC660" s="52"/>
      <c r="GD660" s="52"/>
      <c r="GE660" s="52"/>
      <c r="GF660" s="52"/>
      <c r="GG660" s="52"/>
      <c r="GH660" s="52"/>
      <c r="GI660" s="44"/>
      <c r="GJ660" s="52"/>
      <c r="GK660" s="52"/>
      <c r="GL660" s="52"/>
      <c r="GM660" s="52"/>
      <c r="GN660" s="52"/>
      <c r="GO660" s="52"/>
      <c r="GP660" s="52"/>
      <c r="GQ660" s="52"/>
      <c r="GR660" s="52"/>
      <c r="HI660" s="52"/>
      <c r="HJ660" s="52"/>
      <c r="HK660" s="52"/>
      <c r="HL660" s="52"/>
      <c r="HM660" s="52"/>
      <c r="HY660" s="52"/>
      <c r="HZ660" s="52"/>
      <c r="IA660" s="52"/>
      <c r="IB660" s="52"/>
      <c r="IC660" s="52"/>
      <c r="ID660" s="52"/>
      <c r="IG660" s="52"/>
      <c r="IH660" s="52"/>
      <c r="II660" s="52"/>
      <c r="IJ660" s="52"/>
      <c r="IK660" s="52"/>
      <c r="IL660" s="52"/>
      <c r="IM660" s="52"/>
      <c r="IS660" s="52"/>
      <c r="IT660" s="52"/>
      <c r="IU660" s="52"/>
      <c r="IV660" s="52"/>
      <c r="IW660" s="52"/>
      <c r="IX660" s="52"/>
      <c r="IY660" s="52"/>
      <c r="JA660" s="52"/>
      <c r="JB660" s="52"/>
      <c r="JC660" s="52"/>
      <c r="JD660" s="52"/>
      <c r="JE660" s="52"/>
      <c r="JF660" s="52"/>
      <c r="JG660" s="52"/>
      <c r="JH660" s="52"/>
      <c r="JI660" s="52"/>
      <c r="JJ660" s="52"/>
      <c r="JK660" s="52"/>
      <c r="JL660" s="52"/>
      <c r="JM660" s="52"/>
      <c r="JN660" s="52"/>
      <c r="JO660" s="52"/>
      <c r="JP660" s="52"/>
      <c r="JQ660" s="52"/>
      <c r="JR660" s="52"/>
      <c r="JS660" s="52"/>
      <c r="JT660" s="52"/>
      <c r="JU660" s="52"/>
      <c r="JW660" s="52"/>
      <c r="JX660" s="52"/>
      <c r="JY660" s="52"/>
      <c r="JZ660" s="128"/>
      <c r="KA660" s="128"/>
      <c r="KB660" s="128"/>
      <c r="KC660" s="128"/>
      <c r="KD660" s="128"/>
      <c r="KE660" s="128"/>
      <c r="KF660" s="128"/>
      <c r="KG660" s="128"/>
      <c r="KH660" s="52"/>
      <c r="KI660" s="52"/>
      <c r="KJ660" s="52"/>
      <c r="KK660" s="52"/>
      <c r="KL660" s="52"/>
      <c r="KM660" s="52"/>
      <c r="KN660" s="52"/>
      <c r="KO660" s="52"/>
      <c r="KP660" s="52"/>
    </row>
    <row r="661" spans="1:302" s="16" customFormat="1" x14ac:dyDescent="0.25">
      <c r="A661" s="52"/>
      <c r="B661" s="52" t="s">
        <v>706</v>
      </c>
      <c r="D661" s="48" t="str">
        <f>" "&amp;SUBSTITUTE(SUBSTITUTE(TRIM(B661)," "," ")," "," ")&amp;" "</f>
        <v xml:space="preserve"> one two three two three one the end </v>
      </c>
      <c r="E661" s="44" t="str">
        <f t="shared" ref="E661:S663" si="122">TRIM(IFERROR(MID(  LEFT($D661,  FIND(CHAR(240),SUBSTITUTE($D661 &amp; CODE(240)&amp;" "," ",CHAR(240),E$660+1),1)    -1 ),1+FIND(CHAR(240),SUBSTITUTE($D661 &amp; CODE(240)," ",CHAR(240),E$660),1),999),""))</f>
        <v>one</v>
      </c>
      <c r="F661" s="44" t="str">
        <f t="shared" si="122"/>
        <v>two</v>
      </c>
      <c r="G661" s="44" t="str">
        <f t="shared" si="122"/>
        <v>three</v>
      </c>
      <c r="H661" s="44" t="str">
        <f t="shared" si="122"/>
        <v>two</v>
      </c>
      <c r="I661" s="44" t="str">
        <f t="shared" si="122"/>
        <v>three</v>
      </c>
      <c r="J661" s="44" t="str">
        <f t="shared" si="122"/>
        <v>one</v>
      </c>
      <c r="K661" s="44" t="str">
        <f t="shared" si="122"/>
        <v>the</v>
      </c>
      <c r="L661" s="44" t="str">
        <f t="shared" si="122"/>
        <v>end</v>
      </c>
      <c r="M661" s="44" t="str">
        <f t="shared" si="122"/>
        <v/>
      </c>
      <c r="N661" s="44" t="str">
        <f t="shared" si="122"/>
        <v/>
      </c>
      <c r="O661" s="44" t="str">
        <f t="shared" si="122"/>
        <v/>
      </c>
      <c r="P661" s="44" t="str">
        <f t="shared" si="122"/>
        <v/>
      </c>
      <c r="Q661" s="44" t="str">
        <f t="shared" si="122"/>
        <v/>
      </c>
      <c r="R661" s="44" t="str">
        <f t="shared" si="122"/>
        <v/>
      </c>
      <c r="S661" s="44" t="str">
        <f t="shared" si="122"/>
        <v/>
      </c>
      <c r="T661" s="44"/>
      <c r="U661" s="44"/>
      <c r="V661" s="44"/>
      <c r="W661" s="44"/>
      <c r="X661" s="44"/>
      <c r="Y661" s="44"/>
      <c r="Z661" s="44" t="str">
        <f t="shared" ref="Z661:AA663" si="123">TRIM(IFERROR(MID(  LEFT($D661,  FIND(CHAR(240),SUBSTITUTE($D661 &amp; CODE(240)&amp;" "," ",CHAR(240),Z$660+1),1)    -1 ),1+FIND(CHAR(240),SUBSTITUTE($D661 &amp; CODE(240)," ",CHAR(240),Z$660),1),999),""))</f>
        <v/>
      </c>
      <c r="AA661" s="44" t="str">
        <f t="shared" si="123"/>
        <v/>
      </c>
      <c r="AB661" s="44"/>
      <c r="AC661" s="44" t="str">
        <f>TRIM(IFERROR(MID(  LEFT($D661,  FIND(CHAR(240),SUBSTITUTE($D661 &amp; CODE(240)&amp;" "," ",CHAR(240),AC$660+1),1)    -1 ),1+FIND(CHAR(240),SUBSTITUTE($D661 &amp; CODE(240)," ",CHAR(240),AC$660),1),999),""))</f>
        <v/>
      </c>
      <c r="AD661" s="44"/>
      <c r="AE661" s="44"/>
      <c r="AF661" s="44"/>
      <c r="AG661" s="44"/>
      <c r="AH661" s="44"/>
      <c r="AI661" s="44"/>
      <c r="AJ661" s="44"/>
      <c r="AK661" s="44"/>
      <c r="AL661" s="44"/>
      <c r="AM661" s="44"/>
      <c r="AN661" s="44"/>
      <c r="AO661" s="44" t="str">
        <f t="shared" ref="AO661:AS663" si="124">TRIM(IFERROR(MID(  LEFT($D661,  FIND(CHAR(240),SUBSTITUTE($D661 &amp; CODE(240)&amp;" "," ",CHAR(240),AO$660+1),1)    -1 ),1+FIND(CHAR(240),SUBSTITUTE($D661 &amp; CODE(240)," ",CHAR(240),AO$660),1),999),""))</f>
        <v/>
      </c>
      <c r="AP661" s="44" t="str">
        <f t="shared" si="124"/>
        <v/>
      </c>
      <c r="AQ661" s="44" t="str">
        <f t="shared" si="124"/>
        <v/>
      </c>
      <c r="AR661" s="44" t="str">
        <f t="shared" si="124"/>
        <v/>
      </c>
      <c r="AS661" s="44" t="str">
        <f t="shared" si="124"/>
        <v/>
      </c>
      <c r="AT661" s="44"/>
      <c r="AU661" s="44"/>
      <c r="AV661" s="44"/>
      <c r="AW661" s="44"/>
      <c r="AX661" s="44"/>
      <c r="AY661" s="44"/>
      <c r="AZ661" s="44"/>
      <c r="BA661" s="44"/>
      <c r="BB661" s="44"/>
      <c r="BC661" s="44"/>
      <c r="BD661" s="44"/>
      <c r="BE661" s="44"/>
      <c r="BF661" s="44"/>
      <c r="BG661" s="44"/>
      <c r="BH661" s="44"/>
      <c r="BI661" s="44"/>
      <c r="BJ661" s="44"/>
      <c r="BK661" s="44"/>
      <c r="BL661" s="44"/>
      <c r="BM661" s="44"/>
      <c r="BN661" s="44"/>
      <c r="BO661" s="44"/>
      <c r="BP661" s="44"/>
      <c r="BQ661" s="44"/>
      <c r="BR661" s="44"/>
      <c r="BS661" s="44"/>
      <c r="BT661" s="44"/>
      <c r="BU661" s="44" t="str">
        <f t="shared" ref="BU661:BV663" si="125">TRIM(IFERROR(MID(  LEFT($D661,  FIND(CHAR(240),SUBSTITUTE($D661 &amp; CODE(240)&amp;" "," ",CHAR(240),BU$660+1),1)    -1 ),1+FIND(CHAR(240),SUBSTITUTE($D661 &amp; CODE(240)," ",CHAR(240),BU$660),1),999),""))</f>
        <v/>
      </c>
      <c r="BV661" s="44" t="str">
        <f t="shared" si="125"/>
        <v/>
      </c>
      <c r="BW661" s="44"/>
      <c r="BZ661" s="44">
        <f>BY661+IF(COLUMN()=BZ$659+MATCH(E661,$E661:BV661,0)-1,1,0)</f>
        <v>1</v>
      </c>
      <c r="CA661" s="44"/>
      <c r="CB661" s="44"/>
      <c r="CC661" s="44"/>
      <c r="CD661" s="44"/>
      <c r="CE661" s="44"/>
      <c r="CF661" s="44"/>
      <c r="CG661" s="44"/>
      <c r="CH661" s="44"/>
      <c r="CI661" s="44"/>
      <c r="CJ661" s="44"/>
      <c r="CK661" s="44">
        <f>BZ661+IF(COLUMN()=$BZ$659+MATCH(F661,$E661:$BV661,0)-1,1,0)</f>
        <v>1</v>
      </c>
      <c r="CL661" s="44">
        <f t="shared" si="118"/>
        <v>1</v>
      </c>
      <c r="CM661" s="44">
        <f t="shared" si="118"/>
        <v>1</v>
      </c>
      <c r="CN661" s="44"/>
      <c r="CO661" s="44"/>
      <c r="CP661" s="44">
        <f>CM661+IF(COLUMN()=$BZ$659+MATCH(I661,$E661:$BV661,0)-1,1,0)</f>
        <v>1</v>
      </c>
      <c r="CQ661" s="44">
        <f>CP661+IF(COLUMN()=$BZ$659+MATCH(J661,$E661:$BV661,0)-1,1,0)</f>
        <v>1</v>
      </c>
      <c r="CR661" s="44"/>
      <c r="CS661" s="44">
        <f>CQ661+IF(COLUMN()=$BZ$659+MATCH(K661,$E661:$BV661,0)-1,1,0)</f>
        <v>1</v>
      </c>
      <c r="CT661" s="52"/>
      <c r="CU661" s="52"/>
      <c r="CV661" s="52"/>
      <c r="CW661" s="52"/>
      <c r="CX661" s="52"/>
      <c r="CY661" s="52"/>
      <c r="CZ661" s="107"/>
      <c r="DC661" s="52"/>
      <c r="DD661" s="52"/>
      <c r="DE661" s="52"/>
      <c r="DM661" s="44">
        <f>CV661+IF(COLUMN()=$BZ$659+MATCH(P661,$E661:$BV661,0)-1,1,0)</f>
        <v>0</v>
      </c>
      <c r="DN661" s="52"/>
      <c r="DO661" s="52"/>
      <c r="DP661" s="52"/>
      <c r="DT661" s="44" t="e">
        <f>#REF!+IF(COLUMN()=$BZ$659+MATCH(AO661,$E661:$BV661,0)-1,1,0)</f>
        <v>#REF!</v>
      </c>
      <c r="DU661" s="44" t="e">
        <f t="shared" si="119"/>
        <v>#REF!</v>
      </c>
      <c r="DV661" s="44" t="e">
        <f t="shared" si="119"/>
        <v>#REF!</v>
      </c>
      <c r="DW661" s="44" t="e">
        <f t="shared" si="119"/>
        <v>#REF!</v>
      </c>
      <c r="DY661" s="44">
        <f t="shared" si="120"/>
        <v>0</v>
      </c>
      <c r="DZ661" s="44" t="str">
        <f t="shared" si="120"/>
        <v/>
      </c>
      <c r="EA661" s="44" t="str">
        <f t="shared" si="120"/>
        <v/>
      </c>
      <c r="EB661" s="44" t="str">
        <f t="shared" si="120"/>
        <v/>
      </c>
      <c r="EC661" s="44" t="str">
        <f t="shared" si="120"/>
        <v/>
      </c>
      <c r="ED661" s="44" t="str">
        <f t="shared" si="120"/>
        <v/>
      </c>
      <c r="EE661" s="44" t="str">
        <f t="shared" si="120"/>
        <v/>
      </c>
      <c r="EF661" s="44" t="str">
        <f t="shared" si="120"/>
        <v/>
      </c>
      <c r="EG661" s="44" t="str">
        <f t="shared" si="120"/>
        <v/>
      </c>
      <c r="EH661" s="44" t="str">
        <f t="shared" si="120"/>
        <v/>
      </c>
      <c r="EI661" s="44" t="str">
        <f t="shared" si="121"/>
        <v/>
      </c>
      <c r="EJ661" s="44" t="str">
        <f t="shared" si="121"/>
        <v/>
      </c>
      <c r="EK661" s="44" t="str">
        <f t="shared" si="121"/>
        <v/>
      </c>
      <c r="EL661" s="44" t="str">
        <f t="shared" si="121"/>
        <v/>
      </c>
      <c r="EM661" s="44" t="str">
        <f t="shared" si="121"/>
        <v/>
      </c>
      <c r="EN661" s="44" t="str">
        <f t="shared" si="121"/>
        <v/>
      </c>
      <c r="EO661" s="44" t="str">
        <f t="shared" si="121"/>
        <v/>
      </c>
      <c r="EP661" s="44" t="str">
        <f t="shared" si="121"/>
        <v/>
      </c>
      <c r="EQ661" s="44" t="str">
        <f t="shared" si="121"/>
        <v/>
      </c>
      <c r="ER661" s="44"/>
      <c r="ES661" s="52"/>
      <c r="ET661" s="52"/>
      <c r="EU661" s="128"/>
      <c r="EV661" s="52"/>
      <c r="EW661" s="52"/>
      <c r="EX661" s="52"/>
      <c r="EY661" s="52"/>
      <c r="FA661" s="52"/>
      <c r="FB661" s="52"/>
      <c r="FC661" s="128"/>
      <c r="FD661" s="52"/>
      <c r="FE661" s="52"/>
      <c r="FF661" s="52"/>
      <c r="FH661" s="44" t="str">
        <f t="shared" ref="FH661:FK663" si="126">TRIM(IFERROR(MID(  LEFT($D661,  FIND(CHAR(240),SUBSTITUTE($D661 &amp; CODE(240)&amp;" "," ",CHAR(240),FH$660+1),1)    -1 ),1+FIND(CHAR(240),SUBSTITUTE($D661 &amp; CODE(240)," ",CHAR(240),FH$660),1),999),""))</f>
        <v>one</v>
      </c>
      <c r="FI661" s="44" t="str">
        <f t="shared" si="126"/>
        <v>two</v>
      </c>
      <c r="FJ661" s="44" t="str">
        <f t="shared" si="126"/>
        <v>three</v>
      </c>
      <c r="FK661" s="44" t="str">
        <f t="shared" si="126"/>
        <v>two</v>
      </c>
      <c r="FL661" s="44"/>
      <c r="FN661" s="52"/>
      <c r="FO661" s="52"/>
      <c r="FP661" s="52"/>
      <c r="FQ661" s="52"/>
      <c r="FR661" s="52"/>
      <c r="FS661" s="52"/>
      <c r="FT661" s="52"/>
      <c r="FU661" s="52"/>
      <c r="FV661" s="52"/>
      <c r="FW661" s="52"/>
      <c r="FX661" s="52"/>
      <c r="FY661" s="44"/>
      <c r="GA661" s="52"/>
      <c r="GB661" s="52"/>
      <c r="GC661" s="52"/>
      <c r="GD661" s="52"/>
      <c r="GE661" s="52"/>
      <c r="GF661" s="52"/>
      <c r="GG661" s="52"/>
      <c r="GH661" s="52"/>
      <c r="GI661" s="44"/>
      <c r="GJ661" s="52"/>
      <c r="GK661" s="52"/>
      <c r="GL661" s="52"/>
      <c r="GM661" s="52"/>
      <c r="GN661" s="52"/>
      <c r="GO661" s="52"/>
      <c r="GP661" s="52"/>
      <c r="GQ661" s="52"/>
      <c r="GR661" s="52"/>
      <c r="HI661" s="52"/>
      <c r="HJ661" s="52"/>
      <c r="HK661" s="52"/>
      <c r="HL661" s="52"/>
      <c r="HM661" s="52"/>
      <c r="HY661" s="52"/>
      <c r="HZ661" s="52"/>
      <c r="IA661" s="52"/>
      <c r="IB661" s="52"/>
      <c r="IC661" s="52"/>
      <c r="ID661" s="52"/>
      <c r="IG661" s="52"/>
      <c r="IH661" s="52"/>
      <c r="II661" s="52"/>
      <c r="IJ661" s="52"/>
      <c r="IK661" s="52"/>
      <c r="IL661" s="52"/>
      <c r="IM661" s="52"/>
      <c r="IS661" s="52"/>
      <c r="IT661" s="52"/>
      <c r="IU661" s="52"/>
      <c r="IV661" s="52"/>
      <c r="IW661" s="52"/>
      <c r="IX661" s="52"/>
      <c r="IY661" s="52"/>
      <c r="JA661" s="52"/>
      <c r="JB661" s="52"/>
      <c r="JC661" s="52"/>
      <c r="JD661" s="52"/>
      <c r="JE661" s="52"/>
      <c r="JF661" s="52"/>
      <c r="JG661" s="52"/>
      <c r="JH661" s="52"/>
      <c r="JI661" s="52"/>
      <c r="JJ661" s="52"/>
      <c r="JK661" s="52"/>
      <c r="JL661" s="52"/>
      <c r="JM661" s="52"/>
      <c r="JN661" s="52"/>
      <c r="JO661" s="52"/>
      <c r="JP661" s="52"/>
      <c r="JQ661" s="52"/>
      <c r="JR661" s="52"/>
      <c r="JS661" s="52"/>
      <c r="JT661" s="52"/>
      <c r="JU661" s="52"/>
      <c r="JW661" s="52"/>
      <c r="JX661" s="52"/>
      <c r="JY661" s="52"/>
      <c r="JZ661" s="128"/>
      <c r="KA661" s="128"/>
      <c r="KB661" s="128"/>
      <c r="KC661" s="128"/>
      <c r="KD661" s="128"/>
      <c r="KE661" s="128"/>
      <c r="KF661" s="128"/>
      <c r="KG661" s="128"/>
      <c r="KH661" s="52"/>
      <c r="KI661" s="52"/>
      <c r="KJ661" s="52"/>
      <c r="KK661" s="52"/>
      <c r="KL661" s="52"/>
      <c r="KM661" s="52"/>
      <c r="KN661" s="52"/>
      <c r="KO661" s="52"/>
      <c r="KP661" s="52"/>
    </row>
    <row r="662" spans="1:302" s="16" customFormat="1" x14ac:dyDescent="0.25">
      <c r="A662" s="52"/>
      <c r="B662" s="52" t="s">
        <v>860</v>
      </c>
      <c r="D662" s="48" t="str">
        <f>" "&amp;SUBSTITUTE(SUBSTITUTE(TRIM(B662)," "," ")," "," ")&amp;" "</f>
        <v xml:space="preserve"> one, two, three </v>
      </c>
      <c r="E662" s="44" t="str">
        <f t="shared" si="122"/>
        <v>one,</v>
      </c>
      <c r="F662" s="44" t="str">
        <f t="shared" si="122"/>
        <v>two,</v>
      </c>
      <c r="G662" s="44" t="str">
        <f t="shared" si="122"/>
        <v>three</v>
      </c>
      <c r="H662" s="44" t="str">
        <f t="shared" si="122"/>
        <v/>
      </c>
      <c r="I662" s="44" t="str">
        <f t="shared" si="122"/>
        <v/>
      </c>
      <c r="J662" s="44" t="str">
        <f t="shared" si="122"/>
        <v/>
      </c>
      <c r="K662" s="44" t="str">
        <f t="shared" si="122"/>
        <v/>
      </c>
      <c r="L662" s="44" t="str">
        <f t="shared" si="122"/>
        <v/>
      </c>
      <c r="M662" s="44" t="str">
        <f t="shared" si="122"/>
        <v/>
      </c>
      <c r="N662" s="44" t="str">
        <f t="shared" si="122"/>
        <v/>
      </c>
      <c r="O662" s="44" t="str">
        <f t="shared" si="122"/>
        <v/>
      </c>
      <c r="P662" s="44" t="str">
        <f t="shared" si="122"/>
        <v/>
      </c>
      <c r="Q662" s="44" t="str">
        <f t="shared" si="122"/>
        <v/>
      </c>
      <c r="R662" s="44" t="str">
        <f t="shared" si="122"/>
        <v/>
      </c>
      <c r="S662" s="44" t="str">
        <f t="shared" si="122"/>
        <v/>
      </c>
      <c r="T662" s="44"/>
      <c r="U662" s="44"/>
      <c r="V662" s="44"/>
      <c r="W662" s="44"/>
      <c r="X662" s="44"/>
      <c r="Y662" s="44"/>
      <c r="Z662" s="44" t="str">
        <f t="shared" si="123"/>
        <v/>
      </c>
      <c r="AA662" s="44" t="str">
        <f t="shared" si="123"/>
        <v/>
      </c>
      <c r="AB662" s="44"/>
      <c r="AC662" s="44" t="str">
        <f>TRIM(IFERROR(MID(  LEFT($D662,  FIND(CHAR(240),SUBSTITUTE($D662 &amp; CODE(240)&amp;" "," ",CHAR(240),AC$660+1),1)    -1 ),1+FIND(CHAR(240),SUBSTITUTE($D662 &amp; CODE(240)," ",CHAR(240),AC$660),1),999),""))</f>
        <v/>
      </c>
      <c r="AD662" s="44"/>
      <c r="AE662" s="44"/>
      <c r="AF662" s="44"/>
      <c r="AG662" s="44"/>
      <c r="AH662" s="44"/>
      <c r="AI662" s="44"/>
      <c r="AJ662" s="44"/>
      <c r="AK662" s="44"/>
      <c r="AL662" s="44"/>
      <c r="AM662" s="44"/>
      <c r="AN662" s="44"/>
      <c r="AO662" s="44" t="str">
        <f t="shared" si="124"/>
        <v/>
      </c>
      <c r="AP662" s="44" t="str">
        <f t="shared" si="124"/>
        <v/>
      </c>
      <c r="AQ662" s="44" t="str">
        <f t="shared" si="124"/>
        <v/>
      </c>
      <c r="AR662" s="44" t="str">
        <f t="shared" si="124"/>
        <v/>
      </c>
      <c r="AS662" s="44" t="str">
        <f t="shared" si="124"/>
        <v/>
      </c>
      <c r="AT662" s="44"/>
      <c r="AU662" s="44"/>
      <c r="AV662" s="44"/>
      <c r="AW662" s="44"/>
      <c r="AX662" s="44"/>
      <c r="AY662" s="44"/>
      <c r="AZ662" s="44"/>
      <c r="BA662" s="44"/>
      <c r="BB662" s="44"/>
      <c r="BC662" s="44"/>
      <c r="BD662" s="44"/>
      <c r="BE662" s="44"/>
      <c r="BF662" s="44"/>
      <c r="BG662" s="44"/>
      <c r="BH662" s="44"/>
      <c r="BI662" s="44"/>
      <c r="BJ662" s="44"/>
      <c r="BK662" s="44"/>
      <c r="BL662" s="44"/>
      <c r="BM662" s="44"/>
      <c r="BN662" s="44"/>
      <c r="BO662" s="44"/>
      <c r="BP662" s="44"/>
      <c r="BQ662" s="44"/>
      <c r="BR662" s="44"/>
      <c r="BS662" s="44"/>
      <c r="BT662" s="44"/>
      <c r="BU662" s="44" t="str">
        <f t="shared" si="125"/>
        <v/>
      </c>
      <c r="BV662" s="44" t="str">
        <f t="shared" si="125"/>
        <v/>
      </c>
      <c r="BW662" s="44"/>
      <c r="BZ662" s="44">
        <f>BY662+IF(COLUMN()=BZ$659+MATCH(E662,$E662:BV662,0)-1,1,0)</f>
        <v>1</v>
      </c>
      <c r="CA662" s="44"/>
      <c r="CB662" s="44"/>
      <c r="CC662" s="44"/>
      <c r="CD662" s="44"/>
      <c r="CE662" s="44"/>
      <c r="CF662" s="44"/>
      <c r="CG662" s="44"/>
      <c r="CH662" s="44"/>
      <c r="CI662" s="44"/>
      <c r="CJ662" s="44"/>
      <c r="CK662" s="44">
        <f>BZ662+IF(COLUMN()=$BZ$659+MATCH(F662,$E662:$BV662,0)-1,1,0)</f>
        <v>1</v>
      </c>
      <c r="CL662" s="44">
        <f t="shared" si="118"/>
        <v>1</v>
      </c>
      <c r="CM662" s="44">
        <f t="shared" si="118"/>
        <v>1</v>
      </c>
      <c r="CN662" s="44"/>
      <c r="CO662" s="44"/>
      <c r="CP662" s="44">
        <f>CM662+IF(COLUMN()=$BZ$659+MATCH(I662,$E662:$BV662,0)-1,1,0)</f>
        <v>1</v>
      </c>
      <c r="CQ662" s="44">
        <f>CP662+IF(COLUMN()=$BZ$659+MATCH(J662,$E662:$BV662,0)-1,1,0)</f>
        <v>1</v>
      </c>
      <c r="CR662" s="44"/>
      <c r="CS662" s="44">
        <f>CQ662+IF(COLUMN()=$BZ$659+MATCH(K662,$E662:$BV662,0)-1,1,0)</f>
        <v>1</v>
      </c>
      <c r="CT662" s="52"/>
      <c r="CU662" s="52"/>
      <c r="CV662" s="52"/>
      <c r="CW662" s="52"/>
      <c r="CX662" s="52"/>
      <c r="CY662" s="52"/>
      <c r="CZ662" s="107"/>
      <c r="DC662" s="52"/>
      <c r="DD662" s="52"/>
      <c r="DE662" s="52"/>
      <c r="DM662" s="44">
        <f>CV662+IF(COLUMN()=$BZ$659+MATCH(P662,$E662:$BV662,0)-1,1,0)</f>
        <v>0</v>
      </c>
      <c r="DN662" s="52"/>
      <c r="DO662" s="52"/>
      <c r="DP662" s="52"/>
      <c r="DT662" s="44" t="e">
        <f>#REF!+IF(COLUMN()=$BZ$659+MATCH(AO662,$E662:$BV662,0)-1,1,0)</f>
        <v>#REF!</v>
      </c>
      <c r="DU662" s="44" t="e">
        <f t="shared" si="119"/>
        <v>#REF!</v>
      </c>
      <c r="DV662" s="44" t="e">
        <f t="shared" si="119"/>
        <v>#REF!</v>
      </c>
      <c r="DW662" s="44" t="e">
        <f t="shared" si="119"/>
        <v>#REF!</v>
      </c>
      <c r="DY662" s="44">
        <f t="shared" si="120"/>
        <v>0</v>
      </c>
      <c r="DZ662" s="44" t="str">
        <f t="shared" si="120"/>
        <v/>
      </c>
      <c r="EA662" s="44" t="str">
        <f t="shared" si="120"/>
        <v/>
      </c>
      <c r="EB662" s="44" t="str">
        <f t="shared" si="120"/>
        <v/>
      </c>
      <c r="EC662" s="44" t="str">
        <f t="shared" si="120"/>
        <v/>
      </c>
      <c r="ED662" s="44" t="str">
        <f t="shared" si="120"/>
        <v/>
      </c>
      <c r="EE662" s="44" t="str">
        <f t="shared" si="120"/>
        <v/>
      </c>
      <c r="EF662" s="44" t="str">
        <f t="shared" si="120"/>
        <v/>
      </c>
      <c r="EG662" s="44" t="str">
        <f t="shared" si="120"/>
        <v/>
      </c>
      <c r="EH662" s="44" t="str">
        <f t="shared" si="120"/>
        <v/>
      </c>
      <c r="EI662" s="44" t="str">
        <f t="shared" si="121"/>
        <v/>
      </c>
      <c r="EJ662" s="44" t="str">
        <f t="shared" si="121"/>
        <v/>
      </c>
      <c r="EK662" s="44" t="str">
        <f t="shared" si="121"/>
        <v/>
      </c>
      <c r="EL662" s="44" t="str">
        <f t="shared" si="121"/>
        <v/>
      </c>
      <c r="EM662" s="44" t="str">
        <f t="shared" si="121"/>
        <v/>
      </c>
      <c r="EN662" s="44" t="str">
        <f t="shared" si="121"/>
        <v/>
      </c>
      <c r="EO662" s="44" t="str">
        <f t="shared" si="121"/>
        <v/>
      </c>
      <c r="EP662" s="44" t="str">
        <f t="shared" si="121"/>
        <v/>
      </c>
      <c r="EQ662" s="44" t="str">
        <f t="shared" si="121"/>
        <v/>
      </c>
      <c r="ER662" s="44"/>
      <c r="ES662" s="52"/>
      <c r="ET662" s="52"/>
      <c r="EU662" s="128"/>
      <c r="EV662" s="52"/>
      <c r="EW662" s="52"/>
      <c r="EX662" s="52"/>
      <c r="EY662" s="52"/>
      <c r="FA662" s="52"/>
      <c r="FB662" s="52"/>
      <c r="FC662" s="128"/>
      <c r="FD662" s="52"/>
      <c r="FE662" s="52"/>
      <c r="FF662" s="52"/>
      <c r="FH662" s="44" t="str">
        <f t="shared" si="126"/>
        <v>one,</v>
      </c>
      <c r="FI662" s="44" t="str">
        <f t="shared" si="126"/>
        <v>two,</v>
      </c>
      <c r="FJ662" s="44" t="str">
        <f t="shared" si="126"/>
        <v>three</v>
      </c>
      <c r="FK662" s="44" t="str">
        <f t="shared" si="126"/>
        <v/>
      </c>
      <c r="FL662" s="44"/>
      <c r="FN662" s="52"/>
      <c r="FO662" s="52"/>
      <c r="FP662" s="52"/>
      <c r="FQ662" s="52"/>
      <c r="FR662" s="52"/>
      <c r="FS662" s="52"/>
      <c r="FT662" s="52"/>
      <c r="FU662" s="52"/>
      <c r="FV662" s="52"/>
      <c r="FW662" s="52"/>
      <c r="FX662" s="52"/>
      <c r="FY662" s="44"/>
      <c r="GA662" s="52"/>
      <c r="GB662" s="52"/>
      <c r="GC662" s="52"/>
      <c r="GD662" s="52"/>
      <c r="GE662" s="52"/>
      <c r="GF662" s="52"/>
      <c r="GG662" s="52"/>
      <c r="GH662" s="52"/>
      <c r="GI662" s="44"/>
      <c r="GJ662" s="52"/>
      <c r="GK662" s="52"/>
      <c r="GL662" s="52"/>
      <c r="GM662" s="52"/>
      <c r="GN662" s="52"/>
      <c r="GO662" s="52"/>
      <c r="GP662" s="52"/>
      <c r="GQ662" s="52"/>
      <c r="GR662" s="52"/>
      <c r="HI662" s="52"/>
      <c r="HJ662" s="52"/>
      <c r="HK662" s="52"/>
      <c r="HL662" s="52"/>
      <c r="HM662" s="52"/>
      <c r="HY662" s="52"/>
      <c r="HZ662" s="52"/>
      <c r="IA662" s="52"/>
      <c r="IB662" s="52"/>
      <c r="IC662" s="52"/>
      <c r="ID662" s="52"/>
      <c r="IG662" s="52"/>
      <c r="IH662" s="52"/>
      <c r="II662" s="52"/>
      <c r="IJ662" s="52"/>
      <c r="IK662" s="52"/>
      <c r="IL662" s="52"/>
      <c r="IM662" s="52"/>
      <c r="IS662" s="52"/>
      <c r="IT662" s="52"/>
      <c r="IU662" s="52"/>
      <c r="IV662" s="52"/>
      <c r="IW662" s="52"/>
      <c r="IX662" s="52"/>
      <c r="IY662" s="52"/>
      <c r="JA662" s="52"/>
      <c r="JB662" s="52"/>
      <c r="JC662" s="52"/>
      <c r="JD662" s="52"/>
      <c r="JE662" s="52"/>
      <c r="JF662" s="52"/>
      <c r="JG662" s="52"/>
      <c r="JH662" s="52"/>
      <c r="JI662" s="52"/>
      <c r="JJ662" s="52"/>
      <c r="JK662" s="52"/>
      <c r="JL662" s="52"/>
      <c r="JM662" s="52"/>
      <c r="JN662" s="52"/>
      <c r="JO662" s="52"/>
      <c r="JP662" s="52"/>
      <c r="JQ662" s="52"/>
      <c r="JR662" s="52"/>
      <c r="JS662" s="52"/>
      <c r="JT662" s="52"/>
      <c r="JU662" s="52"/>
      <c r="JW662" s="52"/>
      <c r="JX662" s="52"/>
      <c r="JY662" s="52"/>
      <c r="JZ662" s="128"/>
      <c r="KA662" s="128"/>
      <c r="KB662" s="128"/>
      <c r="KC662" s="128"/>
      <c r="KD662" s="128"/>
      <c r="KE662" s="128"/>
      <c r="KF662" s="128"/>
      <c r="KG662" s="128"/>
      <c r="KH662" s="52"/>
      <c r="KI662" s="52"/>
      <c r="KJ662" s="52"/>
      <c r="KK662" s="52"/>
      <c r="KL662" s="52"/>
      <c r="KM662" s="52"/>
      <c r="KN662" s="52"/>
      <c r="KO662" s="52"/>
      <c r="KP662" s="52"/>
    </row>
    <row r="663" spans="1:302" s="16" customFormat="1" x14ac:dyDescent="0.25">
      <c r="A663" s="52"/>
      <c r="B663" s="52" t="s">
        <v>707</v>
      </c>
      <c r="D663" s="48" t="str">
        <f>" "&amp;SUBSTITUTE(SUBSTITUTE(TRIM(B663)," "," ")," "," ")&amp;" "</f>
        <v xml:space="preserve"> 111 222 111 333 222 444 555 </v>
      </c>
      <c r="E663" s="44" t="str">
        <f t="shared" si="122"/>
        <v>111</v>
      </c>
      <c r="F663" s="44" t="str">
        <f t="shared" si="122"/>
        <v>222</v>
      </c>
      <c r="G663" s="44" t="str">
        <f t="shared" si="122"/>
        <v>111</v>
      </c>
      <c r="H663" s="44" t="str">
        <f t="shared" si="122"/>
        <v>333</v>
      </c>
      <c r="I663" s="44" t="str">
        <f t="shared" si="122"/>
        <v>222</v>
      </c>
      <c r="J663" s="44" t="str">
        <f t="shared" si="122"/>
        <v>444</v>
      </c>
      <c r="K663" s="44" t="str">
        <f t="shared" si="122"/>
        <v>555</v>
      </c>
      <c r="L663" s="44" t="str">
        <f t="shared" si="122"/>
        <v/>
      </c>
      <c r="M663" s="44" t="str">
        <f t="shared" si="122"/>
        <v/>
      </c>
      <c r="N663" s="44" t="str">
        <f t="shared" si="122"/>
        <v/>
      </c>
      <c r="O663" s="44" t="str">
        <f t="shared" si="122"/>
        <v/>
      </c>
      <c r="P663" s="44" t="str">
        <f t="shared" si="122"/>
        <v/>
      </c>
      <c r="Q663" s="44" t="str">
        <f t="shared" si="122"/>
        <v/>
      </c>
      <c r="R663" s="44" t="str">
        <f t="shared" si="122"/>
        <v/>
      </c>
      <c r="S663" s="44" t="str">
        <f t="shared" si="122"/>
        <v/>
      </c>
      <c r="T663" s="44"/>
      <c r="U663" s="44"/>
      <c r="V663" s="44"/>
      <c r="W663" s="44"/>
      <c r="X663" s="44"/>
      <c r="Y663" s="44"/>
      <c r="Z663" s="44" t="str">
        <f t="shared" si="123"/>
        <v/>
      </c>
      <c r="AA663" s="44" t="str">
        <f t="shared" si="123"/>
        <v/>
      </c>
      <c r="AB663" s="44"/>
      <c r="AC663" s="44" t="str">
        <f>TRIM(IFERROR(MID(  LEFT($D663,  FIND(CHAR(240),SUBSTITUTE($D663 &amp; CODE(240)&amp;" "," ",CHAR(240),AC$660+1),1)    -1 ),1+FIND(CHAR(240),SUBSTITUTE($D663 &amp; CODE(240)," ",CHAR(240),AC$660),1),999),""))</f>
        <v/>
      </c>
      <c r="AD663" s="44"/>
      <c r="AE663" s="44"/>
      <c r="AF663" s="44"/>
      <c r="AG663" s="44"/>
      <c r="AH663" s="44"/>
      <c r="AI663" s="44"/>
      <c r="AJ663" s="44"/>
      <c r="AK663" s="44"/>
      <c r="AL663" s="44"/>
      <c r="AM663" s="44"/>
      <c r="AN663" s="44"/>
      <c r="AO663" s="44" t="str">
        <f t="shared" si="124"/>
        <v/>
      </c>
      <c r="AP663" s="44" t="str">
        <f t="shared" si="124"/>
        <v/>
      </c>
      <c r="AQ663" s="44" t="str">
        <f t="shared" si="124"/>
        <v/>
      </c>
      <c r="AR663" s="44" t="str">
        <f t="shared" si="124"/>
        <v/>
      </c>
      <c r="AS663" s="44" t="str">
        <f t="shared" si="124"/>
        <v/>
      </c>
      <c r="AT663" s="44"/>
      <c r="AU663" s="44"/>
      <c r="AV663" s="44"/>
      <c r="AW663" s="44"/>
      <c r="AX663" s="44"/>
      <c r="AY663" s="44"/>
      <c r="AZ663" s="44"/>
      <c r="BA663" s="44"/>
      <c r="BB663" s="44"/>
      <c r="BC663" s="44"/>
      <c r="BD663" s="44"/>
      <c r="BE663" s="44"/>
      <c r="BF663" s="44"/>
      <c r="BG663" s="44"/>
      <c r="BH663" s="44"/>
      <c r="BI663" s="44"/>
      <c r="BJ663" s="44"/>
      <c r="BK663" s="44"/>
      <c r="BL663" s="44"/>
      <c r="BM663" s="44"/>
      <c r="BN663" s="44"/>
      <c r="BO663" s="44"/>
      <c r="BP663" s="44"/>
      <c r="BQ663" s="44"/>
      <c r="BR663" s="44"/>
      <c r="BS663" s="44"/>
      <c r="BT663" s="44"/>
      <c r="BU663" s="44" t="str">
        <f t="shared" si="125"/>
        <v/>
      </c>
      <c r="BV663" s="44" t="str">
        <f t="shared" si="125"/>
        <v/>
      </c>
      <c r="BW663" s="44"/>
      <c r="BZ663" s="44">
        <f>BY663+IF(COLUMN()=BZ$659+MATCH(E663,$E663:BV663,0)-1,1,0)</f>
        <v>1</v>
      </c>
      <c r="CA663" s="44"/>
      <c r="CB663" s="44"/>
      <c r="CC663" s="44"/>
      <c r="CD663" s="44"/>
      <c r="CE663" s="44"/>
      <c r="CF663" s="44"/>
      <c r="CG663" s="44"/>
      <c r="CH663" s="44"/>
      <c r="CI663" s="44"/>
      <c r="CJ663" s="44"/>
      <c r="CK663" s="44">
        <f>BZ663+IF(COLUMN()=$BZ$659+MATCH(F663,$E663:$BV663,0)-1,1,0)</f>
        <v>1</v>
      </c>
      <c r="CL663" s="44">
        <f t="shared" si="118"/>
        <v>1</v>
      </c>
      <c r="CM663" s="44">
        <f t="shared" si="118"/>
        <v>1</v>
      </c>
      <c r="CN663" s="44"/>
      <c r="CO663" s="44"/>
      <c r="CP663" s="44">
        <f>CM663+IF(COLUMN()=$BZ$659+MATCH(I663,$E663:$BV663,0)-1,1,0)</f>
        <v>1</v>
      </c>
      <c r="CQ663" s="44">
        <f>CP663+IF(COLUMN()=$BZ$659+MATCH(J663,$E663:$BV663,0)-1,1,0)</f>
        <v>1</v>
      </c>
      <c r="CR663" s="44"/>
      <c r="CS663" s="44">
        <f>CQ663+IF(COLUMN()=$BZ$659+MATCH(K663,$E663:$BV663,0)-1,1,0)</f>
        <v>1</v>
      </c>
      <c r="CT663" s="52"/>
      <c r="CU663" s="52"/>
      <c r="CV663" s="52"/>
      <c r="CW663" s="52"/>
      <c r="CX663" s="52"/>
      <c r="CY663" s="52"/>
      <c r="CZ663" s="107"/>
      <c r="DC663" s="52"/>
      <c r="DD663" s="52"/>
      <c r="DE663" s="52"/>
      <c r="DM663" s="44">
        <f>CV663+IF(COLUMN()=$BZ$659+MATCH(P663,$E663:$BV663,0)-1,1,0)</f>
        <v>0</v>
      </c>
      <c r="DN663" s="52"/>
      <c r="DO663" s="52"/>
      <c r="DP663" s="52"/>
      <c r="DT663" s="44" t="e">
        <f>#REF!+IF(COLUMN()=$BZ$659+MATCH(AO663,$E663:$BV663,0)-1,1,0)</f>
        <v>#REF!</v>
      </c>
      <c r="DU663" s="44" t="e">
        <f t="shared" si="119"/>
        <v>#REF!</v>
      </c>
      <c r="DV663" s="44" t="e">
        <f t="shared" si="119"/>
        <v>#REF!</v>
      </c>
      <c r="DW663" s="44" t="e">
        <f t="shared" si="119"/>
        <v>#REF!</v>
      </c>
      <c r="DY663" s="44">
        <f t="shared" ref="DY663:EF663" si="127">MATCH(DY$659,$BZ663:$DW663,0)</f>
        <v>1</v>
      </c>
      <c r="DZ663" s="44" t="e">
        <f t="shared" si="127"/>
        <v>#N/A</v>
      </c>
      <c r="EA663" s="44" t="e">
        <f t="shared" si="127"/>
        <v>#N/A</v>
      </c>
      <c r="EB663" s="44" t="e">
        <f t="shared" si="127"/>
        <v>#N/A</v>
      </c>
      <c r="EC663" s="44" t="e">
        <f t="shared" si="127"/>
        <v>#N/A</v>
      </c>
      <c r="ED663" s="44" t="e">
        <f t="shared" si="127"/>
        <v>#N/A</v>
      </c>
      <c r="EE663" s="44" t="e">
        <f t="shared" si="127"/>
        <v>#N/A</v>
      </c>
      <c r="EF663" s="44" t="e">
        <f t="shared" si="127"/>
        <v>#N/A</v>
      </c>
      <c r="EG663" s="44" t="str">
        <f t="shared" ref="EG663:EQ663" si="128">IFERROR(INDEX($H$650:$BZ$1327,ROW(),  MATCH(EG$659,$BZ663:$DW663,0)),"")</f>
        <v/>
      </c>
      <c r="EH663" s="44" t="str">
        <f t="shared" si="128"/>
        <v/>
      </c>
      <c r="EI663" s="44" t="str">
        <f t="shared" si="128"/>
        <v/>
      </c>
      <c r="EJ663" s="44" t="str">
        <f t="shared" si="128"/>
        <v/>
      </c>
      <c r="EK663" s="44" t="str">
        <f t="shared" si="128"/>
        <v/>
      </c>
      <c r="EL663" s="44" t="str">
        <f t="shared" si="128"/>
        <v/>
      </c>
      <c r="EM663" s="44" t="str">
        <f t="shared" si="128"/>
        <v/>
      </c>
      <c r="EN663" s="44" t="str">
        <f t="shared" si="128"/>
        <v/>
      </c>
      <c r="EO663" s="44" t="str">
        <f t="shared" si="128"/>
        <v/>
      </c>
      <c r="EP663" s="44" t="str">
        <f t="shared" si="128"/>
        <v/>
      </c>
      <c r="EQ663" s="44" t="str">
        <f t="shared" si="128"/>
        <v/>
      </c>
      <c r="ER663" s="44"/>
      <c r="ES663" s="52"/>
      <c r="ET663" s="52"/>
      <c r="EU663" s="128"/>
      <c r="EV663" s="52"/>
      <c r="EW663" s="52"/>
      <c r="EX663" s="52"/>
      <c r="EY663" s="52"/>
      <c r="FA663" s="52"/>
      <c r="FB663" s="52"/>
      <c r="FC663" s="128"/>
      <c r="FD663" s="52"/>
      <c r="FE663" s="52"/>
      <c r="FF663" s="52"/>
      <c r="FH663" s="44" t="str">
        <f t="shared" si="126"/>
        <v>111</v>
      </c>
      <c r="FI663" s="44" t="str">
        <f t="shared" si="126"/>
        <v>222</v>
      </c>
      <c r="FJ663" s="44" t="str">
        <f t="shared" si="126"/>
        <v>111</v>
      </c>
      <c r="FK663" s="44" t="str">
        <f t="shared" si="126"/>
        <v>333</v>
      </c>
      <c r="FL663" s="44"/>
      <c r="FN663" s="52"/>
      <c r="FO663" s="52"/>
      <c r="FP663" s="52"/>
      <c r="FQ663" s="52"/>
      <c r="FR663" s="52"/>
      <c r="FS663" s="52"/>
      <c r="FT663" s="52"/>
      <c r="FU663" s="52"/>
      <c r="FV663" s="52"/>
      <c r="FW663" s="52"/>
      <c r="FX663" s="52"/>
      <c r="FY663" s="44"/>
      <c r="GA663" s="52"/>
      <c r="GB663" s="52"/>
      <c r="GC663" s="52"/>
      <c r="GD663" s="52"/>
      <c r="GE663" s="52"/>
      <c r="GF663" s="52"/>
      <c r="GG663" s="52"/>
      <c r="GH663" s="52"/>
      <c r="GI663" s="44"/>
      <c r="GJ663" s="52"/>
      <c r="GK663" s="52"/>
      <c r="GL663" s="52"/>
      <c r="GM663" s="52"/>
      <c r="GN663" s="52"/>
      <c r="GO663" s="52"/>
      <c r="GP663" s="52"/>
      <c r="GQ663" s="52"/>
      <c r="GR663" s="52"/>
      <c r="HI663" s="52"/>
      <c r="HJ663" s="52"/>
      <c r="HK663" s="52"/>
      <c r="HL663" s="52"/>
      <c r="HM663" s="52"/>
      <c r="HY663" s="52"/>
      <c r="HZ663" s="52"/>
      <c r="IA663" s="52"/>
      <c r="IB663" s="52"/>
      <c r="IC663" s="52"/>
      <c r="ID663" s="52"/>
      <c r="IG663" s="52"/>
      <c r="IH663" s="52"/>
      <c r="II663" s="52"/>
      <c r="IJ663" s="52"/>
      <c r="IK663" s="52"/>
      <c r="IL663" s="52"/>
      <c r="IM663" s="52"/>
      <c r="IS663" s="52"/>
      <c r="IT663" s="52"/>
      <c r="IU663" s="52"/>
      <c r="IV663" s="52"/>
      <c r="IW663" s="52"/>
      <c r="IX663" s="52"/>
      <c r="IY663" s="52"/>
      <c r="JA663" s="52"/>
      <c r="JB663" s="52"/>
      <c r="JC663" s="52"/>
      <c r="JD663" s="52"/>
      <c r="JE663" s="52"/>
      <c r="JF663" s="52"/>
      <c r="JG663" s="52"/>
      <c r="JH663" s="52"/>
      <c r="JI663" s="52"/>
      <c r="JJ663" s="52"/>
      <c r="JK663" s="52"/>
      <c r="JL663" s="52"/>
      <c r="JM663" s="52"/>
      <c r="JN663" s="52"/>
      <c r="JO663" s="52"/>
      <c r="JP663" s="52"/>
      <c r="JQ663" s="52"/>
      <c r="JR663" s="52"/>
      <c r="JS663" s="52"/>
      <c r="JT663" s="52"/>
      <c r="JU663" s="52"/>
      <c r="JW663" s="52"/>
      <c r="JX663" s="52"/>
      <c r="JY663" s="52"/>
      <c r="JZ663" s="128"/>
      <c r="KA663" s="128"/>
      <c r="KB663" s="128"/>
      <c r="KC663" s="128"/>
      <c r="KD663" s="128"/>
      <c r="KE663" s="128"/>
      <c r="KF663" s="128"/>
      <c r="KG663" s="128"/>
      <c r="KH663" s="52"/>
      <c r="KI663" s="52"/>
      <c r="KJ663" s="52"/>
      <c r="KK663" s="52"/>
      <c r="KL663" s="52"/>
      <c r="KM663" s="52"/>
      <c r="KN663" s="52"/>
      <c r="KO663" s="52"/>
      <c r="KP663" s="52"/>
    </row>
    <row r="664" spans="1:302" x14ac:dyDescent="0.25">
      <c r="A664" s="52"/>
      <c r="B664" s="52"/>
      <c r="C664" s="52"/>
      <c r="D664" s="52"/>
      <c r="E664" s="52"/>
      <c r="F664" s="52"/>
      <c r="G664" s="52"/>
      <c r="H664" s="52"/>
      <c r="I664" s="52"/>
      <c r="J664" s="52"/>
      <c r="K664" s="52"/>
      <c r="L664" s="52"/>
      <c r="M664" s="52"/>
      <c r="N664" s="52"/>
      <c r="O664" s="52"/>
      <c r="P664" s="52"/>
      <c r="Q664" s="52"/>
      <c r="R664" s="52"/>
      <c r="S664" s="52"/>
      <c r="T664" s="52"/>
      <c r="U664" s="52"/>
      <c r="V664" s="52"/>
      <c r="W664" s="52"/>
      <c r="X664" s="52"/>
      <c r="Y664" s="52"/>
      <c r="Z664" s="52"/>
      <c r="AA664" s="52"/>
      <c r="AC664" s="52"/>
      <c r="AO664" s="52"/>
      <c r="AP664" s="52"/>
      <c r="AQ664" s="52"/>
      <c r="AR664" s="52"/>
      <c r="AS664" s="52"/>
      <c r="BU664" s="52"/>
      <c r="BV664" s="52"/>
      <c r="BX664" s="52"/>
      <c r="BY664" s="52"/>
      <c r="BZ664" s="52"/>
      <c r="CK664" s="52"/>
      <c r="CL664" s="52"/>
      <c r="CM664" s="52"/>
      <c r="CP664" s="52"/>
      <c r="CQ664" s="52"/>
      <c r="CS664" s="52"/>
      <c r="CT664" s="52"/>
      <c r="CU664" s="52"/>
      <c r="CV664" s="52"/>
      <c r="CW664" s="52"/>
      <c r="CX664" s="52"/>
      <c r="CY664" s="52"/>
      <c r="DC664" s="52"/>
      <c r="DD664" s="52"/>
      <c r="DE664" s="52"/>
      <c r="DM664" s="52"/>
      <c r="DN664" s="16"/>
      <c r="DO664" s="16"/>
      <c r="DP664" s="16"/>
      <c r="DQ664" s="52"/>
      <c r="DR664" s="52"/>
      <c r="DS664" s="52"/>
      <c r="DT664" s="52"/>
      <c r="DU664" s="52"/>
      <c r="DV664" s="52"/>
      <c r="DW664" s="52"/>
      <c r="DX664" s="52"/>
      <c r="DY664" s="52"/>
      <c r="DZ664" s="52"/>
      <c r="EA664" s="52"/>
      <c r="EB664" s="52"/>
      <c r="EC664" s="52"/>
      <c r="ED664" s="52"/>
      <c r="EE664" s="52"/>
      <c r="EF664" s="52"/>
      <c r="EG664" s="52"/>
      <c r="EH664" s="52"/>
      <c r="EI664" s="52"/>
      <c r="EJ664" s="52"/>
      <c r="EK664" s="52"/>
      <c r="EL664" s="52"/>
      <c r="EM664" s="52"/>
      <c r="EN664" s="52"/>
      <c r="EO664" s="52"/>
      <c r="EP664" s="52"/>
      <c r="EQ664" s="52"/>
      <c r="ES664" s="16"/>
      <c r="ET664" s="16"/>
      <c r="EU664" s="129"/>
      <c r="EV664" s="16"/>
      <c r="EW664" s="16"/>
      <c r="EX664" s="16"/>
      <c r="EY664" s="16"/>
      <c r="EZ664" s="52"/>
      <c r="FA664" s="16"/>
      <c r="FB664" s="16"/>
      <c r="FC664" s="129"/>
      <c r="FD664" s="16"/>
      <c r="FE664" s="16"/>
      <c r="FF664" s="16"/>
      <c r="FO664" s="16"/>
      <c r="FQ664" s="52"/>
      <c r="FW664" s="52"/>
      <c r="GP664" s="52"/>
      <c r="GQ664" s="52"/>
      <c r="GR664" s="52"/>
      <c r="GS664" s="52"/>
      <c r="GX664" s="52"/>
      <c r="GY664" s="52"/>
      <c r="HC664" s="52"/>
      <c r="HD664" s="52"/>
      <c r="HE664" s="52"/>
      <c r="HI664" s="16"/>
      <c r="HJ664" s="16"/>
      <c r="HK664" s="16"/>
      <c r="HL664" s="16"/>
      <c r="HM664" s="16"/>
      <c r="HN664" s="52"/>
      <c r="HO664" s="52"/>
      <c r="HP664" s="52"/>
      <c r="HQ664" s="52"/>
      <c r="HR664" s="52"/>
      <c r="HS664" s="52"/>
      <c r="HT664" s="52"/>
      <c r="HU664" s="52"/>
      <c r="HY664" s="52"/>
      <c r="HZ664" s="52"/>
      <c r="IA664" s="52"/>
      <c r="IB664" s="52"/>
      <c r="IC664" s="52"/>
      <c r="IG664" s="52"/>
      <c r="IH664" s="52"/>
      <c r="II664" s="52"/>
      <c r="IJ664" s="52"/>
      <c r="IS664" s="16"/>
      <c r="IT664" s="16"/>
      <c r="IU664" s="16"/>
      <c r="IV664" s="16"/>
      <c r="IW664" s="16"/>
      <c r="IX664" s="16"/>
      <c r="IY664" s="16"/>
      <c r="JS664" s="52"/>
      <c r="JT664" s="52"/>
      <c r="JU664" s="52"/>
      <c r="JV664" s="52"/>
      <c r="JW664" s="52"/>
      <c r="JX664" s="52"/>
      <c r="JY664" s="52"/>
      <c r="JZ664" s="128"/>
      <c r="KA664" s="128"/>
      <c r="KB664" s="128"/>
      <c r="KC664" s="128"/>
      <c r="KD664" s="128"/>
      <c r="KE664" s="128"/>
      <c r="KF664" s="128"/>
      <c r="KG664" s="128"/>
      <c r="KH664" s="52"/>
      <c r="KI664" s="52"/>
      <c r="KJ664" s="52"/>
      <c r="KK664" s="52"/>
      <c r="KL664" s="52"/>
      <c r="KM664" s="52"/>
      <c r="KN664" s="52"/>
      <c r="KO664" s="52"/>
      <c r="KP664" s="52"/>
    </row>
    <row r="665" spans="1:302" x14ac:dyDescent="0.25">
      <c r="A665" s="52"/>
      <c r="B665" s="52"/>
      <c r="C665" s="52"/>
      <c r="D665" s="52"/>
      <c r="E665" s="52"/>
      <c r="F665" s="52"/>
      <c r="G665" s="52"/>
      <c r="H665" s="52"/>
      <c r="I665" s="52"/>
      <c r="J665" s="52"/>
      <c r="K665" s="52"/>
      <c r="L665" s="52"/>
      <c r="M665" s="52"/>
      <c r="N665" s="52"/>
      <c r="O665" s="52"/>
      <c r="P665" s="52"/>
      <c r="Q665" s="52"/>
      <c r="R665" s="52"/>
      <c r="S665" s="52"/>
      <c r="T665" s="52"/>
      <c r="U665" s="52"/>
      <c r="V665" s="52"/>
      <c r="W665" s="52"/>
      <c r="X665" s="52"/>
      <c r="Y665" s="52"/>
      <c r="Z665" s="52"/>
      <c r="AA665" s="52"/>
      <c r="AC665" s="52"/>
      <c r="AO665" s="52"/>
      <c r="AP665" s="52"/>
      <c r="AQ665" s="52"/>
      <c r="AR665" s="52"/>
      <c r="AS665" s="52"/>
      <c r="BU665" s="52"/>
      <c r="BV665" s="52"/>
      <c r="BX665" s="52"/>
      <c r="BY665" s="52"/>
      <c r="BZ665" s="52"/>
      <c r="CK665" s="52"/>
      <c r="CL665" s="52"/>
      <c r="CM665" s="52"/>
      <c r="CP665" s="52"/>
      <c r="CQ665" s="52"/>
      <c r="CS665" s="52"/>
      <c r="CT665" s="52"/>
      <c r="CU665" s="52"/>
      <c r="CV665" s="52"/>
      <c r="CW665" s="52"/>
      <c r="CX665" s="52"/>
      <c r="CY665" s="52"/>
      <c r="DC665" s="52"/>
      <c r="DD665" s="52"/>
      <c r="DE665" s="52"/>
      <c r="DM665" s="52"/>
      <c r="DN665" s="44"/>
      <c r="DO665" s="16"/>
      <c r="DP665" s="16"/>
      <c r="DQ665" s="52"/>
      <c r="DR665" s="52"/>
      <c r="DS665" s="52"/>
      <c r="DT665" s="52"/>
      <c r="DU665" s="52"/>
      <c r="DV665" s="52"/>
      <c r="DW665" s="52"/>
      <c r="DX665" s="52"/>
      <c r="DY665" s="52"/>
      <c r="DZ665" s="52"/>
      <c r="EA665" s="52"/>
      <c r="EB665" s="52"/>
      <c r="EC665" s="52"/>
      <c r="ED665" s="52"/>
      <c r="EE665" s="52"/>
      <c r="EF665" s="52"/>
      <c r="EG665" s="52"/>
      <c r="EH665" s="52"/>
      <c r="EI665" s="52"/>
      <c r="EJ665" s="52"/>
      <c r="EK665" s="52"/>
      <c r="EL665" s="52"/>
      <c r="EM665" s="52"/>
      <c r="EN665" s="52"/>
      <c r="EO665" s="52"/>
      <c r="EP665" s="52"/>
      <c r="EQ665" s="52"/>
      <c r="ES665" s="16"/>
      <c r="ET665" s="16"/>
      <c r="EU665" s="129"/>
      <c r="EV665" s="16"/>
      <c r="EW665" s="16"/>
      <c r="EX665" s="16"/>
      <c r="EY665" s="16"/>
      <c r="EZ665" s="52"/>
      <c r="FA665" s="16"/>
      <c r="FB665" s="16"/>
      <c r="FC665" s="129"/>
      <c r="FD665" s="16"/>
      <c r="FE665" s="16"/>
      <c r="FF665" s="16"/>
      <c r="FO665" s="16"/>
      <c r="FQ665" s="52"/>
      <c r="FW665" s="52"/>
      <c r="GP665" s="52"/>
      <c r="GQ665" s="52"/>
      <c r="GR665" s="52"/>
      <c r="GS665" s="52"/>
      <c r="GX665" s="52"/>
      <c r="GY665" s="52"/>
      <c r="HC665" s="52"/>
      <c r="HD665" s="52"/>
      <c r="HE665" s="52"/>
      <c r="HI665" s="16"/>
      <c r="HJ665" s="16"/>
      <c r="HK665" s="16"/>
      <c r="HL665" s="16"/>
      <c r="HM665" s="16"/>
      <c r="HN665" s="52"/>
      <c r="HO665" s="52"/>
      <c r="HP665" s="52"/>
      <c r="HQ665" s="52"/>
      <c r="HR665" s="52"/>
      <c r="HS665" s="52"/>
      <c r="HT665" s="52"/>
      <c r="HU665" s="52"/>
      <c r="HY665" s="52"/>
      <c r="HZ665" s="52"/>
      <c r="IA665" s="52"/>
      <c r="IB665" s="52"/>
      <c r="IC665" s="52"/>
      <c r="IG665" s="52"/>
      <c r="IH665" s="52"/>
      <c r="II665" s="52"/>
      <c r="IJ665" s="52"/>
      <c r="IS665" s="16"/>
      <c r="IT665" s="16"/>
      <c r="IU665" s="16"/>
      <c r="IV665" s="16"/>
      <c r="IW665" s="16"/>
      <c r="IX665" s="16"/>
      <c r="IY665" s="16"/>
      <c r="JS665" s="52"/>
      <c r="JT665" s="52"/>
      <c r="JU665" s="52"/>
      <c r="JV665" s="52"/>
      <c r="JW665" s="52"/>
      <c r="JX665" s="52"/>
      <c r="JY665" s="52"/>
      <c r="JZ665" s="128"/>
      <c r="KA665" s="128"/>
      <c r="KB665" s="128"/>
      <c r="KC665" s="128"/>
      <c r="KD665" s="128"/>
      <c r="KE665" s="128"/>
      <c r="KF665" s="128"/>
      <c r="KG665" s="128"/>
      <c r="KH665" s="52"/>
      <c r="KI665" s="52"/>
      <c r="KJ665" s="52"/>
      <c r="KK665" s="52"/>
      <c r="KL665" s="52"/>
      <c r="KM665" s="52"/>
      <c r="KN665" s="52"/>
      <c r="KO665" s="52"/>
      <c r="KP665" s="52"/>
    </row>
    <row r="666" spans="1:302" x14ac:dyDescent="0.25">
      <c r="A666" s="52"/>
      <c r="B666" s="52"/>
      <c r="C666" s="52"/>
      <c r="D666" s="52"/>
      <c r="E666" s="52"/>
      <c r="F666" s="52"/>
      <c r="G666" s="52"/>
      <c r="H666" s="52"/>
      <c r="I666" s="52"/>
      <c r="J666" s="52"/>
      <c r="K666" s="52"/>
      <c r="L666" s="52"/>
      <c r="M666" s="52"/>
      <c r="N666" s="52"/>
      <c r="O666" s="52"/>
      <c r="P666" s="52"/>
      <c r="Q666" s="52"/>
      <c r="R666" s="52"/>
      <c r="S666" s="52"/>
      <c r="T666" s="52"/>
      <c r="U666" s="52"/>
      <c r="V666" s="52"/>
      <c r="W666" s="52"/>
      <c r="X666" s="52"/>
      <c r="Y666" s="52"/>
      <c r="Z666" s="52"/>
      <c r="AA666" s="52"/>
      <c r="AC666" s="52"/>
      <c r="AO666" s="52"/>
      <c r="AP666" s="52"/>
      <c r="AQ666" s="52"/>
      <c r="AR666" s="52"/>
      <c r="AS666" s="52"/>
      <c r="BU666" s="52"/>
      <c r="BV666" s="52"/>
      <c r="BX666" s="52"/>
      <c r="BY666" s="52"/>
      <c r="BZ666" s="52"/>
      <c r="CK666" s="52"/>
      <c r="CL666" s="52"/>
      <c r="CM666" s="52"/>
      <c r="CP666" s="52"/>
      <c r="CQ666" s="52"/>
      <c r="CS666" s="52"/>
      <c r="CT666" s="52"/>
      <c r="CU666" s="52"/>
      <c r="CV666" s="52"/>
      <c r="CW666" s="52"/>
      <c r="CX666" s="52"/>
      <c r="CY666" s="52"/>
      <c r="DC666" s="52"/>
      <c r="DD666" s="52"/>
      <c r="DE666" s="52"/>
      <c r="DM666" s="52"/>
      <c r="DN666" s="44"/>
      <c r="DO666" s="16"/>
      <c r="DP666" s="16"/>
      <c r="DQ666" s="52"/>
      <c r="DR666" s="52"/>
      <c r="DS666" s="52"/>
      <c r="DT666" s="52"/>
      <c r="DU666" s="52"/>
      <c r="DV666" s="52"/>
      <c r="DW666" s="52"/>
      <c r="DX666" s="52"/>
      <c r="DY666" s="52"/>
      <c r="DZ666" s="52"/>
      <c r="EA666" s="52"/>
      <c r="EB666" s="52"/>
      <c r="EC666" s="52"/>
      <c r="ED666" s="52"/>
      <c r="EE666" s="52"/>
      <c r="EF666" s="52"/>
      <c r="EG666" s="52"/>
      <c r="EH666" s="52"/>
      <c r="EI666" s="52"/>
      <c r="EJ666" s="52"/>
      <c r="EK666" s="52"/>
      <c r="EL666" s="52"/>
      <c r="EM666" s="52"/>
      <c r="EN666" s="52"/>
      <c r="EO666" s="52"/>
      <c r="EP666" s="52"/>
      <c r="EQ666" s="52"/>
      <c r="ES666" s="16"/>
      <c r="ET666" s="16"/>
      <c r="EU666" s="129"/>
      <c r="EV666" s="16"/>
      <c r="EW666" s="16"/>
      <c r="EX666" s="16"/>
      <c r="EY666" s="16"/>
      <c r="EZ666" s="52"/>
      <c r="FA666" s="16"/>
      <c r="FB666" s="16"/>
      <c r="FC666" s="129"/>
      <c r="FD666" s="16"/>
      <c r="FE666" s="16"/>
      <c r="FF666" s="16"/>
      <c r="FO666" s="16"/>
      <c r="FQ666" s="52"/>
      <c r="FW666" s="52"/>
      <c r="GP666" s="52"/>
      <c r="GQ666" s="52"/>
      <c r="GR666" s="52"/>
      <c r="GS666" s="52"/>
      <c r="GX666" s="52"/>
      <c r="GY666" s="52"/>
      <c r="HC666" s="52"/>
      <c r="HD666" s="52"/>
      <c r="HE666" s="52"/>
      <c r="HI666" s="16"/>
      <c r="HJ666" s="16"/>
      <c r="HK666" s="16"/>
      <c r="HL666" s="16"/>
      <c r="HM666" s="16"/>
      <c r="HN666" s="52"/>
      <c r="HO666" s="52"/>
      <c r="HP666" s="52"/>
      <c r="HQ666" s="52"/>
      <c r="HR666" s="52"/>
      <c r="HS666" s="52"/>
      <c r="HT666" s="52"/>
      <c r="HU666" s="52"/>
      <c r="HY666" s="52"/>
      <c r="HZ666" s="52"/>
      <c r="IA666" s="52"/>
      <c r="IB666" s="52"/>
      <c r="IC666" s="52"/>
      <c r="IG666" s="52"/>
      <c r="IH666" s="52"/>
      <c r="II666" s="52"/>
      <c r="IJ666" s="52"/>
      <c r="IS666" s="16"/>
      <c r="IT666" s="16"/>
      <c r="IU666" s="16"/>
      <c r="IV666" s="16"/>
      <c r="IW666" s="16"/>
      <c r="IX666" s="16"/>
      <c r="IY666" s="16"/>
      <c r="JS666" s="52"/>
      <c r="JT666" s="52"/>
      <c r="JU666" s="52"/>
      <c r="JV666" s="52"/>
      <c r="JW666" s="52"/>
      <c r="JX666" s="52"/>
      <c r="JY666" s="52"/>
      <c r="JZ666" s="128"/>
      <c r="KA666" s="128"/>
      <c r="KB666" s="128"/>
      <c r="KC666" s="128"/>
      <c r="KD666" s="128"/>
      <c r="KE666" s="128"/>
      <c r="KF666" s="128"/>
      <c r="KG666" s="128"/>
      <c r="KH666" s="52"/>
      <c r="KI666" s="52"/>
      <c r="KJ666" s="52"/>
      <c r="KK666" s="52"/>
      <c r="KL666" s="52"/>
      <c r="KM666" s="52"/>
      <c r="KN666" s="52"/>
      <c r="KO666" s="52"/>
      <c r="KP666" s="52"/>
    </row>
    <row r="667" spans="1:302" x14ac:dyDescent="0.25">
      <c r="A667" s="52"/>
      <c r="B667" s="52"/>
      <c r="C667" s="52"/>
      <c r="D667" s="52"/>
      <c r="E667" s="52"/>
      <c r="F667" s="52"/>
      <c r="G667" s="52"/>
      <c r="H667" s="52"/>
      <c r="I667" s="52"/>
      <c r="J667" s="52"/>
      <c r="K667" s="52"/>
      <c r="L667" s="52"/>
      <c r="M667" s="52"/>
      <c r="N667" s="52"/>
      <c r="O667" s="52"/>
      <c r="P667" s="52"/>
      <c r="Q667" s="52"/>
      <c r="R667" s="52"/>
      <c r="S667" s="52"/>
      <c r="T667" s="52"/>
      <c r="U667" s="52"/>
      <c r="V667" s="52"/>
      <c r="W667" s="52"/>
      <c r="X667" s="52"/>
      <c r="Y667" s="52"/>
      <c r="Z667" s="52"/>
      <c r="AA667" s="52"/>
      <c r="AC667" s="52"/>
      <c r="AO667" s="52"/>
      <c r="AP667" s="52"/>
      <c r="AQ667" s="52"/>
      <c r="AR667" s="52"/>
      <c r="AS667" s="52"/>
      <c r="BU667" s="52"/>
      <c r="BV667" s="52"/>
      <c r="BX667" s="52"/>
      <c r="BY667" s="52"/>
      <c r="BZ667" s="52"/>
      <c r="CK667" s="52"/>
      <c r="CL667" s="52"/>
      <c r="CM667" s="52"/>
      <c r="CP667" s="52"/>
      <c r="CQ667" s="52"/>
      <c r="CS667" s="52"/>
      <c r="CT667" s="52"/>
      <c r="CU667" s="52"/>
      <c r="CV667" s="52"/>
      <c r="CW667" s="52"/>
      <c r="CX667" s="52"/>
      <c r="CY667" s="52"/>
      <c r="DC667" s="52"/>
      <c r="DD667" s="52"/>
      <c r="DE667" s="52"/>
      <c r="DM667" s="52"/>
      <c r="DN667" s="44"/>
      <c r="DO667" s="16"/>
      <c r="DP667" s="16"/>
      <c r="DQ667" s="52"/>
      <c r="DR667" s="52"/>
      <c r="DS667" s="52"/>
      <c r="DT667" s="52"/>
      <c r="DU667" s="52"/>
      <c r="DV667" s="52"/>
      <c r="DW667" s="52"/>
      <c r="DX667" s="52"/>
      <c r="DY667" s="52"/>
      <c r="DZ667" s="52"/>
      <c r="EA667" s="52"/>
      <c r="EB667" s="52"/>
      <c r="EC667" s="52"/>
      <c r="ED667" s="52"/>
      <c r="EE667" s="52"/>
      <c r="EF667" s="52"/>
      <c r="EG667" s="52"/>
      <c r="EH667" s="52"/>
      <c r="EI667" s="52"/>
      <c r="EJ667" s="52"/>
      <c r="EK667" s="52"/>
      <c r="EL667" s="52"/>
      <c r="EM667" s="52"/>
      <c r="EN667" s="52"/>
      <c r="EO667" s="52"/>
      <c r="EP667" s="52"/>
      <c r="EQ667" s="52"/>
      <c r="ES667" s="16"/>
      <c r="ET667" s="16"/>
      <c r="EU667" s="129"/>
      <c r="EV667" s="16"/>
      <c r="EW667" s="16"/>
      <c r="EX667" s="16"/>
      <c r="EY667" s="16"/>
      <c r="EZ667" s="52"/>
      <c r="FA667" s="16"/>
      <c r="FB667" s="16"/>
      <c r="FC667" s="129"/>
      <c r="FD667" s="16"/>
      <c r="FE667" s="16"/>
      <c r="FF667" s="16"/>
      <c r="FO667" s="16"/>
      <c r="FQ667" s="52"/>
      <c r="FW667" s="52"/>
      <c r="GP667" s="52"/>
      <c r="GQ667" s="52"/>
      <c r="GR667" s="52"/>
      <c r="GS667" s="52"/>
      <c r="GX667" s="52"/>
      <c r="GY667" s="52"/>
      <c r="HC667" s="52"/>
      <c r="HD667" s="52"/>
      <c r="HE667" s="52"/>
      <c r="HI667" s="16"/>
      <c r="HJ667" s="16"/>
      <c r="HK667" s="16"/>
      <c r="HL667" s="16"/>
      <c r="HM667" s="16"/>
      <c r="HN667" s="52"/>
      <c r="HO667" s="52"/>
      <c r="HP667" s="52"/>
      <c r="HQ667" s="52"/>
      <c r="HR667" s="52"/>
      <c r="HS667" s="52"/>
      <c r="HT667" s="52"/>
      <c r="HU667" s="52"/>
      <c r="HY667" s="52"/>
      <c r="HZ667" s="52"/>
      <c r="IA667" s="52"/>
      <c r="IB667" s="52"/>
      <c r="IC667" s="52"/>
      <c r="IG667" s="52"/>
      <c r="IH667" s="52"/>
      <c r="II667" s="52"/>
      <c r="IJ667" s="52"/>
      <c r="IS667" s="16"/>
      <c r="IT667" s="16"/>
      <c r="IU667" s="16"/>
      <c r="IV667" s="16"/>
      <c r="IW667" s="16"/>
      <c r="IX667" s="16"/>
      <c r="IY667" s="16"/>
      <c r="JS667" s="52"/>
      <c r="JT667" s="52"/>
      <c r="JU667" s="52"/>
      <c r="JV667" s="52"/>
      <c r="JW667" s="52"/>
      <c r="JX667" s="52"/>
      <c r="JY667" s="52"/>
      <c r="JZ667" s="128"/>
      <c r="KA667" s="128"/>
      <c r="KB667" s="128"/>
      <c r="KC667" s="128"/>
      <c r="KD667" s="128"/>
      <c r="KE667" s="128"/>
      <c r="KF667" s="128"/>
      <c r="KG667" s="128"/>
      <c r="KH667" s="52"/>
      <c r="KI667" s="52"/>
      <c r="KJ667" s="52"/>
      <c r="KK667" s="52"/>
      <c r="KL667" s="52"/>
      <c r="KM667" s="52"/>
      <c r="KN667" s="52"/>
      <c r="KO667" s="52"/>
      <c r="KP667" s="52"/>
    </row>
    <row r="668" spans="1:302" x14ac:dyDescent="0.25">
      <c r="A668" s="52"/>
      <c r="B668" s="52"/>
      <c r="C668" s="52"/>
      <c r="D668" s="52"/>
      <c r="E668" s="52"/>
      <c r="F668" s="52"/>
      <c r="G668" s="52"/>
      <c r="H668" s="52"/>
      <c r="I668" s="52"/>
      <c r="J668" s="52"/>
      <c r="K668" s="52"/>
      <c r="L668" s="52"/>
      <c r="M668" s="52"/>
      <c r="N668" s="52"/>
      <c r="O668" s="52"/>
      <c r="P668" s="52"/>
      <c r="Q668" s="52"/>
      <c r="R668" s="52"/>
      <c r="S668" s="52"/>
      <c r="T668" s="52"/>
      <c r="U668" s="52"/>
      <c r="V668" s="52"/>
      <c r="W668" s="52"/>
      <c r="X668" s="52"/>
      <c r="Y668" s="52"/>
      <c r="Z668" s="52"/>
      <c r="AA668" s="52"/>
      <c r="AC668" s="52"/>
      <c r="AO668" s="52"/>
      <c r="AP668" s="52"/>
      <c r="AQ668" s="52"/>
      <c r="AR668" s="52"/>
      <c r="AS668" s="52"/>
      <c r="BU668" s="52"/>
      <c r="BV668" s="52"/>
      <c r="BX668" s="52"/>
      <c r="BY668" s="52"/>
      <c r="BZ668" s="52"/>
      <c r="CK668" s="52"/>
      <c r="CL668" s="52"/>
      <c r="CM668" s="52"/>
      <c r="CP668" s="52"/>
      <c r="CQ668" s="52"/>
      <c r="CS668" s="52"/>
      <c r="CT668" s="52"/>
      <c r="CU668" s="52"/>
      <c r="CV668" s="52"/>
      <c r="CW668" s="52"/>
      <c r="CX668" s="52"/>
      <c r="CY668" s="52"/>
      <c r="DC668" s="52"/>
      <c r="DD668" s="52"/>
      <c r="DE668" s="52"/>
      <c r="DM668" s="52"/>
      <c r="DN668" s="44"/>
      <c r="DO668" s="16"/>
      <c r="DP668" s="16"/>
      <c r="DQ668" s="52"/>
      <c r="DR668" s="52"/>
      <c r="DS668" s="52"/>
      <c r="DT668" s="52"/>
      <c r="DU668" s="52"/>
      <c r="DV668" s="52"/>
      <c r="DW668" s="52"/>
      <c r="DX668" s="52"/>
      <c r="DY668" s="52"/>
      <c r="DZ668" s="52"/>
      <c r="EA668" s="52"/>
      <c r="EB668" s="52"/>
      <c r="EC668" s="52"/>
      <c r="ED668" s="52"/>
      <c r="EE668" s="52"/>
      <c r="EF668" s="52"/>
      <c r="EG668" s="52"/>
      <c r="EH668" s="52"/>
      <c r="EI668" s="52"/>
      <c r="EJ668" s="52"/>
      <c r="EK668" s="52"/>
      <c r="EL668" s="52"/>
      <c r="EM668" s="52"/>
      <c r="EN668" s="52"/>
      <c r="EO668" s="52"/>
      <c r="EP668" s="52"/>
      <c r="EQ668" s="52"/>
      <c r="ES668" s="16"/>
      <c r="ET668" s="16"/>
      <c r="EU668" s="129"/>
      <c r="EV668" s="16"/>
      <c r="EW668" s="16"/>
      <c r="EX668" s="16"/>
      <c r="EY668" s="16"/>
      <c r="EZ668" s="52"/>
      <c r="FA668" s="16"/>
      <c r="FB668" s="16"/>
      <c r="FC668" s="129"/>
      <c r="FD668" s="16"/>
      <c r="FE668" s="16"/>
      <c r="FF668" s="16"/>
      <c r="FO668" s="16"/>
      <c r="FQ668" s="52"/>
      <c r="FW668" s="52"/>
      <c r="GP668" s="52"/>
      <c r="GQ668" s="52"/>
      <c r="GR668" s="52"/>
      <c r="GS668" s="52"/>
      <c r="GX668" s="52"/>
      <c r="GY668" s="52"/>
      <c r="HC668" s="52"/>
      <c r="HD668" s="52"/>
      <c r="HE668" s="52"/>
      <c r="HI668" s="16"/>
      <c r="HJ668" s="16"/>
      <c r="HK668" s="16"/>
      <c r="HL668" s="16"/>
      <c r="HM668" s="16"/>
      <c r="HN668" s="52"/>
      <c r="HO668" s="52"/>
      <c r="HP668" s="52"/>
      <c r="HQ668" s="52"/>
      <c r="HR668" s="52"/>
      <c r="HS668" s="52"/>
      <c r="HT668" s="52"/>
      <c r="HU668" s="52"/>
      <c r="HY668" s="52"/>
      <c r="HZ668" s="52"/>
      <c r="IA668" s="52"/>
      <c r="IB668" s="52"/>
      <c r="IC668" s="52"/>
      <c r="IG668" s="52"/>
      <c r="IH668" s="52"/>
      <c r="II668" s="52"/>
      <c r="IJ668" s="52"/>
      <c r="IS668" s="16"/>
      <c r="IT668" s="16"/>
      <c r="IU668" s="16"/>
      <c r="IV668" s="16"/>
      <c r="IW668" s="16"/>
      <c r="IX668" s="16"/>
      <c r="IY668" s="16"/>
      <c r="JS668" s="52"/>
      <c r="JT668" s="52"/>
      <c r="JU668" s="52"/>
      <c r="JV668" s="52"/>
      <c r="JW668" s="52"/>
      <c r="JX668" s="52"/>
      <c r="JY668" s="52"/>
      <c r="JZ668" s="128"/>
      <c r="KA668" s="128"/>
      <c r="KB668" s="128"/>
      <c r="KC668" s="128"/>
      <c r="KD668" s="128"/>
      <c r="KE668" s="128"/>
      <c r="KF668" s="128"/>
      <c r="KG668" s="128"/>
      <c r="KH668" s="52"/>
      <c r="KI668" s="52"/>
      <c r="KJ668" s="52"/>
      <c r="KK668" s="52"/>
      <c r="KL668" s="52"/>
      <c r="KM668" s="52"/>
      <c r="KN668" s="52"/>
      <c r="KO668" s="52"/>
      <c r="KP668" s="52"/>
    </row>
    <row r="669" spans="1:302" x14ac:dyDescent="0.25">
      <c r="A669" s="52"/>
      <c r="B669" s="52"/>
      <c r="C669" s="52"/>
      <c r="D669" s="52"/>
      <c r="E669" s="52"/>
      <c r="F669" s="52"/>
      <c r="G669" s="52"/>
      <c r="H669" s="52"/>
      <c r="I669" s="52"/>
      <c r="J669" s="52"/>
      <c r="K669" s="52"/>
      <c r="L669" s="52"/>
      <c r="M669" s="52"/>
      <c r="N669" s="52"/>
      <c r="O669" s="52"/>
      <c r="P669" s="52"/>
      <c r="Q669" s="52"/>
      <c r="R669" s="52"/>
      <c r="S669" s="52"/>
      <c r="T669" s="52"/>
      <c r="U669" s="52"/>
      <c r="V669" s="52"/>
      <c r="W669" s="52"/>
      <c r="X669" s="52"/>
      <c r="Y669" s="52"/>
      <c r="Z669" s="52"/>
      <c r="AA669" s="52"/>
      <c r="AC669" s="52"/>
      <c r="AO669" s="52"/>
      <c r="AP669" s="52"/>
      <c r="AQ669" s="52"/>
      <c r="AR669" s="52"/>
      <c r="AS669" s="52"/>
      <c r="BU669" s="52"/>
      <c r="BV669" s="52"/>
      <c r="BX669" s="52"/>
      <c r="BY669" s="52"/>
      <c r="BZ669" s="52"/>
      <c r="CK669" s="52"/>
      <c r="CL669" s="52"/>
      <c r="CM669" s="52"/>
      <c r="CP669" s="52"/>
      <c r="CQ669" s="52"/>
      <c r="CS669" s="52"/>
      <c r="CT669" s="52"/>
      <c r="CU669" s="52"/>
      <c r="CV669" s="52"/>
      <c r="CW669" s="52"/>
      <c r="CX669" s="52"/>
      <c r="CY669" s="52"/>
      <c r="DC669" s="52"/>
      <c r="DD669" s="52"/>
      <c r="DE669" s="52"/>
      <c r="DM669" s="52"/>
      <c r="DQ669" s="52"/>
      <c r="DR669" s="52"/>
      <c r="DS669" s="52"/>
      <c r="DT669" s="52"/>
      <c r="DU669" s="52"/>
      <c r="DV669" s="52"/>
      <c r="DW669" s="52"/>
      <c r="DX669" s="52"/>
      <c r="DY669" s="52"/>
      <c r="DZ669" s="52"/>
      <c r="EA669" s="52"/>
      <c r="EB669" s="52"/>
      <c r="EC669" s="52"/>
      <c r="ED669" s="52"/>
      <c r="EE669" s="52"/>
      <c r="EF669" s="52"/>
      <c r="EG669" s="52"/>
      <c r="EH669" s="52"/>
      <c r="EI669" s="52"/>
      <c r="EJ669" s="52"/>
      <c r="EK669" s="52"/>
      <c r="EL669" s="52"/>
      <c r="EM669" s="52"/>
      <c r="EN669" s="52"/>
      <c r="EO669" s="52"/>
      <c r="EP669" s="52"/>
      <c r="EQ669" s="52"/>
      <c r="EZ669" s="52"/>
      <c r="FQ669" s="52"/>
      <c r="FW669" s="52"/>
      <c r="GP669" s="52"/>
      <c r="GQ669" s="52"/>
      <c r="GR669" s="52"/>
      <c r="GS669" s="52"/>
      <c r="GX669" s="52"/>
      <c r="GY669" s="52"/>
      <c r="HC669" s="52"/>
      <c r="HD669" s="52"/>
      <c r="HE669" s="52"/>
      <c r="HK669" s="52"/>
      <c r="HL669" s="52"/>
      <c r="HM669" s="52"/>
      <c r="HN669" s="52"/>
      <c r="HO669" s="52"/>
      <c r="HP669" s="52"/>
      <c r="HQ669" s="52"/>
      <c r="HR669" s="52"/>
      <c r="HS669" s="52"/>
      <c r="HT669" s="52"/>
      <c r="HU669" s="52"/>
      <c r="HY669" s="52"/>
      <c r="HZ669" s="52"/>
      <c r="IA669" s="52"/>
      <c r="IB669" s="52"/>
      <c r="IC669" s="52"/>
      <c r="IG669" s="52"/>
      <c r="IH669" s="52"/>
      <c r="II669" s="52"/>
      <c r="IJ669" s="52"/>
      <c r="IW669" s="52"/>
      <c r="IX669" s="52"/>
      <c r="JS669" s="52"/>
      <c r="JT669" s="52"/>
      <c r="JU669" s="52"/>
      <c r="JV669" s="52"/>
      <c r="JW669" s="52"/>
      <c r="JX669" s="52"/>
      <c r="JY669" s="52"/>
      <c r="JZ669" s="128"/>
      <c r="KA669" s="128"/>
      <c r="KB669" s="128"/>
      <c r="KC669" s="128"/>
      <c r="KD669" s="128"/>
      <c r="KE669" s="128"/>
      <c r="KF669" s="128"/>
      <c r="KG669" s="128"/>
      <c r="KH669" s="52"/>
      <c r="KI669" s="52"/>
      <c r="KJ669" s="52"/>
      <c r="KK669" s="52"/>
      <c r="KL669" s="52"/>
      <c r="KM669" s="52"/>
      <c r="KN669" s="52"/>
      <c r="KO669" s="52"/>
      <c r="KP669" s="52"/>
    </row>
    <row r="670" spans="1:302" x14ac:dyDescent="0.25">
      <c r="A670" s="52"/>
      <c r="B670" s="52"/>
      <c r="C670" s="52"/>
      <c r="D670" s="52"/>
      <c r="E670" s="52"/>
      <c r="F670" s="52"/>
      <c r="G670" s="52"/>
      <c r="H670" s="52"/>
      <c r="I670" s="52"/>
      <c r="J670" s="52"/>
      <c r="K670" s="52"/>
      <c r="L670" s="52"/>
      <c r="M670" s="52"/>
      <c r="N670" s="52"/>
      <c r="O670" s="52"/>
      <c r="P670" s="52"/>
      <c r="Q670" s="52"/>
      <c r="R670" s="52"/>
      <c r="S670" s="52"/>
      <c r="T670" s="52"/>
      <c r="U670" s="52"/>
      <c r="V670" s="52"/>
      <c r="W670" s="52"/>
      <c r="X670" s="52"/>
      <c r="Y670" s="52"/>
      <c r="Z670" s="52"/>
      <c r="AA670" s="52"/>
      <c r="AC670" s="52"/>
      <c r="AO670" s="52"/>
      <c r="AP670" s="52"/>
      <c r="AQ670" s="52"/>
      <c r="AR670" s="52"/>
      <c r="AS670" s="52"/>
      <c r="BU670" s="52"/>
      <c r="BV670" s="52"/>
      <c r="BX670" s="52"/>
      <c r="BY670" s="52"/>
      <c r="BZ670" s="52"/>
      <c r="CK670" s="52"/>
      <c r="CL670" s="52"/>
      <c r="CM670" s="52"/>
      <c r="CP670" s="52"/>
      <c r="CQ670" s="52"/>
      <c r="CS670" s="52"/>
      <c r="CT670" s="52"/>
      <c r="CU670" s="52"/>
      <c r="CV670" s="52"/>
      <c r="CW670" s="52"/>
      <c r="CX670" s="52"/>
      <c r="CY670" s="52"/>
      <c r="DC670" s="52"/>
      <c r="DD670" s="52"/>
      <c r="DE670" s="52"/>
      <c r="DM670" s="52"/>
      <c r="DQ670" s="52"/>
      <c r="DR670" s="52"/>
      <c r="DS670" s="52"/>
      <c r="DT670" s="52"/>
      <c r="DU670" s="52"/>
      <c r="DV670" s="52"/>
      <c r="DW670" s="52"/>
      <c r="DX670" s="52"/>
      <c r="DY670" s="52"/>
      <c r="DZ670" s="52"/>
      <c r="EA670" s="52"/>
      <c r="EB670" s="52"/>
      <c r="EC670" s="52"/>
      <c r="ED670" s="52"/>
      <c r="EE670" s="52"/>
      <c r="EF670" s="52"/>
      <c r="EG670" s="52"/>
      <c r="EH670" s="52"/>
      <c r="EI670" s="52"/>
      <c r="EJ670" s="52"/>
      <c r="EK670" s="52"/>
      <c r="EL670" s="52"/>
      <c r="EM670" s="52"/>
      <c r="EN670" s="52"/>
      <c r="EO670" s="52"/>
      <c r="EP670" s="52"/>
      <c r="EQ670" s="52"/>
      <c r="EZ670" s="52"/>
      <c r="FQ670" s="52"/>
      <c r="FW670" s="52"/>
      <c r="GP670" s="52"/>
      <c r="GQ670" s="52"/>
      <c r="GR670" s="52"/>
      <c r="GS670" s="52"/>
      <c r="GX670" s="52"/>
      <c r="GY670" s="52"/>
      <c r="HC670" s="52"/>
      <c r="HD670" s="52"/>
      <c r="HE670" s="52"/>
      <c r="HK670" s="52"/>
      <c r="HL670" s="52"/>
      <c r="HM670" s="52"/>
      <c r="HN670" s="52"/>
      <c r="HO670" s="52"/>
      <c r="HP670" s="52"/>
      <c r="HQ670" s="52"/>
      <c r="HR670" s="52"/>
      <c r="HS670" s="52"/>
      <c r="HT670" s="52"/>
      <c r="HU670" s="52"/>
      <c r="HY670" s="52"/>
      <c r="HZ670" s="52"/>
      <c r="IA670" s="52"/>
      <c r="IB670" s="52"/>
      <c r="IC670" s="52"/>
      <c r="IG670" s="52"/>
      <c r="IH670" s="52"/>
      <c r="II670" s="52"/>
      <c r="IJ670" s="52"/>
      <c r="IW670" s="52"/>
      <c r="IX670" s="52"/>
      <c r="JS670" s="52"/>
      <c r="JT670" s="52"/>
      <c r="JU670" s="52"/>
      <c r="JV670" s="52"/>
      <c r="JW670" s="52"/>
      <c r="JX670" s="52"/>
      <c r="JY670" s="52"/>
      <c r="JZ670" s="128"/>
      <c r="KA670" s="128"/>
      <c r="KB670" s="128"/>
      <c r="KC670" s="128"/>
      <c r="KD670" s="128"/>
      <c r="KE670" s="128"/>
      <c r="KF670" s="128"/>
      <c r="KG670" s="128"/>
      <c r="KH670" s="52"/>
      <c r="KI670" s="52"/>
      <c r="KJ670" s="52"/>
      <c r="KK670" s="52"/>
      <c r="KL670" s="52"/>
      <c r="KM670" s="52"/>
      <c r="KN670" s="52"/>
      <c r="KO670" s="52"/>
      <c r="KP670" s="52"/>
    </row>
    <row r="671" spans="1:302" x14ac:dyDescent="0.25">
      <c r="A671" s="52"/>
      <c r="B671" s="52"/>
      <c r="C671" s="52"/>
      <c r="D671" s="52"/>
      <c r="E671" s="52"/>
      <c r="F671" s="52"/>
      <c r="G671" s="52"/>
      <c r="H671" s="52"/>
      <c r="I671" s="52"/>
      <c r="J671" s="52"/>
      <c r="K671" s="52"/>
      <c r="L671" s="52"/>
      <c r="M671" s="52"/>
      <c r="N671" s="52"/>
      <c r="O671" s="52"/>
      <c r="P671" s="52"/>
      <c r="Q671" s="52"/>
      <c r="R671" s="52"/>
      <c r="S671" s="52"/>
      <c r="T671" s="52"/>
      <c r="U671" s="52"/>
      <c r="V671" s="52"/>
      <c r="W671" s="52"/>
      <c r="X671" s="52"/>
      <c r="Y671" s="52"/>
      <c r="Z671" s="52"/>
      <c r="AA671" s="52"/>
      <c r="AC671" s="52"/>
      <c r="AO671" s="52"/>
      <c r="AP671" s="52"/>
      <c r="AQ671" s="52"/>
      <c r="AR671" s="52"/>
      <c r="AS671" s="52"/>
      <c r="BU671" s="52"/>
      <c r="BV671" s="52"/>
      <c r="BX671" s="52"/>
      <c r="BY671" s="52"/>
      <c r="BZ671" s="52"/>
      <c r="CK671" s="52"/>
      <c r="CL671" s="52"/>
      <c r="CM671" s="52"/>
      <c r="CP671" s="52"/>
      <c r="CQ671" s="52"/>
      <c r="CS671" s="52"/>
      <c r="CT671" s="52"/>
      <c r="CU671" s="52"/>
      <c r="CV671" s="52"/>
      <c r="CW671" s="52"/>
      <c r="CX671" s="52"/>
      <c r="CY671" s="52"/>
      <c r="DC671" s="52"/>
      <c r="DD671" s="52"/>
      <c r="DE671" s="52"/>
      <c r="DM671" s="52"/>
      <c r="DQ671" s="52"/>
      <c r="DR671" s="52"/>
      <c r="DS671" s="52"/>
      <c r="DT671" s="52"/>
      <c r="DU671" s="52"/>
      <c r="DV671" s="52"/>
      <c r="DW671" s="52"/>
      <c r="DX671" s="52"/>
      <c r="DY671" s="52"/>
      <c r="DZ671" s="52"/>
      <c r="EA671" s="52"/>
      <c r="EB671" s="52"/>
      <c r="EC671" s="52"/>
      <c r="ED671" s="52"/>
      <c r="EE671" s="52"/>
      <c r="EF671" s="52"/>
      <c r="EG671" s="52"/>
      <c r="EH671" s="52"/>
      <c r="EI671" s="52"/>
      <c r="EJ671" s="52"/>
      <c r="EK671" s="52"/>
      <c r="EL671" s="52"/>
      <c r="EM671" s="52"/>
      <c r="EN671" s="52"/>
      <c r="EO671" s="52"/>
      <c r="EP671" s="52"/>
      <c r="EQ671" s="52"/>
      <c r="EZ671" s="52"/>
      <c r="FQ671" s="52"/>
      <c r="FW671" s="52"/>
      <c r="GP671" s="52"/>
      <c r="GQ671" s="52"/>
      <c r="GR671" s="52"/>
      <c r="GS671" s="52"/>
      <c r="GX671" s="52"/>
      <c r="GY671" s="52"/>
      <c r="HC671" s="52"/>
      <c r="HD671" s="52"/>
      <c r="HE671" s="52"/>
      <c r="HK671" s="52"/>
      <c r="HL671" s="52"/>
      <c r="HM671" s="52"/>
      <c r="HN671" s="52"/>
      <c r="HO671" s="52"/>
      <c r="HP671" s="52"/>
      <c r="HQ671" s="52"/>
      <c r="HR671" s="52"/>
      <c r="HS671" s="52"/>
      <c r="HT671" s="52"/>
      <c r="HU671" s="52"/>
      <c r="HY671" s="52"/>
      <c r="HZ671" s="52"/>
      <c r="IA671" s="52"/>
      <c r="IB671" s="52"/>
      <c r="IC671" s="52"/>
      <c r="IG671" s="52"/>
      <c r="IH671" s="52"/>
      <c r="II671" s="52"/>
      <c r="IJ671" s="52"/>
      <c r="IW671" s="52"/>
      <c r="IX671" s="52"/>
      <c r="JS671" s="52"/>
      <c r="JT671" s="52"/>
      <c r="JU671" s="52"/>
      <c r="JV671" s="52"/>
      <c r="JW671" s="52"/>
      <c r="JX671" s="52"/>
      <c r="JY671" s="52"/>
      <c r="JZ671" s="128"/>
      <c r="KA671" s="128"/>
      <c r="KB671" s="128"/>
      <c r="KC671" s="128"/>
      <c r="KD671" s="128"/>
      <c r="KE671" s="128"/>
      <c r="KF671" s="128"/>
      <c r="KG671" s="128"/>
      <c r="KH671" s="52"/>
      <c r="KI671" s="52"/>
      <c r="KJ671" s="52"/>
      <c r="KK671" s="52"/>
      <c r="KL671" s="52"/>
      <c r="KM671" s="52"/>
      <c r="KN671" s="52"/>
      <c r="KO671" s="52"/>
      <c r="KP671" s="52"/>
    </row>
    <row r="672" spans="1:302" x14ac:dyDescent="0.25">
      <c r="A672" s="52"/>
      <c r="B672" s="52"/>
      <c r="C672" s="52"/>
      <c r="D672" s="52"/>
      <c r="E672" s="52"/>
      <c r="F672" s="52"/>
      <c r="G672" s="52"/>
      <c r="H672" s="52"/>
      <c r="I672" s="52"/>
      <c r="J672" s="52"/>
      <c r="K672" s="52"/>
      <c r="L672" s="52"/>
      <c r="M672" s="52"/>
      <c r="N672" s="52"/>
      <c r="O672" s="52"/>
      <c r="P672" s="52"/>
      <c r="Q672" s="52"/>
      <c r="R672" s="52"/>
      <c r="S672" s="52"/>
      <c r="T672" s="52"/>
      <c r="U672" s="52"/>
      <c r="V672" s="52"/>
      <c r="W672" s="52"/>
      <c r="X672" s="52"/>
      <c r="Y672" s="52"/>
      <c r="Z672" s="52"/>
      <c r="AA672" s="52"/>
      <c r="AC672" s="52"/>
      <c r="AO672" s="52"/>
      <c r="AP672" s="52"/>
      <c r="AQ672" s="52"/>
      <c r="AR672" s="52"/>
      <c r="AS672" s="52"/>
      <c r="BU672" s="52"/>
      <c r="BV672" s="52"/>
      <c r="BX672" s="52"/>
      <c r="BY672" s="52"/>
      <c r="BZ672" s="52"/>
      <c r="CK672" s="52"/>
      <c r="CL672" s="52"/>
      <c r="CM672" s="52"/>
      <c r="CP672" s="52"/>
      <c r="CQ672" s="52"/>
      <c r="CS672" s="52"/>
      <c r="CT672" s="52"/>
      <c r="CU672" s="52"/>
      <c r="CV672" s="52"/>
      <c r="CW672" s="52"/>
      <c r="CX672" s="52"/>
      <c r="CY672" s="52"/>
      <c r="DC672" s="52"/>
      <c r="DD672" s="52"/>
      <c r="DE672" s="52"/>
      <c r="DM672" s="52"/>
      <c r="DQ672" s="52"/>
      <c r="DR672" s="52"/>
      <c r="DS672" s="52"/>
      <c r="DT672" s="52"/>
      <c r="DU672" s="52"/>
      <c r="DV672" s="52"/>
      <c r="DW672" s="52"/>
      <c r="DX672" s="52"/>
      <c r="DY672" s="52"/>
      <c r="DZ672" s="52"/>
      <c r="EA672" s="52"/>
      <c r="EB672" s="52"/>
      <c r="EC672" s="52"/>
      <c r="ED672" s="52"/>
      <c r="EE672" s="52"/>
      <c r="EF672" s="52"/>
      <c r="EG672" s="52"/>
      <c r="EH672" s="52"/>
      <c r="EI672" s="52"/>
      <c r="EJ672" s="52"/>
      <c r="EK672" s="52"/>
      <c r="EL672" s="52"/>
      <c r="EM672" s="52"/>
      <c r="EN672" s="52"/>
      <c r="EO672" s="52"/>
      <c r="EP672" s="52"/>
      <c r="EQ672" s="52"/>
      <c r="EZ672" s="52"/>
      <c r="FQ672" s="52"/>
      <c r="FW672" s="52"/>
      <c r="GP672" s="52"/>
      <c r="GQ672" s="52"/>
      <c r="GR672" s="52"/>
      <c r="GS672" s="52"/>
      <c r="GX672" s="52"/>
      <c r="GY672" s="52"/>
      <c r="HC672" s="52"/>
      <c r="HD672" s="52"/>
      <c r="HE672" s="52"/>
      <c r="HK672" s="52"/>
      <c r="HL672" s="52"/>
      <c r="HM672" s="52"/>
      <c r="HN672" s="52"/>
      <c r="HO672" s="52"/>
      <c r="HP672" s="52"/>
      <c r="HQ672" s="52"/>
      <c r="HR672" s="52"/>
      <c r="HS672" s="52"/>
      <c r="HT672" s="52"/>
      <c r="HU672" s="52"/>
      <c r="HY672" s="52"/>
      <c r="HZ672" s="52"/>
      <c r="IA672" s="52"/>
      <c r="IB672" s="52"/>
      <c r="IC672" s="52"/>
      <c r="IG672" s="52"/>
      <c r="IH672" s="52"/>
      <c r="II672" s="52"/>
      <c r="IJ672" s="52"/>
      <c r="IW672" s="52"/>
      <c r="IX672" s="52"/>
      <c r="JS672" s="52"/>
      <c r="JT672" s="52"/>
      <c r="JU672" s="52"/>
      <c r="JV672" s="52"/>
      <c r="JW672" s="52"/>
      <c r="JX672" s="52"/>
      <c r="JY672" s="52"/>
      <c r="JZ672" s="128"/>
      <c r="KA672" s="128"/>
      <c r="KB672" s="128"/>
      <c r="KC672" s="128"/>
      <c r="KD672" s="128"/>
      <c r="KE672" s="128"/>
      <c r="KF672" s="128"/>
      <c r="KG672" s="128"/>
      <c r="KH672" s="52"/>
      <c r="KI672" s="52"/>
      <c r="KJ672" s="52"/>
      <c r="KK672" s="52"/>
      <c r="KL672" s="52"/>
      <c r="KM672" s="52"/>
      <c r="KN672" s="52"/>
      <c r="KO672" s="52"/>
      <c r="KP672" s="52"/>
    </row>
    <row r="673" spans="1:302" x14ac:dyDescent="0.25">
      <c r="A673" s="52"/>
      <c r="B673" s="52"/>
      <c r="C673" s="52"/>
      <c r="D673" s="52"/>
      <c r="E673" s="52"/>
      <c r="F673" s="52"/>
      <c r="G673" s="52"/>
      <c r="H673" s="52"/>
      <c r="I673" s="52"/>
      <c r="J673" s="52"/>
      <c r="K673" s="52"/>
      <c r="L673" s="52"/>
      <c r="M673" s="52"/>
      <c r="N673" s="52"/>
      <c r="O673" s="52"/>
      <c r="P673" s="52"/>
      <c r="Q673" s="52"/>
      <c r="R673" s="52"/>
      <c r="S673" s="52"/>
      <c r="T673" s="52"/>
      <c r="U673" s="52"/>
      <c r="V673" s="52"/>
      <c r="W673" s="52"/>
      <c r="X673" s="52"/>
      <c r="Y673" s="52"/>
      <c r="Z673" s="52"/>
      <c r="AA673" s="52"/>
      <c r="AC673" s="52"/>
      <c r="AO673" s="52"/>
      <c r="AP673" s="52"/>
      <c r="AQ673" s="52"/>
      <c r="AR673" s="52"/>
      <c r="AS673" s="52"/>
      <c r="BU673" s="52"/>
      <c r="BV673" s="52"/>
      <c r="BX673" s="52"/>
      <c r="BY673" s="52"/>
      <c r="BZ673" s="52"/>
      <c r="CK673" s="52"/>
      <c r="CL673" s="52"/>
      <c r="CM673" s="52"/>
      <c r="CP673" s="52"/>
      <c r="CQ673" s="52"/>
      <c r="CS673" s="52"/>
      <c r="CT673" s="52"/>
      <c r="CU673" s="52"/>
      <c r="CV673" s="52"/>
      <c r="CW673" s="52"/>
      <c r="CX673" s="52"/>
      <c r="CY673" s="52"/>
      <c r="DC673" s="52"/>
      <c r="DD673" s="52"/>
      <c r="DE673" s="52"/>
      <c r="DM673" s="52"/>
      <c r="DQ673" s="52"/>
      <c r="DR673" s="52"/>
      <c r="DS673" s="52"/>
      <c r="DT673" s="52"/>
      <c r="DU673" s="52"/>
      <c r="DV673" s="52"/>
      <c r="DW673" s="52"/>
      <c r="DX673" s="52"/>
      <c r="DY673" s="52"/>
      <c r="DZ673" s="52"/>
      <c r="EA673" s="52"/>
      <c r="EB673" s="52"/>
      <c r="EC673" s="52"/>
      <c r="ED673" s="52"/>
      <c r="EE673" s="52"/>
      <c r="EF673" s="52"/>
      <c r="EG673" s="52"/>
      <c r="EH673" s="52"/>
      <c r="EI673" s="52"/>
      <c r="EJ673" s="52"/>
      <c r="EK673" s="52"/>
      <c r="EL673" s="52"/>
      <c r="EM673" s="52"/>
      <c r="EN673" s="52"/>
      <c r="EO673" s="52"/>
      <c r="EP673" s="52"/>
      <c r="EQ673" s="52"/>
      <c r="EZ673" s="52"/>
      <c r="FQ673" s="52"/>
      <c r="FW673" s="52"/>
      <c r="GP673" s="52"/>
      <c r="GQ673" s="52"/>
      <c r="GR673" s="52"/>
      <c r="GS673" s="52"/>
      <c r="GX673" s="52"/>
      <c r="GY673" s="52"/>
      <c r="HC673" s="52"/>
      <c r="HD673" s="52"/>
      <c r="HE673" s="52"/>
      <c r="HK673" s="52"/>
      <c r="HL673" s="52"/>
      <c r="HM673" s="52"/>
      <c r="HN673" s="52"/>
      <c r="HO673" s="52"/>
      <c r="HP673" s="52"/>
      <c r="HQ673" s="52"/>
      <c r="HR673" s="52"/>
      <c r="HS673" s="52"/>
      <c r="HT673" s="52"/>
      <c r="HU673" s="52"/>
      <c r="HY673" s="52"/>
      <c r="HZ673" s="52"/>
      <c r="IA673" s="52"/>
      <c r="IB673" s="52"/>
      <c r="IC673" s="52"/>
      <c r="IG673" s="52"/>
      <c r="IH673" s="52"/>
      <c r="II673" s="52"/>
      <c r="IJ673" s="52"/>
      <c r="IW673" s="52"/>
      <c r="IX673" s="52"/>
      <c r="JS673" s="52"/>
      <c r="JT673" s="52"/>
      <c r="JU673" s="52"/>
      <c r="JV673" s="52"/>
      <c r="JW673" s="52"/>
      <c r="JX673" s="52"/>
      <c r="JY673" s="52"/>
      <c r="JZ673" s="128"/>
      <c r="KA673" s="128"/>
      <c r="KB673" s="128"/>
      <c r="KC673" s="128"/>
      <c r="KD673" s="128"/>
      <c r="KE673" s="128"/>
      <c r="KF673" s="128"/>
      <c r="KG673" s="128"/>
      <c r="KH673" s="52"/>
      <c r="KI673" s="52"/>
      <c r="KJ673" s="52"/>
      <c r="KK673" s="52"/>
      <c r="KL673" s="52"/>
      <c r="KM673" s="52"/>
      <c r="KN673" s="52"/>
      <c r="KO673" s="52"/>
      <c r="KP673" s="52"/>
    </row>
    <row r="674" spans="1:302" x14ac:dyDescent="0.25">
      <c r="A674" s="52"/>
      <c r="B674" s="52"/>
      <c r="C674" s="52"/>
      <c r="D674" s="52"/>
      <c r="E674" s="52"/>
      <c r="F674" s="52"/>
      <c r="G674" s="52"/>
      <c r="H674" s="52"/>
      <c r="I674" s="52"/>
      <c r="J674" s="52"/>
      <c r="K674" s="52"/>
      <c r="L674" s="52"/>
      <c r="M674" s="52"/>
      <c r="N674" s="52"/>
      <c r="O674" s="52"/>
      <c r="P674" s="52"/>
      <c r="Q674" s="52"/>
      <c r="R674" s="52"/>
      <c r="S674" s="52"/>
      <c r="T674" s="52"/>
      <c r="U674" s="52"/>
      <c r="V674" s="52"/>
      <c r="W674" s="52"/>
      <c r="X674" s="52"/>
      <c r="Y674" s="52"/>
      <c r="Z674" s="52"/>
      <c r="AA674" s="52"/>
      <c r="AC674" s="52"/>
      <c r="AO674" s="52"/>
      <c r="AP674" s="52"/>
      <c r="AQ674" s="52"/>
      <c r="AR674" s="52"/>
      <c r="AS674" s="52"/>
      <c r="BU674" s="52"/>
      <c r="BV674" s="52"/>
      <c r="BX674" s="52"/>
      <c r="BY674" s="52"/>
      <c r="BZ674" s="52"/>
      <c r="CK674" s="52"/>
      <c r="CL674" s="52"/>
      <c r="CM674" s="52"/>
      <c r="CP674" s="52"/>
      <c r="CQ674" s="52"/>
      <c r="CS674" s="52"/>
      <c r="CT674" s="52"/>
      <c r="CU674" s="52"/>
      <c r="CV674" s="52"/>
      <c r="CW674" s="52"/>
      <c r="CX674" s="52"/>
      <c r="CY674" s="52"/>
      <c r="DC674" s="52"/>
      <c r="DD674" s="52"/>
      <c r="DE674" s="52"/>
      <c r="DM674" s="52"/>
      <c r="DQ674" s="52"/>
      <c r="DR674" s="52"/>
      <c r="DS674" s="52"/>
      <c r="DT674" s="52"/>
      <c r="DU674" s="52"/>
      <c r="DV674" s="52"/>
      <c r="DW674" s="52"/>
      <c r="DX674" s="52"/>
      <c r="DY674" s="52"/>
      <c r="DZ674" s="52"/>
      <c r="EA674" s="52"/>
      <c r="EB674" s="52"/>
      <c r="EC674" s="52"/>
      <c r="ED674" s="52"/>
      <c r="EE674" s="52"/>
      <c r="EF674" s="52"/>
      <c r="EG674" s="52"/>
      <c r="EH674" s="52"/>
      <c r="EI674" s="52"/>
      <c r="EJ674" s="52"/>
      <c r="EK674" s="52"/>
      <c r="EL674" s="52"/>
      <c r="EM674" s="52"/>
      <c r="EN674" s="52"/>
      <c r="EO674" s="52"/>
      <c r="EP674" s="52"/>
      <c r="EQ674" s="52"/>
      <c r="EZ674" s="52"/>
      <c r="FQ674" s="52"/>
      <c r="FW674" s="52"/>
      <c r="GP674" s="52"/>
      <c r="GQ674" s="52"/>
      <c r="GR674" s="52"/>
      <c r="GS674" s="52"/>
      <c r="GX674" s="52"/>
      <c r="GY674" s="52"/>
      <c r="HC674" s="52"/>
      <c r="HD674" s="52"/>
      <c r="HE674" s="52"/>
      <c r="HK674" s="52"/>
      <c r="HL674" s="52"/>
      <c r="HM674" s="52"/>
      <c r="HN674" s="52"/>
      <c r="HO674" s="52"/>
      <c r="HP674" s="52"/>
      <c r="HQ674" s="52"/>
      <c r="HR674" s="52"/>
      <c r="HS674" s="52"/>
      <c r="HT674" s="52"/>
      <c r="HU674" s="52"/>
      <c r="HY674" s="52"/>
      <c r="HZ674" s="52"/>
      <c r="IA674" s="52"/>
      <c r="IB674" s="52"/>
      <c r="IC674" s="52"/>
      <c r="IG674" s="52"/>
      <c r="IH674" s="52"/>
      <c r="II674" s="52"/>
      <c r="IJ674" s="52"/>
      <c r="IW674" s="52"/>
      <c r="IX674" s="52"/>
      <c r="JS674" s="52"/>
      <c r="JT674" s="52"/>
      <c r="JU674" s="52"/>
      <c r="JV674" s="52"/>
      <c r="JW674" s="52"/>
      <c r="JX674" s="52"/>
      <c r="JY674" s="52"/>
      <c r="JZ674" s="128"/>
      <c r="KA674" s="128"/>
      <c r="KB674" s="128"/>
      <c r="KC674" s="128"/>
      <c r="KD674" s="128"/>
      <c r="KE674" s="128"/>
      <c r="KF674" s="128"/>
      <c r="KG674" s="128"/>
      <c r="KH674" s="52"/>
      <c r="KI674" s="52"/>
      <c r="KJ674" s="52"/>
      <c r="KK674" s="52"/>
      <c r="KL674" s="52"/>
      <c r="KM674" s="52"/>
      <c r="KN674" s="52"/>
      <c r="KO674" s="52"/>
      <c r="KP674" s="52"/>
    </row>
    <row r="675" spans="1:302" x14ac:dyDescent="0.25">
      <c r="A675" s="52"/>
      <c r="B675" s="52"/>
      <c r="C675" s="52"/>
      <c r="D675" s="52"/>
      <c r="E675" s="52"/>
      <c r="F675" s="52"/>
      <c r="G675" s="52"/>
      <c r="H675" s="52"/>
      <c r="I675" s="52"/>
      <c r="J675" s="52"/>
      <c r="K675" s="52"/>
      <c r="L675" s="52"/>
      <c r="M675" s="52"/>
      <c r="N675" s="52"/>
      <c r="O675" s="52"/>
      <c r="P675" s="52"/>
      <c r="Q675" s="52"/>
      <c r="R675" s="52"/>
      <c r="S675" s="52"/>
      <c r="T675" s="52"/>
      <c r="U675" s="52"/>
      <c r="V675" s="52"/>
      <c r="W675" s="52"/>
      <c r="X675" s="52"/>
      <c r="Y675" s="52"/>
      <c r="Z675" s="52"/>
      <c r="AA675" s="52"/>
      <c r="AC675" s="52"/>
      <c r="AO675" s="52"/>
      <c r="AP675" s="52"/>
      <c r="AQ675" s="52"/>
      <c r="AR675" s="52"/>
      <c r="AS675" s="52"/>
      <c r="BU675" s="52"/>
      <c r="BV675" s="52"/>
      <c r="BX675" s="52"/>
      <c r="BY675" s="52"/>
      <c r="BZ675" s="52"/>
      <c r="CK675" s="52"/>
      <c r="CL675" s="52"/>
      <c r="CM675" s="52"/>
      <c r="CP675" s="52"/>
      <c r="CQ675" s="52"/>
      <c r="CS675" s="52"/>
      <c r="CT675" s="52"/>
      <c r="CU675" s="52"/>
      <c r="CV675" s="52"/>
      <c r="CW675" s="52"/>
      <c r="CX675" s="52"/>
      <c r="CY675" s="52"/>
      <c r="DC675" s="52"/>
      <c r="DD675" s="52"/>
      <c r="DE675" s="52"/>
      <c r="DM675" s="52"/>
      <c r="DQ675" s="52"/>
      <c r="DR675" s="52"/>
      <c r="DS675" s="52"/>
      <c r="DT675" s="52"/>
      <c r="DU675" s="52"/>
      <c r="DV675" s="52"/>
      <c r="DW675" s="52"/>
      <c r="DX675" s="52"/>
      <c r="DY675" s="52"/>
      <c r="DZ675" s="52"/>
      <c r="EA675" s="52"/>
      <c r="EB675" s="52"/>
      <c r="EC675" s="52"/>
      <c r="ED675" s="52"/>
      <c r="EE675" s="52"/>
      <c r="EF675" s="52"/>
      <c r="EG675" s="52"/>
      <c r="EH675" s="52"/>
      <c r="EI675" s="52"/>
      <c r="EJ675" s="52"/>
      <c r="EK675" s="52"/>
      <c r="EL675" s="52"/>
      <c r="EM675" s="52"/>
      <c r="EN675" s="52"/>
      <c r="EO675" s="52"/>
      <c r="EP675" s="52"/>
      <c r="EQ675" s="52"/>
      <c r="EZ675" s="52"/>
      <c r="FQ675" s="52"/>
      <c r="FW675" s="52"/>
      <c r="GP675" s="52"/>
      <c r="GQ675" s="52"/>
      <c r="GR675" s="52"/>
      <c r="GS675" s="52"/>
      <c r="GX675" s="52"/>
      <c r="GY675" s="52"/>
      <c r="HC675" s="52"/>
      <c r="HD675" s="52"/>
      <c r="HE675" s="52"/>
      <c r="HK675" s="52"/>
      <c r="HL675" s="52"/>
      <c r="HM675" s="52"/>
      <c r="HN675" s="52"/>
      <c r="HO675" s="52"/>
      <c r="HP675" s="52"/>
      <c r="HQ675" s="52"/>
      <c r="HR675" s="52"/>
      <c r="HS675" s="52"/>
      <c r="HT675" s="52"/>
      <c r="HU675" s="52"/>
      <c r="HY675" s="52"/>
      <c r="HZ675" s="52"/>
      <c r="IA675" s="52"/>
      <c r="IB675" s="52"/>
      <c r="IC675" s="52"/>
      <c r="IG675" s="52"/>
      <c r="IH675" s="52"/>
      <c r="II675" s="52"/>
      <c r="IJ675" s="52"/>
      <c r="IW675" s="52"/>
      <c r="IX675" s="52"/>
      <c r="JS675" s="52"/>
      <c r="JT675" s="52"/>
      <c r="JU675" s="52"/>
      <c r="JV675" s="52"/>
      <c r="JW675" s="52"/>
      <c r="JX675" s="52"/>
      <c r="JY675" s="52"/>
      <c r="JZ675" s="128"/>
      <c r="KA675" s="128"/>
      <c r="KB675" s="128"/>
      <c r="KC675" s="128"/>
      <c r="KD675" s="128"/>
      <c r="KE675" s="128"/>
      <c r="KF675" s="128"/>
      <c r="KG675" s="128"/>
      <c r="KH675" s="52"/>
      <c r="KI675" s="52"/>
      <c r="KJ675" s="52"/>
      <c r="KK675" s="52"/>
      <c r="KL675" s="52"/>
      <c r="KM675" s="52"/>
      <c r="KN675" s="52"/>
      <c r="KO675" s="52"/>
      <c r="KP675" s="52"/>
    </row>
    <row r="676" spans="1:302" x14ac:dyDescent="0.25">
      <c r="A676" s="52"/>
      <c r="B676" s="52"/>
      <c r="C676" s="52"/>
      <c r="D676" s="52"/>
      <c r="E676" s="52"/>
      <c r="F676" s="52"/>
      <c r="G676" s="52"/>
      <c r="H676" s="52"/>
      <c r="I676" s="52"/>
      <c r="J676" s="52"/>
      <c r="K676" s="52"/>
      <c r="L676" s="52"/>
      <c r="M676" s="52"/>
      <c r="N676" s="52"/>
      <c r="O676" s="52"/>
      <c r="P676" s="52"/>
      <c r="Q676" s="52"/>
      <c r="R676" s="52"/>
      <c r="S676" s="52"/>
      <c r="T676" s="52"/>
      <c r="U676" s="52"/>
      <c r="V676" s="52"/>
      <c r="W676" s="52"/>
      <c r="X676" s="52"/>
      <c r="Y676" s="52"/>
      <c r="Z676" s="52"/>
      <c r="AA676" s="52"/>
      <c r="AC676" s="52"/>
      <c r="AO676" s="52"/>
      <c r="AP676" s="52"/>
      <c r="AQ676" s="52"/>
      <c r="AR676" s="52"/>
      <c r="AS676" s="52"/>
      <c r="BU676" s="52"/>
      <c r="BV676" s="52"/>
      <c r="BX676" s="52"/>
      <c r="BY676" s="52"/>
      <c r="BZ676" s="52"/>
      <c r="CK676" s="52"/>
      <c r="CL676" s="52"/>
      <c r="CM676" s="52"/>
      <c r="CP676" s="52"/>
      <c r="CQ676" s="52"/>
      <c r="CS676" s="52"/>
      <c r="CT676" s="52"/>
      <c r="CU676" s="52"/>
      <c r="CV676" s="52"/>
      <c r="CW676" s="52"/>
      <c r="CX676" s="52"/>
      <c r="CY676" s="52"/>
      <c r="DC676" s="52"/>
      <c r="DD676" s="52"/>
      <c r="DE676" s="52"/>
      <c r="DM676" s="52"/>
      <c r="DQ676" s="52"/>
      <c r="DR676" s="52"/>
      <c r="DS676" s="52"/>
      <c r="DT676" s="52"/>
      <c r="DU676" s="52"/>
      <c r="DV676" s="52"/>
      <c r="DW676" s="52"/>
      <c r="DX676" s="52"/>
      <c r="DY676" s="52"/>
      <c r="DZ676" s="52"/>
      <c r="EA676" s="52"/>
      <c r="EB676" s="52"/>
      <c r="EC676" s="52"/>
      <c r="ED676" s="52"/>
      <c r="EE676" s="52"/>
      <c r="EF676" s="52"/>
      <c r="EG676" s="52"/>
      <c r="EH676" s="52"/>
      <c r="EI676" s="52"/>
      <c r="EJ676" s="52"/>
      <c r="EK676" s="52"/>
      <c r="EL676" s="52"/>
      <c r="EM676" s="52"/>
      <c r="EN676" s="52"/>
      <c r="EO676" s="52"/>
      <c r="EP676" s="52"/>
      <c r="EQ676" s="52"/>
      <c r="EZ676" s="52"/>
      <c r="FQ676" s="52"/>
      <c r="FW676" s="52"/>
      <c r="GP676" s="52"/>
      <c r="GQ676" s="52"/>
      <c r="GR676" s="52"/>
      <c r="GS676" s="52"/>
      <c r="GX676" s="52"/>
      <c r="GY676" s="52"/>
      <c r="HC676" s="52"/>
      <c r="HD676" s="52"/>
      <c r="HE676" s="52"/>
      <c r="HK676" s="52"/>
      <c r="HL676" s="52"/>
      <c r="HM676" s="52"/>
      <c r="HN676" s="52"/>
      <c r="HO676" s="52"/>
      <c r="HP676" s="52"/>
      <c r="HQ676" s="52"/>
      <c r="HR676" s="52"/>
      <c r="HS676" s="52"/>
      <c r="HT676" s="52"/>
      <c r="HU676" s="52"/>
      <c r="HY676" s="52"/>
      <c r="HZ676" s="52"/>
      <c r="IA676" s="52"/>
      <c r="IB676" s="52"/>
      <c r="IC676" s="52"/>
      <c r="IG676" s="52"/>
      <c r="IH676" s="52"/>
      <c r="II676" s="52"/>
      <c r="IJ676" s="52"/>
      <c r="IW676" s="52"/>
      <c r="IX676" s="52"/>
      <c r="JS676" s="52"/>
      <c r="JT676" s="52"/>
      <c r="JU676" s="52"/>
      <c r="JV676" s="52"/>
      <c r="JW676" s="52"/>
      <c r="JX676" s="52"/>
      <c r="JY676" s="52"/>
      <c r="JZ676" s="128"/>
      <c r="KA676" s="128"/>
      <c r="KB676" s="128"/>
      <c r="KC676" s="128"/>
      <c r="KD676" s="128"/>
      <c r="KE676" s="128"/>
      <c r="KF676" s="128"/>
      <c r="KG676" s="128"/>
      <c r="KH676" s="52"/>
      <c r="KI676" s="52"/>
      <c r="KJ676" s="52"/>
      <c r="KK676" s="52"/>
      <c r="KL676" s="52"/>
      <c r="KM676" s="52"/>
      <c r="KN676" s="52"/>
      <c r="KO676" s="52"/>
      <c r="KP676" s="52"/>
    </row>
    <row r="677" spans="1:302" x14ac:dyDescent="0.25">
      <c r="A677" s="52"/>
      <c r="B677" s="52"/>
      <c r="C677" s="52"/>
      <c r="D677" s="52"/>
      <c r="E677" s="52"/>
      <c r="F677" s="52"/>
      <c r="G677" s="52"/>
      <c r="H677" s="52"/>
      <c r="I677" s="52"/>
      <c r="J677" s="52"/>
      <c r="K677" s="52"/>
      <c r="L677" s="52"/>
      <c r="M677" s="52"/>
      <c r="N677" s="52"/>
      <c r="O677" s="52"/>
      <c r="P677" s="52"/>
      <c r="Q677" s="52"/>
      <c r="R677" s="52"/>
      <c r="S677" s="52"/>
      <c r="T677" s="52"/>
      <c r="U677" s="52"/>
      <c r="V677" s="52"/>
      <c r="W677" s="52"/>
      <c r="X677" s="52"/>
      <c r="Y677" s="52"/>
      <c r="Z677" s="52"/>
      <c r="AA677" s="52"/>
      <c r="AC677" s="52"/>
      <c r="AO677" s="52"/>
      <c r="AP677" s="52"/>
      <c r="AQ677" s="52"/>
      <c r="AR677" s="52"/>
      <c r="AS677" s="52"/>
      <c r="BU677" s="52"/>
      <c r="BV677" s="52"/>
      <c r="BX677" s="52"/>
      <c r="BY677" s="52"/>
      <c r="BZ677" s="52"/>
      <c r="CK677" s="52"/>
      <c r="CL677" s="52"/>
      <c r="CM677" s="52"/>
      <c r="CP677" s="52"/>
      <c r="CQ677" s="52"/>
      <c r="CS677" s="52"/>
      <c r="CT677" s="52"/>
      <c r="CU677" s="52"/>
      <c r="CV677" s="52"/>
      <c r="CW677" s="52"/>
      <c r="CX677" s="52"/>
      <c r="CY677" s="52"/>
      <c r="DC677" s="52"/>
      <c r="DD677" s="52"/>
      <c r="DE677" s="52"/>
      <c r="DM677" s="52"/>
      <c r="DQ677" s="52"/>
      <c r="DR677" s="52"/>
      <c r="DS677" s="52"/>
      <c r="DT677" s="52"/>
      <c r="DU677" s="52"/>
      <c r="DV677" s="52"/>
      <c r="DW677" s="52"/>
      <c r="DX677" s="52"/>
      <c r="DY677" s="52"/>
      <c r="DZ677" s="52"/>
      <c r="EA677" s="52"/>
      <c r="EB677" s="52"/>
      <c r="EC677" s="52"/>
      <c r="ED677" s="52"/>
      <c r="EE677" s="52"/>
      <c r="EF677" s="52"/>
      <c r="EG677" s="52"/>
      <c r="EH677" s="52"/>
      <c r="EI677" s="52"/>
      <c r="EJ677" s="52"/>
      <c r="EK677" s="52"/>
      <c r="EL677" s="52"/>
      <c r="EM677" s="52"/>
      <c r="EN677" s="52"/>
      <c r="EO677" s="52"/>
      <c r="EP677" s="52"/>
      <c r="EQ677" s="52"/>
      <c r="EZ677" s="52"/>
      <c r="FQ677" s="52"/>
      <c r="FW677" s="52"/>
      <c r="GP677" s="52"/>
      <c r="GQ677" s="52"/>
      <c r="GR677" s="52"/>
      <c r="GS677" s="52"/>
      <c r="GX677" s="52"/>
      <c r="GY677" s="52"/>
      <c r="HC677" s="52"/>
      <c r="HD677" s="52"/>
      <c r="HE677" s="52"/>
      <c r="HK677" s="52"/>
      <c r="HL677" s="52"/>
      <c r="HM677" s="52"/>
      <c r="HN677" s="52"/>
      <c r="HO677" s="52"/>
      <c r="HP677" s="52"/>
      <c r="HQ677" s="52"/>
      <c r="HR677" s="52"/>
      <c r="HS677" s="52"/>
      <c r="HT677" s="52"/>
      <c r="HU677" s="52"/>
      <c r="HY677" s="52"/>
      <c r="HZ677" s="52"/>
      <c r="IA677" s="52"/>
      <c r="IB677" s="52"/>
      <c r="IC677" s="52"/>
      <c r="IG677" s="52"/>
      <c r="IH677" s="52"/>
      <c r="II677" s="52"/>
      <c r="IJ677" s="52"/>
      <c r="IW677" s="52"/>
      <c r="IX677" s="52"/>
      <c r="JS677" s="52"/>
      <c r="JT677" s="52"/>
      <c r="JU677" s="52"/>
      <c r="JV677" s="52"/>
      <c r="JW677" s="52"/>
      <c r="JX677" s="52"/>
      <c r="JY677" s="52"/>
      <c r="JZ677" s="128"/>
      <c r="KA677" s="128"/>
      <c r="KB677" s="128"/>
      <c r="KC677" s="128"/>
      <c r="KD677" s="128"/>
      <c r="KE677" s="128"/>
      <c r="KF677" s="128"/>
      <c r="KG677" s="128"/>
      <c r="KH677" s="52"/>
      <c r="KI677" s="52"/>
      <c r="KJ677" s="52"/>
      <c r="KK677" s="52"/>
      <c r="KL677" s="52"/>
      <c r="KM677" s="52"/>
      <c r="KN677" s="52"/>
      <c r="KO677" s="52"/>
      <c r="KP677" s="52"/>
    </row>
    <row r="678" spans="1:302" x14ac:dyDescent="0.25">
      <c r="CT678" s="108"/>
      <c r="CU678" s="104"/>
      <c r="CV678" s="105"/>
      <c r="CW678" s="104"/>
      <c r="CX678" s="106"/>
      <c r="CY678" s="106"/>
      <c r="DC678" s="108"/>
      <c r="DD678" s="104"/>
      <c r="DE678" s="105"/>
      <c r="FY678" s="58"/>
      <c r="FZ678" s="119"/>
      <c r="GA678" s="121"/>
      <c r="GB678" s="121"/>
      <c r="GC678" s="121"/>
      <c r="GD678" s="121"/>
      <c r="GE678" s="121"/>
      <c r="HY678" s="52"/>
      <c r="HZ678" s="52"/>
      <c r="IA678" s="52"/>
      <c r="IG678" s="52"/>
      <c r="IH678" s="52"/>
      <c r="II678" s="52"/>
      <c r="IJ678" s="52"/>
    </row>
    <row r="679" spans="1:302" x14ac:dyDescent="0.25">
      <c r="CT679" s="108"/>
      <c r="CU679" s="104"/>
      <c r="CV679" s="105"/>
      <c r="CW679" s="104"/>
      <c r="CX679" s="106"/>
      <c r="CY679" s="106"/>
      <c r="DC679" s="108"/>
      <c r="DD679" s="104"/>
      <c r="DE679" s="105"/>
      <c r="FY679" s="58"/>
      <c r="FZ679" s="119"/>
      <c r="GA679" s="121"/>
      <c r="GB679" s="121"/>
      <c r="GC679" s="121"/>
      <c r="GD679" s="121"/>
      <c r="GE679" s="121"/>
      <c r="HY679" s="52"/>
      <c r="HZ679" s="52"/>
      <c r="IA679" s="52"/>
      <c r="IG679" s="52"/>
      <c r="IH679" s="52"/>
      <c r="II679" s="52"/>
      <c r="IJ679" s="52"/>
    </row>
    <row r="680" spans="1:302" x14ac:dyDescent="0.25">
      <c r="CT680" s="108"/>
      <c r="CU680" s="104"/>
      <c r="CV680" s="105"/>
      <c r="CW680" s="104"/>
      <c r="CX680" s="106"/>
      <c r="CY680" s="106"/>
      <c r="DC680" s="108"/>
      <c r="DD680" s="104"/>
      <c r="DE680" s="105"/>
      <c r="FY680" s="58"/>
      <c r="FZ680" s="119"/>
      <c r="GA680" s="121"/>
      <c r="GB680" s="121"/>
      <c r="GC680" s="121"/>
      <c r="GD680" s="121"/>
      <c r="GE680" s="121"/>
      <c r="HY680" s="52"/>
      <c r="HZ680" s="52"/>
      <c r="IA680" s="52"/>
      <c r="IG680" s="52"/>
      <c r="IH680" s="52"/>
      <c r="II680" s="52"/>
      <c r="IJ680" s="52"/>
    </row>
    <row r="681" spans="1:302" x14ac:dyDescent="0.25">
      <c r="CT681" s="108"/>
      <c r="CU681" s="104"/>
      <c r="CV681" s="105"/>
      <c r="CW681" s="104"/>
      <c r="CX681" s="106"/>
      <c r="CY681" s="106"/>
      <c r="DC681" s="108"/>
      <c r="DD681" s="104"/>
      <c r="DE681" s="105"/>
      <c r="FY681" s="58"/>
      <c r="FZ681" s="119"/>
      <c r="GA681" s="121"/>
      <c r="GB681" s="121"/>
      <c r="GC681" s="121"/>
      <c r="GD681" s="121"/>
      <c r="GE681" s="121"/>
      <c r="HY681" s="52"/>
      <c r="HZ681" s="52"/>
      <c r="IA681" s="52"/>
      <c r="IG681" s="52"/>
      <c r="IH681" s="52"/>
      <c r="II681" s="52"/>
      <c r="IJ681" s="52"/>
    </row>
    <row r="682" spans="1:302" x14ac:dyDescent="0.25">
      <c r="CT682" s="108"/>
      <c r="CU682" s="104"/>
      <c r="CV682" s="105"/>
      <c r="CW682" s="104"/>
      <c r="CX682" s="106"/>
      <c r="CY682" s="106"/>
      <c r="DC682" s="108"/>
      <c r="DD682" s="104"/>
      <c r="DE682" s="105"/>
      <c r="FY682" s="58"/>
      <c r="FZ682" s="119"/>
      <c r="GA682" s="121"/>
      <c r="GB682" s="121"/>
      <c r="GC682" s="121"/>
      <c r="GD682" s="121"/>
      <c r="GE682" s="121"/>
      <c r="HY682" s="52"/>
      <c r="HZ682" s="52"/>
      <c r="IA682" s="52"/>
      <c r="IG682" s="52"/>
      <c r="IH682" s="52"/>
      <c r="II682" s="52"/>
      <c r="IJ682" s="52"/>
    </row>
    <row r="683" spans="1:302" x14ac:dyDescent="0.25">
      <c r="CT683" s="108"/>
      <c r="CU683" s="104"/>
      <c r="CV683" s="105"/>
      <c r="CW683" s="104"/>
      <c r="CX683" s="106"/>
      <c r="CY683" s="106"/>
      <c r="DC683" s="108"/>
      <c r="DD683" s="104"/>
      <c r="DE683" s="105"/>
      <c r="FY683" s="58"/>
      <c r="FZ683" s="119"/>
      <c r="GA683" s="121"/>
      <c r="GB683" s="121"/>
      <c r="GC683" s="121"/>
      <c r="GD683" s="121"/>
      <c r="GE683" s="121"/>
      <c r="HY683" s="52"/>
      <c r="HZ683" s="52"/>
      <c r="IA683" s="52"/>
      <c r="IG683" s="52"/>
      <c r="IH683" s="52"/>
      <c r="II683" s="52"/>
      <c r="IJ683" s="52"/>
    </row>
    <row r="684" spans="1:302" x14ac:dyDescent="0.25">
      <c r="CT684" s="108"/>
      <c r="CU684" s="104"/>
      <c r="CV684" s="105"/>
      <c r="CW684" s="104"/>
      <c r="CX684" s="106"/>
      <c r="CY684" s="106"/>
      <c r="DC684" s="108"/>
      <c r="DD684" s="104"/>
      <c r="DE684" s="105"/>
      <c r="FY684" s="58"/>
      <c r="FZ684" s="119"/>
      <c r="GA684" s="121"/>
      <c r="GB684" s="121"/>
      <c r="GC684" s="121"/>
      <c r="GD684" s="121"/>
      <c r="GE684" s="121"/>
      <c r="HY684" s="52"/>
      <c r="HZ684" s="52"/>
      <c r="IA684" s="52"/>
      <c r="IG684" s="52"/>
      <c r="IH684" s="52"/>
      <c r="II684" s="52"/>
      <c r="IJ684" s="52"/>
    </row>
    <row r="685" spans="1:302" x14ac:dyDescent="0.25">
      <c r="CT685" s="108"/>
      <c r="CU685" s="104"/>
      <c r="CV685" s="105"/>
      <c r="CW685" s="104"/>
      <c r="CX685" s="106"/>
      <c r="CY685" s="106"/>
      <c r="DC685" s="108"/>
      <c r="DD685" s="104"/>
      <c r="DE685" s="105"/>
      <c r="FY685" s="58"/>
      <c r="FZ685" s="119"/>
      <c r="GA685" s="121"/>
      <c r="GB685" s="121"/>
      <c r="GC685" s="121"/>
      <c r="GD685" s="121"/>
      <c r="GE685" s="121"/>
      <c r="HY685" s="52"/>
      <c r="HZ685" s="52"/>
      <c r="IA685" s="52"/>
      <c r="IG685" s="52"/>
      <c r="IH685" s="52"/>
      <c r="II685" s="52"/>
      <c r="IJ685" s="52"/>
    </row>
    <row r="686" spans="1:302" x14ac:dyDescent="0.25">
      <c r="CT686" s="108"/>
      <c r="CU686" s="104"/>
      <c r="CV686" s="105"/>
      <c r="CW686" s="104"/>
      <c r="CX686" s="106"/>
      <c r="CY686" s="106"/>
      <c r="DC686" s="108"/>
      <c r="DD686" s="104"/>
      <c r="DE686" s="105"/>
      <c r="FY686" s="58"/>
      <c r="FZ686" s="119"/>
      <c r="GA686" s="121"/>
      <c r="GB686" s="121"/>
      <c r="GC686" s="121"/>
      <c r="GD686" s="121"/>
      <c r="GE686" s="121"/>
      <c r="HY686" s="52"/>
      <c r="HZ686" s="52"/>
      <c r="IA686" s="52"/>
      <c r="IG686" s="52"/>
      <c r="IH686" s="52"/>
      <c r="II686" s="52"/>
      <c r="IJ686" s="52"/>
    </row>
    <row r="687" spans="1:302" x14ac:dyDescent="0.25">
      <c r="CT687" s="108"/>
      <c r="CU687" s="104"/>
      <c r="CV687" s="105"/>
      <c r="CW687" s="104"/>
      <c r="CX687" s="106"/>
      <c r="CY687" s="106"/>
      <c r="DC687" s="108"/>
      <c r="DD687" s="104"/>
      <c r="DE687" s="105"/>
      <c r="FY687" s="58"/>
      <c r="FZ687" s="119"/>
      <c r="GA687" s="121"/>
      <c r="GB687" s="121"/>
      <c r="GC687" s="121"/>
      <c r="GD687" s="121"/>
      <c r="GE687" s="121"/>
      <c r="HY687" s="52"/>
      <c r="HZ687" s="52"/>
      <c r="IA687" s="52"/>
      <c r="IG687" s="52"/>
      <c r="IH687" s="52"/>
      <c r="II687" s="52"/>
      <c r="IJ687" s="52"/>
    </row>
    <row r="688" spans="1:302" x14ac:dyDescent="0.25">
      <c r="CT688" s="108"/>
      <c r="CU688" s="104"/>
      <c r="CV688" s="105"/>
      <c r="CW688" s="104"/>
      <c r="CX688" s="106"/>
      <c r="CY688" s="106"/>
      <c r="DC688" s="108"/>
      <c r="DD688" s="104"/>
      <c r="DE688" s="105"/>
      <c r="FY688" s="58"/>
      <c r="FZ688" s="119"/>
      <c r="GA688" s="121"/>
      <c r="GB688" s="121"/>
      <c r="GC688" s="121"/>
      <c r="GD688" s="121"/>
      <c r="GE688" s="121"/>
      <c r="HY688" s="52"/>
      <c r="HZ688" s="52"/>
      <c r="IA688" s="52"/>
      <c r="IG688" s="52"/>
      <c r="IH688" s="52"/>
      <c r="II688" s="52"/>
      <c r="IJ688" s="52"/>
    </row>
    <row r="689" spans="98:244" x14ac:dyDescent="0.25">
      <c r="CT689" s="108"/>
      <c r="CU689" s="104"/>
      <c r="CV689" s="105"/>
      <c r="CW689" s="104"/>
      <c r="CX689" s="106"/>
      <c r="CY689" s="106"/>
      <c r="DC689" s="108"/>
      <c r="DD689" s="104"/>
      <c r="DE689" s="105"/>
      <c r="FY689" s="58"/>
      <c r="FZ689" s="119"/>
      <c r="GA689" s="121"/>
      <c r="GB689" s="121"/>
      <c r="GC689" s="121"/>
      <c r="GD689" s="121"/>
      <c r="GE689" s="121"/>
      <c r="HY689" s="52"/>
      <c r="HZ689" s="52"/>
      <c r="IA689" s="52"/>
      <c r="IG689" s="52"/>
      <c r="IH689" s="52"/>
      <c r="II689" s="52"/>
      <c r="IJ689" s="52"/>
    </row>
    <row r="690" spans="98:244" x14ac:dyDescent="0.25">
      <c r="CT690" s="108"/>
      <c r="CU690" s="104"/>
      <c r="CV690" s="105"/>
      <c r="CW690" s="104"/>
      <c r="CX690" s="106"/>
      <c r="CY690" s="106"/>
      <c r="DC690" s="108"/>
      <c r="DD690" s="104"/>
      <c r="DE690" s="105"/>
      <c r="FY690" s="58"/>
      <c r="FZ690" s="119"/>
      <c r="GA690" s="121"/>
      <c r="GB690" s="121"/>
      <c r="GC690" s="121"/>
      <c r="GD690" s="121"/>
      <c r="GE690" s="121"/>
      <c r="HY690" s="52"/>
      <c r="HZ690" s="52"/>
      <c r="IA690" s="52"/>
      <c r="IG690" s="52"/>
      <c r="IH690" s="52"/>
      <c r="II690" s="52"/>
      <c r="IJ690" s="52"/>
    </row>
    <row r="691" spans="98:244" x14ac:dyDescent="0.25">
      <c r="CT691" s="108"/>
      <c r="CU691" s="104"/>
      <c r="CV691" s="105"/>
      <c r="CW691" s="104"/>
      <c r="CX691" s="106"/>
      <c r="CY691" s="106"/>
      <c r="DC691" s="108"/>
      <c r="DD691" s="104"/>
      <c r="DE691" s="105"/>
      <c r="FY691" s="58"/>
      <c r="FZ691" s="119"/>
      <c r="GA691" s="121"/>
      <c r="GB691" s="121"/>
      <c r="GC691" s="121"/>
      <c r="GD691" s="121"/>
      <c r="GE691" s="121"/>
      <c r="HY691" s="52"/>
      <c r="HZ691" s="52"/>
      <c r="IA691" s="52"/>
      <c r="IG691" s="52"/>
      <c r="IH691" s="52"/>
      <c r="II691" s="52"/>
      <c r="IJ691" s="52"/>
    </row>
    <row r="692" spans="98:244" x14ac:dyDescent="0.25">
      <c r="CT692" s="108"/>
      <c r="CU692" s="104"/>
      <c r="CV692" s="105"/>
      <c r="CW692" s="104"/>
      <c r="CX692" s="106"/>
      <c r="CY692" s="106"/>
      <c r="DC692" s="108"/>
      <c r="DD692" s="104"/>
      <c r="DE692" s="105"/>
      <c r="FY692" s="58"/>
      <c r="FZ692" s="119"/>
      <c r="GA692" s="121"/>
      <c r="GB692" s="121"/>
      <c r="GC692" s="121"/>
      <c r="GD692" s="121"/>
      <c r="GE692" s="121"/>
      <c r="HY692" s="52"/>
      <c r="HZ692" s="52"/>
      <c r="IA692" s="52"/>
      <c r="IG692" s="52"/>
      <c r="IH692" s="52"/>
      <c r="II692" s="52"/>
      <c r="IJ692" s="52"/>
    </row>
    <row r="693" spans="98:244" x14ac:dyDescent="0.25">
      <c r="CT693" s="108"/>
      <c r="CU693" s="104"/>
      <c r="CV693" s="105"/>
      <c r="CW693" s="104"/>
      <c r="CX693" s="106"/>
      <c r="CY693" s="106"/>
      <c r="DC693" s="108"/>
      <c r="DD693" s="104"/>
      <c r="DE693" s="105"/>
      <c r="FY693" s="58"/>
      <c r="FZ693" s="119"/>
      <c r="GA693" s="121"/>
      <c r="GB693" s="121"/>
      <c r="GC693" s="121"/>
      <c r="GD693" s="121"/>
      <c r="GE693" s="121"/>
      <c r="HY693" s="52"/>
      <c r="HZ693" s="52"/>
      <c r="IA693" s="52"/>
      <c r="IG693" s="52"/>
      <c r="IH693" s="52"/>
      <c r="II693" s="52"/>
      <c r="IJ693" s="52"/>
    </row>
    <row r="694" spans="98:244" x14ac:dyDescent="0.25">
      <c r="CT694" s="108"/>
      <c r="CU694" s="104"/>
      <c r="CV694" s="105"/>
      <c r="CW694" s="104"/>
      <c r="CX694" s="106"/>
      <c r="CY694" s="106"/>
      <c r="DC694" s="108"/>
      <c r="DD694" s="104"/>
      <c r="DE694" s="105"/>
      <c r="FY694" s="58"/>
      <c r="FZ694" s="119"/>
      <c r="GA694" s="121"/>
      <c r="GB694" s="121"/>
      <c r="GC694" s="121"/>
      <c r="GD694" s="121"/>
      <c r="GE694" s="121"/>
      <c r="HY694" s="52"/>
      <c r="HZ694" s="52"/>
      <c r="IA694" s="52"/>
      <c r="IG694" s="52"/>
      <c r="IH694" s="52"/>
      <c r="II694" s="52"/>
      <c r="IJ694" s="52"/>
    </row>
    <row r="695" spans="98:244" x14ac:dyDescent="0.25">
      <c r="CT695" s="108"/>
      <c r="CU695" s="104"/>
      <c r="CV695" s="105"/>
      <c r="CW695" s="104"/>
      <c r="CX695" s="106"/>
      <c r="CY695" s="106"/>
      <c r="DC695" s="108"/>
      <c r="DD695" s="104"/>
      <c r="DE695" s="105"/>
      <c r="FY695" s="58"/>
      <c r="FZ695" s="119"/>
      <c r="GA695" s="121"/>
      <c r="GB695" s="121"/>
      <c r="GC695" s="121"/>
      <c r="GD695" s="121"/>
      <c r="GE695" s="121"/>
      <c r="HY695" s="52"/>
      <c r="HZ695" s="52"/>
      <c r="IA695" s="52"/>
      <c r="IG695" s="52"/>
      <c r="IH695" s="52"/>
      <c r="II695" s="52"/>
      <c r="IJ695" s="52"/>
    </row>
    <row r="696" spans="98:244" x14ac:dyDescent="0.25">
      <c r="CT696" s="108"/>
      <c r="CU696" s="104"/>
      <c r="CV696" s="105"/>
      <c r="CW696" s="104"/>
      <c r="CX696" s="106"/>
      <c r="CY696" s="106"/>
      <c r="DC696" s="108"/>
      <c r="DD696" s="104"/>
      <c r="DE696" s="105"/>
      <c r="FY696" s="58"/>
      <c r="FZ696" s="119"/>
      <c r="GA696" s="121"/>
      <c r="GB696" s="121"/>
      <c r="GC696" s="121"/>
      <c r="GD696" s="121"/>
      <c r="GE696" s="121"/>
      <c r="HY696" s="52"/>
      <c r="HZ696" s="52"/>
      <c r="IA696" s="52"/>
      <c r="IG696" s="52"/>
      <c r="IH696" s="52"/>
      <c r="II696" s="52"/>
      <c r="IJ696" s="52"/>
    </row>
    <row r="697" spans="98:244" x14ac:dyDescent="0.25">
      <c r="CT697" s="108"/>
      <c r="CU697" s="104"/>
      <c r="CV697" s="105"/>
      <c r="CW697" s="104"/>
      <c r="CX697" s="106"/>
      <c r="CY697" s="106"/>
      <c r="CZ697" s="109"/>
      <c r="DC697" s="108"/>
      <c r="DD697" s="104"/>
      <c r="DE697" s="105"/>
      <c r="FY697" s="58"/>
      <c r="FZ697" s="119"/>
      <c r="GA697" s="121"/>
      <c r="GB697" s="121"/>
      <c r="GC697" s="121"/>
      <c r="GD697" s="121"/>
      <c r="GE697" s="121"/>
      <c r="HY697" s="52"/>
      <c r="HZ697" s="52"/>
      <c r="IA697" s="52"/>
      <c r="IG697" s="52"/>
      <c r="IH697" s="52"/>
      <c r="II697" s="52"/>
      <c r="IJ697" s="52"/>
    </row>
    <row r="698" spans="98:244" x14ac:dyDescent="0.25">
      <c r="CT698" s="108"/>
      <c r="CU698" s="104"/>
      <c r="CV698" s="105"/>
      <c r="CW698" s="104"/>
      <c r="CX698" s="106"/>
      <c r="CY698" s="106"/>
      <c r="CZ698" s="109"/>
      <c r="DC698" s="108"/>
      <c r="DD698" s="104"/>
      <c r="DE698" s="105"/>
      <c r="FY698" s="58"/>
      <c r="FZ698" s="119"/>
      <c r="GA698" s="121"/>
      <c r="GB698" s="121"/>
      <c r="GC698" s="121"/>
      <c r="GD698" s="121"/>
      <c r="GE698" s="121"/>
      <c r="HY698" s="52"/>
      <c r="HZ698" s="52"/>
      <c r="IA698" s="52"/>
      <c r="IG698" s="52"/>
      <c r="IH698" s="52"/>
      <c r="II698" s="52"/>
      <c r="IJ698" s="52"/>
    </row>
    <row r="699" spans="98:244" x14ac:dyDescent="0.25">
      <c r="CT699" s="108"/>
      <c r="CU699" s="104"/>
      <c r="CV699" s="105"/>
      <c r="CW699" s="104"/>
      <c r="CX699" s="106"/>
      <c r="CY699" s="106"/>
      <c r="CZ699" s="109"/>
      <c r="DC699" s="108"/>
      <c r="DD699" s="104"/>
      <c r="DE699" s="105"/>
      <c r="FY699" s="58"/>
      <c r="FZ699" s="119"/>
      <c r="GA699" s="121"/>
      <c r="GB699" s="121"/>
      <c r="GC699" s="121"/>
      <c r="GD699" s="121"/>
      <c r="GE699" s="121"/>
      <c r="HY699" s="52"/>
      <c r="HZ699" s="52"/>
      <c r="IA699" s="52"/>
      <c r="IG699" s="52"/>
      <c r="IH699" s="52"/>
      <c r="II699" s="52"/>
      <c r="IJ699" s="52"/>
    </row>
    <row r="700" spans="98:244" x14ac:dyDescent="0.25">
      <c r="CT700" s="108"/>
      <c r="CU700" s="104"/>
      <c r="CV700" s="105"/>
      <c r="CW700" s="104"/>
      <c r="CX700" s="106"/>
      <c r="CY700" s="106"/>
      <c r="CZ700" s="109"/>
      <c r="DC700" s="108"/>
      <c r="DD700" s="104"/>
      <c r="DE700" s="105"/>
      <c r="FY700" s="58"/>
      <c r="FZ700" s="119"/>
      <c r="GA700" s="121"/>
      <c r="GB700" s="121"/>
      <c r="GC700" s="121"/>
      <c r="GD700" s="121"/>
      <c r="GE700" s="121"/>
      <c r="HY700" s="52"/>
      <c r="HZ700" s="52"/>
      <c r="IA700" s="52"/>
      <c r="IG700" s="52"/>
      <c r="IH700" s="52"/>
      <c r="II700" s="52"/>
      <c r="IJ700" s="52"/>
    </row>
    <row r="701" spans="98:244" x14ac:dyDescent="0.25">
      <c r="CT701" s="108"/>
      <c r="CU701" s="104"/>
      <c r="CV701" s="105"/>
      <c r="CW701" s="104"/>
      <c r="CX701" s="106"/>
      <c r="CY701" s="106"/>
      <c r="CZ701" s="109"/>
      <c r="DC701" s="108"/>
      <c r="DD701" s="104"/>
      <c r="DE701" s="105"/>
      <c r="FY701" s="58"/>
      <c r="FZ701" s="119"/>
      <c r="GA701" s="121"/>
      <c r="GB701" s="121"/>
      <c r="GC701" s="121"/>
      <c r="GD701" s="121"/>
      <c r="GE701" s="121"/>
      <c r="HY701" s="52"/>
      <c r="HZ701" s="52"/>
      <c r="IA701" s="52"/>
      <c r="IG701" s="52"/>
      <c r="IH701" s="52"/>
      <c r="II701" s="52"/>
      <c r="IJ701" s="52"/>
    </row>
    <row r="702" spans="98:244" x14ac:dyDescent="0.25">
      <c r="CT702" s="108"/>
      <c r="CU702" s="104"/>
      <c r="CV702" s="105"/>
      <c r="CW702" s="104"/>
      <c r="CX702" s="106"/>
      <c r="CY702" s="106"/>
      <c r="DC702" s="108"/>
      <c r="DD702" s="104"/>
      <c r="DE702" s="105"/>
      <c r="FY702" s="58"/>
      <c r="FZ702" s="119"/>
      <c r="GA702" s="121"/>
      <c r="GB702" s="121"/>
      <c r="GC702" s="121"/>
      <c r="GD702" s="121"/>
      <c r="GE702" s="121"/>
      <c r="HY702" s="52"/>
      <c r="HZ702" s="52"/>
      <c r="IA702" s="52"/>
      <c r="IG702" s="52"/>
      <c r="IH702" s="52"/>
      <c r="II702" s="52"/>
      <c r="IJ702" s="52"/>
    </row>
    <row r="703" spans="98:244" x14ac:dyDescent="0.25">
      <c r="CT703" s="108"/>
      <c r="CU703" s="104"/>
      <c r="CV703" s="105"/>
      <c r="CW703" s="104"/>
      <c r="CX703" s="106"/>
      <c r="CY703" s="106"/>
      <c r="DC703" s="108"/>
      <c r="DD703" s="104"/>
      <c r="DE703" s="105"/>
      <c r="FY703" s="58"/>
      <c r="FZ703" s="119"/>
      <c r="GA703" s="121"/>
      <c r="GB703" s="121"/>
      <c r="GC703" s="121"/>
      <c r="GD703" s="121"/>
      <c r="GE703" s="121"/>
      <c r="HY703" s="52"/>
      <c r="HZ703" s="52"/>
      <c r="IA703" s="52"/>
      <c r="IG703" s="52"/>
      <c r="IH703" s="52"/>
      <c r="II703" s="52"/>
      <c r="IJ703" s="52"/>
    </row>
    <row r="704" spans="98:244" x14ac:dyDescent="0.25">
      <c r="CT704" s="108"/>
      <c r="CU704" s="104"/>
      <c r="CV704" s="105"/>
      <c r="CW704" s="104"/>
      <c r="CX704" s="106"/>
      <c r="CY704" s="106"/>
      <c r="DC704" s="108"/>
      <c r="DD704" s="104"/>
      <c r="DE704" s="105"/>
      <c r="FY704" s="58"/>
      <c r="FZ704" s="119"/>
      <c r="GA704" s="121"/>
      <c r="GB704" s="121"/>
      <c r="GC704" s="121"/>
      <c r="GD704" s="121"/>
      <c r="GE704" s="121"/>
      <c r="HY704" s="52"/>
      <c r="HZ704" s="52"/>
      <c r="IA704" s="52"/>
      <c r="IG704" s="52"/>
      <c r="IH704" s="52"/>
      <c r="II704" s="52"/>
      <c r="IJ704" s="52"/>
    </row>
    <row r="705" spans="98:244" x14ac:dyDescent="0.25">
      <c r="CT705" s="108"/>
      <c r="CU705" s="104"/>
      <c r="CV705" s="105"/>
      <c r="CW705" s="104"/>
      <c r="CX705" s="106"/>
      <c r="CY705" s="106"/>
      <c r="DC705" s="108"/>
      <c r="DD705" s="104"/>
      <c r="DE705" s="105"/>
      <c r="FY705" s="58"/>
      <c r="FZ705" s="119"/>
      <c r="GA705" s="121"/>
      <c r="GB705" s="121"/>
      <c r="GC705" s="121"/>
      <c r="GD705" s="121"/>
      <c r="GE705" s="121"/>
      <c r="HY705" s="52"/>
      <c r="HZ705" s="52"/>
      <c r="IA705" s="52"/>
      <c r="IG705" s="52"/>
      <c r="IH705" s="52"/>
      <c r="II705" s="52"/>
      <c r="IJ705" s="52"/>
    </row>
    <row r="706" spans="98:244" x14ac:dyDescent="0.25">
      <c r="CT706" s="108"/>
      <c r="CU706" s="104"/>
      <c r="CV706" s="105"/>
      <c r="CW706" s="104"/>
      <c r="CX706" s="106"/>
      <c r="CY706" s="106"/>
      <c r="DC706" s="108"/>
      <c r="DD706" s="104"/>
      <c r="DE706" s="105"/>
      <c r="FY706" s="58"/>
      <c r="FZ706" s="119"/>
      <c r="GA706" s="121"/>
      <c r="GB706" s="121"/>
      <c r="GC706" s="121"/>
      <c r="GD706" s="121"/>
      <c r="GE706" s="121"/>
      <c r="HY706" s="52"/>
      <c r="HZ706" s="52"/>
      <c r="IA706" s="52"/>
      <c r="IG706" s="52"/>
      <c r="IH706" s="52"/>
      <c r="II706" s="52"/>
      <c r="IJ706" s="52"/>
    </row>
    <row r="707" spans="98:244" x14ac:dyDescent="0.25">
      <c r="CT707" s="108"/>
      <c r="CU707" s="104"/>
      <c r="CV707" s="105"/>
      <c r="CW707" s="104"/>
      <c r="CX707" s="106"/>
      <c r="CY707" s="106"/>
      <c r="DC707" s="108"/>
      <c r="DD707" s="104"/>
      <c r="DE707" s="105"/>
      <c r="FY707" s="58"/>
      <c r="FZ707" s="119"/>
      <c r="GA707" s="121"/>
      <c r="GB707" s="121"/>
      <c r="GC707" s="121"/>
      <c r="GD707" s="121"/>
      <c r="GE707" s="121"/>
      <c r="HY707" s="52"/>
      <c r="HZ707" s="52"/>
      <c r="IA707" s="52"/>
      <c r="IG707" s="52"/>
      <c r="IH707" s="52"/>
      <c r="II707" s="52"/>
      <c r="IJ707" s="52"/>
    </row>
    <row r="708" spans="98:244" x14ac:dyDescent="0.25">
      <c r="CT708" s="108"/>
      <c r="CU708" s="104"/>
      <c r="CV708" s="105"/>
      <c r="CW708" s="104"/>
      <c r="CX708" s="106"/>
      <c r="CY708" s="106"/>
      <c r="DC708" s="108"/>
      <c r="DD708" s="104"/>
      <c r="DE708" s="105"/>
      <c r="FY708" s="58"/>
      <c r="FZ708" s="119"/>
      <c r="GA708" s="121"/>
      <c r="GB708" s="121"/>
      <c r="GC708" s="121"/>
      <c r="GD708" s="121"/>
      <c r="GE708" s="121"/>
      <c r="HY708" s="52"/>
      <c r="HZ708" s="52"/>
      <c r="IA708" s="52"/>
      <c r="IG708" s="52"/>
      <c r="IH708" s="52"/>
      <c r="II708" s="52"/>
      <c r="IJ708" s="52"/>
    </row>
    <row r="709" spans="98:244" x14ac:dyDescent="0.25">
      <c r="CT709" s="108"/>
      <c r="CU709" s="104"/>
      <c r="CV709" s="105"/>
      <c r="CW709" s="104"/>
      <c r="CX709" s="106"/>
      <c r="CY709" s="106"/>
      <c r="DC709" s="108"/>
      <c r="DD709" s="104"/>
      <c r="DE709" s="105"/>
      <c r="FY709" s="58"/>
      <c r="FZ709" s="119"/>
      <c r="GA709" s="121"/>
      <c r="GB709" s="121"/>
      <c r="GC709" s="121"/>
      <c r="GD709" s="121"/>
      <c r="GE709" s="121"/>
      <c r="HY709" s="52"/>
      <c r="HZ709" s="52"/>
      <c r="IA709" s="52"/>
      <c r="IG709" s="52"/>
      <c r="IH709" s="52"/>
      <c r="II709" s="52"/>
      <c r="IJ709" s="52"/>
    </row>
    <row r="710" spans="98:244" x14ac:dyDescent="0.25">
      <c r="CT710" s="108"/>
      <c r="CU710" s="104"/>
      <c r="CV710" s="105"/>
      <c r="CW710" s="104"/>
      <c r="CX710" s="106"/>
      <c r="CY710" s="106"/>
      <c r="DC710" s="108"/>
      <c r="DD710" s="104"/>
      <c r="DE710" s="105"/>
      <c r="FY710" s="58"/>
      <c r="FZ710" s="119"/>
      <c r="GA710" s="121"/>
      <c r="GB710" s="121"/>
      <c r="GC710" s="121"/>
      <c r="GD710" s="121"/>
      <c r="GE710" s="121"/>
      <c r="HY710" s="52"/>
      <c r="HZ710" s="52"/>
      <c r="IA710" s="52"/>
      <c r="IG710" s="52"/>
      <c r="IH710" s="52"/>
      <c r="II710" s="52"/>
      <c r="IJ710" s="52"/>
    </row>
    <row r="711" spans="98:244" x14ac:dyDescent="0.25">
      <c r="CT711" s="108"/>
      <c r="CU711" s="104"/>
      <c r="CV711" s="105"/>
      <c r="CW711" s="104"/>
      <c r="CX711" s="106"/>
      <c r="CY711" s="106"/>
      <c r="DC711" s="108"/>
      <c r="DD711" s="104"/>
      <c r="DE711" s="105"/>
      <c r="FY711" s="58"/>
      <c r="FZ711" s="119"/>
      <c r="GA711" s="121"/>
      <c r="GB711" s="121"/>
      <c r="GC711" s="121"/>
      <c r="GD711" s="121"/>
      <c r="GE711" s="121"/>
      <c r="HY711" s="52"/>
      <c r="HZ711" s="52"/>
      <c r="IA711" s="52"/>
      <c r="IG711" s="52"/>
      <c r="IH711" s="52"/>
      <c r="II711" s="52"/>
      <c r="IJ711" s="52"/>
    </row>
    <row r="712" spans="98:244" x14ac:dyDescent="0.25">
      <c r="CT712" s="108"/>
      <c r="CU712" s="104"/>
      <c r="CV712" s="105"/>
      <c r="CW712" s="104"/>
      <c r="CX712" s="106"/>
      <c r="CY712" s="106"/>
      <c r="DC712" s="108"/>
      <c r="DD712" s="104"/>
      <c r="DE712" s="105"/>
      <c r="FY712" s="58"/>
      <c r="FZ712" s="119"/>
      <c r="GA712" s="121"/>
      <c r="GB712" s="121"/>
      <c r="GC712" s="121"/>
      <c r="GD712" s="121"/>
      <c r="GE712" s="121"/>
      <c r="HY712" s="52"/>
      <c r="HZ712" s="52"/>
      <c r="IA712" s="52"/>
      <c r="IG712" s="52"/>
      <c r="IH712" s="52"/>
      <c r="II712" s="52"/>
      <c r="IJ712" s="52"/>
    </row>
    <row r="713" spans="98:244" x14ac:dyDescent="0.25">
      <c r="CT713" s="108"/>
      <c r="CU713" s="104"/>
      <c r="CV713" s="105"/>
      <c r="CW713" s="104"/>
      <c r="CX713" s="106"/>
      <c r="CY713" s="106"/>
      <c r="DC713" s="108"/>
      <c r="DD713" s="104"/>
      <c r="DE713" s="105"/>
      <c r="FY713" s="58"/>
      <c r="FZ713" s="119"/>
      <c r="GA713" s="121"/>
      <c r="GB713" s="121"/>
      <c r="GC713" s="121"/>
      <c r="GD713" s="121"/>
      <c r="GE713" s="121"/>
      <c r="HY713" s="52"/>
      <c r="HZ713" s="52"/>
      <c r="IA713" s="52"/>
      <c r="IG713" s="52"/>
      <c r="IH713" s="52"/>
      <c r="II713" s="52"/>
      <c r="IJ713" s="52"/>
    </row>
    <row r="714" spans="98:244" x14ac:dyDescent="0.25">
      <c r="CT714" s="108"/>
      <c r="CU714" s="104"/>
      <c r="CV714" s="105"/>
      <c r="CW714" s="104"/>
      <c r="CX714" s="106"/>
      <c r="CY714" s="106"/>
      <c r="DC714" s="108"/>
      <c r="DD714" s="104"/>
      <c r="DE714" s="105"/>
      <c r="FY714" s="58"/>
      <c r="FZ714" s="119"/>
      <c r="GA714" s="121"/>
      <c r="GB714" s="121"/>
      <c r="GC714" s="121"/>
      <c r="GD714" s="121"/>
      <c r="GE714" s="121"/>
      <c r="HY714" s="52"/>
      <c r="HZ714" s="52"/>
      <c r="IA714" s="52"/>
      <c r="IG714" s="52"/>
      <c r="IH714" s="52"/>
      <c r="II714" s="52"/>
      <c r="IJ714" s="52"/>
    </row>
    <row r="715" spans="98:244" x14ac:dyDescent="0.25">
      <c r="CT715" s="108"/>
      <c r="CU715" s="104"/>
      <c r="CV715" s="105"/>
      <c r="CW715" s="104"/>
      <c r="CX715" s="106"/>
      <c r="CY715" s="106"/>
      <c r="DC715" s="108"/>
      <c r="DD715" s="104"/>
      <c r="DE715" s="105"/>
      <c r="FY715" s="58"/>
      <c r="FZ715" s="119"/>
      <c r="GA715" s="121"/>
      <c r="GB715" s="121"/>
      <c r="GC715" s="121"/>
      <c r="GD715" s="121"/>
      <c r="GE715" s="121"/>
      <c r="HY715" s="52"/>
      <c r="HZ715" s="52"/>
      <c r="IA715" s="52"/>
      <c r="IG715" s="52"/>
      <c r="IH715" s="52"/>
      <c r="II715" s="52"/>
      <c r="IJ715" s="52"/>
    </row>
    <row r="716" spans="98:244" x14ac:dyDescent="0.25">
      <c r="CT716" s="108"/>
      <c r="CU716" s="104"/>
      <c r="CV716" s="105"/>
      <c r="CW716" s="104"/>
      <c r="CX716" s="106"/>
      <c r="CY716" s="106"/>
      <c r="DC716" s="108"/>
      <c r="DD716" s="104"/>
      <c r="DE716" s="105"/>
      <c r="FY716" s="58"/>
      <c r="FZ716" s="119"/>
      <c r="GA716" s="121"/>
      <c r="GB716" s="121"/>
      <c r="GC716" s="121"/>
      <c r="GD716" s="121"/>
      <c r="GE716" s="121"/>
      <c r="HY716" s="52"/>
      <c r="HZ716" s="52"/>
      <c r="IA716" s="52"/>
      <c r="IG716" s="52"/>
      <c r="IH716" s="52"/>
      <c r="II716" s="52"/>
      <c r="IJ716" s="52"/>
    </row>
    <row r="717" spans="98:244" x14ac:dyDescent="0.25">
      <c r="CT717" s="108"/>
      <c r="CU717" s="104"/>
      <c r="CV717" s="105"/>
      <c r="CW717" s="104"/>
      <c r="CX717" s="106"/>
      <c r="CY717" s="106"/>
      <c r="DC717" s="108"/>
      <c r="DD717" s="104"/>
      <c r="DE717" s="105"/>
      <c r="FY717" s="58"/>
      <c r="FZ717" s="119"/>
      <c r="GA717" s="121"/>
      <c r="GB717" s="121"/>
      <c r="GC717" s="121"/>
      <c r="GD717" s="121"/>
      <c r="GE717" s="121"/>
      <c r="HY717" s="52"/>
      <c r="HZ717" s="52"/>
      <c r="IA717" s="52"/>
      <c r="IG717" s="52"/>
      <c r="IH717" s="52"/>
      <c r="II717" s="52"/>
      <c r="IJ717" s="52"/>
    </row>
    <row r="718" spans="98:244" x14ac:dyDescent="0.25">
      <c r="CT718" s="108"/>
      <c r="CU718" s="104"/>
      <c r="CV718" s="105"/>
      <c r="CW718" s="104"/>
      <c r="CX718" s="106"/>
      <c r="CY718" s="106"/>
      <c r="DC718" s="108"/>
      <c r="DD718" s="104"/>
      <c r="DE718" s="105"/>
      <c r="FY718" s="58"/>
      <c r="FZ718" s="119"/>
      <c r="GA718" s="121"/>
      <c r="GB718" s="121"/>
      <c r="GC718" s="121"/>
      <c r="GD718" s="121"/>
      <c r="GE718" s="121"/>
      <c r="HY718" s="52"/>
      <c r="HZ718" s="52"/>
      <c r="IA718" s="52"/>
      <c r="IG718" s="52"/>
      <c r="IH718" s="52"/>
      <c r="II718" s="52"/>
      <c r="IJ718" s="52"/>
    </row>
    <row r="719" spans="98:244" x14ac:dyDescent="0.25">
      <c r="CT719" s="108"/>
      <c r="CU719" s="104"/>
      <c r="CV719" s="105"/>
      <c r="CW719" s="104"/>
      <c r="CX719" s="106"/>
      <c r="CY719" s="106"/>
      <c r="DC719" s="108"/>
      <c r="DD719" s="104"/>
      <c r="DE719" s="105"/>
      <c r="FY719" s="58"/>
      <c r="FZ719" s="119"/>
      <c r="GA719" s="121"/>
      <c r="GB719" s="121"/>
      <c r="GC719" s="121"/>
      <c r="GD719" s="121"/>
      <c r="GE719" s="121"/>
      <c r="HY719" s="52"/>
      <c r="HZ719" s="52"/>
      <c r="IA719" s="52"/>
      <c r="IG719" s="52"/>
      <c r="IH719" s="52"/>
      <c r="II719" s="52"/>
      <c r="IJ719" s="52"/>
    </row>
    <row r="720" spans="98:244" x14ac:dyDescent="0.25">
      <c r="CT720" s="108"/>
      <c r="CU720" s="104"/>
      <c r="CV720" s="105"/>
      <c r="CW720" s="104"/>
      <c r="CX720" s="106"/>
      <c r="CY720" s="106"/>
      <c r="DC720" s="108"/>
      <c r="DD720" s="104"/>
      <c r="DE720" s="105"/>
      <c r="FY720" s="58"/>
      <c r="FZ720" s="119"/>
      <c r="GA720" s="121"/>
      <c r="GB720" s="121"/>
      <c r="GC720" s="121"/>
      <c r="GD720" s="121"/>
      <c r="GE720" s="121"/>
      <c r="HY720" s="52"/>
      <c r="HZ720" s="52"/>
      <c r="IA720" s="52"/>
      <c r="IG720" s="52"/>
      <c r="IH720" s="52"/>
      <c r="II720" s="52"/>
      <c r="IJ720" s="52"/>
    </row>
    <row r="721" spans="98:244" x14ac:dyDescent="0.25">
      <c r="CT721" s="108"/>
      <c r="CU721" s="104"/>
      <c r="CV721" s="105"/>
      <c r="CW721" s="104"/>
      <c r="CX721" s="106"/>
      <c r="CY721" s="106"/>
      <c r="DC721" s="108"/>
      <c r="DD721" s="104"/>
      <c r="DE721" s="105"/>
      <c r="FY721" s="58"/>
      <c r="FZ721" s="119"/>
      <c r="GA721" s="121"/>
      <c r="GB721" s="121"/>
      <c r="GC721" s="121"/>
      <c r="GD721" s="121"/>
      <c r="GE721" s="121"/>
      <c r="HY721" s="52"/>
      <c r="HZ721" s="52"/>
      <c r="IA721" s="52"/>
      <c r="IG721" s="52"/>
      <c r="IH721" s="52"/>
      <c r="II721" s="52"/>
      <c r="IJ721" s="52"/>
    </row>
    <row r="722" spans="98:244" x14ac:dyDescent="0.25">
      <c r="CT722" s="108"/>
      <c r="CU722" s="104"/>
      <c r="CV722" s="105"/>
      <c r="CW722" s="104"/>
      <c r="CX722" s="106"/>
      <c r="CY722" s="106"/>
      <c r="DC722" s="108"/>
      <c r="DD722" s="104"/>
      <c r="DE722" s="105"/>
      <c r="FY722" s="58"/>
      <c r="FZ722" s="119"/>
      <c r="GA722" s="121"/>
      <c r="GB722" s="121"/>
      <c r="GC722" s="121"/>
      <c r="GD722" s="121"/>
      <c r="GE722" s="121"/>
      <c r="HY722" s="52"/>
      <c r="HZ722" s="52"/>
      <c r="IA722" s="52"/>
      <c r="IG722" s="52"/>
      <c r="IH722" s="52"/>
      <c r="II722" s="52"/>
      <c r="IJ722" s="52"/>
    </row>
    <row r="723" spans="98:244" x14ac:dyDescent="0.25">
      <c r="CT723" s="108"/>
      <c r="CU723" s="104"/>
      <c r="CV723" s="105"/>
      <c r="CW723" s="104"/>
      <c r="CX723" s="106"/>
      <c r="CY723" s="106"/>
      <c r="DC723" s="108"/>
      <c r="DD723" s="104"/>
      <c r="DE723" s="105"/>
      <c r="FY723" s="58"/>
      <c r="FZ723" s="119"/>
      <c r="GA723" s="121"/>
      <c r="GB723" s="121"/>
      <c r="GC723" s="121"/>
      <c r="GD723" s="121"/>
      <c r="GE723" s="121"/>
      <c r="HY723" s="52"/>
      <c r="HZ723" s="52"/>
      <c r="IA723" s="52"/>
      <c r="IG723" s="52"/>
      <c r="IH723" s="52"/>
      <c r="II723" s="52"/>
      <c r="IJ723" s="52"/>
    </row>
    <row r="724" spans="98:244" x14ac:dyDescent="0.25">
      <c r="CT724" s="108"/>
      <c r="CU724" s="104"/>
      <c r="CV724" s="105"/>
      <c r="CW724" s="104"/>
      <c r="CX724" s="106"/>
      <c r="CY724" s="106"/>
      <c r="DC724" s="108"/>
      <c r="DD724" s="104"/>
      <c r="DE724" s="105"/>
      <c r="FY724" s="58"/>
      <c r="FZ724" s="119"/>
      <c r="GA724" s="121"/>
      <c r="GB724" s="121"/>
      <c r="GC724" s="121"/>
      <c r="GD724" s="121"/>
      <c r="GE724" s="121"/>
      <c r="HY724" s="52"/>
      <c r="HZ724" s="52"/>
      <c r="IA724" s="52"/>
      <c r="IG724" s="52"/>
      <c r="IH724" s="52"/>
      <c r="II724" s="52"/>
      <c r="IJ724" s="52"/>
    </row>
    <row r="725" spans="98:244" x14ac:dyDescent="0.25">
      <c r="CT725" s="108"/>
      <c r="CU725" s="104"/>
      <c r="CV725" s="105"/>
      <c r="CW725" s="104"/>
      <c r="CX725" s="106"/>
      <c r="CY725" s="106"/>
      <c r="DC725" s="108"/>
      <c r="DD725" s="104"/>
      <c r="DE725" s="105"/>
      <c r="FY725" s="58"/>
      <c r="FZ725" s="119"/>
      <c r="GA725" s="121"/>
      <c r="GB725" s="121"/>
      <c r="GC725" s="121"/>
      <c r="GD725" s="121"/>
      <c r="GE725" s="121"/>
      <c r="HY725" s="52"/>
      <c r="HZ725" s="52"/>
      <c r="IA725" s="52"/>
      <c r="IG725" s="52"/>
      <c r="IH725" s="52"/>
      <c r="II725" s="52"/>
      <c r="IJ725" s="52"/>
    </row>
    <row r="726" spans="98:244" x14ac:dyDescent="0.25">
      <c r="CT726" s="108"/>
      <c r="CU726" s="104"/>
      <c r="CV726" s="105"/>
      <c r="CW726" s="104"/>
      <c r="CX726" s="106"/>
      <c r="CY726" s="106"/>
      <c r="DC726" s="108"/>
      <c r="DD726" s="104"/>
      <c r="DE726" s="105"/>
      <c r="FY726" s="58"/>
      <c r="FZ726" s="119"/>
      <c r="GA726" s="121"/>
      <c r="GB726" s="121"/>
      <c r="GC726" s="121"/>
      <c r="GD726" s="121"/>
      <c r="GE726" s="121"/>
      <c r="HY726" s="52"/>
      <c r="HZ726" s="52"/>
      <c r="IA726" s="52"/>
      <c r="IG726" s="52"/>
      <c r="IH726" s="52"/>
      <c r="II726" s="52"/>
      <c r="IJ726" s="52"/>
    </row>
    <row r="727" spans="98:244" x14ac:dyDescent="0.25">
      <c r="CT727" s="108"/>
      <c r="CU727" s="104"/>
      <c r="CV727" s="105"/>
      <c r="CW727" s="104"/>
      <c r="CX727" s="106"/>
      <c r="CY727" s="106"/>
      <c r="DC727" s="108"/>
      <c r="DD727" s="104"/>
      <c r="DE727" s="105"/>
      <c r="FY727" s="58"/>
      <c r="FZ727" s="119"/>
      <c r="GA727" s="121"/>
      <c r="GB727" s="121"/>
      <c r="GC727" s="121"/>
      <c r="GD727" s="121"/>
      <c r="GE727" s="121"/>
      <c r="HY727" s="52"/>
      <c r="HZ727" s="52"/>
      <c r="IA727" s="52"/>
      <c r="IG727" s="52"/>
      <c r="IH727" s="52"/>
      <c r="II727" s="52"/>
      <c r="IJ727" s="52"/>
    </row>
    <row r="728" spans="98:244" x14ac:dyDescent="0.25">
      <c r="CT728" s="108"/>
      <c r="CU728" s="104"/>
      <c r="CV728" s="105"/>
      <c r="CW728" s="104"/>
      <c r="CX728" s="106"/>
      <c r="CY728" s="106"/>
      <c r="DC728" s="108"/>
      <c r="DD728" s="104"/>
      <c r="DE728" s="105"/>
      <c r="FY728" s="58"/>
      <c r="FZ728" s="119"/>
      <c r="GA728" s="121"/>
      <c r="GB728" s="121"/>
      <c r="GC728" s="121"/>
      <c r="GD728" s="121"/>
      <c r="GE728" s="121"/>
      <c r="HY728" s="52"/>
      <c r="HZ728" s="52"/>
      <c r="IA728" s="52"/>
      <c r="IG728" s="52"/>
      <c r="IH728" s="52"/>
      <c r="II728" s="52"/>
      <c r="IJ728" s="52"/>
    </row>
    <row r="729" spans="98:244" x14ac:dyDescent="0.25">
      <c r="CT729" s="108"/>
      <c r="CU729" s="104"/>
      <c r="CV729" s="105"/>
      <c r="CW729" s="104"/>
      <c r="CX729" s="106"/>
      <c r="CY729" s="106"/>
      <c r="DC729" s="108"/>
      <c r="DD729" s="104"/>
      <c r="DE729" s="105"/>
      <c r="FY729" s="58"/>
      <c r="FZ729" s="119"/>
      <c r="GA729" s="121"/>
      <c r="GB729" s="121"/>
      <c r="GC729" s="121"/>
      <c r="GD729" s="121"/>
      <c r="GE729" s="121"/>
      <c r="HY729" s="52"/>
      <c r="HZ729" s="52"/>
      <c r="IA729" s="52"/>
      <c r="IG729" s="52"/>
      <c r="IH729" s="52"/>
      <c r="II729" s="52"/>
      <c r="IJ729" s="52"/>
    </row>
    <row r="730" spans="98:244" x14ac:dyDescent="0.25">
      <c r="CT730" s="108"/>
      <c r="CU730" s="104"/>
      <c r="CV730" s="105"/>
      <c r="CW730" s="104"/>
      <c r="CX730" s="106"/>
      <c r="CY730" s="106"/>
      <c r="DC730" s="108"/>
      <c r="DD730" s="104"/>
      <c r="DE730" s="105"/>
      <c r="FY730" s="58"/>
      <c r="FZ730" s="119"/>
      <c r="GA730" s="121"/>
      <c r="GB730" s="121"/>
      <c r="GC730" s="121"/>
      <c r="GD730" s="121"/>
      <c r="GE730" s="121"/>
      <c r="HY730" s="52"/>
      <c r="HZ730" s="52"/>
      <c r="IA730" s="52"/>
      <c r="IG730" s="52"/>
      <c r="IH730" s="52"/>
      <c r="II730" s="52"/>
      <c r="IJ730" s="52"/>
    </row>
    <row r="731" spans="98:244" x14ac:dyDescent="0.25">
      <c r="CT731" s="108"/>
      <c r="CU731" s="104"/>
      <c r="CV731" s="105"/>
      <c r="CW731" s="104"/>
      <c r="CX731" s="106"/>
      <c r="CY731" s="106"/>
      <c r="DC731" s="108"/>
      <c r="DD731" s="104"/>
      <c r="DE731" s="105"/>
      <c r="FY731" s="58"/>
      <c r="FZ731" s="119"/>
      <c r="GA731" s="121"/>
      <c r="GB731" s="121"/>
      <c r="GC731" s="121"/>
      <c r="GD731" s="121"/>
      <c r="GE731" s="121"/>
      <c r="HY731" s="52"/>
      <c r="HZ731" s="52"/>
      <c r="IA731" s="52"/>
      <c r="IG731" s="52"/>
      <c r="IH731" s="52"/>
      <c r="II731" s="52"/>
      <c r="IJ731" s="52"/>
    </row>
    <row r="732" spans="98:244" x14ac:dyDescent="0.25">
      <c r="CT732" s="108"/>
      <c r="CU732" s="104"/>
      <c r="CV732" s="105"/>
      <c r="CW732" s="104"/>
      <c r="CX732" s="106"/>
      <c r="CY732" s="106"/>
      <c r="DC732" s="108"/>
      <c r="DD732" s="104"/>
      <c r="DE732" s="105"/>
      <c r="FY732" s="58"/>
      <c r="FZ732" s="119"/>
      <c r="GA732" s="121"/>
      <c r="GB732" s="121"/>
      <c r="GC732" s="121"/>
      <c r="GD732" s="121"/>
      <c r="GE732" s="121"/>
      <c r="HY732" s="52"/>
      <c r="HZ732" s="52"/>
      <c r="IA732" s="52"/>
      <c r="IG732" s="52"/>
      <c r="IH732" s="52"/>
      <c r="II732" s="52"/>
      <c r="IJ732" s="52"/>
    </row>
    <row r="733" spans="98:244" x14ac:dyDescent="0.25">
      <c r="CT733" s="108"/>
      <c r="CU733" s="104"/>
      <c r="CV733" s="105"/>
      <c r="CW733" s="104"/>
      <c r="CX733" s="106"/>
      <c r="CY733" s="106"/>
      <c r="DC733" s="108"/>
      <c r="DD733" s="104"/>
      <c r="DE733" s="105"/>
      <c r="FY733" s="58"/>
      <c r="FZ733" s="119"/>
      <c r="GA733" s="121"/>
      <c r="GB733" s="121"/>
      <c r="GC733" s="121"/>
      <c r="GD733" s="121"/>
      <c r="GE733" s="121"/>
      <c r="HY733" s="52"/>
      <c r="HZ733" s="52"/>
      <c r="IA733" s="52"/>
      <c r="IG733" s="52"/>
      <c r="IH733" s="52"/>
      <c r="II733" s="52"/>
      <c r="IJ733" s="52"/>
    </row>
    <row r="734" spans="98:244" x14ac:dyDescent="0.25">
      <c r="CT734" s="108"/>
      <c r="CU734" s="104"/>
      <c r="CV734" s="105"/>
      <c r="CW734" s="104"/>
      <c r="CX734" s="106"/>
      <c r="CY734" s="106"/>
      <c r="DC734" s="108"/>
      <c r="DD734" s="104"/>
      <c r="DE734" s="105"/>
      <c r="FY734" s="58"/>
      <c r="FZ734" s="119"/>
      <c r="GA734" s="121"/>
      <c r="GB734" s="121"/>
      <c r="GC734" s="121"/>
      <c r="GD734" s="121"/>
      <c r="GE734" s="121"/>
      <c r="HY734" s="52"/>
      <c r="HZ734" s="52"/>
      <c r="IA734" s="52"/>
      <c r="IG734" s="52"/>
      <c r="IH734" s="52"/>
      <c r="II734" s="52"/>
      <c r="IJ734" s="52"/>
    </row>
    <row r="735" spans="98:244" x14ac:dyDescent="0.25">
      <c r="CT735" s="108"/>
      <c r="CU735" s="104"/>
      <c r="CV735" s="105"/>
      <c r="CW735" s="104"/>
      <c r="CX735" s="106"/>
      <c r="CY735" s="106"/>
      <c r="DC735" s="108"/>
      <c r="DD735" s="104"/>
      <c r="DE735" s="105"/>
      <c r="FY735" s="58"/>
      <c r="FZ735" s="119"/>
      <c r="GA735" s="121"/>
      <c r="GB735" s="121"/>
      <c r="GC735" s="121"/>
      <c r="GD735" s="121"/>
      <c r="GE735" s="121"/>
      <c r="HY735" s="52"/>
      <c r="HZ735" s="52"/>
      <c r="IA735" s="52"/>
      <c r="IG735" s="52"/>
      <c r="IH735" s="52"/>
      <c r="II735" s="52"/>
      <c r="IJ735" s="52"/>
    </row>
    <row r="736" spans="98:244" x14ac:dyDescent="0.25">
      <c r="CT736" s="108"/>
      <c r="CU736" s="104"/>
      <c r="CV736" s="105"/>
      <c r="CW736" s="104"/>
      <c r="CX736" s="106"/>
      <c r="CY736" s="106"/>
      <c r="DC736" s="108"/>
      <c r="DD736" s="104"/>
      <c r="DE736" s="105"/>
      <c r="FY736" s="58"/>
      <c r="FZ736" s="119"/>
      <c r="GA736" s="121"/>
      <c r="GB736" s="121"/>
      <c r="GC736" s="121"/>
      <c r="GD736" s="121"/>
      <c r="GE736" s="121"/>
      <c r="HY736" s="52"/>
      <c r="HZ736" s="52"/>
      <c r="IA736" s="52"/>
      <c r="IG736" s="52"/>
      <c r="IH736" s="52"/>
      <c r="II736" s="52"/>
      <c r="IJ736" s="52"/>
    </row>
    <row r="737" spans="98:244" x14ac:dyDescent="0.25">
      <c r="CT737" s="108"/>
      <c r="CU737" s="104"/>
      <c r="CV737" s="105"/>
      <c r="CW737" s="104"/>
      <c r="CX737" s="106"/>
      <c r="CY737" s="106"/>
      <c r="DC737" s="108"/>
      <c r="DD737" s="104"/>
      <c r="DE737" s="105"/>
      <c r="FY737" s="58"/>
      <c r="FZ737" s="119"/>
      <c r="GA737" s="121"/>
      <c r="GB737" s="121"/>
      <c r="GC737" s="121"/>
      <c r="GD737" s="121"/>
      <c r="GE737" s="121"/>
      <c r="HY737" s="52"/>
      <c r="HZ737" s="52"/>
      <c r="IA737" s="52"/>
      <c r="IG737" s="52"/>
      <c r="IH737" s="52"/>
      <c r="II737" s="52"/>
      <c r="IJ737" s="52"/>
    </row>
    <row r="738" spans="98:244" x14ac:dyDescent="0.25">
      <c r="CT738" s="108"/>
      <c r="CU738" s="104"/>
      <c r="CV738" s="105"/>
      <c r="CW738" s="104"/>
      <c r="CX738" s="106"/>
      <c r="CY738" s="106"/>
      <c r="DC738" s="108"/>
      <c r="DD738" s="104"/>
      <c r="DE738" s="105"/>
      <c r="FY738" s="58"/>
      <c r="FZ738" s="119"/>
      <c r="GA738" s="121"/>
      <c r="GB738" s="121"/>
      <c r="GC738" s="121"/>
      <c r="GD738" s="121"/>
      <c r="GE738" s="121"/>
      <c r="HY738" s="52"/>
      <c r="HZ738" s="52"/>
      <c r="IA738" s="52"/>
      <c r="IG738" s="52"/>
      <c r="IH738" s="52"/>
      <c r="II738" s="52"/>
      <c r="IJ738" s="52"/>
    </row>
    <row r="739" spans="98:244" x14ac:dyDescent="0.25">
      <c r="CT739" s="108"/>
      <c r="CU739" s="104"/>
      <c r="CV739" s="105"/>
      <c r="CW739" s="104"/>
      <c r="CX739" s="106"/>
      <c r="CY739" s="106"/>
      <c r="DC739" s="108"/>
      <c r="DD739" s="104"/>
      <c r="DE739" s="105"/>
      <c r="FY739" s="58"/>
      <c r="FZ739" s="119"/>
      <c r="GA739" s="121"/>
      <c r="GB739" s="121"/>
      <c r="GC739" s="121"/>
      <c r="GD739" s="121"/>
      <c r="GE739" s="121"/>
      <c r="HY739" s="52"/>
      <c r="HZ739" s="52"/>
      <c r="IA739" s="52"/>
      <c r="IG739" s="52"/>
      <c r="IH739" s="52"/>
      <c r="II739" s="52"/>
      <c r="IJ739" s="52"/>
    </row>
    <row r="740" spans="98:244" x14ac:dyDescent="0.25">
      <c r="CT740" s="108"/>
      <c r="CU740" s="104"/>
      <c r="CV740" s="105"/>
      <c r="CW740" s="104"/>
      <c r="CX740" s="106"/>
      <c r="CY740" s="106"/>
      <c r="DC740" s="108"/>
      <c r="DD740" s="104"/>
      <c r="DE740" s="105"/>
      <c r="FY740" s="58"/>
      <c r="FZ740" s="119"/>
      <c r="GA740" s="121"/>
      <c r="GB740" s="121"/>
      <c r="GC740" s="121"/>
      <c r="GD740" s="121"/>
      <c r="GE740" s="121"/>
      <c r="HY740" s="52"/>
      <c r="HZ740" s="52"/>
      <c r="IA740" s="52"/>
      <c r="IG740" s="52"/>
      <c r="IH740" s="52"/>
      <c r="II740" s="52"/>
      <c r="IJ740" s="52"/>
    </row>
    <row r="741" spans="98:244" x14ac:dyDescent="0.25">
      <c r="CT741" s="108"/>
      <c r="CU741" s="104"/>
      <c r="CV741" s="105"/>
      <c r="CW741" s="104"/>
      <c r="CX741" s="106"/>
      <c r="CY741" s="106"/>
      <c r="DC741" s="108"/>
      <c r="DD741" s="104"/>
      <c r="DE741" s="105"/>
      <c r="FY741" s="58"/>
      <c r="FZ741" s="119"/>
      <c r="GA741" s="121"/>
      <c r="GB741" s="121"/>
      <c r="GC741" s="121"/>
      <c r="GD741" s="121"/>
      <c r="GE741" s="121"/>
      <c r="HY741" s="52"/>
      <c r="HZ741" s="52"/>
      <c r="IA741" s="52"/>
      <c r="IG741" s="52"/>
      <c r="IH741" s="52"/>
      <c r="II741" s="52"/>
      <c r="IJ741" s="52"/>
    </row>
    <row r="742" spans="98:244" x14ac:dyDescent="0.25">
      <c r="CT742" s="108"/>
      <c r="CU742" s="104"/>
      <c r="CV742" s="105"/>
      <c r="CW742" s="104"/>
      <c r="CX742" s="106"/>
      <c r="CY742" s="106"/>
      <c r="DC742" s="108"/>
      <c r="DD742" s="104"/>
      <c r="DE742" s="105"/>
      <c r="FY742" s="58"/>
      <c r="FZ742" s="119"/>
      <c r="GA742" s="121"/>
      <c r="GB742" s="121"/>
      <c r="GC742" s="121"/>
      <c r="GD742" s="121"/>
      <c r="GE742" s="121"/>
      <c r="HY742" s="52"/>
      <c r="HZ742" s="52"/>
      <c r="IA742" s="52"/>
      <c r="IG742" s="52"/>
      <c r="IH742" s="52"/>
      <c r="II742" s="52"/>
      <c r="IJ742" s="52"/>
    </row>
    <row r="743" spans="98:244" x14ac:dyDescent="0.25">
      <c r="CT743" s="108"/>
      <c r="CU743" s="104"/>
      <c r="CV743" s="105"/>
      <c r="CW743" s="104"/>
      <c r="CX743" s="106"/>
      <c r="CY743" s="106"/>
      <c r="DC743" s="108"/>
      <c r="DD743" s="104"/>
      <c r="DE743" s="105"/>
      <c r="FY743" s="58"/>
      <c r="FZ743" s="119"/>
      <c r="GA743" s="121"/>
      <c r="GB743" s="121"/>
      <c r="GC743" s="121"/>
      <c r="GD743" s="121"/>
      <c r="GE743" s="121"/>
      <c r="HY743" s="52"/>
      <c r="HZ743" s="52"/>
      <c r="IA743" s="52"/>
      <c r="IG743" s="52"/>
      <c r="IH743" s="52"/>
      <c r="II743" s="52"/>
      <c r="IJ743" s="52"/>
    </row>
    <row r="744" spans="98:244" x14ac:dyDescent="0.25">
      <c r="CT744" s="108"/>
      <c r="CU744" s="104"/>
      <c r="CV744" s="105"/>
      <c r="CW744" s="104"/>
      <c r="CX744" s="106"/>
      <c r="CY744" s="106"/>
      <c r="DC744" s="108"/>
      <c r="DD744" s="104"/>
      <c r="DE744" s="105"/>
      <c r="FY744" s="58"/>
      <c r="FZ744" s="119"/>
      <c r="GA744" s="121"/>
      <c r="GB744" s="121"/>
      <c r="GC744" s="121"/>
      <c r="GD744" s="121"/>
      <c r="GE744" s="121"/>
      <c r="HY744" s="52"/>
      <c r="HZ744" s="52"/>
      <c r="IA744" s="52"/>
      <c r="IG744" s="52"/>
      <c r="IH744" s="52"/>
      <c r="II744" s="52"/>
      <c r="IJ744" s="52"/>
    </row>
    <row r="745" spans="98:244" x14ac:dyDescent="0.25">
      <c r="CT745" s="108"/>
      <c r="CU745" s="104"/>
      <c r="CV745" s="105"/>
      <c r="CW745" s="104"/>
      <c r="CX745" s="106"/>
      <c r="CY745" s="106"/>
      <c r="DC745" s="108"/>
      <c r="DD745" s="104"/>
      <c r="DE745" s="105"/>
      <c r="FY745" s="58"/>
      <c r="FZ745" s="119"/>
      <c r="GA745" s="121"/>
      <c r="GB745" s="121"/>
      <c r="GC745" s="121"/>
      <c r="GD745" s="121"/>
      <c r="GE745" s="121"/>
      <c r="HY745" s="52"/>
      <c r="HZ745" s="52"/>
      <c r="IA745" s="52"/>
      <c r="IG745" s="52"/>
      <c r="IH745" s="52"/>
      <c r="II745" s="52"/>
      <c r="IJ745" s="52"/>
    </row>
    <row r="746" spans="98:244" x14ac:dyDescent="0.25">
      <c r="CT746" s="108"/>
      <c r="CU746" s="104"/>
      <c r="CV746" s="105"/>
      <c r="CW746" s="104"/>
      <c r="CX746" s="106"/>
      <c r="CY746" s="106"/>
      <c r="DC746" s="108"/>
      <c r="DD746" s="104"/>
      <c r="DE746" s="105"/>
      <c r="FY746" s="58"/>
      <c r="FZ746" s="119"/>
      <c r="GA746" s="121"/>
      <c r="GB746" s="121"/>
      <c r="GC746" s="121"/>
      <c r="GD746" s="121"/>
      <c r="GE746" s="121"/>
      <c r="HY746" s="52"/>
      <c r="HZ746" s="52"/>
      <c r="IA746" s="52"/>
      <c r="IG746" s="52"/>
      <c r="IH746" s="52"/>
      <c r="II746" s="52"/>
      <c r="IJ746" s="52"/>
    </row>
    <row r="747" spans="98:244" x14ac:dyDescent="0.25">
      <c r="CT747" s="108"/>
      <c r="CU747" s="104"/>
      <c r="CV747" s="105"/>
      <c r="CW747" s="104"/>
      <c r="CX747" s="106"/>
      <c r="CY747" s="106"/>
      <c r="DC747" s="108"/>
      <c r="DD747" s="104"/>
      <c r="DE747" s="105"/>
      <c r="FY747" s="58"/>
      <c r="FZ747" s="119"/>
      <c r="GA747" s="121"/>
      <c r="GB747" s="121"/>
      <c r="GC747" s="121"/>
      <c r="GD747" s="121"/>
      <c r="GE747" s="121"/>
      <c r="HY747" s="52"/>
      <c r="HZ747" s="52"/>
      <c r="IA747" s="52"/>
      <c r="IG747" s="52"/>
      <c r="IH747" s="52"/>
      <c r="II747" s="52"/>
      <c r="IJ747" s="52"/>
    </row>
    <row r="748" spans="98:244" x14ac:dyDescent="0.25">
      <c r="CT748" s="108"/>
      <c r="CU748" s="104"/>
      <c r="CV748" s="105"/>
      <c r="CW748" s="104"/>
      <c r="CX748" s="106"/>
      <c r="CY748" s="106"/>
      <c r="DC748" s="108"/>
      <c r="DD748" s="104"/>
      <c r="DE748" s="105"/>
      <c r="FY748" s="58"/>
      <c r="FZ748" s="119"/>
      <c r="GA748" s="121"/>
      <c r="GB748" s="121"/>
      <c r="GC748" s="121"/>
      <c r="GD748" s="121"/>
      <c r="GE748" s="121"/>
      <c r="HY748" s="52"/>
      <c r="HZ748" s="52"/>
      <c r="IA748" s="52"/>
      <c r="IG748" s="52"/>
      <c r="IH748" s="52"/>
      <c r="II748" s="52"/>
      <c r="IJ748" s="52"/>
    </row>
    <row r="749" spans="98:244" x14ac:dyDescent="0.25">
      <c r="CT749" s="108"/>
      <c r="CU749" s="104"/>
      <c r="CV749" s="105"/>
      <c r="CW749" s="104"/>
      <c r="CX749" s="106"/>
      <c r="CY749" s="106"/>
      <c r="DC749" s="108"/>
      <c r="DD749" s="104"/>
      <c r="DE749" s="105"/>
      <c r="FY749" s="58"/>
      <c r="FZ749" s="119"/>
      <c r="GA749" s="121"/>
      <c r="GB749" s="121"/>
      <c r="GC749" s="121"/>
      <c r="GD749" s="121"/>
      <c r="GE749" s="121"/>
      <c r="HY749" s="52"/>
      <c r="HZ749" s="52"/>
      <c r="IA749" s="52"/>
      <c r="IG749" s="52"/>
      <c r="IH749" s="52"/>
      <c r="II749" s="52"/>
      <c r="IJ749" s="52"/>
    </row>
    <row r="750" spans="98:244" x14ac:dyDescent="0.25">
      <c r="CT750" s="108"/>
      <c r="CU750" s="104"/>
      <c r="CV750" s="105"/>
      <c r="CW750" s="104"/>
      <c r="CX750" s="106"/>
      <c r="CY750" s="106"/>
      <c r="DC750" s="108"/>
      <c r="DD750" s="104"/>
      <c r="DE750" s="105"/>
      <c r="FY750" s="58"/>
      <c r="FZ750" s="119"/>
      <c r="GA750" s="121"/>
      <c r="GB750" s="121"/>
      <c r="GC750" s="121"/>
      <c r="GD750" s="121"/>
      <c r="GE750" s="121"/>
      <c r="HY750" s="52"/>
      <c r="HZ750" s="52"/>
      <c r="IA750" s="52"/>
      <c r="IG750" s="52"/>
      <c r="IH750" s="52"/>
      <c r="II750" s="52"/>
      <c r="IJ750" s="52"/>
    </row>
    <row r="751" spans="98:244" x14ac:dyDescent="0.25">
      <c r="CT751" s="108"/>
      <c r="CU751" s="104"/>
      <c r="CV751" s="105"/>
      <c r="CW751" s="104"/>
      <c r="CX751" s="106"/>
      <c r="CY751" s="106"/>
      <c r="DC751" s="108"/>
      <c r="DD751" s="104"/>
      <c r="DE751" s="105"/>
      <c r="FY751" s="58"/>
      <c r="FZ751" s="119"/>
      <c r="GA751" s="121"/>
      <c r="GB751" s="121"/>
      <c r="GC751" s="121"/>
      <c r="GD751" s="121"/>
      <c r="GE751" s="121"/>
      <c r="HY751" s="52"/>
      <c r="HZ751" s="52"/>
      <c r="IA751" s="52"/>
      <c r="IG751" s="52"/>
      <c r="IH751" s="52"/>
      <c r="II751" s="52"/>
      <c r="IJ751" s="52"/>
    </row>
    <row r="752" spans="98:244" x14ac:dyDescent="0.25">
      <c r="CT752" s="108"/>
      <c r="CU752" s="104"/>
      <c r="CV752" s="105"/>
      <c r="CW752" s="104"/>
      <c r="CX752" s="106"/>
      <c r="CY752" s="106"/>
      <c r="DC752" s="108"/>
      <c r="DD752" s="104"/>
      <c r="DE752" s="105"/>
      <c r="FY752" s="58"/>
      <c r="FZ752" s="119"/>
      <c r="GA752" s="121"/>
      <c r="GB752" s="121"/>
      <c r="GC752" s="121"/>
      <c r="GD752" s="121"/>
      <c r="GE752" s="121"/>
      <c r="HY752" s="52"/>
      <c r="HZ752" s="52"/>
      <c r="IA752" s="52"/>
      <c r="IG752" s="52"/>
      <c r="IH752" s="52"/>
      <c r="II752" s="52"/>
      <c r="IJ752" s="52"/>
    </row>
    <row r="753" spans="98:244" x14ac:dyDescent="0.25">
      <c r="CT753" s="108"/>
      <c r="CU753" s="104"/>
      <c r="CV753" s="105"/>
      <c r="CW753" s="104"/>
      <c r="CX753" s="106"/>
      <c r="CY753" s="106"/>
      <c r="DC753" s="108"/>
      <c r="DD753" s="104"/>
      <c r="DE753" s="105"/>
      <c r="FY753" s="58"/>
      <c r="FZ753" s="119"/>
      <c r="GA753" s="121"/>
      <c r="GB753" s="121"/>
      <c r="GC753" s="121"/>
      <c r="GD753" s="121"/>
      <c r="GE753" s="121"/>
      <c r="HY753" s="52"/>
      <c r="HZ753" s="52"/>
      <c r="IA753" s="52"/>
      <c r="IG753" s="52"/>
      <c r="IH753" s="52"/>
      <c r="II753" s="52"/>
      <c r="IJ753" s="52"/>
    </row>
    <row r="754" spans="98:244" x14ac:dyDescent="0.25">
      <c r="CT754" s="108"/>
      <c r="CU754" s="104"/>
      <c r="CV754" s="105"/>
      <c r="CW754" s="104"/>
      <c r="CX754" s="106"/>
      <c r="CY754" s="106"/>
      <c r="DC754" s="108"/>
      <c r="DD754" s="104"/>
      <c r="DE754" s="105"/>
      <c r="FY754" s="58"/>
      <c r="FZ754" s="119"/>
      <c r="GA754" s="121"/>
      <c r="GB754" s="121"/>
      <c r="GC754" s="121"/>
      <c r="GD754" s="121"/>
      <c r="GE754" s="121"/>
      <c r="HY754" s="52"/>
      <c r="HZ754" s="52"/>
      <c r="IA754" s="52"/>
      <c r="IG754" s="52"/>
      <c r="IH754" s="52"/>
      <c r="II754" s="52"/>
      <c r="IJ754" s="52"/>
    </row>
    <row r="755" spans="98:244" x14ac:dyDescent="0.25">
      <c r="CT755" s="108"/>
      <c r="CU755" s="104"/>
      <c r="CV755" s="105"/>
      <c r="CW755" s="104"/>
      <c r="CX755" s="106"/>
      <c r="CY755" s="106"/>
      <c r="DC755" s="108"/>
      <c r="DD755" s="104"/>
      <c r="DE755" s="105"/>
      <c r="FY755" s="58"/>
      <c r="FZ755" s="119"/>
      <c r="GA755" s="121"/>
      <c r="GB755" s="121"/>
      <c r="GC755" s="121"/>
      <c r="GD755" s="121"/>
      <c r="GE755" s="121"/>
      <c r="HY755" s="52"/>
      <c r="HZ755" s="52"/>
      <c r="IA755" s="52"/>
      <c r="IG755" s="52"/>
      <c r="IH755" s="52"/>
      <c r="II755" s="52"/>
      <c r="IJ755" s="52"/>
    </row>
    <row r="756" spans="98:244" x14ac:dyDescent="0.25">
      <c r="CT756" s="108"/>
      <c r="CU756" s="104"/>
      <c r="CV756" s="105"/>
      <c r="CW756" s="104"/>
      <c r="CX756" s="106"/>
      <c r="CY756" s="106"/>
      <c r="DC756" s="108"/>
      <c r="DD756" s="104"/>
      <c r="DE756" s="105"/>
      <c r="FY756" s="58"/>
      <c r="FZ756" s="119"/>
      <c r="GA756" s="121"/>
      <c r="GB756" s="121"/>
      <c r="GC756" s="121"/>
      <c r="GD756" s="121"/>
      <c r="GE756" s="121"/>
      <c r="HY756" s="52"/>
      <c r="HZ756" s="52"/>
      <c r="IA756" s="52"/>
      <c r="IG756" s="52"/>
      <c r="IH756" s="52"/>
      <c r="II756" s="52"/>
      <c r="IJ756" s="52"/>
    </row>
    <row r="757" spans="98:244" x14ac:dyDescent="0.25">
      <c r="CT757" s="108"/>
      <c r="CU757" s="104"/>
      <c r="CV757" s="105"/>
      <c r="CW757" s="104"/>
      <c r="CX757" s="106"/>
      <c r="CY757" s="106"/>
      <c r="DC757" s="108"/>
      <c r="DD757" s="104"/>
      <c r="DE757" s="105"/>
      <c r="FY757" s="58"/>
      <c r="FZ757" s="119"/>
      <c r="GA757" s="121"/>
      <c r="GB757" s="121"/>
      <c r="GC757" s="121"/>
      <c r="GD757" s="121"/>
      <c r="GE757" s="121"/>
      <c r="HY757" s="52"/>
      <c r="HZ757" s="52"/>
      <c r="IA757" s="52"/>
      <c r="IG757" s="52"/>
      <c r="IH757" s="52"/>
      <c r="II757" s="52"/>
      <c r="IJ757" s="52"/>
    </row>
    <row r="758" spans="98:244" x14ac:dyDescent="0.25">
      <c r="CT758" s="108"/>
      <c r="CU758" s="104"/>
      <c r="CV758" s="105"/>
      <c r="CW758" s="104"/>
      <c r="CX758" s="106"/>
      <c r="CY758" s="106"/>
      <c r="DC758" s="108"/>
      <c r="DD758" s="104"/>
      <c r="DE758" s="105"/>
      <c r="FY758" s="58"/>
      <c r="FZ758" s="119"/>
      <c r="GA758" s="121"/>
      <c r="GB758" s="121"/>
      <c r="GC758" s="121"/>
      <c r="GD758" s="121"/>
      <c r="GE758" s="121"/>
      <c r="HY758" s="52"/>
      <c r="HZ758" s="52"/>
      <c r="IA758" s="52"/>
      <c r="IG758" s="52"/>
      <c r="IH758" s="52"/>
      <c r="II758" s="52"/>
      <c r="IJ758" s="52"/>
    </row>
    <row r="759" spans="98:244" x14ac:dyDescent="0.25">
      <c r="CT759" s="108"/>
      <c r="CU759" s="104"/>
      <c r="CV759" s="105"/>
      <c r="CW759" s="104"/>
      <c r="CX759" s="106"/>
      <c r="CY759" s="106"/>
      <c r="DC759" s="108"/>
      <c r="DD759" s="104"/>
      <c r="DE759" s="105"/>
      <c r="FY759" s="58"/>
      <c r="FZ759" s="119"/>
      <c r="GA759" s="121"/>
      <c r="GB759" s="121"/>
      <c r="GC759" s="121"/>
      <c r="GD759" s="121"/>
      <c r="GE759" s="121"/>
      <c r="HY759" s="52"/>
      <c r="HZ759" s="52"/>
      <c r="IA759" s="52"/>
      <c r="IG759" s="52"/>
      <c r="IH759" s="52"/>
      <c r="II759" s="52"/>
      <c r="IJ759" s="52"/>
    </row>
    <row r="760" spans="98:244" x14ac:dyDescent="0.25">
      <c r="CT760" s="108"/>
      <c r="CU760" s="104"/>
      <c r="CV760" s="105"/>
      <c r="CW760" s="104"/>
      <c r="CX760" s="106"/>
      <c r="CY760" s="106"/>
      <c r="DC760" s="108"/>
      <c r="DD760" s="104"/>
      <c r="DE760" s="105"/>
      <c r="FY760" s="58"/>
      <c r="FZ760" s="119"/>
      <c r="GA760" s="121"/>
      <c r="GB760" s="121"/>
      <c r="GC760" s="121"/>
      <c r="GD760" s="121"/>
      <c r="GE760" s="121"/>
      <c r="HY760" s="52"/>
      <c r="HZ760" s="52"/>
      <c r="IA760" s="52"/>
      <c r="IG760" s="52"/>
      <c r="IH760" s="52"/>
      <c r="II760" s="52"/>
      <c r="IJ760" s="52"/>
    </row>
    <row r="761" spans="98:244" x14ac:dyDescent="0.25">
      <c r="CT761" s="108"/>
      <c r="CU761" s="104"/>
      <c r="CV761" s="105"/>
      <c r="CW761" s="104"/>
      <c r="CX761" s="106"/>
      <c r="CY761" s="106"/>
      <c r="DC761" s="108"/>
      <c r="DD761" s="104"/>
      <c r="DE761" s="105"/>
      <c r="FY761" s="58"/>
      <c r="FZ761" s="119"/>
      <c r="GA761" s="121"/>
      <c r="GB761" s="121"/>
      <c r="GC761" s="121"/>
      <c r="GD761" s="121"/>
      <c r="GE761" s="121"/>
      <c r="HY761" s="52"/>
      <c r="HZ761" s="52"/>
      <c r="IA761" s="52"/>
      <c r="IG761" s="52"/>
      <c r="IH761" s="52"/>
      <c r="II761" s="52"/>
      <c r="IJ761" s="52"/>
    </row>
    <row r="762" spans="98:244" x14ac:dyDescent="0.25">
      <c r="CT762" s="108"/>
      <c r="CU762" s="104"/>
      <c r="CV762" s="105"/>
      <c r="CW762" s="104"/>
      <c r="CX762" s="106"/>
      <c r="CY762" s="106"/>
      <c r="DC762" s="108"/>
      <c r="DD762" s="104"/>
      <c r="DE762" s="105"/>
      <c r="FY762" s="58"/>
      <c r="FZ762" s="119"/>
      <c r="GA762" s="121"/>
      <c r="GB762" s="121"/>
      <c r="GC762" s="121"/>
      <c r="GD762" s="121"/>
      <c r="GE762" s="121"/>
      <c r="HY762" s="52"/>
      <c r="HZ762" s="52"/>
      <c r="IA762" s="52"/>
      <c r="IG762" s="52"/>
      <c r="IH762" s="52"/>
      <c r="II762" s="52"/>
      <c r="IJ762" s="52"/>
    </row>
    <row r="763" spans="98:244" x14ac:dyDescent="0.25">
      <c r="CT763" s="108"/>
      <c r="CU763" s="104"/>
      <c r="CV763" s="105"/>
      <c r="CW763" s="104"/>
      <c r="CX763" s="106"/>
      <c r="CY763" s="106"/>
      <c r="DC763" s="108"/>
      <c r="DD763" s="104"/>
      <c r="DE763" s="105"/>
      <c r="FY763" s="58"/>
      <c r="FZ763" s="119"/>
      <c r="GA763" s="121"/>
      <c r="GB763" s="121"/>
      <c r="GC763" s="121"/>
      <c r="GD763" s="121"/>
      <c r="GE763" s="121"/>
      <c r="HY763" s="52"/>
      <c r="HZ763" s="52"/>
      <c r="IA763" s="52"/>
      <c r="IG763" s="52"/>
      <c r="IH763" s="52"/>
      <c r="II763" s="52"/>
      <c r="IJ763" s="52"/>
    </row>
    <row r="764" spans="98:244" x14ac:dyDescent="0.25">
      <c r="CT764" s="108"/>
      <c r="CU764" s="104"/>
      <c r="CV764" s="105"/>
      <c r="CW764" s="104"/>
      <c r="CX764" s="106"/>
      <c r="CY764" s="106"/>
      <c r="DC764" s="108"/>
      <c r="DD764" s="104"/>
      <c r="DE764" s="105"/>
      <c r="FY764" s="58"/>
      <c r="FZ764" s="119"/>
      <c r="GA764" s="121"/>
      <c r="GB764" s="121"/>
      <c r="GC764" s="121"/>
      <c r="GD764" s="121"/>
      <c r="GE764" s="121"/>
      <c r="HY764" s="52"/>
      <c r="HZ764" s="52"/>
      <c r="IA764" s="52"/>
      <c r="IG764" s="52"/>
      <c r="IH764" s="52"/>
      <c r="II764" s="52"/>
      <c r="IJ764" s="52"/>
    </row>
    <row r="765" spans="98:244" x14ac:dyDescent="0.25">
      <c r="CT765" s="108"/>
      <c r="CU765" s="104"/>
      <c r="CV765" s="105"/>
      <c r="CW765" s="104"/>
      <c r="CX765" s="106"/>
      <c r="CY765" s="106"/>
      <c r="DC765" s="108"/>
      <c r="DD765" s="104"/>
      <c r="DE765" s="105"/>
      <c r="FY765" s="58"/>
      <c r="FZ765" s="119"/>
      <c r="GA765" s="121"/>
      <c r="GB765" s="121"/>
      <c r="GC765" s="121"/>
      <c r="GD765" s="121"/>
      <c r="GE765" s="121"/>
      <c r="HY765" s="52"/>
      <c r="HZ765" s="52"/>
      <c r="IA765" s="52"/>
      <c r="IG765" s="52"/>
      <c r="IH765" s="52"/>
      <c r="II765" s="52"/>
      <c r="IJ765" s="52"/>
    </row>
    <row r="766" spans="98:244" x14ac:dyDescent="0.25">
      <c r="CT766" s="108"/>
      <c r="CU766" s="104"/>
      <c r="CV766" s="105"/>
      <c r="CW766" s="104"/>
      <c r="CX766" s="106"/>
      <c r="CY766" s="106"/>
      <c r="DC766" s="108"/>
      <c r="DD766" s="104"/>
      <c r="DE766" s="105"/>
      <c r="FY766" s="58"/>
      <c r="FZ766" s="119"/>
      <c r="GA766" s="121"/>
      <c r="GB766" s="121"/>
      <c r="GC766" s="121"/>
      <c r="GD766" s="121"/>
      <c r="GE766" s="121"/>
      <c r="HY766" s="52"/>
      <c r="HZ766" s="52"/>
      <c r="IA766" s="52"/>
      <c r="IG766" s="52"/>
      <c r="IH766" s="52"/>
      <c r="II766" s="52"/>
      <c r="IJ766" s="52"/>
    </row>
    <row r="767" spans="98:244" x14ac:dyDescent="0.25">
      <c r="CT767" s="108"/>
      <c r="CU767" s="104"/>
      <c r="CV767" s="105"/>
      <c r="CW767" s="104"/>
      <c r="CX767" s="106"/>
      <c r="CY767" s="106"/>
      <c r="DC767" s="108"/>
      <c r="DD767" s="104"/>
      <c r="DE767" s="105"/>
      <c r="FY767" s="58"/>
      <c r="FZ767" s="119"/>
      <c r="GA767" s="121"/>
      <c r="GB767" s="121"/>
      <c r="GC767" s="121"/>
      <c r="GD767" s="121"/>
      <c r="GE767" s="121"/>
      <c r="HY767" s="52"/>
      <c r="HZ767" s="52"/>
      <c r="IA767" s="52"/>
      <c r="IG767" s="52"/>
      <c r="IH767" s="52"/>
      <c r="II767" s="52"/>
      <c r="IJ767" s="52"/>
    </row>
    <row r="768" spans="98:244" x14ac:dyDescent="0.25">
      <c r="CT768" s="108"/>
      <c r="CU768" s="104"/>
      <c r="CV768" s="105"/>
      <c r="CW768" s="104"/>
      <c r="CX768" s="106"/>
      <c r="CY768" s="106"/>
      <c r="DC768" s="108"/>
      <c r="DD768" s="104"/>
      <c r="DE768" s="105"/>
      <c r="FY768" s="58"/>
      <c r="FZ768" s="119"/>
      <c r="GA768" s="121"/>
      <c r="GB768" s="121"/>
      <c r="GC768" s="121"/>
      <c r="GD768" s="121"/>
      <c r="GE768" s="121"/>
      <c r="HY768" s="52"/>
      <c r="HZ768" s="52"/>
      <c r="IA768" s="52"/>
      <c r="IG768" s="52"/>
      <c r="IH768" s="52"/>
      <c r="II768" s="52"/>
      <c r="IJ768" s="52"/>
    </row>
    <row r="769" spans="98:244" x14ac:dyDescent="0.25">
      <c r="CT769" s="108"/>
      <c r="CU769" s="104"/>
      <c r="CV769" s="105"/>
      <c r="CW769" s="104"/>
      <c r="CX769" s="106"/>
      <c r="CY769" s="106"/>
      <c r="DC769" s="108"/>
      <c r="DD769" s="104"/>
      <c r="DE769" s="105"/>
      <c r="FY769" s="58"/>
      <c r="FZ769" s="119"/>
      <c r="GA769" s="121"/>
      <c r="GB769" s="121"/>
      <c r="GC769" s="121"/>
      <c r="GD769" s="121"/>
      <c r="GE769" s="121"/>
      <c r="HY769" s="52"/>
      <c r="HZ769" s="52"/>
      <c r="IA769" s="52"/>
      <c r="IG769" s="52"/>
      <c r="IH769" s="52"/>
      <c r="II769" s="52"/>
      <c r="IJ769" s="52"/>
    </row>
    <row r="770" spans="98:244" x14ac:dyDescent="0.25">
      <c r="CT770" s="108"/>
      <c r="CU770" s="104"/>
      <c r="CV770" s="105"/>
      <c r="CW770" s="104"/>
      <c r="CX770" s="106"/>
      <c r="CY770" s="106"/>
      <c r="DC770" s="108"/>
      <c r="DD770" s="104"/>
      <c r="DE770" s="105"/>
      <c r="FY770" s="58"/>
      <c r="FZ770" s="119"/>
      <c r="GA770" s="121"/>
      <c r="GB770" s="121"/>
      <c r="GC770" s="121"/>
      <c r="GD770" s="121"/>
      <c r="GE770" s="121"/>
      <c r="HY770" s="52"/>
      <c r="HZ770" s="52"/>
      <c r="IA770" s="52"/>
      <c r="IG770" s="52"/>
      <c r="IH770" s="52"/>
      <c r="II770" s="52"/>
      <c r="IJ770" s="52"/>
    </row>
    <row r="771" spans="98:244" x14ac:dyDescent="0.25">
      <c r="CT771" s="108"/>
      <c r="CU771" s="104"/>
      <c r="CV771" s="105"/>
      <c r="CW771" s="104"/>
      <c r="CX771" s="106"/>
      <c r="CY771" s="106"/>
      <c r="DC771" s="108"/>
      <c r="DD771" s="104"/>
      <c r="DE771" s="105"/>
      <c r="FY771" s="58"/>
      <c r="FZ771" s="119"/>
      <c r="GA771" s="121"/>
      <c r="GB771" s="121"/>
      <c r="GC771" s="121"/>
      <c r="GD771" s="121"/>
      <c r="GE771" s="121"/>
      <c r="HY771" s="52"/>
      <c r="HZ771" s="52"/>
      <c r="IA771" s="52"/>
      <c r="IG771" s="52"/>
      <c r="IH771" s="52"/>
      <c r="II771" s="52"/>
      <c r="IJ771" s="52"/>
    </row>
    <row r="772" spans="98:244" x14ac:dyDescent="0.25">
      <c r="CT772" s="108"/>
      <c r="CU772" s="104"/>
      <c r="CV772" s="105"/>
      <c r="CW772" s="104"/>
      <c r="CX772" s="106"/>
      <c r="CY772" s="106"/>
      <c r="DC772" s="108"/>
      <c r="DD772" s="104"/>
      <c r="DE772" s="105"/>
      <c r="FY772" s="58"/>
      <c r="FZ772" s="119"/>
      <c r="GA772" s="121"/>
      <c r="GB772" s="121"/>
      <c r="GC772" s="121"/>
      <c r="GD772" s="121"/>
      <c r="GE772" s="121"/>
      <c r="HY772" s="52"/>
      <c r="HZ772" s="52"/>
      <c r="IA772" s="52"/>
      <c r="IG772" s="52"/>
      <c r="IH772" s="52"/>
      <c r="II772" s="52"/>
      <c r="IJ772" s="52"/>
    </row>
    <row r="773" spans="98:244" x14ac:dyDescent="0.25">
      <c r="CT773" s="108"/>
      <c r="CU773" s="104"/>
      <c r="CV773" s="105"/>
      <c r="CW773" s="104"/>
      <c r="CX773" s="106"/>
      <c r="CY773" s="106"/>
      <c r="DC773" s="108"/>
      <c r="DD773" s="104"/>
      <c r="DE773" s="105"/>
      <c r="FY773" s="58"/>
      <c r="FZ773" s="119"/>
      <c r="GA773" s="121"/>
      <c r="GB773" s="121"/>
      <c r="GC773" s="121"/>
      <c r="GD773" s="121"/>
      <c r="GE773" s="121"/>
      <c r="HY773" s="52"/>
      <c r="HZ773" s="52"/>
      <c r="IA773" s="52"/>
      <c r="IG773" s="52"/>
      <c r="IH773" s="52"/>
      <c r="II773" s="52"/>
      <c r="IJ773" s="52"/>
    </row>
    <row r="774" spans="98:244" x14ac:dyDescent="0.25">
      <c r="CT774" s="108"/>
      <c r="CU774" s="104"/>
      <c r="CV774" s="105"/>
      <c r="CW774" s="104"/>
      <c r="CX774" s="106"/>
      <c r="CY774" s="106"/>
      <c r="DC774" s="108"/>
      <c r="DD774" s="104"/>
      <c r="DE774" s="105"/>
      <c r="FY774" s="58"/>
      <c r="FZ774" s="119"/>
      <c r="GA774" s="121"/>
      <c r="GB774" s="121"/>
      <c r="GC774" s="121"/>
      <c r="GD774" s="121"/>
      <c r="GE774" s="121"/>
      <c r="HY774" s="52"/>
      <c r="HZ774" s="52"/>
      <c r="IA774" s="52"/>
      <c r="IG774" s="52"/>
      <c r="IH774" s="52"/>
      <c r="II774" s="52"/>
      <c r="IJ774" s="52"/>
    </row>
    <row r="775" spans="98:244" x14ac:dyDescent="0.25">
      <c r="CT775" s="108"/>
      <c r="CU775" s="104"/>
      <c r="CV775" s="105"/>
      <c r="CW775" s="104"/>
      <c r="CX775" s="106"/>
      <c r="CY775" s="106"/>
      <c r="DC775" s="108"/>
      <c r="DD775" s="104"/>
      <c r="DE775" s="105"/>
      <c r="FY775" s="58"/>
      <c r="FZ775" s="119"/>
      <c r="GA775" s="121"/>
      <c r="GB775" s="121"/>
      <c r="GC775" s="121"/>
      <c r="GD775" s="121"/>
      <c r="GE775" s="121"/>
      <c r="HY775" s="52"/>
      <c r="HZ775" s="52"/>
      <c r="IA775" s="52"/>
      <c r="IG775" s="52"/>
      <c r="IH775" s="52"/>
      <c r="II775" s="52"/>
      <c r="IJ775" s="52"/>
    </row>
    <row r="776" spans="98:244" x14ac:dyDescent="0.25">
      <c r="CT776" s="108"/>
      <c r="CU776" s="104"/>
      <c r="CV776" s="105"/>
      <c r="CW776" s="104"/>
      <c r="CX776" s="106"/>
      <c r="CY776" s="106"/>
      <c r="DC776" s="108"/>
      <c r="DD776" s="104"/>
      <c r="DE776" s="105"/>
      <c r="FY776" s="58"/>
      <c r="FZ776" s="119"/>
      <c r="GA776" s="121"/>
      <c r="GB776" s="121"/>
      <c r="GC776" s="121"/>
      <c r="GD776" s="121"/>
      <c r="GE776" s="121"/>
      <c r="HY776" s="52"/>
      <c r="HZ776" s="52"/>
      <c r="IA776" s="52"/>
      <c r="IG776" s="52"/>
      <c r="IH776" s="52"/>
      <c r="II776" s="52"/>
      <c r="IJ776" s="52"/>
    </row>
    <row r="777" spans="98:244" x14ac:dyDescent="0.25">
      <c r="CT777" s="108"/>
      <c r="CU777" s="104"/>
      <c r="CV777" s="105"/>
      <c r="CW777" s="104"/>
      <c r="CX777" s="106"/>
      <c r="CY777" s="106"/>
      <c r="DC777" s="108"/>
      <c r="DD777" s="104"/>
      <c r="DE777" s="105"/>
      <c r="FY777" s="58"/>
      <c r="FZ777" s="119"/>
      <c r="GA777" s="121"/>
      <c r="GB777" s="121"/>
      <c r="GC777" s="121"/>
      <c r="GD777" s="121"/>
      <c r="GE777" s="121"/>
      <c r="HY777" s="52"/>
      <c r="HZ777" s="52"/>
      <c r="IA777" s="52"/>
      <c r="IG777" s="52"/>
      <c r="IH777" s="52"/>
      <c r="II777" s="52"/>
      <c r="IJ777" s="52"/>
    </row>
    <row r="778" spans="98:244" x14ac:dyDescent="0.25">
      <c r="CT778" s="108"/>
      <c r="CU778" s="104"/>
      <c r="CV778" s="105"/>
      <c r="CW778" s="104"/>
      <c r="CX778" s="106"/>
      <c r="CY778" s="106"/>
      <c r="DC778" s="108"/>
      <c r="DD778" s="104"/>
      <c r="DE778" s="105"/>
      <c r="FY778" s="58"/>
      <c r="FZ778" s="119"/>
      <c r="GA778" s="121"/>
      <c r="GB778" s="121"/>
      <c r="GC778" s="121"/>
      <c r="GD778" s="121"/>
      <c r="GE778" s="121"/>
      <c r="HY778" s="52"/>
      <c r="HZ778" s="52"/>
      <c r="IA778" s="52"/>
      <c r="IG778" s="52"/>
      <c r="IH778" s="52"/>
      <c r="II778" s="52"/>
      <c r="IJ778" s="52"/>
    </row>
    <row r="779" spans="98:244" x14ac:dyDescent="0.25">
      <c r="CT779" s="108"/>
      <c r="CU779" s="104"/>
      <c r="CV779" s="105"/>
      <c r="CW779" s="104"/>
      <c r="CX779" s="106"/>
      <c r="CY779" s="106"/>
      <c r="DC779" s="108"/>
      <c r="DD779" s="104"/>
      <c r="DE779" s="105"/>
      <c r="FY779" s="58"/>
      <c r="FZ779" s="119"/>
      <c r="GA779" s="121"/>
      <c r="GB779" s="121"/>
      <c r="GC779" s="121"/>
      <c r="GD779" s="121"/>
      <c r="GE779" s="121"/>
      <c r="HY779" s="52"/>
      <c r="HZ779" s="52"/>
      <c r="IA779" s="52"/>
      <c r="IG779" s="52"/>
      <c r="IH779" s="52"/>
      <c r="II779" s="52"/>
      <c r="IJ779" s="52"/>
    </row>
    <row r="780" spans="98:244" x14ac:dyDescent="0.25">
      <c r="CT780" s="108"/>
      <c r="CU780" s="104"/>
      <c r="CV780" s="105"/>
      <c r="CW780" s="104"/>
      <c r="CX780" s="106"/>
      <c r="CY780" s="106"/>
      <c r="DC780" s="108"/>
      <c r="DD780" s="104"/>
      <c r="DE780" s="105"/>
      <c r="FY780" s="58"/>
      <c r="FZ780" s="119"/>
      <c r="GA780" s="121"/>
      <c r="GB780" s="121"/>
      <c r="GC780" s="121"/>
      <c r="GD780" s="121"/>
      <c r="GE780" s="121"/>
      <c r="HY780" s="52"/>
      <c r="HZ780" s="52"/>
      <c r="IA780" s="52"/>
      <c r="IG780" s="52"/>
      <c r="IH780" s="52"/>
      <c r="II780" s="52"/>
      <c r="IJ780" s="52"/>
    </row>
    <row r="781" spans="98:244" x14ac:dyDescent="0.25">
      <c r="CT781" s="108"/>
      <c r="CU781" s="104"/>
      <c r="CV781" s="105"/>
      <c r="CW781" s="104"/>
      <c r="CX781" s="106"/>
      <c r="CY781" s="106"/>
      <c r="DC781" s="108"/>
      <c r="DD781" s="104"/>
      <c r="DE781" s="105"/>
      <c r="FY781" s="58"/>
      <c r="FZ781" s="119"/>
      <c r="GA781" s="121"/>
      <c r="GB781" s="121"/>
      <c r="GC781" s="121"/>
      <c r="GD781" s="121"/>
      <c r="GE781" s="121"/>
      <c r="HY781" s="52"/>
      <c r="HZ781" s="52"/>
      <c r="IA781" s="52"/>
      <c r="IG781" s="52"/>
      <c r="IH781" s="52"/>
      <c r="II781" s="52"/>
      <c r="IJ781" s="52"/>
    </row>
    <row r="782" spans="98:244" x14ac:dyDescent="0.25">
      <c r="CT782" s="108"/>
      <c r="CU782" s="104"/>
      <c r="CV782" s="105"/>
      <c r="CW782" s="104"/>
      <c r="CX782" s="106"/>
      <c r="CY782" s="106"/>
      <c r="DC782" s="108"/>
      <c r="DD782" s="104"/>
      <c r="DE782" s="105"/>
      <c r="FY782" s="58"/>
      <c r="FZ782" s="119"/>
      <c r="GA782" s="121"/>
      <c r="GB782" s="121"/>
      <c r="GC782" s="121"/>
      <c r="GD782" s="121"/>
      <c r="GE782" s="121"/>
      <c r="HY782" s="52"/>
      <c r="HZ782" s="52"/>
      <c r="IA782" s="52"/>
      <c r="IG782" s="52"/>
      <c r="IH782" s="52"/>
      <c r="II782" s="52"/>
      <c r="IJ782" s="52"/>
    </row>
    <row r="783" spans="98:244" x14ac:dyDescent="0.25">
      <c r="CT783" s="108"/>
      <c r="CU783" s="104"/>
      <c r="CV783" s="105"/>
      <c r="CW783" s="104"/>
      <c r="CX783" s="106"/>
      <c r="CY783" s="106"/>
      <c r="DC783" s="108"/>
      <c r="DD783" s="104"/>
      <c r="DE783" s="105"/>
      <c r="FY783" s="58"/>
      <c r="FZ783" s="119"/>
      <c r="GA783" s="121"/>
      <c r="GB783" s="121"/>
      <c r="GC783" s="121"/>
      <c r="GD783" s="121"/>
      <c r="GE783" s="121"/>
      <c r="HY783" s="52"/>
      <c r="HZ783" s="52"/>
      <c r="IA783" s="52"/>
      <c r="IG783" s="52"/>
      <c r="IH783" s="52"/>
      <c r="II783" s="52"/>
      <c r="IJ783" s="52"/>
    </row>
    <row r="784" spans="98:244" x14ac:dyDescent="0.25">
      <c r="CT784" s="108"/>
      <c r="CU784" s="104"/>
      <c r="CV784" s="105"/>
      <c r="CW784" s="104"/>
      <c r="CX784" s="106"/>
      <c r="CY784" s="106"/>
      <c r="DC784" s="108"/>
      <c r="DD784" s="104"/>
      <c r="DE784" s="105"/>
      <c r="FY784" s="58"/>
      <c r="FZ784" s="119"/>
      <c r="GA784" s="121"/>
      <c r="GB784" s="121"/>
      <c r="GC784" s="121"/>
      <c r="GD784" s="121"/>
      <c r="GE784" s="121"/>
      <c r="HY784" s="52"/>
      <c r="HZ784" s="52"/>
      <c r="IA784" s="52"/>
      <c r="IG784" s="52"/>
      <c r="IH784" s="52"/>
      <c r="II784" s="52"/>
      <c r="IJ784" s="52"/>
    </row>
    <row r="785" spans="98:244" x14ac:dyDescent="0.25">
      <c r="CT785" s="108"/>
      <c r="CU785" s="104"/>
      <c r="CV785" s="105"/>
      <c r="CW785" s="104"/>
      <c r="CX785" s="106"/>
      <c r="CY785" s="106"/>
      <c r="DC785" s="108"/>
      <c r="DD785" s="104"/>
      <c r="DE785" s="105"/>
      <c r="FY785" s="58"/>
      <c r="FZ785" s="119"/>
      <c r="GA785" s="121"/>
      <c r="GB785" s="121"/>
      <c r="GC785" s="121"/>
      <c r="GD785" s="121"/>
      <c r="GE785" s="121"/>
      <c r="HY785" s="52"/>
      <c r="HZ785" s="52"/>
      <c r="IA785" s="52"/>
      <c r="IG785" s="52"/>
      <c r="IH785" s="52"/>
      <c r="II785" s="52"/>
      <c r="IJ785" s="52"/>
    </row>
    <row r="786" spans="98:244" x14ac:dyDescent="0.25">
      <c r="CT786" s="108"/>
      <c r="CU786" s="104"/>
      <c r="CV786" s="105"/>
      <c r="CW786" s="104"/>
      <c r="CX786" s="106"/>
      <c r="CY786" s="106"/>
      <c r="DC786" s="108"/>
      <c r="DD786" s="104"/>
      <c r="DE786" s="105"/>
      <c r="FY786" s="58"/>
      <c r="FZ786" s="119"/>
      <c r="GA786" s="121"/>
      <c r="GB786" s="121"/>
      <c r="GC786" s="121"/>
      <c r="GD786" s="121"/>
      <c r="GE786" s="121"/>
      <c r="HY786" s="52"/>
      <c r="HZ786" s="52"/>
      <c r="IA786" s="52"/>
      <c r="IG786" s="52"/>
      <c r="IH786" s="52"/>
      <c r="II786" s="52"/>
      <c r="IJ786" s="52"/>
    </row>
    <row r="787" spans="98:244" x14ac:dyDescent="0.25">
      <c r="CT787" s="108"/>
      <c r="CU787" s="104"/>
      <c r="CV787" s="105"/>
      <c r="CW787" s="104"/>
      <c r="CX787" s="106"/>
      <c r="CY787" s="106"/>
      <c r="DC787" s="108"/>
      <c r="DD787" s="104"/>
      <c r="DE787" s="105"/>
      <c r="FY787" s="58"/>
      <c r="FZ787" s="119"/>
      <c r="GA787" s="121"/>
      <c r="GB787" s="121"/>
      <c r="GC787" s="121"/>
      <c r="GD787" s="121"/>
      <c r="GE787" s="121"/>
      <c r="HY787" s="52"/>
      <c r="HZ787" s="52"/>
      <c r="IA787" s="52"/>
      <c r="IG787" s="52"/>
      <c r="IH787" s="52"/>
      <c r="II787" s="52"/>
      <c r="IJ787" s="52"/>
    </row>
    <row r="788" spans="98:244" x14ac:dyDescent="0.25">
      <c r="CT788" s="108"/>
      <c r="CU788" s="104"/>
      <c r="CV788" s="105"/>
      <c r="CW788" s="104"/>
      <c r="CX788" s="106"/>
      <c r="CY788" s="106"/>
      <c r="DC788" s="108"/>
      <c r="DD788" s="104"/>
      <c r="DE788" s="105"/>
      <c r="FY788" s="58"/>
      <c r="FZ788" s="119"/>
      <c r="GA788" s="121"/>
      <c r="GB788" s="121"/>
      <c r="GC788" s="121"/>
      <c r="GD788" s="121"/>
      <c r="GE788" s="121"/>
      <c r="HY788" s="52"/>
      <c r="HZ788" s="52"/>
      <c r="IA788" s="52"/>
      <c r="IG788" s="52"/>
      <c r="IH788" s="52"/>
      <c r="II788" s="52"/>
      <c r="IJ788" s="52"/>
    </row>
    <row r="789" spans="98:244" x14ac:dyDescent="0.25">
      <c r="CT789" s="108"/>
      <c r="CU789" s="104"/>
      <c r="CV789" s="105"/>
      <c r="CW789" s="104"/>
      <c r="CX789" s="106"/>
      <c r="CY789" s="106"/>
      <c r="DC789" s="108"/>
      <c r="DD789" s="104"/>
      <c r="DE789" s="105"/>
      <c r="FY789" s="58"/>
      <c r="FZ789" s="119"/>
      <c r="GA789" s="121"/>
      <c r="GB789" s="121"/>
      <c r="GC789" s="121"/>
      <c r="GD789" s="121"/>
      <c r="GE789" s="121"/>
      <c r="HY789" s="52"/>
      <c r="HZ789" s="52"/>
      <c r="IA789" s="52"/>
      <c r="IG789" s="52"/>
      <c r="IH789" s="52"/>
      <c r="II789" s="52"/>
      <c r="IJ789" s="52"/>
    </row>
    <row r="790" spans="98:244" x14ac:dyDescent="0.25">
      <c r="CT790" s="108"/>
      <c r="CU790" s="104"/>
      <c r="CV790" s="105"/>
      <c r="CW790" s="104"/>
      <c r="CX790" s="106"/>
      <c r="CY790" s="106"/>
      <c r="DC790" s="108"/>
      <c r="DD790" s="104"/>
      <c r="DE790" s="105"/>
      <c r="FY790" s="58"/>
      <c r="FZ790" s="119"/>
      <c r="GA790" s="121"/>
      <c r="GB790" s="121"/>
      <c r="GC790" s="121"/>
      <c r="GD790" s="121"/>
      <c r="GE790" s="121"/>
      <c r="HY790" s="52"/>
      <c r="HZ790" s="52"/>
      <c r="IA790" s="52"/>
      <c r="IG790" s="52"/>
      <c r="IH790" s="52"/>
      <c r="II790" s="52"/>
      <c r="IJ790" s="52"/>
    </row>
    <row r="791" spans="98:244" x14ac:dyDescent="0.25">
      <c r="CT791" s="108"/>
      <c r="CU791" s="104"/>
      <c r="CV791" s="105"/>
      <c r="CW791" s="104"/>
      <c r="CX791" s="106"/>
      <c r="CY791" s="106"/>
      <c r="DC791" s="108"/>
      <c r="DD791" s="104"/>
      <c r="DE791" s="105"/>
      <c r="FY791" s="58"/>
      <c r="FZ791" s="119"/>
      <c r="GA791" s="121"/>
      <c r="GB791" s="121"/>
      <c r="GC791" s="121"/>
      <c r="GD791" s="121"/>
      <c r="GE791" s="121"/>
      <c r="HY791" s="52"/>
      <c r="HZ791" s="52"/>
      <c r="IA791" s="52"/>
      <c r="IG791" s="52"/>
      <c r="IH791" s="52"/>
      <c r="II791" s="52"/>
      <c r="IJ791" s="52"/>
    </row>
    <row r="792" spans="98:244" x14ac:dyDescent="0.25">
      <c r="CT792" s="108"/>
      <c r="CU792" s="104"/>
      <c r="CV792" s="105"/>
      <c r="CW792" s="104"/>
      <c r="CX792" s="106"/>
      <c r="CY792" s="106"/>
      <c r="DC792" s="108"/>
      <c r="DD792" s="104"/>
      <c r="DE792" s="105"/>
      <c r="FY792" s="58"/>
      <c r="FZ792" s="119"/>
      <c r="GA792" s="121"/>
      <c r="GB792" s="121"/>
      <c r="GC792" s="121"/>
      <c r="GD792" s="121"/>
      <c r="GE792" s="121"/>
      <c r="HY792" s="52"/>
      <c r="HZ792" s="52"/>
      <c r="IA792" s="52"/>
      <c r="IG792" s="52"/>
      <c r="IH792" s="52"/>
      <c r="II792" s="52"/>
      <c r="IJ792" s="52"/>
    </row>
    <row r="793" spans="98:244" x14ac:dyDescent="0.25">
      <c r="CT793" s="108"/>
      <c r="CU793" s="104"/>
      <c r="CV793" s="105"/>
      <c r="CW793" s="104"/>
      <c r="CX793" s="106"/>
      <c r="CY793" s="106"/>
      <c r="DC793" s="108"/>
      <c r="DD793" s="104"/>
      <c r="DE793" s="105"/>
      <c r="FY793" s="58"/>
      <c r="FZ793" s="119"/>
      <c r="GA793" s="121"/>
      <c r="GB793" s="121"/>
      <c r="GC793" s="121"/>
      <c r="GD793" s="121"/>
      <c r="GE793" s="121"/>
      <c r="HY793" s="52"/>
      <c r="HZ793" s="52"/>
      <c r="IA793" s="52"/>
      <c r="IG793" s="52"/>
      <c r="IH793" s="52"/>
      <c r="II793" s="52"/>
      <c r="IJ793" s="52"/>
    </row>
    <row r="794" spans="98:244" x14ac:dyDescent="0.25">
      <c r="CT794" s="108"/>
      <c r="CU794" s="104"/>
      <c r="CV794" s="105"/>
      <c r="CW794" s="104"/>
      <c r="CX794" s="106"/>
      <c r="CY794" s="106"/>
      <c r="DC794" s="108"/>
      <c r="DD794" s="104"/>
      <c r="DE794" s="105"/>
      <c r="FY794" s="58"/>
      <c r="FZ794" s="119"/>
      <c r="GA794" s="121"/>
      <c r="GB794" s="121"/>
      <c r="GC794" s="121"/>
      <c r="GD794" s="121"/>
      <c r="GE794" s="121"/>
      <c r="HY794" s="52"/>
      <c r="HZ794" s="52"/>
      <c r="IA794" s="52"/>
      <c r="IG794" s="52"/>
      <c r="IH794" s="52"/>
      <c r="II794" s="52"/>
      <c r="IJ794" s="52"/>
    </row>
    <row r="795" spans="98:244" x14ac:dyDescent="0.25">
      <c r="CT795" s="108"/>
      <c r="CU795" s="104"/>
      <c r="CV795" s="105"/>
      <c r="CW795" s="104"/>
      <c r="CX795" s="106"/>
      <c r="CY795" s="106"/>
      <c r="DC795" s="108"/>
      <c r="DD795" s="104"/>
      <c r="DE795" s="105"/>
      <c r="FY795" s="58"/>
      <c r="FZ795" s="119"/>
      <c r="GA795" s="121"/>
      <c r="GB795" s="121"/>
      <c r="GC795" s="121"/>
      <c r="GD795" s="121"/>
      <c r="GE795" s="121"/>
      <c r="HY795" s="52"/>
      <c r="HZ795" s="52"/>
      <c r="IA795" s="52"/>
      <c r="IG795" s="52"/>
      <c r="IH795" s="52"/>
      <c r="II795" s="52"/>
      <c r="IJ795" s="52"/>
    </row>
    <row r="796" spans="98:244" x14ac:dyDescent="0.25">
      <c r="CT796" s="108"/>
      <c r="CU796" s="104"/>
      <c r="CV796" s="105"/>
      <c r="CW796" s="104"/>
      <c r="CX796" s="106"/>
      <c r="CY796" s="106"/>
      <c r="DC796" s="108"/>
      <c r="DD796" s="104"/>
      <c r="DE796" s="105"/>
      <c r="FY796" s="58"/>
      <c r="FZ796" s="119"/>
      <c r="GA796" s="121"/>
      <c r="GB796" s="121"/>
      <c r="GC796" s="121"/>
      <c r="GD796" s="121"/>
      <c r="GE796" s="121"/>
      <c r="HY796" s="52"/>
      <c r="HZ796" s="52"/>
      <c r="IA796" s="52"/>
      <c r="IG796" s="52"/>
      <c r="IH796" s="52"/>
      <c r="II796" s="52"/>
      <c r="IJ796" s="52"/>
    </row>
    <row r="797" spans="98:244" x14ac:dyDescent="0.25">
      <c r="CT797" s="108"/>
      <c r="CU797" s="104"/>
      <c r="CV797" s="105"/>
      <c r="CW797" s="104"/>
      <c r="CX797" s="106"/>
      <c r="CY797" s="106"/>
      <c r="DC797" s="108"/>
      <c r="DD797" s="104"/>
      <c r="DE797" s="105"/>
      <c r="FY797" s="58"/>
      <c r="FZ797" s="119"/>
      <c r="GA797" s="121"/>
      <c r="GB797" s="121"/>
      <c r="GC797" s="121"/>
      <c r="GD797" s="121"/>
      <c r="GE797" s="121"/>
      <c r="HY797" s="52"/>
      <c r="HZ797" s="52"/>
      <c r="IA797" s="52"/>
      <c r="IG797" s="52"/>
      <c r="IH797" s="52"/>
      <c r="II797" s="52"/>
      <c r="IJ797" s="52"/>
    </row>
    <row r="798" spans="98:244" x14ac:dyDescent="0.25">
      <c r="CT798" s="108"/>
      <c r="CU798" s="104"/>
      <c r="CV798" s="105"/>
      <c r="CW798" s="104"/>
      <c r="CX798" s="106"/>
      <c r="CY798" s="106"/>
      <c r="DC798" s="108"/>
      <c r="DD798" s="104"/>
      <c r="DE798" s="105"/>
      <c r="FY798" s="58"/>
      <c r="FZ798" s="119"/>
      <c r="GA798" s="121"/>
      <c r="GB798" s="121"/>
      <c r="GC798" s="121"/>
      <c r="GD798" s="121"/>
      <c r="GE798" s="121"/>
      <c r="HY798" s="52"/>
      <c r="HZ798" s="52"/>
      <c r="IA798" s="52"/>
      <c r="IG798" s="52"/>
      <c r="IH798" s="52"/>
      <c r="II798" s="52"/>
      <c r="IJ798" s="52"/>
    </row>
    <row r="799" spans="98:244" x14ac:dyDescent="0.25">
      <c r="CT799" s="108"/>
      <c r="CU799" s="104"/>
      <c r="CV799" s="105"/>
      <c r="CW799" s="104"/>
      <c r="CX799" s="106"/>
      <c r="CY799" s="106"/>
      <c r="DC799" s="108"/>
      <c r="DD799" s="104"/>
      <c r="DE799" s="105"/>
      <c r="FY799" s="58"/>
      <c r="FZ799" s="119"/>
      <c r="GA799" s="121"/>
      <c r="GB799" s="121"/>
      <c r="GC799" s="121"/>
      <c r="GD799" s="121"/>
      <c r="GE799" s="121"/>
      <c r="HY799" s="52"/>
      <c r="HZ799" s="52"/>
      <c r="IA799" s="52"/>
      <c r="IG799" s="52"/>
      <c r="IH799" s="52"/>
      <c r="II799" s="52"/>
      <c r="IJ799" s="52"/>
    </row>
    <row r="800" spans="98:244" x14ac:dyDescent="0.25">
      <c r="CT800" s="108"/>
      <c r="CU800" s="104"/>
      <c r="CV800" s="105"/>
      <c r="CW800" s="104"/>
      <c r="CX800" s="106"/>
      <c r="CY800" s="106"/>
      <c r="DC800" s="108"/>
      <c r="DD800" s="104"/>
      <c r="DE800" s="105"/>
      <c r="FY800" s="58"/>
      <c r="FZ800" s="119"/>
      <c r="GA800" s="121"/>
      <c r="GB800" s="121"/>
      <c r="GC800" s="121"/>
      <c r="GD800" s="121"/>
      <c r="GE800" s="121"/>
      <c r="HY800" s="52"/>
      <c r="HZ800" s="52"/>
      <c r="IA800" s="52"/>
      <c r="IG800" s="52"/>
      <c r="IH800" s="52"/>
      <c r="II800" s="52"/>
      <c r="IJ800" s="52"/>
    </row>
    <row r="801" spans="98:244" x14ac:dyDescent="0.25">
      <c r="CT801" s="108"/>
      <c r="CU801" s="104"/>
      <c r="CV801" s="105"/>
      <c r="CW801" s="104"/>
      <c r="CX801" s="106"/>
      <c r="CY801" s="106"/>
      <c r="DC801" s="108"/>
      <c r="DD801" s="104"/>
      <c r="DE801" s="105"/>
      <c r="FY801" s="58"/>
      <c r="FZ801" s="119"/>
      <c r="GA801" s="121"/>
      <c r="GB801" s="121"/>
      <c r="GC801" s="121"/>
      <c r="GD801" s="121"/>
      <c r="GE801" s="121"/>
      <c r="HY801" s="52"/>
      <c r="HZ801" s="52"/>
      <c r="IA801" s="52"/>
      <c r="IG801" s="52"/>
      <c r="IH801" s="52"/>
      <c r="II801" s="52"/>
      <c r="IJ801" s="52"/>
    </row>
    <row r="802" spans="98:244" x14ac:dyDescent="0.25">
      <c r="CT802" s="108"/>
      <c r="CU802" s="104"/>
      <c r="CV802" s="105"/>
      <c r="CW802" s="104"/>
      <c r="CX802" s="106"/>
      <c r="CY802" s="106"/>
      <c r="DC802" s="108"/>
      <c r="DD802" s="104"/>
      <c r="DE802" s="105"/>
      <c r="FY802" s="58"/>
      <c r="FZ802" s="119"/>
      <c r="GA802" s="121"/>
      <c r="GB802" s="121"/>
      <c r="GC802" s="121"/>
      <c r="GD802" s="121"/>
      <c r="GE802" s="121"/>
      <c r="HY802" s="52"/>
      <c r="HZ802" s="52"/>
      <c r="IA802" s="52"/>
      <c r="IG802" s="52"/>
      <c r="IH802" s="52"/>
      <c r="II802" s="52"/>
      <c r="IJ802" s="52"/>
    </row>
    <row r="803" spans="98:244" x14ac:dyDescent="0.25">
      <c r="CT803" s="108"/>
      <c r="CU803" s="104"/>
      <c r="CV803" s="105"/>
      <c r="CW803" s="104"/>
      <c r="CX803" s="106"/>
      <c r="CY803" s="106"/>
      <c r="DC803" s="108"/>
      <c r="DD803" s="104"/>
      <c r="DE803" s="105"/>
      <c r="FY803" s="58"/>
      <c r="FZ803" s="119"/>
      <c r="GA803" s="121"/>
      <c r="GB803" s="121"/>
      <c r="GC803" s="121"/>
      <c r="GD803" s="121"/>
      <c r="GE803" s="121"/>
      <c r="HY803" s="52"/>
      <c r="HZ803" s="52"/>
      <c r="IA803" s="52"/>
      <c r="IG803" s="52"/>
      <c r="IH803" s="52"/>
      <c r="II803" s="52"/>
      <c r="IJ803" s="52"/>
    </row>
    <row r="804" spans="98:244" x14ac:dyDescent="0.25">
      <c r="CT804" s="108"/>
      <c r="CU804" s="104"/>
      <c r="CV804" s="105"/>
      <c r="CW804" s="104"/>
      <c r="CX804" s="106"/>
      <c r="CY804" s="106"/>
      <c r="DC804" s="108"/>
      <c r="DD804" s="104"/>
      <c r="DE804" s="105"/>
      <c r="FY804" s="58"/>
      <c r="FZ804" s="119"/>
      <c r="GA804" s="121"/>
      <c r="GB804" s="121"/>
      <c r="GC804" s="121"/>
      <c r="GD804" s="121"/>
      <c r="GE804" s="121"/>
      <c r="HY804" s="52"/>
      <c r="HZ804" s="52"/>
      <c r="IA804" s="52"/>
      <c r="IG804" s="52"/>
      <c r="IH804" s="52"/>
      <c r="II804" s="52"/>
      <c r="IJ804" s="52"/>
    </row>
    <row r="805" spans="98:244" x14ac:dyDescent="0.25">
      <c r="CT805" s="108"/>
      <c r="CU805" s="104"/>
      <c r="CV805" s="105"/>
      <c r="CW805" s="104"/>
      <c r="CX805" s="106"/>
      <c r="CY805" s="106"/>
      <c r="DC805" s="108"/>
      <c r="DD805" s="104"/>
      <c r="DE805" s="105"/>
      <c r="FY805" s="58"/>
      <c r="FZ805" s="119"/>
      <c r="GA805" s="121"/>
      <c r="GB805" s="121"/>
      <c r="GC805" s="121"/>
      <c r="GD805" s="121"/>
      <c r="GE805" s="121"/>
      <c r="HY805" s="52"/>
      <c r="HZ805" s="52"/>
      <c r="IA805" s="52"/>
      <c r="IG805" s="52"/>
      <c r="IH805" s="52"/>
      <c r="II805" s="52"/>
      <c r="IJ805" s="52"/>
    </row>
    <row r="806" spans="98:244" x14ac:dyDescent="0.25">
      <c r="CT806" s="108"/>
      <c r="CU806" s="104"/>
      <c r="CV806" s="105"/>
      <c r="CW806" s="104"/>
      <c r="CX806" s="106"/>
      <c r="CY806" s="106"/>
      <c r="DC806" s="108"/>
      <c r="DD806" s="104"/>
      <c r="DE806" s="105"/>
      <c r="FY806" s="58"/>
      <c r="FZ806" s="119"/>
      <c r="GA806" s="121"/>
      <c r="GB806" s="121"/>
      <c r="GC806" s="121"/>
      <c r="GD806" s="121"/>
      <c r="GE806" s="121"/>
      <c r="HY806" s="52"/>
      <c r="HZ806" s="52"/>
      <c r="IA806" s="52"/>
      <c r="IG806" s="52"/>
      <c r="IH806" s="52"/>
      <c r="II806" s="52"/>
      <c r="IJ806" s="52"/>
    </row>
    <row r="807" spans="98:244" x14ac:dyDescent="0.25">
      <c r="CT807" s="108"/>
      <c r="CU807" s="104"/>
      <c r="CV807" s="105"/>
      <c r="CW807" s="104"/>
      <c r="CX807" s="106"/>
      <c r="CY807" s="106"/>
      <c r="DC807" s="108"/>
      <c r="DD807" s="104"/>
      <c r="DE807" s="105"/>
      <c r="FY807" s="58"/>
      <c r="FZ807" s="119"/>
      <c r="GA807" s="121"/>
      <c r="GB807" s="121"/>
      <c r="GC807" s="121"/>
      <c r="GD807" s="121"/>
      <c r="GE807" s="121"/>
      <c r="HY807" s="52"/>
      <c r="HZ807" s="52"/>
      <c r="IA807" s="52"/>
      <c r="IG807" s="52"/>
      <c r="IH807" s="52"/>
      <c r="II807" s="52"/>
      <c r="IJ807" s="52"/>
    </row>
    <row r="808" spans="98:244" x14ac:dyDescent="0.25">
      <c r="CT808" s="108"/>
      <c r="CU808" s="104"/>
      <c r="CV808" s="105"/>
      <c r="CW808" s="104"/>
      <c r="CX808" s="106"/>
      <c r="CY808" s="106"/>
      <c r="DC808" s="108"/>
      <c r="DD808" s="104"/>
      <c r="DE808" s="105"/>
      <c r="FY808" s="58"/>
      <c r="FZ808" s="119"/>
      <c r="GA808" s="121"/>
      <c r="GB808" s="121"/>
      <c r="GC808" s="121"/>
      <c r="GD808" s="121"/>
      <c r="GE808" s="121"/>
      <c r="HY808" s="52"/>
      <c r="HZ808" s="52"/>
      <c r="IA808" s="52"/>
      <c r="IG808" s="52"/>
      <c r="IH808" s="52"/>
      <c r="II808" s="52"/>
      <c r="IJ808" s="52"/>
    </row>
    <row r="809" spans="98:244" x14ac:dyDescent="0.25">
      <c r="CT809" s="108"/>
      <c r="CU809" s="104"/>
      <c r="CV809" s="105"/>
      <c r="CW809" s="104"/>
      <c r="CX809" s="106"/>
      <c r="CY809" s="106"/>
      <c r="DC809" s="108"/>
      <c r="DD809" s="104"/>
      <c r="DE809" s="105"/>
      <c r="FY809" s="58"/>
      <c r="FZ809" s="119"/>
      <c r="GA809" s="121"/>
      <c r="GB809" s="121"/>
      <c r="GC809" s="121"/>
      <c r="GD809" s="121"/>
      <c r="GE809" s="121"/>
      <c r="HY809" s="52"/>
      <c r="HZ809" s="52"/>
      <c r="IA809" s="52"/>
      <c r="IG809" s="52"/>
      <c r="IH809" s="52"/>
      <c r="II809" s="52"/>
      <c r="IJ809" s="52"/>
    </row>
    <row r="810" spans="98:244" x14ac:dyDescent="0.25">
      <c r="CT810" s="108"/>
      <c r="CU810" s="104"/>
      <c r="CV810" s="105"/>
      <c r="CW810" s="104"/>
      <c r="CX810" s="106"/>
      <c r="CY810" s="106"/>
      <c r="DC810" s="108"/>
      <c r="DD810" s="104"/>
      <c r="DE810" s="105"/>
      <c r="FY810" s="58"/>
      <c r="FZ810" s="119"/>
      <c r="GA810" s="121"/>
      <c r="GB810" s="121"/>
      <c r="GC810" s="121"/>
      <c r="GD810" s="121"/>
      <c r="GE810" s="121"/>
      <c r="HY810" s="52"/>
      <c r="HZ810" s="52"/>
      <c r="IA810" s="52"/>
      <c r="IG810" s="52"/>
      <c r="IH810" s="52"/>
      <c r="II810" s="52"/>
      <c r="IJ810" s="52"/>
    </row>
    <row r="811" spans="98:244" x14ac:dyDescent="0.25">
      <c r="CT811" s="108"/>
      <c r="CU811" s="104"/>
      <c r="CV811" s="105"/>
      <c r="CW811" s="104"/>
      <c r="CX811" s="106"/>
      <c r="CY811" s="106"/>
      <c r="DC811" s="108"/>
      <c r="DD811" s="104"/>
      <c r="DE811" s="105"/>
      <c r="FY811" s="58"/>
      <c r="FZ811" s="119"/>
      <c r="GA811" s="121"/>
      <c r="GB811" s="121"/>
      <c r="GC811" s="121"/>
      <c r="GD811" s="121"/>
      <c r="GE811" s="121"/>
      <c r="HY811" s="52"/>
      <c r="HZ811" s="52"/>
      <c r="IA811" s="52"/>
      <c r="IG811" s="52"/>
      <c r="IH811" s="52"/>
      <c r="II811" s="52"/>
      <c r="IJ811" s="52"/>
    </row>
    <row r="812" spans="98:244" x14ac:dyDescent="0.25">
      <c r="CT812" s="108"/>
      <c r="CU812" s="104"/>
      <c r="CV812" s="105"/>
      <c r="CW812" s="104"/>
      <c r="CX812" s="106"/>
      <c r="CY812" s="106"/>
      <c r="DC812" s="108"/>
      <c r="DD812" s="104"/>
      <c r="DE812" s="105"/>
      <c r="FY812" s="58"/>
      <c r="FZ812" s="119"/>
      <c r="GA812" s="121"/>
      <c r="GB812" s="121"/>
      <c r="GC812" s="121"/>
      <c r="GD812" s="121"/>
      <c r="GE812" s="121"/>
      <c r="HY812" s="52"/>
      <c r="HZ812" s="52"/>
      <c r="IA812" s="52"/>
      <c r="IG812" s="52"/>
      <c r="IH812" s="52"/>
      <c r="II812" s="52"/>
      <c r="IJ812" s="52"/>
    </row>
    <row r="813" spans="98:244" x14ac:dyDescent="0.25">
      <c r="CT813" s="108"/>
      <c r="CU813" s="104"/>
      <c r="CV813" s="105"/>
      <c r="CW813" s="104"/>
      <c r="CX813" s="106"/>
      <c r="CY813" s="106"/>
      <c r="DC813" s="108"/>
      <c r="DD813" s="104"/>
      <c r="DE813" s="105"/>
      <c r="FY813" s="58"/>
      <c r="FZ813" s="119"/>
      <c r="GA813" s="121"/>
      <c r="GB813" s="121"/>
      <c r="GC813" s="121"/>
      <c r="GD813" s="121"/>
      <c r="GE813" s="121"/>
      <c r="HY813" s="52"/>
      <c r="HZ813" s="52"/>
      <c r="IA813" s="52"/>
      <c r="IG813" s="52"/>
      <c r="IH813" s="52"/>
      <c r="II813" s="52"/>
      <c r="IJ813" s="52"/>
    </row>
    <row r="814" spans="98:244" x14ac:dyDescent="0.25">
      <c r="CT814" s="108"/>
      <c r="CU814" s="104"/>
      <c r="CV814" s="105"/>
      <c r="CW814" s="104"/>
      <c r="CX814" s="106"/>
      <c r="CY814" s="106"/>
      <c r="DC814" s="108"/>
      <c r="DD814" s="104"/>
      <c r="DE814" s="105"/>
      <c r="FY814" s="58"/>
      <c r="FZ814" s="119"/>
      <c r="GA814" s="121"/>
      <c r="GB814" s="121"/>
      <c r="GC814" s="121"/>
      <c r="GD814" s="121"/>
      <c r="GE814" s="121"/>
      <c r="HY814" s="52"/>
      <c r="HZ814" s="52"/>
      <c r="IA814" s="52"/>
      <c r="IG814" s="52"/>
      <c r="IH814" s="52"/>
      <c r="II814" s="52"/>
      <c r="IJ814" s="52"/>
    </row>
    <row r="815" spans="98:244" x14ac:dyDescent="0.25">
      <c r="CT815" s="108"/>
      <c r="CU815" s="104"/>
      <c r="CV815" s="105"/>
      <c r="CW815" s="104"/>
      <c r="CX815" s="106"/>
      <c r="CY815" s="106"/>
      <c r="DC815" s="108"/>
      <c r="DD815" s="104"/>
      <c r="DE815" s="105"/>
      <c r="FY815" s="58"/>
      <c r="FZ815" s="119"/>
      <c r="GA815" s="121"/>
      <c r="GB815" s="121"/>
      <c r="GC815" s="121"/>
      <c r="GD815" s="121"/>
      <c r="GE815" s="121"/>
      <c r="HY815" s="52"/>
      <c r="HZ815" s="52"/>
      <c r="IA815" s="52"/>
      <c r="IG815" s="52"/>
      <c r="IH815" s="52"/>
      <c r="II815" s="52"/>
      <c r="IJ815" s="52"/>
    </row>
    <row r="816" spans="98:244" x14ac:dyDescent="0.25">
      <c r="CT816" s="108"/>
      <c r="CU816" s="104"/>
      <c r="CV816" s="105"/>
      <c r="CW816" s="104"/>
      <c r="CX816" s="106"/>
      <c r="CY816" s="106"/>
      <c r="DC816" s="108"/>
      <c r="DD816" s="104"/>
      <c r="DE816" s="105"/>
      <c r="FY816" s="58"/>
      <c r="FZ816" s="119"/>
      <c r="GA816" s="121"/>
      <c r="GB816" s="121"/>
      <c r="GC816" s="121"/>
      <c r="GD816" s="121"/>
      <c r="GE816" s="121"/>
      <c r="HY816" s="52"/>
      <c r="HZ816" s="52"/>
      <c r="IA816" s="52"/>
      <c r="IG816" s="52"/>
      <c r="IH816" s="52"/>
      <c r="II816" s="52"/>
      <c r="IJ816" s="52"/>
    </row>
    <row r="817" spans="98:244" x14ac:dyDescent="0.25">
      <c r="CT817" s="108"/>
      <c r="CU817" s="104"/>
      <c r="CV817" s="105"/>
      <c r="CW817" s="104"/>
      <c r="CX817" s="106"/>
      <c r="CY817" s="106"/>
      <c r="DC817" s="108"/>
      <c r="DD817" s="104"/>
      <c r="DE817" s="105"/>
      <c r="FY817" s="58"/>
      <c r="FZ817" s="119"/>
      <c r="GA817" s="121"/>
      <c r="GB817" s="121"/>
      <c r="GC817" s="121"/>
      <c r="GD817" s="121"/>
      <c r="GE817" s="121"/>
      <c r="HY817" s="52"/>
      <c r="HZ817" s="52"/>
      <c r="IA817" s="52"/>
      <c r="IG817" s="52"/>
      <c r="IH817" s="52"/>
      <c r="II817" s="52"/>
      <c r="IJ817" s="52"/>
    </row>
    <row r="818" spans="98:244" x14ac:dyDescent="0.25">
      <c r="CT818" s="108"/>
      <c r="CU818" s="104"/>
      <c r="CV818" s="105"/>
      <c r="CW818" s="104"/>
      <c r="CX818" s="106"/>
      <c r="CY818" s="106"/>
      <c r="DC818" s="108"/>
      <c r="DD818" s="104"/>
      <c r="DE818" s="105"/>
      <c r="FY818" s="58"/>
      <c r="FZ818" s="119"/>
      <c r="GA818" s="121"/>
      <c r="GB818" s="121"/>
      <c r="GC818" s="121"/>
      <c r="GD818" s="121"/>
      <c r="GE818" s="121"/>
      <c r="HY818" s="52"/>
      <c r="HZ818" s="52"/>
      <c r="IA818" s="52"/>
      <c r="IG818" s="52"/>
      <c r="IH818" s="52"/>
      <c r="II818" s="52"/>
      <c r="IJ818" s="52"/>
    </row>
    <row r="819" spans="98:244" x14ac:dyDescent="0.25">
      <c r="CT819" s="108"/>
      <c r="CU819" s="104"/>
      <c r="CV819" s="105"/>
      <c r="CW819" s="104"/>
      <c r="CX819" s="106"/>
      <c r="CY819" s="106"/>
      <c r="DC819" s="108"/>
      <c r="DD819" s="104"/>
      <c r="DE819" s="105"/>
      <c r="FY819" s="58"/>
      <c r="FZ819" s="119"/>
      <c r="GA819" s="121"/>
      <c r="GB819" s="121"/>
      <c r="GC819" s="121"/>
      <c r="GD819" s="121"/>
      <c r="GE819" s="121"/>
      <c r="HY819" s="52"/>
      <c r="HZ819" s="52"/>
      <c r="IA819" s="52"/>
      <c r="IG819" s="52"/>
      <c r="IH819" s="52"/>
      <c r="II819" s="52"/>
      <c r="IJ819" s="52"/>
    </row>
    <row r="820" spans="98:244" x14ac:dyDescent="0.25">
      <c r="CT820" s="108"/>
      <c r="CU820" s="104"/>
      <c r="CV820" s="105"/>
      <c r="CW820" s="104"/>
      <c r="CX820" s="106"/>
      <c r="CY820" s="106"/>
      <c r="DC820" s="108"/>
      <c r="DD820" s="104"/>
      <c r="DE820" s="105"/>
      <c r="FY820" s="58"/>
      <c r="FZ820" s="119"/>
      <c r="GA820" s="121"/>
      <c r="GB820" s="121"/>
      <c r="GC820" s="121"/>
      <c r="GD820" s="121"/>
      <c r="GE820" s="121"/>
      <c r="HY820" s="52"/>
      <c r="HZ820" s="52"/>
      <c r="IA820" s="52"/>
      <c r="IG820" s="52"/>
      <c r="IH820" s="52"/>
      <c r="II820" s="52"/>
      <c r="IJ820" s="52"/>
    </row>
    <row r="821" spans="98:244" x14ac:dyDescent="0.25">
      <c r="CT821" s="108"/>
      <c r="CU821" s="104"/>
      <c r="CV821" s="105"/>
      <c r="CW821" s="104"/>
      <c r="CX821" s="106"/>
      <c r="CY821" s="106"/>
      <c r="DC821" s="108"/>
      <c r="DD821" s="104"/>
      <c r="DE821" s="105"/>
      <c r="FY821" s="58"/>
      <c r="FZ821" s="119"/>
      <c r="GA821" s="121"/>
      <c r="GB821" s="121"/>
      <c r="GC821" s="121"/>
      <c r="GD821" s="121"/>
      <c r="GE821" s="121"/>
      <c r="HY821" s="52"/>
      <c r="HZ821" s="52"/>
      <c r="IA821" s="52"/>
      <c r="IG821" s="52"/>
      <c r="IH821" s="52"/>
      <c r="II821" s="52"/>
      <c r="IJ821" s="52"/>
    </row>
    <row r="822" spans="98:244" x14ac:dyDescent="0.25">
      <c r="CT822" s="108"/>
      <c r="CU822" s="104"/>
      <c r="CV822" s="105"/>
      <c r="CW822" s="104"/>
      <c r="CX822" s="106"/>
      <c r="CY822" s="106"/>
      <c r="DC822" s="108"/>
      <c r="DD822" s="104"/>
      <c r="DE822" s="105"/>
      <c r="FY822" s="58"/>
      <c r="FZ822" s="119"/>
      <c r="GA822" s="121"/>
      <c r="GB822" s="121"/>
      <c r="GC822" s="121"/>
      <c r="GD822" s="121"/>
      <c r="GE822" s="121"/>
      <c r="HY822" s="52"/>
      <c r="HZ822" s="52"/>
      <c r="IA822" s="52"/>
      <c r="IG822" s="52"/>
      <c r="IH822" s="52"/>
      <c r="II822" s="52"/>
      <c r="IJ822" s="52"/>
    </row>
    <row r="823" spans="98:244" x14ac:dyDescent="0.25">
      <c r="CT823" s="108"/>
      <c r="CU823" s="104"/>
      <c r="CV823" s="105"/>
      <c r="CW823" s="104"/>
      <c r="CX823" s="106"/>
      <c r="CY823" s="106"/>
      <c r="DC823" s="108"/>
      <c r="DD823" s="104"/>
      <c r="DE823" s="105"/>
      <c r="FY823" s="58"/>
      <c r="FZ823" s="119"/>
      <c r="GA823" s="121"/>
      <c r="GB823" s="121"/>
      <c r="GC823" s="121"/>
      <c r="GD823" s="121"/>
      <c r="GE823" s="121"/>
      <c r="HY823" s="52"/>
      <c r="HZ823" s="52"/>
      <c r="IA823" s="52"/>
      <c r="IG823" s="52"/>
      <c r="IH823" s="52"/>
      <c r="II823" s="52"/>
      <c r="IJ823" s="52"/>
    </row>
    <row r="824" spans="98:244" x14ac:dyDescent="0.25">
      <c r="CT824" s="108"/>
      <c r="CU824" s="104"/>
      <c r="CV824" s="105"/>
      <c r="CW824" s="104"/>
      <c r="CX824" s="106"/>
      <c r="CY824" s="106"/>
      <c r="DC824" s="108"/>
      <c r="DD824" s="104"/>
      <c r="DE824" s="105"/>
      <c r="FY824" s="58"/>
      <c r="FZ824" s="119"/>
      <c r="GA824" s="121"/>
      <c r="GB824" s="121"/>
      <c r="GC824" s="121"/>
      <c r="GD824" s="121"/>
      <c r="GE824" s="121"/>
      <c r="HY824" s="52"/>
      <c r="HZ824" s="52"/>
      <c r="IA824" s="52"/>
      <c r="IG824" s="52"/>
      <c r="IH824" s="52"/>
      <c r="II824" s="52"/>
      <c r="IJ824" s="52"/>
    </row>
    <row r="825" spans="98:244" x14ac:dyDescent="0.25">
      <c r="CT825" s="108"/>
      <c r="CU825" s="104"/>
      <c r="CV825" s="105"/>
      <c r="CW825" s="104"/>
      <c r="CX825" s="106"/>
      <c r="CY825" s="106"/>
      <c r="DC825" s="108"/>
      <c r="DD825" s="104"/>
      <c r="DE825" s="105"/>
      <c r="FY825" s="58"/>
      <c r="FZ825" s="119"/>
      <c r="GA825" s="121"/>
      <c r="GB825" s="121"/>
      <c r="GC825" s="121"/>
      <c r="GD825" s="121"/>
      <c r="GE825" s="121"/>
      <c r="HY825" s="52"/>
      <c r="HZ825" s="52"/>
      <c r="IA825" s="52"/>
      <c r="IG825" s="52"/>
      <c r="IH825" s="52"/>
      <c r="II825" s="52"/>
      <c r="IJ825" s="52"/>
    </row>
    <row r="826" spans="98:244" x14ac:dyDescent="0.25">
      <c r="CT826" s="108"/>
      <c r="CU826" s="104"/>
      <c r="CV826" s="105"/>
      <c r="CW826" s="104"/>
      <c r="CX826" s="106"/>
      <c r="CY826" s="106"/>
      <c r="DC826" s="108"/>
      <c r="DD826" s="104"/>
      <c r="DE826" s="105"/>
      <c r="FY826" s="58"/>
      <c r="FZ826" s="119"/>
      <c r="GA826" s="121"/>
      <c r="GB826" s="121"/>
      <c r="GC826" s="121"/>
      <c r="GD826" s="121"/>
      <c r="GE826" s="121"/>
      <c r="HY826" s="52"/>
      <c r="HZ826" s="52"/>
      <c r="IA826" s="52"/>
      <c r="IG826" s="52"/>
      <c r="IH826" s="52"/>
      <c r="II826" s="52"/>
      <c r="IJ826" s="52"/>
    </row>
    <row r="827" spans="98:244" x14ac:dyDescent="0.25">
      <c r="CT827" s="108"/>
      <c r="CU827" s="104"/>
      <c r="CV827" s="105"/>
      <c r="CW827" s="104"/>
      <c r="CX827" s="106"/>
      <c r="CY827" s="106"/>
      <c r="DC827" s="108"/>
      <c r="DD827" s="104"/>
      <c r="DE827" s="105"/>
      <c r="FY827" s="58"/>
      <c r="FZ827" s="119"/>
      <c r="GA827" s="121"/>
      <c r="GB827" s="121"/>
      <c r="GC827" s="121"/>
      <c r="GD827" s="121"/>
      <c r="GE827" s="121"/>
      <c r="HY827" s="52"/>
      <c r="HZ827" s="52"/>
      <c r="IA827" s="52"/>
      <c r="IG827" s="52"/>
      <c r="IH827" s="52"/>
      <c r="II827" s="52"/>
      <c r="IJ827" s="52"/>
    </row>
    <row r="828" spans="98:244" x14ac:dyDescent="0.25">
      <c r="CT828" s="108"/>
      <c r="CU828" s="104"/>
      <c r="CV828" s="105"/>
      <c r="CW828" s="104"/>
      <c r="CX828" s="106"/>
      <c r="CY828" s="106"/>
      <c r="DC828" s="108"/>
      <c r="DD828" s="104"/>
      <c r="DE828" s="105"/>
      <c r="FY828" s="58"/>
      <c r="FZ828" s="119"/>
      <c r="GA828" s="121"/>
      <c r="GB828" s="121"/>
      <c r="GC828" s="121"/>
      <c r="GD828" s="121"/>
      <c r="GE828" s="121"/>
      <c r="HY828" s="52"/>
      <c r="HZ828" s="52"/>
      <c r="IA828" s="52"/>
      <c r="IG828" s="52"/>
      <c r="IH828" s="52"/>
      <c r="II828" s="52"/>
      <c r="IJ828" s="52"/>
    </row>
    <row r="829" spans="98:244" x14ac:dyDescent="0.25">
      <c r="CT829" s="108"/>
      <c r="CU829" s="104"/>
      <c r="CV829" s="105"/>
      <c r="CW829" s="104"/>
      <c r="CX829" s="106"/>
      <c r="CY829" s="106"/>
      <c r="DC829" s="108"/>
      <c r="DD829" s="104"/>
      <c r="DE829" s="105"/>
      <c r="FY829" s="58"/>
      <c r="FZ829" s="119"/>
      <c r="GA829" s="121"/>
      <c r="GB829" s="121"/>
      <c r="GC829" s="121"/>
      <c r="GD829" s="121"/>
      <c r="GE829" s="121"/>
      <c r="HY829" s="52"/>
      <c r="HZ829" s="52"/>
      <c r="IA829" s="52"/>
      <c r="IG829" s="52"/>
      <c r="IH829" s="52"/>
      <c r="II829" s="52"/>
      <c r="IJ829" s="52"/>
    </row>
    <row r="830" spans="98:244" x14ac:dyDescent="0.25">
      <c r="CT830" s="108"/>
      <c r="CU830" s="104"/>
      <c r="CV830" s="105"/>
      <c r="CW830" s="104"/>
      <c r="CX830" s="106"/>
      <c r="CY830" s="106"/>
      <c r="DC830" s="108"/>
      <c r="DD830" s="104"/>
      <c r="DE830" s="105"/>
      <c r="FY830" s="58"/>
      <c r="FZ830" s="119"/>
      <c r="GA830" s="121"/>
      <c r="GB830" s="121"/>
      <c r="GC830" s="121"/>
      <c r="GD830" s="121"/>
      <c r="GE830" s="121"/>
      <c r="HY830" s="52"/>
      <c r="HZ830" s="52"/>
      <c r="IA830" s="52"/>
      <c r="IG830" s="52"/>
      <c r="IH830" s="52"/>
      <c r="II830" s="52"/>
      <c r="IJ830" s="52"/>
    </row>
    <row r="831" spans="98:244" x14ac:dyDescent="0.25">
      <c r="CT831" s="108"/>
      <c r="CU831" s="104"/>
      <c r="CV831" s="105"/>
      <c r="CW831" s="104"/>
      <c r="CX831" s="106"/>
      <c r="CY831" s="106"/>
      <c r="DC831" s="108"/>
      <c r="DD831" s="104"/>
      <c r="DE831" s="105"/>
      <c r="FY831" s="58"/>
      <c r="FZ831" s="119"/>
      <c r="GA831" s="121"/>
      <c r="GB831" s="121"/>
      <c r="GC831" s="121"/>
      <c r="GD831" s="121"/>
      <c r="GE831" s="121"/>
      <c r="HY831" s="52"/>
      <c r="HZ831" s="52"/>
      <c r="IA831" s="52"/>
      <c r="IG831" s="52"/>
      <c r="IH831" s="52"/>
      <c r="II831" s="52"/>
      <c r="IJ831" s="52"/>
    </row>
    <row r="832" spans="98:244" x14ac:dyDescent="0.25">
      <c r="CT832" s="108"/>
      <c r="CU832" s="104"/>
      <c r="CV832" s="105"/>
      <c r="CW832" s="104"/>
      <c r="CX832" s="106"/>
      <c r="CY832" s="106"/>
      <c r="DC832" s="108"/>
      <c r="DD832" s="104"/>
      <c r="DE832" s="105"/>
      <c r="FY832" s="58"/>
      <c r="FZ832" s="119"/>
      <c r="GA832" s="121"/>
      <c r="GB832" s="121"/>
      <c r="GC832" s="121"/>
      <c r="GD832" s="121"/>
      <c r="GE832" s="121"/>
      <c r="HY832" s="52"/>
      <c r="HZ832" s="52"/>
      <c r="IA832" s="52"/>
      <c r="IG832" s="52"/>
      <c r="IH832" s="52"/>
      <c r="II832" s="52"/>
      <c r="IJ832" s="52"/>
    </row>
    <row r="833" spans="98:244" x14ac:dyDescent="0.25">
      <c r="CT833" s="108"/>
      <c r="CU833" s="104"/>
      <c r="CV833" s="105"/>
      <c r="CW833" s="104"/>
      <c r="CX833" s="106"/>
      <c r="CY833" s="106"/>
      <c r="DC833" s="108"/>
      <c r="DD833" s="104"/>
      <c r="DE833" s="105"/>
      <c r="FY833" s="58"/>
      <c r="FZ833" s="119"/>
      <c r="GA833" s="121"/>
      <c r="GB833" s="121"/>
      <c r="GC833" s="121"/>
      <c r="GD833" s="121"/>
      <c r="GE833" s="121"/>
      <c r="HY833" s="52"/>
      <c r="HZ833" s="52"/>
      <c r="IA833" s="52"/>
      <c r="IG833" s="52"/>
      <c r="IH833" s="52"/>
      <c r="II833" s="52"/>
      <c r="IJ833" s="52"/>
    </row>
    <row r="834" spans="98:244" x14ac:dyDescent="0.25">
      <c r="CT834" s="108"/>
      <c r="CU834" s="104"/>
      <c r="CV834" s="105"/>
      <c r="CW834" s="104"/>
      <c r="CX834" s="106"/>
      <c r="CY834" s="106"/>
      <c r="DC834" s="108"/>
      <c r="DD834" s="104"/>
      <c r="DE834" s="105"/>
      <c r="FY834" s="58"/>
      <c r="FZ834" s="119"/>
      <c r="GA834" s="121"/>
      <c r="GB834" s="121"/>
      <c r="GC834" s="121"/>
      <c r="GD834" s="121"/>
      <c r="GE834" s="121"/>
      <c r="HY834" s="52"/>
      <c r="HZ834" s="52"/>
      <c r="IA834" s="52"/>
      <c r="IG834" s="52"/>
      <c r="IH834" s="52"/>
      <c r="II834" s="52"/>
      <c r="IJ834" s="52"/>
    </row>
    <row r="835" spans="98:244" x14ac:dyDescent="0.25">
      <c r="CT835" s="108"/>
      <c r="CU835" s="104"/>
      <c r="CV835" s="105"/>
      <c r="CW835" s="104"/>
      <c r="CX835" s="106"/>
      <c r="CY835" s="106"/>
      <c r="DC835" s="108"/>
      <c r="DD835" s="104"/>
      <c r="DE835" s="105"/>
      <c r="FY835" s="58"/>
      <c r="FZ835" s="119"/>
      <c r="GA835" s="121"/>
      <c r="GB835" s="121"/>
      <c r="GC835" s="121"/>
      <c r="GD835" s="121"/>
      <c r="GE835" s="121"/>
      <c r="HY835" s="52"/>
      <c r="HZ835" s="52"/>
      <c r="IA835" s="52"/>
      <c r="IG835" s="52"/>
      <c r="IH835" s="52"/>
      <c r="II835" s="52"/>
      <c r="IJ835" s="52"/>
    </row>
    <row r="836" spans="98:244" x14ac:dyDescent="0.25">
      <c r="CT836" s="108"/>
      <c r="CU836" s="104"/>
      <c r="CV836" s="105"/>
      <c r="CW836" s="104"/>
      <c r="CX836" s="106"/>
      <c r="CY836" s="106"/>
      <c r="DC836" s="108"/>
      <c r="DD836" s="104"/>
      <c r="DE836" s="105"/>
      <c r="FY836" s="58"/>
      <c r="FZ836" s="119"/>
      <c r="GA836" s="121"/>
      <c r="GB836" s="121"/>
      <c r="GC836" s="121"/>
      <c r="GD836" s="121"/>
      <c r="GE836" s="121"/>
      <c r="HY836" s="52"/>
      <c r="HZ836" s="52"/>
      <c r="IA836" s="52"/>
      <c r="IG836" s="52"/>
      <c r="IH836" s="52"/>
      <c r="II836" s="52"/>
      <c r="IJ836" s="52"/>
    </row>
    <row r="837" spans="98:244" x14ac:dyDescent="0.25">
      <c r="CT837" s="108"/>
      <c r="CU837" s="104"/>
      <c r="CV837" s="105"/>
      <c r="CW837" s="104"/>
      <c r="CX837" s="106"/>
      <c r="CY837" s="106"/>
      <c r="DC837" s="108"/>
      <c r="DD837" s="104"/>
      <c r="DE837" s="105"/>
      <c r="FY837" s="58"/>
      <c r="FZ837" s="119"/>
      <c r="GA837" s="121"/>
      <c r="GB837" s="121"/>
      <c r="GC837" s="121"/>
      <c r="GD837" s="121"/>
      <c r="GE837" s="121"/>
      <c r="HY837" s="52"/>
      <c r="HZ837" s="52"/>
      <c r="IA837" s="52"/>
      <c r="IG837" s="52"/>
      <c r="IH837" s="52"/>
      <c r="II837" s="52"/>
      <c r="IJ837" s="52"/>
    </row>
    <row r="838" spans="98:244" x14ac:dyDescent="0.25">
      <c r="CT838" s="108"/>
      <c r="CU838" s="104"/>
      <c r="CV838" s="105"/>
      <c r="CW838" s="104"/>
      <c r="CX838" s="106"/>
      <c r="CY838" s="106"/>
      <c r="DC838" s="108"/>
      <c r="DD838" s="104"/>
      <c r="DE838" s="105"/>
      <c r="FY838" s="58"/>
      <c r="FZ838" s="119"/>
      <c r="GA838" s="121"/>
      <c r="GB838" s="121"/>
      <c r="GC838" s="121"/>
      <c r="GD838" s="121"/>
      <c r="GE838" s="121"/>
      <c r="HY838" s="52"/>
      <c r="HZ838" s="52"/>
      <c r="IA838" s="52"/>
      <c r="IG838" s="52"/>
      <c r="IH838" s="52"/>
      <c r="II838" s="52"/>
      <c r="IJ838" s="52"/>
    </row>
    <row r="839" spans="98:244" x14ac:dyDescent="0.25">
      <c r="CT839" s="108"/>
      <c r="CU839" s="104"/>
      <c r="CV839" s="105"/>
      <c r="CW839" s="104"/>
      <c r="CX839" s="106"/>
      <c r="CY839" s="106"/>
      <c r="DC839" s="108"/>
      <c r="DD839" s="104"/>
      <c r="DE839" s="105"/>
      <c r="FY839" s="58"/>
      <c r="FZ839" s="119"/>
      <c r="GA839" s="121"/>
      <c r="GB839" s="121"/>
      <c r="GC839" s="121"/>
      <c r="GD839" s="121"/>
      <c r="GE839" s="121"/>
      <c r="HY839" s="52"/>
      <c r="HZ839" s="52"/>
      <c r="IA839" s="52"/>
      <c r="IG839" s="52"/>
      <c r="IH839" s="52"/>
      <c r="II839" s="52"/>
      <c r="IJ839" s="52"/>
    </row>
    <row r="840" spans="98:244" x14ac:dyDescent="0.25">
      <c r="CT840" s="108"/>
      <c r="CU840" s="104"/>
      <c r="CV840" s="105"/>
      <c r="CW840" s="104"/>
      <c r="CX840" s="106"/>
      <c r="CY840" s="106"/>
      <c r="DC840" s="108"/>
      <c r="DD840" s="104"/>
      <c r="DE840" s="105"/>
      <c r="FY840" s="58"/>
      <c r="FZ840" s="119"/>
      <c r="GA840" s="121"/>
      <c r="GB840" s="121"/>
      <c r="GC840" s="121"/>
      <c r="GD840" s="121"/>
      <c r="GE840" s="121"/>
      <c r="HY840" s="52"/>
      <c r="HZ840" s="52"/>
      <c r="IA840" s="52"/>
      <c r="IG840" s="52"/>
      <c r="IH840" s="52"/>
      <c r="II840" s="52"/>
      <c r="IJ840" s="52"/>
    </row>
    <row r="841" spans="98:244" x14ac:dyDescent="0.25">
      <c r="CT841" s="108"/>
      <c r="CU841" s="104"/>
      <c r="CV841" s="105"/>
      <c r="CW841" s="104"/>
      <c r="CX841" s="106"/>
      <c r="CY841" s="106"/>
      <c r="DC841" s="108"/>
      <c r="DD841" s="104"/>
      <c r="DE841" s="105"/>
      <c r="FY841" s="58"/>
      <c r="FZ841" s="119"/>
      <c r="GA841" s="121"/>
      <c r="GB841" s="121"/>
      <c r="GC841" s="121"/>
      <c r="GD841" s="121"/>
      <c r="GE841" s="121"/>
      <c r="HY841" s="52"/>
      <c r="HZ841" s="52"/>
      <c r="IA841" s="52"/>
      <c r="IG841" s="52"/>
      <c r="IH841" s="52"/>
      <c r="II841" s="52"/>
      <c r="IJ841" s="52"/>
    </row>
    <row r="842" spans="98:244" x14ac:dyDescent="0.25">
      <c r="CT842" s="108"/>
      <c r="CU842" s="104"/>
      <c r="CV842" s="105"/>
      <c r="CW842" s="104"/>
      <c r="CX842" s="106"/>
      <c r="CY842" s="106"/>
      <c r="DC842" s="108"/>
      <c r="DD842" s="104"/>
      <c r="DE842" s="105"/>
      <c r="FY842" s="58"/>
      <c r="FZ842" s="119"/>
      <c r="GA842" s="121"/>
      <c r="GB842" s="121"/>
      <c r="GC842" s="121"/>
      <c r="GD842" s="121"/>
      <c r="GE842" s="121"/>
      <c r="HY842" s="52"/>
      <c r="HZ842" s="52"/>
      <c r="IA842" s="52"/>
      <c r="IG842" s="52"/>
      <c r="IH842" s="52"/>
      <c r="II842" s="52"/>
      <c r="IJ842" s="52"/>
    </row>
    <row r="843" spans="98:244" x14ac:dyDescent="0.25">
      <c r="CT843" s="108"/>
      <c r="CU843" s="104"/>
      <c r="CV843" s="105"/>
      <c r="CW843" s="104"/>
      <c r="CX843" s="106"/>
      <c r="CY843" s="106"/>
      <c r="DC843" s="108"/>
      <c r="DD843" s="104"/>
      <c r="DE843" s="105"/>
      <c r="FY843" s="58"/>
      <c r="FZ843" s="119"/>
      <c r="GA843" s="121"/>
      <c r="GB843" s="121"/>
      <c r="GC843" s="121"/>
      <c r="GD843" s="121"/>
      <c r="GE843" s="121"/>
      <c r="HY843" s="52"/>
      <c r="HZ843" s="52"/>
      <c r="IA843" s="52"/>
      <c r="IG843" s="52"/>
      <c r="IH843" s="52"/>
      <c r="II843" s="52"/>
      <c r="IJ843" s="52"/>
    </row>
    <row r="844" spans="98:244" x14ac:dyDescent="0.25">
      <c r="CT844" s="108"/>
      <c r="CU844" s="104"/>
      <c r="CV844" s="105"/>
      <c r="CW844" s="104"/>
      <c r="CX844" s="106"/>
      <c r="CY844" s="106"/>
      <c r="DC844" s="108"/>
      <c r="DD844" s="104"/>
      <c r="DE844" s="105"/>
      <c r="FY844" s="58"/>
      <c r="FZ844" s="119"/>
      <c r="GA844" s="121"/>
      <c r="GB844" s="121"/>
      <c r="GC844" s="121"/>
      <c r="GD844" s="121"/>
      <c r="GE844" s="121"/>
      <c r="HY844" s="52"/>
      <c r="HZ844" s="52"/>
      <c r="IA844" s="52"/>
      <c r="IG844" s="52"/>
      <c r="IH844" s="52"/>
      <c r="II844" s="52"/>
      <c r="IJ844" s="52"/>
    </row>
    <row r="845" spans="98:244" x14ac:dyDescent="0.25">
      <c r="CT845" s="108"/>
      <c r="CU845" s="104"/>
      <c r="CV845" s="105"/>
      <c r="CW845" s="104"/>
      <c r="CX845" s="106"/>
      <c r="CY845" s="106"/>
      <c r="DC845" s="108"/>
      <c r="DD845" s="104"/>
      <c r="DE845" s="105"/>
      <c r="FY845" s="58"/>
      <c r="FZ845" s="119"/>
      <c r="GA845" s="121"/>
      <c r="GB845" s="121"/>
      <c r="GC845" s="121"/>
      <c r="GD845" s="121"/>
      <c r="GE845" s="121"/>
      <c r="HY845" s="52"/>
      <c r="HZ845" s="52"/>
      <c r="IA845" s="52"/>
      <c r="IG845" s="52"/>
      <c r="IH845" s="52"/>
      <c r="II845" s="52"/>
      <c r="IJ845" s="52"/>
    </row>
    <row r="846" spans="98:244" x14ac:dyDescent="0.25">
      <c r="CT846" s="108"/>
      <c r="CU846" s="104"/>
      <c r="CV846" s="105"/>
      <c r="CW846" s="104"/>
      <c r="CX846" s="106"/>
      <c r="CY846" s="106"/>
      <c r="DC846" s="108"/>
      <c r="DD846" s="104"/>
      <c r="DE846" s="105"/>
      <c r="FY846" s="58"/>
      <c r="FZ846" s="119"/>
      <c r="GA846" s="121"/>
      <c r="GB846" s="121"/>
      <c r="GC846" s="121"/>
      <c r="GD846" s="121"/>
      <c r="GE846" s="121"/>
      <c r="HY846" s="52"/>
      <c r="HZ846" s="52"/>
      <c r="IA846" s="52"/>
      <c r="IG846" s="52"/>
      <c r="IH846" s="52"/>
      <c r="II846" s="52"/>
      <c r="IJ846" s="52"/>
    </row>
    <row r="847" spans="98:244" x14ac:dyDescent="0.25">
      <c r="CT847" s="108"/>
      <c r="CU847" s="104"/>
      <c r="CV847" s="105"/>
      <c r="CW847" s="104"/>
      <c r="CX847" s="106"/>
      <c r="CY847" s="106"/>
      <c r="DC847" s="108"/>
      <c r="DD847" s="104"/>
      <c r="DE847" s="105"/>
      <c r="FY847" s="58"/>
      <c r="FZ847" s="119"/>
      <c r="GA847" s="121"/>
      <c r="GB847" s="121"/>
      <c r="GC847" s="121"/>
      <c r="GD847" s="121"/>
      <c r="GE847" s="121"/>
      <c r="HY847" s="52"/>
      <c r="HZ847" s="52"/>
      <c r="IA847" s="52"/>
      <c r="IG847" s="52"/>
      <c r="IH847" s="52"/>
      <c r="II847" s="52"/>
      <c r="IJ847" s="52"/>
    </row>
    <row r="848" spans="98:244" x14ac:dyDescent="0.25">
      <c r="CT848" s="108"/>
      <c r="CU848" s="104"/>
      <c r="CV848" s="105"/>
      <c r="CW848" s="104"/>
      <c r="CX848" s="106"/>
      <c r="CY848" s="106"/>
      <c r="DC848" s="108"/>
      <c r="DD848" s="104"/>
      <c r="DE848" s="105"/>
      <c r="FY848" s="58"/>
      <c r="FZ848" s="119"/>
      <c r="GA848" s="121"/>
      <c r="GB848" s="121"/>
      <c r="GC848" s="121"/>
      <c r="GD848" s="121"/>
      <c r="GE848" s="121"/>
      <c r="HY848" s="52"/>
      <c r="HZ848" s="52"/>
      <c r="IA848" s="52"/>
      <c r="IG848" s="52"/>
      <c r="IH848" s="52"/>
      <c r="II848" s="52"/>
      <c r="IJ848" s="52"/>
    </row>
    <row r="849" spans="98:244" x14ac:dyDescent="0.25">
      <c r="CT849" s="108"/>
      <c r="CU849" s="104"/>
      <c r="CV849" s="105"/>
      <c r="CW849" s="104"/>
      <c r="CX849" s="106"/>
      <c r="CY849" s="106"/>
      <c r="DC849" s="108"/>
      <c r="DD849" s="104"/>
      <c r="DE849" s="105"/>
      <c r="FY849" s="58"/>
      <c r="FZ849" s="119"/>
      <c r="GA849" s="121"/>
      <c r="GB849" s="121"/>
      <c r="GC849" s="121"/>
      <c r="GD849" s="121"/>
      <c r="GE849" s="121"/>
      <c r="HY849" s="52"/>
      <c r="HZ849" s="52"/>
      <c r="IA849" s="52"/>
      <c r="IG849" s="52"/>
      <c r="IH849" s="52"/>
      <c r="II849" s="52"/>
      <c r="IJ849" s="52"/>
    </row>
    <row r="850" spans="98:244" x14ac:dyDescent="0.25">
      <c r="CT850" s="108"/>
      <c r="CU850" s="104"/>
      <c r="CV850" s="105"/>
      <c r="CW850" s="104"/>
      <c r="CX850" s="106"/>
      <c r="CY850" s="106"/>
      <c r="DC850" s="108"/>
      <c r="DD850" s="104"/>
      <c r="DE850" s="105"/>
      <c r="FY850" s="58"/>
      <c r="FZ850" s="119"/>
      <c r="GA850" s="121"/>
      <c r="GB850" s="121"/>
      <c r="GC850" s="121"/>
      <c r="GD850" s="121"/>
      <c r="GE850" s="121"/>
      <c r="HY850" s="52"/>
      <c r="HZ850" s="52"/>
      <c r="IA850" s="52"/>
      <c r="IG850" s="52"/>
      <c r="IH850" s="52"/>
      <c r="II850" s="52"/>
      <c r="IJ850" s="52"/>
    </row>
    <row r="851" spans="98:244" x14ac:dyDescent="0.25">
      <c r="CT851" s="108"/>
      <c r="CU851" s="104"/>
      <c r="CV851" s="105"/>
      <c r="CW851" s="104"/>
      <c r="CX851" s="106"/>
      <c r="CY851" s="106"/>
      <c r="DC851" s="108"/>
      <c r="DD851" s="104"/>
      <c r="DE851" s="105"/>
      <c r="FY851" s="58"/>
      <c r="FZ851" s="119"/>
      <c r="GA851" s="121"/>
      <c r="GB851" s="121"/>
      <c r="GC851" s="121"/>
      <c r="GD851" s="121"/>
      <c r="GE851" s="121"/>
      <c r="HY851" s="52"/>
      <c r="HZ851" s="52"/>
      <c r="IA851" s="52"/>
      <c r="IG851" s="52"/>
      <c r="IH851" s="52"/>
      <c r="II851" s="52"/>
      <c r="IJ851" s="52"/>
    </row>
    <row r="852" spans="98:244" x14ac:dyDescent="0.25">
      <c r="CT852" s="108"/>
      <c r="CU852" s="104"/>
      <c r="CV852" s="105"/>
      <c r="CW852" s="104"/>
      <c r="CX852" s="106"/>
      <c r="CY852" s="106"/>
      <c r="DC852" s="108"/>
      <c r="DD852" s="104"/>
      <c r="DE852" s="105"/>
      <c r="FY852" s="58"/>
      <c r="FZ852" s="119"/>
      <c r="GA852" s="121"/>
      <c r="GB852" s="121"/>
      <c r="GC852" s="121"/>
      <c r="GD852" s="121"/>
      <c r="GE852" s="121"/>
      <c r="HY852" s="52"/>
      <c r="HZ852" s="52"/>
      <c r="IA852" s="52"/>
      <c r="IG852" s="52"/>
      <c r="IH852" s="52"/>
      <c r="II852" s="52"/>
      <c r="IJ852" s="52"/>
    </row>
    <row r="853" spans="98:244" x14ac:dyDescent="0.25">
      <c r="CT853" s="108"/>
      <c r="CU853" s="104"/>
      <c r="CV853" s="105"/>
      <c r="CW853" s="104"/>
      <c r="CX853" s="106"/>
      <c r="CY853" s="106"/>
      <c r="DC853" s="108"/>
      <c r="DD853" s="104"/>
      <c r="DE853" s="105"/>
      <c r="FY853" s="58"/>
      <c r="FZ853" s="119"/>
      <c r="GA853" s="121"/>
      <c r="GB853" s="121"/>
      <c r="GC853" s="121"/>
      <c r="GD853" s="121"/>
      <c r="GE853" s="121"/>
      <c r="HY853" s="52"/>
      <c r="HZ853" s="52"/>
      <c r="IA853" s="52"/>
      <c r="IG853" s="52"/>
      <c r="IH853" s="52"/>
      <c r="II853" s="52"/>
      <c r="IJ853" s="52"/>
    </row>
    <row r="854" spans="98:244" x14ac:dyDescent="0.25">
      <c r="CT854" s="108"/>
      <c r="CU854" s="104"/>
      <c r="CV854" s="105"/>
      <c r="CW854" s="104"/>
      <c r="CX854" s="106"/>
      <c r="CY854" s="106"/>
      <c r="DC854" s="108"/>
      <c r="DD854" s="104"/>
      <c r="DE854" s="105"/>
      <c r="FY854" s="58"/>
      <c r="FZ854" s="119"/>
      <c r="GA854" s="121"/>
      <c r="GB854" s="121"/>
      <c r="GC854" s="121"/>
      <c r="GD854" s="121"/>
      <c r="GE854" s="121"/>
      <c r="HY854" s="52"/>
      <c r="HZ854" s="52"/>
      <c r="IA854" s="52"/>
      <c r="IG854" s="52"/>
      <c r="IH854" s="52"/>
      <c r="II854" s="52"/>
      <c r="IJ854" s="52"/>
    </row>
    <row r="855" spans="98:244" x14ac:dyDescent="0.25">
      <c r="CT855" s="108"/>
      <c r="CU855" s="104"/>
      <c r="CV855" s="105"/>
      <c r="CW855" s="104"/>
      <c r="CX855" s="106"/>
      <c r="CY855" s="106"/>
      <c r="DC855" s="108"/>
      <c r="DD855" s="104"/>
      <c r="DE855" s="105"/>
      <c r="FY855" s="58"/>
      <c r="FZ855" s="119"/>
      <c r="GA855" s="121"/>
      <c r="GB855" s="121"/>
      <c r="GC855" s="121"/>
      <c r="GD855" s="121"/>
      <c r="GE855" s="121"/>
      <c r="HY855" s="52"/>
      <c r="HZ855" s="52"/>
      <c r="IA855" s="52"/>
      <c r="IG855" s="52"/>
      <c r="IH855" s="52"/>
      <c r="II855" s="52"/>
      <c r="IJ855" s="52"/>
    </row>
    <row r="856" spans="98:244" x14ac:dyDescent="0.25">
      <c r="CT856" s="108"/>
      <c r="CU856" s="104"/>
      <c r="CV856" s="105"/>
      <c r="CW856" s="104"/>
      <c r="CX856" s="106"/>
      <c r="CY856" s="106"/>
      <c r="DC856" s="108"/>
      <c r="DD856" s="104"/>
      <c r="DE856" s="105"/>
      <c r="FY856" s="58"/>
      <c r="FZ856" s="119"/>
      <c r="GA856" s="121"/>
      <c r="GB856" s="121"/>
      <c r="GC856" s="121"/>
      <c r="GD856" s="121"/>
      <c r="GE856" s="121"/>
      <c r="HY856" s="52"/>
      <c r="HZ856" s="52"/>
      <c r="IA856" s="52"/>
      <c r="IG856" s="52"/>
      <c r="IH856" s="52"/>
      <c r="II856" s="52"/>
      <c r="IJ856" s="52"/>
    </row>
    <row r="857" spans="98:244" x14ac:dyDescent="0.25">
      <c r="CT857" s="108"/>
      <c r="CU857" s="104"/>
      <c r="CV857" s="105"/>
      <c r="CW857" s="104"/>
      <c r="CX857" s="106"/>
      <c r="CY857" s="106"/>
      <c r="DC857" s="108"/>
      <c r="DD857" s="104"/>
      <c r="DE857" s="105"/>
      <c r="FY857" s="58"/>
      <c r="FZ857" s="119"/>
      <c r="GA857" s="121"/>
      <c r="GB857" s="121"/>
      <c r="GC857" s="121"/>
      <c r="GD857" s="121"/>
      <c r="GE857" s="121"/>
      <c r="HY857" s="52"/>
      <c r="HZ857" s="52"/>
      <c r="IA857" s="52"/>
      <c r="IG857" s="52"/>
      <c r="IH857" s="52"/>
      <c r="II857" s="52"/>
      <c r="IJ857" s="52"/>
    </row>
    <row r="858" spans="98:244" x14ac:dyDescent="0.25">
      <c r="CT858" s="108"/>
      <c r="CU858" s="104"/>
      <c r="CV858" s="105"/>
      <c r="CW858" s="104"/>
      <c r="CX858" s="106"/>
      <c r="CY858" s="106"/>
      <c r="DC858" s="108"/>
      <c r="DD858" s="104"/>
      <c r="DE858" s="105"/>
      <c r="FY858" s="58"/>
      <c r="FZ858" s="119"/>
      <c r="GA858" s="121"/>
      <c r="GB858" s="121"/>
      <c r="GC858" s="121"/>
      <c r="GD858" s="121"/>
      <c r="GE858" s="121"/>
      <c r="HY858" s="52"/>
      <c r="HZ858" s="52"/>
      <c r="IA858" s="52"/>
      <c r="IG858" s="52"/>
      <c r="IH858" s="52"/>
      <c r="II858" s="52"/>
      <c r="IJ858" s="52"/>
    </row>
    <row r="859" spans="98:244" x14ac:dyDescent="0.25">
      <c r="CT859" s="108"/>
      <c r="CU859" s="104"/>
      <c r="CV859" s="105"/>
      <c r="CW859" s="104"/>
      <c r="CX859" s="106"/>
      <c r="CY859" s="106"/>
      <c r="DC859" s="108"/>
      <c r="DD859" s="104"/>
      <c r="DE859" s="105"/>
      <c r="FY859" s="58"/>
      <c r="FZ859" s="119"/>
      <c r="GA859" s="121"/>
      <c r="GB859" s="121"/>
      <c r="GC859" s="121"/>
      <c r="GD859" s="121"/>
      <c r="GE859" s="121"/>
      <c r="HY859" s="52"/>
      <c r="HZ859" s="52"/>
      <c r="IA859" s="52"/>
      <c r="IG859" s="52"/>
      <c r="IH859" s="52"/>
      <c r="II859" s="52"/>
      <c r="IJ859" s="52"/>
    </row>
    <row r="860" spans="98:244" x14ac:dyDescent="0.25">
      <c r="CT860" s="108"/>
      <c r="CU860" s="104"/>
      <c r="CV860" s="105"/>
      <c r="CW860" s="104"/>
      <c r="CX860" s="106"/>
      <c r="CY860" s="106"/>
      <c r="DC860" s="108"/>
      <c r="DD860" s="104"/>
      <c r="DE860" s="105"/>
      <c r="FY860" s="58"/>
      <c r="FZ860" s="119"/>
      <c r="GA860" s="121"/>
      <c r="GB860" s="121"/>
      <c r="GC860" s="121"/>
      <c r="GD860" s="121"/>
      <c r="GE860" s="121"/>
      <c r="HY860" s="52"/>
      <c r="HZ860" s="52"/>
      <c r="IA860" s="52"/>
      <c r="IG860" s="52"/>
      <c r="IH860" s="52"/>
      <c r="II860" s="52"/>
      <c r="IJ860" s="52"/>
    </row>
    <row r="861" spans="98:244" x14ac:dyDescent="0.25">
      <c r="CT861" s="108"/>
      <c r="CU861" s="104"/>
      <c r="CV861" s="105"/>
      <c r="CW861" s="104"/>
      <c r="CX861" s="106"/>
      <c r="CY861" s="106"/>
      <c r="DC861" s="108"/>
      <c r="DD861" s="104"/>
      <c r="DE861" s="105"/>
      <c r="FY861" s="58"/>
      <c r="FZ861" s="119"/>
      <c r="GA861" s="121"/>
      <c r="GB861" s="121"/>
      <c r="GC861" s="121"/>
      <c r="GD861" s="121"/>
      <c r="GE861" s="121"/>
      <c r="HY861" s="52"/>
      <c r="HZ861" s="52"/>
      <c r="IA861" s="52"/>
      <c r="IG861" s="52"/>
      <c r="IH861" s="52"/>
      <c r="II861" s="52"/>
      <c r="IJ861" s="52"/>
    </row>
    <row r="862" spans="98:244" x14ac:dyDescent="0.25">
      <c r="CT862" s="108"/>
      <c r="CU862" s="104"/>
      <c r="CV862" s="105"/>
      <c r="CW862" s="104"/>
      <c r="CX862" s="106"/>
      <c r="CY862" s="106"/>
      <c r="DC862" s="108"/>
      <c r="DD862" s="104"/>
      <c r="DE862" s="105"/>
      <c r="FY862" s="58"/>
      <c r="FZ862" s="119"/>
      <c r="GA862" s="121"/>
      <c r="GB862" s="121"/>
      <c r="GC862" s="121"/>
      <c r="GD862" s="121"/>
      <c r="GE862" s="121"/>
      <c r="HY862" s="52"/>
      <c r="HZ862" s="52"/>
      <c r="IA862" s="52"/>
      <c r="IG862" s="52"/>
      <c r="IH862" s="52"/>
      <c r="II862" s="52"/>
      <c r="IJ862" s="52"/>
    </row>
    <row r="863" spans="98:244" x14ac:dyDescent="0.25">
      <c r="CT863" s="108"/>
      <c r="CU863" s="104"/>
      <c r="CV863" s="105"/>
      <c r="CW863" s="104"/>
      <c r="CX863" s="106"/>
      <c r="CY863" s="106"/>
      <c r="DC863" s="108"/>
      <c r="DD863" s="104"/>
      <c r="DE863" s="105"/>
      <c r="FY863" s="58"/>
      <c r="FZ863" s="119"/>
      <c r="GA863" s="121"/>
      <c r="GB863" s="121"/>
      <c r="GC863" s="121"/>
      <c r="GD863" s="121"/>
      <c r="GE863" s="121"/>
      <c r="HY863" s="52"/>
      <c r="HZ863" s="52"/>
      <c r="IA863" s="52"/>
      <c r="IG863" s="52"/>
      <c r="IH863" s="52"/>
      <c r="II863" s="52"/>
      <c r="IJ863" s="52"/>
    </row>
    <row r="864" spans="98:244" x14ac:dyDescent="0.25">
      <c r="CT864" s="108"/>
      <c r="CU864" s="104"/>
      <c r="CV864" s="105"/>
      <c r="CW864" s="104"/>
      <c r="CX864" s="106"/>
      <c r="CY864" s="106"/>
      <c r="DC864" s="108"/>
      <c r="DD864" s="104"/>
      <c r="DE864" s="105"/>
      <c r="FY864" s="58"/>
      <c r="FZ864" s="119"/>
      <c r="GA864" s="121"/>
      <c r="GB864" s="121"/>
      <c r="GC864" s="121"/>
      <c r="GD864" s="121"/>
      <c r="GE864" s="121"/>
      <c r="HY864" s="52"/>
      <c r="HZ864" s="52"/>
      <c r="IA864" s="52"/>
      <c r="IG864" s="52"/>
      <c r="IH864" s="52"/>
      <c r="II864" s="52"/>
      <c r="IJ864" s="52"/>
    </row>
    <row r="865" spans="98:244" x14ac:dyDescent="0.25">
      <c r="CT865" s="108"/>
      <c r="CU865" s="104"/>
      <c r="CV865" s="105"/>
      <c r="CW865" s="104"/>
      <c r="CX865" s="106"/>
      <c r="CY865" s="106"/>
      <c r="DC865" s="108"/>
      <c r="DD865" s="104"/>
      <c r="DE865" s="105"/>
      <c r="FY865" s="58"/>
      <c r="FZ865" s="119"/>
      <c r="GA865" s="121"/>
      <c r="GB865" s="121"/>
      <c r="GC865" s="121"/>
      <c r="GD865" s="121"/>
      <c r="GE865" s="121"/>
      <c r="HY865" s="52"/>
      <c r="HZ865" s="52"/>
      <c r="IA865" s="52"/>
      <c r="IG865" s="52"/>
      <c r="IH865" s="52"/>
      <c r="II865" s="52"/>
      <c r="IJ865" s="52"/>
    </row>
    <row r="866" spans="98:244" x14ac:dyDescent="0.25">
      <c r="CT866" s="108"/>
      <c r="CU866" s="104"/>
      <c r="CV866" s="105"/>
      <c r="CW866" s="104"/>
      <c r="CX866" s="106"/>
      <c r="CY866" s="106"/>
      <c r="DC866" s="108"/>
      <c r="DD866" s="104"/>
      <c r="DE866" s="105"/>
      <c r="FY866" s="58"/>
      <c r="FZ866" s="119"/>
      <c r="GA866" s="121"/>
      <c r="GB866" s="121"/>
      <c r="GC866" s="121"/>
      <c r="GD866" s="121"/>
      <c r="GE866" s="121"/>
      <c r="HY866" s="52"/>
      <c r="HZ866" s="52"/>
      <c r="IA866" s="52"/>
      <c r="IG866" s="52"/>
      <c r="IH866" s="52"/>
      <c r="II866" s="52"/>
      <c r="IJ866" s="52"/>
    </row>
    <row r="867" spans="98:244" x14ac:dyDescent="0.25">
      <c r="CT867" s="108"/>
      <c r="CU867" s="104"/>
      <c r="CV867" s="105"/>
      <c r="CW867" s="104"/>
      <c r="CX867" s="106"/>
      <c r="CY867" s="106"/>
      <c r="DC867" s="108"/>
      <c r="DD867" s="104"/>
      <c r="DE867" s="105"/>
      <c r="FY867" s="58"/>
      <c r="FZ867" s="119"/>
      <c r="GA867" s="121"/>
      <c r="GB867" s="121"/>
      <c r="GC867" s="121"/>
      <c r="GD867" s="121"/>
      <c r="GE867" s="121"/>
      <c r="HY867" s="52"/>
      <c r="HZ867" s="52"/>
      <c r="IA867" s="52"/>
      <c r="IG867" s="52"/>
      <c r="IH867" s="52"/>
      <c r="II867" s="52"/>
      <c r="IJ867" s="52"/>
    </row>
    <row r="868" spans="98:244" x14ac:dyDescent="0.25">
      <c r="CT868" s="108"/>
      <c r="CU868" s="104"/>
      <c r="CV868" s="105"/>
      <c r="CW868" s="104"/>
      <c r="CX868" s="106"/>
      <c r="CY868" s="106"/>
      <c r="DC868" s="108"/>
      <c r="DD868" s="104"/>
      <c r="DE868" s="105"/>
      <c r="FY868" s="58"/>
      <c r="FZ868" s="119"/>
      <c r="GA868" s="121"/>
      <c r="GB868" s="121"/>
      <c r="GC868" s="121"/>
      <c r="GD868" s="121"/>
      <c r="GE868" s="121"/>
      <c r="HY868" s="52"/>
      <c r="HZ868" s="52"/>
      <c r="IA868" s="52"/>
      <c r="IG868" s="52"/>
      <c r="IH868" s="52"/>
      <c r="II868" s="52"/>
      <c r="IJ868" s="52"/>
    </row>
    <row r="869" spans="98:244" x14ac:dyDescent="0.25">
      <c r="CT869" s="108"/>
      <c r="CU869" s="104"/>
      <c r="CV869" s="105"/>
      <c r="CW869" s="104"/>
      <c r="CX869" s="106"/>
      <c r="CY869" s="106"/>
      <c r="DC869" s="108"/>
      <c r="DD869" s="104"/>
      <c r="DE869" s="105"/>
      <c r="FY869" s="58"/>
      <c r="FZ869" s="119"/>
      <c r="GA869" s="121"/>
      <c r="GB869" s="121"/>
      <c r="GC869" s="121"/>
      <c r="GD869" s="121"/>
      <c r="GE869" s="121"/>
      <c r="HY869" s="52"/>
      <c r="HZ869" s="52"/>
      <c r="IA869" s="52"/>
      <c r="IG869" s="52"/>
      <c r="IH869" s="52"/>
      <c r="II869" s="52"/>
      <c r="IJ869" s="52"/>
    </row>
    <row r="870" spans="98:244" x14ac:dyDescent="0.25">
      <c r="CT870" s="108"/>
      <c r="CU870" s="104"/>
      <c r="CV870" s="105"/>
      <c r="CW870" s="104"/>
      <c r="CX870" s="106"/>
      <c r="CY870" s="106"/>
      <c r="DC870" s="108"/>
      <c r="DD870" s="104"/>
      <c r="DE870" s="105"/>
      <c r="FY870" s="58"/>
      <c r="FZ870" s="119"/>
      <c r="GA870" s="121"/>
      <c r="GB870" s="121"/>
      <c r="GC870" s="121"/>
      <c r="GD870" s="121"/>
      <c r="GE870" s="121"/>
      <c r="HY870" s="52"/>
      <c r="HZ870" s="52"/>
      <c r="IA870" s="52"/>
      <c r="IG870" s="52"/>
      <c r="IH870" s="52"/>
      <c r="II870" s="52"/>
      <c r="IJ870" s="52"/>
    </row>
    <row r="871" spans="98:244" x14ac:dyDescent="0.25">
      <c r="CT871" s="108"/>
      <c r="CU871" s="104"/>
      <c r="CV871" s="105"/>
      <c r="CW871" s="104"/>
      <c r="CX871" s="106"/>
      <c r="CY871" s="106"/>
      <c r="DC871" s="108"/>
      <c r="DD871" s="104"/>
      <c r="DE871" s="105"/>
      <c r="FY871" s="58"/>
      <c r="FZ871" s="119"/>
      <c r="GA871" s="121"/>
      <c r="GB871" s="121"/>
      <c r="GC871" s="121"/>
      <c r="GD871" s="121"/>
      <c r="GE871" s="121"/>
      <c r="HY871" s="52"/>
      <c r="HZ871" s="52"/>
      <c r="IA871" s="52"/>
      <c r="IG871" s="52"/>
      <c r="IH871" s="52"/>
      <c r="II871" s="52"/>
      <c r="IJ871" s="52"/>
    </row>
    <row r="872" spans="98:244" x14ac:dyDescent="0.25">
      <c r="CT872" s="108"/>
      <c r="CU872" s="104"/>
      <c r="CV872" s="105"/>
      <c r="CW872" s="104"/>
      <c r="CX872" s="106"/>
      <c r="CY872" s="106"/>
      <c r="DC872" s="108"/>
      <c r="DD872" s="104"/>
      <c r="DE872" s="105"/>
      <c r="FY872" s="58"/>
      <c r="FZ872" s="119"/>
      <c r="GA872" s="121"/>
      <c r="GB872" s="121"/>
      <c r="GC872" s="121"/>
      <c r="GD872" s="121"/>
      <c r="GE872" s="121"/>
      <c r="HY872" s="52"/>
      <c r="HZ872" s="52"/>
      <c r="IA872" s="52"/>
      <c r="IG872" s="52"/>
      <c r="IH872" s="52"/>
      <c r="II872" s="52"/>
      <c r="IJ872" s="52"/>
    </row>
    <row r="873" spans="98:244" x14ac:dyDescent="0.25">
      <c r="CT873" s="108"/>
      <c r="CU873" s="104"/>
      <c r="CV873" s="105"/>
      <c r="CW873" s="104"/>
      <c r="CX873" s="106"/>
      <c r="CY873" s="106"/>
      <c r="DC873" s="108"/>
      <c r="DD873" s="104"/>
      <c r="DE873" s="105"/>
      <c r="FY873" s="58"/>
      <c r="FZ873" s="119"/>
      <c r="GA873" s="121"/>
      <c r="GB873" s="121"/>
      <c r="GC873" s="121"/>
      <c r="GD873" s="121"/>
      <c r="GE873" s="121"/>
      <c r="HY873" s="52"/>
      <c r="HZ873" s="52"/>
      <c r="IA873" s="52"/>
      <c r="IG873" s="52"/>
      <c r="IH873" s="52"/>
      <c r="II873" s="52"/>
      <c r="IJ873" s="52"/>
    </row>
    <row r="874" spans="98:244" x14ac:dyDescent="0.25">
      <c r="CT874" s="108"/>
      <c r="CU874" s="104"/>
      <c r="CV874" s="105"/>
      <c r="CW874" s="104"/>
      <c r="CX874" s="106"/>
      <c r="CY874" s="106"/>
      <c r="DC874" s="108"/>
      <c r="DD874" s="104"/>
      <c r="DE874" s="105"/>
      <c r="FY874" s="58"/>
      <c r="FZ874" s="119"/>
      <c r="GA874" s="121"/>
      <c r="GB874" s="121"/>
      <c r="GC874" s="121"/>
      <c r="GD874" s="121"/>
      <c r="GE874" s="121"/>
      <c r="HY874" s="52"/>
      <c r="HZ874" s="52"/>
      <c r="IA874" s="52"/>
      <c r="IG874" s="52"/>
      <c r="IH874" s="52"/>
      <c r="II874" s="52"/>
      <c r="IJ874" s="52"/>
    </row>
    <row r="875" spans="98:244" x14ac:dyDescent="0.25">
      <c r="CT875" s="108"/>
      <c r="CU875" s="104"/>
      <c r="CV875" s="105"/>
      <c r="CW875" s="104"/>
      <c r="CX875" s="106"/>
      <c r="CY875" s="106"/>
      <c r="DC875" s="108"/>
      <c r="DD875" s="104"/>
      <c r="DE875" s="105"/>
      <c r="FY875" s="58"/>
      <c r="FZ875" s="119"/>
      <c r="GA875" s="121"/>
      <c r="GB875" s="121"/>
      <c r="GC875" s="121"/>
      <c r="GD875" s="121"/>
      <c r="GE875" s="121"/>
      <c r="HY875" s="52"/>
      <c r="HZ875" s="52"/>
      <c r="IA875" s="52"/>
      <c r="IG875" s="52"/>
      <c r="IH875" s="52"/>
      <c r="II875" s="52"/>
      <c r="IJ875" s="52"/>
    </row>
    <row r="876" spans="98:244" x14ac:dyDescent="0.25">
      <c r="CT876" s="108"/>
      <c r="CU876" s="104"/>
      <c r="CV876" s="105"/>
      <c r="CW876" s="104"/>
      <c r="CX876" s="106"/>
      <c r="CY876" s="106"/>
      <c r="DC876" s="108"/>
      <c r="DD876" s="104"/>
      <c r="DE876" s="105"/>
      <c r="FY876" s="58"/>
      <c r="FZ876" s="119"/>
      <c r="GA876" s="121"/>
      <c r="GB876" s="121"/>
      <c r="GC876" s="121"/>
      <c r="GD876" s="121"/>
      <c r="GE876" s="121"/>
      <c r="HY876" s="52"/>
      <c r="HZ876" s="52"/>
      <c r="IA876" s="52"/>
      <c r="IG876" s="52"/>
      <c r="IH876" s="52"/>
      <c r="II876" s="52"/>
      <c r="IJ876" s="52"/>
    </row>
    <row r="877" spans="98:244" x14ac:dyDescent="0.25">
      <c r="CT877" s="108"/>
      <c r="CU877" s="104"/>
      <c r="CV877" s="105"/>
      <c r="CW877" s="104"/>
      <c r="CX877" s="106"/>
      <c r="CY877" s="106"/>
      <c r="DC877" s="108"/>
      <c r="DD877" s="104"/>
      <c r="DE877" s="105"/>
      <c r="FY877" s="58"/>
      <c r="FZ877" s="119"/>
      <c r="GA877" s="121"/>
      <c r="GB877" s="121"/>
      <c r="GC877" s="121"/>
      <c r="GD877" s="121"/>
      <c r="GE877" s="121"/>
      <c r="HY877" s="52"/>
      <c r="HZ877" s="52"/>
      <c r="IA877" s="52"/>
      <c r="IG877" s="52"/>
      <c r="IH877" s="52"/>
      <c r="II877" s="52"/>
      <c r="IJ877" s="52"/>
    </row>
    <row r="878" spans="98:244" x14ac:dyDescent="0.25">
      <c r="CT878" s="108"/>
      <c r="CU878" s="104"/>
      <c r="CV878" s="105"/>
      <c r="CW878" s="104"/>
      <c r="CX878" s="106"/>
      <c r="CY878" s="106"/>
      <c r="DC878" s="108"/>
      <c r="DD878" s="104"/>
      <c r="DE878" s="105"/>
      <c r="FY878" s="58"/>
      <c r="FZ878" s="119"/>
      <c r="GA878" s="121"/>
      <c r="GB878" s="121"/>
      <c r="GC878" s="121"/>
      <c r="GD878" s="121"/>
      <c r="GE878" s="121"/>
      <c r="HY878" s="52"/>
      <c r="HZ878" s="52"/>
      <c r="IA878" s="52"/>
      <c r="IG878" s="52"/>
      <c r="IH878" s="52"/>
      <c r="II878" s="52"/>
      <c r="IJ878" s="52"/>
    </row>
    <row r="879" spans="98:244" x14ac:dyDescent="0.25">
      <c r="CT879" s="108"/>
      <c r="CU879" s="104"/>
      <c r="CV879" s="105"/>
      <c r="CW879" s="104"/>
      <c r="CX879" s="106"/>
      <c r="CY879" s="106"/>
      <c r="DC879" s="108"/>
      <c r="DD879" s="104"/>
      <c r="DE879" s="105"/>
      <c r="FY879" s="58"/>
      <c r="FZ879" s="119"/>
      <c r="GA879" s="121"/>
      <c r="GB879" s="121"/>
      <c r="GC879" s="121"/>
      <c r="GD879" s="121"/>
      <c r="GE879" s="121"/>
      <c r="HY879" s="52"/>
      <c r="HZ879" s="52"/>
      <c r="IA879" s="52"/>
      <c r="IG879" s="52"/>
      <c r="IH879" s="52"/>
      <c r="II879" s="52"/>
      <c r="IJ879" s="52"/>
    </row>
    <row r="880" spans="98:244" x14ac:dyDescent="0.25">
      <c r="CT880" s="108"/>
      <c r="CU880" s="104"/>
      <c r="CV880" s="105"/>
      <c r="CW880" s="104"/>
      <c r="CX880" s="106"/>
      <c r="CY880" s="106"/>
      <c r="DC880" s="108"/>
      <c r="DD880" s="104"/>
      <c r="DE880" s="105"/>
      <c r="FY880" s="58"/>
      <c r="FZ880" s="119"/>
      <c r="GA880" s="121"/>
      <c r="GB880" s="121"/>
      <c r="GC880" s="121"/>
      <c r="GD880" s="121"/>
      <c r="GE880" s="121"/>
      <c r="HY880" s="52"/>
      <c r="HZ880" s="52"/>
      <c r="IA880" s="52"/>
      <c r="IG880" s="52"/>
      <c r="IH880" s="52"/>
      <c r="II880" s="52"/>
      <c r="IJ880" s="52"/>
    </row>
    <row r="881" spans="98:244" x14ac:dyDescent="0.25">
      <c r="CT881" s="108"/>
      <c r="CU881" s="104"/>
      <c r="CV881" s="105"/>
      <c r="CW881" s="104"/>
      <c r="CX881" s="106"/>
      <c r="CY881" s="106"/>
      <c r="DC881" s="108"/>
      <c r="DD881" s="104"/>
      <c r="DE881" s="105"/>
      <c r="FY881" s="58"/>
      <c r="FZ881" s="119"/>
      <c r="GA881" s="121"/>
      <c r="GB881" s="121"/>
      <c r="GC881" s="121"/>
      <c r="GD881" s="121"/>
      <c r="GE881" s="121"/>
      <c r="HY881" s="52"/>
      <c r="HZ881" s="52"/>
      <c r="IA881" s="52"/>
      <c r="IG881" s="52"/>
      <c r="IH881" s="52"/>
      <c r="II881" s="52"/>
      <c r="IJ881" s="52"/>
    </row>
    <row r="882" spans="98:244" x14ac:dyDescent="0.25">
      <c r="CT882" s="108"/>
      <c r="CU882" s="104"/>
      <c r="CV882" s="105"/>
      <c r="CW882" s="104"/>
      <c r="CX882" s="106"/>
      <c r="CY882" s="106"/>
      <c r="DC882" s="108"/>
      <c r="DD882" s="104"/>
      <c r="DE882" s="105"/>
      <c r="FY882" s="58"/>
      <c r="FZ882" s="119"/>
      <c r="GA882" s="121"/>
      <c r="GB882" s="121"/>
      <c r="GC882" s="121"/>
      <c r="GD882" s="121"/>
      <c r="GE882" s="121"/>
      <c r="HY882" s="52"/>
      <c r="HZ882" s="52"/>
      <c r="IA882" s="52"/>
      <c r="IG882" s="52"/>
      <c r="IH882" s="52"/>
      <c r="II882" s="52"/>
      <c r="IJ882" s="52"/>
    </row>
    <row r="883" spans="98:244" x14ac:dyDescent="0.25">
      <c r="CT883" s="108"/>
      <c r="CU883" s="104"/>
      <c r="CV883" s="105"/>
      <c r="CW883" s="104"/>
      <c r="CX883" s="106"/>
      <c r="CY883" s="106"/>
      <c r="DC883" s="108"/>
      <c r="DD883" s="104"/>
      <c r="DE883" s="105"/>
      <c r="FY883" s="58"/>
      <c r="FZ883" s="119"/>
      <c r="GA883" s="121"/>
      <c r="GB883" s="121"/>
      <c r="GC883" s="121"/>
      <c r="GD883" s="121"/>
      <c r="GE883" s="121"/>
      <c r="HY883" s="52"/>
      <c r="HZ883" s="52"/>
      <c r="IA883" s="52"/>
      <c r="IG883" s="52"/>
      <c r="IH883" s="52"/>
      <c r="II883" s="52"/>
      <c r="IJ883" s="52"/>
    </row>
    <row r="884" spans="98:244" x14ac:dyDescent="0.25">
      <c r="CT884" s="108"/>
      <c r="CU884" s="104"/>
      <c r="CV884" s="105"/>
      <c r="CW884" s="104"/>
      <c r="CX884" s="106"/>
      <c r="CY884" s="106"/>
      <c r="DC884" s="108"/>
      <c r="DD884" s="104"/>
      <c r="DE884" s="105"/>
      <c r="FY884" s="58"/>
      <c r="FZ884" s="119"/>
      <c r="GA884" s="121"/>
      <c r="GB884" s="121"/>
      <c r="GC884" s="121"/>
      <c r="GD884" s="121"/>
      <c r="GE884" s="121"/>
      <c r="HY884" s="52"/>
      <c r="HZ884" s="52"/>
      <c r="IA884" s="52"/>
      <c r="IG884" s="52"/>
      <c r="IH884" s="52"/>
      <c r="II884" s="52"/>
      <c r="IJ884" s="52"/>
    </row>
    <row r="885" spans="98:244" x14ac:dyDescent="0.25">
      <c r="CT885" s="108"/>
      <c r="CU885" s="104"/>
      <c r="CV885" s="105"/>
      <c r="CW885" s="104"/>
      <c r="CX885" s="106"/>
      <c r="CY885" s="106"/>
      <c r="DC885" s="108"/>
      <c r="DD885" s="104"/>
      <c r="DE885" s="105"/>
      <c r="FY885" s="58"/>
      <c r="FZ885" s="119"/>
      <c r="GA885" s="121"/>
      <c r="GB885" s="121"/>
      <c r="GC885" s="121"/>
      <c r="GD885" s="121"/>
      <c r="GE885" s="121"/>
      <c r="HY885" s="52"/>
      <c r="HZ885" s="52"/>
      <c r="IA885" s="52"/>
      <c r="IG885" s="52"/>
      <c r="IH885" s="52"/>
      <c r="II885" s="52"/>
      <c r="IJ885" s="52"/>
    </row>
    <row r="886" spans="98:244" x14ac:dyDescent="0.25">
      <c r="CT886" s="108"/>
      <c r="CU886" s="104"/>
      <c r="CV886" s="105"/>
      <c r="CW886" s="104"/>
      <c r="CX886" s="106"/>
      <c r="CY886" s="106"/>
      <c r="DC886" s="108"/>
      <c r="DD886" s="104"/>
      <c r="DE886" s="105"/>
      <c r="FY886" s="58"/>
      <c r="FZ886" s="119"/>
      <c r="GA886" s="121"/>
      <c r="GB886" s="121"/>
      <c r="GC886" s="121"/>
      <c r="GD886" s="121"/>
      <c r="GE886" s="121"/>
      <c r="HY886" s="52"/>
      <c r="HZ886" s="52"/>
      <c r="IA886" s="52"/>
      <c r="IG886" s="52"/>
      <c r="IH886" s="52"/>
      <c r="II886" s="52"/>
      <c r="IJ886" s="52"/>
    </row>
    <row r="887" spans="98:244" x14ac:dyDescent="0.25">
      <c r="CT887" s="108"/>
      <c r="CU887" s="104"/>
      <c r="CV887" s="105"/>
      <c r="CW887" s="104"/>
      <c r="CX887" s="106"/>
      <c r="CY887" s="106"/>
      <c r="DC887" s="108"/>
      <c r="DD887" s="104"/>
      <c r="DE887" s="105"/>
      <c r="FY887" s="58"/>
      <c r="FZ887" s="119"/>
      <c r="GA887" s="121"/>
      <c r="GB887" s="121"/>
      <c r="GC887" s="121"/>
      <c r="GD887" s="121"/>
      <c r="GE887" s="121"/>
      <c r="HY887" s="52"/>
      <c r="HZ887" s="52"/>
      <c r="IA887" s="52"/>
      <c r="IG887" s="52"/>
      <c r="IH887" s="52"/>
      <c r="II887" s="52"/>
      <c r="IJ887" s="52"/>
    </row>
    <row r="888" spans="98:244" x14ac:dyDescent="0.25">
      <c r="CT888" s="108"/>
      <c r="CU888" s="104"/>
      <c r="CV888" s="105"/>
      <c r="CW888" s="104"/>
      <c r="CX888" s="106"/>
      <c r="CY888" s="106"/>
      <c r="DC888" s="108"/>
      <c r="DD888" s="104"/>
      <c r="DE888" s="105"/>
      <c r="FY888" s="58"/>
      <c r="FZ888" s="119"/>
      <c r="GA888" s="121"/>
      <c r="GB888" s="121"/>
      <c r="GC888" s="121"/>
      <c r="GD888" s="121"/>
      <c r="GE888" s="121"/>
      <c r="HY888" s="52"/>
      <c r="HZ888" s="52"/>
      <c r="IA888" s="52"/>
      <c r="IG888" s="52"/>
      <c r="IH888" s="52"/>
      <c r="II888" s="52"/>
      <c r="IJ888" s="52"/>
    </row>
    <row r="889" spans="98:244" x14ac:dyDescent="0.25">
      <c r="CT889" s="108"/>
      <c r="CU889" s="104"/>
      <c r="CV889" s="105"/>
      <c r="CW889" s="104"/>
      <c r="CX889" s="106"/>
      <c r="CY889" s="106"/>
      <c r="DC889" s="108"/>
      <c r="DD889" s="104"/>
      <c r="DE889" s="105"/>
      <c r="FY889" s="58"/>
      <c r="FZ889" s="119"/>
      <c r="GA889" s="121"/>
      <c r="GB889" s="121"/>
      <c r="GC889" s="121"/>
      <c r="GD889" s="121"/>
      <c r="GE889" s="121"/>
      <c r="HY889" s="52"/>
      <c r="HZ889" s="52"/>
      <c r="IA889" s="52"/>
      <c r="IG889" s="52"/>
      <c r="IH889" s="52"/>
      <c r="II889" s="52"/>
      <c r="IJ889" s="52"/>
    </row>
    <row r="890" spans="98:244" x14ac:dyDescent="0.25">
      <c r="CT890" s="108"/>
      <c r="CU890" s="104"/>
      <c r="CV890" s="105"/>
      <c r="CW890" s="104"/>
      <c r="CX890" s="106"/>
      <c r="CY890" s="106"/>
      <c r="DC890" s="108"/>
      <c r="DD890" s="104"/>
      <c r="DE890" s="105"/>
      <c r="FY890" s="58"/>
      <c r="FZ890" s="119"/>
      <c r="GA890" s="121"/>
      <c r="GB890" s="121"/>
      <c r="GC890" s="121"/>
      <c r="GD890" s="121"/>
      <c r="GE890" s="121"/>
      <c r="HY890" s="52"/>
      <c r="HZ890" s="52"/>
      <c r="IA890" s="52"/>
      <c r="IG890" s="52"/>
      <c r="IH890" s="52"/>
      <c r="II890" s="52"/>
      <c r="IJ890" s="52"/>
    </row>
    <row r="891" spans="98:244" x14ac:dyDescent="0.25">
      <c r="CT891" s="108"/>
      <c r="CU891" s="104"/>
      <c r="CV891" s="105"/>
      <c r="CW891" s="104"/>
      <c r="CX891" s="106"/>
      <c r="CY891" s="106"/>
      <c r="DC891" s="108"/>
      <c r="DD891" s="104"/>
      <c r="DE891" s="105"/>
      <c r="FY891" s="58"/>
      <c r="FZ891" s="119"/>
      <c r="GA891" s="121"/>
      <c r="GB891" s="121"/>
      <c r="GC891" s="121"/>
      <c r="GD891" s="121"/>
      <c r="GE891" s="121"/>
      <c r="HY891" s="52"/>
      <c r="HZ891" s="52"/>
      <c r="IA891" s="52"/>
      <c r="IG891" s="52"/>
      <c r="IH891" s="52"/>
      <c r="II891" s="52"/>
      <c r="IJ891" s="52"/>
    </row>
    <row r="892" spans="98:244" x14ac:dyDescent="0.25">
      <c r="CT892" s="108"/>
      <c r="CU892" s="104"/>
      <c r="CV892" s="105"/>
      <c r="CW892" s="104"/>
      <c r="CX892" s="106"/>
      <c r="CY892" s="106"/>
      <c r="DC892" s="108"/>
      <c r="DD892" s="104"/>
      <c r="DE892" s="105"/>
      <c r="FY892" s="58"/>
      <c r="FZ892" s="119"/>
      <c r="GA892" s="121"/>
      <c r="GB892" s="121"/>
      <c r="GC892" s="121"/>
      <c r="GD892" s="121"/>
      <c r="GE892" s="121"/>
      <c r="HY892" s="52"/>
      <c r="HZ892" s="52"/>
      <c r="IA892" s="52"/>
      <c r="IG892" s="52"/>
      <c r="IH892" s="52"/>
      <c r="II892" s="52"/>
      <c r="IJ892" s="52"/>
    </row>
    <row r="893" spans="98:244" x14ac:dyDescent="0.25">
      <c r="CT893" s="108"/>
      <c r="CU893" s="104"/>
      <c r="CV893" s="105"/>
      <c r="CW893" s="104"/>
      <c r="CX893" s="106"/>
      <c r="CY893" s="106"/>
      <c r="DC893" s="108"/>
      <c r="DD893" s="104"/>
      <c r="DE893" s="105"/>
      <c r="FY893" s="58"/>
      <c r="FZ893" s="119"/>
      <c r="GA893" s="121"/>
      <c r="GB893" s="121"/>
      <c r="GC893" s="121"/>
      <c r="GD893" s="121"/>
      <c r="GE893" s="121"/>
      <c r="HY893" s="52"/>
      <c r="HZ893" s="52"/>
      <c r="IA893" s="52"/>
      <c r="IG893" s="52"/>
      <c r="IH893" s="52"/>
      <c r="II893" s="52"/>
      <c r="IJ893" s="52"/>
    </row>
    <row r="894" spans="98:244" x14ac:dyDescent="0.25">
      <c r="CT894" s="108"/>
      <c r="CU894" s="104"/>
      <c r="CV894" s="105"/>
      <c r="CW894" s="104"/>
      <c r="CX894" s="106"/>
      <c r="CY894" s="106"/>
      <c r="DC894" s="108"/>
      <c r="DD894" s="104"/>
      <c r="DE894" s="105"/>
      <c r="FY894" s="58"/>
      <c r="FZ894" s="119"/>
      <c r="GA894" s="121"/>
      <c r="GB894" s="121"/>
      <c r="GC894" s="121"/>
      <c r="GD894" s="121"/>
      <c r="GE894" s="121"/>
      <c r="HY894" s="52"/>
      <c r="HZ894" s="52"/>
      <c r="IA894" s="52"/>
      <c r="IG894" s="52"/>
      <c r="IH894" s="52"/>
      <c r="II894" s="52"/>
      <c r="IJ894" s="52"/>
    </row>
    <row r="895" spans="98:244" x14ac:dyDescent="0.25">
      <c r="CT895" s="108"/>
      <c r="CU895" s="104"/>
      <c r="CV895" s="105"/>
      <c r="CW895" s="104"/>
      <c r="CX895" s="106"/>
      <c r="CY895" s="106"/>
      <c r="DC895" s="108"/>
      <c r="DD895" s="104"/>
      <c r="DE895" s="105"/>
      <c r="FY895" s="58"/>
      <c r="FZ895" s="119"/>
      <c r="GA895" s="121"/>
      <c r="GB895" s="121"/>
      <c r="GC895" s="121"/>
      <c r="GD895" s="121"/>
      <c r="GE895" s="121"/>
      <c r="HY895" s="52"/>
      <c r="HZ895" s="52"/>
      <c r="IA895" s="52"/>
      <c r="IG895" s="52"/>
      <c r="IH895" s="52"/>
      <c r="II895" s="52"/>
      <c r="IJ895" s="52"/>
    </row>
    <row r="896" spans="98:244" x14ac:dyDescent="0.25">
      <c r="CT896" s="108"/>
      <c r="CU896" s="104"/>
      <c r="CV896" s="105"/>
      <c r="CW896" s="104"/>
      <c r="CX896" s="106"/>
      <c r="CY896" s="106"/>
      <c r="DC896" s="108"/>
      <c r="DD896" s="104"/>
      <c r="DE896" s="105"/>
      <c r="FY896" s="58"/>
      <c r="FZ896" s="119"/>
      <c r="GA896" s="121"/>
      <c r="GB896" s="121"/>
      <c r="GC896" s="121"/>
      <c r="GD896" s="121"/>
      <c r="GE896" s="121"/>
      <c r="HY896" s="52"/>
      <c r="HZ896" s="52"/>
      <c r="IA896" s="52"/>
      <c r="IG896" s="52"/>
      <c r="IH896" s="52"/>
      <c r="II896" s="52"/>
      <c r="IJ896" s="52"/>
    </row>
    <row r="897" spans="98:244" x14ac:dyDescent="0.25">
      <c r="CT897" s="108"/>
      <c r="CU897" s="104"/>
      <c r="CV897" s="105"/>
      <c r="CW897" s="104"/>
      <c r="CX897" s="106"/>
      <c r="CY897" s="106"/>
      <c r="DC897" s="108"/>
      <c r="DD897" s="104"/>
      <c r="DE897" s="105"/>
      <c r="FY897" s="58"/>
      <c r="FZ897" s="119"/>
      <c r="GA897" s="121"/>
      <c r="GB897" s="121"/>
      <c r="GC897" s="121"/>
      <c r="GD897" s="121"/>
      <c r="GE897" s="121"/>
      <c r="HY897" s="52"/>
      <c r="HZ897" s="52"/>
      <c r="IA897" s="52"/>
      <c r="IG897" s="52"/>
      <c r="IH897" s="52"/>
      <c r="II897" s="52"/>
      <c r="IJ897" s="52"/>
    </row>
    <row r="898" spans="98:244" x14ac:dyDescent="0.25">
      <c r="CT898" s="108"/>
      <c r="CU898" s="104"/>
      <c r="CV898" s="105"/>
      <c r="CW898" s="104"/>
      <c r="CX898" s="106"/>
      <c r="CY898" s="106"/>
      <c r="DC898" s="108"/>
      <c r="DD898" s="104"/>
      <c r="DE898" s="105"/>
      <c r="FY898" s="58"/>
      <c r="FZ898" s="119"/>
      <c r="GA898" s="121"/>
      <c r="GB898" s="121"/>
      <c r="GC898" s="121"/>
      <c r="GD898" s="121"/>
      <c r="GE898" s="121"/>
      <c r="HY898" s="52"/>
      <c r="HZ898" s="52"/>
      <c r="IA898" s="52"/>
      <c r="IG898" s="52"/>
      <c r="IH898" s="52"/>
      <c r="II898" s="52"/>
      <c r="IJ898" s="52"/>
    </row>
    <row r="899" spans="98:244" x14ac:dyDescent="0.25">
      <c r="CT899" s="108"/>
      <c r="CU899" s="104"/>
      <c r="CV899" s="105"/>
      <c r="CW899" s="104"/>
      <c r="CX899" s="106"/>
      <c r="CY899" s="106"/>
      <c r="DC899" s="108"/>
      <c r="DD899" s="104"/>
      <c r="DE899" s="105"/>
      <c r="FY899" s="58"/>
      <c r="FZ899" s="119"/>
      <c r="GA899" s="121"/>
      <c r="GB899" s="121"/>
      <c r="GC899" s="121"/>
      <c r="GD899" s="121"/>
      <c r="GE899" s="121"/>
      <c r="HY899" s="52"/>
      <c r="HZ899" s="52"/>
      <c r="IA899" s="52"/>
      <c r="IG899" s="52"/>
      <c r="IH899" s="52"/>
      <c r="II899" s="52"/>
      <c r="IJ899" s="52"/>
    </row>
    <row r="900" spans="98:244" x14ac:dyDescent="0.25">
      <c r="CT900" s="108"/>
      <c r="CU900" s="104"/>
      <c r="CV900" s="105"/>
      <c r="CW900" s="104"/>
      <c r="CX900" s="106"/>
      <c r="CY900" s="106"/>
      <c r="DC900" s="108"/>
      <c r="DD900" s="104"/>
      <c r="DE900" s="105"/>
      <c r="FY900" s="58"/>
      <c r="FZ900" s="119"/>
      <c r="GA900" s="121"/>
      <c r="GB900" s="121"/>
      <c r="GC900" s="121"/>
      <c r="GD900" s="121"/>
      <c r="GE900" s="121"/>
      <c r="HY900" s="52"/>
      <c r="HZ900" s="52"/>
      <c r="IA900" s="52"/>
      <c r="IG900" s="52"/>
      <c r="IH900" s="52"/>
      <c r="II900" s="52"/>
      <c r="IJ900" s="52"/>
    </row>
    <row r="901" spans="98:244" x14ac:dyDescent="0.25">
      <c r="CT901" s="108"/>
      <c r="CU901" s="104"/>
      <c r="CV901" s="105"/>
      <c r="CW901" s="104"/>
      <c r="CX901" s="106"/>
      <c r="CY901" s="106"/>
      <c r="DC901" s="108"/>
      <c r="DD901" s="104"/>
      <c r="DE901" s="105"/>
      <c r="FY901" s="58"/>
      <c r="FZ901" s="119"/>
      <c r="GA901" s="121"/>
      <c r="GB901" s="121"/>
      <c r="GC901" s="121"/>
      <c r="GD901" s="121"/>
      <c r="GE901" s="121"/>
      <c r="HY901" s="52"/>
      <c r="HZ901" s="52"/>
      <c r="IA901" s="52"/>
      <c r="IG901" s="52"/>
      <c r="IH901" s="52"/>
      <c r="II901" s="52"/>
      <c r="IJ901" s="52"/>
    </row>
    <row r="902" spans="98:244" x14ac:dyDescent="0.25">
      <c r="CT902" s="108"/>
      <c r="CU902" s="104"/>
      <c r="CV902" s="105"/>
      <c r="CW902" s="104"/>
      <c r="CX902" s="106"/>
      <c r="CY902" s="106"/>
      <c r="DC902" s="108"/>
      <c r="DD902" s="104"/>
      <c r="DE902" s="105"/>
      <c r="FY902" s="58"/>
      <c r="FZ902" s="119"/>
      <c r="GA902" s="121"/>
      <c r="GB902" s="121"/>
      <c r="GC902" s="121"/>
      <c r="GD902" s="121"/>
      <c r="GE902" s="121"/>
      <c r="HY902" s="52"/>
      <c r="HZ902" s="52"/>
      <c r="IA902" s="52"/>
      <c r="IG902" s="52"/>
      <c r="IH902" s="52"/>
      <c r="II902" s="52"/>
      <c r="IJ902" s="52"/>
    </row>
    <row r="903" spans="98:244" x14ac:dyDescent="0.25">
      <c r="CT903" s="108"/>
      <c r="CU903" s="104"/>
      <c r="CV903" s="105"/>
      <c r="CW903" s="104"/>
      <c r="CX903" s="106"/>
      <c r="CY903" s="106"/>
      <c r="DC903" s="108"/>
      <c r="DD903" s="104"/>
      <c r="DE903" s="105"/>
      <c r="FY903" s="58"/>
      <c r="FZ903" s="119"/>
      <c r="GA903" s="121"/>
      <c r="GB903" s="121"/>
      <c r="GC903" s="121"/>
      <c r="GD903" s="121"/>
      <c r="GE903" s="121"/>
      <c r="HY903" s="52"/>
      <c r="HZ903" s="52"/>
      <c r="IA903" s="52"/>
      <c r="IG903" s="52"/>
      <c r="IH903" s="52"/>
      <c r="II903" s="52"/>
      <c r="IJ903" s="52"/>
    </row>
    <row r="904" spans="98:244" x14ac:dyDescent="0.25">
      <c r="CT904" s="108"/>
      <c r="CU904" s="104"/>
      <c r="CV904" s="105"/>
      <c r="CW904" s="104"/>
      <c r="CX904" s="106"/>
      <c r="CY904" s="106"/>
      <c r="DC904" s="108"/>
      <c r="DD904" s="104"/>
      <c r="DE904" s="105"/>
      <c r="FY904" s="58"/>
      <c r="FZ904" s="119"/>
      <c r="GA904" s="121"/>
      <c r="GB904" s="121"/>
      <c r="GC904" s="121"/>
      <c r="GD904" s="121"/>
      <c r="GE904" s="121"/>
      <c r="HY904" s="52"/>
      <c r="HZ904" s="52"/>
      <c r="IA904" s="52"/>
      <c r="IG904" s="52"/>
      <c r="IH904" s="52"/>
      <c r="II904" s="52"/>
      <c r="IJ904" s="52"/>
    </row>
    <row r="905" spans="98:244" x14ac:dyDescent="0.25">
      <c r="CT905" s="108"/>
      <c r="CU905" s="104"/>
      <c r="CV905" s="105"/>
      <c r="CW905" s="104"/>
      <c r="CX905" s="106"/>
      <c r="CY905" s="106"/>
      <c r="DC905" s="108"/>
      <c r="DD905" s="104"/>
      <c r="DE905" s="105"/>
      <c r="FY905" s="58"/>
      <c r="FZ905" s="119"/>
      <c r="GA905" s="121"/>
      <c r="GB905" s="121"/>
      <c r="GC905" s="121"/>
      <c r="GD905" s="121"/>
      <c r="GE905" s="121"/>
      <c r="HY905" s="52"/>
      <c r="HZ905" s="52"/>
      <c r="IA905" s="52"/>
      <c r="IG905" s="52"/>
      <c r="IH905" s="52"/>
      <c r="II905" s="52"/>
      <c r="IJ905" s="52"/>
    </row>
    <row r="906" spans="98:244" x14ac:dyDescent="0.25">
      <c r="CT906" s="108"/>
      <c r="CU906" s="104"/>
      <c r="CV906" s="105"/>
      <c r="CW906" s="104"/>
      <c r="CX906" s="106"/>
      <c r="CY906" s="106"/>
      <c r="DC906" s="108"/>
      <c r="DD906" s="104"/>
      <c r="DE906" s="105"/>
      <c r="FY906" s="58"/>
      <c r="FZ906" s="119"/>
      <c r="GA906" s="121"/>
      <c r="GB906" s="121"/>
      <c r="GC906" s="121"/>
      <c r="GD906" s="121"/>
      <c r="GE906" s="121"/>
      <c r="HY906" s="52"/>
      <c r="HZ906" s="52"/>
      <c r="IA906" s="52"/>
      <c r="IG906" s="52"/>
      <c r="IH906" s="52"/>
      <c r="II906" s="52"/>
      <c r="IJ906" s="52"/>
    </row>
    <row r="907" spans="98:244" x14ac:dyDescent="0.25">
      <c r="CT907" s="108"/>
      <c r="CU907" s="104"/>
      <c r="CV907" s="105"/>
      <c r="CW907" s="104"/>
      <c r="CX907" s="106"/>
      <c r="CY907" s="106"/>
      <c r="DC907" s="108"/>
      <c r="DD907" s="104"/>
      <c r="DE907" s="105"/>
      <c r="FY907" s="58"/>
      <c r="FZ907" s="119"/>
      <c r="GA907" s="121"/>
      <c r="GB907" s="121"/>
      <c r="GC907" s="121"/>
      <c r="GD907" s="121"/>
      <c r="GE907" s="121"/>
      <c r="HY907" s="52"/>
      <c r="HZ907" s="52"/>
      <c r="IA907" s="52"/>
      <c r="IG907" s="52"/>
      <c r="IH907" s="52"/>
      <c r="II907" s="52"/>
      <c r="IJ907" s="52"/>
    </row>
    <row r="908" spans="98:244" x14ac:dyDescent="0.25">
      <c r="CT908" s="108"/>
      <c r="CU908" s="104"/>
      <c r="CV908" s="105"/>
      <c r="CW908" s="104"/>
      <c r="CX908" s="106"/>
      <c r="CY908" s="106"/>
      <c r="DC908" s="108"/>
      <c r="DD908" s="104"/>
      <c r="DE908" s="105"/>
      <c r="FY908" s="58"/>
      <c r="FZ908" s="119"/>
      <c r="GA908" s="121"/>
      <c r="GB908" s="121"/>
      <c r="GC908" s="121"/>
      <c r="GD908" s="121"/>
      <c r="GE908" s="121"/>
      <c r="HY908" s="52"/>
      <c r="HZ908" s="52"/>
      <c r="IA908" s="52"/>
      <c r="IG908" s="52"/>
      <c r="IH908" s="52"/>
      <c r="II908" s="52"/>
      <c r="IJ908" s="52"/>
    </row>
    <row r="909" spans="98:244" x14ac:dyDescent="0.25">
      <c r="CT909" s="108"/>
      <c r="CU909" s="104"/>
      <c r="CV909" s="105"/>
      <c r="CW909" s="104"/>
      <c r="CX909" s="106"/>
      <c r="CY909" s="106"/>
      <c r="DC909" s="108"/>
      <c r="DD909" s="104"/>
      <c r="DE909" s="105"/>
      <c r="FY909" s="58"/>
      <c r="FZ909" s="119"/>
      <c r="GA909" s="121"/>
      <c r="GB909" s="121"/>
      <c r="GC909" s="121"/>
      <c r="GD909" s="121"/>
      <c r="GE909" s="121"/>
      <c r="HY909" s="52"/>
      <c r="HZ909" s="52"/>
      <c r="IA909" s="52"/>
      <c r="IG909" s="52"/>
      <c r="IH909" s="52"/>
      <c r="II909" s="52"/>
      <c r="IJ909" s="52"/>
    </row>
    <row r="910" spans="98:244" x14ac:dyDescent="0.25">
      <c r="CT910" s="108"/>
      <c r="CU910" s="104"/>
      <c r="CV910" s="105"/>
      <c r="CW910" s="104"/>
      <c r="CX910" s="106"/>
      <c r="CY910" s="106"/>
      <c r="DC910" s="108"/>
      <c r="DD910" s="104"/>
      <c r="DE910" s="105"/>
      <c r="FY910" s="58"/>
      <c r="FZ910" s="119"/>
      <c r="GA910" s="121"/>
      <c r="GB910" s="121"/>
      <c r="GC910" s="121"/>
      <c r="GD910" s="121"/>
      <c r="GE910" s="121"/>
      <c r="HY910" s="52"/>
      <c r="HZ910" s="52"/>
      <c r="IA910" s="52"/>
      <c r="IG910" s="52"/>
      <c r="IH910" s="52"/>
      <c r="II910" s="52"/>
      <c r="IJ910" s="52"/>
    </row>
    <row r="911" spans="98:244" x14ac:dyDescent="0.25">
      <c r="CT911" s="108"/>
      <c r="CU911" s="104"/>
      <c r="CV911" s="105"/>
      <c r="CW911" s="104"/>
      <c r="CX911" s="106"/>
      <c r="CY911" s="106"/>
      <c r="DC911" s="108"/>
      <c r="DD911" s="104"/>
      <c r="DE911" s="105"/>
      <c r="FY911" s="58"/>
      <c r="FZ911" s="119"/>
      <c r="GA911" s="121"/>
      <c r="GB911" s="121"/>
      <c r="GC911" s="121"/>
      <c r="GD911" s="121"/>
      <c r="GE911" s="121"/>
      <c r="HY911" s="52"/>
      <c r="HZ911" s="52"/>
      <c r="IA911" s="52"/>
      <c r="IG911" s="52"/>
      <c r="IH911" s="52"/>
      <c r="II911" s="52"/>
      <c r="IJ911" s="52"/>
    </row>
    <row r="912" spans="98:244" x14ac:dyDescent="0.25">
      <c r="CT912" s="108"/>
      <c r="CU912" s="104"/>
      <c r="CV912" s="105"/>
      <c r="CW912" s="104"/>
      <c r="CX912" s="106"/>
      <c r="CY912" s="106"/>
      <c r="DC912" s="108"/>
      <c r="DD912" s="104"/>
      <c r="DE912" s="105"/>
      <c r="FY912" s="58"/>
      <c r="FZ912" s="119"/>
      <c r="GA912" s="121"/>
      <c r="GB912" s="121"/>
      <c r="GC912" s="121"/>
      <c r="GD912" s="121"/>
      <c r="GE912" s="121"/>
      <c r="HY912" s="52"/>
      <c r="HZ912" s="52"/>
      <c r="IA912" s="52"/>
      <c r="IG912" s="52"/>
      <c r="IH912" s="52"/>
      <c r="II912" s="52"/>
      <c r="IJ912" s="52"/>
    </row>
    <row r="913" spans="98:244" x14ac:dyDescent="0.25">
      <c r="CT913" s="108"/>
      <c r="CU913" s="104"/>
      <c r="CV913" s="105"/>
      <c r="CW913" s="104"/>
      <c r="CX913" s="106"/>
      <c r="CY913" s="106"/>
      <c r="DC913" s="108"/>
      <c r="DD913" s="104"/>
      <c r="DE913" s="105"/>
      <c r="FY913" s="58"/>
      <c r="FZ913" s="119"/>
      <c r="GA913" s="121"/>
      <c r="GB913" s="121"/>
      <c r="GC913" s="121"/>
      <c r="GD913" s="121"/>
      <c r="GE913" s="121"/>
      <c r="HY913" s="52"/>
      <c r="HZ913" s="52"/>
      <c r="IA913" s="52"/>
      <c r="IG913" s="52"/>
      <c r="IH913" s="52"/>
      <c r="II913" s="52"/>
      <c r="IJ913" s="52"/>
    </row>
    <row r="914" spans="98:244" x14ac:dyDescent="0.25">
      <c r="CT914" s="108"/>
      <c r="CU914" s="104"/>
      <c r="CV914" s="105"/>
      <c r="CW914" s="104"/>
      <c r="CX914" s="106"/>
      <c r="CY914" s="106"/>
      <c r="DC914" s="108"/>
      <c r="DD914" s="104"/>
      <c r="DE914" s="105"/>
      <c r="FY914" s="58"/>
      <c r="FZ914" s="119"/>
      <c r="GA914" s="121"/>
      <c r="GB914" s="121"/>
      <c r="GC914" s="121"/>
      <c r="GD914" s="121"/>
      <c r="GE914" s="121"/>
      <c r="HY914" s="52"/>
      <c r="HZ914" s="52"/>
      <c r="IA914" s="52"/>
      <c r="IG914" s="52"/>
      <c r="IH914" s="52"/>
      <c r="II914" s="52"/>
      <c r="IJ914" s="52"/>
    </row>
    <row r="915" spans="98:244" x14ac:dyDescent="0.25">
      <c r="CT915" s="108"/>
      <c r="CU915" s="104"/>
      <c r="CV915" s="105"/>
      <c r="CW915" s="104"/>
      <c r="CX915" s="106"/>
      <c r="CY915" s="106"/>
      <c r="DC915" s="108"/>
      <c r="DD915" s="104"/>
      <c r="DE915" s="105"/>
      <c r="FY915" s="58"/>
      <c r="FZ915" s="119"/>
      <c r="GA915" s="121"/>
      <c r="GB915" s="121"/>
      <c r="GC915" s="121"/>
      <c r="GD915" s="121"/>
      <c r="GE915" s="121"/>
      <c r="HY915" s="52"/>
      <c r="HZ915" s="52"/>
      <c r="IA915" s="52"/>
      <c r="IG915" s="52"/>
      <c r="IH915" s="52"/>
      <c r="II915" s="52"/>
      <c r="IJ915" s="52"/>
    </row>
    <row r="916" spans="98:244" x14ac:dyDescent="0.25">
      <c r="CT916" s="108"/>
      <c r="CU916" s="104"/>
      <c r="CV916" s="105"/>
      <c r="CW916" s="104"/>
      <c r="CX916" s="106"/>
      <c r="CY916" s="106"/>
      <c r="DC916" s="108"/>
      <c r="DD916" s="104"/>
      <c r="DE916" s="105"/>
      <c r="FY916" s="58"/>
      <c r="FZ916" s="119"/>
      <c r="GA916" s="121"/>
      <c r="GB916" s="121"/>
      <c r="GC916" s="121"/>
      <c r="GD916" s="121"/>
      <c r="GE916" s="121"/>
      <c r="HY916" s="52"/>
      <c r="HZ916" s="52"/>
      <c r="IA916" s="52"/>
      <c r="IG916" s="52"/>
      <c r="IH916" s="52"/>
      <c r="II916" s="52"/>
      <c r="IJ916" s="52"/>
    </row>
    <row r="917" spans="98:244" x14ac:dyDescent="0.25">
      <c r="CT917" s="108"/>
      <c r="CU917" s="104"/>
      <c r="CV917" s="105"/>
      <c r="CW917" s="104"/>
      <c r="CX917" s="106"/>
      <c r="CY917" s="106"/>
      <c r="DC917" s="108"/>
      <c r="DD917" s="104"/>
      <c r="DE917" s="105"/>
      <c r="FY917" s="58"/>
      <c r="FZ917" s="119"/>
      <c r="GA917" s="121"/>
      <c r="GB917" s="121"/>
      <c r="GC917" s="121"/>
      <c r="GD917" s="121"/>
      <c r="GE917" s="121"/>
      <c r="HY917" s="52"/>
      <c r="HZ917" s="52"/>
      <c r="IA917" s="52"/>
      <c r="IG917" s="52"/>
      <c r="IH917" s="52"/>
      <c r="II917" s="52"/>
      <c r="IJ917" s="52"/>
    </row>
    <row r="918" spans="98:244" x14ac:dyDescent="0.25">
      <c r="CT918" s="108"/>
      <c r="CU918" s="104"/>
      <c r="CV918" s="105"/>
      <c r="CW918" s="104"/>
      <c r="CX918" s="106"/>
      <c r="CY918" s="106"/>
      <c r="DC918" s="108"/>
      <c r="DD918" s="104"/>
      <c r="DE918" s="105"/>
      <c r="FY918" s="58"/>
      <c r="FZ918" s="119"/>
      <c r="GA918" s="121"/>
      <c r="GB918" s="121"/>
      <c r="GC918" s="121"/>
      <c r="GD918" s="121"/>
      <c r="GE918" s="121"/>
      <c r="HY918" s="52"/>
      <c r="HZ918" s="52"/>
      <c r="IA918" s="52"/>
      <c r="IG918" s="52"/>
      <c r="IH918" s="52"/>
      <c r="II918" s="52"/>
      <c r="IJ918" s="52"/>
    </row>
    <row r="919" spans="98:244" x14ac:dyDescent="0.25">
      <c r="CT919" s="108"/>
      <c r="CU919" s="104"/>
      <c r="CV919" s="105"/>
      <c r="CW919" s="104"/>
      <c r="CX919" s="106"/>
      <c r="CY919" s="106"/>
      <c r="DC919" s="108"/>
      <c r="DD919" s="104"/>
      <c r="DE919" s="105"/>
      <c r="FY919" s="58"/>
      <c r="FZ919" s="119"/>
      <c r="GA919" s="121"/>
      <c r="GB919" s="121"/>
      <c r="GC919" s="121"/>
      <c r="GD919" s="121"/>
      <c r="GE919" s="121"/>
      <c r="HY919" s="52"/>
      <c r="HZ919" s="52"/>
      <c r="IA919" s="52"/>
      <c r="IG919" s="52"/>
      <c r="IH919" s="52"/>
      <c r="II919" s="52"/>
      <c r="IJ919" s="52"/>
    </row>
    <row r="920" spans="98:244" x14ac:dyDescent="0.25">
      <c r="CT920" s="108"/>
      <c r="CU920" s="104"/>
      <c r="CV920" s="105"/>
      <c r="CW920" s="104"/>
      <c r="CX920" s="106"/>
      <c r="CY920" s="106"/>
      <c r="DC920" s="108"/>
      <c r="DD920" s="104"/>
      <c r="DE920" s="105"/>
      <c r="FY920" s="58"/>
      <c r="FZ920" s="119"/>
      <c r="GA920" s="121"/>
      <c r="GB920" s="121"/>
      <c r="GC920" s="121"/>
      <c r="GD920" s="121"/>
      <c r="GE920" s="121"/>
      <c r="HY920" s="52"/>
      <c r="HZ920" s="52"/>
      <c r="IA920" s="52"/>
      <c r="IG920" s="52"/>
      <c r="IH920" s="52"/>
      <c r="II920" s="52"/>
      <c r="IJ920" s="52"/>
    </row>
    <row r="921" spans="98:244" x14ac:dyDescent="0.25">
      <c r="CT921" s="108"/>
      <c r="CU921" s="104"/>
      <c r="CV921" s="105"/>
      <c r="CW921" s="104"/>
      <c r="CX921" s="106"/>
      <c r="CY921" s="106"/>
      <c r="DC921" s="108"/>
      <c r="DD921" s="104"/>
      <c r="DE921" s="105"/>
      <c r="FY921" s="58"/>
      <c r="FZ921" s="119"/>
      <c r="GA921" s="121"/>
      <c r="GB921" s="121"/>
      <c r="GC921" s="121"/>
      <c r="GD921" s="121"/>
      <c r="GE921" s="121"/>
      <c r="HY921" s="52"/>
      <c r="HZ921" s="52"/>
      <c r="IA921" s="52"/>
      <c r="IG921" s="52"/>
      <c r="IH921" s="52"/>
      <c r="II921" s="52"/>
      <c r="IJ921" s="52"/>
    </row>
    <row r="922" spans="98:244" x14ac:dyDescent="0.25">
      <c r="CT922" s="108"/>
      <c r="CU922" s="104"/>
      <c r="CV922" s="105"/>
      <c r="CW922" s="104"/>
      <c r="CX922" s="106"/>
      <c r="CY922" s="106"/>
      <c r="DC922" s="108"/>
      <c r="DD922" s="104"/>
      <c r="DE922" s="105"/>
      <c r="FY922" s="58"/>
      <c r="FZ922" s="119"/>
      <c r="GA922" s="121"/>
      <c r="GB922" s="121"/>
      <c r="GC922" s="121"/>
      <c r="GD922" s="121"/>
      <c r="GE922" s="121"/>
      <c r="HY922" s="52"/>
      <c r="HZ922" s="52"/>
      <c r="IA922" s="52"/>
      <c r="IG922" s="52"/>
      <c r="IH922" s="52"/>
      <c r="II922" s="52"/>
      <c r="IJ922" s="52"/>
    </row>
    <row r="923" spans="98:244" x14ac:dyDescent="0.25">
      <c r="CT923" s="108"/>
      <c r="CU923" s="104"/>
      <c r="CV923" s="105"/>
      <c r="CW923" s="104"/>
      <c r="CX923" s="106"/>
      <c r="CY923" s="106"/>
      <c r="DC923" s="108"/>
      <c r="DD923" s="104"/>
      <c r="DE923" s="105"/>
      <c r="FY923" s="58"/>
      <c r="FZ923" s="119"/>
      <c r="GA923" s="121"/>
      <c r="GB923" s="121"/>
      <c r="GC923" s="121"/>
      <c r="GD923" s="121"/>
      <c r="GE923" s="121"/>
      <c r="HY923" s="52"/>
      <c r="HZ923" s="52"/>
      <c r="IA923" s="52"/>
      <c r="IG923" s="52"/>
      <c r="IH923" s="52"/>
      <c r="II923" s="52"/>
      <c r="IJ923" s="52"/>
    </row>
    <row r="924" spans="98:244" x14ac:dyDescent="0.25">
      <c r="CT924" s="108"/>
      <c r="CU924" s="104"/>
      <c r="CV924" s="105"/>
      <c r="CW924" s="104"/>
      <c r="CX924" s="106"/>
      <c r="CY924" s="106"/>
      <c r="DC924" s="108"/>
      <c r="DD924" s="104"/>
      <c r="DE924" s="105"/>
      <c r="FY924" s="58"/>
      <c r="FZ924" s="119"/>
      <c r="GA924" s="121"/>
      <c r="GB924" s="121"/>
      <c r="GC924" s="121"/>
      <c r="GD924" s="121"/>
      <c r="GE924" s="121"/>
      <c r="HY924" s="52"/>
      <c r="HZ924" s="52"/>
      <c r="IA924" s="52"/>
      <c r="IG924" s="52"/>
      <c r="IH924" s="52"/>
      <c r="II924" s="52"/>
      <c r="IJ924" s="52"/>
    </row>
    <row r="925" spans="98:244" x14ac:dyDescent="0.25">
      <c r="CT925" s="108"/>
      <c r="CU925" s="104"/>
      <c r="CV925" s="105"/>
      <c r="CW925" s="104"/>
      <c r="CX925" s="106"/>
      <c r="CY925" s="106"/>
      <c r="DC925" s="108"/>
      <c r="DD925" s="104"/>
      <c r="DE925" s="105"/>
      <c r="FY925" s="58"/>
      <c r="FZ925" s="119"/>
      <c r="GA925" s="121"/>
      <c r="GB925" s="121"/>
      <c r="GC925" s="121"/>
      <c r="GD925" s="121"/>
      <c r="GE925" s="121"/>
      <c r="HY925" s="52"/>
      <c r="HZ925" s="52"/>
      <c r="IA925" s="52"/>
      <c r="IG925" s="52"/>
      <c r="IH925" s="52"/>
      <c r="II925" s="52"/>
      <c r="IJ925" s="52"/>
    </row>
    <row r="926" spans="98:244" x14ac:dyDescent="0.25">
      <c r="CT926" s="108"/>
      <c r="CU926" s="104"/>
      <c r="CV926" s="105"/>
      <c r="CW926" s="104"/>
      <c r="CX926" s="106"/>
      <c r="CY926" s="106"/>
      <c r="DC926" s="108"/>
      <c r="DD926" s="104"/>
      <c r="DE926" s="105"/>
      <c r="FY926" s="58"/>
      <c r="FZ926" s="119"/>
      <c r="GA926" s="121"/>
      <c r="GB926" s="121"/>
      <c r="GC926" s="121"/>
      <c r="GD926" s="121"/>
      <c r="GE926" s="121"/>
      <c r="HY926" s="52"/>
      <c r="HZ926" s="52"/>
      <c r="IA926" s="52"/>
      <c r="IG926" s="52"/>
      <c r="IH926" s="52"/>
      <c r="II926" s="52"/>
      <c r="IJ926" s="52"/>
    </row>
    <row r="927" spans="98:244" x14ac:dyDescent="0.25">
      <c r="CT927" s="108"/>
      <c r="CU927" s="104"/>
      <c r="CV927" s="105"/>
      <c r="CW927" s="104"/>
      <c r="CX927" s="106"/>
      <c r="CY927" s="106"/>
      <c r="DC927" s="108"/>
      <c r="DD927" s="104"/>
      <c r="DE927" s="105"/>
      <c r="FY927" s="58"/>
      <c r="FZ927" s="119"/>
      <c r="GA927" s="121"/>
      <c r="GB927" s="121"/>
      <c r="GC927" s="121"/>
      <c r="GD927" s="121"/>
      <c r="GE927" s="121"/>
      <c r="HY927" s="52"/>
      <c r="HZ927" s="52"/>
      <c r="IA927" s="52"/>
      <c r="IG927" s="52"/>
      <c r="IH927" s="52"/>
      <c r="II927" s="52"/>
      <c r="IJ927" s="52"/>
    </row>
    <row r="928" spans="98:244" x14ac:dyDescent="0.25">
      <c r="CT928" s="108"/>
      <c r="CU928" s="104"/>
      <c r="CV928" s="105"/>
      <c r="CW928" s="104"/>
      <c r="CX928" s="106"/>
      <c r="CY928" s="106"/>
      <c r="DC928" s="108"/>
      <c r="DD928" s="104"/>
      <c r="DE928" s="105"/>
      <c r="FY928" s="58"/>
      <c r="FZ928" s="119"/>
      <c r="GA928" s="121"/>
      <c r="GB928" s="121"/>
      <c r="GC928" s="121"/>
      <c r="GD928" s="121"/>
      <c r="GE928" s="121"/>
      <c r="HY928" s="52"/>
      <c r="HZ928" s="52"/>
      <c r="IA928" s="52"/>
      <c r="IG928" s="52"/>
      <c r="IH928" s="52"/>
      <c r="II928" s="52"/>
      <c r="IJ928" s="52"/>
    </row>
    <row r="929" spans="98:244" x14ac:dyDescent="0.25">
      <c r="CT929" s="108"/>
      <c r="CU929" s="104"/>
      <c r="CV929" s="105"/>
      <c r="CW929" s="104"/>
      <c r="CX929" s="106"/>
      <c r="CY929" s="106"/>
      <c r="DC929" s="108"/>
      <c r="DD929" s="104"/>
      <c r="DE929" s="105"/>
      <c r="FY929" s="58"/>
      <c r="FZ929" s="119"/>
      <c r="GA929" s="121"/>
      <c r="GB929" s="121"/>
      <c r="GC929" s="121"/>
      <c r="GD929" s="121"/>
      <c r="GE929" s="121"/>
      <c r="HY929" s="52"/>
      <c r="HZ929" s="52"/>
      <c r="IA929" s="52"/>
      <c r="IG929" s="52"/>
      <c r="IH929" s="52"/>
      <c r="II929" s="52"/>
      <c r="IJ929" s="52"/>
    </row>
    <row r="930" spans="98:244" x14ac:dyDescent="0.25">
      <c r="CT930" s="108"/>
      <c r="CU930" s="104"/>
      <c r="CV930" s="105"/>
      <c r="CW930" s="104"/>
      <c r="CX930" s="106"/>
      <c r="CY930" s="106"/>
      <c r="DC930" s="108"/>
      <c r="DD930" s="104"/>
      <c r="DE930" s="105"/>
      <c r="FY930" s="58"/>
      <c r="FZ930" s="119"/>
      <c r="GA930" s="121"/>
      <c r="GB930" s="121"/>
      <c r="GC930" s="121"/>
      <c r="GD930" s="121"/>
      <c r="GE930" s="121"/>
      <c r="HY930" s="52"/>
      <c r="HZ930" s="52"/>
      <c r="IA930" s="52"/>
      <c r="IG930" s="52"/>
      <c r="IH930" s="52"/>
      <c r="II930" s="52"/>
      <c r="IJ930" s="52"/>
    </row>
    <row r="931" spans="98:244" x14ac:dyDescent="0.25">
      <c r="CT931" s="108"/>
      <c r="CU931" s="104"/>
      <c r="CV931" s="105"/>
      <c r="CW931" s="104"/>
      <c r="CX931" s="106"/>
      <c r="CY931" s="106"/>
      <c r="DC931" s="108"/>
      <c r="DD931" s="104"/>
      <c r="DE931" s="105"/>
      <c r="FY931" s="58"/>
      <c r="FZ931" s="119"/>
      <c r="GA931" s="121"/>
      <c r="GB931" s="121"/>
      <c r="GC931" s="121"/>
      <c r="GD931" s="121"/>
      <c r="GE931" s="121"/>
      <c r="HY931" s="52"/>
      <c r="HZ931" s="52"/>
      <c r="IA931" s="52"/>
      <c r="IG931" s="52"/>
      <c r="IH931" s="52"/>
      <c r="II931" s="52"/>
      <c r="IJ931" s="52"/>
    </row>
    <row r="932" spans="98:244" x14ac:dyDescent="0.25">
      <c r="CT932" s="108"/>
      <c r="CU932" s="104"/>
      <c r="CV932" s="105"/>
      <c r="CW932" s="104"/>
      <c r="CX932" s="106"/>
      <c r="CY932" s="106"/>
      <c r="DC932" s="108"/>
      <c r="DD932" s="104"/>
      <c r="DE932" s="105"/>
      <c r="FY932" s="58"/>
      <c r="FZ932" s="119"/>
      <c r="GA932" s="121"/>
      <c r="GB932" s="121"/>
      <c r="GC932" s="121"/>
      <c r="GD932" s="121"/>
      <c r="GE932" s="121"/>
      <c r="HY932" s="52"/>
      <c r="HZ932" s="52"/>
      <c r="IA932" s="52"/>
      <c r="IG932" s="52"/>
      <c r="IH932" s="52"/>
      <c r="II932" s="52"/>
      <c r="IJ932" s="52"/>
    </row>
    <row r="933" spans="98:244" x14ac:dyDescent="0.25">
      <c r="CT933" s="108"/>
      <c r="CU933" s="104"/>
      <c r="CV933" s="105"/>
      <c r="CW933" s="104"/>
      <c r="CX933" s="106"/>
      <c r="CY933" s="106"/>
      <c r="DC933" s="108"/>
      <c r="DD933" s="104"/>
      <c r="DE933" s="105"/>
      <c r="FY933" s="58"/>
      <c r="FZ933" s="119"/>
      <c r="GA933" s="121"/>
      <c r="GB933" s="121"/>
      <c r="GC933" s="121"/>
      <c r="GD933" s="121"/>
      <c r="GE933" s="121"/>
      <c r="HY933" s="52"/>
      <c r="HZ933" s="52"/>
      <c r="IA933" s="52"/>
      <c r="IG933" s="52"/>
      <c r="IH933" s="52"/>
      <c r="II933" s="52"/>
      <c r="IJ933" s="52"/>
    </row>
    <row r="934" spans="98:244" x14ac:dyDescent="0.25">
      <c r="CT934" s="108"/>
      <c r="CU934" s="104"/>
      <c r="CV934" s="105"/>
      <c r="CW934" s="104"/>
      <c r="CX934" s="106"/>
      <c r="CY934" s="106"/>
      <c r="DC934" s="108"/>
      <c r="DD934" s="104"/>
      <c r="DE934" s="105"/>
      <c r="FY934" s="58"/>
      <c r="FZ934" s="119"/>
      <c r="GA934" s="121"/>
      <c r="GB934" s="121"/>
      <c r="GC934" s="121"/>
      <c r="GD934" s="121"/>
      <c r="GE934" s="121"/>
      <c r="HY934" s="52"/>
      <c r="HZ934" s="52"/>
      <c r="IA934" s="52"/>
      <c r="IG934" s="52"/>
      <c r="IH934" s="52"/>
      <c r="II934" s="52"/>
      <c r="IJ934" s="52"/>
    </row>
    <row r="935" spans="98:244" x14ac:dyDescent="0.25">
      <c r="CT935" s="108"/>
      <c r="CU935" s="104"/>
      <c r="CV935" s="105"/>
      <c r="CW935" s="104"/>
      <c r="CX935" s="106"/>
      <c r="CY935" s="106"/>
      <c r="DC935" s="108"/>
      <c r="DD935" s="104"/>
      <c r="DE935" s="105"/>
      <c r="FY935" s="58"/>
      <c r="FZ935" s="119"/>
      <c r="GA935" s="121"/>
      <c r="GB935" s="121"/>
      <c r="GC935" s="121"/>
      <c r="GD935" s="121"/>
      <c r="GE935" s="121"/>
      <c r="HY935" s="52"/>
      <c r="HZ935" s="52"/>
      <c r="IA935" s="52"/>
      <c r="IG935" s="52"/>
      <c r="IH935" s="52"/>
      <c r="II935" s="52"/>
      <c r="IJ935" s="52"/>
    </row>
    <row r="936" spans="98:244" x14ac:dyDescent="0.25">
      <c r="CT936" s="108"/>
      <c r="CU936" s="104"/>
      <c r="CV936" s="105"/>
      <c r="CW936" s="104"/>
      <c r="CX936" s="106"/>
      <c r="CY936" s="106"/>
      <c r="DC936" s="108"/>
      <c r="DD936" s="104"/>
      <c r="DE936" s="105"/>
      <c r="FY936" s="58"/>
      <c r="FZ936" s="119"/>
      <c r="GA936" s="121"/>
      <c r="GB936" s="121"/>
      <c r="GC936" s="121"/>
      <c r="GD936" s="121"/>
      <c r="GE936" s="121"/>
      <c r="HY936" s="52"/>
      <c r="HZ936" s="52"/>
      <c r="IA936" s="52"/>
      <c r="IG936" s="52"/>
      <c r="IH936" s="52"/>
      <c r="II936" s="52"/>
      <c r="IJ936" s="52"/>
    </row>
    <row r="937" spans="98:244" x14ac:dyDescent="0.25">
      <c r="CT937" s="108"/>
      <c r="CU937" s="104"/>
      <c r="CV937" s="105"/>
      <c r="CW937" s="104"/>
      <c r="CX937" s="106"/>
      <c r="CY937" s="106"/>
      <c r="DC937" s="108"/>
      <c r="DD937" s="104"/>
      <c r="DE937" s="105"/>
      <c r="FY937" s="58"/>
      <c r="FZ937" s="119"/>
      <c r="GA937" s="121"/>
      <c r="GB937" s="121"/>
      <c r="GC937" s="121"/>
      <c r="GD937" s="121"/>
      <c r="GE937" s="121"/>
      <c r="HY937" s="52"/>
      <c r="HZ937" s="52"/>
      <c r="IA937" s="52"/>
      <c r="IG937" s="52"/>
      <c r="IH937" s="52"/>
      <c r="II937" s="52"/>
      <c r="IJ937" s="52"/>
    </row>
    <row r="938" spans="98:244" x14ac:dyDescent="0.25">
      <c r="CT938" s="108"/>
      <c r="CU938" s="104"/>
      <c r="CV938" s="105"/>
      <c r="CW938" s="104"/>
      <c r="CX938" s="106"/>
      <c r="CY938" s="106"/>
      <c r="DC938" s="108"/>
      <c r="DD938" s="104"/>
      <c r="DE938" s="105"/>
      <c r="FY938" s="58"/>
      <c r="FZ938" s="119"/>
      <c r="GA938" s="121"/>
      <c r="GB938" s="121"/>
      <c r="GC938" s="121"/>
      <c r="GD938" s="121"/>
      <c r="GE938" s="121"/>
      <c r="HY938" s="52"/>
      <c r="HZ938" s="52"/>
      <c r="IA938" s="52"/>
      <c r="IG938" s="52"/>
      <c r="IH938" s="52"/>
      <c r="II938" s="52"/>
      <c r="IJ938" s="52"/>
    </row>
    <row r="939" spans="98:244" x14ac:dyDescent="0.25">
      <c r="CT939" s="108"/>
      <c r="CU939" s="104"/>
      <c r="CV939" s="105"/>
      <c r="CW939" s="104"/>
      <c r="CX939" s="106"/>
      <c r="CY939" s="106"/>
      <c r="DC939" s="108"/>
      <c r="DD939" s="104"/>
      <c r="DE939" s="105"/>
      <c r="FY939" s="58"/>
      <c r="FZ939" s="119"/>
      <c r="GA939" s="121"/>
      <c r="GB939" s="121"/>
      <c r="GC939" s="121"/>
      <c r="GD939" s="121"/>
      <c r="GE939" s="121"/>
      <c r="HY939" s="52"/>
      <c r="HZ939" s="52"/>
      <c r="IA939" s="52"/>
      <c r="IG939" s="52"/>
      <c r="IH939" s="52"/>
      <c r="II939" s="52"/>
      <c r="IJ939" s="52"/>
    </row>
    <row r="940" spans="98:244" x14ac:dyDescent="0.25">
      <c r="CT940" s="108"/>
      <c r="CU940" s="104"/>
      <c r="CV940" s="105"/>
      <c r="CW940" s="104"/>
      <c r="CX940" s="106"/>
      <c r="CY940" s="106"/>
      <c r="DC940" s="108"/>
      <c r="DD940" s="104"/>
      <c r="DE940" s="105"/>
      <c r="FY940" s="58"/>
      <c r="FZ940" s="119"/>
      <c r="GA940" s="121"/>
      <c r="GB940" s="121"/>
      <c r="GC940" s="121"/>
      <c r="GD940" s="121"/>
      <c r="GE940" s="121"/>
      <c r="HY940" s="52"/>
      <c r="HZ940" s="52"/>
      <c r="IA940" s="52"/>
      <c r="IG940" s="52"/>
      <c r="IH940" s="52"/>
      <c r="II940" s="52"/>
      <c r="IJ940" s="52"/>
    </row>
    <row r="941" spans="98:244" x14ac:dyDescent="0.25">
      <c r="CT941" s="108"/>
      <c r="CU941" s="104"/>
      <c r="CV941" s="105"/>
      <c r="CW941" s="104"/>
      <c r="CX941" s="106"/>
      <c r="CY941" s="106"/>
      <c r="DC941" s="108"/>
      <c r="DD941" s="104"/>
      <c r="DE941" s="105"/>
      <c r="FY941" s="58"/>
      <c r="FZ941" s="119"/>
      <c r="GA941" s="121"/>
      <c r="GB941" s="121"/>
      <c r="GC941" s="121"/>
      <c r="GD941" s="121"/>
      <c r="GE941" s="121"/>
      <c r="HY941" s="52"/>
      <c r="HZ941" s="52"/>
      <c r="IA941" s="52"/>
      <c r="IG941" s="52"/>
      <c r="IH941" s="52"/>
      <c r="II941" s="52"/>
      <c r="IJ941" s="52"/>
    </row>
    <row r="942" spans="98:244" x14ac:dyDescent="0.25">
      <c r="CT942" s="108"/>
      <c r="CU942" s="104"/>
      <c r="CV942" s="105"/>
      <c r="CW942" s="104"/>
      <c r="CX942" s="106"/>
      <c r="CY942" s="106"/>
      <c r="DC942" s="108"/>
      <c r="DD942" s="104"/>
      <c r="DE942" s="105"/>
      <c r="FY942" s="58"/>
      <c r="FZ942" s="119"/>
      <c r="GA942" s="121"/>
      <c r="GB942" s="121"/>
      <c r="GC942" s="121"/>
      <c r="GD942" s="121"/>
      <c r="GE942" s="121"/>
      <c r="HY942" s="52"/>
      <c r="HZ942" s="52"/>
      <c r="IA942" s="52"/>
      <c r="IG942" s="52"/>
      <c r="IH942" s="52"/>
      <c r="II942" s="52"/>
      <c r="IJ942" s="52"/>
    </row>
    <row r="943" spans="98:244" x14ac:dyDescent="0.25">
      <c r="CT943" s="108"/>
      <c r="CU943" s="104"/>
      <c r="CV943" s="105"/>
      <c r="CW943" s="104"/>
      <c r="CX943" s="106"/>
      <c r="CY943" s="106"/>
      <c r="DC943" s="108"/>
      <c r="DD943" s="104"/>
      <c r="DE943" s="105"/>
      <c r="FY943" s="58"/>
      <c r="FZ943" s="119"/>
      <c r="GA943" s="121"/>
      <c r="GB943" s="121"/>
      <c r="GC943" s="121"/>
      <c r="GD943" s="121"/>
      <c r="GE943" s="121"/>
      <c r="HY943" s="52"/>
      <c r="HZ943" s="52"/>
      <c r="IA943" s="52"/>
      <c r="IG943" s="52"/>
      <c r="IH943" s="52"/>
      <c r="II943" s="52"/>
      <c r="IJ943" s="52"/>
    </row>
    <row r="944" spans="98:244" x14ac:dyDescent="0.25">
      <c r="CT944" s="108"/>
      <c r="CU944" s="104"/>
      <c r="CV944" s="105"/>
      <c r="CW944" s="104"/>
      <c r="CX944" s="106"/>
      <c r="CY944" s="106"/>
      <c r="DC944" s="108"/>
      <c r="DD944" s="104"/>
      <c r="DE944" s="105"/>
      <c r="FY944" s="58"/>
      <c r="FZ944" s="119"/>
      <c r="GA944" s="121"/>
      <c r="GB944" s="121"/>
      <c r="GC944" s="121"/>
      <c r="GD944" s="121"/>
      <c r="GE944" s="121"/>
      <c r="HY944" s="52"/>
      <c r="HZ944" s="52"/>
      <c r="IA944" s="52"/>
      <c r="IG944" s="52"/>
      <c r="IH944" s="52"/>
      <c r="II944" s="52"/>
      <c r="IJ944" s="52"/>
    </row>
    <row r="945" spans="98:244" x14ac:dyDescent="0.25">
      <c r="CT945" s="108"/>
      <c r="CU945" s="104"/>
      <c r="CV945" s="105"/>
      <c r="CW945" s="104"/>
      <c r="CX945" s="106"/>
      <c r="CY945" s="106"/>
      <c r="DC945" s="108"/>
      <c r="DD945" s="104"/>
      <c r="DE945" s="105"/>
      <c r="FY945" s="58"/>
      <c r="FZ945" s="119"/>
      <c r="GA945" s="121"/>
      <c r="GB945" s="121"/>
      <c r="GC945" s="121"/>
      <c r="GD945" s="121"/>
      <c r="GE945" s="121"/>
      <c r="HY945" s="52"/>
      <c r="HZ945" s="52"/>
      <c r="IA945" s="52"/>
      <c r="IG945" s="52"/>
      <c r="IH945" s="52"/>
      <c r="II945" s="52"/>
      <c r="IJ945" s="52"/>
    </row>
    <row r="946" spans="98:244" x14ac:dyDescent="0.25">
      <c r="CT946" s="108"/>
      <c r="CU946" s="104"/>
      <c r="CV946" s="105"/>
      <c r="CW946" s="104"/>
      <c r="CX946" s="106"/>
      <c r="CY946" s="106"/>
      <c r="DC946" s="108"/>
      <c r="DD946" s="104"/>
      <c r="DE946" s="105"/>
      <c r="FY946" s="58"/>
      <c r="FZ946" s="119"/>
      <c r="GA946" s="121"/>
      <c r="GB946" s="121"/>
      <c r="GC946" s="121"/>
      <c r="GD946" s="121"/>
      <c r="GE946" s="121"/>
      <c r="HY946" s="52"/>
      <c r="HZ946" s="52"/>
      <c r="IA946" s="52"/>
      <c r="IG946" s="52"/>
      <c r="IH946" s="52"/>
      <c r="II946" s="52"/>
      <c r="IJ946" s="52"/>
    </row>
    <row r="947" spans="98:244" x14ac:dyDescent="0.25">
      <c r="CT947" s="108"/>
      <c r="CU947" s="104"/>
      <c r="CV947" s="105"/>
      <c r="CW947" s="104"/>
      <c r="CX947" s="106"/>
      <c r="CY947" s="106"/>
      <c r="DC947" s="108"/>
      <c r="DD947" s="104"/>
      <c r="DE947" s="105"/>
      <c r="FY947" s="58"/>
      <c r="FZ947" s="119"/>
      <c r="GA947" s="121"/>
      <c r="GB947" s="121"/>
      <c r="GC947" s="121"/>
      <c r="GD947" s="121"/>
      <c r="GE947" s="121"/>
      <c r="HY947" s="52"/>
      <c r="HZ947" s="52"/>
      <c r="IA947" s="52"/>
      <c r="IG947" s="52"/>
      <c r="IH947" s="52"/>
      <c r="II947" s="52"/>
      <c r="IJ947" s="52"/>
    </row>
    <row r="948" spans="98:244" x14ac:dyDescent="0.25">
      <c r="CT948" s="108"/>
      <c r="CU948" s="104"/>
      <c r="CV948" s="105"/>
      <c r="CW948" s="104"/>
      <c r="CX948" s="106"/>
      <c r="CY948" s="106"/>
      <c r="DC948" s="108"/>
      <c r="DD948" s="104"/>
      <c r="DE948" s="105"/>
      <c r="FY948" s="58"/>
      <c r="FZ948" s="119"/>
      <c r="GA948" s="121"/>
      <c r="GB948" s="121"/>
      <c r="GC948" s="121"/>
      <c r="GD948" s="121"/>
      <c r="GE948" s="121"/>
      <c r="HY948" s="52"/>
      <c r="HZ948" s="52"/>
      <c r="IA948" s="52"/>
      <c r="IG948" s="52"/>
      <c r="IH948" s="52"/>
      <c r="II948" s="52"/>
      <c r="IJ948" s="52"/>
    </row>
    <row r="949" spans="98:244" x14ac:dyDescent="0.25">
      <c r="CT949" s="108"/>
      <c r="CU949" s="104"/>
      <c r="CV949" s="105"/>
      <c r="CW949" s="104"/>
      <c r="CX949" s="106"/>
      <c r="CY949" s="106"/>
      <c r="DC949" s="108"/>
      <c r="DD949" s="104"/>
      <c r="DE949" s="105"/>
      <c r="FY949" s="58"/>
      <c r="FZ949" s="119"/>
      <c r="GA949" s="121"/>
      <c r="GB949" s="121"/>
      <c r="GC949" s="121"/>
      <c r="GD949" s="121"/>
      <c r="GE949" s="121"/>
      <c r="HY949" s="52"/>
      <c r="HZ949" s="52"/>
      <c r="IA949" s="52"/>
      <c r="IG949" s="52"/>
      <c r="IH949" s="52"/>
      <c r="II949" s="52"/>
      <c r="IJ949" s="52"/>
    </row>
    <row r="950" spans="98:244" x14ac:dyDescent="0.25">
      <c r="CT950" s="108"/>
      <c r="CU950" s="104"/>
      <c r="CV950" s="105"/>
      <c r="CW950" s="104"/>
      <c r="CX950" s="106"/>
      <c r="CY950" s="106"/>
      <c r="DC950" s="108"/>
      <c r="DD950" s="104"/>
      <c r="DE950" s="105"/>
      <c r="FY950" s="58"/>
      <c r="FZ950" s="119"/>
      <c r="GA950" s="121"/>
      <c r="GB950" s="121"/>
      <c r="GC950" s="121"/>
      <c r="GD950" s="121"/>
      <c r="GE950" s="121"/>
      <c r="HY950" s="52"/>
      <c r="HZ950" s="52"/>
      <c r="IA950" s="52"/>
      <c r="IG950" s="52"/>
      <c r="IH950" s="52"/>
      <c r="II950" s="52"/>
      <c r="IJ950" s="52"/>
    </row>
    <row r="951" spans="98:244" x14ac:dyDescent="0.25">
      <c r="CT951" s="108"/>
      <c r="CU951" s="104"/>
      <c r="CV951" s="105"/>
      <c r="CW951" s="104"/>
      <c r="CX951" s="106"/>
      <c r="CY951" s="106"/>
      <c r="DC951" s="108"/>
      <c r="DD951" s="104"/>
      <c r="DE951" s="105"/>
      <c r="FY951" s="58"/>
      <c r="FZ951" s="119"/>
      <c r="GA951" s="121"/>
      <c r="GB951" s="121"/>
      <c r="GC951" s="121"/>
      <c r="GD951" s="121"/>
      <c r="GE951" s="121"/>
      <c r="HY951" s="52"/>
      <c r="HZ951" s="52"/>
      <c r="IA951" s="52"/>
      <c r="IG951" s="52"/>
      <c r="IH951" s="52"/>
      <c r="II951" s="52"/>
      <c r="IJ951" s="52"/>
    </row>
    <row r="952" spans="98:244" x14ac:dyDescent="0.25">
      <c r="CT952" s="108"/>
      <c r="CU952" s="104"/>
      <c r="CV952" s="105"/>
      <c r="CW952" s="104"/>
      <c r="CX952" s="106"/>
      <c r="CY952" s="106"/>
      <c r="DC952" s="108"/>
      <c r="DD952" s="104"/>
      <c r="DE952" s="105"/>
      <c r="FY952" s="58"/>
      <c r="FZ952" s="119"/>
      <c r="GA952" s="121"/>
      <c r="GB952" s="121"/>
      <c r="GC952" s="121"/>
      <c r="GD952" s="121"/>
      <c r="GE952" s="121"/>
      <c r="HY952" s="52"/>
      <c r="HZ952" s="52"/>
      <c r="IA952" s="52"/>
      <c r="IG952" s="52"/>
      <c r="IH952" s="52"/>
      <c r="II952" s="52"/>
      <c r="IJ952" s="52"/>
    </row>
    <row r="953" spans="98:244" x14ac:dyDescent="0.25">
      <c r="CT953" s="108"/>
      <c r="CU953" s="104"/>
      <c r="CV953" s="105"/>
      <c r="CW953" s="104"/>
      <c r="CX953" s="106"/>
      <c r="CY953" s="106"/>
      <c r="DC953" s="108"/>
      <c r="DD953" s="104"/>
      <c r="DE953" s="105"/>
      <c r="FY953" s="58"/>
      <c r="FZ953" s="119"/>
      <c r="GA953" s="121"/>
      <c r="GB953" s="121"/>
      <c r="GC953" s="121"/>
      <c r="GD953" s="121"/>
      <c r="GE953" s="121"/>
      <c r="HY953" s="52"/>
      <c r="HZ953" s="52"/>
      <c r="IA953" s="52"/>
      <c r="IG953" s="52"/>
      <c r="IH953" s="52"/>
      <c r="II953" s="52"/>
      <c r="IJ953" s="52"/>
    </row>
    <row r="954" spans="98:244" x14ac:dyDescent="0.25">
      <c r="CT954" s="108"/>
      <c r="CU954" s="104"/>
      <c r="CV954" s="105"/>
      <c r="CW954" s="104"/>
      <c r="CX954" s="106"/>
      <c r="CY954" s="106"/>
      <c r="DC954" s="108"/>
      <c r="DD954" s="104"/>
      <c r="DE954" s="105"/>
      <c r="FY954" s="58"/>
      <c r="FZ954" s="119"/>
      <c r="GA954" s="121"/>
      <c r="GB954" s="121"/>
      <c r="GC954" s="121"/>
      <c r="GD954" s="121"/>
      <c r="GE954" s="121"/>
      <c r="HY954" s="52"/>
      <c r="HZ954" s="52"/>
      <c r="IA954" s="52"/>
      <c r="IG954" s="52"/>
      <c r="IH954" s="52"/>
      <c r="II954" s="52"/>
      <c r="IJ954" s="52"/>
    </row>
    <row r="955" spans="98:244" x14ac:dyDescent="0.25">
      <c r="CT955" s="108"/>
      <c r="CU955" s="104"/>
      <c r="CV955" s="105"/>
      <c r="CW955" s="104"/>
      <c r="CX955" s="106"/>
      <c r="CY955" s="106"/>
      <c r="DC955" s="108"/>
      <c r="DD955" s="104"/>
      <c r="DE955" s="105"/>
      <c r="FY955" s="58"/>
      <c r="FZ955" s="119"/>
      <c r="GA955" s="121"/>
      <c r="GB955" s="121"/>
      <c r="GC955" s="121"/>
      <c r="GD955" s="121"/>
      <c r="GE955" s="121"/>
      <c r="HY955" s="52"/>
      <c r="HZ955" s="52"/>
      <c r="IA955" s="52"/>
      <c r="IG955" s="52"/>
      <c r="IH955" s="52"/>
      <c r="II955" s="52"/>
      <c r="IJ955" s="52"/>
    </row>
    <row r="956" spans="98:244" x14ac:dyDescent="0.25">
      <c r="CT956" s="108"/>
      <c r="CU956" s="104"/>
      <c r="CV956" s="105"/>
      <c r="CW956" s="104"/>
      <c r="CX956" s="106"/>
      <c r="CY956" s="106"/>
      <c r="DC956" s="108"/>
      <c r="DD956" s="104"/>
      <c r="DE956" s="105"/>
      <c r="FY956" s="58"/>
      <c r="FZ956" s="119"/>
      <c r="GA956" s="121"/>
      <c r="GB956" s="121"/>
      <c r="GC956" s="121"/>
      <c r="GD956" s="121"/>
      <c r="GE956" s="121"/>
      <c r="HY956" s="52"/>
      <c r="HZ956" s="52"/>
      <c r="IA956" s="52"/>
      <c r="IG956" s="52"/>
      <c r="IH956" s="52"/>
      <c r="II956" s="52"/>
      <c r="IJ956" s="52"/>
    </row>
    <row r="957" spans="98:244" x14ac:dyDescent="0.25">
      <c r="CT957" s="108"/>
      <c r="CU957" s="104"/>
      <c r="CV957" s="105"/>
      <c r="CW957" s="104"/>
      <c r="CX957" s="106"/>
      <c r="CY957" s="106"/>
      <c r="DC957" s="108"/>
      <c r="DD957" s="104"/>
      <c r="DE957" s="105"/>
      <c r="FY957" s="58"/>
      <c r="FZ957" s="119"/>
      <c r="GA957" s="121"/>
      <c r="GB957" s="121"/>
      <c r="GC957" s="121"/>
      <c r="GD957" s="121"/>
      <c r="GE957" s="121"/>
      <c r="HY957" s="52"/>
      <c r="HZ957" s="52"/>
      <c r="IA957" s="52"/>
      <c r="IG957" s="52"/>
      <c r="IH957" s="52"/>
      <c r="II957" s="52"/>
      <c r="IJ957" s="52"/>
    </row>
    <row r="958" spans="98:244" x14ac:dyDescent="0.25">
      <c r="CT958" s="108"/>
      <c r="CU958" s="104"/>
      <c r="CV958" s="105"/>
      <c r="CW958" s="104"/>
      <c r="CX958" s="106"/>
      <c r="CY958" s="106"/>
      <c r="DC958" s="108"/>
      <c r="DD958" s="104"/>
      <c r="DE958" s="105"/>
      <c r="FY958" s="58"/>
      <c r="FZ958" s="119"/>
      <c r="GA958" s="121"/>
      <c r="GB958" s="121"/>
      <c r="GC958" s="121"/>
      <c r="GD958" s="121"/>
      <c r="GE958" s="121"/>
      <c r="HY958" s="52"/>
      <c r="HZ958" s="52"/>
      <c r="IA958" s="52"/>
      <c r="IG958" s="52"/>
      <c r="IH958" s="52"/>
      <c r="II958" s="52"/>
      <c r="IJ958" s="52"/>
    </row>
    <row r="959" spans="98:244" x14ac:dyDescent="0.25">
      <c r="CT959" s="108"/>
      <c r="CU959" s="104"/>
      <c r="CV959" s="105"/>
      <c r="CW959" s="104"/>
      <c r="CX959" s="106"/>
      <c r="CY959" s="106"/>
      <c r="DC959" s="108"/>
      <c r="DD959" s="104"/>
      <c r="DE959" s="105"/>
      <c r="FY959" s="58"/>
      <c r="FZ959" s="119"/>
      <c r="GA959" s="121"/>
      <c r="GB959" s="121"/>
      <c r="GC959" s="121"/>
      <c r="GD959" s="121"/>
      <c r="GE959" s="121"/>
      <c r="HY959" s="52"/>
      <c r="HZ959" s="52"/>
      <c r="IA959" s="52"/>
      <c r="IG959" s="52"/>
      <c r="IH959" s="52"/>
      <c r="II959" s="52"/>
      <c r="IJ959" s="52"/>
    </row>
    <row r="960" spans="98:244" x14ac:dyDescent="0.25">
      <c r="CT960" s="108"/>
      <c r="CU960" s="104"/>
      <c r="CV960" s="105"/>
      <c r="CW960" s="104"/>
      <c r="CX960" s="106"/>
      <c r="CY960" s="106"/>
      <c r="DC960" s="108"/>
      <c r="DD960" s="104"/>
      <c r="DE960" s="105"/>
      <c r="FY960" s="58"/>
      <c r="FZ960" s="119"/>
      <c r="GA960" s="121"/>
      <c r="GB960" s="121"/>
      <c r="GC960" s="121"/>
      <c r="GD960" s="121"/>
      <c r="GE960" s="121"/>
      <c r="HY960" s="52"/>
      <c r="HZ960" s="52"/>
      <c r="IA960" s="52"/>
      <c r="IG960" s="52"/>
      <c r="IH960" s="52"/>
      <c r="II960" s="52"/>
      <c r="IJ960" s="52"/>
    </row>
    <row r="961" spans="98:244" x14ac:dyDescent="0.25">
      <c r="CT961" s="108"/>
      <c r="CU961" s="104"/>
      <c r="CV961" s="105"/>
      <c r="CW961" s="104"/>
      <c r="CX961" s="106"/>
      <c r="CY961" s="106"/>
      <c r="DC961" s="108"/>
      <c r="DD961" s="104"/>
      <c r="DE961" s="105"/>
      <c r="FY961" s="58"/>
      <c r="FZ961" s="119"/>
      <c r="GA961" s="121"/>
      <c r="GB961" s="121"/>
      <c r="GC961" s="121"/>
      <c r="GD961" s="121"/>
      <c r="GE961" s="121"/>
      <c r="HY961" s="52"/>
      <c r="HZ961" s="52"/>
      <c r="IA961" s="52"/>
      <c r="IG961" s="52"/>
      <c r="IH961" s="52"/>
      <c r="II961" s="52"/>
      <c r="IJ961" s="52"/>
    </row>
    <row r="962" spans="98:244" x14ac:dyDescent="0.25">
      <c r="CT962" s="108"/>
      <c r="CU962" s="104"/>
      <c r="CV962" s="105"/>
      <c r="CW962" s="104"/>
      <c r="CX962" s="106"/>
      <c r="CY962" s="106"/>
      <c r="DC962" s="108"/>
      <c r="DD962" s="104"/>
      <c r="DE962" s="105"/>
      <c r="FY962" s="58"/>
      <c r="FZ962" s="119"/>
      <c r="GA962" s="121"/>
      <c r="GB962" s="121"/>
      <c r="GC962" s="121"/>
      <c r="GD962" s="121"/>
      <c r="GE962" s="121"/>
      <c r="HY962" s="52"/>
      <c r="HZ962" s="52"/>
      <c r="IA962" s="52"/>
      <c r="IG962" s="52"/>
      <c r="IH962" s="52"/>
      <c r="II962" s="52"/>
      <c r="IJ962" s="52"/>
    </row>
    <row r="963" spans="98:244" x14ac:dyDescent="0.25">
      <c r="CT963" s="108"/>
      <c r="CU963" s="104"/>
      <c r="CV963" s="105"/>
      <c r="CW963" s="104"/>
      <c r="CX963" s="106"/>
      <c r="CY963" s="106"/>
      <c r="DC963" s="108"/>
      <c r="DD963" s="104"/>
      <c r="DE963" s="105"/>
      <c r="FY963" s="58"/>
      <c r="FZ963" s="119"/>
      <c r="GA963" s="121"/>
      <c r="GB963" s="121"/>
      <c r="GC963" s="121"/>
      <c r="GD963" s="121"/>
      <c r="GE963" s="121"/>
      <c r="HY963" s="52"/>
      <c r="HZ963" s="52"/>
      <c r="IA963" s="52"/>
      <c r="IG963" s="52"/>
      <c r="IH963" s="52"/>
      <c r="II963" s="52"/>
      <c r="IJ963" s="52"/>
    </row>
    <row r="964" spans="98:244" x14ac:dyDescent="0.25">
      <c r="CT964" s="108"/>
      <c r="CU964" s="104"/>
      <c r="CV964" s="105"/>
      <c r="CW964" s="104"/>
      <c r="CX964" s="106"/>
      <c r="CY964" s="106"/>
      <c r="DC964" s="108"/>
      <c r="DD964" s="104"/>
      <c r="DE964" s="105"/>
      <c r="FY964" s="58"/>
      <c r="FZ964" s="119"/>
      <c r="GA964" s="121"/>
      <c r="GB964" s="121"/>
      <c r="GC964" s="121"/>
      <c r="GD964" s="121"/>
      <c r="GE964" s="121"/>
      <c r="HY964" s="52"/>
      <c r="HZ964" s="52"/>
      <c r="IA964" s="52"/>
      <c r="IG964" s="52"/>
      <c r="IH964" s="52"/>
      <c r="II964" s="52"/>
      <c r="IJ964" s="52"/>
    </row>
    <row r="965" spans="98:244" x14ac:dyDescent="0.25">
      <c r="CT965" s="108"/>
      <c r="CU965" s="104"/>
      <c r="CV965" s="105"/>
      <c r="CW965" s="104"/>
      <c r="CX965" s="106"/>
      <c r="CY965" s="106"/>
      <c r="DC965" s="108"/>
      <c r="DD965" s="104"/>
      <c r="DE965" s="105"/>
      <c r="FY965" s="58"/>
      <c r="FZ965" s="119"/>
      <c r="GA965" s="121"/>
      <c r="GB965" s="121"/>
      <c r="GC965" s="121"/>
      <c r="GD965" s="121"/>
      <c r="GE965" s="121"/>
      <c r="HY965" s="52"/>
      <c r="HZ965" s="52"/>
      <c r="IA965" s="52"/>
      <c r="IG965" s="52"/>
      <c r="IH965" s="52"/>
      <c r="II965" s="52"/>
      <c r="IJ965" s="52"/>
    </row>
    <row r="966" spans="98:244" x14ac:dyDescent="0.25">
      <c r="CT966" s="108"/>
      <c r="CU966" s="104"/>
      <c r="CV966" s="105"/>
      <c r="CW966" s="104"/>
      <c r="CX966" s="106"/>
      <c r="CY966" s="106"/>
      <c r="DC966" s="108"/>
      <c r="DD966" s="104"/>
      <c r="DE966" s="105"/>
      <c r="FY966" s="58"/>
      <c r="FZ966" s="119"/>
      <c r="GA966" s="121"/>
      <c r="GB966" s="121"/>
      <c r="GC966" s="121"/>
      <c r="GD966" s="121"/>
      <c r="GE966" s="121"/>
      <c r="HY966" s="52"/>
      <c r="HZ966" s="52"/>
      <c r="IA966" s="52"/>
      <c r="IG966" s="52"/>
      <c r="IH966" s="52"/>
      <c r="II966" s="52"/>
      <c r="IJ966" s="52"/>
    </row>
    <row r="967" spans="98:244" x14ac:dyDescent="0.25">
      <c r="CT967" s="108"/>
      <c r="CU967" s="104"/>
      <c r="CV967" s="105"/>
      <c r="CW967" s="104"/>
      <c r="CX967" s="106"/>
      <c r="CY967" s="106"/>
      <c r="DC967" s="108"/>
      <c r="DD967" s="104"/>
      <c r="DE967" s="105"/>
      <c r="FY967" s="58"/>
      <c r="FZ967" s="119"/>
      <c r="GA967" s="121"/>
      <c r="GB967" s="121"/>
      <c r="GC967" s="121"/>
      <c r="GD967" s="121"/>
      <c r="GE967" s="121"/>
      <c r="HY967" s="52"/>
      <c r="HZ967" s="52"/>
      <c r="IA967" s="52"/>
      <c r="IG967" s="52"/>
      <c r="IH967" s="52"/>
      <c r="II967" s="52"/>
      <c r="IJ967" s="52"/>
    </row>
    <row r="968" spans="98:244" x14ac:dyDescent="0.25">
      <c r="CT968" s="108"/>
      <c r="CU968" s="104"/>
      <c r="CV968" s="105"/>
      <c r="CW968" s="104"/>
      <c r="CX968" s="106"/>
      <c r="CY968" s="106"/>
      <c r="DC968" s="108"/>
      <c r="DD968" s="104"/>
      <c r="DE968" s="105"/>
      <c r="FY968" s="58"/>
      <c r="FZ968" s="119"/>
      <c r="GA968" s="121"/>
      <c r="GB968" s="121"/>
      <c r="GC968" s="121"/>
      <c r="GD968" s="121"/>
      <c r="GE968" s="121"/>
      <c r="HY968" s="52"/>
      <c r="HZ968" s="52"/>
      <c r="IA968" s="52"/>
      <c r="IG968" s="52"/>
      <c r="IH968" s="52"/>
      <c r="II968" s="52"/>
      <c r="IJ968" s="52"/>
    </row>
    <row r="969" spans="98:244" x14ac:dyDescent="0.25">
      <c r="CT969" s="108"/>
      <c r="CU969" s="104"/>
      <c r="CV969" s="105"/>
      <c r="CW969" s="104"/>
      <c r="CX969" s="106"/>
      <c r="CY969" s="106"/>
      <c r="DC969" s="108"/>
      <c r="DD969" s="104"/>
      <c r="DE969" s="105"/>
      <c r="FY969" s="58"/>
      <c r="FZ969" s="119"/>
      <c r="GA969" s="121"/>
      <c r="GB969" s="121"/>
      <c r="GC969" s="121"/>
      <c r="GD969" s="121"/>
      <c r="GE969" s="121"/>
      <c r="HY969" s="52"/>
      <c r="HZ969" s="52"/>
      <c r="IA969" s="52"/>
      <c r="IG969" s="52"/>
      <c r="IH969" s="52"/>
      <c r="II969" s="52"/>
      <c r="IJ969" s="52"/>
    </row>
    <row r="970" spans="98:244" x14ac:dyDescent="0.25">
      <c r="CT970" s="108"/>
      <c r="CU970" s="104"/>
      <c r="CV970" s="105"/>
      <c r="CW970" s="104"/>
      <c r="CX970" s="106"/>
      <c r="CY970" s="106"/>
      <c r="DC970" s="108"/>
      <c r="DD970" s="104"/>
      <c r="DE970" s="105"/>
      <c r="FY970" s="58"/>
      <c r="FZ970" s="119"/>
      <c r="GA970" s="121"/>
      <c r="GB970" s="121"/>
      <c r="GC970" s="121"/>
      <c r="GD970" s="121"/>
      <c r="GE970" s="121"/>
      <c r="HY970" s="52"/>
      <c r="HZ970" s="52"/>
      <c r="IA970" s="52"/>
      <c r="IG970" s="52"/>
      <c r="IH970" s="52"/>
      <c r="II970" s="52"/>
      <c r="IJ970" s="52"/>
    </row>
    <row r="971" spans="98:244" x14ac:dyDescent="0.25">
      <c r="CT971" s="108"/>
      <c r="CU971" s="104"/>
      <c r="CV971" s="105"/>
      <c r="CW971" s="104"/>
      <c r="CX971" s="106"/>
      <c r="CY971" s="106"/>
      <c r="DC971" s="108"/>
      <c r="DD971" s="104"/>
      <c r="DE971" s="105"/>
      <c r="FY971" s="58"/>
      <c r="FZ971" s="119"/>
      <c r="GA971" s="121"/>
      <c r="GB971" s="121"/>
      <c r="GC971" s="121"/>
      <c r="GD971" s="121"/>
      <c r="GE971" s="121"/>
      <c r="HY971" s="52"/>
      <c r="HZ971" s="52"/>
      <c r="IA971" s="52"/>
      <c r="IG971" s="52"/>
      <c r="IH971" s="52"/>
      <c r="II971" s="52"/>
      <c r="IJ971" s="52"/>
    </row>
    <row r="972" spans="98:244" x14ac:dyDescent="0.25">
      <c r="CT972" s="108"/>
      <c r="CU972" s="104"/>
      <c r="CV972" s="105"/>
      <c r="CW972" s="104"/>
      <c r="CX972" s="106"/>
      <c r="CY972" s="106"/>
      <c r="DC972" s="108"/>
      <c r="DD972" s="104"/>
      <c r="DE972" s="105"/>
      <c r="FY972" s="58"/>
      <c r="FZ972" s="119"/>
      <c r="GA972" s="121"/>
      <c r="GB972" s="121"/>
      <c r="GC972" s="121"/>
      <c r="GD972" s="121"/>
      <c r="GE972" s="121"/>
      <c r="HY972" s="52"/>
      <c r="HZ972" s="52"/>
      <c r="IA972" s="52"/>
      <c r="IG972" s="52"/>
      <c r="IH972" s="52"/>
      <c r="II972" s="52"/>
      <c r="IJ972" s="52"/>
    </row>
    <row r="973" spans="98:244" x14ac:dyDescent="0.25">
      <c r="CT973" s="108"/>
      <c r="CU973" s="104"/>
      <c r="CV973" s="105"/>
      <c r="CW973" s="104"/>
      <c r="CX973" s="106"/>
      <c r="CY973" s="106"/>
      <c r="DC973" s="108"/>
      <c r="DD973" s="104"/>
      <c r="DE973" s="105"/>
      <c r="FY973" s="58"/>
      <c r="FZ973" s="119"/>
      <c r="GA973" s="121"/>
      <c r="GB973" s="121"/>
      <c r="GC973" s="121"/>
      <c r="GD973" s="121"/>
      <c r="GE973" s="121"/>
      <c r="HY973" s="52"/>
      <c r="HZ973" s="52"/>
      <c r="IA973" s="52"/>
      <c r="IG973" s="52"/>
      <c r="IH973" s="52"/>
      <c r="II973" s="52"/>
      <c r="IJ973" s="52"/>
    </row>
    <row r="974" spans="98:244" x14ac:dyDescent="0.25">
      <c r="CT974" s="108"/>
      <c r="CU974" s="104"/>
      <c r="CV974" s="105"/>
      <c r="CW974" s="104"/>
      <c r="CX974" s="106"/>
      <c r="CY974" s="106"/>
      <c r="DC974" s="108"/>
      <c r="DD974" s="104"/>
      <c r="DE974" s="105"/>
      <c r="FY974" s="58"/>
      <c r="FZ974" s="119"/>
      <c r="GA974" s="121"/>
      <c r="GB974" s="121"/>
      <c r="GC974" s="121"/>
      <c r="GD974" s="121"/>
      <c r="GE974" s="121"/>
      <c r="HY974" s="52"/>
      <c r="HZ974" s="52"/>
      <c r="IA974" s="52"/>
      <c r="IG974" s="52"/>
      <c r="IH974" s="52"/>
      <c r="II974" s="52"/>
      <c r="IJ974" s="52"/>
    </row>
    <row r="975" spans="98:244" x14ac:dyDescent="0.25">
      <c r="CT975" s="108"/>
      <c r="CU975" s="104"/>
      <c r="CV975" s="105"/>
      <c r="CW975" s="104"/>
      <c r="CX975" s="106"/>
      <c r="CY975" s="106"/>
      <c r="DC975" s="108"/>
      <c r="DD975" s="104"/>
      <c r="DE975" s="105"/>
      <c r="FY975" s="58"/>
      <c r="FZ975" s="119"/>
      <c r="GA975" s="121"/>
      <c r="GB975" s="121"/>
      <c r="GC975" s="121"/>
      <c r="GD975" s="121"/>
      <c r="GE975" s="121"/>
      <c r="HY975" s="52"/>
      <c r="HZ975" s="52"/>
      <c r="IA975" s="52"/>
      <c r="IG975" s="52"/>
      <c r="IH975" s="52"/>
      <c r="II975" s="52"/>
      <c r="IJ975" s="52"/>
    </row>
    <row r="976" spans="98:244" x14ac:dyDescent="0.25">
      <c r="CT976" s="108"/>
      <c r="CU976" s="104"/>
      <c r="CV976" s="105"/>
      <c r="CW976" s="104"/>
      <c r="CX976" s="106"/>
      <c r="CY976" s="106"/>
      <c r="DC976" s="108"/>
      <c r="DD976" s="104"/>
      <c r="DE976" s="105"/>
      <c r="FY976" s="58"/>
      <c r="FZ976" s="119"/>
      <c r="GA976" s="121"/>
      <c r="GB976" s="121"/>
      <c r="GC976" s="121"/>
      <c r="GD976" s="121"/>
      <c r="GE976" s="121"/>
      <c r="HY976" s="52"/>
      <c r="HZ976" s="52"/>
      <c r="IA976" s="52"/>
      <c r="IG976" s="52"/>
      <c r="IH976" s="52"/>
      <c r="II976" s="52"/>
      <c r="IJ976" s="52"/>
    </row>
    <row r="977" spans="98:244" x14ac:dyDescent="0.25">
      <c r="CT977" s="108"/>
      <c r="CU977" s="104"/>
      <c r="CV977" s="105"/>
      <c r="CW977" s="104"/>
      <c r="CX977" s="106"/>
      <c r="CY977" s="106"/>
      <c r="DC977" s="108"/>
      <c r="DD977" s="104"/>
      <c r="DE977" s="105"/>
      <c r="FY977" s="58"/>
      <c r="FZ977" s="119"/>
      <c r="GA977" s="121"/>
      <c r="GB977" s="121"/>
      <c r="GC977" s="121"/>
      <c r="GD977" s="121"/>
      <c r="GE977" s="121"/>
      <c r="HY977" s="52"/>
      <c r="HZ977" s="52"/>
      <c r="IA977" s="52"/>
      <c r="IG977" s="52"/>
      <c r="IH977" s="52"/>
      <c r="II977" s="52"/>
      <c r="IJ977" s="52"/>
    </row>
    <row r="978" spans="98:244" x14ac:dyDescent="0.25">
      <c r="CT978" s="108"/>
      <c r="CU978" s="104"/>
      <c r="CV978" s="105"/>
      <c r="CW978" s="104"/>
      <c r="CX978" s="106"/>
      <c r="CY978" s="106"/>
      <c r="DC978" s="108"/>
      <c r="DD978" s="104"/>
      <c r="DE978" s="105"/>
      <c r="FY978" s="58"/>
      <c r="FZ978" s="119"/>
      <c r="GA978" s="121"/>
      <c r="GB978" s="121"/>
      <c r="GC978" s="121"/>
      <c r="GD978" s="121"/>
      <c r="GE978" s="121"/>
      <c r="HY978" s="52"/>
      <c r="HZ978" s="52"/>
      <c r="IA978" s="52"/>
      <c r="IG978" s="52"/>
      <c r="IH978" s="52"/>
      <c r="II978" s="52"/>
      <c r="IJ978" s="52"/>
    </row>
    <row r="979" spans="98:244" x14ac:dyDescent="0.25">
      <c r="CT979" s="108"/>
      <c r="CU979" s="104"/>
      <c r="CV979" s="105"/>
      <c r="CW979" s="104"/>
      <c r="CX979" s="106"/>
      <c r="CY979" s="106"/>
      <c r="DC979" s="108"/>
      <c r="DD979" s="104"/>
      <c r="DE979" s="105"/>
      <c r="FY979" s="58"/>
      <c r="FZ979" s="119"/>
      <c r="GA979" s="121"/>
      <c r="GB979" s="121"/>
      <c r="GC979" s="121"/>
      <c r="GD979" s="121"/>
      <c r="GE979" s="121"/>
      <c r="HY979" s="52"/>
      <c r="HZ979" s="52"/>
      <c r="IA979" s="52"/>
      <c r="IG979" s="52"/>
      <c r="IH979" s="52"/>
      <c r="II979" s="52"/>
      <c r="IJ979" s="52"/>
    </row>
    <row r="980" spans="98:244" x14ac:dyDescent="0.25">
      <c r="CT980" s="108"/>
      <c r="CU980" s="104"/>
      <c r="CV980" s="105"/>
      <c r="CW980" s="104"/>
      <c r="CX980" s="106"/>
      <c r="CY980" s="106"/>
      <c r="DC980" s="108"/>
      <c r="DD980" s="104"/>
      <c r="DE980" s="105"/>
      <c r="FY980" s="58"/>
      <c r="FZ980" s="119"/>
      <c r="GA980" s="121"/>
      <c r="GB980" s="121"/>
      <c r="GC980" s="121"/>
      <c r="GD980" s="121"/>
      <c r="GE980" s="121"/>
      <c r="HY980" s="52"/>
      <c r="HZ980" s="52"/>
      <c r="IA980" s="52"/>
      <c r="IG980" s="52"/>
      <c r="IH980" s="52"/>
      <c r="II980" s="52"/>
      <c r="IJ980" s="52"/>
    </row>
    <row r="981" spans="98:244" x14ac:dyDescent="0.25">
      <c r="CT981" s="108"/>
      <c r="CU981" s="104"/>
      <c r="CV981" s="105"/>
      <c r="CW981" s="104"/>
      <c r="CX981" s="106"/>
      <c r="CY981" s="106"/>
      <c r="DC981" s="108"/>
      <c r="DD981" s="104"/>
      <c r="DE981" s="105"/>
      <c r="FY981" s="58"/>
      <c r="FZ981" s="119"/>
      <c r="GA981" s="121"/>
      <c r="GB981" s="121"/>
      <c r="GC981" s="121"/>
      <c r="GD981" s="121"/>
      <c r="GE981" s="121"/>
      <c r="HY981" s="52"/>
      <c r="HZ981" s="52"/>
      <c r="IA981" s="52"/>
      <c r="IG981" s="52"/>
      <c r="IH981" s="52"/>
      <c r="II981" s="52"/>
      <c r="IJ981" s="52"/>
    </row>
    <row r="982" spans="98:244" x14ac:dyDescent="0.25">
      <c r="CT982" s="108"/>
      <c r="CU982" s="104"/>
      <c r="CV982" s="105"/>
      <c r="CW982" s="104"/>
      <c r="CX982" s="106"/>
      <c r="CY982" s="106"/>
      <c r="DC982" s="108"/>
      <c r="DD982" s="104"/>
      <c r="DE982" s="105"/>
      <c r="FY982" s="58"/>
      <c r="FZ982" s="119"/>
      <c r="GA982" s="121"/>
      <c r="GB982" s="121"/>
      <c r="GC982" s="121"/>
      <c r="GD982" s="121"/>
      <c r="GE982" s="121"/>
      <c r="HY982" s="52"/>
      <c r="HZ982" s="52"/>
      <c r="IA982" s="52"/>
      <c r="IG982" s="52"/>
      <c r="IH982" s="52"/>
      <c r="II982" s="52"/>
      <c r="IJ982" s="52"/>
    </row>
    <row r="983" spans="98:244" x14ac:dyDescent="0.25">
      <c r="CT983" s="108"/>
      <c r="CU983" s="104"/>
      <c r="CV983" s="105"/>
      <c r="CW983" s="104"/>
      <c r="CX983" s="106"/>
      <c r="CY983" s="106"/>
      <c r="DC983" s="108"/>
      <c r="DD983" s="104"/>
      <c r="DE983" s="105"/>
      <c r="FY983" s="58"/>
      <c r="FZ983" s="119"/>
      <c r="GA983" s="121"/>
      <c r="GB983" s="121"/>
      <c r="GC983" s="121"/>
      <c r="GD983" s="121"/>
      <c r="GE983" s="121"/>
      <c r="HY983" s="52"/>
      <c r="HZ983" s="52"/>
      <c r="IA983" s="52"/>
      <c r="IG983" s="52"/>
      <c r="IH983" s="52"/>
      <c r="II983" s="52"/>
      <c r="IJ983" s="52"/>
    </row>
    <row r="984" spans="98:244" x14ac:dyDescent="0.25">
      <c r="CT984" s="108"/>
      <c r="CU984" s="104"/>
      <c r="CV984" s="105"/>
      <c r="CW984" s="104"/>
      <c r="CX984" s="106"/>
      <c r="CY984" s="106"/>
      <c r="DC984" s="108"/>
      <c r="DD984" s="104"/>
      <c r="DE984" s="105"/>
      <c r="FY984" s="58"/>
      <c r="FZ984" s="119"/>
      <c r="GA984" s="121"/>
      <c r="GB984" s="121"/>
      <c r="GC984" s="121"/>
      <c r="GD984" s="121"/>
      <c r="GE984" s="121"/>
      <c r="HY984" s="52"/>
      <c r="HZ984" s="52"/>
      <c r="IA984" s="52"/>
      <c r="IG984" s="52"/>
      <c r="IH984" s="52"/>
      <c r="II984" s="52"/>
      <c r="IJ984" s="52"/>
    </row>
    <row r="985" spans="98:244" x14ac:dyDescent="0.25">
      <c r="CT985" s="108"/>
      <c r="CU985" s="104"/>
      <c r="CV985" s="105"/>
      <c r="CW985" s="104"/>
      <c r="CX985" s="106"/>
      <c r="CY985" s="106"/>
      <c r="DC985" s="108"/>
      <c r="DD985" s="104"/>
      <c r="DE985" s="105"/>
      <c r="FY985" s="58"/>
      <c r="FZ985" s="119"/>
      <c r="GA985" s="121"/>
      <c r="GB985" s="121"/>
      <c r="GC985" s="121"/>
      <c r="GD985" s="121"/>
      <c r="GE985" s="121"/>
      <c r="HY985" s="52"/>
      <c r="HZ985" s="52"/>
      <c r="IA985" s="52"/>
      <c r="IG985" s="52"/>
      <c r="IH985" s="52"/>
      <c r="II985" s="52"/>
      <c r="IJ985" s="52"/>
    </row>
    <row r="986" spans="98:244" x14ac:dyDescent="0.25">
      <c r="CT986" s="108"/>
      <c r="CU986" s="104"/>
      <c r="CV986" s="105"/>
      <c r="CW986" s="104"/>
      <c r="CX986" s="106"/>
      <c r="CY986" s="106"/>
      <c r="DC986" s="108"/>
      <c r="DD986" s="104"/>
      <c r="DE986" s="105"/>
      <c r="FY986" s="58"/>
      <c r="FZ986" s="119"/>
      <c r="GA986" s="121"/>
      <c r="GB986" s="121"/>
      <c r="GC986" s="121"/>
      <c r="GD986" s="121"/>
      <c r="GE986" s="121"/>
      <c r="HY986" s="52"/>
      <c r="HZ986" s="52"/>
      <c r="IA986" s="52"/>
      <c r="IG986" s="52"/>
      <c r="IH986" s="52"/>
      <c r="II986" s="52"/>
      <c r="IJ986" s="52"/>
    </row>
    <row r="987" spans="98:244" x14ac:dyDescent="0.25">
      <c r="CT987" s="108"/>
      <c r="CU987" s="104"/>
      <c r="CV987" s="105"/>
      <c r="CW987" s="104"/>
      <c r="CX987" s="106"/>
      <c r="CY987" s="106"/>
      <c r="DC987" s="108"/>
      <c r="DD987" s="104"/>
      <c r="DE987" s="105"/>
      <c r="FY987" s="58"/>
      <c r="FZ987" s="119"/>
      <c r="GA987" s="121"/>
      <c r="GB987" s="121"/>
      <c r="GC987" s="121"/>
      <c r="GD987" s="121"/>
      <c r="GE987" s="121"/>
      <c r="HY987" s="52"/>
      <c r="HZ987" s="52"/>
      <c r="IA987" s="52"/>
      <c r="IG987" s="52"/>
      <c r="IH987" s="52"/>
      <c r="II987" s="52"/>
      <c r="IJ987" s="52"/>
    </row>
    <row r="988" spans="98:244" x14ac:dyDescent="0.25">
      <c r="CT988" s="108"/>
      <c r="CU988" s="104"/>
      <c r="CV988" s="105"/>
      <c r="CW988" s="104"/>
      <c r="CX988" s="106"/>
      <c r="CY988" s="106"/>
      <c r="DC988" s="108"/>
      <c r="DD988" s="104"/>
      <c r="DE988" s="105"/>
      <c r="FY988" s="58"/>
      <c r="FZ988" s="119"/>
      <c r="GA988" s="121"/>
      <c r="GB988" s="121"/>
      <c r="GC988" s="121"/>
      <c r="GD988" s="121"/>
      <c r="GE988" s="121"/>
      <c r="HY988" s="52"/>
      <c r="HZ988" s="52"/>
      <c r="IA988" s="52"/>
      <c r="IG988" s="52"/>
      <c r="IH988" s="52"/>
      <c r="II988" s="52"/>
      <c r="IJ988" s="52"/>
    </row>
    <row r="989" spans="98:244" x14ac:dyDescent="0.25">
      <c r="CT989" s="108"/>
      <c r="CU989" s="104"/>
      <c r="CV989" s="105"/>
      <c r="CW989" s="104"/>
      <c r="CX989" s="106"/>
      <c r="CY989" s="106"/>
      <c r="DC989" s="108"/>
      <c r="DD989" s="104"/>
      <c r="DE989" s="105"/>
      <c r="FY989" s="58"/>
      <c r="FZ989" s="119"/>
      <c r="GA989" s="121"/>
      <c r="GB989" s="121"/>
      <c r="GC989" s="121"/>
      <c r="GD989" s="121"/>
      <c r="GE989" s="121"/>
      <c r="HY989" s="52"/>
      <c r="HZ989" s="52"/>
      <c r="IA989" s="52"/>
      <c r="IG989" s="52"/>
      <c r="IH989" s="52"/>
      <c r="II989" s="52"/>
      <c r="IJ989" s="52"/>
    </row>
    <row r="990" spans="98:244" x14ac:dyDescent="0.25">
      <c r="CT990" s="108"/>
      <c r="CU990" s="104"/>
      <c r="CV990" s="105"/>
      <c r="CW990" s="104"/>
      <c r="CX990" s="106"/>
      <c r="CY990" s="106"/>
      <c r="DC990" s="108"/>
      <c r="DD990" s="104"/>
      <c r="DE990" s="105"/>
      <c r="FY990" s="58"/>
      <c r="FZ990" s="119"/>
      <c r="GA990" s="121"/>
      <c r="GB990" s="121"/>
      <c r="GC990" s="121"/>
      <c r="GD990" s="121"/>
      <c r="GE990" s="121"/>
      <c r="HY990" s="52"/>
      <c r="HZ990" s="52"/>
      <c r="IA990" s="52"/>
      <c r="IG990" s="52"/>
      <c r="IH990" s="52"/>
      <c r="II990" s="52"/>
      <c r="IJ990" s="52"/>
    </row>
    <row r="991" spans="98:244" x14ac:dyDescent="0.25">
      <c r="CT991" s="108"/>
      <c r="CU991" s="104"/>
      <c r="CV991" s="105"/>
      <c r="CW991" s="104"/>
      <c r="CX991" s="106"/>
      <c r="CY991" s="106"/>
      <c r="DC991" s="108"/>
      <c r="DD991" s="104"/>
      <c r="DE991" s="105"/>
      <c r="FY991" s="58"/>
      <c r="FZ991" s="119"/>
      <c r="GA991" s="121"/>
      <c r="GB991" s="121"/>
      <c r="GC991" s="121"/>
      <c r="GD991" s="121"/>
      <c r="GE991" s="121"/>
      <c r="HY991" s="52"/>
      <c r="HZ991" s="52"/>
      <c r="IA991" s="52"/>
      <c r="IG991" s="52"/>
      <c r="IH991" s="52"/>
      <c r="II991" s="52"/>
      <c r="IJ991" s="52"/>
    </row>
    <row r="992" spans="98:244" x14ac:dyDescent="0.25">
      <c r="CT992" s="108"/>
      <c r="CU992" s="104"/>
      <c r="CV992" s="105"/>
      <c r="CW992" s="104"/>
      <c r="CX992" s="106"/>
      <c r="CY992" s="106"/>
      <c r="DC992" s="108"/>
      <c r="DD992" s="104"/>
      <c r="DE992" s="105"/>
      <c r="FY992" s="58"/>
      <c r="FZ992" s="119"/>
      <c r="GA992" s="121"/>
      <c r="GB992" s="121"/>
      <c r="GC992" s="121"/>
      <c r="GD992" s="121"/>
      <c r="GE992" s="121"/>
      <c r="HY992" s="52"/>
      <c r="HZ992" s="52"/>
      <c r="IA992" s="52"/>
      <c r="IG992" s="52"/>
      <c r="IH992" s="52"/>
      <c r="II992" s="52"/>
      <c r="IJ992" s="52"/>
    </row>
    <row r="993" spans="98:244" x14ac:dyDescent="0.25">
      <c r="CT993" s="108"/>
      <c r="CU993" s="104"/>
      <c r="CV993" s="105"/>
      <c r="CW993" s="104"/>
      <c r="CX993" s="106"/>
      <c r="CY993" s="106"/>
      <c r="DC993" s="108"/>
      <c r="DD993" s="104"/>
      <c r="DE993" s="105"/>
      <c r="FY993" s="58"/>
      <c r="FZ993" s="119"/>
      <c r="GA993" s="121"/>
      <c r="GB993" s="121"/>
      <c r="GC993" s="121"/>
      <c r="GD993" s="121"/>
      <c r="GE993" s="121"/>
      <c r="HY993" s="52"/>
      <c r="HZ993" s="52"/>
      <c r="IA993" s="52"/>
      <c r="IG993" s="52"/>
      <c r="IH993" s="52"/>
      <c r="II993" s="52"/>
      <c r="IJ993" s="52"/>
    </row>
    <row r="994" spans="98:244" x14ac:dyDescent="0.25">
      <c r="CT994" s="108"/>
      <c r="CU994" s="104"/>
      <c r="CV994" s="105"/>
      <c r="CW994" s="104"/>
      <c r="CX994" s="106"/>
      <c r="CY994" s="106"/>
      <c r="DC994" s="108"/>
      <c r="DD994" s="104"/>
      <c r="DE994" s="105"/>
      <c r="FY994" s="58"/>
      <c r="FZ994" s="119"/>
      <c r="GA994" s="121"/>
      <c r="GB994" s="121"/>
      <c r="GC994" s="121"/>
      <c r="GD994" s="121"/>
      <c r="GE994" s="121"/>
      <c r="HY994" s="52"/>
      <c r="HZ994" s="52"/>
      <c r="IA994" s="52"/>
      <c r="IG994" s="52"/>
      <c r="IH994" s="52"/>
      <c r="II994" s="52"/>
      <c r="IJ994" s="52"/>
    </row>
    <row r="995" spans="98:244" x14ac:dyDescent="0.25">
      <c r="CT995" s="108"/>
      <c r="CU995" s="104"/>
      <c r="CV995" s="105"/>
      <c r="CW995" s="104"/>
      <c r="CX995" s="106"/>
      <c r="CY995" s="106"/>
      <c r="DC995" s="108"/>
      <c r="DD995" s="104"/>
      <c r="DE995" s="105"/>
      <c r="FY995" s="58"/>
      <c r="FZ995" s="119"/>
      <c r="GA995" s="121"/>
      <c r="GB995" s="121"/>
      <c r="GC995" s="121"/>
      <c r="GD995" s="121"/>
      <c r="GE995" s="121"/>
      <c r="HY995" s="52"/>
      <c r="HZ995" s="52"/>
      <c r="IA995" s="52"/>
      <c r="IG995" s="52"/>
      <c r="IH995" s="52"/>
      <c r="II995" s="52"/>
      <c r="IJ995" s="52"/>
    </row>
    <row r="996" spans="98:244" x14ac:dyDescent="0.25">
      <c r="CT996" s="108"/>
      <c r="CU996" s="104"/>
      <c r="CV996" s="105"/>
      <c r="CW996" s="104"/>
      <c r="CX996" s="106"/>
      <c r="CY996" s="106"/>
      <c r="DC996" s="108"/>
      <c r="DD996" s="104"/>
      <c r="DE996" s="105"/>
      <c r="FY996" s="58"/>
      <c r="FZ996" s="119"/>
      <c r="GA996" s="121"/>
      <c r="GB996" s="121"/>
      <c r="GC996" s="121"/>
      <c r="GD996" s="121"/>
      <c r="GE996" s="121"/>
      <c r="HY996" s="52"/>
      <c r="HZ996" s="52"/>
      <c r="IA996" s="52"/>
      <c r="IG996" s="52"/>
      <c r="IH996" s="52"/>
      <c r="II996" s="52"/>
      <c r="IJ996" s="52"/>
    </row>
    <row r="997" spans="98:244" x14ac:dyDescent="0.25">
      <c r="CT997" s="108"/>
      <c r="CU997" s="104"/>
      <c r="CV997" s="105"/>
      <c r="CW997" s="104"/>
      <c r="CX997" s="106"/>
      <c r="CY997" s="106"/>
      <c r="DC997" s="108"/>
      <c r="DD997" s="104"/>
      <c r="DE997" s="105"/>
      <c r="FY997" s="58"/>
      <c r="FZ997" s="119"/>
      <c r="GA997" s="121"/>
      <c r="GB997" s="121"/>
      <c r="GC997" s="121"/>
      <c r="GD997" s="121"/>
      <c r="GE997" s="121"/>
      <c r="HY997" s="52"/>
      <c r="HZ997" s="52"/>
      <c r="IA997" s="52"/>
      <c r="IG997" s="52"/>
      <c r="IH997" s="52"/>
      <c r="II997" s="52"/>
      <c r="IJ997" s="52"/>
    </row>
    <row r="998" spans="98:244" x14ac:dyDescent="0.25">
      <c r="CT998" s="108"/>
      <c r="CU998" s="104"/>
      <c r="CV998" s="105"/>
      <c r="CW998" s="104"/>
      <c r="CX998" s="106"/>
      <c r="CY998" s="106"/>
      <c r="DC998" s="108"/>
      <c r="DD998" s="104"/>
      <c r="DE998" s="105"/>
      <c r="FY998" s="58"/>
      <c r="FZ998" s="119"/>
      <c r="GA998" s="121"/>
      <c r="GB998" s="121"/>
      <c r="GC998" s="121"/>
      <c r="GD998" s="121"/>
      <c r="GE998" s="121"/>
      <c r="HY998" s="52"/>
      <c r="HZ998" s="52"/>
      <c r="IA998" s="52"/>
      <c r="IG998" s="52"/>
      <c r="IH998" s="52"/>
      <c r="II998" s="52"/>
      <c r="IJ998" s="52"/>
    </row>
    <row r="999" spans="98:244" x14ac:dyDescent="0.25">
      <c r="CT999" s="108"/>
      <c r="CU999" s="104"/>
      <c r="CV999" s="105"/>
      <c r="CW999" s="104"/>
      <c r="CX999" s="106"/>
      <c r="CY999" s="106"/>
      <c r="DC999" s="108"/>
      <c r="DD999" s="104"/>
      <c r="DE999" s="105"/>
      <c r="FY999" s="58"/>
      <c r="FZ999" s="119"/>
      <c r="GA999" s="121"/>
      <c r="GB999" s="121"/>
      <c r="GC999" s="121"/>
      <c r="GD999" s="121"/>
      <c r="GE999" s="121"/>
      <c r="HY999" s="52"/>
      <c r="HZ999" s="52"/>
      <c r="IA999" s="52"/>
      <c r="IG999" s="52"/>
      <c r="IH999" s="52"/>
      <c r="II999" s="52"/>
      <c r="IJ999" s="52"/>
    </row>
    <row r="1000" spans="98:244" x14ac:dyDescent="0.25">
      <c r="CT1000" s="108"/>
      <c r="CU1000" s="104"/>
      <c r="CV1000" s="105"/>
      <c r="CW1000" s="104"/>
      <c r="CX1000" s="106"/>
      <c r="CY1000" s="106"/>
      <c r="DC1000" s="108"/>
      <c r="DD1000" s="104"/>
      <c r="DE1000" s="105"/>
      <c r="FY1000" s="58"/>
      <c r="FZ1000" s="119"/>
      <c r="GA1000" s="121"/>
      <c r="GB1000" s="121"/>
      <c r="GC1000" s="121"/>
      <c r="GD1000" s="121"/>
      <c r="GE1000" s="121"/>
      <c r="HY1000" s="52"/>
      <c r="HZ1000" s="52"/>
      <c r="IA1000" s="52"/>
      <c r="IG1000" s="52"/>
      <c r="IH1000" s="52"/>
      <c r="II1000" s="52"/>
      <c r="IJ1000" s="52"/>
    </row>
    <row r="1001" spans="98:244" x14ac:dyDescent="0.25">
      <c r="CT1001" s="108"/>
      <c r="CU1001" s="104"/>
      <c r="CV1001" s="105"/>
      <c r="CW1001" s="104"/>
      <c r="CX1001" s="106"/>
      <c r="CY1001" s="106"/>
      <c r="DC1001" s="108"/>
      <c r="DD1001" s="104"/>
      <c r="DE1001" s="105"/>
      <c r="FY1001" s="58"/>
      <c r="FZ1001" s="119"/>
      <c r="GA1001" s="121"/>
      <c r="GB1001" s="121"/>
      <c r="GC1001" s="121"/>
      <c r="GD1001" s="121"/>
      <c r="GE1001" s="121"/>
      <c r="HY1001" s="52"/>
      <c r="HZ1001" s="52"/>
      <c r="IA1001" s="52"/>
      <c r="IG1001" s="52"/>
      <c r="IH1001" s="52"/>
      <c r="II1001" s="52"/>
      <c r="IJ1001" s="52"/>
    </row>
    <row r="1002" spans="98:244" x14ac:dyDescent="0.25">
      <c r="CT1002" s="108"/>
      <c r="CU1002" s="104"/>
      <c r="CV1002" s="105"/>
      <c r="CW1002" s="104"/>
      <c r="CX1002" s="106"/>
      <c r="CY1002" s="106"/>
      <c r="DC1002" s="108"/>
      <c r="DD1002" s="104"/>
      <c r="DE1002" s="105"/>
      <c r="FY1002" s="58"/>
      <c r="FZ1002" s="119"/>
      <c r="GA1002" s="121"/>
      <c r="GB1002" s="121"/>
      <c r="GC1002" s="121"/>
      <c r="GD1002" s="121"/>
      <c r="GE1002" s="121"/>
      <c r="HY1002" s="52"/>
      <c r="HZ1002" s="52"/>
      <c r="IA1002" s="52"/>
      <c r="IG1002" s="52"/>
      <c r="IH1002" s="52"/>
      <c r="II1002" s="52"/>
      <c r="IJ1002" s="52"/>
    </row>
    <row r="1003" spans="98:244" x14ac:dyDescent="0.25">
      <c r="CT1003" s="108"/>
      <c r="CU1003" s="104"/>
      <c r="CV1003" s="105"/>
      <c r="CW1003" s="104"/>
      <c r="CX1003" s="106"/>
      <c r="CY1003" s="106"/>
      <c r="DC1003" s="108"/>
      <c r="DD1003" s="104"/>
      <c r="DE1003" s="105"/>
      <c r="FY1003" s="58"/>
      <c r="FZ1003" s="119"/>
      <c r="GA1003" s="121"/>
      <c r="GB1003" s="121"/>
      <c r="GC1003" s="121"/>
      <c r="GD1003" s="121"/>
      <c r="GE1003" s="121"/>
      <c r="HY1003" s="52"/>
      <c r="HZ1003" s="52"/>
      <c r="IA1003" s="52"/>
      <c r="IG1003" s="52"/>
      <c r="IH1003" s="52"/>
      <c r="II1003" s="52"/>
      <c r="IJ1003" s="52"/>
    </row>
    <row r="1004" spans="98:244" x14ac:dyDescent="0.25">
      <c r="CT1004" s="108"/>
      <c r="CU1004" s="104"/>
      <c r="CV1004" s="105"/>
      <c r="CW1004" s="104"/>
      <c r="CX1004" s="106"/>
      <c r="CY1004" s="106"/>
      <c r="DC1004" s="108"/>
      <c r="DD1004" s="104"/>
      <c r="DE1004" s="105"/>
      <c r="FY1004" s="58"/>
      <c r="FZ1004" s="119"/>
      <c r="GA1004" s="121"/>
      <c r="GB1004" s="121"/>
      <c r="GC1004" s="121"/>
      <c r="GD1004" s="121"/>
      <c r="GE1004" s="121"/>
      <c r="HY1004" s="52"/>
      <c r="HZ1004" s="52"/>
      <c r="IA1004" s="52"/>
      <c r="IG1004" s="52"/>
      <c r="IH1004" s="52"/>
      <c r="II1004" s="52"/>
      <c r="IJ1004" s="52"/>
    </row>
    <row r="1005" spans="98:244" x14ac:dyDescent="0.25">
      <c r="CT1005" s="108"/>
      <c r="CU1005" s="104"/>
      <c r="CV1005" s="105"/>
      <c r="CW1005" s="104"/>
      <c r="CX1005" s="106"/>
      <c r="CY1005" s="106"/>
      <c r="DC1005" s="108"/>
      <c r="DD1005" s="104"/>
      <c r="DE1005" s="105"/>
      <c r="FY1005" s="58"/>
      <c r="FZ1005" s="119"/>
      <c r="GA1005" s="121"/>
      <c r="GB1005" s="121"/>
      <c r="GC1005" s="121"/>
      <c r="GD1005" s="121"/>
      <c r="GE1005" s="121"/>
      <c r="HY1005" s="52"/>
      <c r="HZ1005" s="52"/>
      <c r="IA1005" s="52"/>
      <c r="IG1005" s="52"/>
      <c r="IH1005" s="52"/>
      <c r="II1005" s="52"/>
      <c r="IJ1005" s="52"/>
    </row>
    <row r="1006" spans="98:244" x14ac:dyDescent="0.25">
      <c r="CT1006" s="108"/>
      <c r="CU1006" s="104"/>
      <c r="CV1006" s="105"/>
      <c r="CW1006" s="104"/>
      <c r="CX1006" s="106"/>
      <c r="CY1006" s="106"/>
      <c r="DC1006" s="108"/>
      <c r="DD1006" s="104"/>
      <c r="DE1006" s="105"/>
      <c r="FY1006" s="58"/>
      <c r="FZ1006" s="119"/>
      <c r="GA1006" s="121"/>
      <c r="GB1006" s="121"/>
      <c r="GC1006" s="121"/>
      <c r="GD1006" s="121"/>
      <c r="GE1006" s="121"/>
      <c r="HY1006" s="52"/>
      <c r="HZ1006" s="52"/>
      <c r="IA1006" s="52"/>
      <c r="IG1006" s="52"/>
      <c r="IH1006" s="52"/>
      <c r="II1006" s="52"/>
      <c r="IJ1006" s="52"/>
    </row>
    <row r="1007" spans="98:244" x14ac:dyDescent="0.25">
      <c r="CT1007" s="108"/>
      <c r="CU1007" s="104"/>
      <c r="CV1007" s="105"/>
      <c r="CW1007" s="104"/>
      <c r="CX1007" s="106"/>
      <c r="CY1007" s="106"/>
      <c r="DC1007" s="108"/>
      <c r="DD1007" s="104"/>
      <c r="DE1007" s="105"/>
      <c r="FY1007" s="58"/>
      <c r="FZ1007" s="119"/>
      <c r="GA1007" s="121"/>
      <c r="GB1007" s="121"/>
      <c r="GC1007" s="121"/>
      <c r="GD1007" s="121"/>
      <c r="GE1007" s="121"/>
      <c r="HY1007" s="52"/>
      <c r="HZ1007" s="52"/>
      <c r="IA1007" s="52"/>
      <c r="IG1007" s="52"/>
      <c r="IH1007" s="52"/>
      <c r="II1007" s="52"/>
      <c r="IJ1007" s="52"/>
    </row>
    <row r="1008" spans="98:244" x14ac:dyDescent="0.25">
      <c r="CT1008" s="108"/>
      <c r="CU1008" s="104"/>
      <c r="CV1008" s="105"/>
      <c r="CW1008" s="104"/>
      <c r="CX1008" s="106"/>
      <c r="CY1008" s="106"/>
      <c r="DC1008" s="108"/>
      <c r="DD1008" s="104"/>
      <c r="DE1008" s="105"/>
      <c r="FY1008" s="58"/>
      <c r="FZ1008" s="119"/>
      <c r="GA1008" s="121"/>
      <c r="GB1008" s="121"/>
      <c r="GC1008" s="121"/>
      <c r="GD1008" s="121"/>
      <c r="GE1008" s="121"/>
      <c r="HY1008" s="52"/>
      <c r="HZ1008" s="52"/>
      <c r="IA1008" s="52"/>
      <c r="IG1008" s="52"/>
      <c r="IH1008" s="52"/>
      <c r="II1008" s="52"/>
      <c r="IJ1008" s="52"/>
    </row>
    <row r="1009" spans="98:244" x14ac:dyDescent="0.25">
      <c r="CT1009" s="108"/>
      <c r="CU1009" s="104"/>
      <c r="CV1009" s="105"/>
      <c r="CW1009" s="104"/>
      <c r="CX1009" s="106"/>
      <c r="CY1009" s="106"/>
      <c r="DC1009" s="108"/>
      <c r="DD1009" s="104"/>
      <c r="DE1009" s="105"/>
      <c r="FY1009" s="58"/>
      <c r="FZ1009" s="119"/>
      <c r="GA1009" s="121"/>
      <c r="GB1009" s="121"/>
      <c r="GC1009" s="121"/>
      <c r="GD1009" s="121"/>
      <c r="GE1009" s="121"/>
      <c r="HY1009" s="52"/>
      <c r="HZ1009" s="52"/>
      <c r="IA1009" s="52"/>
      <c r="IG1009" s="52"/>
      <c r="IH1009" s="52"/>
      <c r="II1009" s="52"/>
      <c r="IJ1009" s="52"/>
    </row>
    <row r="1010" spans="98:244" x14ac:dyDescent="0.25">
      <c r="CT1010" s="108"/>
      <c r="CU1010" s="104"/>
      <c r="CV1010" s="105"/>
      <c r="CW1010" s="104"/>
      <c r="CX1010" s="106"/>
      <c r="CY1010" s="106"/>
      <c r="DC1010" s="108"/>
      <c r="DD1010" s="104"/>
      <c r="DE1010" s="105"/>
      <c r="FY1010" s="58"/>
      <c r="FZ1010" s="119"/>
      <c r="GA1010" s="121"/>
      <c r="GB1010" s="121"/>
      <c r="GC1010" s="121"/>
      <c r="GD1010" s="121"/>
      <c r="GE1010" s="121"/>
      <c r="HY1010" s="52"/>
      <c r="HZ1010" s="52"/>
      <c r="IA1010" s="52"/>
      <c r="IG1010" s="52"/>
      <c r="IH1010" s="52"/>
      <c r="II1010" s="52"/>
      <c r="IJ1010" s="52"/>
    </row>
    <row r="1011" spans="98:244" x14ac:dyDescent="0.25">
      <c r="CT1011" s="108"/>
      <c r="CU1011" s="104"/>
      <c r="CV1011" s="105"/>
      <c r="CW1011" s="104"/>
      <c r="CX1011" s="106"/>
      <c r="CY1011" s="106"/>
      <c r="DC1011" s="108"/>
      <c r="DD1011" s="104"/>
      <c r="DE1011" s="105"/>
      <c r="FY1011" s="58"/>
      <c r="FZ1011" s="119"/>
      <c r="GA1011" s="121"/>
      <c r="GB1011" s="121"/>
      <c r="GC1011" s="121"/>
      <c r="GD1011" s="121"/>
      <c r="GE1011" s="121"/>
      <c r="HY1011" s="52"/>
      <c r="HZ1011" s="52"/>
      <c r="IA1011" s="52"/>
      <c r="IG1011" s="52"/>
      <c r="IH1011" s="52"/>
      <c r="II1011" s="52"/>
      <c r="IJ1011" s="52"/>
    </row>
    <row r="1012" spans="98:244" x14ac:dyDescent="0.25">
      <c r="CT1012" s="108"/>
      <c r="CU1012" s="104"/>
      <c r="CV1012" s="105"/>
      <c r="CW1012" s="104"/>
      <c r="CX1012" s="106"/>
      <c r="CY1012" s="106"/>
      <c r="DC1012" s="108"/>
      <c r="DD1012" s="104"/>
      <c r="DE1012" s="105"/>
      <c r="FY1012" s="58"/>
      <c r="FZ1012" s="119"/>
      <c r="GA1012" s="121"/>
      <c r="GB1012" s="121"/>
      <c r="GC1012" s="121"/>
      <c r="GD1012" s="121"/>
      <c r="GE1012" s="121"/>
      <c r="HY1012" s="52"/>
      <c r="HZ1012" s="52"/>
      <c r="IA1012" s="52"/>
      <c r="IG1012" s="52"/>
      <c r="IH1012" s="52"/>
      <c r="II1012" s="52"/>
      <c r="IJ1012" s="52"/>
    </row>
    <row r="1013" spans="98:244" x14ac:dyDescent="0.25">
      <c r="CT1013" s="108"/>
      <c r="CU1013" s="104"/>
      <c r="CV1013" s="105"/>
      <c r="CW1013" s="104"/>
      <c r="CX1013" s="106"/>
      <c r="CY1013" s="106"/>
      <c r="DC1013" s="108"/>
      <c r="DD1013" s="104"/>
      <c r="DE1013" s="105"/>
      <c r="FY1013" s="58"/>
      <c r="FZ1013" s="119"/>
      <c r="GA1013" s="121"/>
      <c r="GB1013" s="121"/>
      <c r="GC1013" s="121"/>
      <c r="GD1013" s="121"/>
      <c r="GE1013" s="121"/>
      <c r="HY1013" s="52"/>
      <c r="HZ1013" s="52"/>
      <c r="IA1013" s="52"/>
      <c r="IG1013" s="52"/>
      <c r="IH1013" s="52"/>
      <c r="II1013" s="52"/>
      <c r="IJ1013" s="52"/>
    </row>
    <row r="1014" spans="98:244" x14ac:dyDescent="0.25">
      <c r="CT1014" s="108"/>
      <c r="CU1014" s="104"/>
      <c r="CV1014" s="105"/>
      <c r="CW1014" s="104"/>
      <c r="CX1014" s="106"/>
      <c r="CY1014" s="106"/>
      <c r="DC1014" s="108"/>
      <c r="DD1014" s="104"/>
      <c r="DE1014" s="105"/>
      <c r="FY1014" s="58"/>
      <c r="FZ1014" s="119"/>
      <c r="GA1014" s="121"/>
      <c r="GB1014" s="121"/>
      <c r="GC1014" s="121"/>
      <c r="GD1014" s="121"/>
      <c r="GE1014" s="121"/>
      <c r="HY1014" s="52"/>
      <c r="HZ1014" s="52"/>
      <c r="IA1014" s="52"/>
      <c r="IG1014" s="52"/>
      <c r="IH1014" s="52"/>
      <c r="II1014" s="52"/>
      <c r="IJ1014" s="52"/>
    </row>
    <row r="1015" spans="98:244" x14ac:dyDescent="0.25">
      <c r="CT1015" s="108"/>
      <c r="CU1015" s="104"/>
      <c r="CV1015" s="105"/>
      <c r="CW1015" s="104"/>
      <c r="CX1015" s="106"/>
      <c r="CY1015" s="106"/>
      <c r="DC1015" s="108"/>
      <c r="DD1015" s="104"/>
      <c r="DE1015" s="105"/>
      <c r="FY1015" s="58"/>
      <c r="FZ1015" s="119"/>
      <c r="GA1015" s="121"/>
      <c r="GB1015" s="121"/>
      <c r="GC1015" s="121"/>
      <c r="GD1015" s="121"/>
      <c r="GE1015" s="121"/>
      <c r="HY1015" s="52"/>
      <c r="HZ1015" s="52"/>
      <c r="IA1015" s="52"/>
      <c r="IG1015" s="52"/>
      <c r="IH1015" s="52"/>
      <c r="II1015" s="52"/>
      <c r="IJ1015" s="52"/>
    </row>
    <row r="1016" spans="98:244" x14ac:dyDescent="0.25">
      <c r="CT1016" s="108"/>
      <c r="CU1016" s="104"/>
      <c r="CV1016" s="105"/>
      <c r="CW1016" s="104"/>
      <c r="CX1016" s="106"/>
      <c r="CY1016" s="106"/>
      <c r="DC1016" s="108"/>
      <c r="DD1016" s="104"/>
      <c r="DE1016" s="105"/>
      <c r="FY1016" s="58"/>
      <c r="FZ1016" s="119"/>
      <c r="GA1016" s="121"/>
      <c r="GB1016" s="121"/>
      <c r="GC1016" s="121"/>
      <c r="GD1016" s="121"/>
      <c r="GE1016" s="121"/>
      <c r="HY1016" s="52"/>
      <c r="HZ1016" s="52"/>
      <c r="IA1016" s="52"/>
      <c r="IG1016" s="52"/>
      <c r="IH1016" s="52"/>
      <c r="II1016" s="52"/>
      <c r="IJ1016" s="52"/>
    </row>
    <row r="1017" spans="98:244" x14ac:dyDescent="0.25">
      <c r="CT1017" s="108"/>
      <c r="CU1017" s="104"/>
      <c r="CV1017" s="105"/>
      <c r="CW1017" s="104"/>
      <c r="CX1017" s="106"/>
      <c r="CY1017" s="106"/>
      <c r="DC1017" s="108"/>
      <c r="DD1017" s="104"/>
      <c r="DE1017" s="105"/>
      <c r="FY1017" s="58"/>
      <c r="FZ1017" s="119"/>
      <c r="GA1017" s="121"/>
      <c r="GB1017" s="121"/>
      <c r="GC1017" s="121"/>
      <c r="GD1017" s="121"/>
      <c r="GE1017" s="121"/>
      <c r="HY1017" s="52"/>
      <c r="HZ1017" s="52"/>
      <c r="IA1017" s="52"/>
      <c r="IG1017" s="52"/>
      <c r="IH1017" s="52"/>
      <c r="II1017" s="52"/>
      <c r="IJ1017" s="52"/>
    </row>
    <row r="1018" spans="98:244" x14ac:dyDescent="0.25">
      <c r="CT1018" s="108"/>
      <c r="CU1018" s="104"/>
      <c r="CV1018" s="105"/>
      <c r="CW1018" s="104"/>
      <c r="CX1018" s="106"/>
      <c r="CY1018" s="106"/>
      <c r="DC1018" s="108"/>
      <c r="DD1018" s="104"/>
      <c r="DE1018" s="105"/>
      <c r="FY1018" s="58"/>
      <c r="FZ1018" s="119"/>
      <c r="GA1018" s="121"/>
      <c r="GB1018" s="121"/>
      <c r="GC1018" s="121"/>
      <c r="GD1018" s="121"/>
      <c r="GE1018" s="121"/>
      <c r="HY1018" s="52"/>
      <c r="HZ1018" s="52"/>
      <c r="IA1018" s="52"/>
      <c r="IG1018" s="52"/>
      <c r="IH1018" s="52"/>
      <c r="II1018" s="52"/>
      <c r="IJ1018" s="52"/>
    </row>
    <row r="1019" spans="98:244" x14ac:dyDescent="0.25">
      <c r="CT1019" s="108"/>
      <c r="CU1019" s="104"/>
      <c r="CV1019" s="105"/>
      <c r="CW1019" s="104"/>
      <c r="CX1019" s="106"/>
      <c r="CY1019" s="106"/>
      <c r="DC1019" s="108"/>
      <c r="DD1019" s="104"/>
      <c r="DE1019" s="105"/>
      <c r="FY1019" s="58"/>
      <c r="FZ1019" s="119"/>
      <c r="GA1019" s="121"/>
      <c r="GB1019" s="121"/>
      <c r="GC1019" s="121"/>
      <c r="GD1019" s="121"/>
      <c r="GE1019" s="121"/>
      <c r="HY1019" s="52"/>
      <c r="HZ1019" s="52"/>
      <c r="IA1019" s="52"/>
      <c r="IG1019" s="52"/>
      <c r="IH1019" s="52"/>
      <c r="II1019" s="52"/>
      <c r="IJ1019" s="52"/>
    </row>
    <row r="1020" spans="98:244" x14ac:dyDescent="0.25">
      <c r="CT1020" s="108"/>
      <c r="CU1020" s="104"/>
      <c r="CV1020" s="105"/>
      <c r="CW1020" s="104"/>
      <c r="CX1020" s="106"/>
      <c r="CY1020" s="106"/>
      <c r="DC1020" s="108"/>
      <c r="DD1020" s="104"/>
      <c r="DE1020" s="105"/>
      <c r="FY1020" s="58"/>
      <c r="FZ1020" s="119"/>
      <c r="GA1020" s="121"/>
      <c r="GB1020" s="121"/>
      <c r="GC1020" s="121"/>
      <c r="GD1020" s="121"/>
      <c r="GE1020" s="121"/>
      <c r="HY1020" s="52"/>
      <c r="HZ1020" s="52"/>
      <c r="IA1020" s="52"/>
      <c r="IG1020" s="52"/>
      <c r="IH1020" s="52"/>
      <c r="II1020" s="52"/>
      <c r="IJ1020" s="52"/>
    </row>
    <row r="1021" spans="98:244" x14ac:dyDescent="0.25">
      <c r="CT1021" s="108"/>
      <c r="CU1021" s="104"/>
      <c r="CV1021" s="105"/>
      <c r="CW1021" s="104"/>
      <c r="CX1021" s="106"/>
      <c r="CY1021" s="106"/>
      <c r="DC1021" s="108"/>
      <c r="DD1021" s="104"/>
      <c r="DE1021" s="105"/>
      <c r="FY1021" s="58"/>
      <c r="FZ1021" s="119"/>
      <c r="GA1021" s="121"/>
      <c r="GB1021" s="121"/>
      <c r="GC1021" s="121"/>
      <c r="GD1021" s="121"/>
      <c r="GE1021" s="121"/>
      <c r="HY1021" s="52"/>
      <c r="HZ1021" s="52"/>
      <c r="IA1021" s="52"/>
      <c r="IG1021" s="52"/>
      <c r="IH1021" s="52"/>
      <c r="II1021" s="52"/>
      <c r="IJ1021" s="52"/>
    </row>
    <row r="1022" spans="98:244" x14ac:dyDescent="0.25">
      <c r="CT1022" s="108"/>
      <c r="CU1022" s="104"/>
      <c r="CV1022" s="105"/>
      <c r="CW1022" s="104"/>
      <c r="CX1022" s="106"/>
      <c r="CY1022" s="106"/>
      <c r="DC1022" s="108"/>
      <c r="DD1022" s="104"/>
      <c r="DE1022" s="105"/>
      <c r="FY1022" s="58"/>
      <c r="FZ1022" s="119"/>
      <c r="GA1022" s="121"/>
      <c r="GB1022" s="121"/>
      <c r="GC1022" s="121"/>
      <c r="GD1022" s="121"/>
      <c r="GE1022" s="121"/>
      <c r="HY1022" s="52"/>
      <c r="HZ1022" s="52"/>
      <c r="IA1022" s="52"/>
      <c r="IG1022" s="52"/>
      <c r="IH1022" s="52"/>
      <c r="II1022" s="52"/>
      <c r="IJ1022" s="52"/>
    </row>
    <row r="1023" spans="98:244" x14ac:dyDescent="0.25">
      <c r="CT1023" s="108"/>
      <c r="CU1023" s="104"/>
      <c r="CV1023" s="105"/>
      <c r="CW1023" s="104"/>
      <c r="CX1023" s="106"/>
      <c r="CY1023" s="106"/>
      <c r="DC1023" s="108"/>
      <c r="DD1023" s="104"/>
      <c r="DE1023" s="105"/>
      <c r="FY1023" s="58"/>
      <c r="FZ1023" s="119"/>
      <c r="GA1023" s="121"/>
      <c r="GB1023" s="121"/>
      <c r="GC1023" s="121"/>
      <c r="GD1023" s="121"/>
      <c r="GE1023" s="121"/>
      <c r="HY1023" s="52"/>
      <c r="HZ1023" s="52"/>
      <c r="IA1023" s="52"/>
      <c r="IG1023" s="52"/>
      <c r="IH1023" s="52"/>
      <c r="II1023" s="52"/>
      <c r="IJ1023" s="52"/>
    </row>
    <row r="1024" spans="98:244" x14ac:dyDescent="0.25">
      <c r="CT1024" s="108"/>
      <c r="CU1024" s="104"/>
      <c r="CV1024" s="105"/>
      <c r="CW1024" s="104"/>
      <c r="CX1024" s="106"/>
      <c r="CY1024" s="106"/>
      <c r="DC1024" s="108"/>
      <c r="DD1024" s="104"/>
      <c r="DE1024" s="105"/>
      <c r="FY1024" s="58"/>
      <c r="FZ1024" s="119"/>
      <c r="GA1024" s="121"/>
      <c r="GB1024" s="121"/>
      <c r="GC1024" s="121"/>
      <c r="GD1024" s="121"/>
      <c r="GE1024" s="121"/>
      <c r="HY1024" s="52"/>
      <c r="HZ1024" s="52"/>
      <c r="IA1024" s="52"/>
      <c r="IG1024" s="52"/>
      <c r="IH1024" s="52"/>
      <c r="II1024" s="52"/>
      <c r="IJ1024" s="52"/>
    </row>
    <row r="1025" spans="98:244" x14ac:dyDescent="0.25">
      <c r="CT1025" s="108"/>
      <c r="CU1025" s="104"/>
      <c r="CV1025" s="105"/>
      <c r="CW1025" s="104"/>
      <c r="CX1025" s="106"/>
      <c r="CY1025" s="106"/>
      <c r="DC1025" s="108"/>
      <c r="DD1025" s="104"/>
      <c r="DE1025" s="105"/>
      <c r="FY1025" s="58"/>
      <c r="FZ1025" s="119"/>
      <c r="GA1025" s="121"/>
      <c r="GB1025" s="121"/>
      <c r="GC1025" s="121"/>
      <c r="GD1025" s="121"/>
      <c r="GE1025" s="121"/>
      <c r="HY1025" s="52"/>
      <c r="HZ1025" s="52"/>
      <c r="IA1025" s="52"/>
      <c r="IG1025" s="52"/>
      <c r="IH1025" s="52"/>
      <c r="II1025" s="52"/>
      <c r="IJ1025" s="52"/>
    </row>
    <row r="1026" spans="98:244" x14ac:dyDescent="0.25">
      <c r="CT1026" s="108"/>
      <c r="CU1026" s="104"/>
      <c r="CV1026" s="105"/>
      <c r="CW1026" s="104"/>
      <c r="CX1026" s="106"/>
      <c r="CY1026" s="106"/>
      <c r="DC1026" s="108"/>
      <c r="DD1026" s="104"/>
      <c r="DE1026" s="105"/>
      <c r="FY1026" s="58"/>
      <c r="FZ1026" s="119"/>
      <c r="GA1026" s="121"/>
      <c r="GB1026" s="121"/>
      <c r="GC1026" s="121"/>
      <c r="GD1026" s="121"/>
      <c r="GE1026" s="121"/>
      <c r="HY1026" s="52"/>
      <c r="HZ1026" s="52"/>
      <c r="IA1026" s="52"/>
      <c r="IG1026" s="52"/>
      <c r="IH1026" s="52"/>
      <c r="II1026" s="52"/>
      <c r="IJ1026" s="52"/>
    </row>
    <row r="1027" spans="98:244" x14ac:dyDescent="0.25">
      <c r="CT1027" s="108"/>
      <c r="CU1027" s="104"/>
      <c r="CV1027" s="105"/>
      <c r="CW1027" s="104"/>
      <c r="CX1027" s="106"/>
      <c r="CY1027" s="106"/>
      <c r="DC1027" s="108"/>
      <c r="DD1027" s="104"/>
      <c r="DE1027" s="105"/>
      <c r="FY1027" s="58"/>
      <c r="FZ1027" s="119"/>
      <c r="GA1027" s="121"/>
      <c r="GB1027" s="121"/>
      <c r="GC1027" s="121"/>
      <c r="GD1027" s="121"/>
      <c r="GE1027" s="121"/>
      <c r="HY1027" s="52"/>
      <c r="HZ1027" s="52"/>
      <c r="IA1027" s="52"/>
      <c r="IG1027" s="52"/>
      <c r="IH1027" s="52"/>
      <c r="II1027" s="52"/>
      <c r="IJ1027" s="52"/>
    </row>
    <row r="1028" spans="98:244" x14ac:dyDescent="0.25">
      <c r="CT1028" s="108"/>
      <c r="CU1028" s="104"/>
      <c r="CV1028" s="105"/>
      <c r="CW1028" s="104"/>
      <c r="CX1028" s="106"/>
      <c r="CY1028" s="106"/>
      <c r="DC1028" s="108"/>
      <c r="DD1028" s="104"/>
      <c r="DE1028" s="105"/>
      <c r="FY1028" s="58"/>
      <c r="FZ1028" s="119"/>
      <c r="GA1028" s="121"/>
      <c r="GB1028" s="121"/>
      <c r="GC1028" s="121"/>
      <c r="GD1028" s="121"/>
      <c r="GE1028" s="121"/>
      <c r="HY1028" s="52"/>
      <c r="HZ1028" s="52"/>
      <c r="IA1028" s="52"/>
      <c r="IG1028" s="52"/>
      <c r="IH1028" s="52"/>
      <c r="II1028" s="52"/>
      <c r="IJ1028" s="52"/>
    </row>
    <row r="1029" spans="98:244" x14ac:dyDescent="0.25">
      <c r="CT1029" s="108"/>
      <c r="CU1029" s="104"/>
      <c r="CV1029" s="105"/>
      <c r="CW1029" s="104"/>
      <c r="CX1029" s="106"/>
      <c r="CY1029" s="106"/>
      <c r="DC1029" s="108"/>
      <c r="DD1029" s="104"/>
      <c r="DE1029" s="105"/>
      <c r="FY1029" s="58"/>
      <c r="FZ1029" s="119"/>
      <c r="GA1029" s="121"/>
      <c r="GB1029" s="121"/>
      <c r="GC1029" s="121"/>
      <c r="GD1029" s="121"/>
      <c r="GE1029" s="121"/>
      <c r="HY1029" s="52"/>
      <c r="HZ1029" s="52"/>
      <c r="IA1029" s="52"/>
      <c r="IG1029" s="52"/>
      <c r="IH1029" s="52"/>
      <c r="II1029" s="52"/>
      <c r="IJ1029" s="52"/>
    </row>
    <row r="1030" spans="98:244" x14ac:dyDescent="0.25">
      <c r="CT1030" s="108"/>
      <c r="CU1030" s="104"/>
      <c r="CV1030" s="105"/>
      <c r="CW1030" s="104"/>
      <c r="CX1030" s="106"/>
      <c r="CY1030" s="106"/>
      <c r="DC1030" s="108"/>
      <c r="DD1030" s="104"/>
      <c r="DE1030" s="105"/>
      <c r="FY1030" s="58"/>
      <c r="FZ1030" s="119"/>
      <c r="GA1030" s="121"/>
      <c r="GB1030" s="121"/>
      <c r="GC1030" s="121"/>
      <c r="GD1030" s="121"/>
      <c r="GE1030" s="121"/>
      <c r="HY1030" s="52"/>
      <c r="HZ1030" s="52"/>
      <c r="IA1030" s="52"/>
      <c r="IG1030" s="52"/>
      <c r="IH1030" s="52"/>
      <c r="II1030" s="52"/>
      <c r="IJ1030" s="52"/>
    </row>
    <row r="1031" spans="98:244" x14ac:dyDescent="0.25">
      <c r="CT1031" s="108"/>
      <c r="CU1031" s="104"/>
      <c r="CV1031" s="105"/>
      <c r="CW1031" s="104"/>
      <c r="CX1031" s="106"/>
      <c r="CY1031" s="106"/>
      <c r="DC1031" s="108"/>
      <c r="DD1031" s="104"/>
      <c r="DE1031" s="105"/>
      <c r="FY1031" s="58"/>
      <c r="FZ1031" s="119"/>
      <c r="GA1031" s="121"/>
      <c r="GB1031" s="121"/>
      <c r="GC1031" s="121"/>
      <c r="GD1031" s="121"/>
      <c r="GE1031" s="121"/>
      <c r="HY1031" s="52"/>
      <c r="HZ1031" s="52"/>
      <c r="IA1031" s="52"/>
      <c r="IG1031" s="52"/>
      <c r="IH1031" s="52"/>
      <c r="II1031" s="52"/>
      <c r="IJ1031" s="52"/>
    </row>
    <row r="1032" spans="98:244" x14ac:dyDescent="0.25">
      <c r="CT1032" s="108"/>
      <c r="CU1032" s="104"/>
      <c r="CV1032" s="105"/>
      <c r="CW1032" s="104"/>
      <c r="CX1032" s="106"/>
      <c r="CY1032" s="106"/>
      <c r="DC1032" s="108"/>
      <c r="DD1032" s="104"/>
      <c r="DE1032" s="105"/>
      <c r="FY1032" s="58"/>
      <c r="FZ1032" s="119"/>
      <c r="GA1032" s="121"/>
      <c r="GB1032" s="121"/>
      <c r="GC1032" s="121"/>
      <c r="GD1032" s="121"/>
      <c r="GE1032" s="121"/>
      <c r="HY1032" s="52"/>
      <c r="HZ1032" s="52"/>
      <c r="IA1032" s="52"/>
      <c r="IG1032" s="52"/>
      <c r="IH1032" s="52"/>
      <c r="II1032" s="52"/>
      <c r="IJ1032" s="52"/>
    </row>
    <row r="1033" spans="98:244" x14ac:dyDescent="0.25">
      <c r="CT1033" s="108"/>
      <c r="CU1033" s="104"/>
      <c r="CV1033" s="105"/>
      <c r="CW1033" s="104"/>
      <c r="CX1033" s="106"/>
      <c r="CY1033" s="106"/>
      <c r="DC1033" s="108"/>
      <c r="DD1033" s="104"/>
      <c r="DE1033" s="105"/>
      <c r="FY1033" s="58"/>
      <c r="FZ1033" s="119"/>
      <c r="GA1033" s="121"/>
      <c r="GB1033" s="121"/>
      <c r="GC1033" s="121"/>
      <c r="GD1033" s="121"/>
      <c r="GE1033" s="121"/>
      <c r="HY1033" s="52"/>
      <c r="HZ1033" s="52"/>
      <c r="IA1033" s="52"/>
      <c r="IG1033" s="52"/>
      <c r="IH1033" s="52"/>
      <c r="II1033" s="52"/>
      <c r="IJ1033" s="52"/>
    </row>
    <row r="1034" spans="98:244" x14ac:dyDescent="0.25">
      <c r="CT1034" s="108"/>
      <c r="CU1034" s="104"/>
      <c r="CV1034" s="105"/>
      <c r="CW1034" s="104"/>
      <c r="CX1034" s="106"/>
      <c r="CY1034" s="106"/>
      <c r="DC1034" s="108"/>
      <c r="DD1034" s="104"/>
      <c r="DE1034" s="105"/>
      <c r="FY1034" s="58"/>
      <c r="FZ1034" s="119"/>
      <c r="GA1034" s="121"/>
      <c r="GB1034" s="121"/>
      <c r="GC1034" s="121"/>
      <c r="GD1034" s="121"/>
      <c r="GE1034" s="121"/>
      <c r="HY1034" s="52"/>
      <c r="HZ1034" s="52"/>
      <c r="IA1034" s="52"/>
      <c r="IG1034" s="52"/>
      <c r="IH1034" s="52"/>
      <c r="II1034" s="52"/>
      <c r="IJ1034" s="52"/>
    </row>
    <row r="1035" spans="98:244" x14ac:dyDescent="0.25">
      <c r="CT1035" s="108"/>
      <c r="CU1035" s="104"/>
      <c r="CV1035" s="105"/>
      <c r="CW1035" s="104"/>
      <c r="CX1035" s="106"/>
      <c r="CY1035" s="106"/>
      <c r="DC1035" s="108"/>
      <c r="DD1035" s="104"/>
      <c r="DE1035" s="105"/>
      <c r="FY1035" s="58"/>
      <c r="FZ1035" s="119"/>
      <c r="GA1035" s="121"/>
      <c r="GB1035" s="121"/>
      <c r="GC1035" s="121"/>
      <c r="GD1035" s="121"/>
      <c r="GE1035" s="121"/>
      <c r="HY1035" s="52"/>
      <c r="HZ1035" s="52"/>
      <c r="IA1035" s="52"/>
      <c r="IG1035" s="52"/>
      <c r="IH1035" s="52"/>
      <c r="II1035" s="52"/>
      <c r="IJ1035" s="52"/>
    </row>
    <row r="1036" spans="98:244" x14ac:dyDescent="0.25">
      <c r="CT1036" s="108"/>
      <c r="CU1036" s="104"/>
      <c r="CV1036" s="105"/>
      <c r="CW1036" s="104"/>
      <c r="CX1036" s="106"/>
      <c r="CY1036" s="106"/>
      <c r="DC1036" s="108"/>
      <c r="DD1036" s="104"/>
      <c r="DE1036" s="105"/>
      <c r="FY1036" s="58"/>
      <c r="FZ1036" s="119"/>
      <c r="GA1036" s="121"/>
      <c r="GB1036" s="121"/>
      <c r="GC1036" s="121"/>
      <c r="GD1036" s="121"/>
      <c r="GE1036" s="121"/>
      <c r="HY1036" s="52"/>
      <c r="HZ1036" s="52"/>
      <c r="IA1036" s="52"/>
      <c r="IG1036" s="52"/>
      <c r="IH1036" s="52"/>
      <c r="II1036" s="52"/>
      <c r="IJ1036" s="52"/>
    </row>
    <row r="1037" spans="98:244" x14ac:dyDescent="0.25">
      <c r="CT1037" s="108"/>
      <c r="CU1037" s="104"/>
      <c r="CV1037" s="105"/>
      <c r="CW1037" s="104"/>
      <c r="CX1037" s="106"/>
      <c r="CY1037" s="106"/>
      <c r="DC1037" s="108"/>
      <c r="DD1037" s="104"/>
      <c r="DE1037" s="105"/>
      <c r="FY1037" s="58"/>
      <c r="FZ1037" s="119"/>
      <c r="GA1037" s="121"/>
      <c r="GB1037" s="121"/>
      <c r="GC1037" s="121"/>
      <c r="GD1037" s="121"/>
      <c r="GE1037" s="121"/>
      <c r="HY1037" s="52"/>
      <c r="HZ1037" s="52"/>
      <c r="IA1037" s="52"/>
      <c r="IG1037" s="52"/>
      <c r="IH1037" s="52"/>
      <c r="II1037" s="52"/>
      <c r="IJ1037" s="52"/>
    </row>
    <row r="1038" spans="98:244" x14ac:dyDescent="0.25">
      <c r="CT1038" s="108"/>
      <c r="CU1038" s="104"/>
      <c r="CV1038" s="105"/>
      <c r="CW1038" s="104"/>
      <c r="CX1038" s="106"/>
      <c r="CY1038" s="106"/>
      <c r="DC1038" s="108"/>
      <c r="DD1038" s="104"/>
      <c r="DE1038" s="105"/>
      <c r="FY1038" s="58"/>
      <c r="FZ1038" s="119"/>
      <c r="GA1038" s="121"/>
      <c r="GB1038" s="121"/>
      <c r="GC1038" s="121"/>
      <c r="GD1038" s="121"/>
      <c r="GE1038" s="121"/>
      <c r="HY1038" s="52"/>
      <c r="HZ1038" s="52"/>
      <c r="IA1038" s="52"/>
      <c r="IG1038" s="52"/>
      <c r="IH1038" s="52"/>
      <c r="II1038" s="52"/>
      <c r="IJ1038" s="52"/>
    </row>
    <row r="1039" spans="98:244" x14ac:dyDescent="0.25">
      <c r="CT1039" s="108"/>
      <c r="CU1039" s="104"/>
      <c r="CV1039" s="105"/>
      <c r="CW1039" s="104"/>
      <c r="CX1039" s="106"/>
      <c r="CY1039" s="106"/>
      <c r="DC1039" s="108"/>
      <c r="DD1039" s="104"/>
      <c r="DE1039" s="105"/>
      <c r="FY1039" s="58"/>
      <c r="FZ1039" s="119"/>
      <c r="GA1039" s="121"/>
      <c r="GB1039" s="121"/>
      <c r="GC1039" s="121"/>
      <c r="GD1039" s="121"/>
      <c r="GE1039" s="121"/>
      <c r="HY1039" s="52"/>
      <c r="HZ1039" s="52"/>
      <c r="IA1039" s="52"/>
      <c r="IG1039" s="52"/>
      <c r="IH1039" s="52"/>
      <c r="II1039" s="52"/>
      <c r="IJ1039" s="52"/>
    </row>
    <row r="1040" spans="98:244" x14ac:dyDescent="0.25">
      <c r="CT1040" s="108"/>
      <c r="CU1040" s="104"/>
      <c r="CV1040" s="105"/>
      <c r="CW1040" s="104"/>
      <c r="CX1040" s="106"/>
      <c r="CY1040" s="106"/>
      <c r="DC1040" s="108"/>
      <c r="DD1040" s="104"/>
      <c r="DE1040" s="105"/>
      <c r="FY1040" s="58"/>
      <c r="FZ1040" s="119"/>
      <c r="GA1040" s="121"/>
      <c r="GB1040" s="121"/>
      <c r="GC1040" s="121"/>
      <c r="GD1040" s="121"/>
      <c r="GE1040" s="121"/>
      <c r="HY1040" s="52"/>
      <c r="HZ1040" s="52"/>
      <c r="IA1040" s="52"/>
      <c r="IG1040" s="52"/>
      <c r="IH1040" s="52"/>
      <c r="II1040" s="52"/>
      <c r="IJ1040" s="52"/>
    </row>
    <row r="1041" spans="98:244" x14ac:dyDescent="0.25">
      <c r="CT1041" s="108"/>
      <c r="CU1041" s="104"/>
      <c r="CV1041" s="105"/>
      <c r="CW1041" s="104"/>
      <c r="CX1041" s="106"/>
      <c r="CY1041" s="106"/>
      <c r="DC1041" s="108"/>
      <c r="DD1041" s="104"/>
      <c r="DE1041" s="105"/>
      <c r="FY1041" s="58"/>
      <c r="FZ1041" s="119"/>
      <c r="GA1041" s="121"/>
      <c r="GB1041" s="121"/>
      <c r="GC1041" s="121"/>
      <c r="GD1041" s="121"/>
      <c r="GE1041" s="121"/>
      <c r="HY1041" s="52"/>
      <c r="HZ1041" s="52"/>
      <c r="IA1041" s="52"/>
      <c r="IG1041" s="52"/>
      <c r="IH1041" s="52"/>
      <c r="II1041" s="52"/>
      <c r="IJ1041" s="52"/>
    </row>
    <row r="1042" spans="98:244" x14ac:dyDescent="0.25">
      <c r="CT1042" s="108"/>
      <c r="CU1042" s="104"/>
      <c r="CV1042" s="105"/>
      <c r="CW1042" s="104"/>
      <c r="CX1042" s="106"/>
      <c r="CY1042" s="106"/>
      <c r="DC1042" s="108"/>
      <c r="DD1042" s="104"/>
      <c r="DE1042" s="105"/>
      <c r="FY1042" s="58"/>
      <c r="FZ1042" s="119"/>
      <c r="GA1042" s="121"/>
      <c r="GB1042" s="121"/>
      <c r="GC1042" s="121"/>
      <c r="GD1042" s="121"/>
      <c r="GE1042" s="121"/>
      <c r="HY1042" s="52"/>
      <c r="HZ1042" s="52"/>
      <c r="IA1042" s="52"/>
      <c r="IG1042" s="52"/>
      <c r="IH1042" s="52"/>
      <c r="II1042" s="52"/>
      <c r="IJ1042" s="52"/>
    </row>
    <row r="1043" spans="98:244" x14ac:dyDescent="0.25">
      <c r="CT1043" s="108"/>
      <c r="CU1043" s="104"/>
      <c r="CV1043" s="105"/>
      <c r="CW1043" s="104"/>
      <c r="CX1043" s="106"/>
      <c r="CY1043" s="106"/>
      <c r="DC1043" s="108"/>
      <c r="DD1043" s="104"/>
      <c r="DE1043" s="105"/>
      <c r="FY1043" s="58"/>
      <c r="FZ1043" s="119"/>
      <c r="GA1043" s="121"/>
      <c r="GB1043" s="121"/>
      <c r="GC1043" s="121"/>
      <c r="GD1043" s="121"/>
      <c r="GE1043" s="121"/>
      <c r="HY1043" s="52"/>
      <c r="HZ1043" s="52"/>
      <c r="IA1043" s="52"/>
      <c r="IG1043" s="52"/>
      <c r="IH1043" s="52"/>
      <c r="II1043" s="52"/>
      <c r="IJ1043" s="52"/>
    </row>
    <row r="1044" spans="98:244" x14ac:dyDescent="0.25">
      <c r="CT1044" s="108"/>
      <c r="CU1044" s="104"/>
      <c r="CV1044" s="105"/>
      <c r="CW1044" s="104"/>
      <c r="CX1044" s="106"/>
      <c r="CY1044" s="106"/>
      <c r="DC1044" s="108"/>
      <c r="DD1044" s="104"/>
      <c r="DE1044" s="105"/>
      <c r="FY1044" s="58"/>
      <c r="FZ1044" s="119"/>
      <c r="GA1044" s="121"/>
      <c r="GB1044" s="121"/>
      <c r="GC1044" s="121"/>
      <c r="GD1044" s="121"/>
      <c r="GE1044" s="121"/>
      <c r="HY1044" s="52"/>
      <c r="HZ1044" s="52"/>
      <c r="IA1044" s="52"/>
      <c r="IG1044" s="52"/>
      <c r="IH1044" s="52"/>
      <c r="II1044" s="52"/>
      <c r="IJ1044" s="52"/>
    </row>
    <row r="1045" spans="98:244" x14ac:dyDescent="0.25">
      <c r="CT1045" s="108"/>
      <c r="CU1045" s="104"/>
      <c r="CV1045" s="105"/>
      <c r="CW1045" s="104"/>
      <c r="CX1045" s="106"/>
      <c r="CY1045" s="106"/>
      <c r="DC1045" s="108"/>
      <c r="DD1045" s="104"/>
      <c r="DE1045" s="105"/>
      <c r="FY1045" s="58"/>
      <c r="FZ1045" s="119"/>
      <c r="GA1045" s="121"/>
      <c r="GB1045" s="121"/>
      <c r="GC1045" s="121"/>
      <c r="GD1045" s="121"/>
      <c r="GE1045" s="121"/>
      <c r="HY1045" s="52"/>
      <c r="HZ1045" s="52"/>
      <c r="IA1045" s="52"/>
      <c r="IG1045" s="52"/>
      <c r="IH1045" s="52"/>
      <c r="II1045" s="52"/>
      <c r="IJ1045" s="52"/>
    </row>
    <row r="1046" spans="98:244" x14ac:dyDescent="0.25">
      <c r="CT1046" s="108"/>
      <c r="CU1046" s="104"/>
      <c r="CV1046" s="105"/>
      <c r="CW1046" s="104"/>
      <c r="CX1046" s="106"/>
      <c r="CY1046" s="106"/>
      <c r="DC1046" s="108"/>
      <c r="DD1046" s="104"/>
      <c r="DE1046" s="105"/>
      <c r="FY1046" s="58"/>
      <c r="FZ1046" s="119"/>
      <c r="GA1046" s="121"/>
      <c r="GB1046" s="121"/>
      <c r="GC1046" s="121"/>
      <c r="GD1046" s="121"/>
      <c r="GE1046" s="121"/>
      <c r="HY1046" s="52"/>
      <c r="HZ1046" s="52"/>
      <c r="IA1046" s="52"/>
      <c r="IG1046" s="52"/>
      <c r="IH1046" s="52"/>
      <c r="II1046" s="52"/>
      <c r="IJ1046" s="52"/>
    </row>
    <row r="1047" spans="98:244" x14ac:dyDescent="0.25">
      <c r="CT1047" s="108"/>
      <c r="CU1047" s="104"/>
      <c r="CV1047" s="105"/>
      <c r="CW1047" s="104"/>
      <c r="CX1047" s="106"/>
      <c r="CY1047" s="106"/>
      <c r="DC1047" s="108"/>
      <c r="DD1047" s="104"/>
      <c r="DE1047" s="105"/>
      <c r="FY1047" s="58"/>
      <c r="FZ1047" s="119"/>
      <c r="GA1047" s="121"/>
      <c r="GB1047" s="121"/>
      <c r="GC1047" s="121"/>
      <c r="GD1047" s="121"/>
      <c r="GE1047" s="121"/>
      <c r="HY1047" s="52"/>
      <c r="HZ1047" s="52"/>
      <c r="IA1047" s="52"/>
      <c r="IG1047" s="52"/>
      <c r="IH1047" s="52"/>
      <c r="II1047" s="52"/>
      <c r="IJ1047" s="52"/>
    </row>
    <row r="1048" spans="98:244" x14ac:dyDescent="0.25">
      <c r="CT1048" s="108"/>
      <c r="CU1048" s="104"/>
      <c r="CV1048" s="105"/>
      <c r="CW1048" s="104"/>
      <c r="CX1048" s="106"/>
      <c r="CY1048" s="106"/>
      <c r="DC1048" s="108"/>
      <c r="DD1048" s="104"/>
      <c r="DE1048" s="105"/>
      <c r="FY1048" s="58"/>
      <c r="FZ1048" s="119"/>
      <c r="GA1048" s="121"/>
      <c r="GB1048" s="121"/>
      <c r="GC1048" s="121"/>
      <c r="GD1048" s="121"/>
      <c r="GE1048" s="121"/>
      <c r="HY1048" s="52"/>
      <c r="HZ1048" s="52"/>
      <c r="IA1048" s="52"/>
      <c r="IG1048" s="52"/>
      <c r="IH1048" s="52"/>
      <c r="II1048" s="52"/>
      <c r="IJ1048" s="52"/>
    </row>
    <row r="1049" spans="98:244" x14ac:dyDescent="0.25">
      <c r="CT1049" s="108"/>
      <c r="CU1049" s="104"/>
      <c r="CV1049" s="105"/>
      <c r="CW1049" s="104"/>
      <c r="CX1049" s="106"/>
      <c r="CY1049" s="106"/>
      <c r="DC1049" s="108"/>
      <c r="DD1049" s="104"/>
      <c r="DE1049" s="105"/>
      <c r="FY1049" s="58"/>
      <c r="FZ1049" s="119"/>
      <c r="GA1049" s="121"/>
      <c r="GB1049" s="121"/>
      <c r="GC1049" s="121"/>
      <c r="GD1049" s="121"/>
      <c r="GE1049" s="121"/>
      <c r="HY1049" s="52"/>
      <c r="HZ1049" s="52"/>
      <c r="IA1049" s="52"/>
      <c r="IG1049" s="52"/>
      <c r="IH1049" s="52"/>
      <c r="II1049" s="52"/>
      <c r="IJ1049" s="52"/>
    </row>
    <row r="1050" spans="98:244" x14ac:dyDescent="0.25">
      <c r="CT1050" s="108"/>
      <c r="CU1050" s="104"/>
      <c r="CV1050" s="105"/>
      <c r="CW1050" s="104"/>
      <c r="CX1050" s="106"/>
      <c r="CY1050" s="106"/>
      <c r="DC1050" s="108"/>
      <c r="DD1050" s="104"/>
      <c r="DE1050" s="105"/>
      <c r="FY1050" s="58"/>
      <c r="FZ1050" s="119"/>
      <c r="GA1050" s="121"/>
      <c r="GB1050" s="121"/>
      <c r="GC1050" s="121"/>
      <c r="GD1050" s="121"/>
      <c r="GE1050" s="121"/>
      <c r="HY1050" s="52"/>
      <c r="HZ1050" s="52"/>
      <c r="IA1050" s="52"/>
      <c r="IG1050" s="52"/>
      <c r="IH1050" s="52"/>
      <c r="II1050" s="52"/>
      <c r="IJ1050" s="52"/>
    </row>
    <row r="1051" spans="98:244" x14ac:dyDescent="0.25">
      <c r="CT1051" s="108"/>
      <c r="CU1051" s="104"/>
      <c r="CV1051" s="105"/>
      <c r="CW1051" s="104"/>
      <c r="CX1051" s="106"/>
      <c r="CY1051" s="106"/>
      <c r="DC1051" s="108"/>
      <c r="DD1051" s="104"/>
      <c r="DE1051" s="105"/>
      <c r="FY1051" s="58"/>
      <c r="FZ1051" s="119"/>
      <c r="GA1051" s="121"/>
      <c r="GB1051" s="121"/>
      <c r="GC1051" s="121"/>
      <c r="GD1051" s="121"/>
      <c r="GE1051" s="121"/>
      <c r="HY1051" s="52"/>
      <c r="HZ1051" s="52"/>
      <c r="IA1051" s="52"/>
      <c r="IG1051" s="52"/>
      <c r="IH1051" s="52"/>
      <c r="II1051" s="52"/>
      <c r="IJ1051" s="52"/>
    </row>
    <row r="1052" spans="98:244" x14ac:dyDescent="0.25">
      <c r="CT1052" s="108"/>
      <c r="CU1052" s="104"/>
      <c r="CV1052" s="105"/>
      <c r="CW1052" s="104"/>
      <c r="CX1052" s="106"/>
      <c r="CY1052" s="106"/>
      <c r="DC1052" s="108"/>
      <c r="DD1052" s="104"/>
      <c r="DE1052" s="105"/>
      <c r="FY1052" s="58"/>
      <c r="FZ1052" s="119"/>
      <c r="GA1052" s="121"/>
      <c r="GB1052" s="121"/>
      <c r="GC1052" s="121"/>
      <c r="GD1052" s="121"/>
      <c r="GE1052" s="121"/>
      <c r="HY1052" s="52"/>
      <c r="HZ1052" s="52"/>
      <c r="IA1052" s="52"/>
      <c r="IG1052" s="52"/>
      <c r="IH1052" s="52"/>
      <c r="II1052" s="52"/>
      <c r="IJ1052" s="52"/>
    </row>
    <row r="1053" spans="98:244" x14ac:dyDescent="0.25">
      <c r="CT1053" s="108"/>
      <c r="CU1053" s="104"/>
      <c r="CV1053" s="105"/>
      <c r="CW1053" s="104"/>
      <c r="CX1053" s="106"/>
      <c r="CY1053" s="106"/>
      <c r="DC1053" s="108"/>
      <c r="DD1053" s="104"/>
      <c r="DE1053" s="105"/>
      <c r="FY1053" s="58"/>
      <c r="FZ1053" s="119"/>
      <c r="GA1053" s="121"/>
      <c r="GB1053" s="121"/>
      <c r="GC1053" s="121"/>
      <c r="GD1053" s="121"/>
      <c r="GE1053" s="121"/>
      <c r="HY1053" s="52"/>
      <c r="HZ1053" s="52"/>
      <c r="IA1053" s="52"/>
      <c r="IG1053" s="52"/>
      <c r="IH1053" s="52"/>
      <c r="II1053" s="52"/>
      <c r="IJ1053" s="52"/>
    </row>
    <row r="1054" spans="98:244" x14ac:dyDescent="0.25">
      <c r="CT1054" s="108"/>
      <c r="CU1054" s="104"/>
      <c r="CV1054" s="105"/>
      <c r="CW1054" s="104"/>
      <c r="CX1054" s="106"/>
      <c r="CY1054" s="106"/>
      <c r="DC1054" s="108"/>
      <c r="DD1054" s="104"/>
      <c r="DE1054" s="105"/>
      <c r="FY1054" s="58"/>
      <c r="FZ1054" s="119"/>
      <c r="GA1054" s="121"/>
      <c r="GB1054" s="121"/>
      <c r="GC1054" s="121"/>
      <c r="GD1054" s="121"/>
      <c r="GE1054" s="121"/>
      <c r="HY1054" s="52"/>
      <c r="HZ1054" s="52"/>
      <c r="IA1054" s="52"/>
      <c r="IG1054" s="52"/>
      <c r="IH1054" s="52"/>
      <c r="II1054" s="52"/>
      <c r="IJ1054" s="52"/>
    </row>
    <row r="1055" spans="98:244" x14ac:dyDescent="0.25">
      <c r="CT1055" s="108"/>
      <c r="CU1055" s="104"/>
      <c r="CV1055" s="105"/>
      <c r="CW1055" s="104"/>
      <c r="CX1055" s="106"/>
      <c r="CY1055" s="106"/>
      <c r="DC1055" s="108"/>
      <c r="DD1055" s="104"/>
      <c r="DE1055" s="105"/>
      <c r="FY1055" s="58"/>
      <c r="FZ1055" s="119"/>
      <c r="GA1055" s="121"/>
      <c r="GB1055" s="121"/>
      <c r="GC1055" s="121"/>
      <c r="GD1055" s="121"/>
      <c r="GE1055" s="121"/>
      <c r="HY1055" s="52"/>
      <c r="HZ1055" s="52"/>
      <c r="IA1055" s="52"/>
      <c r="IG1055" s="52"/>
      <c r="IH1055" s="52"/>
      <c r="II1055" s="52"/>
      <c r="IJ1055" s="52"/>
    </row>
    <row r="1056" spans="98:244" x14ac:dyDescent="0.25">
      <c r="CT1056" s="108"/>
      <c r="CU1056" s="104"/>
      <c r="CV1056" s="105"/>
      <c r="CW1056" s="104"/>
      <c r="CX1056" s="106"/>
      <c r="CY1056" s="106"/>
      <c r="DC1056" s="108"/>
      <c r="DD1056" s="104"/>
      <c r="DE1056" s="105"/>
      <c r="FY1056" s="58"/>
      <c r="FZ1056" s="119"/>
      <c r="GA1056" s="121"/>
      <c r="GB1056" s="121"/>
      <c r="GC1056" s="121"/>
      <c r="GD1056" s="121"/>
      <c r="GE1056" s="121"/>
      <c r="HY1056" s="52"/>
      <c r="HZ1056" s="52"/>
      <c r="IA1056" s="52"/>
      <c r="IG1056" s="52"/>
      <c r="IH1056" s="52"/>
      <c r="II1056" s="52"/>
      <c r="IJ1056" s="52"/>
    </row>
    <row r="1057" spans="98:244" x14ac:dyDescent="0.25">
      <c r="CT1057" s="108"/>
      <c r="CU1057" s="104"/>
      <c r="CV1057" s="105"/>
      <c r="CW1057" s="104"/>
      <c r="CX1057" s="106"/>
      <c r="CY1057" s="106"/>
      <c r="DC1057" s="108"/>
      <c r="DD1057" s="104"/>
      <c r="DE1057" s="105"/>
      <c r="FY1057" s="58"/>
      <c r="FZ1057" s="119"/>
      <c r="GA1057" s="121"/>
      <c r="GB1057" s="121"/>
      <c r="GC1057" s="121"/>
      <c r="GD1057" s="121"/>
      <c r="GE1057" s="121"/>
      <c r="HY1057" s="52"/>
      <c r="HZ1057" s="52"/>
      <c r="IA1057" s="52"/>
      <c r="IG1057" s="52"/>
      <c r="IH1057" s="52"/>
      <c r="II1057" s="52"/>
      <c r="IJ1057" s="52"/>
    </row>
    <row r="1058" spans="98:244" x14ac:dyDescent="0.25">
      <c r="CT1058" s="108"/>
      <c r="CU1058" s="104"/>
      <c r="CV1058" s="105"/>
      <c r="CW1058" s="104"/>
      <c r="CX1058" s="106"/>
      <c r="CY1058" s="106"/>
      <c r="DC1058" s="108"/>
      <c r="DD1058" s="104"/>
      <c r="DE1058" s="105"/>
      <c r="FY1058" s="58"/>
      <c r="FZ1058" s="119"/>
      <c r="GA1058" s="121"/>
      <c r="GB1058" s="121"/>
      <c r="GC1058" s="121"/>
      <c r="GD1058" s="121"/>
      <c r="GE1058" s="121"/>
      <c r="HY1058" s="52"/>
      <c r="HZ1058" s="52"/>
      <c r="IA1058" s="52"/>
      <c r="IG1058" s="52"/>
      <c r="IH1058" s="52"/>
      <c r="II1058" s="52"/>
      <c r="IJ1058" s="52"/>
    </row>
    <row r="1059" spans="98:244" x14ac:dyDescent="0.25">
      <c r="CT1059" s="108"/>
      <c r="CU1059" s="104"/>
      <c r="CV1059" s="105"/>
      <c r="CW1059" s="104"/>
      <c r="CX1059" s="106"/>
      <c r="CY1059" s="106"/>
      <c r="DC1059" s="108"/>
      <c r="DD1059" s="104"/>
      <c r="DE1059" s="105"/>
      <c r="FY1059" s="58"/>
      <c r="FZ1059" s="119"/>
      <c r="GA1059" s="121"/>
      <c r="GB1059" s="121"/>
      <c r="GC1059" s="121"/>
      <c r="GD1059" s="121"/>
      <c r="GE1059" s="121"/>
      <c r="HY1059" s="52"/>
      <c r="HZ1059" s="52"/>
      <c r="IA1059" s="52"/>
      <c r="IG1059" s="52"/>
      <c r="IH1059" s="52"/>
      <c r="II1059" s="52"/>
      <c r="IJ1059" s="52"/>
    </row>
    <row r="1060" spans="98:244" x14ac:dyDescent="0.25">
      <c r="CT1060" s="108"/>
      <c r="CU1060" s="104"/>
      <c r="CV1060" s="105"/>
      <c r="CW1060" s="104"/>
      <c r="CX1060" s="106"/>
      <c r="CY1060" s="106"/>
      <c r="DC1060" s="108"/>
      <c r="DD1060" s="104"/>
      <c r="DE1060" s="105"/>
      <c r="FY1060" s="58"/>
      <c r="FZ1060" s="119"/>
      <c r="GA1060" s="121"/>
      <c r="GB1060" s="121"/>
      <c r="GC1060" s="121"/>
      <c r="GD1060" s="121"/>
      <c r="GE1060" s="121"/>
      <c r="HY1060" s="52"/>
      <c r="HZ1060" s="52"/>
      <c r="IA1060" s="52"/>
      <c r="IG1060" s="52"/>
      <c r="IH1060" s="52"/>
      <c r="II1060" s="52"/>
      <c r="IJ1060" s="52"/>
    </row>
    <row r="1061" spans="98:244" x14ac:dyDescent="0.25">
      <c r="CT1061" s="108"/>
      <c r="CU1061" s="104"/>
      <c r="CV1061" s="105"/>
      <c r="CW1061" s="104"/>
      <c r="CX1061" s="106"/>
      <c r="CY1061" s="106"/>
      <c r="DC1061" s="108"/>
      <c r="DD1061" s="104"/>
      <c r="DE1061" s="105"/>
      <c r="FY1061" s="58"/>
      <c r="FZ1061" s="119"/>
      <c r="GA1061" s="121"/>
      <c r="GB1061" s="121"/>
      <c r="GC1061" s="121"/>
      <c r="GD1061" s="121"/>
      <c r="GE1061" s="121"/>
      <c r="HY1061" s="52"/>
      <c r="HZ1061" s="52"/>
      <c r="IA1061" s="52"/>
      <c r="IG1061" s="52"/>
      <c r="IH1061" s="52"/>
      <c r="II1061" s="52"/>
      <c r="IJ1061" s="52"/>
    </row>
    <row r="1062" spans="98:244" x14ac:dyDescent="0.25">
      <c r="CT1062" s="108"/>
      <c r="CU1062" s="104"/>
      <c r="CV1062" s="105"/>
      <c r="CW1062" s="104"/>
      <c r="CX1062" s="106"/>
      <c r="CY1062" s="106"/>
      <c r="DC1062" s="108"/>
      <c r="DD1062" s="104"/>
      <c r="DE1062" s="105"/>
      <c r="FY1062" s="58"/>
      <c r="FZ1062" s="119"/>
      <c r="GA1062" s="121"/>
      <c r="GB1062" s="121"/>
      <c r="GC1062" s="121"/>
      <c r="GD1062" s="121"/>
      <c r="GE1062" s="121"/>
      <c r="HY1062" s="52"/>
      <c r="HZ1062" s="52"/>
      <c r="IA1062" s="52"/>
      <c r="IG1062" s="52"/>
      <c r="IH1062" s="52"/>
      <c r="II1062" s="52"/>
      <c r="IJ1062" s="52"/>
    </row>
    <row r="1063" spans="98:244" x14ac:dyDescent="0.25">
      <c r="CT1063" s="108"/>
      <c r="CU1063" s="104"/>
      <c r="CV1063" s="105"/>
      <c r="CW1063" s="104"/>
      <c r="CX1063" s="106"/>
      <c r="CY1063" s="106"/>
      <c r="DC1063" s="108"/>
      <c r="DD1063" s="104"/>
      <c r="DE1063" s="105"/>
      <c r="FY1063" s="58"/>
      <c r="FZ1063" s="119"/>
      <c r="GA1063" s="121"/>
      <c r="GB1063" s="121"/>
      <c r="GC1063" s="121"/>
      <c r="GD1063" s="121"/>
      <c r="GE1063" s="121"/>
      <c r="HY1063" s="52"/>
      <c r="HZ1063" s="52"/>
      <c r="IA1063" s="52"/>
      <c r="IG1063" s="52"/>
      <c r="IH1063" s="52"/>
      <c r="II1063" s="52"/>
      <c r="IJ1063" s="52"/>
    </row>
    <row r="1064" spans="98:244" x14ac:dyDescent="0.25">
      <c r="CT1064" s="108"/>
      <c r="CU1064" s="104"/>
      <c r="CV1064" s="105"/>
      <c r="CW1064" s="104"/>
      <c r="CX1064" s="106"/>
      <c r="CY1064" s="106"/>
      <c r="DC1064" s="108"/>
      <c r="DD1064" s="104"/>
      <c r="DE1064" s="105"/>
      <c r="FY1064" s="58"/>
      <c r="FZ1064" s="119"/>
      <c r="GA1064" s="121"/>
      <c r="GB1064" s="121"/>
      <c r="GC1064" s="121"/>
      <c r="GD1064" s="121"/>
      <c r="GE1064" s="121"/>
      <c r="HY1064" s="52"/>
      <c r="HZ1064" s="52"/>
      <c r="IA1064" s="52"/>
      <c r="IG1064" s="52"/>
      <c r="IH1064" s="52"/>
      <c r="II1064" s="52"/>
      <c r="IJ1064" s="52"/>
    </row>
    <row r="1065" spans="98:244" x14ac:dyDescent="0.25">
      <c r="CT1065" s="108"/>
      <c r="CU1065" s="104"/>
      <c r="CV1065" s="105"/>
      <c r="CW1065" s="104"/>
      <c r="CX1065" s="106"/>
      <c r="CY1065" s="106"/>
      <c r="DC1065" s="108"/>
      <c r="DD1065" s="104"/>
      <c r="DE1065" s="105"/>
      <c r="FY1065" s="58"/>
      <c r="FZ1065" s="119"/>
      <c r="GA1065" s="121"/>
      <c r="GB1065" s="121"/>
      <c r="GC1065" s="121"/>
      <c r="GD1065" s="121"/>
      <c r="GE1065" s="121"/>
      <c r="HY1065" s="52"/>
      <c r="HZ1065" s="52"/>
      <c r="IA1065" s="52"/>
      <c r="IG1065" s="52"/>
      <c r="IH1065" s="52"/>
      <c r="II1065" s="52"/>
      <c r="IJ1065" s="52"/>
    </row>
    <row r="1066" spans="98:244" x14ac:dyDescent="0.25">
      <c r="CT1066" s="108"/>
      <c r="CU1066" s="104"/>
      <c r="CV1066" s="105"/>
      <c r="CW1066" s="104"/>
      <c r="CX1066" s="106"/>
      <c r="CY1066" s="106"/>
      <c r="DC1066" s="108"/>
      <c r="DD1066" s="104"/>
      <c r="DE1066" s="105"/>
      <c r="FY1066" s="58"/>
      <c r="FZ1066" s="119"/>
      <c r="GA1066" s="121"/>
      <c r="GB1066" s="121"/>
      <c r="GC1066" s="121"/>
      <c r="GD1066" s="121"/>
      <c r="GE1066" s="121"/>
      <c r="HY1066" s="52"/>
      <c r="HZ1066" s="52"/>
      <c r="IA1066" s="52"/>
      <c r="IG1066" s="52"/>
      <c r="IH1066" s="52"/>
      <c r="II1066" s="52"/>
      <c r="IJ1066" s="52"/>
    </row>
    <row r="1067" spans="98:244" x14ac:dyDescent="0.25">
      <c r="CT1067" s="108"/>
      <c r="CU1067" s="104"/>
      <c r="CV1067" s="105"/>
      <c r="CW1067" s="104"/>
      <c r="CX1067" s="106"/>
      <c r="CY1067" s="106"/>
      <c r="DC1067" s="108"/>
      <c r="DD1067" s="104"/>
      <c r="DE1067" s="105"/>
      <c r="FY1067" s="58"/>
      <c r="FZ1067" s="119"/>
      <c r="GA1067" s="121"/>
      <c r="GB1067" s="121"/>
      <c r="GC1067" s="121"/>
      <c r="GD1067" s="121"/>
      <c r="GE1067" s="121"/>
      <c r="HY1067" s="52"/>
      <c r="HZ1067" s="52"/>
      <c r="IA1067" s="52"/>
      <c r="IG1067" s="52"/>
      <c r="IH1067" s="52"/>
      <c r="II1067" s="52"/>
      <c r="IJ1067" s="52"/>
    </row>
    <row r="1068" spans="98:244" x14ac:dyDescent="0.25">
      <c r="CT1068" s="108"/>
      <c r="CU1068" s="104"/>
      <c r="CV1068" s="105"/>
      <c r="CW1068" s="104"/>
      <c r="CX1068" s="106"/>
      <c r="CY1068" s="106"/>
      <c r="DC1068" s="108"/>
      <c r="DD1068" s="104"/>
      <c r="DE1068" s="105"/>
      <c r="FY1068" s="58"/>
      <c r="FZ1068" s="119"/>
      <c r="GA1068" s="121"/>
      <c r="GB1068" s="121"/>
      <c r="GC1068" s="121"/>
      <c r="GD1068" s="121"/>
      <c r="GE1068" s="121"/>
      <c r="HY1068" s="52"/>
      <c r="HZ1068" s="52"/>
      <c r="IA1068" s="52"/>
      <c r="IG1068" s="52"/>
      <c r="IH1068" s="52"/>
      <c r="II1068" s="52"/>
      <c r="IJ1068" s="52"/>
    </row>
    <row r="1069" spans="98:244" x14ac:dyDescent="0.25">
      <c r="CT1069" s="108"/>
      <c r="CU1069" s="104"/>
      <c r="CV1069" s="105"/>
      <c r="CW1069" s="104"/>
      <c r="CX1069" s="106"/>
      <c r="CY1069" s="106"/>
      <c r="DC1069" s="108"/>
      <c r="DD1069" s="104"/>
      <c r="DE1069" s="105"/>
      <c r="FY1069" s="58"/>
      <c r="FZ1069" s="119"/>
      <c r="GA1069" s="121"/>
      <c r="GB1069" s="121"/>
      <c r="GC1069" s="121"/>
      <c r="GD1069" s="121"/>
      <c r="GE1069" s="121"/>
      <c r="HY1069" s="52"/>
      <c r="HZ1069" s="52"/>
      <c r="IA1069" s="52"/>
      <c r="IG1069" s="52"/>
      <c r="IH1069" s="52"/>
      <c r="II1069" s="52"/>
      <c r="IJ1069" s="52"/>
    </row>
    <row r="1070" spans="98:244" x14ac:dyDescent="0.25">
      <c r="CT1070" s="108"/>
      <c r="CU1070" s="104"/>
      <c r="CV1070" s="105"/>
      <c r="CW1070" s="104"/>
      <c r="CX1070" s="106"/>
      <c r="CY1070" s="106"/>
      <c r="DC1070" s="108"/>
      <c r="DD1070" s="104"/>
      <c r="DE1070" s="105"/>
      <c r="FY1070" s="58"/>
      <c r="FZ1070" s="119"/>
      <c r="GA1070" s="121"/>
      <c r="GB1070" s="121"/>
      <c r="GC1070" s="121"/>
      <c r="GD1070" s="121"/>
      <c r="GE1070" s="121"/>
      <c r="HY1070" s="52"/>
      <c r="HZ1070" s="52"/>
      <c r="IA1070" s="52"/>
      <c r="IG1070" s="52"/>
      <c r="IH1070" s="52"/>
      <c r="II1070" s="52"/>
      <c r="IJ1070" s="52"/>
    </row>
    <row r="1071" spans="98:244" x14ac:dyDescent="0.25">
      <c r="CT1071" s="108"/>
      <c r="CU1071" s="104"/>
      <c r="CV1071" s="105"/>
      <c r="CW1071" s="104"/>
      <c r="CX1071" s="106"/>
      <c r="CY1071" s="106"/>
      <c r="DC1071" s="108"/>
      <c r="DD1071" s="104"/>
      <c r="DE1071" s="105"/>
      <c r="FY1071" s="58"/>
      <c r="FZ1071" s="119"/>
      <c r="GA1071" s="121"/>
      <c r="GB1071" s="121"/>
      <c r="GC1071" s="121"/>
      <c r="GD1071" s="121"/>
      <c r="GE1071" s="121"/>
      <c r="HY1071" s="52"/>
      <c r="HZ1071" s="52"/>
      <c r="IA1071" s="52"/>
      <c r="IG1071" s="52"/>
      <c r="IH1071" s="52"/>
      <c r="II1071" s="52"/>
      <c r="IJ1071" s="52"/>
    </row>
    <row r="1072" spans="98:244" x14ac:dyDescent="0.25">
      <c r="CT1072" s="108"/>
      <c r="CU1072" s="104"/>
      <c r="CV1072" s="105"/>
      <c r="CW1072" s="104"/>
      <c r="CX1072" s="106"/>
      <c r="CY1072" s="106"/>
      <c r="DC1072" s="108"/>
      <c r="DD1072" s="104"/>
      <c r="DE1072" s="105"/>
      <c r="FY1072" s="58"/>
      <c r="FZ1072" s="119"/>
      <c r="GA1072" s="121"/>
      <c r="GB1072" s="121"/>
      <c r="GC1072" s="121"/>
      <c r="GD1072" s="121"/>
      <c r="GE1072" s="121"/>
      <c r="HY1072" s="52"/>
      <c r="HZ1072" s="52"/>
      <c r="IA1072" s="52"/>
      <c r="IG1072" s="52"/>
      <c r="IH1072" s="52"/>
      <c r="II1072" s="52"/>
      <c r="IJ1072" s="52"/>
    </row>
    <row r="1073" spans="98:244" x14ac:dyDescent="0.25">
      <c r="CT1073" s="108"/>
      <c r="CU1073" s="104"/>
      <c r="CV1073" s="105"/>
      <c r="CW1073" s="104"/>
      <c r="CX1073" s="106"/>
      <c r="CY1073" s="106"/>
      <c r="DC1073" s="108"/>
      <c r="DD1073" s="104"/>
      <c r="DE1073" s="105"/>
      <c r="FY1073" s="58"/>
      <c r="FZ1073" s="119"/>
      <c r="GA1073" s="121"/>
      <c r="GB1073" s="121"/>
      <c r="GC1073" s="121"/>
      <c r="GD1073" s="121"/>
      <c r="GE1073" s="121"/>
      <c r="HY1073" s="52"/>
      <c r="HZ1073" s="52"/>
      <c r="IA1073" s="52"/>
      <c r="IG1073" s="52"/>
      <c r="IH1073" s="52"/>
      <c r="II1073" s="52"/>
      <c r="IJ1073" s="52"/>
    </row>
    <row r="1074" spans="98:244" x14ac:dyDescent="0.25">
      <c r="CT1074" s="108"/>
      <c r="CU1074" s="104"/>
      <c r="CV1074" s="105"/>
      <c r="CW1074" s="104"/>
      <c r="CX1074" s="106"/>
      <c r="CY1074" s="106"/>
      <c r="DC1074" s="108"/>
      <c r="DD1074" s="104"/>
      <c r="DE1074" s="105"/>
      <c r="FY1074" s="58"/>
      <c r="FZ1074" s="119"/>
      <c r="GA1074" s="121"/>
      <c r="GB1074" s="121"/>
      <c r="GC1074" s="121"/>
      <c r="GD1074" s="121"/>
      <c r="GE1074" s="121"/>
      <c r="HY1074" s="52"/>
      <c r="HZ1074" s="52"/>
      <c r="IA1074" s="52"/>
      <c r="IG1074" s="52"/>
      <c r="IH1074" s="52"/>
      <c r="II1074" s="52"/>
      <c r="IJ1074" s="52"/>
    </row>
    <row r="1075" spans="98:244" x14ac:dyDescent="0.25">
      <c r="CT1075" s="108"/>
      <c r="CU1075" s="104"/>
      <c r="CV1075" s="105"/>
      <c r="CW1075" s="104"/>
      <c r="CX1075" s="106"/>
      <c r="CY1075" s="106"/>
      <c r="DC1075" s="108"/>
      <c r="DD1075" s="104"/>
      <c r="DE1075" s="105"/>
      <c r="FY1075" s="58"/>
      <c r="FZ1075" s="119"/>
      <c r="GA1075" s="121"/>
      <c r="GB1075" s="121"/>
      <c r="GC1075" s="121"/>
      <c r="GD1075" s="121"/>
      <c r="GE1075" s="121"/>
      <c r="HY1075" s="52"/>
      <c r="HZ1075" s="52"/>
      <c r="IA1075" s="52"/>
      <c r="IG1075" s="52"/>
      <c r="IH1075" s="52"/>
      <c r="II1075" s="52"/>
      <c r="IJ1075" s="52"/>
    </row>
    <row r="1076" spans="98:244" x14ac:dyDescent="0.25">
      <c r="CT1076" s="108"/>
      <c r="CU1076" s="104"/>
      <c r="CV1076" s="105"/>
      <c r="CW1076" s="104"/>
      <c r="CX1076" s="106"/>
      <c r="CY1076" s="106"/>
      <c r="DC1076" s="108"/>
      <c r="DD1076" s="104"/>
      <c r="DE1076" s="105"/>
      <c r="FY1076" s="58"/>
      <c r="FZ1076" s="119"/>
      <c r="GA1076" s="121"/>
      <c r="GB1076" s="121"/>
      <c r="GC1076" s="121"/>
      <c r="GD1076" s="121"/>
      <c r="GE1076" s="121"/>
      <c r="HY1076" s="52"/>
      <c r="HZ1076" s="52"/>
      <c r="IA1076" s="52"/>
      <c r="IG1076" s="52"/>
      <c r="IH1076" s="52"/>
      <c r="II1076" s="52"/>
      <c r="IJ1076" s="52"/>
    </row>
    <row r="1077" spans="98:244" x14ac:dyDescent="0.25">
      <c r="CT1077" s="108"/>
      <c r="CU1077" s="104"/>
      <c r="CV1077" s="105"/>
      <c r="CW1077" s="104"/>
      <c r="CX1077" s="106"/>
      <c r="CY1077" s="106"/>
      <c r="DC1077" s="108"/>
      <c r="DD1077" s="104"/>
      <c r="DE1077" s="105"/>
      <c r="FY1077" s="58"/>
      <c r="FZ1077" s="119"/>
      <c r="GA1077" s="121"/>
      <c r="GB1077" s="121"/>
      <c r="GC1077" s="121"/>
      <c r="GD1077" s="121"/>
      <c r="GE1077" s="121"/>
      <c r="HY1077" s="52"/>
      <c r="HZ1077" s="52"/>
      <c r="IA1077" s="52"/>
      <c r="IG1077" s="52"/>
      <c r="IH1077" s="52"/>
      <c r="II1077" s="52"/>
      <c r="IJ1077" s="52"/>
    </row>
    <row r="1078" spans="98:244" x14ac:dyDescent="0.25">
      <c r="CT1078" s="108"/>
      <c r="CU1078" s="104"/>
      <c r="CV1078" s="105"/>
      <c r="CW1078" s="104"/>
      <c r="CX1078" s="106"/>
      <c r="CY1078" s="106"/>
      <c r="DC1078" s="108"/>
      <c r="DD1078" s="104"/>
      <c r="DE1078" s="105"/>
      <c r="FY1078" s="58"/>
      <c r="FZ1078" s="119"/>
      <c r="GA1078" s="121"/>
      <c r="GB1078" s="121"/>
      <c r="GC1078" s="121"/>
      <c r="GD1078" s="121"/>
      <c r="GE1078" s="121"/>
      <c r="HY1078" s="52"/>
      <c r="HZ1078" s="52"/>
      <c r="IA1078" s="52"/>
      <c r="IG1078" s="52"/>
      <c r="IH1078" s="52"/>
      <c r="II1078" s="52"/>
      <c r="IJ1078" s="52"/>
    </row>
    <row r="1079" spans="98:244" x14ac:dyDescent="0.25">
      <c r="CT1079" s="108"/>
      <c r="CU1079" s="104"/>
      <c r="CV1079" s="105"/>
      <c r="CW1079" s="104"/>
      <c r="CX1079" s="106"/>
      <c r="CY1079" s="106"/>
      <c r="DC1079" s="108"/>
      <c r="DD1079" s="104"/>
      <c r="DE1079" s="105"/>
      <c r="FY1079" s="58"/>
      <c r="FZ1079" s="119"/>
      <c r="GA1079" s="121"/>
      <c r="GB1079" s="121"/>
      <c r="GC1079" s="121"/>
      <c r="GD1079" s="121"/>
      <c r="GE1079" s="121"/>
      <c r="HY1079" s="52"/>
      <c r="HZ1079" s="52"/>
      <c r="IA1079" s="52"/>
      <c r="IG1079" s="52"/>
      <c r="IH1079" s="52"/>
      <c r="II1079" s="52"/>
      <c r="IJ1079" s="52"/>
    </row>
    <row r="1080" spans="98:244" x14ac:dyDescent="0.25">
      <c r="CT1080" s="108"/>
      <c r="CU1080" s="104"/>
      <c r="CV1080" s="105"/>
      <c r="CW1080" s="104"/>
      <c r="CX1080" s="106"/>
      <c r="CY1080" s="106"/>
      <c r="DC1080" s="108"/>
      <c r="DD1080" s="104"/>
      <c r="DE1080" s="105"/>
      <c r="FY1080" s="58"/>
      <c r="FZ1080" s="119"/>
      <c r="GA1080" s="121"/>
      <c r="GB1080" s="121"/>
      <c r="GC1080" s="121"/>
      <c r="GD1080" s="121"/>
      <c r="GE1080" s="121"/>
      <c r="HY1080" s="52"/>
      <c r="HZ1080" s="52"/>
      <c r="IA1080" s="52"/>
      <c r="IG1080" s="52"/>
      <c r="IH1080" s="52"/>
      <c r="II1080" s="52"/>
      <c r="IJ1080" s="52"/>
    </row>
    <row r="1081" spans="98:244" x14ac:dyDescent="0.25">
      <c r="CT1081" s="108"/>
      <c r="CU1081" s="104"/>
      <c r="CV1081" s="105"/>
      <c r="CW1081" s="104"/>
      <c r="CX1081" s="106"/>
      <c r="CY1081" s="106"/>
      <c r="DC1081" s="108"/>
      <c r="DD1081" s="104"/>
      <c r="DE1081" s="105"/>
      <c r="FY1081" s="58"/>
      <c r="FZ1081" s="119"/>
      <c r="GA1081" s="121"/>
      <c r="GB1081" s="121"/>
      <c r="GC1081" s="121"/>
      <c r="GD1081" s="121"/>
      <c r="GE1081" s="121"/>
      <c r="HY1081" s="52"/>
      <c r="HZ1081" s="52"/>
      <c r="IA1081" s="52"/>
      <c r="IG1081" s="52"/>
      <c r="IH1081" s="52"/>
      <c r="II1081" s="52"/>
      <c r="IJ1081" s="52"/>
    </row>
    <row r="1082" spans="98:244" x14ac:dyDescent="0.25">
      <c r="CT1082" s="108"/>
      <c r="CU1082" s="104"/>
      <c r="CV1082" s="105"/>
      <c r="CW1082" s="104"/>
      <c r="CX1082" s="106"/>
      <c r="CY1082" s="106"/>
      <c r="DC1082" s="108"/>
      <c r="DD1082" s="104"/>
      <c r="DE1082" s="105"/>
      <c r="FY1082" s="58"/>
      <c r="FZ1082" s="119"/>
      <c r="GA1082" s="121"/>
      <c r="GB1082" s="121"/>
      <c r="GC1082" s="121"/>
      <c r="GD1082" s="121"/>
      <c r="GE1082" s="121"/>
      <c r="HY1082" s="52"/>
      <c r="HZ1082" s="52"/>
      <c r="IA1082" s="52"/>
      <c r="IG1082" s="52"/>
      <c r="IH1082" s="52"/>
      <c r="II1082" s="52"/>
      <c r="IJ1082" s="52"/>
    </row>
    <row r="1083" spans="98:244" x14ac:dyDescent="0.25">
      <c r="CT1083" s="108"/>
      <c r="CU1083" s="104"/>
      <c r="CV1083" s="105"/>
      <c r="CW1083" s="104"/>
      <c r="CX1083" s="106"/>
      <c r="CY1083" s="106"/>
      <c r="DC1083" s="108"/>
      <c r="DD1083" s="104"/>
      <c r="DE1083" s="105"/>
      <c r="FY1083" s="58"/>
      <c r="FZ1083" s="119"/>
      <c r="GA1083" s="121"/>
      <c r="GB1083" s="121"/>
      <c r="GC1083" s="121"/>
      <c r="GD1083" s="121"/>
      <c r="GE1083" s="121"/>
      <c r="HY1083" s="52"/>
      <c r="HZ1083" s="52"/>
      <c r="IA1083" s="52"/>
      <c r="IG1083" s="52"/>
      <c r="IH1083" s="52"/>
      <c r="II1083" s="52"/>
      <c r="IJ1083" s="52"/>
    </row>
    <row r="1084" spans="98:244" x14ac:dyDescent="0.25">
      <c r="CT1084" s="108"/>
      <c r="CU1084" s="104"/>
      <c r="CV1084" s="105"/>
      <c r="CW1084" s="104"/>
      <c r="CX1084" s="106"/>
      <c r="CY1084" s="106"/>
      <c r="DC1084" s="108"/>
      <c r="DD1084" s="104"/>
      <c r="DE1084" s="105"/>
      <c r="FY1084" s="58"/>
      <c r="FZ1084" s="119"/>
      <c r="GA1084" s="121"/>
      <c r="GB1084" s="121"/>
      <c r="GC1084" s="121"/>
      <c r="GD1084" s="121"/>
      <c r="GE1084" s="121"/>
      <c r="HY1084" s="52"/>
      <c r="HZ1084" s="52"/>
      <c r="IA1084" s="52"/>
      <c r="IG1084" s="52"/>
      <c r="IH1084" s="52"/>
      <c r="II1084" s="52"/>
      <c r="IJ1084" s="52"/>
    </row>
    <row r="1085" spans="98:244" x14ac:dyDescent="0.25">
      <c r="CT1085" s="108"/>
      <c r="CU1085" s="104"/>
      <c r="CV1085" s="105"/>
      <c r="CW1085" s="104"/>
      <c r="CX1085" s="106"/>
      <c r="CY1085" s="106"/>
      <c r="DC1085" s="108"/>
      <c r="DD1085" s="104"/>
      <c r="DE1085" s="105"/>
      <c r="FY1085" s="58"/>
      <c r="FZ1085" s="119"/>
      <c r="GA1085" s="121"/>
      <c r="GB1085" s="121"/>
      <c r="GC1085" s="121"/>
      <c r="GD1085" s="121"/>
      <c r="GE1085" s="121"/>
      <c r="HY1085" s="52"/>
      <c r="HZ1085" s="52"/>
      <c r="IA1085" s="52"/>
      <c r="IG1085" s="52"/>
      <c r="IH1085" s="52"/>
      <c r="II1085" s="52"/>
      <c r="IJ1085" s="52"/>
    </row>
    <row r="1086" spans="98:244" x14ac:dyDescent="0.25">
      <c r="CT1086" s="108"/>
      <c r="CU1086" s="104"/>
      <c r="CV1086" s="105"/>
      <c r="CW1086" s="104"/>
      <c r="CX1086" s="106"/>
      <c r="CY1086" s="106"/>
      <c r="DC1086" s="108"/>
      <c r="DD1086" s="104"/>
      <c r="DE1086" s="105"/>
      <c r="FY1086" s="58"/>
      <c r="FZ1086" s="119"/>
      <c r="GA1086" s="121"/>
      <c r="GB1086" s="121"/>
      <c r="GC1086" s="121"/>
      <c r="GD1086" s="121"/>
      <c r="GE1086" s="121"/>
      <c r="HY1086" s="52"/>
      <c r="HZ1086" s="52"/>
      <c r="IA1086" s="52"/>
      <c r="IG1086" s="52"/>
      <c r="IH1086" s="52"/>
      <c r="II1086" s="52"/>
      <c r="IJ1086" s="52"/>
    </row>
    <row r="1087" spans="98:244" x14ac:dyDescent="0.25">
      <c r="CT1087" s="108"/>
      <c r="CU1087" s="104"/>
      <c r="CV1087" s="105"/>
      <c r="CW1087" s="104"/>
      <c r="CX1087" s="106"/>
      <c r="CY1087" s="106"/>
      <c r="DC1087" s="108"/>
      <c r="DD1087" s="104"/>
      <c r="DE1087" s="105"/>
      <c r="FY1087" s="58"/>
      <c r="FZ1087" s="119"/>
      <c r="GA1087" s="121"/>
      <c r="GB1087" s="121"/>
      <c r="GC1087" s="121"/>
      <c r="GD1087" s="121"/>
      <c r="GE1087" s="121"/>
      <c r="HY1087" s="52"/>
      <c r="HZ1087" s="52"/>
      <c r="IA1087" s="52"/>
      <c r="IG1087" s="52"/>
      <c r="IH1087" s="52"/>
      <c r="II1087" s="52"/>
      <c r="IJ1087" s="52"/>
    </row>
    <row r="1088" spans="98:244" x14ac:dyDescent="0.25">
      <c r="CT1088" s="108"/>
      <c r="CU1088" s="104"/>
      <c r="CV1088" s="105"/>
      <c r="CW1088" s="104"/>
      <c r="CX1088" s="106"/>
      <c r="CY1088" s="106"/>
      <c r="DC1088" s="108"/>
      <c r="DD1088" s="104"/>
      <c r="DE1088" s="105"/>
      <c r="FY1088" s="58"/>
      <c r="FZ1088" s="119"/>
      <c r="GA1088" s="121"/>
      <c r="GB1088" s="121"/>
      <c r="GC1088" s="121"/>
      <c r="GD1088" s="121"/>
      <c r="GE1088" s="121"/>
      <c r="HY1088" s="52"/>
      <c r="HZ1088" s="52"/>
      <c r="IA1088" s="52"/>
      <c r="IG1088" s="52"/>
      <c r="IH1088" s="52"/>
      <c r="II1088" s="52"/>
      <c r="IJ1088" s="52"/>
    </row>
    <row r="1089" spans="98:244" x14ac:dyDescent="0.25">
      <c r="CT1089" s="108"/>
      <c r="CU1089" s="104"/>
      <c r="CV1089" s="105"/>
      <c r="CW1089" s="104"/>
      <c r="CX1089" s="106"/>
      <c r="CY1089" s="106"/>
      <c r="DC1089" s="108"/>
      <c r="DD1089" s="104"/>
      <c r="DE1089" s="105"/>
      <c r="FY1089" s="58"/>
      <c r="FZ1089" s="119"/>
      <c r="GA1089" s="121"/>
      <c r="GB1089" s="121"/>
      <c r="GC1089" s="121"/>
      <c r="GD1089" s="121"/>
      <c r="GE1089" s="121"/>
      <c r="HY1089" s="52"/>
      <c r="HZ1089" s="52"/>
      <c r="IA1089" s="52"/>
      <c r="IG1089" s="52"/>
      <c r="IH1089" s="52"/>
      <c r="II1089" s="52"/>
      <c r="IJ1089" s="52"/>
    </row>
    <row r="1090" spans="98:244" x14ac:dyDescent="0.25">
      <c r="CT1090" s="108"/>
      <c r="CU1090" s="104"/>
      <c r="CV1090" s="105"/>
      <c r="CW1090" s="104"/>
      <c r="CX1090" s="106"/>
      <c r="CY1090" s="106"/>
      <c r="DC1090" s="108"/>
      <c r="DD1090" s="104"/>
      <c r="DE1090" s="105"/>
      <c r="FY1090" s="58"/>
      <c r="FZ1090" s="119"/>
      <c r="GA1090" s="121"/>
      <c r="GB1090" s="121"/>
      <c r="GC1090" s="121"/>
      <c r="GD1090" s="121"/>
      <c r="GE1090" s="121"/>
      <c r="HY1090" s="52"/>
      <c r="HZ1090" s="52"/>
      <c r="IA1090" s="52"/>
      <c r="IG1090" s="52"/>
      <c r="IH1090" s="52"/>
      <c r="II1090" s="52"/>
      <c r="IJ1090" s="52"/>
    </row>
    <row r="1091" spans="98:244" x14ac:dyDescent="0.25">
      <c r="CT1091" s="108"/>
      <c r="CU1091" s="104"/>
      <c r="CV1091" s="105"/>
      <c r="CW1091" s="104"/>
      <c r="CX1091" s="106"/>
      <c r="CY1091" s="106"/>
      <c r="DC1091" s="108"/>
      <c r="DD1091" s="104"/>
      <c r="DE1091" s="105"/>
      <c r="FY1091" s="58"/>
      <c r="FZ1091" s="119"/>
      <c r="GA1091" s="121"/>
      <c r="GB1091" s="121"/>
      <c r="GC1091" s="121"/>
      <c r="GD1091" s="121"/>
      <c r="GE1091" s="121"/>
      <c r="HY1091" s="52"/>
      <c r="HZ1091" s="52"/>
      <c r="IA1091" s="52"/>
      <c r="IG1091" s="52"/>
      <c r="IH1091" s="52"/>
      <c r="II1091" s="52"/>
      <c r="IJ1091" s="52"/>
    </row>
    <row r="1092" spans="98:244" x14ac:dyDescent="0.25">
      <c r="CT1092" s="108"/>
      <c r="CU1092" s="104"/>
      <c r="CV1092" s="105"/>
      <c r="CW1092" s="104"/>
      <c r="CX1092" s="106"/>
      <c r="CY1092" s="106"/>
      <c r="DC1092" s="108"/>
      <c r="DD1092" s="104"/>
      <c r="DE1092" s="105"/>
      <c r="FY1092" s="58"/>
      <c r="FZ1092" s="119"/>
      <c r="GA1092" s="121"/>
      <c r="GB1092" s="121"/>
      <c r="GC1092" s="121"/>
      <c r="GD1092" s="121"/>
      <c r="GE1092" s="121"/>
      <c r="HY1092" s="52"/>
      <c r="HZ1092" s="52"/>
      <c r="IA1092" s="52"/>
      <c r="IG1092" s="52"/>
      <c r="IH1092" s="52"/>
      <c r="II1092" s="52"/>
      <c r="IJ1092" s="52"/>
    </row>
    <row r="1093" spans="98:244" x14ac:dyDescent="0.25">
      <c r="CT1093" s="108"/>
      <c r="CU1093" s="104"/>
      <c r="CV1093" s="105"/>
      <c r="CW1093" s="104"/>
      <c r="CX1093" s="106"/>
      <c r="CY1093" s="106"/>
      <c r="DC1093" s="108"/>
      <c r="DD1093" s="104"/>
      <c r="DE1093" s="105"/>
      <c r="FY1093" s="58"/>
      <c r="FZ1093" s="119"/>
      <c r="GA1093" s="121"/>
      <c r="GB1093" s="121"/>
      <c r="GC1093" s="121"/>
      <c r="GD1093" s="121"/>
      <c r="GE1093" s="121"/>
      <c r="HY1093" s="52"/>
      <c r="HZ1093" s="52"/>
      <c r="IA1093" s="52"/>
      <c r="IG1093" s="52"/>
      <c r="IH1093" s="52"/>
      <c r="II1093" s="52"/>
      <c r="IJ1093" s="52"/>
    </row>
    <row r="1094" spans="98:244" x14ac:dyDescent="0.25">
      <c r="CT1094" s="108"/>
      <c r="CU1094" s="104"/>
      <c r="CV1094" s="105"/>
      <c r="CW1094" s="104"/>
      <c r="CX1094" s="106"/>
      <c r="CY1094" s="106"/>
      <c r="DC1094" s="108"/>
      <c r="DD1094" s="104"/>
      <c r="DE1094" s="105"/>
      <c r="FY1094" s="58"/>
      <c r="FZ1094" s="119"/>
      <c r="GA1094" s="121"/>
      <c r="GB1094" s="121"/>
      <c r="GC1094" s="121"/>
      <c r="GD1094" s="121"/>
      <c r="GE1094" s="121"/>
      <c r="HY1094" s="52"/>
      <c r="HZ1094" s="52"/>
      <c r="IA1094" s="52"/>
      <c r="IG1094" s="52"/>
      <c r="IH1094" s="52"/>
      <c r="II1094" s="52"/>
      <c r="IJ1094" s="52"/>
    </row>
    <row r="1095" spans="98:244" x14ac:dyDescent="0.25">
      <c r="CT1095" s="108"/>
      <c r="CU1095" s="104"/>
      <c r="CV1095" s="105"/>
      <c r="CW1095" s="104"/>
      <c r="CX1095" s="106"/>
      <c r="CY1095" s="106"/>
      <c r="DC1095" s="108"/>
      <c r="DD1095" s="104"/>
      <c r="DE1095" s="105"/>
      <c r="FY1095" s="58"/>
      <c r="FZ1095" s="119"/>
      <c r="GA1095" s="121"/>
      <c r="GB1095" s="121"/>
      <c r="GC1095" s="121"/>
      <c r="GD1095" s="121"/>
      <c r="GE1095" s="121"/>
      <c r="HY1095" s="52"/>
      <c r="HZ1095" s="52"/>
      <c r="IA1095" s="52"/>
      <c r="IG1095" s="52"/>
      <c r="IH1095" s="52"/>
      <c r="II1095" s="52"/>
      <c r="IJ1095" s="52"/>
    </row>
    <row r="1096" spans="98:244" x14ac:dyDescent="0.25">
      <c r="CT1096" s="108"/>
      <c r="CU1096" s="104"/>
      <c r="CV1096" s="105"/>
      <c r="CW1096" s="104"/>
      <c r="CX1096" s="106"/>
      <c r="CY1096" s="106"/>
      <c r="DC1096" s="108"/>
      <c r="DD1096" s="104"/>
      <c r="DE1096" s="105"/>
      <c r="FY1096" s="58"/>
      <c r="FZ1096" s="119"/>
      <c r="GA1096" s="121"/>
      <c r="GB1096" s="121"/>
      <c r="GC1096" s="121"/>
      <c r="GD1096" s="121"/>
      <c r="GE1096" s="121"/>
      <c r="HY1096" s="52"/>
      <c r="HZ1096" s="52"/>
      <c r="IA1096" s="52"/>
      <c r="IG1096" s="52"/>
      <c r="IH1096" s="52"/>
      <c r="II1096" s="52"/>
      <c r="IJ1096" s="52"/>
    </row>
    <row r="1097" spans="98:244" x14ac:dyDescent="0.25">
      <c r="CT1097" s="108"/>
      <c r="CU1097" s="104"/>
      <c r="CV1097" s="105"/>
      <c r="CW1097" s="104"/>
      <c r="CX1097" s="106"/>
      <c r="CY1097" s="106"/>
      <c r="DC1097" s="108"/>
      <c r="DD1097" s="104"/>
      <c r="DE1097" s="105"/>
      <c r="FY1097" s="58"/>
      <c r="FZ1097" s="119"/>
      <c r="GA1097" s="121"/>
      <c r="GB1097" s="121"/>
      <c r="GC1097" s="121"/>
      <c r="GD1097" s="121"/>
      <c r="GE1097" s="121"/>
      <c r="HY1097" s="52"/>
      <c r="HZ1097" s="52"/>
      <c r="IA1097" s="52"/>
      <c r="IG1097" s="52"/>
      <c r="IH1097" s="52"/>
      <c r="II1097" s="52"/>
      <c r="IJ1097" s="52"/>
    </row>
    <row r="1098" spans="98:244" x14ac:dyDescent="0.25">
      <c r="CT1098" s="108"/>
      <c r="CU1098" s="104"/>
      <c r="CV1098" s="105"/>
      <c r="CW1098" s="104"/>
      <c r="CX1098" s="106"/>
      <c r="CY1098" s="106"/>
      <c r="DC1098" s="108"/>
      <c r="DD1098" s="104"/>
      <c r="DE1098" s="105"/>
      <c r="FY1098" s="58"/>
      <c r="FZ1098" s="119"/>
      <c r="GA1098" s="121"/>
      <c r="GB1098" s="121"/>
      <c r="GC1098" s="121"/>
      <c r="GD1098" s="121"/>
      <c r="GE1098" s="121"/>
      <c r="HY1098" s="52"/>
      <c r="HZ1098" s="52"/>
      <c r="IA1098" s="52"/>
      <c r="IG1098" s="52"/>
      <c r="IH1098" s="52"/>
      <c r="II1098" s="52"/>
      <c r="IJ1098" s="52"/>
    </row>
    <row r="1099" spans="98:244" x14ac:dyDescent="0.25">
      <c r="CT1099" s="108"/>
      <c r="CU1099" s="104"/>
      <c r="CV1099" s="105"/>
      <c r="CW1099" s="104"/>
      <c r="CX1099" s="106"/>
      <c r="CY1099" s="106"/>
      <c r="DC1099" s="108"/>
      <c r="DD1099" s="104"/>
      <c r="DE1099" s="105"/>
      <c r="FY1099" s="58"/>
      <c r="FZ1099" s="119"/>
      <c r="GA1099" s="121"/>
      <c r="GB1099" s="121"/>
      <c r="GC1099" s="121"/>
      <c r="GD1099" s="121"/>
      <c r="GE1099" s="121"/>
      <c r="HY1099" s="52"/>
      <c r="HZ1099" s="52"/>
      <c r="IA1099" s="52"/>
      <c r="IG1099" s="52"/>
      <c r="IH1099" s="52"/>
      <c r="II1099" s="52"/>
      <c r="IJ1099" s="52"/>
    </row>
    <row r="1100" spans="98:244" x14ac:dyDescent="0.25">
      <c r="CT1100" s="108"/>
      <c r="CU1100" s="104"/>
      <c r="CV1100" s="105"/>
      <c r="CW1100" s="104"/>
      <c r="CX1100" s="106"/>
      <c r="CY1100" s="106"/>
      <c r="DC1100" s="108"/>
      <c r="DD1100" s="104"/>
      <c r="DE1100" s="105"/>
      <c r="FY1100" s="58"/>
      <c r="FZ1100" s="119"/>
      <c r="GA1100" s="121"/>
      <c r="GB1100" s="121"/>
      <c r="GC1100" s="121"/>
      <c r="GD1100" s="121"/>
      <c r="GE1100" s="121"/>
      <c r="HY1100" s="52"/>
      <c r="HZ1100" s="52"/>
      <c r="IA1100" s="52"/>
      <c r="IG1100" s="52"/>
      <c r="IH1100" s="52"/>
      <c r="II1100" s="52"/>
      <c r="IJ1100" s="52"/>
    </row>
    <row r="1101" spans="98:244" x14ac:dyDescent="0.25">
      <c r="CT1101" s="108"/>
      <c r="CU1101" s="104"/>
      <c r="CV1101" s="105"/>
      <c r="CW1101" s="104"/>
      <c r="CX1101" s="106"/>
      <c r="CY1101" s="106"/>
      <c r="DC1101" s="108"/>
      <c r="DD1101" s="104"/>
      <c r="DE1101" s="105"/>
      <c r="FY1101" s="58"/>
      <c r="FZ1101" s="119"/>
      <c r="GA1101" s="121"/>
      <c r="GB1101" s="121"/>
      <c r="GC1101" s="121"/>
      <c r="GD1101" s="121"/>
      <c r="GE1101" s="121"/>
      <c r="HY1101" s="52"/>
      <c r="HZ1101" s="52"/>
      <c r="IA1101" s="52"/>
      <c r="IG1101" s="52"/>
      <c r="IH1101" s="52"/>
      <c r="II1101" s="52"/>
      <c r="IJ1101" s="52"/>
    </row>
    <row r="1102" spans="98:244" x14ac:dyDescent="0.25">
      <c r="CT1102" s="108"/>
      <c r="CU1102" s="104"/>
      <c r="CV1102" s="105"/>
      <c r="CW1102" s="104"/>
      <c r="CX1102" s="106"/>
      <c r="CY1102" s="106"/>
      <c r="DC1102" s="108"/>
      <c r="DD1102" s="104"/>
      <c r="DE1102" s="105"/>
      <c r="FY1102" s="58"/>
      <c r="FZ1102" s="119"/>
      <c r="GA1102" s="121"/>
      <c r="GB1102" s="121"/>
      <c r="GC1102" s="121"/>
      <c r="GD1102" s="121"/>
      <c r="GE1102" s="121"/>
      <c r="HY1102" s="52"/>
      <c r="HZ1102" s="52"/>
      <c r="IA1102" s="52"/>
      <c r="IG1102" s="52"/>
      <c r="IH1102" s="52"/>
      <c r="II1102" s="52"/>
      <c r="IJ1102" s="52"/>
    </row>
    <row r="1103" spans="98:244" x14ac:dyDescent="0.25">
      <c r="CT1103" s="108"/>
      <c r="CU1103" s="104"/>
      <c r="CV1103" s="105"/>
      <c r="CW1103" s="104"/>
      <c r="CX1103" s="106"/>
      <c r="CY1103" s="106"/>
      <c r="DC1103" s="108"/>
      <c r="DD1103" s="104"/>
      <c r="DE1103" s="105"/>
      <c r="FY1103" s="58"/>
      <c r="FZ1103" s="119"/>
      <c r="GA1103" s="121"/>
      <c r="GB1103" s="121"/>
      <c r="GC1103" s="121"/>
      <c r="GD1103" s="121"/>
      <c r="GE1103" s="121"/>
      <c r="HY1103" s="52"/>
      <c r="HZ1103" s="52"/>
      <c r="IA1103" s="52"/>
      <c r="IG1103" s="52"/>
      <c r="IH1103" s="52"/>
      <c r="II1103" s="52"/>
      <c r="IJ1103" s="52"/>
    </row>
    <row r="1104" spans="98:244" x14ac:dyDescent="0.25">
      <c r="CT1104" s="108"/>
      <c r="CU1104" s="104"/>
      <c r="CV1104" s="105"/>
      <c r="CW1104" s="104"/>
      <c r="CX1104" s="106"/>
      <c r="CY1104" s="106"/>
      <c r="DC1104" s="108"/>
      <c r="DD1104" s="104"/>
      <c r="DE1104" s="105"/>
      <c r="FY1104" s="58"/>
      <c r="FZ1104" s="119"/>
      <c r="GA1104" s="121"/>
      <c r="GB1104" s="121"/>
      <c r="GC1104" s="121"/>
      <c r="GD1104" s="121"/>
      <c r="GE1104" s="121"/>
      <c r="HY1104" s="52"/>
      <c r="HZ1104" s="52"/>
      <c r="IA1104" s="52"/>
      <c r="IG1104" s="52"/>
      <c r="IH1104" s="52"/>
      <c r="II1104" s="52"/>
      <c r="IJ1104" s="52"/>
    </row>
    <row r="1105" spans="98:244" x14ac:dyDescent="0.25">
      <c r="CT1105" s="108"/>
      <c r="CU1105" s="104"/>
      <c r="CV1105" s="105"/>
      <c r="CW1105" s="104"/>
      <c r="CX1105" s="106"/>
      <c r="CY1105" s="106"/>
      <c r="DC1105" s="108"/>
      <c r="DD1105" s="104"/>
      <c r="DE1105" s="105"/>
      <c r="FY1105" s="58"/>
      <c r="FZ1105" s="119"/>
      <c r="GA1105" s="121"/>
      <c r="GB1105" s="121"/>
      <c r="GC1105" s="121"/>
      <c r="GD1105" s="121"/>
      <c r="GE1105" s="121"/>
      <c r="HY1105" s="52"/>
      <c r="HZ1105" s="52"/>
      <c r="IA1105" s="52"/>
      <c r="IG1105" s="52"/>
      <c r="IH1105" s="52"/>
      <c r="II1105" s="52"/>
      <c r="IJ1105" s="52"/>
    </row>
    <row r="1106" spans="98:244" x14ac:dyDescent="0.25">
      <c r="CT1106" s="108"/>
      <c r="CU1106" s="104"/>
      <c r="CV1106" s="105"/>
      <c r="CW1106" s="104"/>
      <c r="CX1106" s="106"/>
      <c r="CY1106" s="106"/>
      <c r="DC1106" s="108"/>
      <c r="DD1106" s="104"/>
      <c r="DE1106" s="105"/>
      <c r="FY1106" s="58"/>
      <c r="FZ1106" s="119"/>
      <c r="GA1106" s="121"/>
      <c r="GB1106" s="121"/>
      <c r="GC1106" s="121"/>
      <c r="GD1106" s="121"/>
      <c r="GE1106" s="121"/>
      <c r="HY1106" s="52"/>
      <c r="HZ1106" s="52"/>
      <c r="IA1106" s="52"/>
      <c r="IG1106" s="52"/>
      <c r="IH1106" s="52"/>
      <c r="II1106" s="52"/>
      <c r="IJ1106" s="52"/>
    </row>
    <row r="1107" spans="98:244" x14ac:dyDescent="0.25">
      <c r="CT1107" s="108"/>
      <c r="CU1107" s="104"/>
      <c r="CV1107" s="105"/>
      <c r="CW1107" s="104"/>
      <c r="CX1107" s="106"/>
      <c r="CY1107" s="106"/>
      <c r="DC1107" s="108"/>
      <c r="DD1107" s="104"/>
      <c r="DE1107" s="105"/>
      <c r="FY1107" s="58"/>
      <c r="FZ1107" s="119"/>
      <c r="GA1107" s="121"/>
      <c r="GB1107" s="121"/>
      <c r="GC1107" s="121"/>
      <c r="GD1107" s="121"/>
      <c r="GE1107" s="121"/>
      <c r="HY1107" s="52"/>
      <c r="HZ1107" s="52"/>
      <c r="IA1107" s="52"/>
      <c r="IG1107" s="52"/>
      <c r="IH1107" s="52"/>
      <c r="II1107" s="52"/>
      <c r="IJ1107" s="52"/>
    </row>
    <row r="1108" spans="98:244" x14ac:dyDescent="0.25">
      <c r="CT1108" s="108"/>
      <c r="CU1108" s="104"/>
      <c r="CV1108" s="105"/>
      <c r="CW1108" s="104"/>
      <c r="CX1108" s="106"/>
      <c r="CY1108" s="106"/>
      <c r="DC1108" s="108"/>
      <c r="DD1108" s="104"/>
      <c r="DE1108" s="105"/>
      <c r="FY1108" s="58"/>
      <c r="FZ1108" s="119"/>
      <c r="GA1108" s="121"/>
      <c r="GB1108" s="121"/>
      <c r="GC1108" s="121"/>
      <c r="GD1108" s="121"/>
      <c r="GE1108" s="121"/>
      <c r="HY1108" s="52"/>
      <c r="HZ1108" s="52"/>
      <c r="IA1108" s="52"/>
      <c r="IG1108" s="52"/>
      <c r="IH1108" s="52"/>
      <c r="II1108" s="52"/>
      <c r="IJ1108" s="52"/>
    </row>
    <row r="1109" spans="98:244" x14ac:dyDescent="0.25">
      <c r="CT1109" s="108"/>
      <c r="CU1109" s="104"/>
      <c r="CV1109" s="105"/>
      <c r="CW1109" s="104"/>
      <c r="CX1109" s="106"/>
      <c r="CY1109" s="106"/>
      <c r="DC1109" s="108"/>
      <c r="DD1109" s="104"/>
      <c r="DE1109" s="105"/>
      <c r="FY1109" s="58"/>
      <c r="FZ1109" s="119"/>
      <c r="GA1109" s="121"/>
      <c r="GB1109" s="121"/>
      <c r="GC1109" s="121"/>
      <c r="GD1109" s="121"/>
      <c r="GE1109" s="121"/>
      <c r="HY1109" s="52"/>
      <c r="HZ1109" s="52"/>
      <c r="IA1109" s="52"/>
      <c r="IG1109" s="52"/>
      <c r="IH1109" s="52"/>
      <c r="II1109" s="52"/>
      <c r="IJ1109" s="52"/>
    </row>
    <row r="1110" spans="98:244" x14ac:dyDescent="0.25">
      <c r="CT1110" s="108"/>
      <c r="CU1110" s="104"/>
      <c r="CV1110" s="105"/>
      <c r="CW1110" s="104"/>
      <c r="CX1110" s="106"/>
      <c r="CY1110" s="106"/>
      <c r="DC1110" s="108"/>
      <c r="DD1110" s="104"/>
      <c r="DE1110" s="105"/>
      <c r="FY1110" s="58"/>
      <c r="FZ1110" s="119"/>
      <c r="GA1110" s="121"/>
      <c r="GB1110" s="121"/>
      <c r="GC1110" s="121"/>
      <c r="GD1110" s="121"/>
      <c r="GE1110" s="121"/>
      <c r="HY1110" s="52"/>
      <c r="HZ1110" s="52"/>
      <c r="IA1110" s="52"/>
      <c r="IG1110" s="52"/>
      <c r="IH1110" s="52"/>
      <c r="II1110" s="52"/>
      <c r="IJ1110" s="52"/>
    </row>
    <row r="1111" spans="98:244" x14ac:dyDescent="0.25">
      <c r="CT1111" s="108"/>
      <c r="CU1111" s="104"/>
      <c r="CV1111" s="105"/>
      <c r="CW1111" s="104"/>
      <c r="CX1111" s="106"/>
      <c r="CY1111" s="106"/>
      <c r="DC1111" s="108"/>
      <c r="DD1111" s="104"/>
      <c r="DE1111" s="105"/>
      <c r="FY1111" s="58"/>
      <c r="FZ1111" s="119"/>
      <c r="GA1111" s="121"/>
      <c r="GB1111" s="121"/>
      <c r="GC1111" s="121"/>
      <c r="GD1111" s="121"/>
      <c r="GE1111" s="121"/>
      <c r="HY1111" s="52"/>
      <c r="HZ1111" s="52"/>
      <c r="IA1111" s="52"/>
      <c r="IG1111" s="52"/>
      <c r="IH1111" s="52"/>
      <c r="II1111" s="52"/>
      <c r="IJ1111" s="52"/>
    </row>
    <row r="1112" spans="98:244" x14ac:dyDescent="0.25">
      <c r="CT1112" s="108"/>
      <c r="CU1112" s="104"/>
      <c r="CV1112" s="105"/>
      <c r="CW1112" s="104"/>
      <c r="CX1112" s="106"/>
      <c r="CY1112" s="106"/>
      <c r="DC1112" s="108"/>
      <c r="DD1112" s="104"/>
      <c r="DE1112" s="105"/>
      <c r="FY1112" s="58"/>
      <c r="FZ1112" s="119"/>
      <c r="GA1112" s="121"/>
      <c r="GB1112" s="121"/>
      <c r="GC1112" s="121"/>
      <c r="GD1112" s="121"/>
      <c r="GE1112" s="121"/>
      <c r="HY1112" s="52"/>
      <c r="HZ1112" s="52"/>
      <c r="IA1112" s="52"/>
      <c r="IG1112" s="52"/>
      <c r="IH1112" s="52"/>
      <c r="II1112" s="52"/>
      <c r="IJ1112" s="52"/>
    </row>
    <row r="1113" spans="98:244" x14ac:dyDescent="0.25">
      <c r="CT1113" s="108"/>
      <c r="CU1113" s="104"/>
      <c r="CV1113" s="105"/>
      <c r="CW1113" s="104"/>
      <c r="CX1113" s="106"/>
      <c r="CY1113" s="106"/>
      <c r="DC1113" s="108"/>
      <c r="DD1113" s="104"/>
      <c r="DE1113" s="105"/>
      <c r="FY1113" s="58"/>
      <c r="FZ1113" s="119"/>
      <c r="GA1113" s="121"/>
      <c r="GB1113" s="121"/>
      <c r="GC1113" s="121"/>
      <c r="GD1113" s="121"/>
      <c r="GE1113" s="121"/>
      <c r="HY1113" s="52"/>
      <c r="HZ1113" s="52"/>
      <c r="IA1113" s="52"/>
      <c r="IG1113" s="52"/>
      <c r="IH1113" s="52"/>
      <c r="II1113" s="52"/>
      <c r="IJ1113" s="52"/>
    </row>
    <row r="1114" spans="98:244" x14ac:dyDescent="0.25">
      <c r="CT1114" s="108"/>
      <c r="CU1114" s="104"/>
      <c r="CV1114" s="105"/>
      <c r="CW1114" s="104"/>
      <c r="CX1114" s="106"/>
      <c r="CY1114" s="106"/>
      <c r="DC1114" s="108"/>
      <c r="DD1114" s="104"/>
      <c r="DE1114" s="105"/>
      <c r="FY1114" s="58"/>
      <c r="FZ1114" s="119"/>
      <c r="GA1114" s="121"/>
      <c r="GB1114" s="121"/>
      <c r="GC1114" s="121"/>
      <c r="GD1114" s="121"/>
      <c r="GE1114" s="121"/>
      <c r="HY1114" s="52"/>
      <c r="HZ1114" s="52"/>
      <c r="IA1114" s="52"/>
      <c r="IG1114" s="52"/>
      <c r="IH1114" s="52"/>
      <c r="II1114" s="52"/>
      <c r="IJ1114" s="52"/>
    </row>
    <row r="1115" spans="98:244" x14ac:dyDescent="0.25">
      <c r="CT1115" s="108"/>
      <c r="CU1115" s="104"/>
      <c r="CV1115" s="105"/>
      <c r="CW1115" s="104"/>
      <c r="CX1115" s="106"/>
      <c r="CY1115" s="106"/>
      <c r="DC1115" s="108"/>
      <c r="DD1115" s="104"/>
      <c r="DE1115" s="105"/>
      <c r="FY1115" s="58"/>
      <c r="FZ1115" s="119"/>
      <c r="GA1115" s="121"/>
      <c r="GB1115" s="121"/>
      <c r="GC1115" s="121"/>
      <c r="GD1115" s="121"/>
      <c r="GE1115" s="121"/>
      <c r="HY1115" s="52"/>
      <c r="HZ1115" s="52"/>
      <c r="IA1115" s="52"/>
      <c r="IG1115" s="52"/>
      <c r="IH1115" s="52"/>
      <c r="II1115" s="52"/>
      <c r="IJ1115" s="52"/>
    </row>
    <row r="1116" spans="98:244" x14ac:dyDescent="0.25">
      <c r="CT1116" s="108"/>
      <c r="CU1116" s="104"/>
      <c r="CV1116" s="105"/>
      <c r="CW1116" s="104"/>
      <c r="CX1116" s="106"/>
      <c r="CY1116" s="106"/>
      <c r="DC1116" s="108"/>
      <c r="DD1116" s="104"/>
      <c r="DE1116" s="105"/>
      <c r="FY1116" s="58"/>
      <c r="FZ1116" s="119"/>
      <c r="GA1116" s="121"/>
      <c r="GB1116" s="121"/>
      <c r="GC1116" s="121"/>
      <c r="GD1116" s="121"/>
      <c r="GE1116" s="121"/>
      <c r="HY1116" s="52"/>
      <c r="HZ1116" s="52"/>
      <c r="IA1116" s="52"/>
      <c r="IG1116" s="52"/>
      <c r="IH1116" s="52"/>
      <c r="II1116" s="52"/>
      <c r="IJ1116" s="52"/>
    </row>
    <row r="1117" spans="98:244" x14ac:dyDescent="0.25">
      <c r="CT1117" s="108"/>
      <c r="CU1117" s="104"/>
      <c r="CV1117" s="105"/>
      <c r="CW1117" s="104"/>
      <c r="CX1117" s="106"/>
      <c r="CY1117" s="106"/>
      <c r="DC1117" s="108"/>
      <c r="DD1117" s="104"/>
      <c r="DE1117" s="105"/>
      <c r="FY1117" s="58"/>
      <c r="FZ1117" s="119"/>
      <c r="GA1117" s="121"/>
      <c r="GB1117" s="121"/>
      <c r="GC1117" s="121"/>
      <c r="GD1117" s="121"/>
      <c r="GE1117" s="121"/>
      <c r="HY1117" s="52"/>
      <c r="HZ1117" s="52"/>
      <c r="IA1117" s="52"/>
      <c r="IG1117" s="52"/>
      <c r="IH1117" s="52"/>
      <c r="II1117" s="52"/>
      <c r="IJ1117" s="52"/>
    </row>
    <row r="1118" spans="98:244" x14ac:dyDescent="0.25">
      <c r="CT1118" s="108"/>
      <c r="CU1118" s="104"/>
      <c r="CV1118" s="105"/>
      <c r="CW1118" s="104"/>
      <c r="CX1118" s="106"/>
      <c r="CY1118" s="106"/>
      <c r="DC1118" s="108"/>
      <c r="DD1118" s="104"/>
      <c r="DE1118" s="105"/>
      <c r="FY1118" s="58"/>
      <c r="FZ1118" s="119"/>
      <c r="GA1118" s="121"/>
      <c r="GB1118" s="121"/>
      <c r="GC1118" s="121"/>
      <c r="GD1118" s="121"/>
      <c r="GE1118" s="121"/>
      <c r="HY1118" s="52"/>
      <c r="HZ1118" s="52"/>
      <c r="IA1118" s="52"/>
      <c r="IG1118" s="52"/>
      <c r="IH1118" s="52"/>
      <c r="II1118" s="52"/>
      <c r="IJ1118" s="52"/>
    </row>
    <row r="1119" spans="98:244" x14ac:dyDescent="0.25">
      <c r="CT1119" s="108"/>
      <c r="CU1119" s="104"/>
      <c r="CV1119" s="105"/>
      <c r="CW1119" s="104"/>
      <c r="CX1119" s="106"/>
      <c r="CY1119" s="106"/>
      <c r="DC1119" s="108"/>
      <c r="DD1119" s="104"/>
      <c r="DE1119" s="105"/>
      <c r="FY1119" s="58"/>
      <c r="FZ1119" s="119"/>
      <c r="GA1119" s="121"/>
      <c r="GB1119" s="121"/>
      <c r="GC1119" s="121"/>
      <c r="GD1119" s="121"/>
      <c r="GE1119" s="121"/>
      <c r="HY1119" s="52"/>
      <c r="HZ1119" s="52"/>
      <c r="IA1119" s="52"/>
      <c r="IG1119" s="52"/>
      <c r="IH1119" s="52"/>
      <c r="II1119" s="52"/>
      <c r="IJ1119" s="52"/>
    </row>
    <row r="1120" spans="98:244" x14ac:dyDescent="0.25">
      <c r="CT1120" s="108"/>
      <c r="CU1120" s="104"/>
      <c r="CV1120" s="105"/>
      <c r="CW1120" s="104"/>
      <c r="CX1120" s="106"/>
      <c r="CY1120" s="106"/>
      <c r="DC1120" s="108"/>
      <c r="DD1120" s="104"/>
      <c r="DE1120" s="105"/>
      <c r="FY1120" s="58"/>
      <c r="FZ1120" s="119"/>
      <c r="GA1120" s="121"/>
      <c r="GB1120" s="121"/>
      <c r="GC1120" s="121"/>
      <c r="GD1120" s="121"/>
      <c r="GE1120" s="121"/>
      <c r="HY1120" s="52"/>
      <c r="HZ1120" s="52"/>
      <c r="IA1120" s="52"/>
      <c r="IG1120" s="52"/>
      <c r="IH1120" s="52"/>
      <c r="II1120" s="52"/>
      <c r="IJ1120" s="52"/>
    </row>
    <row r="1121" spans="98:244" x14ac:dyDescent="0.25">
      <c r="CT1121" s="108"/>
      <c r="CU1121" s="104"/>
      <c r="CV1121" s="105"/>
      <c r="CW1121" s="104"/>
      <c r="CX1121" s="106"/>
      <c r="CY1121" s="106"/>
      <c r="DC1121" s="108"/>
      <c r="DD1121" s="104"/>
      <c r="DE1121" s="105"/>
      <c r="FY1121" s="58"/>
      <c r="FZ1121" s="119"/>
      <c r="GA1121" s="121"/>
      <c r="GB1121" s="121"/>
      <c r="GC1121" s="121"/>
      <c r="GD1121" s="121"/>
      <c r="GE1121" s="121"/>
      <c r="HY1121" s="52"/>
      <c r="HZ1121" s="52"/>
      <c r="IA1121" s="52"/>
      <c r="IG1121" s="52"/>
      <c r="IH1121" s="52"/>
      <c r="II1121" s="52"/>
      <c r="IJ1121" s="52"/>
    </row>
    <row r="1122" spans="98:244" x14ac:dyDescent="0.25">
      <c r="CT1122" s="108"/>
      <c r="CU1122" s="104"/>
      <c r="CV1122" s="105"/>
      <c r="CW1122" s="104"/>
      <c r="CX1122" s="106"/>
      <c r="CY1122" s="106"/>
      <c r="DC1122" s="108"/>
      <c r="DD1122" s="104"/>
      <c r="DE1122" s="105"/>
      <c r="FY1122" s="58"/>
      <c r="FZ1122" s="119"/>
      <c r="GA1122" s="121"/>
      <c r="GB1122" s="121"/>
      <c r="GC1122" s="121"/>
      <c r="GD1122" s="121"/>
      <c r="GE1122" s="121"/>
      <c r="HY1122" s="52"/>
      <c r="HZ1122" s="52"/>
      <c r="IA1122" s="52"/>
      <c r="IG1122" s="52"/>
      <c r="IH1122" s="52"/>
      <c r="II1122" s="52"/>
      <c r="IJ1122" s="52"/>
    </row>
    <row r="1123" spans="98:244" x14ac:dyDescent="0.25">
      <c r="CT1123" s="108"/>
      <c r="CU1123" s="104"/>
      <c r="CV1123" s="105"/>
      <c r="CW1123" s="104"/>
      <c r="CX1123" s="106"/>
      <c r="CY1123" s="106"/>
      <c r="DC1123" s="108"/>
      <c r="DD1123" s="104"/>
      <c r="DE1123" s="105"/>
      <c r="FY1123" s="58"/>
      <c r="FZ1123" s="119"/>
      <c r="GA1123" s="121"/>
      <c r="GB1123" s="121"/>
      <c r="GC1123" s="121"/>
      <c r="GD1123" s="121"/>
      <c r="GE1123" s="121"/>
      <c r="HY1123" s="52"/>
      <c r="HZ1123" s="52"/>
      <c r="IA1123" s="52"/>
      <c r="IG1123" s="52"/>
      <c r="IH1123" s="52"/>
      <c r="II1123" s="52"/>
      <c r="IJ1123" s="52"/>
    </row>
    <row r="1124" spans="98:244" x14ac:dyDescent="0.25">
      <c r="CT1124" s="108"/>
      <c r="CU1124" s="104"/>
      <c r="CV1124" s="105"/>
      <c r="CW1124" s="104"/>
      <c r="CX1124" s="106"/>
      <c r="CY1124" s="106"/>
      <c r="DC1124" s="108"/>
      <c r="DD1124" s="104"/>
      <c r="DE1124" s="105"/>
      <c r="FY1124" s="58"/>
      <c r="FZ1124" s="119"/>
      <c r="GA1124" s="121"/>
      <c r="GB1124" s="121"/>
      <c r="GC1124" s="121"/>
      <c r="GD1124" s="121"/>
      <c r="GE1124" s="121"/>
      <c r="HY1124" s="52"/>
      <c r="HZ1124" s="52"/>
      <c r="IA1124" s="52"/>
      <c r="IG1124" s="52"/>
      <c r="IH1124" s="52"/>
      <c r="II1124" s="52"/>
      <c r="IJ1124" s="52"/>
    </row>
    <row r="1125" spans="98:244" x14ac:dyDescent="0.25">
      <c r="CT1125" s="108"/>
      <c r="CU1125" s="104"/>
      <c r="CV1125" s="105"/>
      <c r="CW1125" s="104"/>
      <c r="CX1125" s="106"/>
      <c r="CY1125" s="106"/>
      <c r="DC1125" s="108"/>
      <c r="DD1125" s="104"/>
      <c r="DE1125" s="105"/>
      <c r="FY1125" s="58"/>
      <c r="FZ1125" s="119"/>
      <c r="GA1125" s="121"/>
      <c r="GB1125" s="121"/>
      <c r="GC1125" s="121"/>
      <c r="GD1125" s="121"/>
      <c r="GE1125" s="121"/>
      <c r="HY1125" s="52"/>
      <c r="HZ1125" s="52"/>
      <c r="IA1125" s="52"/>
      <c r="IG1125" s="52"/>
      <c r="IH1125" s="52"/>
      <c r="II1125" s="52"/>
      <c r="IJ1125" s="52"/>
    </row>
    <row r="1126" spans="98:244" x14ac:dyDescent="0.25">
      <c r="CT1126" s="108"/>
      <c r="CU1126" s="104"/>
      <c r="CV1126" s="105"/>
      <c r="CW1126" s="104"/>
      <c r="CX1126" s="106"/>
      <c r="CY1126" s="106"/>
      <c r="DC1126" s="108"/>
      <c r="DD1126" s="104"/>
      <c r="DE1126" s="105"/>
      <c r="FY1126" s="58"/>
      <c r="FZ1126" s="119"/>
      <c r="GA1126" s="121"/>
      <c r="GB1126" s="121"/>
      <c r="GC1126" s="121"/>
      <c r="GD1126" s="121"/>
      <c r="GE1126" s="121"/>
      <c r="HY1126" s="52"/>
      <c r="HZ1126" s="52"/>
      <c r="IA1126" s="52"/>
      <c r="IG1126" s="52"/>
      <c r="IH1126" s="52"/>
      <c r="II1126" s="52"/>
      <c r="IJ1126" s="52"/>
    </row>
    <row r="1127" spans="98:244" x14ac:dyDescent="0.25">
      <c r="CT1127" s="108"/>
      <c r="CU1127" s="104"/>
      <c r="CV1127" s="105"/>
      <c r="CW1127" s="104"/>
      <c r="CX1127" s="106"/>
      <c r="CY1127" s="106"/>
      <c r="DC1127" s="108"/>
      <c r="DD1127" s="104"/>
      <c r="DE1127" s="105"/>
      <c r="FY1127" s="58"/>
      <c r="FZ1127" s="119"/>
      <c r="GA1127" s="121"/>
      <c r="GB1127" s="121"/>
      <c r="GC1127" s="121"/>
      <c r="GD1127" s="121"/>
      <c r="GE1127" s="121"/>
      <c r="HY1127" s="52"/>
      <c r="HZ1127" s="52"/>
      <c r="IA1127" s="52"/>
      <c r="IG1127" s="52"/>
      <c r="IH1127" s="52"/>
      <c r="II1127" s="52"/>
      <c r="IJ1127" s="52"/>
    </row>
    <row r="1128" spans="98:244" x14ac:dyDescent="0.25">
      <c r="CT1128" s="108"/>
      <c r="CU1128" s="104"/>
      <c r="CV1128" s="105"/>
      <c r="CW1128" s="104"/>
      <c r="CX1128" s="106"/>
      <c r="CY1128" s="106"/>
      <c r="DC1128" s="108"/>
      <c r="DD1128" s="104"/>
      <c r="DE1128" s="105"/>
      <c r="FY1128" s="58"/>
      <c r="FZ1128" s="119"/>
      <c r="GA1128" s="121"/>
      <c r="GB1128" s="121"/>
      <c r="GC1128" s="121"/>
      <c r="GD1128" s="121"/>
      <c r="GE1128" s="121"/>
      <c r="HY1128" s="52"/>
      <c r="HZ1128" s="52"/>
      <c r="IA1128" s="52"/>
      <c r="IG1128" s="52"/>
      <c r="IH1128" s="52"/>
      <c r="II1128" s="52"/>
      <c r="IJ1128" s="52"/>
    </row>
    <row r="1129" spans="98:244" x14ac:dyDescent="0.25">
      <c r="CT1129" s="108"/>
      <c r="CU1129" s="104"/>
      <c r="CV1129" s="105"/>
      <c r="CW1129" s="104"/>
      <c r="CX1129" s="106"/>
      <c r="CY1129" s="106"/>
      <c r="DC1129" s="108"/>
      <c r="DD1129" s="104"/>
      <c r="DE1129" s="105"/>
      <c r="FY1129" s="58"/>
      <c r="FZ1129" s="119"/>
      <c r="GA1129" s="121"/>
      <c r="GB1129" s="121"/>
      <c r="GC1129" s="121"/>
      <c r="GD1129" s="121"/>
      <c r="GE1129" s="121"/>
      <c r="HY1129" s="52"/>
      <c r="HZ1129" s="52"/>
      <c r="IA1129" s="52"/>
      <c r="IG1129" s="52"/>
      <c r="IH1129" s="52"/>
      <c r="II1129" s="52"/>
      <c r="IJ1129" s="52"/>
    </row>
    <row r="1130" spans="98:244" x14ac:dyDescent="0.25">
      <c r="CT1130" s="108"/>
      <c r="CU1130" s="104"/>
      <c r="CV1130" s="105"/>
      <c r="CW1130" s="104"/>
      <c r="CX1130" s="106"/>
      <c r="CY1130" s="106"/>
      <c r="DC1130" s="108"/>
      <c r="DD1130" s="104"/>
      <c r="DE1130" s="105"/>
      <c r="FY1130" s="58"/>
      <c r="FZ1130" s="119"/>
      <c r="GA1130" s="121"/>
      <c r="GB1130" s="121"/>
      <c r="GC1130" s="121"/>
      <c r="GD1130" s="121"/>
      <c r="GE1130" s="121"/>
      <c r="HY1130" s="52"/>
      <c r="HZ1130" s="52"/>
      <c r="IA1130" s="52"/>
      <c r="IG1130" s="52"/>
      <c r="IH1130" s="52"/>
      <c r="II1130" s="52"/>
      <c r="IJ1130" s="52"/>
    </row>
    <row r="1131" spans="98:244" x14ac:dyDescent="0.25">
      <c r="CT1131" s="108"/>
      <c r="CU1131" s="104"/>
      <c r="CV1131" s="105"/>
      <c r="CW1131" s="104"/>
      <c r="CX1131" s="106"/>
      <c r="CY1131" s="106"/>
      <c r="DC1131" s="108"/>
      <c r="DD1131" s="104"/>
      <c r="DE1131" s="105"/>
      <c r="FY1131" s="58"/>
      <c r="FZ1131" s="119"/>
      <c r="GA1131" s="121"/>
      <c r="GB1131" s="121"/>
      <c r="GC1131" s="121"/>
      <c r="GD1131" s="121"/>
      <c r="GE1131" s="121"/>
      <c r="HY1131" s="52"/>
      <c r="HZ1131" s="52"/>
      <c r="IA1131" s="52"/>
      <c r="IG1131" s="52"/>
      <c r="IH1131" s="52"/>
      <c r="II1131" s="52"/>
      <c r="IJ1131" s="52"/>
    </row>
    <row r="1132" spans="98:244" x14ac:dyDescent="0.25">
      <c r="CT1132" s="108"/>
      <c r="CU1132" s="104"/>
      <c r="CV1132" s="105"/>
      <c r="CW1132" s="104"/>
      <c r="CX1132" s="106"/>
      <c r="CY1132" s="106"/>
      <c r="DC1132" s="108"/>
      <c r="DD1132" s="104"/>
      <c r="DE1132" s="105"/>
      <c r="FY1132" s="58"/>
      <c r="FZ1132" s="119"/>
      <c r="GA1132" s="121"/>
      <c r="GB1132" s="121"/>
      <c r="GC1132" s="121"/>
      <c r="GD1132" s="121"/>
      <c r="GE1132" s="121"/>
      <c r="HY1132" s="52"/>
      <c r="HZ1132" s="52"/>
      <c r="IA1132" s="52"/>
      <c r="IG1132" s="52"/>
      <c r="IH1132" s="52"/>
      <c r="II1132" s="52"/>
      <c r="IJ1132" s="52"/>
    </row>
    <row r="1133" spans="98:244" x14ac:dyDescent="0.25">
      <c r="CT1133" s="108"/>
      <c r="CU1133" s="104"/>
      <c r="CV1133" s="105"/>
      <c r="CW1133" s="104"/>
      <c r="CX1133" s="106"/>
      <c r="CY1133" s="106"/>
      <c r="DC1133" s="108"/>
      <c r="DD1133" s="104"/>
      <c r="DE1133" s="105"/>
      <c r="FY1133" s="58"/>
      <c r="FZ1133" s="119"/>
      <c r="GA1133" s="121"/>
      <c r="GB1133" s="121"/>
      <c r="GC1133" s="121"/>
      <c r="GD1133" s="121"/>
      <c r="GE1133" s="121"/>
      <c r="HY1133" s="52"/>
      <c r="HZ1133" s="52"/>
      <c r="IA1133" s="52"/>
      <c r="IG1133" s="52"/>
      <c r="IH1133" s="52"/>
      <c r="II1133" s="52"/>
      <c r="IJ1133" s="52"/>
    </row>
    <row r="1134" spans="98:244" x14ac:dyDescent="0.25">
      <c r="CT1134" s="108"/>
      <c r="CU1134" s="104"/>
      <c r="CV1134" s="105"/>
      <c r="CW1134" s="104"/>
      <c r="CX1134" s="106"/>
      <c r="CY1134" s="106"/>
      <c r="DC1134" s="108"/>
      <c r="DD1134" s="104"/>
      <c r="DE1134" s="105"/>
      <c r="FY1134" s="58"/>
      <c r="FZ1134" s="119"/>
      <c r="GA1134" s="121"/>
      <c r="GB1134" s="121"/>
      <c r="GC1134" s="121"/>
      <c r="GD1134" s="121"/>
      <c r="GE1134" s="121"/>
      <c r="HY1134" s="52"/>
      <c r="HZ1134" s="52"/>
      <c r="IA1134" s="52"/>
      <c r="IG1134" s="52"/>
      <c r="IH1134" s="52"/>
      <c r="II1134" s="52"/>
      <c r="IJ1134" s="52"/>
    </row>
    <row r="1135" spans="98:244" x14ac:dyDescent="0.25">
      <c r="CT1135" s="108"/>
      <c r="CU1135" s="104"/>
      <c r="CV1135" s="105"/>
      <c r="CW1135" s="104"/>
      <c r="CX1135" s="106"/>
      <c r="CY1135" s="106"/>
      <c r="DC1135" s="108"/>
      <c r="DD1135" s="104"/>
      <c r="DE1135" s="105"/>
      <c r="FY1135" s="58"/>
      <c r="FZ1135" s="119"/>
      <c r="GA1135" s="121"/>
      <c r="GB1135" s="121"/>
      <c r="GC1135" s="121"/>
      <c r="GD1135" s="121"/>
      <c r="GE1135" s="121"/>
      <c r="HY1135" s="52"/>
      <c r="HZ1135" s="52"/>
      <c r="IA1135" s="52"/>
      <c r="IG1135" s="52"/>
      <c r="IH1135" s="52"/>
      <c r="II1135" s="52"/>
      <c r="IJ1135" s="52"/>
    </row>
    <row r="1136" spans="98:244" x14ac:dyDescent="0.25">
      <c r="CT1136" s="108"/>
      <c r="CU1136" s="104"/>
      <c r="CV1136" s="105"/>
      <c r="CW1136" s="104"/>
      <c r="CX1136" s="106"/>
      <c r="CY1136" s="106"/>
      <c r="DC1136" s="108"/>
      <c r="DD1136" s="104"/>
      <c r="DE1136" s="105"/>
      <c r="FY1136" s="58"/>
      <c r="FZ1136" s="119"/>
      <c r="GA1136" s="121"/>
      <c r="GB1136" s="121"/>
      <c r="GC1136" s="121"/>
      <c r="GD1136" s="121"/>
      <c r="GE1136" s="121"/>
      <c r="HY1136" s="52"/>
      <c r="HZ1136" s="52"/>
      <c r="IA1136" s="52"/>
      <c r="IG1136" s="52"/>
      <c r="IH1136" s="52"/>
      <c r="II1136" s="52"/>
      <c r="IJ1136" s="52"/>
    </row>
    <row r="1137" spans="98:244" x14ac:dyDescent="0.25">
      <c r="CT1137" s="108"/>
      <c r="CU1137" s="104"/>
      <c r="CV1137" s="105"/>
      <c r="CW1137" s="104"/>
      <c r="CX1137" s="106"/>
      <c r="CY1137" s="106"/>
      <c r="DC1137" s="108"/>
      <c r="DD1137" s="104"/>
      <c r="DE1137" s="105"/>
      <c r="FY1137" s="58"/>
      <c r="FZ1137" s="119"/>
      <c r="GA1137" s="121"/>
      <c r="GB1137" s="121"/>
      <c r="GC1137" s="121"/>
      <c r="GD1137" s="121"/>
      <c r="GE1137" s="121"/>
      <c r="HY1137" s="52"/>
      <c r="HZ1137" s="52"/>
      <c r="IA1137" s="52"/>
      <c r="IG1137" s="52"/>
      <c r="IH1137" s="52"/>
      <c r="II1137" s="52"/>
      <c r="IJ1137" s="52"/>
    </row>
    <row r="1138" spans="98:244" x14ac:dyDescent="0.25">
      <c r="CT1138" s="108"/>
      <c r="CU1138" s="104"/>
      <c r="CV1138" s="105"/>
      <c r="CW1138" s="104"/>
      <c r="CX1138" s="106"/>
      <c r="CY1138" s="106"/>
      <c r="DC1138" s="108"/>
      <c r="DD1138" s="104"/>
      <c r="DE1138" s="105"/>
      <c r="FY1138" s="58"/>
      <c r="FZ1138" s="119"/>
      <c r="GA1138" s="121"/>
      <c r="GB1138" s="121"/>
      <c r="GC1138" s="121"/>
      <c r="GD1138" s="121"/>
      <c r="GE1138" s="121"/>
      <c r="HY1138" s="52"/>
      <c r="HZ1138" s="52"/>
      <c r="IA1138" s="52"/>
      <c r="IG1138" s="52"/>
      <c r="IH1138" s="52"/>
      <c r="II1138" s="52"/>
      <c r="IJ1138" s="52"/>
    </row>
    <row r="1139" spans="98:244" x14ac:dyDescent="0.25">
      <c r="CT1139" s="108"/>
      <c r="CU1139" s="104"/>
      <c r="CV1139" s="105"/>
      <c r="CW1139" s="104"/>
      <c r="CX1139" s="106"/>
      <c r="CY1139" s="106"/>
      <c r="DC1139" s="108"/>
      <c r="DD1139" s="104"/>
      <c r="DE1139" s="105"/>
      <c r="FY1139" s="58"/>
      <c r="FZ1139" s="119"/>
      <c r="GA1139" s="121"/>
      <c r="GB1139" s="121"/>
      <c r="GC1139" s="121"/>
      <c r="GD1139" s="121"/>
      <c r="GE1139" s="121"/>
      <c r="HY1139" s="52"/>
      <c r="HZ1139" s="52"/>
      <c r="IA1139" s="52"/>
      <c r="IG1139" s="52"/>
      <c r="IH1139" s="52"/>
      <c r="II1139" s="52"/>
      <c r="IJ1139" s="52"/>
    </row>
    <row r="1140" spans="98:244" x14ac:dyDescent="0.25">
      <c r="CT1140" s="108"/>
      <c r="CU1140" s="104"/>
      <c r="CV1140" s="105"/>
      <c r="CW1140" s="104"/>
      <c r="CX1140" s="106"/>
      <c r="CY1140" s="106"/>
      <c r="DC1140" s="108"/>
      <c r="DD1140" s="104"/>
      <c r="DE1140" s="105"/>
      <c r="FY1140" s="58"/>
      <c r="FZ1140" s="119"/>
      <c r="GA1140" s="121"/>
      <c r="GB1140" s="121"/>
      <c r="GC1140" s="121"/>
      <c r="GD1140" s="121"/>
      <c r="GE1140" s="121"/>
      <c r="HY1140" s="52"/>
      <c r="HZ1140" s="52"/>
      <c r="IA1140" s="52"/>
      <c r="IG1140" s="52"/>
      <c r="IH1140" s="52"/>
      <c r="II1140" s="52"/>
      <c r="IJ1140" s="52"/>
    </row>
    <row r="1141" spans="98:244" x14ac:dyDescent="0.25">
      <c r="CT1141" s="108"/>
      <c r="CU1141" s="104"/>
      <c r="CV1141" s="105"/>
      <c r="CW1141" s="104"/>
      <c r="CX1141" s="106"/>
      <c r="CY1141" s="106"/>
      <c r="DC1141" s="108"/>
      <c r="DD1141" s="104"/>
      <c r="DE1141" s="105"/>
      <c r="FY1141" s="58"/>
      <c r="FZ1141" s="119"/>
      <c r="GA1141" s="121"/>
      <c r="GB1141" s="121"/>
      <c r="GC1141" s="121"/>
      <c r="GD1141" s="121"/>
      <c r="GE1141" s="121"/>
      <c r="HY1141" s="52"/>
      <c r="HZ1141" s="52"/>
      <c r="IA1141" s="52"/>
      <c r="IG1141" s="52"/>
      <c r="IH1141" s="52"/>
      <c r="II1141" s="52"/>
      <c r="IJ1141" s="52"/>
    </row>
    <row r="1142" spans="98:244" x14ac:dyDescent="0.25">
      <c r="CT1142" s="108"/>
      <c r="CU1142" s="104"/>
      <c r="CV1142" s="105"/>
      <c r="CW1142" s="104"/>
      <c r="CX1142" s="106"/>
      <c r="CY1142" s="106"/>
      <c r="DC1142" s="108"/>
      <c r="DD1142" s="104"/>
      <c r="DE1142" s="105"/>
      <c r="FY1142" s="58"/>
      <c r="FZ1142" s="119"/>
      <c r="GA1142" s="121"/>
      <c r="GB1142" s="121"/>
      <c r="GC1142" s="121"/>
      <c r="GD1142" s="121"/>
      <c r="GE1142" s="121"/>
      <c r="HY1142" s="52"/>
      <c r="HZ1142" s="52"/>
      <c r="IA1142" s="52"/>
      <c r="IG1142" s="52"/>
      <c r="IH1142" s="52"/>
      <c r="II1142" s="52"/>
      <c r="IJ1142" s="52"/>
    </row>
    <row r="1143" spans="98:244" x14ac:dyDescent="0.25">
      <c r="CT1143" s="108"/>
      <c r="CU1143" s="104"/>
      <c r="CV1143" s="105"/>
      <c r="CW1143" s="104"/>
      <c r="CX1143" s="106"/>
      <c r="CY1143" s="106"/>
      <c r="DC1143" s="108"/>
      <c r="DD1143" s="104"/>
      <c r="DE1143" s="105"/>
      <c r="FY1143" s="58"/>
      <c r="FZ1143" s="119"/>
      <c r="GA1143" s="121"/>
      <c r="GB1143" s="121"/>
      <c r="GC1143" s="121"/>
      <c r="GD1143" s="121"/>
      <c r="GE1143" s="121"/>
      <c r="HY1143" s="52"/>
      <c r="HZ1143" s="52"/>
      <c r="IA1143" s="52"/>
      <c r="IG1143" s="52"/>
      <c r="IH1143" s="52"/>
      <c r="II1143" s="52"/>
      <c r="IJ1143" s="52"/>
    </row>
    <row r="1144" spans="98:244" x14ac:dyDescent="0.25">
      <c r="CT1144" s="108"/>
      <c r="CU1144" s="104"/>
      <c r="CV1144" s="105"/>
      <c r="CW1144" s="104"/>
      <c r="CX1144" s="106"/>
      <c r="CY1144" s="106"/>
      <c r="DC1144" s="108"/>
      <c r="DD1144" s="104"/>
      <c r="DE1144" s="105"/>
      <c r="FY1144" s="58"/>
      <c r="FZ1144" s="119"/>
      <c r="GA1144" s="121"/>
      <c r="GB1144" s="121"/>
      <c r="GC1144" s="121"/>
      <c r="GD1144" s="121"/>
      <c r="GE1144" s="121"/>
      <c r="HY1144" s="52"/>
      <c r="HZ1144" s="52"/>
      <c r="IA1144" s="52"/>
      <c r="IG1144" s="52"/>
      <c r="IH1144" s="52"/>
      <c r="II1144" s="52"/>
      <c r="IJ1144" s="52"/>
    </row>
    <row r="1145" spans="98:244" x14ac:dyDescent="0.25">
      <c r="CT1145" s="108"/>
      <c r="CU1145" s="104"/>
      <c r="CV1145" s="105"/>
      <c r="CW1145" s="104"/>
      <c r="CX1145" s="106"/>
      <c r="CY1145" s="106"/>
      <c r="DC1145" s="108"/>
      <c r="DD1145" s="104"/>
      <c r="DE1145" s="105"/>
      <c r="FY1145" s="58"/>
      <c r="FZ1145" s="119"/>
      <c r="GA1145" s="121"/>
      <c r="GB1145" s="121"/>
      <c r="GC1145" s="121"/>
      <c r="GD1145" s="121"/>
      <c r="GE1145" s="121"/>
      <c r="HY1145" s="52"/>
      <c r="HZ1145" s="52"/>
      <c r="IA1145" s="52"/>
      <c r="IG1145" s="52"/>
      <c r="IH1145" s="52"/>
      <c r="II1145" s="52"/>
      <c r="IJ1145" s="52"/>
    </row>
    <row r="1146" spans="98:244" x14ac:dyDescent="0.25">
      <c r="CT1146" s="108"/>
      <c r="CU1146" s="104"/>
      <c r="CV1146" s="105"/>
      <c r="CW1146" s="104"/>
      <c r="CX1146" s="106"/>
      <c r="CY1146" s="106"/>
      <c r="DC1146" s="108"/>
      <c r="DD1146" s="104"/>
      <c r="DE1146" s="105"/>
      <c r="FY1146" s="58"/>
      <c r="FZ1146" s="119"/>
      <c r="GA1146" s="121"/>
      <c r="GB1146" s="121"/>
      <c r="GC1146" s="121"/>
      <c r="GD1146" s="121"/>
      <c r="GE1146" s="121"/>
      <c r="HY1146" s="52"/>
      <c r="HZ1146" s="52"/>
      <c r="IA1146" s="52"/>
      <c r="IG1146" s="52"/>
      <c r="IH1146" s="52"/>
      <c r="II1146" s="52"/>
      <c r="IJ1146" s="52"/>
    </row>
    <row r="1147" spans="98:244" x14ac:dyDescent="0.25">
      <c r="CT1147" s="108"/>
      <c r="CU1147" s="104"/>
      <c r="CV1147" s="105"/>
      <c r="CW1147" s="104"/>
      <c r="CX1147" s="106"/>
      <c r="CY1147" s="106"/>
      <c r="DC1147" s="108"/>
      <c r="DD1147" s="104"/>
      <c r="DE1147" s="105"/>
      <c r="FY1147" s="58"/>
      <c r="FZ1147" s="119"/>
      <c r="GA1147" s="121"/>
      <c r="GB1147" s="121"/>
      <c r="GC1147" s="121"/>
      <c r="GD1147" s="121"/>
      <c r="GE1147" s="121"/>
      <c r="HY1147" s="52"/>
      <c r="HZ1147" s="52"/>
      <c r="IA1147" s="52"/>
      <c r="IG1147" s="52"/>
      <c r="IH1147" s="52"/>
      <c r="II1147" s="52"/>
      <c r="IJ1147" s="52"/>
    </row>
    <row r="1148" spans="98:244" x14ac:dyDescent="0.25">
      <c r="CT1148" s="108"/>
      <c r="CU1148" s="104"/>
      <c r="CV1148" s="105"/>
      <c r="CW1148" s="104"/>
      <c r="CX1148" s="106"/>
      <c r="CY1148" s="106"/>
      <c r="DC1148" s="108"/>
      <c r="DD1148" s="104"/>
      <c r="DE1148" s="105"/>
      <c r="FY1148" s="58"/>
      <c r="FZ1148" s="119"/>
      <c r="GA1148" s="121"/>
      <c r="GB1148" s="121"/>
      <c r="GC1148" s="121"/>
      <c r="GD1148" s="121"/>
      <c r="GE1148" s="121"/>
      <c r="HY1148" s="52"/>
      <c r="HZ1148" s="52"/>
      <c r="IA1148" s="52"/>
      <c r="IG1148" s="52"/>
      <c r="IH1148" s="52"/>
      <c r="II1148" s="52"/>
      <c r="IJ1148" s="52"/>
    </row>
    <row r="1149" spans="98:244" x14ac:dyDescent="0.25">
      <c r="CT1149" s="108"/>
      <c r="CU1149" s="104"/>
      <c r="CV1149" s="105"/>
      <c r="CW1149" s="104"/>
      <c r="CX1149" s="106"/>
      <c r="CY1149" s="106"/>
      <c r="DC1149" s="108"/>
      <c r="DD1149" s="104"/>
      <c r="DE1149" s="105"/>
      <c r="FY1149" s="58"/>
      <c r="FZ1149" s="119"/>
      <c r="GA1149" s="121"/>
      <c r="GB1149" s="121"/>
      <c r="GC1149" s="121"/>
      <c r="GD1149" s="121"/>
      <c r="GE1149" s="121"/>
      <c r="HY1149" s="52"/>
      <c r="HZ1149" s="52"/>
      <c r="IA1149" s="52"/>
      <c r="IG1149" s="52"/>
      <c r="IH1149" s="52"/>
      <c r="II1149" s="52"/>
      <c r="IJ1149" s="52"/>
    </row>
    <row r="1150" spans="98:244" x14ac:dyDescent="0.25">
      <c r="CT1150" s="108"/>
      <c r="CU1150" s="104"/>
      <c r="CV1150" s="105"/>
      <c r="CW1150" s="104"/>
      <c r="CX1150" s="106"/>
      <c r="CY1150" s="106"/>
      <c r="DC1150" s="108"/>
      <c r="DD1150" s="104"/>
      <c r="DE1150" s="105"/>
      <c r="FY1150" s="58"/>
      <c r="FZ1150" s="119"/>
      <c r="GA1150" s="121"/>
      <c r="GB1150" s="121"/>
      <c r="GC1150" s="121"/>
      <c r="GD1150" s="121"/>
      <c r="GE1150" s="121"/>
      <c r="HY1150" s="52"/>
      <c r="HZ1150" s="52"/>
      <c r="IA1150" s="52"/>
      <c r="IG1150" s="52"/>
      <c r="IH1150" s="52"/>
      <c r="II1150" s="52"/>
      <c r="IJ1150" s="52"/>
    </row>
    <row r="1151" spans="98:244" x14ac:dyDescent="0.25">
      <c r="CT1151" s="108"/>
      <c r="CU1151" s="104"/>
      <c r="CV1151" s="105"/>
      <c r="CW1151" s="104"/>
      <c r="CX1151" s="106"/>
      <c r="CY1151" s="106"/>
      <c r="DC1151" s="108"/>
      <c r="DD1151" s="104"/>
      <c r="DE1151" s="105"/>
      <c r="FY1151" s="58"/>
      <c r="FZ1151" s="119"/>
      <c r="GA1151" s="121"/>
      <c r="GB1151" s="121"/>
      <c r="GC1151" s="121"/>
      <c r="GD1151" s="121"/>
      <c r="GE1151" s="121"/>
      <c r="HY1151" s="52"/>
      <c r="HZ1151" s="52"/>
      <c r="IA1151" s="52"/>
      <c r="IG1151" s="52"/>
      <c r="IH1151" s="52"/>
      <c r="II1151" s="52"/>
      <c r="IJ1151" s="52"/>
    </row>
    <row r="1152" spans="98:244" x14ac:dyDescent="0.25">
      <c r="CT1152" s="108"/>
      <c r="CU1152" s="104"/>
      <c r="CV1152" s="105"/>
      <c r="CW1152" s="104"/>
      <c r="CX1152" s="106"/>
      <c r="CY1152" s="106"/>
      <c r="DC1152" s="108"/>
      <c r="DD1152" s="104"/>
      <c r="DE1152" s="105"/>
      <c r="FY1152" s="58"/>
      <c r="FZ1152" s="119"/>
      <c r="GA1152" s="121"/>
      <c r="GB1152" s="121"/>
      <c r="GC1152" s="121"/>
      <c r="GD1152" s="121"/>
      <c r="GE1152" s="121"/>
      <c r="HY1152" s="52"/>
      <c r="HZ1152" s="52"/>
      <c r="IA1152" s="52"/>
      <c r="IG1152" s="52"/>
      <c r="IH1152" s="52"/>
      <c r="II1152" s="52"/>
      <c r="IJ1152" s="52"/>
    </row>
    <row r="1153" spans="98:244" x14ac:dyDescent="0.25">
      <c r="CT1153" s="108"/>
      <c r="CU1153" s="104"/>
      <c r="CV1153" s="105"/>
      <c r="CW1153" s="104"/>
      <c r="CX1153" s="106"/>
      <c r="CY1153" s="106"/>
      <c r="DC1153" s="108"/>
      <c r="DD1153" s="104"/>
      <c r="DE1153" s="105"/>
      <c r="FY1153" s="58"/>
      <c r="FZ1153" s="119"/>
      <c r="GA1153" s="121"/>
      <c r="GB1153" s="121"/>
      <c r="GC1153" s="121"/>
      <c r="GD1153" s="121"/>
      <c r="GE1153" s="121"/>
      <c r="HY1153" s="52"/>
      <c r="HZ1153" s="52"/>
      <c r="IA1153" s="52"/>
      <c r="IG1153" s="52"/>
      <c r="IH1153" s="52"/>
      <c r="II1153" s="52"/>
      <c r="IJ1153" s="52"/>
    </row>
    <row r="1154" spans="98:244" x14ac:dyDescent="0.25">
      <c r="CT1154" s="108"/>
      <c r="CU1154" s="104"/>
      <c r="CV1154" s="105"/>
      <c r="CW1154" s="104"/>
      <c r="CX1154" s="106"/>
      <c r="CY1154" s="106"/>
      <c r="DC1154" s="108"/>
      <c r="DD1154" s="104"/>
      <c r="DE1154" s="105"/>
      <c r="FY1154" s="58"/>
      <c r="FZ1154" s="119"/>
      <c r="GA1154" s="121"/>
      <c r="GB1154" s="121"/>
      <c r="GC1154" s="121"/>
      <c r="GD1154" s="121"/>
      <c r="GE1154" s="121"/>
      <c r="HY1154" s="52"/>
      <c r="HZ1154" s="52"/>
      <c r="IA1154" s="52"/>
      <c r="IG1154" s="52"/>
      <c r="IH1154" s="52"/>
      <c r="II1154" s="52"/>
      <c r="IJ1154" s="52"/>
    </row>
    <row r="1155" spans="98:244" x14ac:dyDescent="0.25">
      <c r="CT1155" s="108"/>
      <c r="CU1155" s="104"/>
      <c r="CV1155" s="105"/>
      <c r="CW1155" s="104"/>
      <c r="CX1155" s="106"/>
      <c r="CY1155" s="106"/>
      <c r="DC1155" s="108"/>
      <c r="DD1155" s="104"/>
      <c r="DE1155" s="105"/>
      <c r="FY1155" s="58"/>
      <c r="FZ1155" s="119"/>
      <c r="GA1155" s="121"/>
      <c r="GB1155" s="121"/>
      <c r="GC1155" s="121"/>
      <c r="GD1155" s="121"/>
      <c r="GE1155" s="121"/>
      <c r="HY1155" s="52"/>
      <c r="HZ1155" s="52"/>
      <c r="IA1155" s="52"/>
      <c r="IG1155" s="52"/>
      <c r="IH1155" s="52"/>
      <c r="II1155" s="52"/>
      <c r="IJ1155" s="52"/>
    </row>
    <row r="1156" spans="98:244" x14ac:dyDescent="0.25">
      <c r="CT1156" s="108"/>
      <c r="CU1156" s="104"/>
      <c r="CV1156" s="105"/>
      <c r="CW1156" s="104"/>
      <c r="CX1156" s="106"/>
      <c r="CY1156" s="106"/>
      <c r="DC1156" s="108"/>
      <c r="DD1156" s="104"/>
      <c r="DE1156" s="105"/>
      <c r="FY1156" s="58"/>
      <c r="FZ1156" s="119"/>
      <c r="GA1156" s="121"/>
      <c r="GB1156" s="121"/>
      <c r="GC1156" s="121"/>
      <c r="GD1156" s="121"/>
      <c r="GE1156" s="121"/>
      <c r="HY1156" s="52"/>
      <c r="HZ1156" s="52"/>
      <c r="IA1156" s="52"/>
      <c r="IG1156" s="52"/>
      <c r="IH1156" s="52"/>
      <c r="II1156" s="52"/>
      <c r="IJ1156" s="52"/>
    </row>
    <row r="1157" spans="98:244" x14ac:dyDescent="0.25">
      <c r="CT1157" s="108"/>
      <c r="CU1157" s="104"/>
      <c r="CV1157" s="105"/>
      <c r="CW1157" s="104"/>
      <c r="CX1157" s="106"/>
      <c r="CY1157" s="106"/>
      <c r="DC1157" s="108"/>
      <c r="DD1157" s="104"/>
      <c r="DE1157" s="105"/>
      <c r="FY1157" s="58"/>
      <c r="FZ1157" s="119"/>
      <c r="GA1157" s="121"/>
      <c r="GB1157" s="121"/>
      <c r="GC1157" s="121"/>
      <c r="GD1157" s="121"/>
      <c r="GE1157" s="121"/>
      <c r="HY1157" s="52"/>
      <c r="HZ1157" s="52"/>
      <c r="IA1157" s="52"/>
      <c r="IG1157" s="52"/>
      <c r="IH1157" s="52"/>
      <c r="II1157" s="52"/>
      <c r="IJ1157" s="52"/>
    </row>
    <row r="1158" spans="98:244" x14ac:dyDescent="0.25">
      <c r="CT1158" s="108"/>
      <c r="CU1158" s="104"/>
      <c r="CV1158" s="105"/>
      <c r="CW1158" s="104"/>
      <c r="CX1158" s="106"/>
      <c r="CY1158" s="106"/>
      <c r="DC1158" s="108"/>
      <c r="DD1158" s="104"/>
      <c r="DE1158" s="105"/>
      <c r="FY1158" s="58"/>
      <c r="FZ1158" s="119"/>
      <c r="GA1158" s="121"/>
      <c r="GB1158" s="121"/>
      <c r="GC1158" s="121"/>
      <c r="GD1158" s="121"/>
      <c r="GE1158" s="121"/>
      <c r="HY1158" s="52"/>
      <c r="HZ1158" s="52"/>
      <c r="IA1158" s="52"/>
      <c r="IG1158" s="52"/>
      <c r="IH1158" s="52"/>
      <c r="II1158" s="52"/>
      <c r="IJ1158" s="52"/>
    </row>
    <row r="1159" spans="98:244" x14ac:dyDescent="0.25">
      <c r="CT1159" s="108"/>
      <c r="CU1159" s="104"/>
      <c r="CV1159" s="105"/>
      <c r="CW1159" s="104"/>
      <c r="CX1159" s="106"/>
      <c r="CY1159" s="106"/>
      <c r="DC1159" s="108"/>
      <c r="DD1159" s="104"/>
      <c r="DE1159" s="105"/>
      <c r="FY1159" s="58"/>
      <c r="FZ1159" s="119"/>
      <c r="GA1159" s="121"/>
      <c r="GB1159" s="121"/>
      <c r="GC1159" s="121"/>
      <c r="GD1159" s="121"/>
      <c r="GE1159" s="121"/>
      <c r="HY1159" s="52"/>
      <c r="HZ1159" s="52"/>
      <c r="IA1159" s="52"/>
      <c r="IG1159" s="52"/>
      <c r="IH1159" s="52"/>
      <c r="II1159" s="52"/>
      <c r="IJ1159" s="52"/>
    </row>
    <row r="1160" spans="98:244" x14ac:dyDescent="0.25">
      <c r="CT1160" s="108"/>
      <c r="CU1160" s="104"/>
      <c r="CV1160" s="105"/>
      <c r="CW1160" s="104"/>
      <c r="CX1160" s="106"/>
      <c r="CY1160" s="106"/>
      <c r="DC1160" s="108"/>
      <c r="DD1160" s="104"/>
      <c r="DE1160" s="105"/>
      <c r="FY1160" s="58"/>
      <c r="FZ1160" s="119"/>
      <c r="GA1160" s="121"/>
      <c r="GB1160" s="121"/>
      <c r="GC1160" s="121"/>
      <c r="GD1160" s="121"/>
      <c r="GE1160" s="121"/>
      <c r="HY1160" s="52"/>
      <c r="HZ1160" s="52"/>
      <c r="IA1160" s="52"/>
      <c r="IG1160" s="52"/>
      <c r="IH1160" s="52"/>
      <c r="II1160" s="52"/>
      <c r="IJ1160" s="52"/>
    </row>
    <row r="1161" spans="98:244" x14ac:dyDescent="0.25">
      <c r="CT1161" s="108"/>
      <c r="CU1161" s="104"/>
      <c r="CV1161" s="105"/>
      <c r="CW1161" s="104"/>
      <c r="CX1161" s="106"/>
      <c r="CY1161" s="106"/>
      <c r="DC1161" s="108"/>
      <c r="DD1161" s="104"/>
      <c r="DE1161" s="105"/>
      <c r="FY1161" s="58"/>
      <c r="FZ1161" s="119"/>
      <c r="GA1161" s="121"/>
      <c r="GB1161" s="121"/>
      <c r="GC1161" s="121"/>
      <c r="GD1161" s="121"/>
      <c r="GE1161" s="121"/>
      <c r="HY1161" s="52"/>
      <c r="HZ1161" s="52"/>
      <c r="IA1161" s="52"/>
      <c r="IG1161" s="52"/>
      <c r="IH1161" s="52"/>
      <c r="II1161" s="52"/>
      <c r="IJ1161" s="52"/>
    </row>
    <row r="1162" spans="98:244" x14ac:dyDescent="0.25">
      <c r="CT1162" s="108"/>
      <c r="CU1162" s="104"/>
      <c r="CV1162" s="105"/>
      <c r="CW1162" s="104"/>
      <c r="CX1162" s="106"/>
      <c r="CY1162" s="106"/>
      <c r="DC1162" s="108"/>
      <c r="DD1162" s="104"/>
      <c r="DE1162" s="105"/>
      <c r="FY1162" s="58"/>
      <c r="FZ1162" s="119"/>
      <c r="GA1162" s="121"/>
      <c r="GB1162" s="121"/>
      <c r="GC1162" s="121"/>
      <c r="GD1162" s="121"/>
      <c r="GE1162" s="121"/>
      <c r="HY1162" s="52"/>
      <c r="HZ1162" s="52"/>
      <c r="IA1162" s="52"/>
      <c r="IG1162" s="52"/>
      <c r="IH1162" s="52"/>
      <c r="II1162" s="52"/>
      <c r="IJ1162" s="52"/>
    </row>
    <row r="1163" spans="98:244" x14ac:dyDescent="0.25">
      <c r="CT1163" s="108"/>
      <c r="CU1163" s="104"/>
      <c r="CV1163" s="105"/>
      <c r="CW1163" s="104"/>
      <c r="CX1163" s="106"/>
      <c r="CY1163" s="106"/>
      <c r="DC1163" s="108"/>
      <c r="DD1163" s="104"/>
      <c r="DE1163" s="105"/>
      <c r="FY1163" s="58"/>
      <c r="FZ1163" s="119"/>
      <c r="GA1163" s="121"/>
      <c r="GB1163" s="121"/>
      <c r="GC1163" s="121"/>
      <c r="GD1163" s="121"/>
      <c r="GE1163" s="121"/>
      <c r="HY1163" s="52"/>
      <c r="HZ1163" s="52"/>
      <c r="IA1163" s="52"/>
      <c r="IG1163" s="52"/>
      <c r="IH1163" s="52"/>
      <c r="II1163" s="52"/>
      <c r="IJ1163" s="52"/>
    </row>
    <row r="1164" spans="98:244" x14ac:dyDescent="0.25">
      <c r="CT1164" s="108"/>
      <c r="CU1164" s="104"/>
      <c r="CV1164" s="105"/>
      <c r="CW1164" s="104"/>
      <c r="CX1164" s="106"/>
      <c r="CY1164" s="106"/>
      <c r="DC1164" s="108"/>
      <c r="DD1164" s="104"/>
      <c r="DE1164" s="105"/>
      <c r="FY1164" s="58"/>
      <c r="FZ1164" s="119"/>
      <c r="GA1164" s="121"/>
      <c r="GB1164" s="121"/>
      <c r="GC1164" s="121"/>
      <c r="GD1164" s="121"/>
      <c r="GE1164" s="121"/>
      <c r="HY1164" s="52"/>
      <c r="HZ1164" s="52"/>
      <c r="IA1164" s="52"/>
      <c r="IG1164" s="52"/>
      <c r="IH1164" s="52"/>
      <c r="II1164" s="52"/>
      <c r="IJ1164" s="52"/>
    </row>
    <row r="1165" spans="98:244" x14ac:dyDescent="0.25">
      <c r="CT1165" s="108"/>
      <c r="CU1165" s="104"/>
      <c r="CV1165" s="105"/>
      <c r="CW1165" s="104"/>
      <c r="CX1165" s="106"/>
      <c r="CY1165" s="106"/>
      <c r="DC1165" s="108"/>
      <c r="DD1165" s="104"/>
      <c r="DE1165" s="105"/>
      <c r="FY1165" s="58"/>
      <c r="FZ1165" s="119"/>
      <c r="GA1165" s="121"/>
      <c r="GB1165" s="121"/>
      <c r="GC1165" s="121"/>
      <c r="GD1165" s="121"/>
      <c r="GE1165" s="121"/>
      <c r="HY1165" s="52"/>
      <c r="HZ1165" s="52"/>
      <c r="IA1165" s="52"/>
      <c r="IG1165" s="52"/>
      <c r="IH1165" s="52"/>
      <c r="II1165" s="52"/>
      <c r="IJ1165" s="52"/>
    </row>
    <row r="1166" spans="98:244" x14ac:dyDescent="0.25">
      <c r="CT1166" s="108"/>
      <c r="CU1166" s="104"/>
      <c r="CV1166" s="105"/>
      <c r="CW1166" s="104"/>
      <c r="CX1166" s="106"/>
      <c r="CY1166" s="106"/>
      <c r="DC1166" s="108"/>
      <c r="DD1166" s="104"/>
      <c r="DE1166" s="105"/>
      <c r="FY1166" s="58"/>
      <c r="FZ1166" s="119"/>
      <c r="GA1166" s="121"/>
      <c r="GB1166" s="121"/>
      <c r="GC1166" s="121"/>
      <c r="GD1166" s="121"/>
      <c r="GE1166" s="121"/>
      <c r="HY1166" s="52"/>
      <c r="HZ1166" s="52"/>
      <c r="IA1166" s="52"/>
      <c r="IG1166" s="52"/>
      <c r="IH1166" s="52"/>
      <c r="II1166" s="52"/>
      <c r="IJ1166" s="52"/>
    </row>
    <row r="1167" spans="98:244" x14ac:dyDescent="0.25">
      <c r="CT1167" s="108"/>
      <c r="CU1167" s="104"/>
      <c r="CV1167" s="105"/>
      <c r="CW1167" s="104"/>
      <c r="CX1167" s="106"/>
      <c r="CY1167" s="106"/>
      <c r="DC1167" s="108"/>
      <c r="DD1167" s="104"/>
      <c r="DE1167" s="105"/>
      <c r="FY1167" s="58"/>
      <c r="FZ1167" s="119"/>
      <c r="GA1167" s="121"/>
      <c r="GB1167" s="121"/>
      <c r="GC1167" s="121"/>
      <c r="GD1167" s="121"/>
      <c r="GE1167" s="121"/>
      <c r="HY1167" s="52"/>
      <c r="HZ1167" s="52"/>
      <c r="IA1167" s="52"/>
      <c r="IG1167" s="52"/>
      <c r="IH1167" s="52"/>
      <c r="II1167" s="52"/>
      <c r="IJ1167" s="52"/>
    </row>
    <row r="1168" spans="98:244" x14ac:dyDescent="0.25">
      <c r="CT1168" s="108"/>
      <c r="CU1168" s="104"/>
      <c r="CV1168" s="105"/>
      <c r="CW1168" s="104"/>
      <c r="CX1168" s="106"/>
      <c r="CY1168" s="106"/>
      <c r="DC1168" s="108"/>
      <c r="DD1168" s="104"/>
      <c r="DE1168" s="105"/>
      <c r="FY1168" s="58"/>
      <c r="FZ1168" s="119"/>
      <c r="GA1168" s="121"/>
      <c r="GB1168" s="121"/>
      <c r="GC1168" s="121"/>
      <c r="GD1168" s="121"/>
      <c r="GE1168" s="121"/>
      <c r="HY1168" s="52"/>
      <c r="HZ1168" s="52"/>
      <c r="IA1168" s="52"/>
      <c r="IG1168" s="52"/>
      <c r="IH1168" s="52"/>
      <c r="II1168" s="52"/>
      <c r="IJ1168" s="52"/>
    </row>
    <row r="1169" spans="98:244" x14ac:dyDescent="0.25">
      <c r="CT1169" s="108"/>
      <c r="CU1169" s="104"/>
      <c r="CV1169" s="105"/>
      <c r="CW1169" s="104"/>
      <c r="CX1169" s="106"/>
      <c r="CY1169" s="106"/>
      <c r="DC1169" s="108"/>
      <c r="DD1169" s="104"/>
      <c r="DE1169" s="105"/>
      <c r="FY1169" s="58"/>
      <c r="FZ1169" s="119"/>
      <c r="GA1169" s="121"/>
      <c r="GB1169" s="121"/>
      <c r="GC1169" s="121"/>
      <c r="GD1169" s="121"/>
      <c r="GE1169" s="121"/>
      <c r="HY1169" s="52"/>
      <c r="HZ1169" s="52"/>
      <c r="IA1169" s="52"/>
      <c r="IG1169" s="52"/>
      <c r="IH1169" s="52"/>
      <c r="II1169" s="52"/>
      <c r="IJ1169" s="52"/>
    </row>
    <row r="1170" spans="98:244" x14ac:dyDescent="0.25">
      <c r="CT1170" s="108"/>
      <c r="CU1170" s="104"/>
      <c r="CV1170" s="105"/>
      <c r="CW1170" s="104"/>
      <c r="CX1170" s="106"/>
      <c r="CY1170" s="106"/>
      <c r="DC1170" s="108"/>
      <c r="DD1170" s="104"/>
      <c r="DE1170" s="105"/>
      <c r="FY1170" s="58"/>
      <c r="FZ1170" s="119"/>
      <c r="GA1170" s="121"/>
      <c r="GB1170" s="121"/>
      <c r="GC1170" s="121"/>
      <c r="GD1170" s="121"/>
      <c r="GE1170" s="121"/>
      <c r="HY1170" s="52"/>
      <c r="HZ1170" s="52"/>
      <c r="IA1170" s="52"/>
      <c r="IG1170" s="52"/>
      <c r="IH1170" s="52"/>
      <c r="II1170" s="52"/>
      <c r="IJ1170" s="52"/>
    </row>
    <row r="1171" spans="98:244" x14ac:dyDescent="0.25">
      <c r="CT1171" s="108"/>
      <c r="CU1171" s="104"/>
      <c r="CV1171" s="105"/>
      <c r="CW1171" s="104"/>
      <c r="CX1171" s="106"/>
      <c r="CY1171" s="106"/>
      <c r="DC1171" s="108"/>
      <c r="DD1171" s="104"/>
      <c r="DE1171" s="105"/>
      <c r="FY1171" s="58"/>
      <c r="FZ1171" s="119"/>
      <c r="GA1171" s="121"/>
      <c r="GB1171" s="121"/>
      <c r="GC1171" s="121"/>
      <c r="GD1171" s="121"/>
      <c r="GE1171" s="121"/>
      <c r="HY1171" s="52"/>
      <c r="HZ1171" s="52"/>
      <c r="IA1171" s="52"/>
      <c r="IG1171" s="52"/>
      <c r="IH1171" s="52"/>
      <c r="II1171" s="52"/>
      <c r="IJ1171" s="52"/>
    </row>
    <row r="1172" spans="98:244" x14ac:dyDescent="0.25">
      <c r="CT1172" s="108"/>
      <c r="CU1172" s="104"/>
      <c r="CV1172" s="105"/>
      <c r="CW1172" s="104"/>
      <c r="CX1172" s="106"/>
      <c r="CY1172" s="106"/>
      <c r="DC1172" s="108"/>
      <c r="DD1172" s="104"/>
      <c r="DE1172" s="105"/>
      <c r="FY1172" s="58"/>
      <c r="FZ1172" s="119"/>
      <c r="GA1172" s="121"/>
      <c r="GB1172" s="121"/>
      <c r="GC1172" s="121"/>
      <c r="GD1172" s="121"/>
      <c r="GE1172" s="121"/>
      <c r="HY1172" s="52"/>
      <c r="HZ1172" s="52"/>
      <c r="IA1172" s="52"/>
      <c r="IG1172" s="52"/>
      <c r="IH1172" s="52"/>
      <c r="II1172" s="52"/>
      <c r="IJ1172" s="52"/>
    </row>
    <row r="1173" spans="98:244" x14ac:dyDescent="0.25">
      <c r="CT1173" s="108"/>
      <c r="CU1173" s="104"/>
      <c r="CV1173" s="105"/>
      <c r="CW1173" s="104"/>
      <c r="CX1173" s="106"/>
      <c r="CY1173" s="106"/>
      <c r="DC1173" s="108"/>
      <c r="DD1173" s="104"/>
      <c r="DE1173" s="105"/>
      <c r="FY1173" s="58"/>
      <c r="FZ1173" s="119"/>
      <c r="GA1173" s="121"/>
      <c r="GB1173" s="121"/>
      <c r="GC1173" s="121"/>
      <c r="GD1173" s="121"/>
      <c r="GE1173" s="121"/>
      <c r="HY1173" s="52"/>
      <c r="HZ1173" s="52"/>
      <c r="IA1173" s="52"/>
      <c r="IG1173" s="52"/>
      <c r="IH1173" s="52"/>
      <c r="II1173" s="52"/>
      <c r="IJ1173" s="52"/>
    </row>
    <row r="1174" spans="98:244" x14ac:dyDescent="0.25">
      <c r="CT1174" s="108"/>
      <c r="CU1174" s="104"/>
      <c r="CV1174" s="105"/>
      <c r="CW1174" s="104"/>
      <c r="CX1174" s="106"/>
      <c r="CY1174" s="106"/>
      <c r="DC1174" s="108"/>
      <c r="DD1174" s="104"/>
      <c r="DE1174" s="105"/>
      <c r="FY1174" s="58"/>
      <c r="FZ1174" s="119"/>
      <c r="GA1174" s="121"/>
      <c r="GB1174" s="121"/>
      <c r="GC1174" s="121"/>
      <c r="GD1174" s="121"/>
      <c r="GE1174" s="121"/>
      <c r="HY1174" s="52"/>
      <c r="HZ1174" s="52"/>
      <c r="IA1174" s="52"/>
      <c r="IG1174" s="52"/>
      <c r="IH1174" s="52"/>
      <c r="II1174" s="52"/>
      <c r="IJ1174" s="52"/>
    </row>
    <row r="1175" spans="98:244" x14ac:dyDescent="0.25">
      <c r="CT1175" s="108"/>
      <c r="CU1175" s="104"/>
      <c r="CV1175" s="105"/>
      <c r="CW1175" s="104"/>
      <c r="CX1175" s="106"/>
      <c r="CY1175" s="106"/>
      <c r="DC1175" s="108"/>
      <c r="DD1175" s="104"/>
      <c r="DE1175" s="105"/>
      <c r="FY1175" s="58"/>
      <c r="FZ1175" s="119"/>
      <c r="GA1175" s="121"/>
      <c r="GB1175" s="121"/>
      <c r="GC1175" s="121"/>
      <c r="GD1175" s="121"/>
      <c r="GE1175" s="121"/>
      <c r="HY1175" s="52"/>
      <c r="HZ1175" s="52"/>
      <c r="IA1175" s="52"/>
      <c r="IG1175" s="52"/>
      <c r="IH1175" s="52"/>
      <c r="II1175" s="52"/>
      <c r="IJ1175" s="52"/>
    </row>
    <row r="1176" spans="98:244" x14ac:dyDescent="0.25">
      <c r="CT1176" s="108"/>
      <c r="CU1176" s="104"/>
      <c r="CV1176" s="105"/>
      <c r="CW1176" s="104"/>
      <c r="CX1176" s="106"/>
      <c r="CY1176" s="106"/>
      <c r="DC1176" s="108"/>
      <c r="DD1176" s="104"/>
      <c r="DE1176" s="105"/>
      <c r="FY1176" s="58"/>
      <c r="FZ1176" s="119"/>
      <c r="GA1176" s="121"/>
      <c r="GB1176" s="121"/>
      <c r="GC1176" s="121"/>
      <c r="GD1176" s="121"/>
      <c r="GE1176" s="121"/>
      <c r="HY1176" s="52"/>
      <c r="HZ1176" s="52"/>
      <c r="IA1176" s="52"/>
      <c r="IG1176" s="52"/>
      <c r="IH1176" s="52"/>
      <c r="II1176" s="52"/>
      <c r="IJ1176" s="52"/>
    </row>
    <row r="1177" spans="98:244" x14ac:dyDescent="0.25">
      <c r="CT1177" s="108"/>
      <c r="CU1177" s="104"/>
      <c r="CV1177" s="105"/>
      <c r="CW1177" s="104"/>
      <c r="CX1177" s="106"/>
      <c r="CY1177" s="106"/>
      <c r="DC1177" s="108"/>
      <c r="DD1177" s="104"/>
      <c r="DE1177" s="105"/>
      <c r="FY1177" s="58"/>
      <c r="FZ1177" s="119"/>
      <c r="GA1177" s="121"/>
      <c r="GB1177" s="121"/>
      <c r="GC1177" s="121"/>
      <c r="GD1177" s="121"/>
      <c r="GE1177" s="121"/>
      <c r="HY1177" s="52"/>
      <c r="HZ1177" s="52"/>
      <c r="IA1177" s="52"/>
      <c r="IG1177" s="52"/>
      <c r="IH1177" s="52"/>
      <c r="II1177" s="52"/>
      <c r="IJ1177" s="52"/>
    </row>
    <row r="1178" spans="98:244" x14ac:dyDescent="0.25">
      <c r="CT1178" s="108"/>
      <c r="CU1178" s="104"/>
      <c r="CV1178" s="105"/>
      <c r="CW1178" s="104"/>
      <c r="CX1178" s="106"/>
      <c r="CY1178" s="106"/>
      <c r="DC1178" s="108"/>
      <c r="DD1178" s="104"/>
      <c r="DE1178" s="105"/>
      <c r="FY1178" s="58"/>
      <c r="FZ1178" s="119"/>
      <c r="GA1178" s="121"/>
      <c r="GB1178" s="121"/>
      <c r="GC1178" s="121"/>
      <c r="GD1178" s="121"/>
      <c r="GE1178" s="121"/>
      <c r="HY1178" s="52"/>
      <c r="HZ1178" s="52"/>
      <c r="IA1178" s="52"/>
      <c r="IG1178" s="52"/>
      <c r="IH1178" s="52"/>
      <c r="II1178" s="52"/>
      <c r="IJ1178" s="52"/>
    </row>
    <row r="1179" spans="98:244" x14ac:dyDescent="0.25">
      <c r="CT1179" s="108"/>
      <c r="CU1179" s="104"/>
      <c r="CV1179" s="105"/>
      <c r="CW1179" s="104"/>
      <c r="CX1179" s="106"/>
      <c r="CY1179" s="106"/>
      <c r="DC1179" s="108"/>
      <c r="DD1179" s="104"/>
      <c r="DE1179" s="105"/>
      <c r="FY1179" s="58"/>
      <c r="FZ1179" s="119"/>
      <c r="GA1179" s="121"/>
      <c r="GB1179" s="121"/>
      <c r="GC1179" s="121"/>
      <c r="GD1179" s="121"/>
      <c r="GE1179" s="121"/>
      <c r="HY1179" s="52"/>
      <c r="HZ1179" s="52"/>
      <c r="IA1179" s="52"/>
      <c r="IG1179" s="52"/>
      <c r="IH1179" s="52"/>
      <c r="II1179" s="52"/>
      <c r="IJ1179" s="52"/>
    </row>
    <row r="1180" spans="98:244" x14ac:dyDescent="0.25">
      <c r="CT1180" s="108"/>
      <c r="CU1180" s="104"/>
      <c r="CV1180" s="105"/>
      <c r="CW1180" s="104"/>
      <c r="CX1180" s="106"/>
      <c r="CY1180" s="106"/>
      <c r="DC1180" s="108"/>
      <c r="DD1180" s="104"/>
      <c r="DE1180" s="105"/>
      <c r="FY1180" s="58"/>
      <c r="FZ1180" s="119"/>
      <c r="GA1180" s="121"/>
      <c r="GB1180" s="121"/>
      <c r="GC1180" s="121"/>
      <c r="GD1180" s="121"/>
      <c r="GE1180" s="121"/>
      <c r="HY1180" s="52"/>
      <c r="HZ1180" s="52"/>
      <c r="IA1180" s="52"/>
      <c r="IG1180" s="52"/>
      <c r="IH1180" s="52"/>
      <c r="II1180" s="52"/>
      <c r="IJ1180" s="52"/>
    </row>
    <row r="1181" spans="98:244" x14ac:dyDescent="0.25">
      <c r="CT1181" s="108"/>
      <c r="CU1181" s="104"/>
      <c r="CV1181" s="105"/>
      <c r="CW1181" s="104"/>
      <c r="CX1181" s="106"/>
      <c r="CY1181" s="106"/>
      <c r="DC1181" s="108"/>
      <c r="DD1181" s="104"/>
      <c r="DE1181" s="105"/>
      <c r="FY1181" s="58"/>
      <c r="FZ1181" s="119"/>
      <c r="GA1181" s="121"/>
      <c r="GB1181" s="121"/>
      <c r="GC1181" s="121"/>
      <c r="GD1181" s="121"/>
      <c r="GE1181" s="121"/>
      <c r="HY1181" s="52"/>
      <c r="HZ1181" s="52"/>
      <c r="IA1181" s="52"/>
      <c r="IG1181" s="52"/>
      <c r="IH1181" s="52"/>
      <c r="II1181" s="52"/>
      <c r="IJ1181" s="52"/>
    </row>
    <row r="1182" spans="98:244" x14ac:dyDescent="0.25">
      <c r="CT1182" s="108"/>
      <c r="CU1182" s="104"/>
      <c r="CV1182" s="105"/>
      <c r="CW1182" s="104"/>
      <c r="CX1182" s="106"/>
      <c r="CY1182" s="106"/>
      <c r="DC1182" s="108"/>
      <c r="DD1182" s="104"/>
      <c r="DE1182" s="105"/>
      <c r="FY1182" s="58"/>
      <c r="FZ1182" s="119"/>
      <c r="GA1182" s="121"/>
      <c r="GB1182" s="121"/>
      <c r="GC1182" s="121"/>
      <c r="GD1182" s="121"/>
      <c r="GE1182" s="121"/>
      <c r="HY1182" s="52"/>
      <c r="HZ1182" s="52"/>
      <c r="IA1182" s="52"/>
      <c r="IG1182" s="52"/>
      <c r="IH1182" s="52"/>
      <c r="II1182" s="52"/>
      <c r="IJ1182" s="52"/>
    </row>
    <row r="1183" spans="98:244" x14ac:dyDescent="0.25">
      <c r="CT1183" s="108"/>
      <c r="CU1183" s="104"/>
      <c r="CV1183" s="105"/>
      <c r="CW1183" s="104"/>
      <c r="CX1183" s="106"/>
      <c r="CY1183" s="106"/>
      <c r="DC1183" s="108"/>
      <c r="DD1183" s="104"/>
      <c r="DE1183" s="105"/>
      <c r="FY1183" s="58"/>
      <c r="FZ1183" s="119"/>
      <c r="GA1183" s="121"/>
      <c r="GB1183" s="121"/>
      <c r="GC1183" s="121"/>
      <c r="GD1183" s="121"/>
      <c r="GE1183" s="121"/>
      <c r="HY1183" s="52"/>
      <c r="HZ1183" s="52"/>
      <c r="IA1183" s="52"/>
      <c r="IG1183" s="52"/>
      <c r="IH1183" s="52"/>
      <c r="II1183" s="52"/>
      <c r="IJ1183" s="52"/>
    </row>
    <row r="1184" spans="98:244" x14ac:dyDescent="0.25">
      <c r="CT1184" s="108"/>
      <c r="CU1184" s="104"/>
      <c r="CV1184" s="105"/>
      <c r="CW1184" s="104"/>
      <c r="CX1184" s="106"/>
      <c r="CY1184" s="106"/>
      <c r="DC1184" s="108"/>
      <c r="DD1184" s="104"/>
      <c r="DE1184" s="105"/>
      <c r="FY1184" s="58"/>
      <c r="FZ1184" s="119"/>
      <c r="GA1184" s="121"/>
      <c r="GB1184" s="121"/>
      <c r="GC1184" s="121"/>
      <c r="GD1184" s="121"/>
      <c r="GE1184" s="121"/>
      <c r="HY1184" s="52"/>
      <c r="HZ1184" s="52"/>
      <c r="IA1184" s="52"/>
      <c r="IG1184" s="52"/>
      <c r="IH1184" s="52"/>
      <c r="II1184" s="52"/>
      <c r="IJ1184" s="52"/>
    </row>
    <row r="1185" spans="98:244" x14ac:dyDescent="0.25">
      <c r="CT1185" s="108"/>
      <c r="CU1185" s="104"/>
      <c r="CV1185" s="105"/>
      <c r="CW1185" s="104"/>
      <c r="CX1185" s="106"/>
      <c r="CY1185" s="106"/>
      <c r="DC1185" s="108"/>
      <c r="DD1185" s="104"/>
      <c r="DE1185" s="105"/>
      <c r="FY1185" s="58"/>
      <c r="FZ1185" s="119"/>
      <c r="GA1185" s="121"/>
      <c r="GB1185" s="121"/>
      <c r="GC1185" s="121"/>
      <c r="GD1185" s="121"/>
      <c r="GE1185" s="121"/>
      <c r="HY1185" s="52"/>
      <c r="HZ1185" s="52"/>
      <c r="IA1185" s="52"/>
      <c r="IG1185" s="52"/>
      <c r="IH1185" s="52"/>
      <c r="II1185" s="52"/>
      <c r="IJ1185" s="52"/>
    </row>
    <row r="1186" spans="98:244" x14ac:dyDescent="0.25">
      <c r="CT1186" s="108"/>
      <c r="CU1186" s="104"/>
      <c r="CV1186" s="105"/>
      <c r="CW1186" s="104"/>
      <c r="CX1186" s="106"/>
      <c r="CY1186" s="106"/>
      <c r="DC1186" s="108"/>
      <c r="DD1186" s="104"/>
      <c r="DE1186" s="105"/>
      <c r="FY1186" s="58"/>
      <c r="FZ1186" s="119"/>
      <c r="GA1186" s="121"/>
      <c r="GB1186" s="121"/>
      <c r="GC1186" s="121"/>
      <c r="GD1186" s="121"/>
      <c r="GE1186" s="121"/>
      <c r="HY1186" s="52"/>
      <c r="HZ1186" s="52"/>
      <c r="IA1186" s="52"/>
      <c r="IG1186" s="52"/>
      <c r="IH1186" s="52"/>
      <c r="II1186" s="52"/>
      <c r="IJ1186" s="52"/>
    </row>
    <row r="1187" spans="98:244" x14ac:dyDescent="0.25">
      <c r="CT1187" s="108"/>
      <c r="CU1187" s="104"/>
      <c r="CV1187" s="105"/>
      <c r="CW1187" s="104"/>
      <c r="CX1187" s="106"/>
      <c r="CY1187" s="106"/>
      <c r="DC1187" s="108"/>
      <c r="DD1187" s="104"/>
      <c r="DE1187" s="105"/>
      <c r="FY1187" s="58"/>
      <c r="FZ1187" s="119"/>
      <c r="GA1187" s="121"/>
      <c r="GB1187" s="121"/>
      <c r="GC1187" s="121"/>
      <c r="GD1187" s="121"/>
      <c r="GE1187" s="121"/>
      <c r="HY1187" s="52"/>
      <c r="HZ1187" s="52"/>
      <c r="IA1187" s="52"/>
      <c r="IG1187" s="52"/>
      <c r="IH1187" s="52"/>
      <c r="II1187" s="52"/>
      <c r="IJ1187" s="52"/>
    </row>
    <row r="1188" spans="98:244" x14ac:dyDescent="0.25">
      <c r="CT1188" s="108"/>
      <c r="CU1188" s="104"/>
      <c r="CV1188" s="105"/>
      <c r="CW1188" s="104"/>
      <c r="CX1188" s="106"/>
      <c r="CY1188" s="106"/>
      <c r="DC1188" s="108"/>
      <c r="DD1188" s="104"/>
      <c r="DE1188" s="105"/>
      <c r="FY1188" s="58"/>
      <c r="FZ1188" s="119"/>
      <c r="GA1188" s="121"/>
      <c r="GB1188" s="121"/>
      <c r="GC1188" s="121"/>
      <c r="GD1188" s="121"/>
      <c r="GE1188" s="121"/>
      <c r="HY1188" s="52"/>
      <c r="HZ1188" s="52"/>
      <c r="IA1188" s="52"/>
      <c r="IG1188" s="52"/>
      <c r="IH1188" s="52"/>
      <c r="II1188" s="52"/>
      <c r="IJ1188" s="52"/>
    </row>
    <row r="1189" spans="98:244" x14ac:dyDescent="0.25">
      <c r="CT1189" s="108"/>
      <c r="CU1189" s="104"/>
      <c r="CV1189" s="105"/>
      <c r="CW1189" s="104"/>
      <c r="CX1189" s="106"/>
      <c r="CY1189" s="106"/>
      <c r="DC1189" s="108"/>
      <c r="DD1189" s="104"/>
      <c r="DE1189" s="105"/>
      <c r="FY1189" s="58"/>
      <c r="FZ1189" s="119"/>
      <c r="GA1189" s="121"/>
      <c r="GB1189" s="121"/>
      <c r="GC1189" s="121"/>
      <c r="GD1189" s="121"/>
      <c r="GE1189" s="121"/>
      <c r="HY1189" s="52"/>
      <c r="HZ1189" s="52"/>
      <c r="IA1189" s="52"/>
      <c r="IG1189" s="52"/>
      <c r="IH1189" s="52"/>
      <c r="II1189" s="52"/>
      <c r="IJ1189" s="52"/>
    </row>
    <row r="1190" spans="98:244" x14ac:dyDescent="0.25">
      <c r="CT1190" s="108"/>
      <c r="CU1190" s="104"/>
      <c r="CV1190" s="105"/>
      <c r="CW1190" s="104"/>
      <c r="CX1190" s="106"/>
      <c r="CY1190" s="106"/>
      <c r="DC1190" s="108"/>
      <c r="DD1190" s="104"/>
      <c r="DE1190" s="105"/>
      <c r="FY1190" s="58"/>
      <c r="FZ1190" s="119"/>
      <c r="GA1190" s="121"/>
      <c r="GB1190" s="121"/>
      <c r="GC1190" s="121"/>
      <c r="GD1190" s="121"/>
      <c r="GE1190" s="121"/>
      <c r="HY1190" s="52"/>
      <c r="HZ1190" s="52"/>
      <c r="IA1190" s="52"/>
      <c r="IG1190" s="52"/>
      <c r="IH1190" s="52"/>
      <c r="II1190" s="52"/>
      <c r="IJ1190" s="52"/>
    </row>
    <row r="1191" spans="98:244" x14ac:dyDescent="0.25">
      <c r="CT1191" s="108"/>
      <c r="CU1191" s="104"/>
      <c r="CV1191" s="105"/>
      <c r="CW1191" s="104"/>
      <c r="CX1191" s="106"/>
      <c r="CY1191" s="106"/>
      <c r="DC1191" s="108"/>
      <c r="DD1191" s="104"/>
      <c r="DE1191" s="105"/>
      <c r="FY1191" s="58"/>
      <c r="FZ1191" s="119"/>
      <c r="GA1191" s="121"/>
      <c r="GB1191" s="121"/>
      <c r="GC1191" s="121"/>
      <c r="GD1191" s="121"/>
      <c r="GE1191" s="121"/>
      <c r="HY1191" s="52"/>
      <c r="HZ1191" s="52"/>
      <c r="IA1191" s="52"/>
      <c r="IG1191" s="52"/>
      <c r="IH1191" s="52"/>
      <c r="II1191" s="52"/>
      <c r="IJ1191" s="52"/>
    </row>
    <row r="1192" spans="98:244" x14ac:dyDescent="0.25">
      <c r="CT1192" s="108"/>
      <c r="CU1192" s="104"/>
      <c r="CV1192" s="105"/>
      <c r="CW1192" s="104"/>
      <c r="CX1192" s="106"/>
      <c r="CY1192" s="106"/>
      <c r="DC1192" s="108"/>
      <c r="DD1192" s="104"/>
      <c r="DE1192" s="105"/>
      <c r="FY1192" s="58"/>
      <c r="FZ1192" s="119"/>
      <c r="GA1192" s="121"/>
      <c r="GB1192" s="121"/>
      <c r="GC1192" s="121"/>
      <c r="GD1192" s="121"/>
      <c r="GE1192" s="121"/>
      <c r="HY1192" s="52"/>
      <c r="HZ1192" s="52"/>
      <c r="IA1192" s="52"/>
      <c r="IG1192" s="52"/>
      <c r="IH1192" s="52"/>
      <c r="II1192" s="52"/>
      <c r="IJ1192" s="52"/>
    </row>
    <row r="1193" spans="98:244" x14ac:dyDescent="0.25">
      <c r="CT1193" s="108"/>
      <c r="CU1193" s="104"/>
      <c r="CV1193" s="105"/>
      <c r="CW1193" s="104"/>
      <c r="CX1193" s="106"/>
      <c r="CY1193" s="106"/>
      <c r="DC1193" s="108"/>
      <c r="DD1193" s="104"/>
      <c r="DE1193" s="105"/>
      <c r="FY1193" s="58"/>
      <c r="FZ1193" s="119"/>
      <c r="GA1193" s="121"/>
      <c r="GB1193" s="121"/>
      <c r="GC1193" s="121"/>
      <c r="GD1193" s="121"/>
      <c r="GE1193" s="121"/>
      <c r="HY1193" s="52"/>
      <c r="HZ1193" s="52"/>
      <c r="IA1193" s="52"/>
      <c r="IG1193" s="52"/>
      <c r="IH1193" s="52"/>
      <c r="II1193" s="52"/>
      <c r="IJ1193" s="52"/>
    </row>
    <row r="1194" spans="98:244" x14ac:dyDescent="0.25">
      <c r="CT1194" s="108"/>
      <c r="CU1194" s="104"/>
      <c r="CV1194" s="105"/>
      <c r="CW1194" s="104"/>
      <c r="CX1194" s="106"/>
      <c r="CY1194" s="106"/>
      <c r="DC1194" s="108"/>
      <c r="DD1194" s="104"/>
      <c r="DE1194" s="105"/>
      <c r="FY1194" s="58"/>
      <c r="FZ1194" s="119"/>
      <c r="GA1194" s="121"/>
      <c r="GB1194" s="121"/>
      <c r="GC1194" s="121"/>
      <c r="GD1194" s="121"/>
      <c r="GE1194" s="121"/>
      <c r="HY1194" s="52"/>
      <c r="HZ1194" s="52"/>
      <c r="IA1194" s="52"/>
      <c r="IG1194" s="52"/>
      <c r="IH1194" s="52"/>
      <c r="II1194" s="52"/>
      <c r="IJ1194" s="52"/>
    </row>
    <row r="1195" spans="98:244" x14ac:dyDescent="0.25">
      <c r="CT1195" s="108"/>
      <c r="CU1195" s="104"/>
      <c r="CV1195" s="105"/>
      <c r="CW1195" s="104"/>
      <c r="CX1195" s="106"/>
      <c r="CY1195" s="106"/>
      <c r="DC1195" s="108"/>
      <c r="DD1195" s="104"/>
      <c r="DE1195" s="105"/>
      <c r="FY1195" s="58"/>
      <c r="FZ1195" s="119"/>
      <c r="GA1195" s="121"/>
      <c r="GB1195" s="121"/>
      <c r="GC1195" s="121"/>
      <c r="GD1195" s="121"/>
      <c r="GE1195" s="121"/>
      <c r="HY1195" s="52"/>
      <c r="HZ1195" s="52"/>
      <c r="IA1195" s="52"/>
      <c r="IG1195" s="52"/>
      <c r="IH1195" s="52"/>
      <c r="II1195" s="52"/>
      <c r="IJ1195" s="52"/>
    </row>
    <row r="1196" spans="98:244" x14ac:dyDescent="0.25">
      <c r="CT1196" s="108"/>
      <c r="CU1196" s="104"/>
      <c r="CV1196" s="105"/>
      <c r="CW1196" s="104"/>
      <c r="CX1196" s="106"/>
      <c r="CY1196" s="106"/>
      <c r="DC1196" s="108"/>
      <c r="DD1196" s="104"/>
      <c r="DE1196" s="105"/>
      <c r="FY1196" s="58"/>
      <c r="FZ1196" s="119"/>
      <c r="GA1196" s="121"/>
      <c r="GB1196" s="121"/>
      <c r="GC1196" s="121"/>
      <c r="GD1196" s="121"/>
      <c r="GE1196" s="121"/>
      <c r="HY1196" s="52"/>
      <c r="HZ1196" s="52"/>
      <c r="IA1196" s="52"/>
      <c r="IG1196" s="52"/>
      <c r="IH1196" s="52"/>
      <c r="II1196" s="52"/>
      <c r="IJ1196" s="52"/>
    </row>
    <row r="1197" spans="98:244" x14ac:dyDescent="0.25">
      <c r="CT1197" s="108"/>
      <c r="CU1197" s="104"/>
      <c r="CV1197" s="105"/>
      <c r="CW1197" s="104"/>
      <c r="CX1197" s="106"/>
      <c r="CY1197" s="106"/>
      <c r="DC1197" s="108"/>
      <c r="DD1197" s="104"/>
      <c r="DE1197" s="105"/>
      <c r="FY1197" s="58"/>
      <c r="FZ1197" s="119"/>
      <c r="GA1197" s="121"/>
      <c r="GB1197" s="121"/>
      <c r="GC1197" s="121"/>
      <c r="GD1197" s="121"/>
      <c r="GE1197" s="121"/>
      <c r="HY1197" s="52"/>
      <c r="HZ1197" s="52"/>
      <c r="IA1197" s="52"/>
      <c r="IG1197" s="52"/>
      <c r="IH1197" s="52"/>
      <c r="II1197" s="52"/>
      <c r="IJ1197" s="52"/>
    </row>
    <row r="1198" spans="98:244" x14ac:dyDescent="0.25">
      <c r="CT1198" s="108"/>
      <c r="CU1198" s="104"/>
      <c r="CV1198" s="105"/>
      <c r="CW1198" s="104"/>
      <c r="CX1198" s="106"/>
      <c r="CY1198" s="106"/>
      <c r="DC1198" s="108"/>
      <c r="DD1198" s="104"/>
      <c r="DE1198" s="105"/>
      <c r="FY1198" s="58"/>
      <c r="FZ1198" s="119"/>
      <c r="GA1198" s="121"/>
      <c r="GB1198" s="121"/>
      <c r="GC1198" s="121"/>
      <c r="GD1198" s="121"/>
      <c r="GE1198" s="121"/>
      <c r="HY1198" s="52"/>
      <c r="HZ1198" s="52"/>
      <c r="IA1198" s="52"/>
      <c r="IG1198" s="52"/>
      <c r="IH1198" s="52"/>
      <c r="II1198" s="52"/>
      <c r="IJ1198" s="52"/>
    </row>
    <row r="1199" spans="98:244" x14ac:dyDescent="0.25">
      <c r="CT1199" s="108"/>
      <c r="CU1199" s="104"/>
      <c r="CV1199" s="105"/>
      <c r="CW1199" s="104"/>
      <c r="CX1199" s="106"/>
      <c r="CY1199" s="106"/>
      <c r="DC1199" s="108"/>
      <c r="DD1199" s="104"/>
      <c r="DE1199" s="105"/>
      <c r="FY1199" s="58"/>
      <c r="FZ1199" s="119"/>
      <c r="GA1199" s="121"/>
      <c r="GB1199" s="121"/>
      <c r="GC1199" s="121"/>
      <c r="GD1199" s="121"/>
      <c r="GE1199" s="121"/>
      <c r="HY1199" s="52"/>
      <c r="HZ1199" s="52"/>
      <c r="IA1199" s="52"/>
      <c r="IG1199" s="52"/>
      <c r="IH1199" s="52"/>
      <c r="II1199" s="52"/>
      <c r="IJ1199" s="52"/>
    </row>
    <row r="1200" spans="98:244" x14ac:dyDescent="0.25">
      <c r="CT1200" s="108"/>
      <c r="CU1200" s="104"/>
      <c r="CV1200" s="105"/>
      <c r="CW1200" s="104"/>
      <c r="CX1200" s="106"/>
      <c r="CY1200" s="106"/>
      <c r="DC1200" s="108"/>
      <c r="DD1200" s="104"/>
      <c r="DE1200" s="105"/>
      <c r="FY1200" s="58"/>
      <c r="FZ1200" s="119"/>
      <c r="GA1200" s="121"/>
      <c r="GB1200" s="121"/>
      <c r="GC1200" s="121"/>
      <c r="GD1200" s="121"/>
      <c r="GE1200" s="121"/>
      <c r="HY1200" s="52"/>
      <c r="HZ1200" s="52"/>
      <c r="IA1200" s="52"/>
      <c r="IG1200" s="52"/>
      <c r="IH1200" s="52"/>
      <c r="II1200" s="52"/>
      <c r="IJ1200" s="52"/>
    </row>
    <row r="1201" spans="98:244" x14ac:dyDescent="0.25">
      <c r="CT1201" s="108"/>
      <c r="CU1201" s="104"/>
      <c r="CV1201" s="105"/>
      <c r="CW1201" s="104"/>
      <c r="CX1201" s="106"/>
      <c r="CY1201" s="106"/>
      <c r="DC1201" s="108"/>
      <c r="DD1201" s="104"/>
      <c r="DE1201" s="105"/>
      <c r="FY1201" s="58"/>
      <c r="FZ1201" s="119"/>
      <c r="GA1201" s="121"/>
      <c r="GB1201" s="121"/>
      <c r="GC1201" s="121"/>
      <c r="GD1201" s="121"/>
      <c r="GE1201" s="121"/>
      <c r="HY1201" s="52"/>
      <c r="HZ1201" s="52"/>
      <c r="IA1201" s="52"/>
      <c r="IG1201" s="52"/>
      <c r="IH1201" s="52"/>
      <c r="II1201" s="52"/>
      <c r="IJ1201" s="52"/>
    </row>
    <row r="1202" spans="98:244" x14ac:dyDescent="0.25">
      <c r="CT1202" s="108"/>
      <c r="CU1202" s="104"/>
      <c r="CV1202" s="105"/>
      <c r="CW1202" s="104"/>
      <c r="CX1202" s="106"/>
      <c r="CY1202" s="106"/>
      <c r="DC1202" s="108"/>
      <c r="DD1202" s="104"/>
      <c r="DE1202" s="105"/>
      <c r="FY1202" s="58"/>
      <c r="FZ1202" s="119"/>
      <c r="GA1202" s="121"/>
      <c r="GB1202" s="121"/>
      <c r="GC1202" s="121"/>
      <c r="GD1202" s="121"/>
      <c r="GE1202" s="121"/>
      <c r="HY1202" s="52"/>
      <c r="HZ1202" s="52"/>
      <c r="IA1202" s="52"/>
      <c r="IG1202" s="52"/>
      <c r="IH1202" s="52"/>
      <c r="II1202" s="52"/>
      <c r="IJ1202" s="52"/>
    </row>
    <row r="1203" spans="98:244" x14ac:dyDescent="0.25">
      <c r="CT1203" s="108"/>
      <c r="CU1203" s="104"/>
      <c r="CV1203" s="105"/>
      <c r="CW1203" s="104"/>
      <c r="CX1203" s="106"/>
      <c r="CY1203" s="106"/>
      <c r="DC1203" s="108"/>
      <c r="DD1203" s="104"/>
      <c r="DE1203" s="105"/>
      <c r="FY1203" s="58"/>
      <c r="FZ1203" s="119"/>
      <c r="GA1203" s="121"/>
      <c r="GB1203" s="121"/>
      <c r="GC1203" s="121"/>
      <c r="GD1203" s="121"/>
      <c r="GE1203" s="121"/>
      <c r="HY1203" s="52"/>
      <c r="HZ1203" s="52"/>
      <c r="IA1203" s="52"/>
      <c r="IG1203" s="52"/>
      <c r="IH1203" s="52"/>
      <c r="II1203" s="52"/>
      <c r="IJ1203" s="52"/>
    </row>
    <row r="1204" spans="98:244" x14ac:dyDescent="0.25">
      <c r="CT1204" s="108"/>
      <c r="CU1204" s="104"/>
      <c r="CV1204" s="105"/>
      <c r="CW1204" s="104"/>
      <c r="CX1204" s="106"/>
      <c r="CY1204" s="106"/>
      <c r="DC1204" s="108"/>
      <c r="DD1204" s="104"/>
      <c r="DE1204" s="105"/>
      <c r="FY1204" s="58"/>
      <c r="FZ1204" s="119"/>
      <c r="GA1204" s="121"/>
      <c r="GB1204" s="121"/>
      <c r="GC1204" s="121"/>
      <c r="GD1204" s="121"/>
      <c r="GE1204" s="121"/>
      <c r="HY1204" s="52"/>
      <c r="HZ1204" s="52"/>
      <c r="IA1204" s="52"/>
      <c r="IG1204" s="52"/>
      <c r="IH1204" s="52"/>
      <c r="II1204" s="52"/>
      <c r="IJ1204" s="52"/>
    </row>
    <row r="1205" spans="98:244" x14ac:dyDescent="0.25">
      <c r="CT1205" s="108"/>
      <c r="CU1205" s="104"/>
      <c r="CV1205" s="105"/>
      <c r="CW1205" s="104"/>
      <c r="CX1205" s="106"/>
      <c r="CY1205" s="106"/>
      <c r="DC1205" s="108"/>
      <c r="DD1205" s="104"/>
      <c r="DE1205" s="105"/>
      <c r="FY1205" s="58"/>
      <c r="FZ1205" s="119"/>
      <c r="GA1205" s="121"/>
      <c r="GB1205" s="121"/>
      <c r="GC1205" s="121"/>
      <c r="GD1205" s="121"/>
      <c r="GE1205" s="121"/>
      <c r="HY1205" s="52"/>
      <c r="HZ1205" s="52"/>
      <c r="IA1205" s="52"/>
      <c r="IG1205" s="52"/>
      <c r="IH1205" s="52"/>
      <c r="II1205" s="52"/>
      <c r="IJ1205" s="52"/>
    </row>
    <row r="1206" spans="98:244" x14ac:dyDescent="0.25">
      <c r="CT1206" s="108"/>
      <c r="CU1206" s="104"/>
      <c r="CV1206" s="105"/>
      <c r="CW1206" s="104"/>
      <c r="CX1206" s="106"/>
      <c r="CY1206" s="106"/>
      <c r="DC1206" s="108"/>
      <c r="DD1206" s="104"/>
      <c r="DE1206" s="105"/>
      <c r="FY1206" s="58"/>
      <c r="FZ1206" s="119"/>
      <c r="GA1206" s="121"/>
      <c r="GB1206" s="121"/>
      <c r="GC1206" s="121"/>
      <c r="GD1206" s="121"/>
      <c r="GE1206" s="121"/>
      <c r="HY1206" s="52"/>
      <c r="HZ1206" s="52"/>
      <c r="IA1206" s="52"/>
      <c r="IG1206" s="52"/>
      <c r="IH1206" s="52"/>
      <c r="II1206" s="52"/>
      <c r="IJ1206" s="52"/>
    </row>
    <row r="1207" spans="98:244" x14ac:dyDescent="0.25">
      <c r="CT1207" s="108"/>
      <c r="CU1207" s="104"/>
      <c r="CV1207" s="105"/>
      <c r="CW1207" s="104"/>
      <c r="CX1207" s="106"/>
      <c r="CY1207" s="106"/>
      <c r="DC1207" s="108"/>
      <c r="DD1207" s="104"/>
      <c r="DE1207" s="105"/>
      <c r="FY1207" s="58"/>
      <c r="FZ1207" s="119"/>
      <c r="GA1207" s="121"/>
      <c r="GB1207" s="121"/>
      <c r="GC1207" s="121"/>
      <c r="GD1207" s="121"/>
      <c r="GE1207" s="121"/>
      <c r="HY1207" s="52"/>
      <c r="HZ1207" s="52"/>
      <c r="IA1207" s="52"/>
      <c r="IG1207" s="52"/>
      <c r="IH1207" s="52"/>
      <c r="II1207" s="52"/>
      <c r="IJ1207" s="52"/>
    </row>
    <row r="1208" spans="98:244" x14ac:dyDescent="0.25">
      <c r="CT1208" s="108"/>
      <c r="CU1208" s="104"/>
      <c r="CV1208" s="105"/>
      <c r="CW1208" s="104"/>
      <c r="CX1208" s="106"/>
      <c r="CY1208" s="106"/>
      <c r="DC1208" s="108"/>
      <c r="DD1208" s="104"/>
      <c r="DE1208" s="105"/>
      <c r="FY1208" s="58"/>
      <c r="FZ1208" s="119"/>
      <c r="GA1208" s="121"/>
      <c r="GB1208" s="121"/>
      <c r="GC1208" s="121"/>
      <c r="GD1208" s="121"/>
      <c r="GE1208" s="121"/>
      <c r="HY1208" s="52"/>
      <c r="HZ1208" s="52"/>
      <c r="IA1208" s="52"/>
      <c r="IG1208" s="52"/>
      <c r="IH1208" s="52"/>
      <c r="II1208" s="52"/>
      <c r="IJ1208" s="52"/>
    </row>
    <row r="1209" spans="98:244" x14ac:dyDescent="0.25">
      <c r="CT1209" s="108"/>
      <c r="CU1209" s="104"/>
      <c r="CV1209" s="105"/>
      <c r="CW1209" s="104"/>
      <c r="CX1209" s="106"/>
      <c r="CY1209" s="106"/>
      <c r="DC1209" s="108"/>
      <c r="DD1209" s="104"/>
      <c r="DE1209" s="105"/>
      <c r="FY1209" s="58"/>
      <c r="FZ1209" s="119"/>
      <c r="GA1209" s="121"/>
      <c r="GB1209" s="121"/>
      <c r="GC1209" s="121"/>
      <c r="GD1209" s="121"/>
      <c r="GE1209" s="121"/>
      <c r="HY1209" s="52"/>
      <c r="HZ1209" s="52"/>
      <c r="IA1209" s="52"/>
      <c r="IG1209" s="52"/>
      <c r="IH1209" s="52"/>
      <c r="II1209" s="52"/>
      <c r="IJ1209" s="52"/>
    </row>
    <row r="1210" spans="98:244" x14ac:dyDescent="0.25">
      <c r="CT1210" s="108"/>
      <c r="CU1210" s="104"/>
      <c r="CV1210" s="105"/>
      <c r="CW1210" s="104"/>
      <c r="CX1210" s="106"/>
      <c r="CY1210" s="106"/>
      <c r="DC1210" s="108"/>
      <c r="DD1210" s="104"/>
      <c r="DE1210" s="105"/>
      <c r="FY1210" s="58"/>
      <c r="FZ1210" s="119"/>
      <c r="GA1210" s="121"/>
      <c r="GB1210" s="121"/>
      <c r="GC1210" s="121"/>
      <c r="GD1210" s="121"/>
      <c r="GE1210" s="121"/>
      <c r="HY1210" s="52"/>
      <c r="HZ1210" s="52"/>
      <c r="IA1210" s="52"/>
      <c r="IG1210" s="52"/>
      <c r="IH1210" s="52"/>
      <c r="II1210" s="52"/>
      <c r="IJ1210" s="52"/>
    </row>
    <row r="1211" spans="98:244" x14ac:dyDescent="0.25">
      <c r="CT1211" s="108"/>
      <c r="CU1211" s="104"/>
      <c r="CV1211" s="105"/>
      <c r="CW1211" s="104"/>
      <c r="CX1211" s="106"/>
      <c r="CY1211" s="106"/>
      <c r="DC1211" s="108"/>
      <c r="DD1211" s="104"/>
      <c r="DE1211" s="105"/>
      <c r="FY1211" s="58"/>
      <c r="FZ1211" s="119"/>
      <c r="GA1211" s="121"/>
      <c r="GB1211" s="121"/>
      <c r="GC1211" s="121"/>
      <c r="GD1211" s="121"/>
      <c r="GE1211" s="121"/>
      <c r="HY1211" s="52"/>
      <c r="HZ1211" s="52"/>
      <c r="IA1211" s="52"/>
      <c r="IG1211" s="52"/>
      <c r="IH1211" s="52"/>
      <c r="II1211" s="52"/>
      <c r="IJ1211" s="52"/>
    </row>
    <row r="1212" spans="98:244" x14ac:dyDescent="0.25">
      <c r="CT1212" s="108"/>
      <c r="CU1212" s="104"/>
      <c r="CV1212" s="105"/>
      <c r="CW1212" s="104"/>
      <c r="CX1212" s="106"/>
      <c r="CY1212" s="106"/>
      <c r="DC1212" s="108"/>
      <c r="DD1212" s="104"/>
      <c r="DE1212" s="105"/>
      <c r="FY1212" s="58"/>
      <c r="FZ1212" s="119"/>
      <c r="GA1212" s="121"/>
      <c r="GB1212" s="121"/>
      <c r="GC1212" s="121"/>
      <c r="GD1212" s="121"/>
      <c r="GE1212" s="121"/>
      <c r="HY1212" s="52"/>
      <c r="HZ1212" s="52"/>
      <c r="IA1212" s="52"/>
      <c r="IG1212" s="52"/>
      <c r="IH1212" s="52"/>
      <c r="II1212" s="52"/>
      <c r="IJ1212" s="52"/>
    </row>
    <row r="1213" spans="98:244" x14ac:dyDescent="0.25">
      <c r="CT1213" s="108"/>
      <c r="CU1213" s="104"/>
      <c r="CV1213" s="105"/>
      <c r="CW1213" s="104"/>
      <c r="CX1213" s="106"/>
      <c r="CY1213" s="106"/>
      <c r="DC1213" s="108"/>
      <c r="DD1213" s="104"/>
      <c r="DE1213" s="105"/>
      <c r="FY1213" s="58"/>
      <c r="FZ1213" s="119"/>
      <c r="GA1213" s="121"/>
      <c r="GB1213" s="121"/>
      <c r="GC1213" s="121"/>
      <c r="GD1213" s="121"/>
      <c r="GE1213" s="121"/>
      <c r="HY1213" s="52"/>
      <c r="HZ1213" s="52"/>
      <c r="IA1213" s="52"/>
      <c r="IG1213" s="52"/>
      <c r="IH1213" s="52"/>
      <c r="II1213" s="52"/>
      <c r="IJ1213" s="52"/>
    </row>
    <row r="1214" spans="98:244" x14ac:dyDescent="0.25">
      <c r="CT1214" s="108"/>
      <c r="CU1214" s="104"/>
      <c r="CV1214" s="105"/>
      <c r="CW1214" s="104"/>
      <c r="CX1214" s="106"/>
      <c r="CY1214" s="106"/>
      <c r="DC1214" s="108"/>
      <c r="DD1214" s="104"/>
      <c r="DE1214" s="105"/>
      <c r="FY1214" s="58"/>
      <c r="FZ1214" s="119"/>
      <c r="GA1214" s="121"/>
      <c r="GB1214" s="121"/>
      <c r="GC1214" s="121"/>
      <c r="GD1214" s="121"/>
      <c r="GE1214" s="121"/>
      <c r="HY1214" s="52"/>
      <c r="HZ1214" s="52"/>
      <c r="IA1214" s="52"/>
      <c r="IG1214" s="52"/>
      <c r="IH1214" s="52"/>
      <c r="II1214" s="52"/>
      <c r="IJ1214" s="52"/>
    </row>
    <row r="1215" spans="98:244" x14ac:dyDescent="0.25">
      <c r="CT1215" s="108"/>
      <c r="CU1215" s="104"/>
      <c r="CV1215" s="105"/>
      <c r="CW1215" s="104"/>
      <c r="CX1215" s="106"/>
      <c r="CY1215" s="106"/>
      <c r="DC1215" s="108"/>
      <c r="DD1215" s="104"/>
      <c r="DE1215" s="105"/>
      <c r="FY1215" s="58"/>
      <c r="FZ1215" s="119"/>
      <c r="GA1215" s="121"/>
      <c r="GB1215" s="121"/>
      <c r="GC1215" s="121"/>
      <c r="GD1215" s="121"/>
      <c r="GE1215" s="121"/>
      <c r="HY1215" s="52"/>
      <c r="HZ1215" s="52"/>
      <c r="IA1215" s="52"/>
      <c r="IG1215" s="52"/>
      <c r="IH1215" s="52"/>
      <c r="II1215" s="52"/>
      <c r="IJ1215" s="52"/>
    </row>
    <row r="1216" spans="98:244" x14ac:dyDescent="0.25">
      <c r="CT1216" s="108"/>
      <c r="CU1216" s="104"/>
      <c r="CV1216" s="105"/>
      <c r="CW1216" s="104"/>
      <c r="CX1216" s="106"/>
      <c r="CY1216" s="106"/>
      <c r="DC1216" s="108"/>
      <c r="DD1216" s="104"/>
      <c r="DE1216" s="105"/>
      <c r="FY1216" s="58"/>
      <c r="FZ1216" s="119"/>
      <c r="GA1216" s="121"/>
      <c r="GB1216" s="121"/>
      <c r="GC1216" s="121"/>
      <c r="GD1216" s="121"/>
      <c r="GE1216" s="121"/>
      <c r="HY1216" s="52"/>
      <c r="HZ1216" s="52"/>
      <c r="IA1216" s="52"/>
      <c r="IG1216" s="52"/>
      <c r="IH1216" s="52"/>
      <c r="II1216" s="52"/>
      <c r="IJ1216" s="52"/>
    </row>
    <row r="1217" spans="98:244" x14ac:dyDescent="0.25">
      <c r="CT1217" s="108"/>
      <c r="CU1217" s="104"/>
      <c r="CV1217" s="105"/>
      <c r="CW1217" s="104"/>
      <c r="CX1217" s="106"/>
      <c r="CY1217" s="106"/>
      <c r="DC1217" s="108"/>
      <c r="DD1217" s="104"/>
      <c r="DE1217" s="105"/>
      <c r="FY1217" s="58"/>
      <c r="FZ1217" s="119"/>
      <c r="GA1217" s="121"/>
      <c r="GB1217" s="121"/>
      <c r="GC1217" s="121"/>
      <c r="GD1217" s="121"/>
      <c r="GE1217" s="121"/>
      <c r="HY1217" s="52"/>
      <c r="HZ1217" s="52"/>
      <c r="IA1217" s="52"/>
      <c r="IG1217" s="52"/>
      <c r="IH1217" s="52"/>
      <c r="II1217" s="52"/>
      <c r="IJ1217" s="52"/>
    </row>
    <row r="1218" spans="98:244" x14ac:dyDescent="0.25">
      <c r="CT1218" s="108"/>
      <c r="CU1218" s="104"/>
      <c r="CV1218" s="105"/>
      <c r="CW1218" s="104"/>
      <c r="CX1218" s="106"/>
      <c r="CY1218" s="106"/>
      <c r="DC1218" s="108"/>
      <c r="DD1218" s="104"/>
      <c r="DE1218" s="105"/>
      <c r="FY1218" s="58"/>
      <c r="FZ1218" s="119"/>
      <c r="GA1218" s="121"/>
      <c r="GB1218" s="121"/>
      <c r="GC1218" s="121"/>
      <c r="GD1218" s="121"/>
      <c r="GE1218" s="121"/>
      <c r="HY1218" s="52"/>
      <c r="HZ1218" s="52"/>
      <c r="IA1218" s="52"/>
      <c r="IG1218" s="52"/>
      <c r="IH1218" s="52"/>
      <c r="II1218" s="52"/>
      <c r="IJ1218" s="52"/>
    </row>
    <row r="1219" spans="98:244" x14ac:dyDescent="0.25">
      <c r="CT1219" s="108"/>
      <c r="CU1219" s="104"/>
      <c r="CV1219" s="105"/>
      <c r="CW1219" s="104"/>
      <c r="CX1219" s="106"/>
      <c r="CY1219" s="106"/>
      <c r="DC1219" s="108"/>
      <c r="DD1219" s="104"/>
      <c r="DE1219" s="105"/>
      <c r="FY1219" s="58"/>
      <c r="FZ1219" s="119"/>
      <c r="GA1219" s="121"/>
      <c r="GB1219" s="121"/>
      <c r="GC1219" s="121"/>
      <c r="GD1219" s="121"/>
      <c r="GE1219" s="121"/>
      <c r="HY1219" s="52"/>
      <c r="HZ1219" s="52"/>
      <c r="IA1219" s="52"/>
      <c r="IG1219" s="52"/>
      <c r="IH1219" s="52"/>
      <c r="II1219" s="52"/>
      <c r="IJ1219" s="52"/>
    </row>
    <row r="1220" spans="98:244" x14ac:dyDescent="0.25">
      <c r="CT1220" s="108"/>
      <c r="CU1220" s="104"/>
      <c r="CV1220" s="105"/>
      <c r="CW1220" s="104"/>
      <c r="CX1220" s="106"/>
      <c r="CY1220" s="106"/>
      <c r="DC1220" s="108"/>
      <c r="DD1220" s="104"/>
      <c r="DE1220" s="105"/>
      <c r="FY1220" s="58"/>
      <c r="FZ1220" s="119"/>
      <c r="GA1220" s="121"/>
      <c r="GB1220" s="121"/>
      <c r="GC1220" s="121"/>
      <c r="GD1220" s="121"/>
      <c r="GE1220" s="121"/>
      <c r="HY1220" s="52"/>
      <c r="HZ1220" s="52"/>
      <c r="IA1220" s="52"/>
      <c r="IG1220" s="52"/>
      <c r="IH1220" s="52"/>
      <c r="II1220" s="52"/>
      <c r="IJ1220" s="52"/>
    </row>
    <row r="1221" spans="98:244" x14ac:dyDescent="0.25">
      <c r="CT1221" s="108"/>
      <c r="CU1221" s="104"/>
      <c r="CV1221" s="105"/>
      <c r="CW1221" s="104"/>
      <c r="CX1221" s="106"/>
      <c r="CY1221" s="106"/>
      <c r="DC1221" s="108"/>
      <c r="DD1221" s="104"/>
      <c r="DE1221" s="105"/>
      <c r="FY1221" s="58"/>
      <c r="FZ1221" s="119"/>
      <c r="GA1221" s="121"/>
      <c r="GB1221" s="121"/>
      <c r="GC1221" s="121"/>
      <c r="GD1221" s="121"/>
      <c r="GE1221" s="121"/>
      <c r="HY1221" s="52"/>
      <c r="HZ1221" s="52"/>
      <c r="IA1221" s="52"/>
      <c r="IG1221" s="52"/>
      <c r="IH1221" s="52"/>
      <c r="II1221" s="52"/>
      <c r="IJ1221" s="52"/>
    </row>
    <row r="1222" spans="98:244" x14ac:dyDescent="0.25">
      <c r="CT1222" s="108"/>
      <c r="CU1222" s="104"/>
      <c r="CV1222" s="105"/>
      <c r="CW1222" s="104"/>
      <c r="CX1222" s="106"/>
      <c r="CY1222" s="106"/>
      <c r="DC1222" s="108"/>
      <c r="DD1222" s="104"/>
      <c r="DE1222" s="105"/>
      <c r="FY1222" s="58"/>
      <c r="FZ1222" s="119"/>
      <c r="GA1222" s="121"/>
      <c r="GB1222" s="121"/>
      <c r="GC1222" s="121"/>
      <c r="GD1222" s="121"/>
      <c r="GE1222" s="121"/>
      <c r="HY1222" s="52"/>
      <c r="HZ1222" s="52"/>
      <c r="IA1222" s="52"/>
      <c r="IG1222" s="52"/>
      <c r="IH1222" s="52"/>
      <c r="II1222" s="52"/>
      <c r="IJ1222" s="52"/>
    </row>
    <row r="1223" spans="98:244" x14ac:dyDescent="0.25">
      <c r="CT1223" s="108"/>
      <c r="CU1223" s="104"/>
      <c r="CV1223" s="105"/>
      <c r="CW1223" s="104"/>
      <c r="CX1223" s="106"/>
      <c r="CY1223" s="106"/>
      <c r="DC1223" s="108"/>
      <c r="DD1223" s="104"/>
      <c r="DE1223" s="105"/>
      <c r="FY1223" s="58"/>
      <c r="FZ1223" s="119"/>
      <c r="GA1223" s="121"/>
      <c r="GB1223" s="121"/>
      <c r="GC1223" s="121"/>
      <c r="GD1223" s="121"/>
      <c r="GE1223" s="121"/>
      <c r="HY1223" s="52"/>
      <c r="HZ1223" s="52"/>
      <c r="IA1223" s="52"/>
      <c r="IG1223" s="52"/>
      <c r="IH1223" s="52"/>
      <c r="II1223" s="52"/>
      <c r="IJ1223" s="52"/>
    </row>
    <row r="1224" spans="98:244" x14ac:dyDescent="0.25">
      <c r="CT1224" s="108"/>
      <c r="CU1224" s="104"/>
      <c r="CV1224" s="105"/>
      <c r="CW1224" s="104"/>
      <c r="CX1224" s="106"/>
      <c r="CY1224" s="106"/>
      <c r="DC1224" s="108"/>
      <c r="DD1224" s="104"/>
      <c r="DE1224" s="105"/>
      <c r="FY1224" s="58"/>
      <c r="FZ1224" s="119"/>
      <c r="GA1224" s="121"/>
      <c r="GB1224" s="121"/>
      <c r="GC1224" s="121"/>
      <c r="GD1224" s="121"/>
      <c r="GE1224" s="121"/>
      <c r="HY1224" s="52"/>
      <c r="HZ1224" s="52"/>
      <c r="IA1224" s="52"/>
      <c r="IG1224" s="52"/>
      <c r="IH1224" s="52"/>
      <c r="II1224" s="52"/>
      <c r="IJ1224" s="52"/>
    </row>
    <row r="1225" spans="98:244" x14ac:dyDescent="0.25">
      <c r="CT1225" s="108"/>
      <c r="CU1225" s="104"/>
      <c r="CV1225" s="105"/>
      <c r="CW1225" s="104"/>
      <c r="CX1225" s="106"/>
      <c r="CY1225" s="106"/>
      <c r="DC1225" s="108"/>
      <c r="DD1225" s="104"/>
      <c r="DE1225" s="105"/>
      <c r="FY1225" s="58"/>
      <c r="FZ1225" s="119"/>
      <c r="GA1225" s="121"/>
      <c r="GB1225" s="121"/>
      <c r="GC1225" s="121"/>
      <c r="GD1225" s="121"/>
      <c r="GE1225" s="121"/>
      <c r="HY1225" s="52"/>
      <c r="HZ1225" s="52"/>
      <c r="IA1225" s="52"/>
      <c r="IG1225" s="52"/>
      <c r="IH1225" s="52"/>
      <c r="II1225" s="52"/>
      <c r="IJ1225" s="52"/>
    </row>
    <row r="1226" spans="98:244" x14ac:dyDescent="0.25">
      <c r="CT1226" s="108"/>
      <c r="CU1226" s="104"/>
      <c r="CV1226" s="105"/>
      <c r="CW1226" s="104"/>
      <c r="CX1226" s="106"/>
      <c r="CY1226" s="106"/>
      <c r="DC1226" s="108"/>
      <c r="DD1226" s="104"/>
      <c r="DE1226" s="105"/>
      <c r="FY1226" s="58"/>
      <c r="FZ1226" s="119"/>
      <c r="GA1226" s="121"/>
      <c r="GB1226" s="121"/>
      <c r="GC1226" s="121"/>
      <c r="GD1226" s="121"/>
      <c r="GE1226" s="121"/>
      <c r="HY1226" s="52"/>
      <c r="HZ1226" s="52"/>
      <c r="IA1226" s="52"/>
      <c r="IG1226" s="52"/>
      <c r="IH1226" s="52"/>
      <c r="II1226" s="52"/>
      <c r="IJ1226" s="52"/>
    </row>
    <row r="1227" spans="98:244" x14ac:dyDescent="0.25">
      <c r="CT1227" s="108"/>
      <c r="CU1227" s="104"/>
      <c r="CV1227" s="105"/>
      <c r="CW1227" s="104"/>
      <c r="CX1227" s="106"/>
      <c r="CY1227" s="106"/>
      <c r="DC1227" s="108"/>
      <c r="DD1227" s="104"/>
      <c r="DE1227" s="105"/>
      <c r="FY1227" s="58"/>
      <c r="FZ1227" s="119"/>
      <c r="GA1227" s="121"/>
      <c r="GB1227" s="121"/>
      <c r="GC1227" s="121"/>
      <c r="GD1227" s="121"/>
      <c r="GE1227" s="121"/>
      <c r="HY1227" s="52"/>
      <c r="HZ1227" s="52"/>
      <c r="IA1227" s="52"/>
      <c r="IG1227" s="52"/>
      <c r="IH1227" s="52"/>
      <c r="II1227" s="52"/>
      <c r="IJ1227" s="52"/>
    </row>
    <row r="1228" spans="98:244" x14ac:dyDescent="0.25">
      <c r="CT1228" s="108"/>
      <c r="CU1228" s="104"/>
      <c r="CV1228" s="105"/>
      <c r="CW1228" s="104"/>
      <c r="CX1228" s="106"/>
      <c r="CY1228" s="106"/>
      <c r="DC1228" s="108"/>
      <c r="DD1228" s="104"/>
      <c r="DE1228" s="105"/>
      <c r="FY1228" s="58"/>
      <c r="FZ1228" s="119"/>
      <c r="GA1228" s="121"/>
      <c r="GB1228" s="121"/>
      <c r="GC1228" s="121"/>
      <c r="GD1228" s="121"/>
      <c r="GE1228" s="121"/>
      <c r="HY1228" s="52"/>
      <c r="HZ1228" s="52"/>
      <c r="IA1228" s="52"/>
      <c r="IG1228" s="52"/>
      <c r="IH1228" s="52"/>
      <c r="II1228" s="52"/>
      <c r="IJ1228" s="52"/>
    </row>
    <row r="1229" spans="98:244" x14ac:dyDescent="0.25">
      <c r="CT1229" s="108"/>
      <c r="CU1229" s="104"/>
      <c r="CV1229" s="105"/>
      <c r="CW1229" s="104"/>
      <c r="CX1229" s="106"/>
      <c r="CY1229" s="106"/>
      <c r="DC1229" s="108"/>
      <c r="DD1229" s="104"/>
      <c r="DE1229" s="105"/>
      <c r="FY1229" s="58"/>
      <c r="FZ1229" s="119"/>
      <c r="GA1229" s="121"/>
      <c r="GB1229" s="121"/>
      <c r="GC1229" s="121"/>
      <c r="GD1229" s="121"/>
      <c r="GE1229" s="121"/>
      <c r="HY1229" s="52"/>
      <c r="HZ1229" s="52"/>
      <c r="IA1229" s="52"/>
      <c r="IG1229" s="52"/>
      <c r="IH1229" s="52"/>
      <c r="II1229" s="52"/>
      <c r="IJ1229" s="52"/>
    </row>
    <row r="1230" spans="98:244" x14ac:dyDescent="0.25">
      <c r="CT1230" s="108"/>
      <c r="CU1230" s="104"/>
      <c r="CV1230" s="105"/>
      <c r="CW1230" s="104"/>
      <c r="CX1230" s="106"/>
      <c r="CY1230" s="106"/>
      <c r="DC1230" s="108"/>
      <c r="DD1230" s="104"/>
      <c r="DE1230" s="105"/>
      <c r="FY1230" s="58"/>
      <c r="FZ1230" s="119"/>
      <c r="GA1230" s="121"/>
      <c r="GB1230" s="121"/>
      <c r="GC1230" s="121"/>
      <c r="GD1230" s="121"/>
      <c r="GE1230" s="121"/>
      <c r="HY1230" s="52"/>
      <c r="HZ1230" s="52"/>
      <c r="IA1230" s="52"/>
      <c r="IG1230" s="52"/>
      <c r="IH1230" s="52"/>
      <c r="II1230" s="52"/>
      <c r="IJ1230" s="52"/>
    </row>
    <row r="1231" spans="98:244" x14ac:dyDescent="0.25">
      <c r="CT1231" s="108"/>
      <c r="CU1231" s="104"/>
      <c r="CV1231" s="105"/>
      <c r="CW1231" s="104"/>
      <c r="CX1231" s="106"/>
      <c r="CY1231" s="106"/>
      <c r="DC1231" s="108"/>
      <c r="DD1231" s="104"/>
      <c r="DE1231" s="105"/>
      <c r="FY1231" s="58"/>
      <c r="FZ1231" s="119"/>
      <c r="GA1231" s="121"/>
      <c r="GB1231" s="121"/>
      <c r="GC1231" s="121"/>
      <c r="GD1231" s="121"/>
      <c r="GE1231" s="121"/>
      <c r="HY1231" s="52"/>
      <c r="HZ1231" s="52"/>
      <c r="IA1231" s="52"/>
      <c r="IG1231" s="52"/>
      <c r="IH1231" s="52"/>
      <c r="II1231" s="52"/>
      <c r="IJ1231" s="52"/>
    </row>
    <row r="1232" spans="98:244" x14ac:dyDescent="0.25">
      <c r="CT1232" s="108"/>
      <c r="CU1232" s="104"/>
      <c r="CV1232" s="105"/>
      <c r="CW1232" s="104"/>
      <c r="CX1232" s="106"/>
      <c r="CY1232" s="106"/>
      <c r="DC1232" s="108"/>
      <c r="DD1232" s="104"/>
      <c r="DE1232" s="105"/>
      <c r="FY1232" s="58"/>
      <c r="FZ1232" s="119"/>
      <c r="GA1232" s="121"/>
      <c r="GB1232" s="121"/>
      <c r="GC1232" s="121"/>
      <c r="GD1232" s="121"/>
      <c r="GE1232" s="121"/>
      <c r="HY1232" s="52"/>
      <c r="HZ1232" s="52"/>
      <c r="IA1232" s="52"/>
      <c r="IG1232" s="52"/>
      <c r="IH1232" s="52"/>
      <c r="II1232" s="52"/>
      <c r="IJ1232" s="52"/>
    </row>
    <row r="1233" spans="98:244" x14ac:dyDescent="0.25">
      <c r="CT1233" s="108"/>
      <c r="CU1233" s="104"/>
      <c r="CV1233" s="105"/>
      <c r="CW1233" s="104"/>
      <c r="CX1233" s="106"/>
      <c r="CY1233" s="106"/>
      <c r="DC1233" s="108"/>
      <c r="DD1233" s="104"/>
      <c r="DE1233" s="105"/>
      <c r="FY1233" s="58"/>
      <c r="FZ1233" s="119"/>
      <c r="GA1233" s="121"/>
      <c r="GB1233" s="121"/>
      <c r="GC1233" s="121"/>
      <c r="GD1233" s="121"/>
      <c r="GE1233" s="121"/>
      <c r="HY1233" s="52"/>
      <c r="HZ1233" s="52"/>
      <c r="IA1233" s="52"/>
      <c r="IG1233" s="52"/>
      <c r="IH1233" s="52"/>
      <c r="II1233" s="52"/>
      <c r="IJ1233" s="52"/>
    </row>
    <row r="1234" spans="98:244" x14ac:dyDescent="0.25">
      <c r="CT1234" s="108"/>
      <c r="CU1234" s="104"/>
      <c r="CV1234" s="105"/>
      <c r="CW1234" s="104"/>
      <c r="CX1234" s="106"/>
      <c r="CY1234" s="106"/>
      <c r="DC1234" s="108"/>
      <c r="DD1234" s="104"/>
      <c r="DE1234" s="105"/>
      <c r="FY1234" s="58"/>
      <c r="FZ1234" s="119"/>
      <c r="GA1234" s="121"/>
      <c r="GB1234" s="121"/>
      <c r="GC1234" s="121"/>
      <c r="GD1234" s="121"/>
      <c r="GE1234" s="121"/>
      <c r="HY1234" s="52"/>
      <c r="HZ1234" s="52"/>
      <c r="IA1234" s="52"/>
      <c r="IG1234" s="52"/>
      <c r="IH1234" s="52"/>
      <c r="II1234" s="52"/>
      <c r="IJ1234" s="52"/>
    </row>
    <row r="1235" spans="98:244" x14ac:dyDescent="0.25">
      <c r="CT1235" s="108"/>
      <c r="CU1235" s="104"/>
      <c r="CV1235" s="105"/>
      <c r="CW1235" s="104"/>
      <c r="CX1235" s="106"/>
      <c r="CY1235" s="106"/>
      <c r="DC1235" s="108"/>
      <c r="DD1235" s="104"/>
      <c r="DE1235" s="105"/>
      <c r="FY1235" s="58"/>
      <c r="FZ1235" s="119"/>
      <c r="GA1235" s="121"/>
      <c r="GB1235" s="121"/>
      <c r="GC1235" s="121"/>
      <c r="GD1235" s="121"/>
      <c r="GE1235" s="121"/>
      <c r="HY1235" s="52"/>
      <c r="HZ1235" s="52"/>
      <c r="IA1235" s="52"/>
      <c r="IG1235" s="52"/>
      <c r="IH1235" s="52"/>
      <c r="II1235" s="52"/>
      <c r="IJ1235" s="52"/>
    </row>
    <row r="1236" spans="98:244" x14ac:dyDescent="0.25">
      <c r="CT1236" s="108"/>
      <c r="CU1236" s="104"/>
      <c r="CV1236" s="105"/>
      <c r="CW1236" s="104"/>
      <c r="CX1236" s="106"/>
      <c r="CY1236" s="106"/>
      <c r="DC1236" s="108"/>
      <c r="DD1236" s="104"/>
      <c r="DE1236" s="105"/>
      <c r="FY1236" s="58"/>
      <c r="FZ1236" s="119"/>
      <c r="GA1236" s="121"/>
      <c r="GB1236" s="121"/>
      <c r="GC1236" s="121"/>
      <c r="GD1236" s="121"/>
      <c r="GE1236" s="121"/>
      <c r="HY1236" s="52"/>
      <c r="HZ1236" s="52"/>
      <c r="IA1236" s="52"/>
      <c r="IG1236" s="52"/>
      <c r="IH1236" s="52"/>
      <c r="II1236" s="52"/>
      <c r="IJ1236" s="52"/>
    </row>
    <row r="1237" spans="98:244" x14ac:dyDescent="0.25">
      <c r="CT1237" s="108"/>
      <c r="CU1237" s="104"/>
      <c r="CV1237" s="105"/>
      <c r="CW1237" s="104"/>
      <c r="CX1237" s="106"/>
      <c r="CY1237" s="106"/>
      <c r="DC1237" s="108"/>
      <c r="DD1237" s="104"/>
      <c r="DE1237" s="105"/>
      <c r="FY1237" s="58"/>
      <c r="FZ1237" s="119"/>
      <c r="GA1237" s="121"/>
      <c r="GB1237" s="121"/>
      <c r="GC1237" s="121"/>
      <c r="GD1237" s="121"/>
      <c r="GE1237" s="121"/>
      <c r="HY1237" s="52"/>
      <c r="HZ1237" s="52"/>
      <c r="IA1237" s="52"/>
      <c r="IG1237" s="52"/>
      <c r="IH1237" s="52"/>
      <c r="II1237" s="52"/>
      <c r="IJ1237" s="52"/>
    </row>
    <row r="1238" spans="98:244" x14ac:dyDescent="0.25">
      <c r="CT1238" s="108"/>
      <c r="CU1238" s="104"/>
      <c r="CV1238" s="105"/>
      <c r="CW1238" s="104"/>
      <c r="CX1238" s="106"/>
      <c r="CY1238" s="106"/>
      <c r="DC1238" s="108"/>
      <c r="DD1238" s="104"/>
      <c r="DE1238" s="105"/>
      <c r="FY1238" s="58"/>
      <c r="FZ1238" s="119"/>
      <c r="GA1238" s="121"/>
      <c r="GB1238" s="121"/>
      <c r="GC1238" s="121"/>
      <c r="GD1238" s="121"/>
      <c r="GE1238" s="121"/>
      <c r="HY1238" s="52"/>
      <c r="HZ1238" s="52"/>
      <c r="IA1238" s="52"/>
      <c r="IG1238" s="52"/>
      <c r="IH1238" s="52"/>
      <c r="II1238" s="52"/>
      <c r="IJ1238" s="52"/>
    </row>
    <row r="1239" spans="98:244" x14ac:dyDescent="0.25">
      <c r="CT1239" s="108"/>
      <c r="CU1239" s="104"/>
      <c r="CV1239" s="105"/>
      <c r="CW1239" s="104"/>
      <c r="CX1239" s="106"/>
      <c r="CY1239" s="106"/>
      <c r="DC1239" s="108"/>
      <c r="DD1239" s="104"/>
      <c r="DE1239" s="105"/>
      <c r="FY1239" s="58"/>
      <c r="FZ1239" s="119"/>
      <c r="GA1239" s="121"/>
      <c r="GB1239" s="121"/>
      <c r="GC1239" s="121"/>
      <c r="GD1239" s="121"/>
      <c r="GE1239" s="121"/>
      <c r="HY1239" s="52"/>
      <c r="HZ1239" s="52"/>
      <c r="IA1239" s="52"/>
      <c r="IG1239" s="52"/>
      <c r="IH1239" s="52"/>
      <c r="II1239" s="52"/>
      <c r="IJ1239" s="52"/>
    </row>
    <row r="1240" spans="98:244" x14ac:dyDescent="0.25">
      <c r="CT1240" s="108"/>
      <c r="CU1240" s="104"/>
      <c r="CV1240" s="105"/>
      <c r="CW1240" s="104"/>
      <c r="CX1240" s="106"/>
      <c r="CY1240" s="106"/>
      <c r="DC1240" s="108"/>
      <c r="DD1240" s="104"/>
      <c r="DE1240" s="105"/>
      <c r="FY1240" s="58"/>
      <c r="FZ1240" s="119"/>
      <c r="GA1240" s="121"/>
      <c r="GB1240" s="121"/>
      <c r="GC1240" s="121"/>
      <c r="GD1240" s="121"/>
      <c r="GE1240" s="121"/>
      <c r="HY1240" s="52"/>
      <c r="HZ1240" s="52"/>
      <c r="IA1240" s="52"/>
      <c r="IG1240" s="52"/>
      <c r="IH1240" s="52"/>
      <c r="II1240" s="52"/>
      <c r="IJ1240" s="52"/>
    </row>
    <row r="1241" spans="98:244" x14ac:dyDescent="0.25">
      <c r="CT1241" s="108"/>
      <c r="CU1241" s="104"/>
      <c r="CV1241" s="105"/>
      <c r="CW1241" s="104"/>
      <c r="CX1241" s="106"/>
      <c r="CY1241" s="106"/>
      <c r="DC1241" s="108"/>
      <c r="DD1241" s="104"/>
      <c r="DE1241" s="105"/>
      <c r="FY1241" s="58"/>
      <c r="FZ1241" s="119"/>
      <c r="GA1241" s="121"/>
      <c r="GB1241" s="121"/>
      <c r="GC1241" s="121"/>
      <c r="GD1241" s="121"/>
      <c r="GE1241" s="121"/>
      <c r="HY1241" s="52"/>
      <c r="HZ1241" s="52"/>
      <c r="IA1241" s="52"/>
      <c r="IG1241" s="52"/>
      <c r="IH1241" s="52"/>
      <c r="II1241" s="52"/>
      <c r="IJ1241" s="52"/>
    </row>
    <row r="1242" spans="98:244" x14ac:dyDescent="0.25">
      <c r="CT1242" s="108"/>
      <c r="CU1242" s="104"/>
      <c r="CV1242" s="105"/>
      <c r="CW1242" s="104"/>
      <c r="CX1242" s="106"/>
      <c r="CY1242" s="106"/>
      <c r="DC1242" s="108"/>
      <c r="DD1242" s="104"/>
      <c r="DE1242" s="105"/>
      <c r="FY1242" s="58"/>
      <c r="FZ1242" s="119"/>
      <c r="GA1242" s="121"/>
      <c r="GB1242" s="121"/>
      <c r="GC1242" s="121"/>
      <c r="GD1242" s="121"/>
      <c r="GE1242" s="121"/>
      <c r="HY1242" s="52"/>
      <c r="HZ1242" s="52"/>
      <c r="IA1242" s="52"/>
      <c r="IG1242" s="52"/>
      <c r="IH1242" s="52"/>
      <c r="II1242" s="52"/>
      <c r="IJ1242" s="52"/>
    </row>
    <row r="1243" spans="98:244" x14ac:dyDescent="0.25">
      <c r="CT1243" s="108"/>
      <c r="CU1243" s="104"/>
      <c r="CV1243" s="105"/>
      <c r="CW1243" s="104"/>
      <c r="CX1243" s="106"/>
      <c r="CY1243" s="106"/>
      <c r="DC1243" s="108"/>
      <c r="DD1243" s="104"/>
      <c r="DE1243" s="105"/>
      <c r="FY1243" s="58"/>
      <c r="FZ1243" s="119"/>
      <c r="GA1243" s="121"/>
      <c r="GB1243" s="121"/>
      <c r="GC1243" s="121"/>
      <c r="GD1243" s="121"/>
      <c r="GE1243" s="121"/>
      <c r="HY1243" s="52"/>
      <c r="HZ1243" s="52"/>
      <c r="IA1243" s="52"/>
      <c r="IG1243" s="52"/>
      <c r="IH1243" s="52"/>
      <c r="II1243" s="52"/>
      <c r="IJ1243" s="52"/>
    </row>
    <row r="1244" spans="98:244" x14ac:dyDescent="0.25">
      <c r="CT1244" s="108"/>
      <c r="CU1244" s="104"/>
      <c r="CV1244" s="105"/>
      <c r="CW1244" s="104"/>
      <c r="CX1244" s="106"/>
      <c r="CY1244" s="106"/>
      <c r="DC1244" s="108"/>
      <c r="DD1244" s="104"/>
      <c r="DE1244" s="105"/>
      <c r="FY1244" s="58"/>
      <c r="FZ1244" s="119"/>
      <c r="GA1244" s="121"/>
      <c r="GB1244" s="121"/>
      <c r="GC1244" s="121"/>
      <c r="GD1244" s="121"/>
      <c r="GE1244" s="121"/>
      <c r="HY1244" s="52"/>
      <c r="HZ1244" s="52"/>
      <c r="IA1244" s="52"/>
      <c r="IG1244" s="52"/>
      <c r="IH1244" s="52"/>
      <c r="II1244" s="52"/>
      <c r="IJ1244" s="52"/>
    </row>
    <row r="1245" spans="98:244" x14ac:dyDescent="0.25">
      <c r="CT1245" s="108"/>
      <c r="CU1245" s="104"/>
      <c r="CV1245" s="105"/>
      <c r="CW1245" s="104"/>
      <c r="CX1245" s="106"/>
      <c r="CY1245" s="106"/>
      <c r="DC1245" s="108"/>
      <c r="DD1245" s="104"/>
      <c r="DE1245" s="105"/>
      <c r="FY1245" s="58"/>
      <c r="FZ1245" s="119"/>
      <c r="GA1245" s="121"/>
      <c r="GB1245" s="121"/>
      <c r="GC1245" s="121"/>
      <c r="GD1245" s="121"/>
      <c r="GE1245" s="121"/>
      <c r="HY1245" s="52"/>
      <c r="HZ1245" s="52"/>
      <c r="IA1245" s="52"/>
      <c r="IG1245" s="52"/>
      <c r="IH1245" s="52"/>
      <c r="II1245" s="52"/>
      <c r="IJ1245" s="52"/>
    </row>
    <row r="1246" spans="98:244" x14ac:dyDescent="0.25">
      <c r="CT1246" s="108"/>
      <c r="CU1246" s="104"/>
      <c r="CV1246" s="105"/>
      <c r="CW1246" s="104"/>
      <c r="CX1246" s="106"/>
      <c r="CY1246" s="106"/>
      <c r="DC1246" s="108"/>
      <c r="DD1246" s="104"/>
      <c r="DE1246" s="105"/>
      <c r="FY1246" s="58"/>
      <c r="FZ1246" s="119"/>
      <c r="GA1246" s="121"/>
      <c r="GB1246" s="121"/>
      <c r="GC1246" s="121"/>
      <c r="GD1246" s="121"/>
      <c r="GE1246" s="121"/>
      <c r="HY1246" s="52"/>
      <c r="HZ1246" s="52"/>
      <c r="IA1246" s="52"/>
      <c r="IG1246" s="52"/>
      <c r="IH1246" s="52"/>
      <c r="II1246" s="52"/>
      <c r="IJ1246" s="52"/>
    </row>
    <row r="1247" spans="98:244" x14ac:dyDescent="0.25">
      <c r="CT1247" s="108"/>
      <c r="CU1247" s="104"/>
      <c r="CV1247" s="105"/>
      <c r="CW1247" s="104"/>
      <c r="CX1247" s="106"/>
      <c r="CY1247" s="106"/>
      <c r="DC1247" s="108"/>
      <c r="DD1247" s="104"/>
      <c r="DE1247" s="105"/>
      <c r="FY1247" s="58"/>
      <c r="FZ1247" s="119"/>
      <c r="GA1247" s="121"/>
      <c r="GB1247" s="121"/>
      <c r="GC1247" s="121"/>
      <c r="GD1247" s="121"/>
      <c r="GE1247" s="121"/>
      <c r="HY1247" s="52"/>
      <c r="HZ1247" s="52"/>
      <c r="IA1247" s="52"/>
      <c r="IG1247" s="52"/>
      <c r="IH1247" s="52"/>
      <c r="II1247" s="52"/>
      <c r="IJ1247" s="52"/>
    </row>
    <row r="1248" spans="98:244" x14ac:dyDescent="0.25">
      <c r="CT1248" s="108"/>
      <c r="CU1248" s="104"/>
      <c r="CV1248" s="105"/>
      <c r="CW1248" s="104"/>
      <c r="CX1248" s="106"/>
      <c r="CY1248" s="106"/>
      <c r="DC1248" s="108"/>
      <c r="DD1248" s="104"/>
      <c r="DE1248" s="105"/>
      <c r="FY1248" s="58"/>
      <c r="FZ1248" s="119"/>
      <c r="GA1248" s="121"/>
      <c r="GB1248" s="121"/>
      <c r="GC1248" s="121"/>
      <c r="GD1248" s="121"/>
      <c r="GE1248" s="121"/>
      <c r="HY1248" s="52"/>
      <c r="HZ1248" s="52"/>
      <c r="IA1248" s="52"/>
      <c r="IG1248" s="52"/>
      <c r="IH1248" s="52"/>
      <c r="II1248" s="52"/>
      <c r="IJ1248" s="52"/>
    </row>
    <row r="1249" spans="98:244" x14ac:dyDescent="0.25">
      <c r="CT1249" s="108"/>
      <c r="CU1249" s="104"/>
      <c r="CV1249" s="105"/>
      <c r="CW1249" s="104"/>
      <c r="CX1249" s="106"/>
      <c r="CY1249" s="106"/>
      <c r="DC1249" s="108"/>
      <c r="DD1249" s="104"/>
      <c r="DE1249" s="105"/>
      <c r="FY1249" s="58"/>
      <c r="FZ1249" s="119"/>
      <c r="GA1249" s="121"/>
      <c r="GB1249" s="121"/>
      <c r="GC1249" s="121"/>
      <c r="GD1249" s="121"/>
      <c r="GE1249" s="121"/>
      <c r="HY1249" s="52"/>
      <c r="HZ1249" s="52"/>
      <c r="IA1249" s="52"/>
      <c r="IG1249" s="52"/>
      <c r="IH1249" s="52"/>
      <c r="II1249" s="52"/>
      <c r="IJ1249" s="52"/>
    </row>
    <row r="1250" spans="98:244" x14ac:dyDescent="0.25">
      <c r="CT1250" s="108"/>
      <c r="CU1250" s="104"/>
      <c r="CV1250" s="105"/>
      <c r="CW1250" s="104"/>
      <c r="CX1250" s="106"/>
      <c r="CY1250" s="106"/>
      <c r="DC1250" s="108"/>
      <c r="DD1250" s="104"/>
      <c r="DE1250" s="105"/>
      <c r="FY1250" s="58"/>
      <c r="FZ1250" s="119"/>
      <c r="GA1250" s="121"/>
      <c r="GB1250" s="121"/>
      <c r="GC1250" s="121"/>
      <c r="GD1250" s="121"/>
      <c r="GE1250" s="121"/>
      <c r="HY1250" s="52"/>
      <c r="HZ1250" s="52"/>
      <c r="IA1250" s="52"/>
      <c r="IG1250" s="52"/>
      <c r="IH1250" s="52"/>
      <c r="II1250" s="52"/>
      <c r="IJ1250" s="52"/>
    </row>
    <row r="1251" spans="98:244" x14ac:dyDescent="0.25">
      <c r="CT1251" s="108"/>
      <c r="CU1251" s="104"/>
      <c r="CV1251" s="105"/>
      <c r="CW1251" s="104"/>
      <c r="CX1251" s="106"/>
      <c r="CY1251" s="106"/>
      <c r="DC1251" s="108"/>
      <c r="DD1251" s="104"/>
      <c r="DE1251" s="105"/>
      <c r="FY1251" s="58"/>
      <c r="FZ1251" s="119"/>
      <c r="GA1251" s="121"/>
      <c r="GB1251" s="121"/>
      <c r="GC1251" s="121"/>
      <c r="GD1251" s="121"/>
      <c r="GE1251" s="121"/>
      <c r="HY1251" s="52"/>
      <c r="HZ1251" s="52"/>
      <c r="IA1251" s="52"/>
      <c r="IG1251" s="52"/>
      <c r="IH1251" s="52"/>
      <c r="II1251" s="52"/>
      <c r="IJ1251" s="52"/>
    </row>
    <row r="1252" spans="98:244" x14ac:dyDescent="0.25">
      <c r="CT1252" s="108"/>
      <c r="CU1252" s="104"/>
      <c r="CV1252" s="105"/>
      <c r="CW1252" s="104"/>
      <c r="CX1252" s="106"/>
      <c r="CY1252" s="106"/>
      <c r="DC1252" s="108"/>
      <c r="DD1252" s="104"/>
      <c r="DE1252" s="105"/>
      <c r="FY1252" s="58"/>
      <c r="FZ1252" s="119"/>
      <c r="GA1252" s="121"/>
      <c r="GB1252" s="121"/>
      <c r="GC1252" s="121"/>
      <c r="GD1252" s="121"/>
      <c r="GE1252" s="121"/>
      <c r="HY1252" s="52"/>
      <c r="HZ1252" s="52"/>
      <c r="IA1252" s="52"/>
      <c r="IG1252" s="52"/>
      <c r="IH1252" s="52"/>
      <c r="II1252" s="52"/>
      <c r="IJ1252" s="52"/>
    </row>
    <row r="1253" spans="98:244" x14ac:dyDescent="0.25">
      <c r="CT1253" s="108"/>
      <c r="CU1253" s="104"/>
      <c r="CV1253" s="105"/>
      <c r="CW1253" s="104"/>
      <c r="CX1253" s="106"/>
      <c r="CY1253" s="106"/>
      <c r="DC1253" s="108"/>
      <c r="DD1253" s="104"/>
      <c r="DE1253" s="105"/>
      <c r="FY1253" s="58"/>
      <c r="FZ1253" s="119"/>
      <c r="GA1253" s="121"/>
      <c r="GB1253" s="121"/>
      <c r="GC1253" s="121"/>
      <c r="GD1253" s="121"/>
      <c r="GE1253" s="121"/>
      <c r="HY1253" s="52"/>
      <c r="HZ1253" s="52"/>
      <c r="IA1253" s="52"/>
      <c r="IG1253" s="52"/>
      <c r="IH1253" s="52"/>
      <c r="II1253" s="52"/>
      <c r="IJ1253" s="52"/>
    </row>
    <row r="1254" spans="98:244" x14ac:dyDescent="0.25">
      <c r="CT1254" s="108"/>
      <c r="CU1254" s="104"/>
      <c r="CV1254" s="105"/>
      <c r="CW1254" s="104"/>
      <c r="CX1254" s="106"/>
      <c r="CY1254" s="106"/>
      <c r="DC1254" s="108"/>
      <c r="DD1254" s="104"/>
      <c r="DE1254" s="105"/>
      <c r="FY1254" s="58"/>
      <c r="FZ1254" s="119"/>
      <c r="GA1254" s="121"/>
      <c r="GB1254" s="121"/>
      <c r="GC1254" s="121"/>
      <c r="GD1254" s="121"/>
      <c r="GE1254" s="121"/>
      <c r="HY1254" s="52"/>
      <c r="HZ1254" s="52"/>
      <c r="IA1254" s="52"/>
      <c r="IG1254" s="52"/>
      <c r="IH1254" s="52"/>
      <c r="II1254" s="52"/>
      <c r="IJ1254" s="52"/>
    </row>
    <row r="1255" spans="98:244" x14ac:dyDescent="0.25">
      <c r="CT1255" s="108"/>
      <c r="CU1255" s="104"/>
      <c r="CV1255" s="105"/>
      <c r="CW1255" s="104"/>
      <c r="CX1255" s="106"/>
      <c r="CY1255" s="106"/>
      <c r="DC1255" s="108"/>
      <c r="DD1255" s="104"/>
      <c r="DE1255" s="105"/>
      <c r="FY1255" s="58"/>
      <c r="FZ1255" s="119"/>
      <c r="GA1255" s="121"/>
      <c r="GB1255" s="121"/>
      <c r="GC1255" s="121"/>
      <c r="GD1255" s="121"/>
      <c r="GE1255" s="121"/>
      <c r="HY1255" s="52"/>
      <c r="HZ1255" s="52"/>
      <c r="IA1255" s="52"/>
      <c r="IG1255" s="52"/>
      <c r="IH1255" s="52"/>
      <c r="II1255" s="52"/>
      <c r="IJ1255" s="52"/>
    </row>
    <row r="1256" spans="98:244" x14ac:dyDescent="0.25">
      <c r="CT1256" s="108"/>
      <c r="CU1256" s="104"/>
      <c r="CV1256" s="105"/>
      <c r="CW1256" s="104"/>
      <c r="CX1256" s="106"/>
      <c r="CY1256" s="106"/>
      <c r="DC1256" s="108"/>
      <c r="DD1256" s="104"/>
      <c r="DE1256" s="105"/>
      <c r="FY1256" s="58"/>
      <c r="FZ1256" s="119"/>
      <c r="GA1256" s="121"/>
      <c r="GB1256" s="121"/>
      <c r="GC1256" s="121"/>
      <c r="GD1256" s="121"/>
      <c r="GE1256" s="121"/>
      <c r="HY1256" s="52"/>
      <c r="HZ1256" s="52"/>
      <c r="IA1256" s="52"/>
      <c r="IG1256" s="52"/>
      <c r="IH1256" s="52"/>
      <c r="II1256" s="52"/>
      <c r="IJ1256" s="52"/>
    </row>
    <row r="1257" spans="98:244" x14ac:dyDescent="0.25">
      <c r="CT1257" s="108"/>
      <c r="CU1257" s="104"/>
      <c r="CV1257" s="105"/>
      <c r="CW1257" s="104"/>
      <c r="CX1257" s="106"/>
      <c r="CY1257" s="106"/>
      <c r="DC1257" s="108"/>
      <c r="DD1257" s="104"/>
      <c r="DE1257" s="105"/>
      <c r="FY1257" s="58"/>
      <c r="FZ1257" s="119"/>
      <c r="GA1257" s="121"/>
      <c r="GB1257" s="121"/>
      <c r="GC1257" s="121"/>
      <c r="GD1257" s="121"/>
      <c r="GE1257" s="121"/>
      <c r="HY1257" s="52"/>
      <c r="HZ1257" s="52"/>
      <c r="IA1257" s="52"/>
      <c r="IG1257" s="52"/>
      <c r="IH1257" s="52"/>
      <c r="II1257" s="52"/>
      <c r="IJ1257" s="52"/>
    </row>
    <row r="1258" spans="98:244" x14ac:dyDescent="0.25">
      <c r="CT1258" s="108"/>
      <c r="CU1258" s="104"/>
      <c r="CV1258" s="105"/>
      <c r="CW1258" s="104"/>
      <c r="CX1258" s="106"/>
      <c r="CY1258" s="106"/>
      <c r="DC1258" s="108"/>
      <c r="DD1258" s="104"/>
      <c r="DE1258" s="105"/>
      <c r="FY1258" s="58"/>
      <c r="FZ1258" s="119"/>
      <c r="GA1258" s="121"/>
      <c r="GB1258" s="121"/>
      <c r="GC1258" s="121"/>
      <c r="GD1258" s="121"/>
      <c r="GE1258" s="121"/>
      <c r="HY1258" s="52"/>
      <c r="HZ1258" s="52"/>
      <c r="IA1258" s="52"/>
      <c r="IG1258" s="52"/>
      <c r="IH1258" s="52"/>
      <c r="II1258" s="52"/>
      <c r="IJ1258" s="52"/>
    </row>
    <row r="1259" spans="98:244" x14ac:dyDescent="0.25">
      <c r="CT1259" s="108"/>
      <c r="CU1259" s="104"/>
      <c r="CV1259" s="105"/>
      <c r="CW1259" s="104"/>
      <c r="CX1259" s="106"/>
      <c r="CY1259" s="106"/>
      <c r="DC1259" s="108"/>
      <c r="DD1259" s="104"/>
      <c r="DE1259" s="105"/>
      <c r="FY1259" s="58"/>
      <c r="FZ1259" s="119"/>
      <c r="GA1259" s="121"/>
      <c r="GB1259" s="121"/>
      <c r="GC1259" s="121"/>
      <c r="GD1259" s="121"/>
      <c r="GE1259" s="121"/>
      <c r="HY1259" s="52"/>
      <c r="HZ1259" s="52"/>
      <c r="IA1259" s="52"/>
      <c r="IG1259" s="52"/>
      <c r="IH1259" s="52"/>
      <c r="II1259" s="52"/>
      <c r="IJ1259" s="52"/>
    </row>
    <row r="1260" spans="98:244" x14ac:dyDescent="0.25">
      <c r="CT1260" s="108"/>
      <c r="CU1260" s="104"/>
      <c r="CV1260" s="105"/>
      <c r="CW1260" s="104"/>
      <c r="CX1260" s="106"/>
      <c r="CY1260" s="106"/>
      <c r="DC1260" s="108"/>
      <c r="DD1260" s="104"/>
      <c r="DE1260" s="105"/>
      <c r="FY1260" s="58"/>
      <c r="FZ1260" s="119"/>
      <c r="GA1260" s="121"/>
      <c r="GB1260" s="121"/>
      <c r="GC1260" s="121"/>
      <c r="GD1260" s="121"/>
      <c r="GE1260" s="121"/>
      <c r="HY1260" s="52"/>
      <c r="HZ1260" s="52"/>
      <c r="IA1260" s="52"/>
      <c r="IG1260" s="52"/>
      <c r="IH1260" s="52"/>
      <c r="II1260" s="52"/>
      <c r="IJ1260" s="52"/>
    </row>
    <row r="1261" spans="98:244" x14ac:dyDescent="0.25">
      <c r="CT1261" s="108"/>
      <c r="CU1261" s="104"/>
      <c r="CV1261" s="105"/>
      <c r="CW1261" s="104"/>
      <c r="CX1261" s="106"/>
      <c r="CY1261" s="106"/>
      <c r="DC1261" s="108"/>
      <c r="DD1261" s="104"/>
      <c r="DE1261" s="105"/>
      <c r="FY1261" s="58"/>
      <c r="FZ1261" s="119"/>
      <c r="GA1261" s="121"/>
      <c r="GB1261" s="121"/>
      <c r="GC1261" s="121"/>
      <c r="GD1261" s="121"/>
      <c r="GE1261" s="121"/>
      <c r="HY1261" s="52"/>
      <c r="HZ1261" s="52"/>
      <c r="IA1261" s="52"/>
      <c r="IG1261" s="52"/>
      <c r="IH1261" s="52"/>
      <c r="II1261" s="52"/>
      <c r="IJ1261" s="52"/>
    </row>
    <row r="1262" spans="98:244" x14ac:dyDescent="0.25">
      <c r="CT1262" s="108"/>
      <c r="CU1262" s="104"/>
      <c r="CV1262" s="105"/>
      <c r="CW1262" s="104"/>
      <c r="CX1262" s="106"/>
      <c r="CY1262" s="106"/>
      <c r="DC1262" s="108"/>
      <c r="DD1262" s="104"/>
      <c r="DE1262" s="105"/>
      <c r="FY1262" s="58"/>
      <c r="FZ1262" s="119"/>
      <c r="GA1262" s="121"/>
      <c r="GB1262" s="121"/>
      <c r="GC1262" s="121"/>
      <c r="GD1262" s="121"/>
      <c r="GE1262" s="121"/>
      <c r="HY1262" s="52"/>
      <c r="HZ1262" s="52"/>
      <c r="IA1262" s="52"/>
      <c r="IG1262" s="52"/>
      <c r="IH1262" s="52"/>
      <c r="II1262" s="52"/>
      <c r="IJ1262" s="52"/>
    </row>
    <row r="1263" spans="98:244" x14ac:dyDescent="0.25">
      <c r="CT1263" s="108"/>
      <c r="CU1263" s="104"/>
      <c r="CV1263" s="105"/>
      <c r="CW1263" s="104"/>
      <c r="CX1263" s="106"/>
      <c r="CY1263" s="106"/>
      <c r="DC1263" s="108"/>
      <c r="DD1263" s="104"/>
      <c r="DE1263" s="105"/>
      <c r="FY1263" s="58"/>
      <c r="FZ1263" s="119"/>
      <c r="GA1263" s="121"/>
      <c r="GB1263" s="121"/>
      <c r="GC1263" s="121"/>
      <c r="GD1263" s="121"/>
      <c r="GE1263" s="121"/>
      <c r="HY1263" s="52"/>
      <c r="HZ1263" s="52"/>
      <c r="IA1263" s="52"/>
      <c r="IG1263" s="52"/>
      <c r="IH1263" s="52"/>
      <c r="II1263" s="52"/>
      <c r="IJ1263" s="52"/>
    </row>
    <row r="1264" spans="98:244" x14ac:dyDescent="0.25">
      <c r="CT1264" s="108"/>
      <c r="CU1264" s="104"/>
      <c r="CV1264" s="105"/>
      <c r="CW1264" s="104"/>
      <c r="CX1264" s="106"/>
      <c r="CY1264" s="106"/>
      <c r="DC1264" s="108"/>
      <c r="DD1264" s="104"/>
      <c r="DE1264" s="105"/>
      <c r="FY1264" s="58"/>
      <c r="FZ1264" s="119"/>
      <c r="GA1264" s="121"/>
      <c r="GB1264" s="121"/>
      <c r="GC1264" s="121"/>
      <c r="GD1264" s="121"/>
      <c r="GE1264" s="121"/>
      <c r="HY1264" s="52"/>
      <c r="HZ1264" s="52"/>
      <c r="IA1264" s="52"/>
      <c r="IG1264" s="52"/>
      <c r="IH1264" s="52"/>
      <c r="II1264" s="52"/>
      <c r="IJ1264" s="52"/>
    </row>
    <row r="1265" spans="98:244" x14ac:dyDescent="0.25">
      <c r="CT1265" s="108"/>
      <c r="CU1265" s="104"/>
      <c r="CV1265" s="105"/>
      <c r="CW1265" s="104"/>
      <c r="CX1265" s="106"/>
      <c r="CY1265" s="106"/>
      <c r="DC1265" s="108"/>
      <c r="DD1265" s="104"/>
      <c r="DE1265" s="105"/>
      <c r="FY1265" s="58"/>
      <c r="FZ1265" s="119"/>
      <c r="GA1265" s="121"/>
      <c r="GB1265" s="121"/>
      <c r="GC1265" s="121"/>
      <c r="GD1265" s="121"/>
      <c r="GE1265" s="121"/>
      <c r="HY1265" s="52"/>
      <c r="HZ1265" s="52"/>
      <c r="IA1265" s="52"/>
      <c r="IG1265" s="52"/>
      <c r="IH1265" s="52"/>
      <c r="II1265" s="52"/>
      <c r="IJ1265" s="52"/>
    </row>
    <row r="1266" spans="98:244" x14ac:dyDescent="0.25">
      <c r="CT1266" s="108"/>
      <c r="CU1266" s="104"/>
      <c r="CV1266" s="105"/>
      <c r="CW1266" s="104"/>
      <c r="CX1266" s="106"/>
      <c r="CY1266" s="106"/>
      <c r="DC1266" s="108"/>
      <c r="DD1266" s="104"/>
      <c r="DE1266" s="105"/>
      <c r="FY1266" s="58"/>
      <c r="FZ1266" s="119"/>
      <c r="GA1266" s="121"/>
      <c r="GB1266" s="121"/>
      <c r="GC1266" s="121"/>
      <c r="GD1266" s="121"/>
      <c r="GE1266" s="121"/>
      <c r="HY1266" s="52"/>
      <c r="HZ1266" s="52"/>
      <c r="IA1266" s="52"/>
      <c r="IG1266" s="52"/>
      <c r="IH1266" s="52"/>
      <c r="II1266" s="52"/>
      <c r="IJ1266" s="52"/>
    </row>
    <row r="1267" spans="98:244" x14ac:dyDescent="0.25">
      <c r="CT1267" s="108"/>
      <c r="CU1267" s="104"/>
      <c r="CV1267" s="105"/>
      <c r="CW1267" s="104"/>
      <c r="CX1267" s="106"/>
      <c r="CY1267" s="106"/>
      <c r="DC1267" s="108"/>
      <c r="DD1267" s="104"/>
      <c r="DE1267" s="105"/>
      <c r="FY1267" s="58"/>
      <c r="FZ1267" s="119"/>
      <c r="GA1267" s="121"/>
      <c r="GB1267" s="121"/>
      <c r="GC1267" s="121"/>
      <c r="GD1267" s="121"/>
      <c r="GE1267" s="121"/>
      <c r="HY1267" s="52"/>
      <c r="HZ1267" s="52"/>
      <c r="IA1267" s="52"/>
      <c r="IG1267" s="52"/>
      <c r="IH1267" s="52"/>
      <c r="II1267" s="52"/>
      <c r="IJ1267" s="52"/>
    </row>
    <row r="1268" spans="98:244" x14ac:dyDescent="0.25">
      <c r="CT1268" s="108"/>
      <c r="CU1268" s="104"/>
      <c r="CV1268" s="105"/>
      <c r="CW1268" s="104"/>
      <c r="CX1268" s="106"/>
      <c r="CY1268" s="106"/>
      <c r="DC1268" s="108"/>
      <c r="DD1268" s="104"/>
      <c r="DE1268" s="105"/>
      <c r="FY1268" s="58"/>
      <c r="FZ1268" s="119"/>
      <c r="GA1268" s="121"/>
      <c r="GB1268" s="121"/>
      <c r="GC1268" s="121"/>
      <c r="GD1268" s="121"/>
      <c r="GE1268" s="121"/>
      <c r="HY1268" s="52"/>
      <c r="HZ1268" s="52"/>
      <c r="IA1268" s="52"/>
      <c r="IG1268" s="52"/>
      <c r="IH1268" s="52"/>
      <c r="II1268" s="52"/>
      <c r="IJ1268" s="52"/>
    </row>
    <row r="1269" spans="98:244" x14ac:dyDescent="0.25">
      <c r="CT1269" s="108"/>
      <c r="CU1269" s="104"/>
      <c r="CV1269" s="105"/>
      <c r="CW1269" s="104"/>
      <c r="CX1269" s="106"/>
      <c r="CY1269" s="106"/>
      <c r="DC1269" s="108"/>
      <c r="DD1269" s="104"/>
      <c r="DE1269" s="105"/>
      <c r="FY1269" s="58"/>
      <c r="FZ1269" s="119"/>
      <c r="GA1269" s="121"/>
      <c r="GB1269" s="121"/>
      <c r="GC1269" s="121"/>
      <c r="GD1269" s="121"/>
      <c r="GE1269" s="121"/>
      <c r="HY1269" s="52"/>
      <c r="HZ1269" s="52"/>
      <c r="IA1269" s="52"/>
      <c r="IG1269" s="52"/>
      <c r="IH1269" s="52"/>
      <c r="II1269" s="52"/>
      <c r="IJ1269" s="52"/>
    </row>
    <row r="1270" spans="98:244" x14ac:dyDescent="0.25">
      <c r="CT1270" s="108"/>
      <c r="CU1270" s="104"/>
      <c r="CV1270" s="105"/>
      <c r="CW1270" s="104"/>
      <c r="CX1270" s="106"/>
      <c r="CY1270" s="106"/>
      <c r="DC1270" s="108"/>
      <c r="DD1270" s="104"/>
      <c r="DE1270" s="105"/>
      <c r="FY1270" s="58"/>
      <c r="FZ1270" s="119"/>
      <c r="GA1270" s="121"/>
      <c r="GB1270" s="121"/>
      <c r="GC1270" s="121"/>
      <c r="GD1270" s="121"/>
      <c r="GE1270" s="121"/>
      <c r="HY1270" s="52"/>
      <c r="HZ1270" s="52"/>
      <c r="IA1270" s="52"/>
      <c r="IG1270" s="52"/>
      <c r="IH1270" s="52"/>
      <c r="II1270" s="52"/>
      <c r="IJ1270" s="52"/>
    </row>
    <row r="1271" spans="98:244" x14ac:dyDescent="0.25">
      <c r="CT1271" s="108"/>
      <c r="CU1271" s="104"/>
      <c r="CV1271" s="105"/>
      <c r="CW1271" s="104"/>
      <c r="CX1271" s="106"/>
      <c r="CY1271" s="106"/>
      <c r="DC1271" s="108"/>
      <c r="DD1271" s="104"/>
      <c r="DE1271" s="105"/>
      <c r="FY1271" s="58"/>
      <c r="FZ1271" s="119"/>
      <c r="GA1271" s="121"/>
      <c r="GB1271" s="121"/>
      <c r="GC1271" s="121"/>
      <c r="GD1271" s="121"/>
      <c r="GE1271" s="121"/>
      <c r="HY1271" s="52"/>
      <c r="HZ1271" s="52"/>
      <c r="IA1271" s="52"/>
      <c r="IG1271" s="52"/>
      <c r="IH1271" s="52"/>
      <c r="II1271" s="52"/>
      <c r="IJ1271" s="52"/>
    </row>
    <row r="1272" spans="98:244" x14ac:dyDescent="0.25">
      <c r="CT1272" s="108"/>
      <c r="CU1272" s="104"/>
      <c r="CV1272" s="105"/>
      <c r="CW1272" s="104"/>
      <c r="CX1272" s="106"/>
      <c r="CY1272" s="106"/>
      <c r="DC1272" s="108"/>
      <c r="DD1272" s="104"/>
      <c r="DE1272" s="105"/>
      <c r="FY1272" s="58"/>
      <c r="FZ1272" s="119"/>
      <c r="GA1272" s="121"/>
      <c r="GB1272" s="121"/>
      <c r="GC1272" s="121"/>
      <c r="GD1272" s="121"/>
      <c r="GE1272" s="121"/>
      <c r="HY1272" s="52"/>
      <c r="HZ1272" s="52"/>
      <c r="IA1272" s="52"/>
      <c r="IG1272" s="52"/>
      <c r="IH1272" s="52"/>
      <c r="II1272" s="52"/>
      <c r="IJ1272" s="52"/>
    </row>
    <row r="1273" spans="98:244" x14ac:dyDescent="0.25">
      <c r="CT1273" s="108"/>
      <c r="CU1273" s="104"/>
      <c r="CV1273" s="105"/>
      <c r="CW1273" s="104"/>
      <c r="CX1273" s="106"/>
      <c r="CY1273" s="106"/>
      <c r="DC1273" s="108"/>
      <c r="DD1273" s="104"/>
      <c r="DE1273" s="105"/>
      <c r="FY1273" s="58"/>
      <c r="FZ1273" s="119"/>
      <c r="GA1273" s="121"/>
      <c r="GB1273" s="121"/>
      <c r="GC1273" s="121"/>
      <c r="GD1273" s="121"/>
      <c r="GE1273" s="121"/>
      <c r="HY1273" s="52"/>
      <c r="HZ1273" s="52"/>
      <c r="IA1273" s="52"/>
      <c r="IG1273" s="52"/>
      <c r="IH1273" s="52"/>
      <c r="II1273" s="52"/>
      <c r="IJ1273" s="52"/>
    </row>
    <row r="1274" spans="98:244" x14ac:dyDescent="0.25">
      <c r="CT1274" s="108"/>
      <c r="CU1274" s="104"/>
      <c r="CV1274" s="105"/>
      <c r="CW1274" s="104"/>
      <c r="CX1274" s="106"/>
      <c r="CY1274" s="106"/>
      <c r="DC1274" s="108"/>
      <c r="DD1274" s="104"/>
      <c r="DE1274" s="105"/>
      <c r="FY1274" s="58"/>
      <c r="FZ1274" s="119"/>
      <c r="GA1274" s="121"/>
      <c r="GB1274" s="121"/>
      <c r="GC1274" s="121"/>
      <c r="GD1274" s="121"/>
      <c r="GE1274" s="121"/>
      <c r="HY1274" s="52"/>
      <c r="HZ1274" s="52"/>
      <c r="IA1274" s="52"/>
      <c r="IG1274" s="52"/>
      <c r="IH1274" s="52"/>
      <c r="II1274" s="52"/>
      <c r="IJ1274" s="52"/>
    </row>
    <row r="1275" spans="98:244" x14ac:dyDescent="0.25">
      <c r="CT1275" s="108"/>
      <c r="CU1275" s="104"/>
      <c r="CV1275" s="105"/>
      <c r="CW1275" s="104"/>
      <c r="CX1275" s="106"/>
      <c r="CY1275" s="106"/>
      <c r="DC1275" s="108"/>
      <c r="DD1275" s="104"/>
      <c r="DE1275" s="105"/>
      <c r="FY1275" s="58"/>
      <c r="FZ1275" s="119"/>
      <c r="GA1275" s="121"/>
      <c r="GB1275" s="121"/>
      <c r="GC1275" s="121"/>
      <c r="GD1275" s="121"/>
      <c r="GE1275" s="121"/>
      <c r="HY1275" s="52"/>
      <c r="HZ1275" s="52"/>
      <c r="IA1275" s="52"/>
      <c r="IG1275" s="52"/>
      <c r="IH1275" s="52"/>
      <c r="II1275" s="52"/>
      <c r="IJ1275" s="52"/>
    </row>
    <row r="1276" spans="98:244" x14ac:dyDescent="0.25">
      <c r="CT1276" s="108"/>
      <c r="CU1276" s="104"/>
      <c r="CV1276" s="105"/>
      <c r="CW1276" s="104"/>
      <c r="CX1276" s="106"/>
      <c r="CY1276" s="106"/>
      <c r="DC1276" s="108"/>
      <c r="DD1276" s="104"/>
      <c r="DE1276" s="105"/>
      <c r="FY1276" s="58"/>
      <c r="FZ1276" s="119"/>
      <c r="GA1276" s="121"/>
      <c r="GB1276" s="121"/>
      <c r="GC1276" s="121"/>
      <c r="GD1276" s="121"/>
      <c r="GE1276" s="121"/>
      <c r="HY1276" s="52"/>
      <c r="HZ1276" s="52"/>
      <c r="IA1276" s="52"/>
      <c r="IG1276" s="52"/>
      <c r="IH1276" s="52"/>
      <c r="II1276" s="52"/>
      <c r="IJ1276" s="52"/>
    </row>
    <row r="1277" spans="98:244" x14ac:dyDescent="0.25">
      <c r="CT1277" s="108"/>
      <c r="CU1277" s="104"/>
      <c r="CV1277" s="105"/>
      <c r="CW1277" s="104"/>
      <c r="CX1277" s="106"/>
      <c r="CY1277" s="106"/>
      <c r="DC1277" s="108"/>
      <c r="DD1277" s="104"/>
      <c r="DE1277" s="105"/>
      <c r="FY1277" s="58"/>
      <c r="FZ1277" s="119"/>
      <c r="GA1277" s="121"/>
      <c r="GB1277" s="121"/>
      <c r="GC1277" s="121"/>
      <c r="GD1277" s="121"/>
      <c r="GE1277" s="121"/>
      <c r="HY1277" s="52"/>
      <c r="HZ1277" s="52"/>
      <c r="IA1277" s="52"/>
      <c r="IG1277" s="52"/>
      <c r="IH1277" s="52"/>
      <c r="II1277" s="52"/>
      <c r="IJ1277" s="52"/>
    </row>
    <row r="1278" spans="98:244" x14ac:dyDescent="0.25">
      <c r="CT1278" s="108"/>
      <c r="CU1278" s="104"/>
      <c r="CV1278" s="105"/>
      <c r="CW1278" s="104"/>
      <c r="CX1278" s="106"/>
      <c r="CY1278" s="106"/>
      <c r="DC1278" s="108"/>
      <c r="DD1278" s="104"/>
      <c r="DE1278" s="105"/>
      <c r="FY1278" s="58"/>
      <c r="FZ1278" s="119"/>
      <c r="GA1278" s="121"/>
      <c r="GB1278" s="121"/>
      <c r="GC1278" s="121"/>
      <c r="GD1278" s="121"/>
      <c r="GE1278" s="121"/>
      <c r="HY1278" s="52"/>
      <c r="HZ1278" s="52"/>
      <c r="IA1278" s="52"/>
      <c r="IG1278" s="52"/>
      <c r="IH1278" s="52"/>
      <c r="II1278" s="52"/>
      <c r="IJ1278" s="52"/>
    </row>
    <row r="1279" spans="98:244" x14ac:dyDescent="0.25">
      <c r="CT1279" s="108"/>
      <c r="CU1279" s="104"/>
      <c r="CV1279" s="105"/>
      <c r="CW1279" s="104"/>
      <c r="CX1279" s="106"/>
      <c r="CY1279" s="106"/>
      <c r="DC1279" s="108"/>
      <c r="DD1279" s="104"/>
      <c r="DE1279" s="105"/>
      <c r="FY1279" s="58"/>
      <c r="FZ1279" s="119"/>
      <c r="GA1279" s="121"/>
      <c r="GB1279" s="121"/>
      <c r="GC1279" s="121"/>
      <c r="GD1279" s="121"/>
      <c r="GE1279" s="121"/>
      <c r="HY1279" s="52"/>
      <c r="HZ1279" s="52"/>
      <c r="IA1279" s="52"/>
      <c r="IG1279" s="52"/>
      <c r="IH1279" s="52"/>
      <c r="II1279" s="52"/>
      <c r="IJ1279" s="52"/>
    </row>
    <row r="1280" spans="98:244" x14ac:dyDescent="0.25">
      <c r="CT1280" s="108"/>
      <c r="CU1280" s="104"/>
      <c r="CV1280" s="105"/>
      <c r="CW1280" s="104"/>
      <c r="CX1280" s="106"/>
      <c r="CY1280" s="106"/>
      <c r="DC1280" s="108"/>
      <c r="DD1280" s="104"/>
      <c r="DE1280" s="105"/>
      <c r="FY1280" s="58"/>
      <c r="FZ1280" s="119"/>
      <c r="GA1280" s="121"/>
      <c r="GB1280" s="121"/>
      <c r="GC1280" s="121"/>
      <c r="GD1280" s="121"/>
      <c r="GE1280" s="121"/>
      <c r="HY1280" s="52"/>
      <c r="HZ1280" s="52"/>
      <c r="IA1280" s="52"/>
      <c r="IG1280" s="52"/>
      <c r="IH1280" s="52"/>
      <c r="II1280" s="52"/>
      <c r="IJ1280" s="52"/>
    </row>
    <row r="1281" spans="98:244" x14ac:dyDescent="0.25">
      <c r="CT1281" s="108"/>
      <c r="CU1281" s="104"/>
      <c r="CV1281" s="105"/>
      <c r="CW1281" s="104"/>
      <c r="CX1281" s="106"/>
      <c r="CY1281" s="106"/>
      <c r="DC1281" s="108"/>
      <c r="DD1281" s="104"/>
      <c r="DE1281" s="105"/>
      <c r="FY1281" s="58"/>
      <c r="FZ1281" s="119"/>
      <c r="GA1281" s="121"/>
      <c r="GB1281" s="121"/>
      <c r="GC1281" s="121"/>
      <c r="GD1281" s="121"/>
      <c r="GE1281" s="121"/>
      <c r="HY1281" s="52"/>
      <c r="HZ1281" s="52"/>
      <c r="IA1281" s="52"/>
      <c r="IG1281" s="52"/>
      <c r="IH1281" s="52"/>
      <c r="II1281" s="52"/>
      <c r="IJ1281" s="52"/>
    </row>
    <row r="1282" spans="98:244" x14ac:dyDescent="0.25">
      <c r="CT1282" s="108"/>
      <c r="CU1282" s="104"/>
      <c r="CV1282" s="105"/>
      <c r="CW1282" s="104"/>
      <c r="CX1282" s="106"/>
      <c r="CY1282" s="106"/>
      <c r="DC1282" s="108"/>
      <c r="DD1282" s="104"/>
      <c r="DE1282" s="105"/>
      <c r="FY1282" s="58"/>
      <c r="FZ1282" s="119"/>
      <c r="GA1282" s="121"/>
      <c r="GB1282" s="121"/>
      <c r="GC1282" s="121"/>
      <c r="GD1282" s="121"/>
      <c r="GE1282" s="121"/>
      <c r="HY1282" s="52"/>
      <c r="HZ1282" s="52"/>
      <c r="IA1282" s="52"/>
      <c r="IG1282" s="52"/>
      <c r="IH1282" s="52"/>
      <c r="II1282" s="52"/>
      <c r="IJ1282" s="52"/>
    </row>
    <row r="1283" spans="98:244" x14ac:dyDescent="0.25">
      <c r="CT1283" s="108"/>
      <c r="CU1283" s="104"/>
      <c r="CV1283" s="105"/>
      <c r="CW1283" s="104"/>
      <c r="CX1283" s="106"/>
      <c r="CY1283" s="106"/>
      <c r="DC1283" s="108"/>
      <c r="DD1283" s="104"/>
      <c r="DE1283" s="105"/>
      <c r="FY1283" s="58"/>
      <c r="FZ1283" s="119"/>
      <c r="GA1283" s="121"/>
      <c r="GB1283" s="121"/>
      <c r="GC1283" s="121"/>
      <c r="GD1283" s="121"/>
      <c r="GE1283" s="121"/>
      <c r="HY1283" s="52"/>
      <c r="HZ1283" s="52"/>
      <c r="IA1283" s="52"/>
      <c r="IG1283" s="52"/>
      <c r="IH1283" s="52"/>
      <c r="II1283" s="52"/>
      <c r="IJ1283" s="52"/>
    </row>
    <row r="1284" spans="98:244" x14ac:dyDescent="0.25">
      <c r="CT1284" s="108"/>
      <c r="CU1284" s="104"/>
      <c r="CV1284" s="105"/>
      <c r="CW1284" s="104"/>
      <c r="CX1284" s="106"/>
      <c r="CY1284" s="106"/>
      <c r="DC1284" s="108"/>
      <c r="DD1284" s="104"/>
      <c r="DE1284" s="105"/>
      <c r="FY1284" s="58"/>
      <c r="FZ1284" s="119"/>
      <c r="GA1284" s="121"/>
      <c r="GB1284" s="121"/>
      <c r="GC1284" s="121"/>
      <c r="GD1284" s="121"/>
      <c r="GE1284" s="121"/>
      <c r="HY1284" s="52"/>
      <c r="HZ1284" s="52"/>
      <c r="IA1284" s="52"/>
      <c r="IG1284" s="52"/>
      <c r="IH1284" s="52"/>
      <c r="II1284" s="52"/>
      <c r="IJ1284" s="52"/>
    </row>
    <row r="1285" spans="98:244" x14ac:dyDescent="0.25">
      <c r="CT1285" s="108"/>
      <c r="CU1285" s="104"/>
      <c r="CV1285" s="105"/>
      <c r="CW1285" s="104"/>
      <c r="CX1285" s="106"/>
      <c r="CY1285" s="106"/>
      <c r="DC1285" s="108"/>
      <c r="DD1285" s="104"/>
      <c r="DE1285" s="105"/>
      <c r="FY1285" s="58"/>
      <c r="FZ1285" s="119"/>
      <c r="GA1285" s="121"/>
      <c r="GB1285" s="121"/>
      <c r="GC1285" s="121"/>
      <c r="GD1285" s="121"/>
      <c r="GE1285" s="121"/>
      <c r="HY1285" s="52"/>
      <c r="HZ1285" s="52"/>
      <c r="IA1285" s="52"/>
      <c r="IG1285" s="52"/>
      <c r="IH1285" s="52"/>
      <c r="II1285" s="52"/>
      <c r="IJ1285" s="52"/>
    </row>
    <row r="1286" spans="98:244" x14ac:dyDescent="0.25">
      <c r="CT1286" s="108"/>
      <c r="CU1286" s="104"/>
      <c r="CV1286" s="105"/>
      <c r="CW1286" s="104"/>
      <c r="CX1286" s="106"/>
      <c r="CY1286" s="106"/>
      <c r="DC1286" s="108"/>
      <c r="DD1286" s="104"/>
      <c r="DE1286" s="105"/>
      <c r="FY1286" s="58"/>
      <c r="FZ1286" s="119"/>
      <c r="GA1286" s="121"/>
      <c r="GB1286" s="121"/>
      <c r="GC1286" s="121"/>
      <c r="GD1286" s="121"/>
      <c r="GE1286" s="121"/>
      <c r="HY1286" s="52"/>
      <c r="HZ1286" s="52"/>
      <c r="IA1286" s="52"/>
      <c r="IG1286" s="52"/>
      <c r="IH1286" s="52"/>
      <c r="II1286" s="52"/>
      <c r="IJ1286" s="52"/>
    </row>
    <row r="1287" spans="98:244" x14ac:dyDescent="0.25">
      <c r="CT1287" s="108"/>
      <c r="CU1287" s="104"/>
      <c r="CV1287" s="105"/>
      <c r="CW1287" s="104"/>
      <c r="CX1287" s="106"/>
      <c r="CY1287" s="106"/>
      <c r="DC1287" s="108"/>
      <c r="DD1287" s="104"/>
      <c r="DE1287" s="105"/>
      <c r="FY1287" s="58"/>
      <c r="FZ1287" s="119"/>
      <c r="GA1287" s="121"/>
      <c r="GB1287" s="121"/>
      <c r="GC1287" s="121"/>
      <c r="GD1287" s="121"/>
      <c r="GE1287" s="121"/>
      <c r="HY1287" s="52"/>
      <c r="HZ1287" s="52"/>
      <c r="IA1287" s="52"/>
      <c r="IG1287" s="52"/>
      <c r="IH1287" s="52"/>
      <c r="II1287" s="52"/>
      <c r="IJ1287" s="52"/>
    </row>
    <row r="1288" spans="98:244" x14ac:dyDescent="0.25">
      <c r="CT1288" s="108"/>
      <c r="CU1288" s="104"/>
      <c r="CV1288" s="105"/>
      <c r="CW1288" s="104"/>
      <c r="CX1288" s="106"/>
      <c r="CY1288" s="106"/>
      <c r="DC1288" s="108"/>
      <c r="DD1288" s="104"/>
      <c r="DE1288" s="105"/>
      <c r="FY1288" s="58"/>
      <c r="FZ1288" s="119"/>
      <c r="GA1288" s="121"/>
      <c r="GB1288" s="121"/>
      <c r="GC1288" s="121"/>
      <c r="GD1288" s="121"/>
      <c r="GE1288" s="121"/>
      <c r="HY1288" s="52"/>
      <c r="HZ1288" s="52"/>
      <c r="IA1288" s="52"/>
      <c r="IG1288" s="52"/>
      <c r="IH1288" s="52"/>
      <c r="II1288" s="52"/>
      <c r="IJ1288" s="52"/>
    </row>
    <row r="1289" spans="98:244" x14ac:dyDescent="0.25">
      <c r="CT1289" s="108"/>
      <c r="CU1289" s="104"/>
      <c r="CV1289" s="105"/>
      <c r="CW1289" s="104"/>
      <c r="CX1289" s="106"/>
      <c r="CY1289" s="106"/>
      <c r="DC1289" s="108"/>
      <c r="DD1289" s="104"/>
      <c r="DE1289" s="105"/>
      <c r="FY1289" s="58"/>
      <c r="FZ1289" s="119"/>
      <c r="GA1289" s="121"/>
      <c r="GB1289" s="121"/>
      <c r="GC1289" s="121"/>
      <c r="GD1289" s="121"/>
      <c r="GE1289" s="121"/>
      <c r="HY1289" s="52"/>
      <c r="HZ1289" s="52"/>
      <c r="IA1289" s="52"/>
      <c r="IG1289" s="52"/>
      <c r="IH1289" s="52"/>
      <c r="II1289" s="52"/>
      <c r="IJ1289" s="52"/>
    </row>
    <row r="1290" spans="98:244" x14ac:dyDescent="0.25">
      <c r="CT1290" s="108"/>
      <c r="CU1290" s="104"/>
      <c r="CV1290" s="105"/>
      <c r="CW1290" s="104"/>
      <c r="CX1290" s="106"/>
      <c r="CY1290" s="106"/>
      <c r="DC1290" s="108"/>
      <c r="DD1290" s="104"/>
      <c r="DE1290" s="105"/>
      <c r="FY1290" s="58"/>
      <c r="FZ1290" s="119"/>
      <c r="GA1290" s="121"/>
      <c r="GB1290" s="121"/>
      <c r="GC1290" s="121"/>
      <c r="GD1290" s="121"/>
      <c r="GE1290" s="121"/>
      <c r="HY1290" s="52"/>
      <c r="HZ1290" s="52"/>
      <c r="IA1290" s="52"/>
      <c r="IG1290" s="52"/>
      <c r="IH1290" s="52"/>
      <c r="II1290" s="52"/>
      <c r="IJ1290" s="52"/>
    </row>
    <row r="1291" spans="98:244" x14ac:dyDescent="0.25">
      <c r="CT1291" s="108"/>
      <c r="CU1291" s="104"/>
      <c r="CV1291" s="105"/>
      <c r="CW1291" s="104"/>
      <c r="CX1291" s="106"/>
      <c r="CY1291" s="106"/>
      <c r="DC1291" s="108"/>
      <c r="DD1291" s="104"/>
      <c r="DE1291" s="105"/>
      <c r="FY1291" s="58"/>
      <c r="FZ1291" s="119"/>
      <c r="GA1291" s="121"/>
      <c r="GB1291" s="121"/>
      <c r="GC1291" s="121"/>
      <c r="GD1291" s="121"/>
      <c r="GE1291" s="121"/>
      <c r="HY1291" s="52"/>
      <c r="HZ1291" s="52"/>
      <c r="IA1291" s="52"/>
      <c r="IG1291" s="52"/>
      <c r="IH1291" s="52"/>
      <c r="II1291" s="52"/>
      <c r="IJ1291" s="52"/>
    </row>
    <row r="1292" spans="98:244" x14ac:dyDescent="0.25">
      <c r="CT1292" s="108"/>
      <c r="CU1292" s="104"/>
      <c r="CV1292" s="105"/>
      <c r="CW1292" s="104"/>
      <c r="CX1292" s="106"/>
      <c r="CY1292" s="106"/>
      <c r="DC1292" s="108"/>
      <c r="DD1292" s="104"/>
      <c r="DE1292" s="105"/>
      <c r="FY1292" s="58"/>
      <c r="FZ1292" s="119"/>
      <c r="GA1292" s="121"/>
      <c r="GB1292" s="121"/>
      <c r="GC1292" s="121"/>
      <c r="GD1292" s="121"/>
      <c r="GE1292" s="121"/>
      <c r="HY1292" s="52"/>
      <c r="HZ1292" s="52"/>
      <c r="IA1292" s="52"/>
      <c r="IG1292" s="52"/>
      <c r="IH1292" s="52"/>
      <c r="II1292" s="52"/>
      <c r="IJ1292" s="52"/>
    </row>
    <row r="1293" spans="98:244" x14ac:dyDescent="0.25">
      <c r="CT1293" s="108"/>
      <c r="CU1293" s="104"/>
      <c r="CV1293" s="105"/>
      <c r="CW1293" s="104"/>
      <c r="CX1293" s="106"/>
      <c r="CY1293" s="106"/>
      <c r="DC1293" s="108"/>
      <c r="DD1293" s="104"/>
      <c r="DE1293" s="105"/>
      <c r="FY1293" s="58"/>
      <c r="FZ1293" s="119"/>
      <c r="GA1293" s="121"/>
      <c r="GB1293" s="121"/>
      <c r="GC1293" s="121"/>
      <c r="GD1293" s="121"/>
      <c r="GE1293" s="121"/>
      <c r="HY1293" s="52"/>
      <c r="HZ1293" s="52"/>
      <c r="IA1293" s="52"/>
      <c r="IG1293" s="52"/>
      <c r="IH1293" s="52"/>
      <c r="II1293" s="52"/>
      <c r="IJ1293" s="52"/>
    </row>
    <row r="1294" spans="98:244" x14ac:dyDescent="0.25">
      <c r="CT1294" s="108"/>
      <c r="CU1294" s="104"/>
      <c r="CV1294" s="105"/>
      <c r="CW1294" s="104"/>
      <c r="CX1294" s="106"/>
      <c r="CY1294" s="106"/>
      <c r="DC1294" s="108"/>
      <c r="DD1294" s="104"/>
      <c r="DE1294" s="105"/>
      <c r="FY1294" s="58"/>
      <c r="FZ1294" s="119"/>
      <c r="GA1294" s="121"/>
      <c r="GB1294" s="121"/>
      <c r="GC1294" s="121"/>
      <c r="GD1294" s="121"/>
      <c r="GE1294" s="121"/>
      <c r="HY1294" s="52"/>
      <c r="HZ1294" s="52"/>
      <c r="IA1294" s="52"/>
      <c r="IG1294" s="52"/>
      <c r="IH1294" s="52"/>
      <c r="II1294" s="52"/>
      <c r="IJ1294" s="52"/>
    </row>
    <row r="1295" spans="98:244" x14ac:dyDescent="0.25">
      <c r="CT1295" s="108"/>
      <c r="CU1295" s="104"/>
      <c r="CV1295" s="105"/>
      <c r="CW1295" s="104"/>
      <c r="CX1295" s="106"/>
      <c r="CY1295" s="106"/>
      <c r="DC1295" s="108"/>
      <c r="DD1295" s="104"/>
      <c r="DE1295" s="105"/>
      <c r="FY1295" s="58"/>
      <c r="FZ1295" s="119"/>
      <c r="GA1295" s="121"/>
      <c r="GB1295" s="121"/>
      <c r="GC1295" s="121"/>
      <c r="GD1295" s="121"/>
      <c r="GE1295" s="121"/>
      <c r="HY1295" s="52"/>
      <c r="HZ1295" s="52"/>
      <c r="IA1295" s="52"/>
      <c r="IG1295" s="52"/>
      <c r="IH1295" s="52"/>
      <c r="II1295" s="52"/>
      <c r="IJ1295" s="52"/>
    </row>
    <row r="1296" spans="98:244" x14ac:dyDescent="0.25">
      <c r="CT1296" s="108"/>
      <c r="CU1296" s="104"/>
      <c r="CV1296" s="105"/>
      <c r="CW1296" s="104"/>
      <c r="CX1296" s="106"/>
      <c r="CY1296" s="106"/>
      <c r="DC1296" s="108"/>
      <c r="DD1296" s="104"/>
      <c r="DE1296" s="105"/>
      <c r="FY1296" s="58"/>
      <c r="FZ1296" s="119"/>
      <c r="GA1296" s="121"/>
      <c r="GB1296" s="121"/>
      <c r="GC1296" s="121"/>
      <c r="GD1296" s="121"/>
      <c r="GE1296" s="121"/>
      <c r="HY1296" s="52"/>
      <c r="HZ1296" s="52"/>
      <c r="IA1296" s="52"/>
      <c r="IG1296" s="52"/>
      <c r="IH1296" s="52"/>
      <c r="II1296" s="52"/>
      <c r="IJ1296" s="52"/>
    </row>
    <row r="1297" spans="98:244" x14ac:dyDescent="0.25">
      <c r="CT1297" s="108"/>
      <c r="CU1297" s="104"/>
      <c r="CV1297" s="105"/>
      <c r="CW1297" s="104"/>
      <c r="CX1297" s="106"/>
      <c r="CY1297" s="106"/>
      <c r="DC1297" s="108"/>
      <c r="DD1297" s="104"/>
      <c r="DE1297" s="105"/>
      <c r="FY1297" s="58"/>
      <c r="FZ1297" s="119"/>
      <c r="GA1297" s="121"/>
      <c r="GB1297" s="121"/>
      <c r="GC1297" s="121"/>
      <c r="GD1297" s="121"/>
      <c r="GE1297" s="121"/>
      <c r="HY1297" s="52"/>
      <c r="HZ1297" s="52"/>
      <c r="IA1297" s="52"/>
      <c r="IG1297" s="52"/>
      <c r="IH1297" s="52"/>
      <c r="II1297" s="52"/>
      <c r="IJ1297" s="52"/>
    </row>
    <row r="1298" spans="98:244" x14ac:dyDescent="0.25">
      <c r="CT1298" s="108"/>
      <c r="CU1298" s="104"/>
      <c r="CV1298" s="105"/>
      <c r="CW1298" s="104"/>
      <c r="CX1298" s="106"/>
      <c r="CY1298" s="106"/>
      <c r="DC1298" s="108"/>
      <c r="DD1298" s="104"/>
      <c r="DE1298" s="105"/>
      <c r="FY1298" s="58"/>
      <c r="FZ1298" s="119"/>
      <c r="GA1298" s="121"/>
      <c r="GB1298" s="121"/>
      <c r="GC1298" s="121"/>
      <c r="GD1298" s="121"/>
      <c r="GE1298" s="121"/>
      <c r="HY1298" s="52"/>
      <c r="HZ1298" s="52"/>
      <c r="IA1298" s="52"/>
      <c r="IG1298" s="52"/>
      <c r="IH1298" s="52"/>
      <c r="II1298" s="52"/>
      <c r="IJ1298" s="52"/>
    </row>
    <row r="1299" spans="98:244" x14ac:dyDescent="0.25">
      <c r="CT1299" s="108"/>
      <c r="CU1299" s="104"/>
      <c r="CV1299" s="105"/>
      <c r="CW1299" s="104"/>
      <c r="CX1299" s="106"/>
      <c r="CY1299" s="106"/>
      <c r="DC1299" s="108"/>
      <c r="DD1299" s="104"/>
      <c r="DE1299" s="105"/>
      <c r="FY1299" s="58"/>
      <c r="FZ1299" s="119"/>
      <c r="GA1299" s="121"/>
      <c r="GB1299" s="121"/>
      <c r="GC1299" s="121"/>
      <c r="GD1299" s="121"/>
      <c r="GE1299" s="121"/>
      <c r="HY1299" s="52"/>
      <c r="HZ1299" s="52"/>
      <c r="IA1299" s="52"/>
      <c r="IG1299" s="52"/>
      <c r="IH1299" s="52"/>
      <c r="II1299" s="52"/>
      <c r="IJ1299" s="52"/>
    </row>
    <row r="1300" spans="98:244" x14ac:dyDescent="0.25">
      <c r="CT1300" s="108"/>
      <c r="CU1300" s="104"/>
      <c r="CV1300" s="105"/>
      <c r="CW1300" s="104"/>
      <c r="CX1300" s="106"/>
      <c r="CY1300" s="106"/>
      <c r="DC1300" s="108"/>
      <c r="DD1300" s="104"/>
      <c r="DE1300" s="105"/>
      <c r="FY1300" s="58"/>
      <c r="FZ1300" s="119"/>
      <c r="GA1300" s="121"/>
      <c r="GB1300" s="121"/>
      <c r="GC1300" s="121"/>
      <c r="GD1300" s="121"/>
      <c r="GE1300" s="121"/>
      <c r="HY1300" s="52"/>
      <c r="HZ1300" s="52"/>
      <c r="IA1300" s="52"/>
      <c r="IG1300" s="52"/>
      <c r="IH1300" s="52"/>
      <c r="II1300" s="52"/>
      <c r="IJ1300" s="52"/>
    </row>
    <row r="1301" spans="98:244" x14ac:dyDescent="0.25">
      <c r="CT1301" s="108"/>
      <c r="CU1301" s="104"/>
      <c r="CV1301" s="105"/>
      <c r="CW1301" s="104"/>
      <c r="CX1301" s="106"/>
      <c r="CY1301" s="106"/>
      <c r="DC1301" s="108"/>
      <c r="DD1301" s="104"/>
      <c r="DE1301" s="105"/>
      <c r="FY1301" s="58"/>
      <c r="FZ1301" s="119"/>
      <c r="GA1301" s="121"/>
      <c r="GB1301" s="121"/>
      <c r="GC1301" s="121"/>
      <c r="GD1301" s="121"/>
      <c r="GE1301" s="121"/>
      <c r="HY1301" s="52"/>
      <c r="HZ1301" s="52"/>
      <c r="IA1301" s="52"/>
      <c r="IG1301" s="52"/>
      <c r="IH1301" s="52"/>
      <c r="II1301" s="52"/>
      <c r="IJ1301" s="52"/>
    </row>
    <row r="1302" spans="98:244" x14ac:dyDescent="0.25">
      <c r="CT1302" s="108"/>
      <c r="CU1302" s="104"/>
      <c r="CV1302" s="105"/>
      <c r="CW1302" s="104"/>
      <c r="CX1302" s="106"/>
      <c r="CY1302" s="106"/>
      <c r="DC1302" s="108"/>
      <c r="DD1302" s="104"/>
      <c r="DE1302" s="105"/>
      <c r="FY1302" s="58"/>
      <c r="FZ1302" s="119"/>
      <c r="GA1302" s="121"/>
      <c r="GB1302" s="121"/>
      <c r="GC1302" s="121"/>
      <c r="GD1302" s="121"/>
      <c r="GE1302" s="121"/>
      <c r="HY1302" s="52"/>
      <c r="HZ1302" s="52"/>
      <c r="IA1302" s="52"/>
      <c r="IG1302" s="52"/>
      <c r="IH1302" s="52"/>
      <c r="II1302" s="52"/>
      <c r="IJ1302" s="52"/>
    </row>
    <row r="1303" spans="98:244" x14ac:dyDescent="0.25">
      <c r="CT1303" s="108"/>
      <c r="CU1303" s="104"/>
      <c r="CV1303" s="105"/>
      <c r="CW1303" s="104"/>
      <c r="CX1303" s="106"/>
      <c r="CY1303" s="106"/>
      <c r="DC1303" s="108"/>
      <c r="DD1303" s="104"/>
      <c r="DE1303" s="105"/>
      <c r="FY1303" s="58"/>
      <c r="FZ1303" s="119"/>
      <c r="GA1303" s="121"/>
      <c r="GB1303" s="121"/>
      <c r="GC1303" s="121"/>
      <c r="GD1303" s="121"/>
      <c r="GE1303" s="121"/>
      <c r="HY1303" s="52"/>
      <c r="HZ1303" s="52"/>
      <c r="IA1303" s="52"/>
      <c r="IG1303" s="52"/>
      <c r="IH1303" s="52"/>
      <c r="II1303" s="52"/>
      <c r="IJ1303" s="52"/>
    </row>
    <row r="1304" spans="98:244" x14ac:dyDescent="0.25">
      <c r="CT1304" s="108"/>
      <c r="CU1304" s="104"/>
      <c r="CV1304" s="105"/>
      <c r="CW1304" s="104"/>
      <c r="CX1304" s="106"/>
      <c r="CY1304" s="106"/>
      <c r="DC1304" s="108"/>
      <c r="DD1304" s="104"/>
      <c r="DE1304" s="105"/>
      <c r="FY1304" s="58"/>
      <c r="FZ1304" s="119"/>
      <c r="GA1304" s="121"/>
      <c r="GB1304" s="121"/>
      <c r="GC1304" s="121"/>
      <c r="GD1304" s="121"/>
      <c r="GE1304" s="121"/>
      <c r="HY1304" s="52"/>
      <c r="HZ1304" s="52"/>
      <c r="IA1304" s="52"/>
      <c r="IG1304" s="52"/>
      <c r="IH1304" s="52"/>
      <c r="II1304" s="52"/>
      <c r="IJ1304" s="52"/>
    </row>
    <row r="1305" spans="98:244" x14ac:dyDescent="0.25">
      <c r="CT1305" s="108"/>
      <c r="CU1305" s="104"/>
      <c r="CV1305" s="105"/>
      <c r="CW1305" s="104"/>
      <c r="CX1305" s="106"/>
      <c r="CY1305" s="106"/>
      <c r="DC1305" s="108"/>
      <c r="DD1305" s="104"/>
      <c r="DE1305" s="105"/>
      <c r="FY1305" s="58"/>
      <c r="FZ1305" s="119"/>
      <c r="GA1305" s="121"/>
      <c r="GB1305" s="121"/>
      <c r="GC1305" s="121"/>
      <c r="GD1305" s="121"/>
      <c r="GE1305" s="121"/>
      <c r="HY1305" s="52"/>
      <c r="HZ1305" s="52"/>
      <c r="IA1305" s="52"/>
      <c r="IG1305" s="52"/>
      <c r="IH1305" s="52"/>
      <c r="II1305" s="52"/>
      <c r="IJ1305" s="52"/>
    </row>
    <row r="1306" spans="98:244" x14ac:dyDescent="0.25">
      <c r="CT1306" s="108"/>
      <c r="CU1306" s="104"/>
      <c r="CV1306" s="105"/>
      <c r="CW1306" s="104"/>
      <c r="CX1306" s="106"/>
      <c r="CY1306" s="106"/>
      <c r="DC1306" s="108"/>
      <c r="DD1306" s="104"/>
      <c r="DE1306" s="105"/>
      <c r="FY1306" s="58"/>
      <c r="FZ1306" s="119"/>
      <c r="GA1306" s="121"/>
      <c r="GB1306" s="121"/>
      <c r="GC1306" s="121"/>
      <c r="GD1306" s="121"/>
      <c r="GE1306" s="121"/>
      <c r="HY1306" s="52"/>
      <c r="HZ1306" s="52"/>
      <c r="IA1306" s="52"/>
      <c r="IG1306" s="52"/>
      <c r="IH1306" s="52"/>
      <c r="II1306" s="52"/>
      <c r="IJ1306" s="52"/>
    </row>
    <row r="1307" spans="98:244" x14ac:dyDescent="0.25">
      <c r="CT1307" s="108"/>
      <c r="CU1307" s="104"/>
      <c r="CV1307" s="105"/>
      <c r="CW1307" s="104"/>
      <c r="CX1307" s="106"/>
      <c r="CY1307" s="106"/>
      <c r="DC1307" s="108"/>
      <c r="DD1307" s="104"/>
      <c r="DE1307" s="105"/>
      <c r="FY1307" s="58"/>
      <c r="FZ1307" s="119"/>
      <c r="GA1307" s="121"/>
      <c r="GB1307" s="121"/>
      <c r="GC1307" s="121"/>
      <c r="GD1307" s="121"/>
      <c r="GE1307" s="121"/>
      <c r="HY1307" s="52"/>
      <c r="HZ1307" s="52"/>
      <c r="IA1307" s="52"/>
      <c r="IG1307" s="52"/>
      <c r="IH1307" s="52"/>
      <c r="II1307" s="52"/>
      <c r="IJ1307" s="52"/>
    </row>
    <row r="1308" spans="98:244" x14ac:dyDescent="0.25">
      <c r="CT1308" s="108"/>
      <c r="CU1308" s="104"/>
      <c r="CV1308" s="105"/>
      <c r="CW1308" s="104"/>
      <c r="CX1308" s="106"/>
      <c r="CY1308" s="106"/>
      <c r="DC1308" s="108"/>
      <c r="DD1308" s="104"/>
      <c r="DE1308" s="105"/>
      <c r="FY1308" s="58"/>
      <c r="FZ1308" s="119"/>
      <c r="GA1308" s="121"/>
      <c r="GB1308" s="121"/>
      <c r="GC1308" s="121"/>
      <c r="GD1308" s="121"/>
      <c r="GE1308" s="121"/>
      <c r="HY1308" s="52"/>
      <c r="HZ1308" s="52"/>
      <c r="IA1308" s="52"/>
      <c r="IG1308" s="52"/>
      <c r="IH1308" s="52"/>
      <c r="II1308" s="52"/>
      <c r="IJ1308" s="52"/>
    </row>
    <row r="1309" spans="98:244" x14ac:dyDescent="0.25">
      <c r="CT1309" s="108"/>
      <c r="CU1309" s="104"/>
      <c r="CV1309" s="105"/>
      <c r="CW1309" s="104"/>
      <c r="CX1309" s="106"/>
      <c r="CY1309" s="106"/>
      <c r="DC1309" s="108"/>
      <c r="DD1309" s="104"/>
      <c r="DE1309" s="105"/>
      <c r="FY1309" s="58"/>
      <c r="FZ1309" s="119"/>
      <c r="GA1309" s="121"/>
      <c r="GB1309" s="121"/>
      <c r="GC1309" s="121"/>
      <c r="GD1309" s="121"/>
      <c r="GE1309" s="121"/>
      <c r="HY1309" s="52"/>
      <c r="HZ1309" s="52"/>
      <c r="IA1309" s="52"/>
      <c r="IG1309" s="52"/>
      <c r="IH1309" s="52"/>
      <c r="II1309" s="52"/>
      <c r="IJ1309" s="52"/>
    </row>
    <row r="1310" spans="98:244" x14ac:dyDescent="0.25">
      <c r="CT1310" s="108"/>
      <c r="CU1310" s="104"/>
      <c r="CV1310" s="105"/>
      <c r="CW1310" s="104"/>
      <c r="CX1310" s="106"/>
      <c r="CY1310" s="106"/>
      <c r="DC1310" s="108"/>
      <c r="DD1310" s="104"/>
      <c r="DE1310" s="105"/>
      <c r="FY1310" s="58"/>
      <c r="FZ1310" s="119"/>
      <c r="GA1310" s="121"/>
      <c r="GB1310" s="121"/>
      <c r="GC1310" s="121"/>
      <c r="GD1310" s="121"/>
      <c r="GE1310" s="121"/>
      <c r="HY1310" s="52"/>
      <c r="HZ1310" s="52"/>
      <c r="IA1310" s="52"/>
      <c r="IG1310" s="52"/>
      <c r="IH1310" s="52"/>
      <c r="II1310" s="52"/>
      <c r="IJ1310" s="52"/>
    </row>
    <row r="1311" spans="98:244" x14ac:dyDescent="0.25">
      <c r="CT1311" s="108"/>
      <c r="CU1311" s="104"/>
      <c r="CV1311" s="105"/>
      <c r="CW1311" s="104"/>
      <c r="CX1311" s="106"/>
      <c r="CY1311" s="106"/>
      <c r="DC1311" s="108"/>
      <c r="DD1311" s="104"/>
      <c r="DE1311" s="105"/>
      <c r="FY1311" s="58"/>
      <c r="FZ1311" s="119"/>
      <c r="GA1311" s="121"/>
      <c r="GB1311" s="121"/>
      <c r="GC1311" s="121"/>
      <c r="GD1311" s="121"/>
      <c r="GE1311" s="121"/>
      <c r="HY1311" s="52"/>
      <c r="HZ1311" s="52"/>
      <c r="IA1311" s="52"/>
      <c r="IG1311" s="52"/>
      <c r="IH1311" s="52"/>
      <c r="II1311" s="52"/>
      <c r="IJ1311" s="52"/>
    </row>
    <row r="1312" spans="98:244" x14ac:dyDescent="0.25">
      <c r="CT1312" s="108"/>
      <c r="CU1312" s="104"/>
      <c r="CV1312" s="105"/>
      <c r="CW1312" s="104"/>
      <c r="CX1312" s="106"/>
      <c r="CY1312" s="106"/>
      <c r="DC1312" s="108"/>
      <c r="DD1312" s="104"/>
      <c r="DE1312" s="105"/>
      <c r="FY1312" s="58"/>
      <c r="FZ1312" s="119"/>
      <c r="GA1312" s="121"/>
      <c r="GB1312" s="121"/>
      <c r="GC1312" s="121"/>
      <c r="GD1312" s="121"/>
      <c r="GE1312" s="121"/>
      <c r="HY1312" s="52"/>
      <c r="HZ1312" s="52"/>
      <c r="IA1312" s="52"/>
      <c r="IG1312" s="52"/>
      <c r="IH1312" s="52"/>
      <c r="II1312" s="52"/>
      <c r="IJ1312" s="52"/>
    </row>
    <row r="1313" spans="98:244" x14ac:dyDescent="0.25">
      <c r="CT1313" s="108"/>
      <c r="CU1313" s="104"/>
      <c r="CV1313" s="105"/>
      <c r="CW1313" s="104"/>
      <c r="CX1313" s="106"/>
      <c r="CY1313" s="106"/>
      <c r="DC1313" s="108"/>
      <c r="DD1313" s="104"/>
      <c r="DE1313" s="105"/>
      <c r="FY1313" s="58"/>
      <c r="FZ1313" s="119"/>
      <c r="GA1313" s="121"/>
      <c r="GB1313" s="121"/>
      <c r="GC1313" s="121"/>
      <c r="GD1313" s="121"/>
      <c r="GE1313" s="121"/>
      <c r="HY1313" s="52"/>
      <c r="HZ1313" s="52"/>
      <c r="IA1313" s="52"/>
      <c r="IG1313" s="52"/>
      <c r="IH1313" s="52"/>
      <c r="II1313" s="52"/>
      <c r="IJ1313" s="52"/>
    </row>
    <row r="1314" spans="98:244" x14ac:dyDescent="0.25">
      <c r="CT1314" s="108"/>
      <c r="CU1314" s="104"/>
      <c r="CV1314" s="105"/>
      <c r="CW1314" s="104"/>
      <c r="CX1314" s="106"/>
      <c r="CY1314" s="106"/>
      <c r="DC1314" s="108"/>
      <c r="DD1314" s="104"/>
      <c r="DE1314" s="105"/>
      <c r="FY1314" s="58"/>
      <c r="FZ1314" s="119"/>
      <c r="GA1314" s="121"/>
      <c r="GB1314" s="121"/>
      <c r="GC1314" s="121"/>
      <c r="GD1314" s="121"/>
      <c r="GE1314" s="121"/>
      <c r="HY1314" s="52"/>
      <c r="HZ1314" s="52"/>
      <c r="IA1314" s="52"/>
      <c r="IG1314" s="52"/>
      <c r="IH1314" s="52"/>
      <c r="II1314" s="52"/>
      <c r="IJ1314" s="52"/>
    </row>
    <row r="1315" spans="98:244" x14ac:dyDescent="0.25">
      <c r="CT1315" s="108"/>
      <c r="CU1315" s="104"/>
      <c r="CV1315" s="105"/>
      <c r="CW1315" s="104"/>
      <c r="CX1315" s="106"/>
      <c r="CY1315" s="106"/>
      <c r="DC1315" s="108"/>
      <c r="DD1315" s="104"/>
      <c r="DE1315" s="105"/>
      <c r="FY1315" s="58"/>
      <c r="FZ1315" s="119"/>
      <c r="GA1315" s="121"/>
      <c r="GB1315" s="121"/>
      <c r="GC1315" s="121"/>
      <c r="GD1315" s="121"/>
      <c r="GE1315" s="121"/>
      <c r="HY1315" s="52"/>
      <c r="HZ1315" s="52"/>
      <c r="IA1315" s="52"/>
      <c r="IG1315" s="52"/>
      <c r="IH1315" s="52"/>
      <c r="II1315" s="52"/>
      <c r="IJ1315" s="52"/>
    </row>
    <row r="1316" spans="98:244" x14ac:dyDescent="0.25">
      <c r="CT1316" s="108"/>
      <c r="CU1316" s="104"/>
      <c r="CV1316" s="105"/>
      <c r="CW1316" s="104"/>
      <c r="CX1316" s="106"/>
      <c r="CY1316" s="106"/>
      <c r="DC1316" s="108"/>
      <c r="DD1316" s="104"/>
      <c r="DE1316" s="105"/>
      <c r="FY1316" s="58"/>
      <c r="FZ1316" s="119"/>
      <c r="GA1316" s="121"/>
      <c r="GB1316" s="121"/>
      <c r="GC1316" s="121"/>
      <c r="GD1316" s="121"/>
      <c r="GE1316" s="121"/>
      <c r="HY1316" s="52"/>
      <c r="HZ1316" s="52"/>
      <c r="IA1316" s="52"/>
      <c r="IG1316" s="52"/>
      <c r="IH1316" s="52"/>
      <c r="II1316" s="52"/>
      <c r="IJ1316" s="52"/>
    </row>
    <row r="1317" spans="98:244" x14ac:dyDescent="0.25">
      <c r="CT1317" s="108"/>
      <c r="CU1317" s="104"/>
      <c r="CV1317" s="105"/>
      <c r="CW1317" s="104"/>
      <c r="CX1317" s="106"/>
      <c r="CY1317" s="106"/>
      <c r="DC1317" s="108"/>
      <c r="DD1317" s="104"/>
      <c r="DE1317" s="105"/>
      <c r="FY1317" s="58"/>
      <c r="FZ1317" s="119"/>
      <c r="GA1317" s="121"/>
      <c r="GB1317" s="121"/>
      <c r="GC1317" s="121"/>
      <c r="GD1317" s="121"/>
      <c r="GE1317" s="121"/>
      <c r="HY1317" s="52"/>
      <c r="HZ1317" s="52"/>
      <c r="IA1317" s="52"/>
      <c r="IG1317" s="52"/>
      <c r="IH1317" s="52"/>
      <c r="II1317" s="52"/>
      <c r="IJ1317" s="52"/>
    </row>
    <row r="1318" spans="98:244" x14ac:dyDescent="0.25">
      <c r="CT1318" s="108"/>
      <c r="CU1318" s="104"/>
      <c r="CV1318" s="105"/>
      <c r="CW1318" s="104"/>
      <c r="CX1318" s="106"/>
      <c r="CY1318" s="106"/>
      <c r="DC1318" s="108"/>
      <c r="DD1318" s="104"/>
      <c r="DE1318" s="105"/>
      <c r="FY1318" s="58"/>
      <c r="FZ1318" s="119"/>
      <c r="GA1318" s="121"/>
      <c r="GB1318" s="121"/>
      <c r="GC1318" s="121"/>
      <c r="GD1318" s="121"/>
      <c r="GE1318" s="121"/>
      <c r="HY1318" s="52"/>
      <c r="HZ1318" s="52"/>
      <c r="IA1318" s="52"/>
      <c r="IG1318" s="52"/>
      <c r="IH1318" s="52"/>
      <c r="II1318" s="52"/>
      <c r="IJ1318" s="52"/>
    </row>
    <row r="1319" spans="98:244" x14ac:dyDescent="0.25">
      <c r="CT1319" s="108"/>
      <c r="CU1319" s="104"/>
      <c r="CV1319" s="105"/>
      <c r="CW1319" s="104"/>
      <c r="CX1319" s="106"/>
      <c r="CY1319" s="106"/>
      <c r="DC1319" s="108"/>
      <c r="DD1319" s="104"/>
      <c r="DE1319" s="105"/>
      <c r="FY1319" s="58"/>
      <c r="FZ1319" s="119"/>
      <c r="GA1319" s="121"/>
      <c r="GB1319" s="121"/>
      <c r="GC1319" s="121"/>
      <c r="GD1319" s="121"/>
      <c r="GE1319" s="121"/>
      <c r="HY1319" s="52"/>
      <c r="HZ1319" s="52"/>
      <c r="IA1319" s="52"/>
      <c r="IG1319" s="52"/>
      <c r="IH1319" s="52"/>
      <c r="II1319" s="52"/>
      <c r="IJ1319" s="52"/>
    </row>
    <row r="1320" spans="98:244" x14ac:dyDescent="0.25">
      <c r="CT1320" s="108"/>
      <c r="CU1320" s="104"/>
      <c r="CV1320" s="105"/>
      <c r="CW1320" s="104"/>
      <c r="CX1320" s="106"/>
      <c r="CY1320" s="106"/>
      <c r="DC1320" s="108"/>
      <c r="DD1320" s="104"/>
      <c r="DE1320" s="105"/>
      <c r="FY1320" s="58"/>
      <c r="FZ1320" s="119"/>
      <c r="GA1320" s="121"/>
      <c r="GB1320" s="121"/>
      <c r="GC1320" s="121"/>
      <c r="GD1320" s="121"/>
      <c r="GE1320" s="121"/>
      <c r="HY1320" s="52"/>
      <c r="HZ1320" s="52"/>
      <c r="IA1320" s="52"/>
      <c r="IG1320" s="52"/>
      <c r="IH1320" s="52"/>
      <c r="II1320" s="52"/>
      <c r="IJ1320" s="52"/>
    </row>
    <row r="1321" spans="98:244" x14ac:dyDescent="0.25">
      <c r="CT1321" s="108"/>
      <c r="CU1321" s="104"/>
      <c r="CV1321" s="105"/>
      <c r="CW1321" s="104"/>
      <c r="CX1321" s="106"/>
      <c r="CY1321" s="106"/>
      <c r="DC1321" s="108"/>
      <c r="DD1321" s="104"/>
      <c r="DE1321" s="105"/>
      <c r="FY1321" s="58"/>
      <c r="FZ1321" s="119"/>
      <c r="GA1321" s="121"/>
      <c r="GB1321" s="121"/>
      <c r="GC1321" s="121"/>
      <c r="GD1321" s="121"/>
      <c r="GE1321" s="121"/>
      <c r="HY1321" s="52"/>
      <c r="HZ1321" s="52"/>
      <c r="IA1321" s="52"/>
      <c r="IG1321" s="52"/>
      <c r="IH1321" s="52"/>
      <c r="II1321" s="52"/>
      <c r="IJ1321" s="52"/>
    </row>
    <row r="1322" spans="98:244" x14ac:dyDescent="0.25">
      <c r="CT1322" s="108"/>
      <c r="CU1322" s="104"/>
      <c r="CV1322" s="105"/>
      <c r="CW1322" s="104"/>
      <c r="CX1322" s="106"/>
      <c r="CY1322" s="106"/>
      <c r="DC1322" s="108"/>
      <c r="DD1322" s="104"/>
      <c r="DE1322" s="105"/>
      <c r="FY1322" s="58"/>
      <c r="FZ1322" s="119"/>
      <c r="GA1322" s="121"/>
      <c r="GB1322" s="121"/>
      <c r="GC1322" s="121"/>
      <c r="GD1322" s="121"/>
      <c r="GE1322" s="121"/>
      <c r="HY1322" s="52"/>
      <c r="HZ1322" s="52"/>
      <c r="IA1322" s="52"/>
      <c r="IG1322" s="52"/>
      <c r="IH1322" s="52"/>
      <c r="II1322" s="52"/>
      <c r="IJ1322" s="52"/>
    </row>
    <row r="1323" spans="98:244" x14ac:dyDescent="0.25">
      <c r="CT1323" s="108"/>
      <c r="CU1323" s="104"/>
      <c r="CV1323" s="105"/>
      <c r="CW1323" s="104"/>
      <c r="CX1323" s="106"/>
      <c r="CY1323" s="106"/>
      <c r="DC1323" s="108"/>
      <c r="DD1323" s="104"/>
      <c r="DE1323" s="105"/>
      <c r="FY1323" s="58"/>
      <c r="FZ1323" s="119"/>
      <c r="GA1323" s="121"/>
      <c r="GB1323" s="121"/>
      <c r="GC1323" s="121"/>
      <c r="GD1323" s="121"/>
      <c r="GE1323" s="121"/>
      <c r="HY1323" s="52"/>
      <c r="HZ1323" s="52"/>
      <c r="IA1323" s="52"/>
      <c r="IG1323" s="52"/>
      <c r="IH1323" s="52"/>
      <c r="II1323" s="52"/>
      <c r="IJ1323" s="52"/>
    </row>
    <row r="1324" spans="98:244" x14ac:dyDescent="0.25">
      <c r="CT1324" s="108"/>
      <c r="CU1324" s="104"/>
      <c r="CV1324" s="105"/>
      <c r="CW1324" s="104"/>
      <c r="CX1324" s="106"/>
      <c r="CY1324" s="106"/>
      <c r="DC1324" s="108"/>
      <c r="DD1324" s="104"/>
      <c r="DE1324" s="105"/>
      <c r="FY1324" s="58"/>
      <c r="FZ1324" s="119"/>
      <c r="GA1324" s="121"/>
      <c r="GB1324" s="121"/>
      <c r="GC1324" s="121"/>
      <c r="GD1324" s="121"/>
      <c r="GE1324" s="121"/>
      <c r="HY1324" s="52"/>
      <c r="HZ1324" s="52"/>
      <c r="IA1324" s="52"/>
      <c r="IG1324" s="52"/>
      <c r="IH1324" s="52"/>
      <c r="II1324" s="52"/>
      <c r="IJ1324" s="52"/>
    </row>
    <row r="1325" spans="98:244" x14ac:dyDescent="0.25">
      <c r="CT1325" s="108"/>
      <c r="CU1325" s="104"/>
      <c r="CV1325" s="105"/>
      <c r="CW1325" s="104"/>
      <c r="CX1325" s="106"/>
      <c r="CY1325" s="106"/>
      <c r="DC1325" s="108"/>
      <c r="DD1325" s="104"/>
      <c r="DE1325" s="105"/>
      <c r="FY1325" s="58"/>
      <c r="FZ1325" s="119"/>
      <c r="GA1325" s="121"/>
      <c r="GB1325" s="121"/>
      <c r="GC1325" s="121"/>
      <c r="GD1325" s="121"/>
      <c r="GE1325" s="121"/>
      <c r="HY1325" s="52"/>
      <c r="HZ1325" s="52"/>
      <c r="IA1325" s="52"/>
      <c r="IG1325" s="52"/>
      <c r="IH1325" s="52"/>
      <c r="II1325" s="52"/>
      <c r="IJ1325" s="52"/>
    </row>
    <row r="1326" spans="98:244" x14ac:dyDescent="0.25">
      <c r="CT1326" s="108"/>
      <c r="CU1326" s="104"/>
      <c r="CV1326" s="105"/>
      <c r="CW1326" s="104"/>
      <c r="CX1326" s="106"/>
      <c r="CY1326" s="106"/>
      <c r="DC1326" s="108"/>
      <c r="DD1326" s="104"/>
      <c r="DE1326" s="105"/>
      <c r="FY1326" s="58"/>
      <c r="FZ1326" s="119"/>
      <c r="GA1326" s="121"/>
      <c r="GB1326" s="121"/>
      <c r="GC1326" s="121"/>
      <c r="GD1326" s="121"/>
      <c r="GE1326" s="121"/>
      <c r="HY1326" s="52"/>
      <c r="HZ1326" s="52"/>
      <c r="IA1326" s="52"/>
      <c r="IG1326" s="52"/>
      <c r="IH1326" s="52"/>
      <c r="II1326" s="52"/>
      <c r="IJ1326" s="52"/>
    </row>
    <row r="1327" spans="98:244" x14ac:dyDescent="0.25">
      <c r="CT1327" s="108"/>
      <c r="CU1327" s="104"/>
      <c r="CV1327" s="105"/>
      <c r="CW1327" s="104"/>
      <c r="CX1327" s="106"/>
      <c r="CY1327" s="106"/>
      <c r="DC1327" s="108"/>
      <c r="DD1327" s="104"/>
      <c r="DE1327" s="105"/>
      <c r="FY1327" s="58"/>
      <c r="FZ1327" s="119"/>
      <c r="GA1327" s="121"/>
      <c r="GB1327" s="121"/>
      <c r="GC1327" s="121"/>
      <c r="GD1327" s="121"/>
      <c r="GE1327" s="121"/>
      <c r="HY1327" s="52"/>
      <c r="HZ1327" s="52"/>
      <c r="IA1327" s="52"/>
      <c r="IG1327" s="52"/>
      <c r="IH1327" s="52"/>
      <c r="II1327" s="52"/>
      <c r="IJ1327" s="52"/>
    </row>
    <row r="1328" spans="98:244" x14ac:dyDescent="0.25">
      <c r="CT1328" s="108"/>
      <c r="CU1328" s="104"/>
      <c r="CV1328" s="105"/>
      <c r="CW1328" s="104"/>
      <c r="CX1328" s="106"/>
      <c r="CY1328" s="106"/>
      <c r="DC1328" s="108"/>
      <c r="DD1328" s="104"/>
      <c r="DE1328" s="105"/>
      <c r="FY1328" s="58"/>
      <c r="FZ1328" s="119"/>
      <c r="GA1328" s="121"/>
      <c r="GB1328" s="121"/>
      <c r="GC1328" s="121"/>
      <c r="GD1328" s="121"/>
      <c r="GE1328" s="121"/>
      <c r="HY1328" s="52"/>
      <c r="HZ1328" s="52"/>
      <c r="IA1328" s="52"/>
      <c r="IG1328" s="52"/>
      <c r="IH1328" s="52"/>
      <c r="II1328" s="52"/>
      <c r="IJ1328" s="52"/>
    </row>
    <row r="1329" spans="98:244" x14ac:dyDescent="0.25">
      <c r="CT1329" s="108"/>
      <c r="CU1329" s="104"/>
      <c r="CV1329" s="105"/>
      <c r="CW1329" s="104"/>
      <c r="CX1329" s="106"/>
      <c r="CY1329" s="106"/>
      <c r="DC1329" s="108"/>
      <c r="DD1329" s="104"/>
      <c r="DE1329" s="105"/>
      <c r="FY1329" s="58"/>
      <c r="FZ1329" s="119"/>
      <c r="GA1329" s="121"/>
      <c r="GB1329" s="121"/>
      <c r="GC1329" s="121"/>
      <c r="GD1329" s="121"/>
      <c r="GE1329" s="121"/>
      <c r="HY1329" s="52"/>
      <c r="HZ1329" s="52"/>
      <c r="IA1329" s="52"/>
      <c r="IG1329" s="52"/>
      <c r="IH1329" s="52"/>
      <c r="II1329" s="52"/>
      <c r="IJ1329" s="52"/>
    </row>
    <row r="1330" spans="98:244" x14ac:dyDescent="0.25">
      <c r="CT1330" s="108"/>
      <c r="CU1330" s="104"/>
      <c r="CV1330" s="105"/>
      <c r="CW1330" s="104"/>
      <c r="CX1330" s="106"/>
      <c r="CY1330" s="106"/>
      <c r="DC1330" s="108"/>
      <c r="DD1330" s="104"/>
      <c r="DE1330" s="105"/>
      <c r="FY1330" s="58"/>
      <c r="FZ1330" s="119"/>
      <c r="GA1330" s="121"/>
      <c r="GB1330" s="121"/>
      <c r="GC1330" s="121"/>
      <c r="GD1330" s="121"/>
      <c r="GE1330" s="121"/>
      <c r="HY1330" s="52"/>
      <c r="HZ1330" s="52"/>
      <c r="IA1330" s="52"/>
      <c r="IG1330" s="52"/>
      <c r="IH1330" s="52"/>
      <c r="II1330" s="52"/>
      <c r="IJ1330" s="52"/>
    </row>
    <row r="1331" spans="98:244" x14ac:dyDescent="0.25">
      <c r="CT1331" s="108"/>
      <c r="CU1331" s="104"/>
      <c r="CV1331" s="105"/>
      <c r="CW1331" s="104"/>
      <c r="CX1331" s="106"/>
      <c r="CY1331" s="106"/>
      <c r="DC1331" s="108"/>
      <c r="DD1331" s="104"/>
      <c r="DE1331" s="105"/>
      <c r="FY1331" s="58"/>
      <c r="FZ1331" s="119"/>
      <c r="GA1331" s="121"/>
      <c r="GB1331" s="121"/>
      <c r="GC1331" s="121"/>
      <c r="GD1331" s="121"/>
      <c r="GE1331" s="121"/>
      <c r="HY1331" s="52"/>
      <c r="HZ1331" s="52"/>
      <c r="IA1331" s="52"/>
      <c r="IG1331" s="52"/>
      <c r="IH1331" s="52"/>
      <c r="II1331" s="52"/>
      <c r="IJ1331" s="52"/>
    </row>
    <row r="1332" spans="98:244" x14ac:dyDescent="0.25">
      <c r="CT1332" s="108"/>
      <c r="CU1332" s="104"/>
      <c r="CV1332" s="105"/>
      <c r="CW1332" s="104"/>
      <c r="CX1332" s="106"/>
      <c r="CY1332" s="106"/>
      <c r="DC1332" s="108"/>
      <c r="DD1332" s="104"/>
      <c r="DE1332" s="105"/>
      <c r="FY1332" s="58"/>
      <c r="FZ1332" s="119"/>
      <c r="GA1332" s="121"/>
      <c r="GB1332" s="121"/>
      <c r="GC1332" s="121"/>
      <c r="GD1332" s="121"/>
      <c r="GE1332" s="121"/>
      <c r="HY1332" s="52"/>
      <c r="HZ1332" s="52"/>
      <c r="IA1332" s="52"/>
      <c r="IG1332" s="52"/>
      <c r="IH1332" s="52"/>
      <c r="II1332" s="52"/>
      <c r="IJ1332" s="52"/>
    </row>
    <row r="1333" spans="98:244" x14ac:dyDescent="0.25">
      <c r="CT1333" s="108"/>
      <c r="CU1333" s="104"/>
      <c r="CV1333" s="105"/>
      <c r="CW1333" s="104"/>
      <c r="CX1333" s="106"/>
      <c r="CY1333" s="106"/>
      <c r="DC1333" s="108"/>
      <c r="DD1333" s="104"/>
      <c r="DE1333" s="105"/>
      <c r="FY1333" s="58"/>
      <c r="FZ1333" s="119"/>
      <c r="GA1333" s="121"/>
      <c r="GB1333" s="121"/>
      <c r="GC1333" s="121"/>
      <c r="GD1333" s="121"/>
      <c r="GE1333" s="121"/>
      <c r="HY1333" s="52"/>
      <c r="HZ1333" s="52"/>
      <c r="IA1333" s="52"/>
      <c r="IG1333" s="52"/>
      <c r="IH1333" s="52"/>
      <c r="II1333" s="52"/>
      <c r="IJ1333" s="52"/>
    </row>
    <row r="1334" spans="98:244" x14ac:dyDescent="0.25">
      <c r="CT1334" s="108"/>
      <c r="CU1334" s="104"/>
      <c r="CV1334" s="105"/>
      <c r="CW1334" s="104"/>
      <c r="CX1334" s="106"/>
      <c r="CY1334" s="106"/>
      <c r="DC1334" s="108"/>
      <c r="DD1334" s="104"/>
      <c r="DE1334" s="105"/>
      <c r="FY1334" s="58"/>
      <c r="FZ1334" s="119"/>
      <c r="GA1334" s="121"/>
      <c r="GB1334" s="121"/>
      <c r="GC1334" s="121"/>
      <c r="GD1334" s="121"/>
      <c r="GE1334" s="121"/>
      <c r="HY1334" s="52"/>
      <c r="HZ1334" s="52"/>
      <c r="IA1334" s="52"/>
      <c r="IG1334" s="52"/>
      <c r="IH1334" s="52"/>
      <c r="II1334" s="52"/>
      <c r="IJ1334" s="52"/>
    </row>
    <row r="1335" spans="98:244" x14ac:dyDescent="0.25">
      <c r="CT1335" s="108"/>
      <c r="CU1335" s="104"/>
      <c r="CV1335" s="105"/>
      <c r="CW1335" s="104"/>
      <c r="CX1335" s="106"/>
      <c r="CY1335" s="106"/>
      <c r="DC1335" s="108"/>
      <c r="DD1335" s="104"/>
      <c r="DE1335" s="105"/>
      <c r="FY1335" s="58"/>
      <c r="FZ1335" s="119"/>
      <c r="GA1335" s="121"/>
      <c r="GB1335" s="121"/>
      <c r="GC1335" s="121"/>
      <c r="GD1335" s="121"/>
      <c r="GE1335" s="121"/>
      <c r="HY1335" s="52"/>
      <c r="HZ1335" s="52"/>
      <c r="IA1335" s="52"/>
      <c r="IG1335" s="52"/>
      <c r="IH1335" s="52"/>
      <c r="II1335" s="52"/>
      <c r="IJ1335" s="52"/>
    </row>
    <row r="1336" spans="98:244" x14ac:dyDescent="0.25">
      <c r="CT1336" s="108"/>
      <c r="CU1336" s="104"/>
      <c r="CV1336" s="105"/>
      <c r="CW1336" s="104"/>
      <c r="CX1336" s="106"/>
      <c r="CY1336" s="106"/>
      <c r="DC1336" s="108"/>
      <c r="DD1336" s="104"/>
      <c r="DE1336" s="105"/>
      <c r="FY1336" s="58"/>
      <c r="FZ1336" s="119"/>
      <c r="GA1336" s="121"/>
      <c r="GB1336" s="121"/>
      <c r="GC1336" s="121"/>
      <c r="GD1336" s="121"/>
      <c r="GE1336" s="121"/>
      <c r="HY1336" s="52"/>
      <c r="HZ1336" s="52"/>
      <c r="IA1336" s="52"/>
      <c r="IG1336" s="52"/>
      <c r="IH1336" s="52"/>
      <c r="II1336" s="52"/>
      <c r="IJ1336" s="52"/>
    </row>
    <row r="1337" spans="98:244" x14ac:dyDescent="0.25">
      <c r="CT1337" s="108"/>
      <c r="CU1337" s="104"/>
      <c r="CV1337" s="105"/>
      <c r="CW1337" s="104"/>
      <c r="CX1337" s="106"/>
      <c r="CY1337" s="106"/>
      <c r="DC1337" s="108"/>
      <c r="DD1337" s="104"/>
      <c r="DE1337" s="105"/>
      <c r="FY1337" s="58"/>
      <c r="FZ1337" s="119"/>
      <c r="GA1337" s="121"/>
      <c r="GB1337" s="121"/>
      <c r="GC1337" s="121"/>
      <c r="GD1337" s="121"/>
      <c r="GE1337" s="121"/>
      <c r="HY1337" s="52"/>
      <c r="HZ1337" s="52"/>
      <c r="IA1337" s="52"/>
      <c r="IG1337" s="52"/>
      <c r="IH1337" s="52"/>
      <c r="II1337" s="52"/>
      <c r="IJ1337" s="52"/>
    </row>
    <row r="1338" spans="98:244" x14ac:dyDescent="0.25">
      <c r="CT1338" s="108"/>
      <c r="CU1338" s="104"/>
      <c r="CV1338" s="105"/>
      <c r="CW1338" s="104"/>
      <c r="CX1338" s="106"/>
      <c r="CY1338" s="106"/>
      <c r="DC1338" s="108"/>
      <c r="DD1338" s="104"/>
      <c r="DE1338" s="105"/>
      <c r="FY1338" s="58"/>
      <c r="FZ1338" s="119"/>
      <c r="GA1338" s="121"/>
      <c r="GB1338" s="121"/>
      <c r="GC1338" s="121"/>
      <c r="GD1338" s="121"/>
      <c r="GE1338" s="121"/>
      <c r="HY1338" s="52"/>
      <c r="HZ1338" s="52"/>
      <c r="IA1338" s="52"/>
      <c r="IG1338" s="52"/>
      <c r="IH1338" s="52"/>
      <c r="II1338" s="52"/>
      <c r="IJ1338" s="52"/>
    </row>
    <row r="1339" spans="98:244" x14ac:dyDescent="0.25">
      <c r="CT1339" s="108"/>
      <c r="CU1339" s="104"/>
      <c r="CV1339" s="105"/>
      <c r="CW1339" s="104"/>
      <c r="CX1339" s="106"/>
      <c r="CY1339" s="106"/>
      <c r="DC1339" s="108"/>
      <c r="DD1339" s="104"/>
      <c r="DE1339" s="105"/>
      <c r="FY1339" s="58"/>
      <c r="FZ1339" s="119"/>
      <c r="GA1339" s="121"/>
      <c r="GB1339" s="121"/>
      <c r="GC1339" s="121"/>
      <c r="GD1339" s="121"/>
      <c r="GE1339" s="121"/>
      <c r="HY1339" s="52"/>
      <c r="HZ1339" s="52"/>
      <c r="IA1339" s="52"/>
      <c r="IG1339" s="52"/>
      <c r="IH1339" s="52"/>
      <c r="II1339" s="52"/>
      <c r="IJ1339" s="52"/>
    </row>
    <row r="1340" spans="98:244" x14ac:dyDescent="0.25">
      <c r="CT1340" s="108"/>
      <c r="CU1340" s="104"/>
      <c r="CV1340" s="105"/>
      <c r="CW1340" s="104"/>
      <c r="CX1340" s="106"/>
      <c r="CY1340" s="106"/>
      <c r="DC1340" s="108"/>
      <c r="DD1340" s="104"/>
      <c r="DE1340" s="105"/>
      <c r="FY1340" s="58"/>
      <c r="FZ1340" s="119"/>
      <c r="GA1340" s="121"/>
      <c r="GB1340" s="121"/>
      <c r="GC1340" s="121"/>
      <c r="GD1340" s="121"/>
      <c r="GE1340" s="121"/>
      <c r="HY1340" s="52"/>
      <c r="HZ1340" s="52"/>
      <c r="IA1340" s="52"/>
      <c r="IG1340" s="52"/>
      <c r="IH1340" s="52"/>
      <c r="II1340" s="52"/>
      <c r="IJ1340" s="52"/>
    </row>
    <row r="1341" spans="98:244" x14ac:dyDescent="0.25">
      <c r="CT1341" s="108"/>
      <c r="CU1341" s="104"/>
      <c r="CV1341" s="105"/>
      <c r="CW1341" s="104"/>
      <c r="CX1341" s="106"/>
      <c r="CY1341" s="106"/>
      <c r="DC1341" s="108"/>
      <c r="DD1341" s="104"/>
      <c r="DE1341" s="105"/>
      <c r="FY1341" s="58"/>
      <c r="FZ1341" s="119"/>
      <c r="GA1341" s="121"/>
      <c r="GB1341" s="121"/>
      <c r="GC1341" s="121"/>
      <c r="GD1341" s="121"/>
      <c r="GE1341" s="121"/>
      <c r="HY1341" s="52"/>
      <c r="HZ1341" s="52"/>
      <c r="IA1341" s="52"/>
      <c r="IG1341" s="52"/>
      <c r="IH1341" s="52"/>
      <c r="II1341" s="52"/>
      <c r="IJ1341" s="52"/>
    </row>
    <row r="1342" spans="98:244" x14ac:dyDescent="0.25">
      <c r="CT1342" s="108"/>
      <c r="CU1342" s="104"/>
      <c r="CV1342" s="105"/>
      <c r="CW1342" s="104"/>
      <c r="CX1342" s="106"/>
      <c r="CY1342" s="106"/>
      <c r="DC1342" s="108"/>
      <c r="DD1342" s="104"/>
      <c r="DE1342" s="105"/>
      <c r="FY1342" s="58"/>
      <c r="FZ1342" s="119"/>
      <c r="GA1342" s="121"/>
      <c r="GB1342" s="121"/>
      <c r="GC1342" s="121"/>
      <c r="GD1342" s="121"/>
      <c r="GE1342" s="121"/>
      <c r="HY1342" s="52"/>
      <c r="HZ1342" s="52"/>
      <c r="IA1342" s="52"/>
      <c r="IG1342" s="52"/>
      <c r="IH1342" s="52"/>
      <c r="II1342" s="52"/>
      <c r="IJ1342" s="52"/>
    </row>
    <row r="1343" spans="98:244" x14ac:dyDescent="0.25">
      <c r="CT1343" s="108"/>
      <c r="CU1343" s="104"/>
      <c r="CV1343" s="105"/>
      <c r="CW1343" s="104"/>
      <c r="CX1343" s="106"/>
      <c r="CY1343" s="106"/>
      <c r="DC1343" s="108"/>
      <c r="DD1343" s="104"/>
      <c r="DE1343" s="105"/>
      <c r="FY1343" s="58"/>
      <c r="FZ1343" s="119"/>
      <c r="GA1343" s="121"/>
      <c r="GB1343" s="121"/>
      <c r="GC1343" s="121"/>
      <c r="GD1343" s="121"/>
      <c r="GE1343" s="121"/>
      <c r="HY1343" s="52"/>
      <c r="HZ1343" s="52"/>
      <c r="IA1343" s="52"/>
      <c r="IG1343" s="52"/>
      <c r="IH1343" s="52"/>
      <c r="II1343" s="52"/>
      <c r="IJ1343" s="52"/>
    </row>
    <row r="1344" spans="98:244" x14ac:dyDescent="0.25">
      <c r="CT1344" s="108"/>
      <c r="CU1344" s="104"/>
      <c r="CV1344" s="105"/>
      <c r="CW1344" s="104"/>
      <c r="CX1344" s="106"/>
      <c r="CY1344" s="106"/>
      <c r="DC1344" s="108"/>
      <c r="DD1344" s="104"/>
      <c r="DE1344" s="105"/>
      <c r="FY1344" s="58"/>
      <c r="FZ1344" s="119"/>
      <c r="GA1344" s="121"/>
      <c r="GB1344" s="121"/>
      <c r="GC1344" s="121"/>
      <c r="GD1344" s="121"/>
      <c r="GE1344" s="121"/>
      <c r="HY1344" s="52"/>
      <c r="HZ1344" s="52"/>
      <c r="IA1344" s="52"/>
      <c r="IG1344" s="52"/>
      <c r="IH1344" s="52"/>
      <c r="II1344" s="52"/>
      <c r="IJ1344" s="52"/>
    </row>
    <row r="1345" spans="98:244" x14ac:dyDescent="0.25">
      <c r="CT1345" s="108"/>
      <c r="CU1345" s="104"/>
      <c r="CV1345" s="105"/>
      <c r="CW1345" s="104"/>
      <c r="CX1345" s="106"/>
      <c r="CY1345" s="106"/>
      <c r="DC1345" s="108"/>
      <c r="DD1345" s="104"/>
      <c r="DE1345" s="105"/>
      <c r="FY1345" s="58"/>
      <c r="FZ1345" s="119"/>
      <c r="GA1345" s="121"/>
      <c r="GB1345" s="121"/>
      <c r="GC1345" s="121"/>
      <c r="GD1345" s="121"/>
      <c r="GE1345" s="121"/>
      <c r="HY1345" s="52"/>
      <c r="HZ1345" s="52"/>
      <c r="IA1345" s="52"/>
      <c r="IG1345" s="52"/>
      <c r="IH1345" s="52"/>
      <c r="II1345" s="52"/>
      <c r="IJ1345" s="52"/>
    </row>
    <row r="1346" spans="98:244" x14ac:dyDescent="0.25">
      <c r="CT1346" s="108"/>
      <c r="CU1346" s="104"/>
      <c r="CV1346" s="105"/>
      <c r="CW1346" s="104"/>
      <c r="CX1346" s="106"/>
      <c r="CY1346" s="106"/>
      <c r="DC1346" s="108"/>
      <c r="DD1346" s="104"/>
      <c r="DE1346" s="105"/>
      <c r="FY1346" s="58"/>
      <c r="FZ1346" s="119"/>
      <c r="GA1346" s="121"/>
      <c r="GB1346" s="121"/>
      <c r="GC1346" s="121"/>
      <c r="GD1346" s="121"/>
      <c r="GE1346" s="121"/>
      <c r="HY1346" s="52"/>
      <c r="HZ1346" s="52"/>
      <c r="IA1346" s="52"/>
      <c r="IG1346" s="52"/>
      <c r="IH1346" s="52"/>
      <c r="II1346" s="52"/>
      <c r="IJ1346" s="52"/>
    </row>
    <row r="1347" spans="98:244" x14ac:dyDescent="0.25">
      <c r="CT1347" s="108"/>
      <c r="CU1347" s="104"/>
      <c r="CV1347" s="105"/>
      <c r="CW1347" s="104"/>
      <c r="CX1347" s="106"/>
      <c r="CY1347" s="106"/>
      <c r="DC1347" s="108"/>
      <c r="DD1347" s="104"/>
      <c r="DE1347" s="105"/>
      <c r="FY1347" s="58"/>
      <c r="FZ1347" s="119"/>
      <c r="GA1347" s="121"/>
      <c r="GB1347" s="121"/>
      <c r="GC1347" s="121"/>
      <c r="GD1347" s="121"/>
      <c r="GE1347" s="121"/>
      <c r="HY1347" s="52"/>
      <c r="HZ1347" s="52"/>
      <c r="IA1347" s="52"/>
      <c r="IG1347" s="52"/>
      <c r="IH1347" s="52"/>
      <c r="II1347" s="52"/>
      <c r="IJ1347" s="52"/>
    </row>
    <row r="1348" spans="98:244" x14ac:dyDescent="0.25">
      <c r="CT1348" s="108"/>
      <c r="CU1348" s="104"/>
      <c r="CV1348" s="105"/>
      <c r="CW1348" s="104"/>
      <c r="CX1348" s="106"/>
      <c r="CY1348" s="106"/>
      <c r="DC1348" s="108"/>
      <c r="DD1348" s="104"/>
      <c r="DE1348" s="105"/>
      <c r="FY1348" s="58"/>
      <c r="FZ1348" s="119"/>
      <c r="GA1348" s="121"/>
      <c r="GB1348" s="121"/>
      <c r="GC1348" s="121"/>
      <c r="GD1348" s="121"/>
      <c r="GE1348" s="121"/>
      <c r="HY1348" s="52"/>
      <c r="HZ1348" s="52"/>
      <c r="IA1348" s="52"/>
      <c r="IG1348" s="52"/>
      <c r="IH1348" s="52"/>
      <c r="II1348" s="52"/>
      <c r="IJ1348" s="52"/>
    </row>
    <row r="1349" spans="98:244" x14ac:dyDescent="0.25">
      <c r="CT1349" s="108"/>
      <c r="CU1349" s="104"/>
      <c r="CV1349" s="105"/>
      <c r="CW1349" s="104"/>
      <c r="CX1349" s="106"/>
      <c r="CY1349" s="106"/>
      <c r="DC1349" s="108"/>
      <c r="DD1349" s="104"/>
      <c r="DE1349" s="105"/>
      <c r="FY1349" s="58"/>
      <c r="FZ1349" s="119"/>
      <c r="GA1349" s="121"/>
      <c r="GB1349" s="121"/>
      <c r="GC1349" s="121"/>
      <c r="GD1349" s="121"/>
      <c r="GE1349" s="121"/>
      <c r="HY1349" s="52"/>
      <c r="HZ1349" s="52"/>
      <c r="IA1349" s="52"/>
      <c r="IG1349" s="52"/>
      <c r="IH1349" s="52"/>
      <c r="II1349" s="52"/>
      <c r="IJ1349" s="52"/>
    </row>
    <row r="1350" spans="98:244" x14ac:dyDescent="0.25">
      <c r="CT1350" s="108"/>
      <c r="CU1350" s="104"/>
      <c r="CV1350" s="105"/>
      <c r="CW1350" s="104"/>
      <c r="CX1350" s="106"/>
      <c r="CY1350" s="106"/>
      <c r="DC1350" s="108"/>
      <c r="DD1350" s="104"/>
      <c r="DE1350" s="105"/>
      <c r="FY1350" s="58"/>
      <c r="FZ1350" s="119"/>
      <c r="GA1350" s="121"/>
      <c r="GB1350" s="121"/>
      <c r="GC1350" s="121"/>
      <c r="GD1350" s="121"/>
      <c r="GE1350" s="121"/>
      <c r="HY1350" s="52"/>
      <c r="HZ1350" s="52"/>
      <c r="IA1350" s="52"/>
      <c r="IG1350" s="52"/>
      <c r="IH1350" s="52"/>
      <c r="II1350" s="52"/>
      <c r="IJ1350" s="52"/>
    </row>
    <row r="1351" spans="98:244" x14ac:dyDescent="0.25">
      <c r="CT1351" s="108"/>
      <c r="CU1351" s="104"/>
      <c r="CV1351" s="105"/>
      <c r="CW1351" s="104"/>
      <c r="CX1351" s="106"/>
      <c r="CY1351" s="106"/>
      <c r="DC1351" s="108"/>
      <c r="DD1351" s="104"/>
      <c r="DE1351" s="105"/>
      <c r="FY1351" s="58"/>
      <c r="FZ1351" s="119"/>
      <c r="GA1351" s="121"/>
      <c r="GB1351" s="121"/>
      <c r="GC1351" s="121"/>
      <c r="GD1351" s="121"/>
      <c r="GE1351" s="121"/>
      <c r="HY1351" s="52"/>
      <c r="HZ1351" s="52"/>
      <c r="IA1351" s="52"/>
      <c r="IG1351" s="52"/>
      <c r="IH1351" s="52"/>
      <c r="II1351" s="52"/>
      <c r="IJ1351" s="52"/>
    </row>
    <row r="1352" spans="98:244" x14ac:dyDescent="0.25">
      <c r="CT1352" s="108"/>
      <c r="CU1352" s="104"/>
      <c r="CV1352" s="105"/>
      <c r="CW1352" s="104"/>
      <c r="CX1352" s="106"/>
      <c r="CY1352" s="106"/>
      <c r="DC1352" s="108"/>
      <c r="DD1352" s="104"/>
      <c r="DE1352" s="105"/>
      <c r="FY1352" s="58"/>
      <c r="FZ1352" s="119"/>
      <c r="GA1352" s="121"/>
      <c r="GB1352" s="121"/>
      <c r="GC1352" s="121"/>
      <c r="GD1352" s="121"/>
      <c r="GE1352" s="121"/>
      <c r="HY1352" s="52"/>
      <c r="HZ1352" s="52"/>
      <c r="IA1352" s="52"/>
      <c r="IG1352" s="52"/>
      <c r="IH1352" s="52"/>
      <c r="II1352" s="52"/>
      <c r="IJ1352" s="52"/>
    </row>
    <row r="1353" spans="98:244" x14ac:dyDescent="0.25">
      <c r="CT1353" s="108"/>
      <c r="CU1353" s="104"/>
      <c r="CV1353" s="105"/>
      <c r="CW1353" s="104"/>
      <c r="CX1353" s="106"/>
      <c r="CY1353" s="106"/>
      <c r="DC1353" s="108"/>
      <c r="DD1353" s="104"/>
      <c r="DE1353" s="105"/>
      <c r="FY1353" s="58"/>
      <c r="FZ1353" s="119"/>
      <c r="GA1353" s="121"/>
      <c r="GB1353" s="121"/>
      <c r="GC1353" s="121"/>
      <c r="GD1353" s="121"/>
      <c r="GE1353" s="121"/>
      <c r="HY1353" s="52"/>
      <c r="HZ1353" s="52"/>
      <c r="IA1353" s="52"/>
      <c r="IG1353" s="52"/>
      <c r="IH1353" s="52"/>
      <c r="II1353" s="52"/>
      <c r="IJ1353" s="52"/>
    </row>
    <row r="1354" spans="98:244" x14ac:dyDescent="0.25">
      <c r="CT1354" s="108"/>
      <c r="CU1354" s="104"/>
      <c r="CV1354" s="105"/>
      <c r="CW1354" s="104"/>
      <c r="CX1354" s="106"/>
      <c r="CY1354" s="106"/>
      <c r="DC1354" s="108"/>
      <c r="DD1354" s="104"/>
      <c r="DE1354" s="105"/>
      <c r="FY1354" s="58"/>
      <c r="FZ1354" s="119"/>
      <c r="GA1354" s="121"/>
      <c r="GB1354" s="121"/>
      <c r="GC1354" s="121"/>
      <c r="GD1354" s="121"/>
      <c r="GE1354" s="121"/>
      <c r="HY1354" s="52"/>
      <c r="HZ1354" s="52"/>
      <c r="IA1354" s="52"/>
      <c r="IG1354" s="52"/>
      <c r="IH1354" s="52"/>
      <c r="II1354" s="52"/>
      <c r="IJ1354" s="52"/>
    </row>
    <row r="1355" spans="98:244" x14ac:dyDescent="0.25">
      <c r="CT1355" s="108"/>
      <c r="CU1355" s="104"/>
      <c r="CV1355" s="105"/>
      <c r="CW1355" s="104"/>
      <c r="CX1355" s="106"/>
      <c r="CY1355" s="106"/>
      <c r="DC1355" s="108"/>
      <c r="DD1355" s="104"/>
      <c r="DE1355" s="105"/>
      <c r="FY1355" s="58"/>
      <c r="FZ1355" s="119"/>
      <c r="GA1355" s="121"/>
      <c r="GB1355" s="121"/>
      <c r="GC1355" s="121"/>
      <c r="GD1355" s="121"/>
      <c r="GE1355" s="121"/>
      <c r="HY1355" s="52"/>
      <c r="HZ1355" s="52"/>
      <c r="IA1355" s="52"/>
      <c r="IG1355" s="52"/>
      <c r="IH1355" s="52"/>
      <c r="II1355" s="52"/>
      <c r="IJ1355" s="52"/>
    </row>
    <row r="1356" spans="98:244" x14ac:dyDescent="0.25">
      <c r="CT1356" s="108"/>
      <c r="CU1356" s="104"/>
      <c r="CV1356" s="105"/>
      <c r="CW1356" s="104"/>
      <c r="CX1356" s="106"/>
      <c r="CY1356" s="106"/>
      <c r="DC1356" s="108"/>
      <c r="DD1356" s="104"/>
      <c r="DE1356" s="105"/>
      <c r="FY1356" s="58"/>
      <c r="FZ1356" s="119"/>
      <c r="GA1356" s="121"/>
      <c r="GB1356" s="121"/>
      <c r="GC1356" s="121"/>
      <c r="GD1356" s="121"/>
      <c r="GE1356" s="121"/>
      <c r="HY1356" s="52"/>
      <c r="HZ1356" s="52"/>
      <c r="IA1356" s="52"/>
      <c r="IG1356" s="52"/>
      <c r="IH1356" s="52"/>
      <c r="II1356" s="52"/>
      <c r="IJ1356" s="52"/>
    </row>
    <row r="1357" spans="98:244" x14ac:dyDescent="0.25">
      <c r="CT1357" s="108"/>
      <c r="CU1357" s="104"/>
      <c r="CV1357" s="105"/>
      <c r="CW1357" s="104"/>
      <c r="CX1357" s="106"/>
      <c r="CY1357" s="106"/>
      <c r="DC1357" s="108"/>
      <c r="DD1357" s="104"/>
      <c r="DE1357" s="105"/>
      <c r="FY1357" s="58"/>
      <c r="FZ1357" s="119"/>
      <c r="GA1357" s="121"/>
      <c r="GB1357" s="121"/>
      <c r="GC1357" s="121"/>
      <c r="GD1357" s="121"/>
      <c r="GE1357" s="121"/>
      <c r="HY1357" s="52"/>
      <c r="HZ1357" s="52"/>
      <c r="IA1357" s="52"/>
      <c r="IG1357" s="52"/>
      <c r="IH1357" s="52"/>
      <c r="II1357" s="52"/>
      <c r="IJ1357" s="52"/>
    </row>
    <row r="1358" spans="98:244" x14ac:dyDescent="0.25">
      <c r="CT1358" s="108"/>
      <c r="CU1358" s="104"/>
      <c r="CV1358" s="105"/>
      <c r="CW1358" s="104"/>
      <c r="CX1358" s="106"/>
      <c r="CY1358" s="106"/>
      <c r="DC1358" s="108"/>
      <c r="DD1358" s="104"/>
      <c r="DE1358" s="105"/>
      <c r="FY1358" s="58"/>
      <c r="FZ1358" s="119"/>
      <c r="GA1358" s="121"/>
      <c r="GB1358" s="121"/>
      <c r="GC1358" s="121"/>
      <c r="GD1358" s="121"/>
      <c r="GE1358" s="121"/>
      <c r="HY1358" s="52"/>
      <c r="HZ1358" s="52"/>
      <c r="IA1358" s="52"/>
      <c r="IG1358" s="52"/>
      <c r="IH1358" s="52"/>
      <c r="II1358" s="52"/>
      <c r="IJ1358" s="52"/>
    </row>
    <row r="1359" spans="98:244" x14ac:dyDescent="0.25">
      <c r="CT1359" s="108"/>
      <c r="CU1359" s="104"/>
      <c r="CV1359" s="105"/>
      <c r="CW1359" s="104"/>
      <c r="CX1359" s="106"/>
      <c r="CY1359" s="106"/>
      <c r="DC1359" s="108"/>
      <c r="DD1359" s="104"/>
      <c r="DE1359" s="105"/>
      <c r="FY1359" s="58"/>
      <c r="FZ1359" s="119"/>
      <c r="GA1359" s="121"/>
      <c r="GB1359" s="121"/>
      <c r="GC1359" s="121"/>
      <c r="GD1359" s="121"/>
      <c r="GE1359" s="121"/>
      <c r="HY1359" s="52"/>
      <c r="HZ1359" s="52"/>
      <c r="IA1359" s="52"/>
      <c r="IG1359" s="52"/>
      <c r="IH1359" s="52"/>
      <c r="II1359" s="52"/>
      <c r="IJ1359" s="52"/>
    </row>
    <row r="1360" spans="98:244" x14ac:dyDescent="0.25">
      <c r="CT1360" s="108"/>
      <c r="CU1360" s="104"/>
      <c r="CV1360" s="105"/>
      <c r="CW1360" s="104"/>
      <c r="CX1360" s="106"/>
      <c r="CY1360" s="106"/>
      <c r="DC1360" s="108"/>
      <c r="DD1360" s="104"/>
      <c r="DE1360" s="105"/>
      <c r="FY1360" s="58"/>
      <c r="FZ1360" s="119"/>
      <c r="GA1360" s="121"/>
      <c r="GB1360" s="121"/>
      <c r="GC1360" s="121"/>
      <c r="GD1360" s="121"/>
      <c r="GE1360" s="121"/>
      <c r="HY1360" s="52"/>
      <c r="HZ1360" s="52"/>
      <c r="IA1360" s="52"/>
      <c r="IG1360" s="52"/>
      <c r="IH1360" s="52"/>
      <c r="II1360" s="52"/>
      <c r="IJ1360" s="52"/>
    </row>
    <row r="1361" spans="98:244" x14ac:dyDescent="0.25">
      <c r="CT1361" s="108"/>
      <c r="CU1361" s="104"/>
      <c r="CV1361" s="105"/>
      <c r="CW1361" s="104"/>
      <c r="CX1361" s="106"/>
      <c r="CY1361" s="106"/>
      <c r="DC1361" s="108"/>
      <c r="DD1361" s="104"/>
      <c r="DE1361" s="105"/>
      <c r="FY1361" s="58"/>
      <c r="FZ1361" s="119"/>
      <c r="GA1361" s="121"/>
      <c r="GB1361" s="121"/>
      <c r="GC1361" s="121"/>
      <c r="GD1361" s="121"/>
      <c r="GE1361" s="121"/>
      <c r="HY1361" s="52"/>
      <c r="HZ1361" s="52"/>
      <c r="IA1361" s="52"/>
      <c r="IG1361" s="52"/>
      <c r="IH1361" s="52"/>
      <c r="II1361" s="52"/>
      <c r="IJ1361" s="52"/>
    </row>
    <row r="1362" spans="98:244" x14ac:dyDescent="0.25">
      <c r="CT1362" s="108"/>
      <c r="CU1362" s="104"/>
      <c r="CV1362" s="105"/>
      <c r="CW1362" s="104"/>
      <c r="CX1362" s="106"/>
      <c r="CY1362" s="106"/>
      <c r="DC1362" s="108"/>
      <c r="DD1362" s="104"/>
      <c r="DE1362" s="105"/>
      <c r="FY1362" s="58"/>
      <c r="FZ1362" s="119"/>
      <c r="GA1362" s="121"/>
      <c r="GB1362" s="121"/>
      <c r="GC1362" s="121"/>
      <c r="GD1362" s="121"/>
      <c r="GE1362" s="121"/>
      <c r="HY1362" s="52"/>
      <c r="HZ1362" s="52"/>
      <c r="IA1362" s="52"/>
      <c r="IG1362" s="52"/>
      <c r="IH1362" s="52"/>
      <c r="II1362" s="52"/>
      <c r="IJ1362" s="52"/>
    </row>
    <row r="1363" spans="98:244" x14ac:dyDescent="0.25">
      <c r="CT1363" s="108"/>
      <c r="CU1363" s="104"/>
      <c r="CV1363" s="105"/>
      <c r="CW1363" s="104"/>
      <c r="CX1363" s="106"/>
      <c r="CY1363" s="106"/>
      <c r="DC1363" s="108"/>
      <c r="DD1363" s="104"/>
      <c r="DE1363" s="105"/>
      <c r="FY1363" s="58"/>
      <c r="FZ1363" s="119"/>
      <c r="GA1363" s="121"/>
      <c r="GB1363" s="121"/>
      <c r="GC1363" s="121"/>
      <c r="GD1363" s="121"/>
      <c r="GE1363" s="121"/>
      <c r="HY1363" s="52"/>
      <c r="HZ1363" s="52"/>
      <c r="IA1363" s="52"/>
      <c r="IG1363" s="52"/>
      <c r="IH1363" s="52"/>
      <c r="II1363" s="52"/>
      <c r="IJ1363" s="52"/>
    </row>
    <row r="1364" spans="98:244" x14ac:dyDescent="0.25">
      <c r="CT1364" s="108"/>
      <c r="CU1364" s="104"/>
      <c r="CV1364" s="105"/>
      <c r="CW1364" s="104"/>
      <c r="CX1364" s="106"/>
      <c r="CY1364" s="106"/>
      <c r="DC1364" s="108"/>
      <c r="DD1364" s="104"/>
      <c r="DE1364" s="105"/>
      <c r="FY1364" s="58"/>
      <c r="FZ1364" s="119"/>
      <c r="GA1364" s="121"/>
      <c r="GB1364" s="121"/>
      <c r="GC1364" s="121"/>
      <c r="GD1364" s="121"/>
      <c r="GE1364" s="121"/>
      <c r="HY1364" s="52"/>
      <c r="HZ1364" s="52"/>
      <c r="IA1364" s="52"/>
      <c r="IG1364" s="52"/>
      <c r="IH1364" s="52"/>
      <c r="II1364" s="52"/>
      <c r="IJ1364" s="52"/>
    </row>
    <row r="1365" spans="98:244" x14ac:dyDescent="0.25">
      <c r="CT1365" s="108"/>
      <c r="CU1365" s="104"/>
      <c r="CV1365" s="105"/>
      <c r="CW1365" s="104"/>
      <c r="CX1365" s="106"/>
      <c r="CY1365" s="106"/>
      <c r="DC1365" s="108"/>
      <c r="DD1365" s="104"/>
      <c r="DE1365" s="105"/>
      <c r="FY1365" s="58"/>
      <c r="FZ1365" s="119"/>
      <c r="GA1365" s="121"/>
      <c r="GB1365" s="121"/>
      <c r="GC1365" s="121"/>
      <c r="GD1365" s="121"/>
      <c r="GE1365" s="121"/>
      <c r="HY1365" s="52"/>
      <c r="HZ1365" s="52"/>
      <c r="IA1365" s="52"/>
      <c r="IG1365" s="52"/>
      <c r="IH1365" s="52"/>
      <c r="II1365" s="52"/>
      <c r="IJ1365" s="52"/>
    </row>
    <row r="1366" spans="98:244" x14ac:dyDescent="0.25">
      <c r="CT1366" s="108"/>
      <c r="CU1366" s="104"/>
      <c r="CV1366" s="105"/>
      <c r="CW1366" s="104"/>
      <c r="CX1366" s="106"/>
      <c r="CY1366" s="106"/>
      <c r="DC1366" s="108"/>
      <c r="DD1366" s="104"/>
      <c r="DE1366" s="105"/>
      <c r="FY1366" s="58"/>
      <c r="FZ1366" s="119"/>
      <c r="GA1366" s="121"/>
      <c r="GB1366" s="121"/>
      <c r="GC1366" s="121"/>
      <c r="GD1366" s="121"/>
      <c r="GE1366" s="121"/>
      <c r="HY1366" s="52"/>
      <c r="HZ1366" s="52"/>
      <c r="IA1366" s="52"/>
      <c r="IG1366" s="52"/>
      <c r="IH1366" s="52"/>
      <c r="II1366" s="52"/>
      <c r="IJ1366" s="52"/>
    </row>
    <row r="1367" spans="98:244" x14ac:dyDescent="0.25">
      <c r="CT1367" s="108"/>
      <c r="CU1367" s="104"/>
      <c r="CV1367" s="105"/>
      <c r="CW1367" s="104"/>
      <c r="CX1367" s="106"/>
      <c r="CY1367" s="106"/>
      <c r="DC1367" s="108"/>
      <c r="DD1367" s="104"/>
      <c r="DE1367" s="105"/>
      <c r="FY1367" s="58"/>
      <c r="FZ1367" s="119"/>
      <c r="GA1367" s="121"/>
      <c r="GB1367" s="121"/>
      <c r="GC1367" s="121"/>
      <c r="GD1367" s="121"/>
      <c r="GE1367" s="121"/>
      <c r="HY1367" s="52"/>
      <c r="HZ1367" s="52"/>
      <c r="IA1367" s="52"/>
      <c r="IG1367" s="52"/>
      <c r="IH1367" s="52"/>
      <c r="II1367" s="52"/>
      <c r="IJ1367" s="52"/>
    </row>
    <row r="1368" spans="98:244" x14ac:dyDescent="0.25">
      <c r="CT1368" s="108"/>
      <c r="CU1368" s="104"/>
      <c r="CV1368" s="105"/>
      <c r="CW1368" s="104"/>
      <c r="CX1368" s="106"/>
      <c r="CY1368" s="106"/>
      <c r="DC1368" s="108"/>
      <c r="DD1368" s="104"/>
      <c r="DE1368" s="105"/>
      <c r="FY1368" s="58"/>
      <c r="FZ1368" s="119"/>
      <c r="GA1368" s="121"/>
      <c r="GB1368" s="121"/>
      <c r="GC1368" s="121"/>
      <c r="GD1368" s="121"/>
      <c r="GE1368" s="121"/>
      <c r="HY1368" s="52"/>
      <c r="HZ1368" s="52"/>
      <c r="IA1368" s="52"/>
      <c r="IG1368" s="52"/>
      <c r="IH1368" s="52"/>
      <c r="II1368" s="52"/>
      <c r="IJ1368" s="52"/>
    </row>
    <row r="1369" spans="98:244" x14ac:dyDescent="0.25">
      <c r="CT1369" s="108"/>
      <c r="CU1369" s="104"/>
      <c r="CV1369" s="105"/>
      <c r="CW1369" s="104"/>
      <c r="CX1369" s="106"/>
      <c r="CY1369" s="106"/>
      <c r="DC1369" s="108"/>
      <c r="DD1369" s="104"/>
      <c r="DE1369" s="105"/>
      <c r="FY1369" s="58"/>
      <c r="FZ1369" s="119"/>
      <c r="GA1369" s="121"/>
      <c r="GB1369" s="121"/>
      <c r="GC1369" s="121"/>
      <c r="GD1369" s="121"/>
      <c r="GE1369" s="121"/>
      <c r="HY1369" s="52"/>
      <c r="HZ1369" s="52"/>
      <c r="IA1369" s="52"/>
      <c r="IG1369" s="52"/>
      <c r="IH1369" s="52"/>
      <c r="II1369" s="52"/>
      <c r="IJ1369" s="52"/>
    </row>
    <row r="1370" spans="98:244" x14ac:dyDescent="0.25">
      <c r="CT1370" s="108"/>
      <c r="CU1370" s="104"/>
      <c r="CV1370" s="105"/>
      <c r="CW1370" s="104"/>
      <c r="CX1370" s="106"/>
      <c r="CY1370" s="106"/>
      <c r="DC1370" s="108"/>
      <c r="DD1370" s="104"/>
      <c r="DE1370" s="105"/>
      <c r="FY1370" s="58"/>
      <c r="FZ1370" s="119"/>
      <c r="GA1370" s="121"/>
      <c r="GB1370" s="121"/>
      <c r="GC1370" s="121"/>
      <c r="GD1370" s="121"/>
      <c r="GE1370" s="121"/>
      <c r="HY1370" s="52"/>
      <c r="HZ1370" s="52"/>
      <c r="IA1370" s="52"/>
      <c r="IG1370" s="52"/>
      <c r="IH1370" s="52"/>
      <c r="II1370" s="52"/>
      <c r="IJ1370" s="52"/>
    </row>
    <row r="1371" spans="98:244" x14ac:dyDescent="0.25">
      <c r="CT1371" s="108"/>
      <c r="CU1371" s="104"/>
      <c r="CV1371" s="105"/>
      <c r="CW1371" s="104"/>
      <c r="CX1371" s="106"/>
      <c r="CY1371" s="106"/>
      <c r="DC1371" s="108"/>
      <c r="DD1371" s="104"/>
      <c r="DE1371" s="105"/>
      <c r="FY1371" s="58"/>
      <c r="FZ1371" s="119"/>
      <c r="GA1371" s="121"/>
      <c r="GB1371" s="121"/>
      <c r="GC1371" s="121"/>
      <c r="GD1371" s="121"/>
      <c r="GE1371" s="121"/>
      <c r="HY1371" s="52"/>
      <c r="HZ1371" s="52"/>
      <c r="IA1371" s="52"/>
      <c r="IG1371" s="52"/>
      <c r="IH1371" s="52"/>
      <c r="II1371" s="52"/>
      <c r="IJ1371" s="52"/>
    </row>
    <row r="1372" spans="98:244" x14ac:dyDescent="0.25">
      <c r="CT1372" s="108"/>
      <c r="CU1372" s="104"/>
      <c r="CV1372" s="105"/>
      <c r="CW1372" s="104"/>
      <c r="CX1372" s="106"/>
      <c r="CY1372" s="106"/>
      <c r="DC1372" s="108"/>
      <c r="DD1372" s="104"/>
      <c r="DE1372" s="105"/>
      <c r="FY1372" s="58"/>
      <c r="FZ1372" s="119"/>
      <c r="GA1372" s="121"/>
      <c r="GB1372" s="121"/>
      <c r="GC1372" s="121"/>
      <c r="GD1372" s="121"/>
      <c r="GE1372" s="121"/>
      <c r="HY1372" s="52"/>
      <c r="HZ1372" s="52"/>
      <c r="IA1372" s="52"/>
      <c r="IG1372" s="52"/>
      <c r="IH1372" s="52"/>
      <c r="II1372" s="52"/>
      <c r="IJ1372" s="52"/>
    </row>
    <row r="1373" spans="98:244" x14ac:dyDescent="0.25">
      <c r="CT1373" s="108"/>
      <c r="CU1373" s="104"/>
      <c r="CV1373" s="105"/>
      <c r="CW1373" s="104"/>
      <c r="CX1373" s="106"/>
      <c r="CY1373" s="106"/>
      <c r="DC1373" s="108"/>
      <c r="DD1373" s="104"/>
      <c r="DE1373" s="105"/>
      <c r="FY1373" s="58"/>
      <c r="FZ1373" s="119"/>
      <c r="GA1373" s="121"/>
      <c r="GB1373" s="121"/>
      <c r="GC1373" s="121"/>
      <c r="GD1373" s="121"/>
      <c r="GE1373" s="121"/>
      <c r="HY1373" s="52"/>
      <c r="HZ1373" s="52"/>
      <c r="IA1373" s="52"/>
      <c r="IG1373" s="52"/>
      <c r="IH1373" s="52"/>
      <c r="II1373" s="52"/>
      <c r="IJ1373" s="52"/>
    </row>
    <row r="1374" spans="98:244" x14ac:dyDescent="0.25">
      <c r="CT1374" s="108"/>
      <c r="CU1374" s="104"/>
      <c r="CV1374" s="105"/>
      <c r="CW1374" s="104"/>
      <c r="CX1374" s="106"/>
      <c r="CY1374" s="106"/>
      <c r="DC1374" s="108"/>
      <c r="DD1374" s="104"/>
      <c r="DE1374" s="105"/>
      <c r="FY1374" s="58"/>
      <c r="FZ1374" s="119"/>
      <c r="GA1374" s="121"/>
      <c r="GB1374" s="121"/>
      <c r="GC1374" s="121"/>
      <c r="GD1374" s="121"/>
      <c r="GE1374" s="121"/>
      <c r="HY1374" s="52"/>
      <c r="HZ1374" s="52"/>
      <c r="IA1374" s="52"/>
      <c r="IG1374" s="52"/>
      <c r="IH1374" s="52"/>
      <c r="II1374" s="52"/>
      <c r="IJ1374" s="52"/>
    </row>
    <row r="1375" spans="98:244" x14ac:dyDescent="0.25">
      <c r="CT1375" s="108"/>
      <c r="CU1375" s="104"/>
      <c r="CV1375" s="105"/>
      <c r="CW1375" s="104"/>
      <c r="CX1375" s="106"/>
      <c r="CY1375" s="106"/>
      <c r="DC1375" s="108"/>
      <c r="DD1375" s="104"/>
      <c r="DE1375" s="105"/>
      <c r="FY1375" s="58"/>
      <c r="FZ1375" s="119"/>
      <c r="GA1375" s="121"/>
      <c r="GB1375" s="121"/>
      <c r="GC1375" s="121"/>
      <c r="GD1375" s="121"/>
      <c r="GE1375" s="121"/>
      <c r="HY1375" s="52"/>
      <c r="HZ1375" s="52"/>
      <c r="IA1375" s="52"/>
      <c r="IG1375" s="52"/>
      <c r="IH1375" s="52"/>
      <c r="II1375" s="52"/>
      <c r="IJ1375" s="52"/>
    </row>
    <row r="1376" spans="98:244" x14ac:dyDescent="0.25">
      <c r="CT1376" s="108"/>
      <c r="CU1376" s="104"/>
      <c r="CV1376" s="105"/>
      <c r="CW1376" s="104"/>
      <c r="CX1376" s="106"/>
      <c r="CY1376" s="106"/>
      <c r="DC1376" s="108"/>
      <c r="DD1376" s="104"/>
      <c r="DE1376" s="105"/>
      <c r="FY1376" s="58"/>
      <c r="FZ1376" s="119"/>
      <c r="GA1376" s="121"/>
      <c r="GB1376" s="121"/>
      <c r="GC1376" s="121"/>
      <c r="GD1376" s="121"/>
      <c r="GE1376" s="121"/>
      <c r="HY1376" s="52"/>
      <c r="HZ1376" s="52"/>
      <c r="IA1376" s="52"/>
      <c r="IG1376" s="52"/>
      <c r="IH1376" s="52"/>
      <c r="II1376" s="52"/>
      <c r="IJ1376" s="52"/>
    </row>
    <row r="1377" spans="98:244" x14ac:dyDescent="0.25">
      <c r="CT1377" s="108"/>
      <c r="CU1377" s="104"/>
      <c r="CV1377" s="105"/>
      <c r="CW1377" s="104"/>
      <c r="CX1377" s="106"/>
      <c r="CY1377" s="106"/>
      <c r="DC1377" s="108"/>
      <c r="DD1377" s="104"/>
      <c r="DE1377" s="105"/>
      <c r="FY1377" s="58"/>
      <c r="FZ1377" s="119"/>
      <c r="GA1377" s="121"/>
      <c r="GB1377" s="121"/>
      <c r="GC1377" s="121"/>
      <c r="GD1377" s="121"/>
      <c r="GE1377" s="121"/>
      <c r="HY1377" s="52"/>
      <c r="HZ1377" s="52"/>
      <c r="IA1377" s="52"/>
      <c r="IG1377" s="52"/>
      <c r="IH1377" s="52"/>
      <c r="II1377" s="52"/>
      <c r="IJ1377" s="52"/>
    </row>
    <row r="1378" spans="98:244" x14ac:dyDescent="0.25">
      <c r="CT1378" s="108"/>
      <c r="CU1378" s="104"/>
      <c r="CV1378" s="105"/>
      <c r="CW1378" s="104"/>
      <c r="CX1378" s="106"/>
      <c r="CY1378" s="106"/>
      <c r="DC1378" s="108"/>
      <c r="DD1378" s="104"/>
      <c r="DE1378" s="105"/>
      <c r="FY1378" s="58"/>
      <c r="FZ1378" s="119"/>
      <c r="GA1378" s="121"/>
      <c r="GB1378" s="121"/>
      <c r="GC1378" s="121"/>
      <c r="GD1378" s="121"/>
      <c r="GE1378" s="121"/>
      <c r="HY1378" s="52"/>
      <c r="HZ1378" s="52"/>
      <c r="IA1378" s="52"/>
      <c r="IG1378" s="52"/>
      <c r="IH1378" s="52"/>
      <c r="II1378" s="52"/>
      <c r="IJ1378" s="52"/>
    </row>
    <row r="1379" spans="98:244" x14ac:dyDescent="0.25">
      <c r="CT1379" s="108"/>
      <c r="CU1379" s="104"/>
      <c r="CV1379" s="105"/>
      <c r="CW1379" s="104"/>
      <c r="CX1379" s="106"/>
      <c r="CY1379" s="106"/>
      <c r="DC1379" s="108"/>
      <c r="DD1379" s="104"/>
      <c r="DE1379" s="105"/>
      <c r="FY1379" s="58"/>
      <c r="FZ1379" s="119"/>
      <c r="GA1379" s="121"/>
      <c r="GB1379" s="121"/>
      <c r="GC1379" s="121"/>
      <c r="GD1379" s="121"/>
      <c r="GE1379" s="121"/>
      <c r="HY1379" s="52"/>
      <c r="HZ1379" s="52"/>
      <c r="IA1379" s="52"/>
      <c r="IG1379" s="52"/>
      <c r="IH1379" s="52"/>
      <c r="II1379" s="52"/>
      <c r="IJ1379" s="52"/>
    </row>
    <row r="1380" spans="98:244" x14ac:dyDescent="0.25">
      <c r="CT1380" s="108"/>
      <c r="CU1380" s="104"/>
      <c r="CV1380" s="105"/>
      <c r="CW1380" s="104"/>
      <c r="CX1380" s="106"/>
      <c r="CY1380" s="106"/>
      <c r="DC1380" s="108"/>
      <c r="DD1380" s="104"/>
      <c r="DE1380" s="105"/>
      <c r="FY1380" s="58"/>
      <c r="FZ1380" s="119"/>
      <c r="GA1380" s="121"/>
      <c r="GB1380" s="121"/>
      <c r="GC1380" s="121"/>
      <c r="GD1380" s="121"/>
      <c r="GE1380" s="121"/>
      <c r="HY1380" s="52"/>
      <c r="HZ1380" s="52"/>
      <c r="IA1380" s="52"/>
      <c r="IG1380" s="52"/>
      <c r="IH1380" s="52"/>
      <c r="II1380" s="52"/>
      <c r="IJ1380" s="52"/>
    </row>
    <row r="1381" spans="98:244" x14ac:dyDescent="0.25">
      <c r="CT1381" s="108"/>
      <c r="CU1381" s="104"/>
      <c r="CV1381" s="105"/>
      <c r="CW1381" s="104"/>
      <c r="CX1381" s="106"/>
      <c r="CY1381" s="106"/>
      <c r="DC1381" s="108"/>
      <c r="DD1381" s="104"/>
      <c r="DE1381" s="105"/>
      <c r="FY1381" s="58"/>
      <c r="FZ1381" s="119"/>
      <c r="GA1381" s="121"/>
      <c r="GB1381" s="121"/>
      <c r="GC1381" s="121"/>
      <c r="GD1381" s="121"/>
      <c r="GE1381" s="121"/>
      <c r="HY1381" s="52"/>
      <c r="HZ1381" s="52"/>
      <c r="IA1381" s="52"/>
      <c r="IG1381" s="52"/>
      <c r="IH1381" s="52"/>
      <c r="II1381" s="52"/>
      <c r="IJ1381" s="52"/>
    </row>
    <row r="1382" spans="98:244" x14ac:dyDescent="0.25">
      <c r="CT1382" s="108"/>
      <c r="CU1382" s="104"/>
      <c r="CV1382" s="105"/>
      <c r="CW1382" s="104"/>
      <c r="CX1382" s="106"/>
      <c r="CY1382" s="106"/>
      <c r="DC1382" s="108"/>
      <c r="DD1382" s="104"/>
      <c r="DE1382" s="105"/>
      <c r="FY1382" s="58"/>
      <c r="FZ1382" s="119"/>
      <c r="GA1382" s="121"/>
      <c r="GB1382" s="121"/>
      <c r="GC1382" s="121"/>
      <c r="GD1382" s="121"/>
      <c r="GE1382" s="121"/>
      <c r="HY1382" s="52"/>
      <c r="HZ1382" s="52"/>
      <c r="IA1382" s="52"/>
      <c r="IG1382" s="52"/>
      <c r="IH1382" s="52"/>
      <c r="II1382" s="52"/>
      <c r="IJ1382" s="52"/>
    </row>
    <row r="1383" spans="98:244" x14ac:dyDescent="0.25">
      <c r="CT1383" s="108"/>
      <c r="CU1383" s="104"/>
      <c r="CV1383" s="105"/>
      <c r="CW1383" s="104"/>
      <c r="CX1383" s="106"/>
      <c r="CY1383" s="106"/>
      <c r="DC1383" s="108"/>
      <c r="DD1383" s="104"/>
      <c r="DE1383" s="105"/>
      <c r="FY1383" s="58"/>
      <c r="FZ1383" s="119"/>
      <c r="GA1383" s="121"/>
      <c r="GB1383" s="121"/>
      <c r="GC1383" s="121"/>
      <c r="GD1383" s="121"/>
      <c r="GE1383" s="121"/>
      <c r="HY1383" s="52"/>
      <c r="HZ1383" s="52"/>
      <c r="IA1383" s="52"/>
      <c r="IG1383" s="52"/>
      <c r="IH1383" s="52"/>
      <c r="II1383" s="52"/>
      <c r="IJ1383" s="52"/>
    </row>
    <row r="1384" spans="98:244" x14ac:dyDescent="0.25">
      <c r="CT1384" s="108"/>
      <c r="CU1384" s="104"/>
      <c r="CV1384" s="105"/>
      <c r="CW1384" s="104"/>
      <c r="CX1384" s="106"/>
      <c r="CY1384" s="106"/>
      <c r="DC1384" s="108"/>
      <c r="DD1384" s="104"/>
      <c r="DE1384" s="105"/>
      <c r="FY1384" s="58"/>
      <c r="FZ1384" s="119"/>
      <c r="GA1384" s="121"/>
      <c r="GB1384" s="121"/>
      <c r="GC1384" s="121"/>
      <c r="GD1384" s="121"/>
      <c r="GE1384" s="121"/>
      <c r="HY1384" s="52"/>
      <c r="HZ1384" s="52"/>
      <c r="IA1384" s="52"/>
      <c r="IG1384" s="52"/>
      <c r="IH1384" s="52"/>
      <c r="II1384" s="52"/>
      <c r="IJ1384" s="52"/>
    </row>
    <row r="1385" spans="98:244" x14ac:dyDescent="0.25">
      <c r="CT1385" s="108"/>
      <c r="CU1385" s="104"/>
      <c r="CV1385" s="105"/>
      <c r="CW1385" s="104"/>
      <c r="CX1385" s="106"/>
      <c r="CY1385" s="106"/>
      <c r="DC1385" s="108"/>
      <c r="DD1385" s="104"/>
      <c r="DE1385" s="105"/>
      <c r="FY1385" s="58"/>
      <c r="FZ1385" s="119"/>
      <c r="GA1385" s="121"/>
      <c r="GB1385" s="121"/>
      <c r="GC1385" s="121"/>
      <c r="GD1385" s="121"/>
      <c r="GE1385" s="121"/>
      <c r="HY1385" s="52"/>
      <c r="HZ1385" s="52"/>
      <c r="IA1385" s="52"/>
      <c r="IG1385" s="52"/>
      <c r="IH1385" s="52"/>
      <c r="II1385" s="52"/>
      <c r="IJ1385" s="52"/>
    </row>
    <row r="1386" spans="98:244" x14ac:dyDescent="0.25">
      <c r="CT1386" s="108"/>
      <c r="CU1386" s="104"/>
      <c r="CV1386" s="105"/>
      <c r="CW1386" s="104"/>
      <c r="CX1386" s="106"/>
      <c r="CY1386" s="106"/>
      <c r="DC1386" s="108"/>
      <c r="DD1386" s="104"/>
      <c r="DE1386" s="105"/>
      <c r="FY1386" s="58"/>
      <c r="FZ1386" s="119"/>
      <c r="GA1386" s="121"/>
      <c r="GB1386" s="121"/>
      <c r="GC1386" s="121"/>
      <c r="GD1386" s="121"/>
      <c r="GE1386" s="121"/>
      <c r="HY1386" s="52"/>
      <c r="HZ1386" s="52"/>
      <c r="IA1386" s="52"/>
      <c r="IG1386" s="52"/>
      <c r="IH1386" s="52"/>
      <c r="II1386" s="52"/>
      <c r="IJ1386" s="52"/>
    </row>
    <row r="1387" spans="98:244" x14ac:dyDescent="0.25">
      <c r="CT1387" s="108"/>
      <c r="CU1387" s="104"/>
      <c r="CV1387" s="105"/>
      <c r="CW1387" s="104"/>
      <c r="CX1387" s="106"/>
      <c r="CY1387" s="106"/>
      <c r="DC1387" s="108"/>
      <c r="DD1387" s="104"/>
      <c r="DE1387" s="105"/>
      <c r="FY1387" s="58"/>
      <c r="FZ1387" s="119"/>
      <c r="GA1387" s="121"/>
      <c r="GB1387" s="121"/>
      <c r="GC1387" s="121"/>
      <c r="GD1387" s="121"/>
      <c r="GE1387" s="121"/>
      <c r="HY1387" s="52"/>
      <c r="HZ1387" s="52"/>
      <c r="IA1387" s="52"/>
      <c r="IG1387" s="52"/>
      <c r="IH1387" s="52"/>
      <c r="II1387" s="52"/>
      <c r="IJ1387" s="52"/>
    </row>
    <row r="1388" spans="98:244" x14ac:dyDescent="0.25">
      <c r="CT1388" s="108"/>
      <c r="CU1388" s="104"/>
      <c r="CV1388" s="105"/>
      <c r="CW1388" s="104"/>
      <c r="CX1388" s="106"/>
      <c r="CY1388" s="106"/>
      <c r="DC1388" s="108"/>
      <c r="DD1388" s="104"/>
      <c r="DE1388" s="105"/>
      <c r="FY1388" s="58"/>
      <c r="FZ1388" s="119"/>
      <c r="GA1388" s="121"/>
      <c r="GB1388" s="121"/>
      <c r="GC1388" s="121"/>
      <c r="GD1388" s="121"/>
      <c r="GE1388" s="121"/>
      <c r="HY1388" s="52"/>
      <c r="HZ1388" s="52"/>
      <c r="IA1388" s="52"/>
      <c r="IG1388" s="52"/>
      <c r="IH1388" s="52"/>
      <c r="II1388" s="52"/>
      <c r="IJ1388" s="52"/>
    </row>
    <row r="1389" spans="98:244" x14ac:dyDescent="0.25">
      <c r="CT1389" s="108"/>
      <c r="CU1389" s="104"/>
      <c r="CV1389" s="105"/>
      <c r="CW1389" s="104"/>
      <c r="CX1389" s="106"/>
      <c r="CY1389" s="106"/>
      <c r="DC1389" s="108"/>
      <c r="DD1389" s="104"/>
      <c r="DE1389" s="105"/>
      <c r="FY1389" s="58"/>
      <c r="FZ1389" s="119"/>
      <c r="GA1389" s="121"/>
      <c r="GB1389" s="121"/>
      <c r="GC1389" s="121"/>
      <c r="GD1389" s="121"/>
      <c r="GE1389" s="121"/>
      <c r="HY1389" s="52"/>
      <c r="HZ1389" s="52"/>
      <c r="IA1389" s="52"/>
      <c r="IG1389" s="52"/>
      <c r="IH1389" s="52"/>
      <c r="II1389" s="52"/>
      <c r="IJ1389" s="52"/>
    </row>
    <row r="1390" spans="98:244" x14ac:dyDescent="0.25">
      <c r="CT1390" s="108"/>
      <c r="CU1390" s="104"/>
      <c r="CV1390" s="105"/>
      <c r="CW1390" s="104"/>
      <c r="CX1390" s="106"/>
      <c r="CY1390" s="106"/>
      <c r="DC1390" s="108"/>
      <c r="DD1390" s="104"/>
      <c r="DE1390" s="105"/>
      <c r="FY1390" s="58"/>
      <c r="FZ1390" s="119"/>
      <c r="GA1390" s="121"/>
      <c r="GB1390" s="121"/>
      <c r="GC1390" s="121"/>
      <c r="GD1390" s="121"/>
      <c r="GE1390" s="121"/>
      <c r="HY1390" s="52"/>
      <c r="HZ1390" s="52"/>
      <c r="IA1390" s="52"/>
      <c r="IG1390" s="52"/>
      <c r="IH1390" s="52"/>
      <c r="II1390" s="52"/>
      <c r="IJ1390" s="52"/>
    </row>
    <row r="1391" spans="98:244" x14ac:dyDescent="0.25">
      <c r="CT1391" s="108"/>
      <c r="CU1391" s="104"/>
      <c r="CV1391" s="105"/>
      <c r="CW1391" s="104"/>
      <c r="CX1391" s="106"/>
      <c r="CY1391" s="106"/>
      <c r="DC1391" s="108"/>
      <c r="DD1391" s="104"/>
      <c r="DE1391" s="105"/>
      <c r="FY1391" s="58"/>
      <c r="FZ1391" s="119"/>
      <c r="GA1391" s="121"/>
      <c r="GB1391" s="121"/>
      <c r="GC1391" s="121"/>
      <c r="GD1391" s="121"/>
      <c r="GE1391" s="121"/>
      <c r="HY1391" s="52"/>
      <c r="HZ1391" s="52"/>
      <c r="IA1391" s="52"/>
      <c r="IG1391" s="52"/>
      <c r="IH1391" s="52"/>
      <c r="II1391" s="52"/>
      <c r="IJ1391" s="52"/>
    </row>
    <row r="1392" spans="98:244" x14ac:dyDescent="0.25">
      <c r="CT1392" s="108"/>
      <c r="CU1392" s="104"/>
      <c r="CV1392" s="105"/>
      <c r="CW1392" s="104"/>
      <c r="CX1392" s="106"/>
      <c r="CY1392" s="106"/>
      <c r="DC1392" s="108"/>
      <c r="DD1392" s="104"/>
      <c r="DE1392" s="105"/>
      <c r="FY1392" s="58"/>
      <c r="FZ1392" s="119"/>
      <c r="GA1392" s="121"/>
      <c r="GB1392" s="121"/>
      <c r="GC1392" s="121"/>
      <c r="GD1392" s="121"/>
      <c r="GE1392" s="121"/>
      <c r="HY1392" s="52"/>
      <c r="HZ1392" s="52"/>
      <c r="IA1392" s="52"/>
      <c r="IG1392" s="52"/>
      <c r="IH1392" s="52"/>
      <c r="II1392" s="52"/>
      <c r="IJ1392" s="52"/>
    </row>
    <row r="1393" spans="98:244" x14ac:dyDescent="0.25">
      <c r="CT1393" s="108"/>
      <c r="CU1393" s="104"/>
      <c r="CV1393" s="105"/>
      <c r="CW1393" s="104"/>
      <c r="CX1393" s="106"/>
      <c r="CY1393" s="106"/>
      <c r="DC1393" s="108"/>
      <c r="DD1393" s="104"/>
      <c r="DE1393" s="105"/>
      <c r="FY1393" s="58"/>
      <c r="FZ1393" s="119"/>
      <c r="GA1393" s="121"/>
      <c r="GB1393" s="121"/>
      <c r="GC1393" s="121"/>
      <c r="GD1393" s="121"/>
      <c r="GE1393" s="121"/>
      <c r="HY1393" s="52"/>
      <c r="HZ1393" s="52"/>
      <c r="IA1393" s="52"/>
      <c r="IG1393" s="52"/>
      <c r="IH1393" s="52"/>
      <c r="II1393" s="52"/>
      <c r="IJ1393" s="52"/>
    </row>
    <row r="1394" spans="98:244" x14ac:dyDescent="0.25">
      <c r="CT1394" s="108"/>
      <c r="CU1394" s="104"/>
      <c r="CV1394" s="105"/>
      <c r="CW1394" s="104"/>
      <c r="CX1394" s="106"/>
      <c r="CY1394" s="106"/>
      <c r="DC1394" s="108"/>
      <c r="DD1394" s="104"/>
      <c r="DE1394" s="105"/>
      <c r="FY1394" s="58"/>
      <c r="FZ1394" s="119"/>
      <c r="GA1394" s="121"/>
      <c r="GB1394" s="121"/>
      <c r="GC1394" s="121"/>
      <c r="GD1394" s="121"/>
      <c r="GE1394" s="121"/>
      <c r="HY1394" s="52"/>
      <c r="HZ1394" s="52"/>
      <c r="IA1394" s="52"/>
      <c r="IG1394" s="52"/>
      <c r="IH1394" s="52"/>
      <c r="II1394" s="52"/>
      <c r="IJ1394" s="52"/>
    </row>
    <row r="1395" spans="98:244" x14ac:dyDescent="0.25">
      <c r="CT1395" s="108"/>
      <c r="CU1395" s="104"/>
      <c r="CV1395" s="105"/>
      <c r="CW1395" s="104"/>
      <c r="CX1395" s="106"/>
      <c r="CY1395" s="106"/>
      <c r="DC1395" s="108"/>
      <c r="DD1395" s="104"/>
      <c r="DE1395" s="105"/>
      <c r="FY1395" s="58"/>
      <c r="FZ1395" s="119"/>
      <c r="GA1395" s="121"/>
      <c r="GB1395" s="121"/>
      <c r="GC1395" s="121"/>
      <c r="GD1395" s="121"/>
      <c r="GE1395" s="121"/>
      <c r="HY1395" s="52"/>
      <c r="HZ1395" s="52"/>
      <c r="IA1395" s="52"/>
      <c r="IG1395" s="52"/>
      <c r="IH1395" s="52"/>
      <c r="II1395" s="52"/>
      <c r="IJ1395" s="52"/>
    </row>
    <row r="1396" spans="98:244" x14ac:dyDescent="0.25">
      <c r="CT1396" s="108"/>
      <c r="CU1396" s="104"/>
      <c r="CV1396" s="105"/>
      <c r="CW1396" s="104"/>
      <c r="CX1396" s="106"/>
      <c r="CY1396" s="106"/>
      <c r="DC1396" s="108"/>
      <c r="DD1396" s="104"/>
      <c r="DE1396" s="105"/>
      <c r="FY1396" s="58"/>
      <c r="FZ1396" s="119"/>
      <c r="GA1396" s="121"/>
      <c r="GB1396" s="121"/>
      <c r="GC1396" s="121"/>
      <c r="GD1396" s="121"/>
      <c r="GE1396" s="121"/>
      <c r="HY1396" s="52"/>
      <c r="HZ1396" s="52"/>
      <c r="IA1396" s="52"/>
      <c r="IG1396" s="52"/>
      <c r="IH1396" s="52"/>
      <c r="II1396" s="52"/>
      <c r="IJ1396" s="52"/>
    </row>
    <row r="1397" spans="98:244" x14ac:dyDescent="0.25">
      <c r="CT1397" s="108"/>
      <c r="CU1397" s="104"/>
      <c r="CV1397" s="105"/>
      <c r="CW1397" s="104"/>
      <c r="CX1397" s="106"/>
      <c r="CY1397" s="106"/>
      <c r="DC1397" s="108"/>
      <c r="DD1397" s="104"/>
      <c r="DE1397" s="105"/>
      <c r="FY1397" s="58"/>
      <c r="FZ1397" s="119"/>
      <c r="GA1397" s="121"/>
      <c r="GB1397" s="121"/>
      <c r="GC1397" s="121"/>
      <c r="GD1397" s="121"/>
      <c r="GE1397" s="121"/>
      <c r="HY1397" s="52"/>
      <c r="HZ1397" s="52"/>
      <c r="IA1397" s="52"/>
      <c r="IG1397" s="52"/>
      <c r="IH1397" s="52"/>
      <c r="II1397" s="52"/>
      <c r="IJ1397" s="52"/>
    </row>
    <row r="1398" spans="98:244" x14ac:dyDescent="0.25">
      <c r="CT1398" s="108"/>
      <c r="CU1398" s="104"/>
      <c r="CV1398" s="105"/>
      <c r="CW1398" s="104"/>
      <c r="CX1398" s="106"/>
      <c r="CY1398" s="106"/>
      <c r="DC1398" s="108"/>
      <c r="DD1398" s="104"/>
      <c r="DE1398" s="105"/>
      <c r="FY1398" s="58"/>
      <c r="FZ1398" s="119"/>
      <c r="GA1398" s="121"/>
      <c r="GB1398" s="121"/>
      <c r="GC1398" s="121"/>
      <c r="GD1398" s="121"/>
      <c r="GE1398" s="121"/>
      <c r="HY1398" s="52"/>
      <c r="HZ1398" s="52"/>
      <c r="IA1398" s="52"/>
      <c r="IG1398" s="52"/>
      <c r="IH1398" s="52"/>
      <c r="II1398" s="52"/>
      <c r="IJ1398" s="52"/>
    </row>
    <row r="1399" spans="98:244" x14ac:dyDescent="0.25">
      <c r="CT1399" s="108"/>
      <c r="CU1399" s="104"/>
      <c r="CV1399" s="105"/>
      <c r="CW1399" s="104"/>
      <c r="CX1399" s="106"/>
      <c r="CY1399" s="106"/>
      <c r="DC1399" s="108"/>
      <c r="DD1399" s="104"/>
      <c r="DE1399" s="105"/>
      <c r="FY1399" s="58"/>
      <c r="FZ1399" s="119"/>
      <c r="GA1399" s="121"/>
      <c r="GB1399" s="121"/>
      <c r="GC1399" s="121"/>
      <c r="GD1399" s="121"/>
      <c r="GE1399" s="121"/>
      <c r="HY1399" s="52"/>
      <c r="HZ1399" s="52"/>
      <c r="IA1399" s="52"/>
      <c r="IG1399" s="52"/>
      <c r="IH1399" s="52"/>
      <c r="II1399" s="52"/>
      <c r="IJ1399" s="52"/>
    </row>
    <row r="1400" spans="98:244" x14ac:dyDescent="0.25">
      <c r="CT1400" s="108"/>
      <c r="CU1400" s="104"/>
      <c r="CV1400" s="105"/>
      <c r="CW1400" s="104"/>
      <c r="CX1400" s="106"/>
      <c r="CY1400" s="106"/>
      <c r="DC1400" s="108"/>
      <c r="DD1400" s="104"/>
      <c r="DE1400" s="105"/>
      <c r="FY1400" s="58"/>
      <c r="FZ1400" s="119"/>
      <c r="GA1400" s="121"/>
      <c r="GB1400" s="121"/>
      <c r="GC1400" s="121"/>
      <c r="GD1400" s="121"/>
      <c r="GE1400" s="121"/>
      <c r="HY1400" s="52"/>
      <c r="HZ1400" s="52"/>
      <c r="IA1400" s="52"/>
      <c r="IG1400" s="52"/>
      <c r="IH1400" s="52"/>
      <c r="II1400" s="52"/>
      <c r="IJ1400" s="52"/>
    </row>
    <row r="1401" spans="98:244" x14ac:dyDescent="0.25">
      <c r="CT1401" s="108"/>
      <c r="CU1401" s="104"/>
      <c r="CV1401" s="105"/>
      <c r="CW1401" s="104"/>
      <c r="CX1401" s="106"/>
      <c r="CY1401" s="106"/>
      <c r="DC1401" s="108"/>
      <c r="DD1401" s="104"/>
      <c r="DE1401" s="105"/>
      <c r="FY1401" s="58"/>
      <c r="FZ1401" s="119"/>
      <c r="GA1401" s="121"/>
      <c r="GB1401" s="121"/>
      <c r="GC1401" s="121"/>
      <c r="GD1401" s="121"/>
      <c r="GE1401" s="121"/>
      <c r="HY1401" s="52"/>
      <c r="HZ1401" s="52"/>
      <c r="IA1401" s="52"/>
      <c r="IG1401" s="52"/>
      <c r="IH1401" s="52"/>
      <c r="II1401" s="52"/>
      <c r="IJ1401" s="52"/>
    </row>
    <row r="1402" spans="98:244" x14ac:dyDescent="0.25">
      <c r="CT1402" s="108"/>
      <c r="CU1402" s="104"/>
      <c r="CV1402" s="105"/>
      <c r="CW1402" s="104"/>
      <c r="CX1402" s="106"/>
      <c r="CY1402" s="106"/>
      <c r="DC1402" s="108"/>
      <c r="DD1402" s="104"/>
      <c r="DE1402" s="105"/>
      <c r="FY1402" s="58"/>
      <c r="FZ1402" s="119"/>
      <c r="GA1402" s="121"/>
      <c r="GB1402" s="121"/>
      <c r="GC1402" s="121"/>
      <c r="GD1402" s="121"/>
      <c r="GE1402" s="121"/>
      <c r="HY1402" s="52"/>
      <c r="HZ1402" s="52"/>
      <c r="IA1402" s="52"/>
      <c r="IG1402" s="52"/>
      <c r="IH1402" s="52"/>
      <c r="II1402" s="52"/>
      <c r="IJ1402" s="52"/>
    </row>
    <row r="1403" spans="98:244" x14ac:dyDescent="0.25">
      <c r="CT1403" s="108"/>
      <c r="CU1403" s="104"/>
      <c r="CV1403" s="105"/>
      <c r="CW1403" s="104"/>
      <c r="CX1403" s="106"/>
      <c r="CY1403" s="106"/>
      <c r="DC1403" s="108"/>
      <c r="DD1403" s="104"/>
      <c r="DE1403" s="105"/>
      <c r="FY1403" s="58"/>
      <c r="FZ1403" s="119"/>
      <c r="GA1403" s="121"/>
      <c r="GB1403" s="121"/>
      <c r="GC1403" s="121"/>
      <c r="GD1403" s="121"/>
      <c r="GE1403" s="121"/>
      <c r="HY1403" s="52"/>
      <c r="HZ1403" s="52"/>
      <c r="IA1403" s="52"/>
      <c r="IG1403" s="52"/>
      <c r="IH1403" s="52"/>
      <c r="II1403" s="52"/>
      <c r="IJ1403" s="52"/>
    </row>
    <row r="1404" spans="98:244" x14ac:dyDescent="0.25">
      <c r="CT1404" s="108"/>
      <c r="CU1404" s="104"/>
      <c r="CV1404" s="105"/>
      <c r="CW1404" s="104"/>
      <c r="CX1404" s="106"/>
      <c r="CY1404" s="106"/>
      <c r="DC1404" s="108"/>
      <c r="DD1404" s="104"/>
      <c r="DE1404" s="105"/>
      <c r="FY1404" s="58"/>
      <c r="FZ1404" s="119"/>
      <c r="GA1404" s="121"/>
      <c r="GB1404" s="121"/>
      <c r="GC1404" s="121"/>
      <c r="GD1404" s="121"/>
      <c r="GE1404" s="121"/>
      <c r="HY1404" s="52"/>
      <c r="HZ1404" s="52"/>
      <c r="IA1404" s="52"/>
      <c r="IG1404" s="52"/>
      <c r="IH1404" s="52"/>
      <c r="II1404" s="52"/>
      <c r="IJ1404" s="52"/>
    </row>
    <row r="1405" spans="98:244" x14ac:dyDescent="0.25">
      <c r="CT1405" s="108"/>
      <c r="CU1405" s="104"/>
      <c r="CV1405" s="105"/>
      <c r="CW1405" s="104"/>
      <c r="CX1405" s="106"/>
      <c r="CY1405" s="106"/>
      <c r="DC1405" s="108"/>
      <c r="DD1405" s="104"/>
      <c r="DE1405" s="105"/>
      <c r="FY1405" s="58"/>
      <c r="FZ1405" s="119"/>
      <c r="GA1405" s="121"/>
      <c r="GB1405" s="121"/>
      <c r="GC1405" s="121"/>
      <c r="GD1405" s="121"/>
      <c r="GE1405" s="121"/>
      <c r="HY1405" s="52"/>
      <c r="HZ1405" s="52"/>
      <c r="IA1405" s="52"/>
      <c r="IG1405" s="52"/>
      <c r="IH1405" s="52"/>
      <c r="II1405" s="52"/>
      <c r="IJ1405" s="52"/>
    </row>
    <row r="1406" spans="98:244" x14ac:dyDescent="0.25">
      <c r="CT1406" s="108"/>
      <c r="CU1406" s="104"/>
      <c r="CV1406" s="105"/>
      <c r="CW1406" s="104"/>
      <c r="CX1406" s="106"/>
      <c r="CY1406" s="106"/>
      <c r="DC1406" s="108"/>
      <c r="DD1406" s="104"/>
      <c r="DE1406" s="105"/>
      <c r="FY1406" s="58"/>
      <c r="FZ1406" s="119"/>
      <c r="GA1406" s="121"/>
      <c r="GB1406" s="121"/>
      <c r="GC1406" s="121"/>
      <c r="GD1406" s="121"/>
      <c r="GE1406" s="121"/>
      <c r="HY1406" s="52"/>
      <c r="HZ1406" s="52"/>
      <c r="IA1406" s="52"/>
      <c r="IG1406" s="52"/>
      <c r="IH1406" s="52"/>
      <c r="II1406" s="52"/>
      <c r="IJ1406" s="52"/>
    </row>
    <row r="1407" spans="98:244" x14ac:dyDescent="0.25">
      <c r="CT1407" s="108"/>
      <c r="CU1407" s="104"/>
      <c r="CV1407" s="105"/>
      <c r="CW1407" s="104"/>
      <c r="CX1407" s="106"/>
      <c r="CY1407" s="106"/>
      <c r="DC1407" s="108"/>
      <c r="DD1407" s="104"/>
      <c r="DE1407" s="105"/>
      <c r="FY1407" s="58"/>
      <c r="FZ1407" s="119"/>
      <c r="GA1407" s="121"/>
      <c r="GB1407" s="121"/>
      <c r="GC1407" s="121"/>
      <c r="GD1407" s="121"/>
      <c r="GE1407" s="121"/>
      <c r="HY1407" s="52"/>
      <c r="HZ1407" s="52"/>
      <c r="IA1407" s="52"/>
      <c r="IG1407" s="52"/>
      <c r="IH1407" s="52"/>
      <c r="II1407" s="52"/>
      <c r="IJ1407" s="52"/>
    </row>
    <row r="1408" spans="98:244" x14ac:dyDescent="0.25">
      <c r="CT1408" s="108"/>
      <c r="CU1408" s="104"/>
      <c r="CV1408" s="105"/>
      <c r="CW1408" s="104"/>
      <c r="CX1408" s="106"/>
      <c r="CY1408" s="106"/>
      <c r="DC1408" s="108"/>
      <c r="DD1408" s="104"/>
      <c r="DE1408" s="105"/>
      <c r="FY1408" s="58"/>
      <c r="FZ1408" s="119"/>
      <c r="GA1408" s="121"/>
      <c r="GB1408" s="121"/>
      <c r="GC1408" s="121"/>
      <c r="GD1408" s="121"/>
      <c r="GE1408" s="121"/>
      <c r="HY1408" s="52"/>
      <c r="HZ1408" s="52"/>
      <c r="IA1408" s="52"/>
      <c r="IG1408" s="52"/>
      <c r="IH1408" s="52"/>
      <c r="II1408" s="52"/>
      <c r="IJ1408" s="52"/>
    </row>
    <row r="1409" spans="98:244" x14ac:dyDescent="0.25">
      <c r="CT1409" s="108"/>
      <c r="CU1409" s="104"/>
      <c r="CV1409" s="105"/>
      <c r="CW1409" s="104"/>
      <c r="CX1409" s="106"/>
      <c r="CY1409" s="106"/>
      <c r="DC1409" s="108"/>
      <c r="DD1409" s="104"/>
      <c r="DE1409" s="105"/>
      <c r="FY1409" s="58"/>
      <c r="FZ1409" s="119"/>
      <c r="GA1409" s="121"/>
      <c r="GB1409" s="121"/>
      <c r="GC1409" s="121"/>
      <c r="GD1409" s="121"/>
      <c r="GE1409" s="121"/>
      <c r="HY1409" s="52"/>
      <c r="HZ1409" s="52"/>
      <c r="IA1409" s="52"/>
      <c r="IG1409" s="52"/>
      <c r="IH1409" s="52"/>
      <c r="II1409" s="52"/>
      <c r="IJ1409" s="52"/>
    </row>
    <row r="1410" spans="98:244" x14ac:dyDescent="0.25">
      <c r="CT1410" s="108"/>
      <c r="CU1410" s="104"/>
      <c r="CV1410" s="105"/>
      <c r="CW1410" s="104"/>
      <c r="CX1410" s="106"/>
      <c r="CY1410" s="106"/>
      <c r="DC1410" s="108"/>
      <c r="DD1410" s="104"/>
      <c r="DE1410" s="105"/>
      <c r="FY1410" s="58"/>
      <c r="FZ1410" s="119"/>
      <c r="GA1410" s="121"/>
      <c r="GB1410" s="121"/>
      <c r="GC1410" s="121"/>
      <c r="GD1410" s="121"/>
      <c r="GE1410" s="121"/>
      <c r="HY1410" s="52"/>
      <c r="HZ1410" s="52"/>
      <c r="IA1410" s="52"/>
      <c r="IG1410" s="52"/>
      <c r="IH1410" s="52"/>
      <c r="II1410" s="52"/>
      <c r="IJ1410" s="52"/>
    </row>
    <row r="1411" spans="98:244" x14ac:dyDescent="0.25">
      <c r="CT1411" s="108"/>
      <c r="CU1411" s="104"/>
      <c r="CV1411" s="105"/>
      <c r="CW1411" s="104"/>
      <c r="CX1411" s="106"/>
      <c r="CY1411" s="106"/>
      <c r="DC1411" s="108"/>
      <c r="DD1411" s="104"/>
      <c r="DE1411" s="105"/>
      <c r="FY1411" s="58"/>
      <c r="FZ1411" s="119"/>
      <c r="GA1411" s="121"/>
      <c r="GB1411" s="121"/>
      <c r="GC1411" s="121"/>
      <c r="GD1411" s="121"/>
      <c r="GE1411" s="121"/>
      <c r="HY1411" s="52"/>
      <c r="HZ1411" s="52"/>
      <c r="IA1411" s="52"/>
      <c r="IG1411" s="52"/>
      <c r="IH1411" s="52"/>
      <c r="II1411" s="52"/>
      <c r="IJ1411" s="52"/>
    </row>
    <row r="1412" spans="98:244" x14ac:dyDescent="0.25">
      <c r="CT1412" s="108"/>
      <c r="CU1412" s="104"/>
      <c r="CV1412" s="105"/>
      <c r="CW1412" s="104"/>
      <c r="CX1412" s="106"/>
      <c r="CY1412" s="106"/>
      <c r="DC1412" s="108"/>
      <c r="DD1412" s="104"/>
      <c r="DE1412" s="105"/>
      <c r="FY1412" s="58"/>
      <c r="FZ1412" s="119"/>
      <c r="GA1412" s="121"/>
      <c r="GB1412" s="121"/>
      <c r="GC1412" s="121"/>
      <c r="GD1412" s="121"/>
      <c r="GE1412" s="121"/>
      <c r="HY1412" s="52"/>
      <c r="HZ1412" s="52"/>
      <c r="IA1412" s="52"/>
      <c r="IG1412" s="52"/>
      <c r="IH1412" s="52"/>
      <c r="II1412" s="52"/>
      <c r="IJ1412" s="52"/>
    </row>
    <row r="1413" spans="98:244" x14ac:dyDescent="0.25">
      <c r="CT1413" s="108"/>
      <c r="CU1413" s="104"/>
      <c r="CV1413" s="105"/>
      <c r="CW1413" s="104"/>
      <c r="CX1413" s="106"/>
      <c r="CY1413" s="106"/>
      <c r="DC1413" s="108"/>
      <c r="DD1413" s="104"/>
      <c r="DE1413" s="105"/>
      <c r="FY1413" s="58"/>
      <c r="FZ1413" s="119"/>
      <c r="GA1413" s="121"/>
      <c r="GB1413" s="121"/>
      <c r="GC1413" s="121"/>
      <c r="GD1413" s="121"/>
      <c r="GE1413" s="121"/>
      <c r="HY1413" s="52"/>
      <c r="HZ1413" s="52"/>
      <c r="IA1413" s="52"/>
      <c r="IG1413" s="52"/>
      <c r="IH1413" s="52"/>
      <c r="II1413" s="52"/>
      <c r="IJ1413" s="52"/>
    </row>
    <row r="1414" spans="98:244" x14ac:dyDescent="0.25">
      <c r="CT1414" s="108"/>
      <c r="CU1414" s="104"/>
      <c r="CV1414" s="105"/>
      <c r="CW1414" s="104"/>
      <c r="CX1414" s="106"/>
      <c r="CY1414" s="106"/>
      <c r="DC1414" s="108"/>
      <c r="DD1414" s="104"/>
      <c r="DE1414" s="105"/>
      <c r="FY1414" s="58"/>
      <c r="FZ1414" s="119"/>
      <c r="GA1414" s="121"/>
      <c r="GB1414" s="121"/>
      <c r="GC1414" s="121"/>
      <c r="GD1414" s="121"/>
      <c r="GE1414" s="121"/>
      <c r="HY1414" s="52"/>
      <c r="HZ1414" s="52"/>
      <c r="IA1414" s="52"/>
      <c r="IG1414" s="52"/>
      <c r="IH1414" s="52"/>
      <c r="II1414" s="52"/>
      <c r="IJ1414" s="52"/>
    </row>
    <row r="1415" spans="98:244" x14ac:dyDescent="0.25">
      <c r="CT1415" s="108"/>
      <c r="CU1415" s="104"/>
      <c r="CV1415" s="105"/>
      <c r="CW1415" s="104"/>
      <c r="CX1415" s="106"/>
      <c r="CY1415" s="106"/>
      <c r="DC1415" s="108"/>
      <c r="DD1415" s="104"/>
      <c r="DE1415" s="105"/>
      <c r="FY1415" s="58"/>
      <c r="FZ1415" s="119"/>
      <c r="GA1415" s="121"/>
      <c r="GB1415" s="121"/>
      <c r="GC1415" s="121"/>
      <c r="GD1415" s="121"/>
      <c r="GE1415" s="121"/>
      <c r="HY1415" s="52"/>
      <c r="HZ1415" s="52"/>
      <c r="IA1415" s="52"/>
      <c r="IG1415" s="52"/>
      <c r="IH1415" s="52"/>
      <c r="II1415" s="52"/>
      <c r="IJ1415" s="52"/>
    </row>
    <row r="1416" spans="98:244" x14ac:dyDescent="0.25">
      <c r="CT1416" s="108"/>
      <c r="CU1416" s="104"/>
      <c r="CV1416" s="105"/>
      <c r="CW1416" s="104"/>
      <c r="CX1416" s="106"/>
      <c r="CY1416" s="106"/>
      <c r="DC1416" s="108"/>
      <c r="DD1416" s="104"/>
      <c r="DE1416" s="105"/>
      <c r="FY1416" s="58"/>
      <c r="FZ1416" s="119"/>
      <c r="GA1416" s="121"/>
      <c r="GB1416" s="121"/>
      <c r="GC1416" s="121"/>
      <c r="GD1416" s="121"/>
      <c r="GE1416" s="121"/>
      <c r="HY1416" s="52"/>
      <c r="HZ1416" s="52"/>
      <c r="IA1416" s="52"/>
      <c r="IG1416" s="52"/>
      <c r="IH1416" s="52"/>
      <c r="II1416" s="52"/>
      <c r="IJ1416" s="52"/>
    </row>
    <row r="1417" spans="98:244" x14ac:dyDescent="0.25">
      <c r="CT1417" s="108"/>
      <c r="CU1417" s="104"/>
      <c r="CV1417" s="105"/>
      <c r="CW1417" s="104"/>
      <c r="CX1417" s="106"/>
      <c r="CY1417" s="106"/>
      <c r="DC1417" s="108"/>
      <c r="DD1417" s="104"/>
      <c r="DE1417" s="105"/>
      <c r="FY1417" s="58"/>
      <c r="FZ1417" s="119"/>
      <c r="GA1417" s="121"/>
      <c r="GB1417" s="121"/>
      <c r="GC1417" s="121"/>
      <c r="GD1417" s="121"/>
      <c r="GE1417" s="121"/>
      <c r="HY1417" s="52"/>
      <c r="HZ1417" s="52"/>
      <c r="IA1417" s="52"/>
      <c r="IG1417" s="52"/>
      <c r="IH1417" s="52"/>
      <c r="II1417" s="52"/>
      <c r="IJ1417" s="52"/>
    </row>
    <row r="1418" spans="98:244" x14ac:dyDescent="0.25">
      <c r="CT1418" s="108"/>
      <c r="CU1418" s="104"/>
      <c r="CV1418" s="105"/>
      <c r="CW1418" s="104"/>
      <c r="CX1418" s="106"/>
      <c r="CY1418" s="106"/>
      <c r="DC1418" s="108"/>
      <c r="DD1418" s="104"/>
      <c r="DE1418" s="105"/>
      <c r="FY1418" s="58"/>
      <c r="FZ1418" s="119"/>
      <c r="GA1418" s="121"/>
      <c r="GB1418" s="121"/>
      <c r="GC1418" s="121"/>
      <c r="GD1418" s="121"/>
      <c r="GE1418" s="121"/>
      <c r="HY1418" s="52"/>
      <c r="HZ1418" s="52"/>
      <c r="IA1418" s="52"/>
      <c r="IG1418" s="52"/>
      <c r="IH1418" s="52"/>
      <c r="II1418" s="52"/>
      <c r="IJ1418" s="52"/>
    </row>
    <row r="1419" spans="98:244" x14ac:dyDescent="0.25">
      <c r="CT1419" s="108"/>
      <c r="CU1419" s="104"/>
      <c r="CV1419" s="105"/>
      <c r="CW1419" s="104"/>
      <c r="CX1419" s="106"/>
      <c r="CY1419" s="106"/>
      <c r="DC1419" s="108"/>
      <c r="DD1419" s="104"/>
      <c r="DE1419" s="105"/>
      <c r="FY1419" s="58"/>
      <c r="FZ1419" s="119"/>
      <c r="GA1419" s="121"/>
      <c r="GB1419" s="121"/>
      <c r="GC1419" s="121"/>
      <c r="GD1419" s="121"/>
      <c r="GE1419" s="121"/>
      <c r="HY1419" s="52"/>
      <c r="HZ1419" s="52"/>
      <c r="IA1419" s="52"/>
      <c r="IG1419" s="52"/>
      <c r="IH1419" s="52"/>
      <c r="II1419" s="52"/>
      <c r="IJ1419" s="52"/>
    </row>
    <row r="1420" spans="98:244" x14ac:dyDescent="0.25">
      <c r="CT1420" s="108"/>
      <c r="CU1420" s="104"/>
      <c r="CV1420" s="105"/>
      <c r="CW1420" s="104"/>
      <c r="CX1420" s="106"/>
      <c r="CY1420" s="106"/>
      <c r="DC1420" s="108"/>
      <c r="DD1420" s="104"/>
      <c r="DE1420" s="105"/>
      <c r="FY1420" s="58"/>
      <c r="FZ1420" s="119"/>
      <c r="GA1420" s="121"/>
      <c r="GB1420" s="121"/>
      <c r="GC1420" s="121"/>
      <c r="GD1420" s="121"/>
      <c r="GE1420" s="121"/>
      <c r="HY1420" s="52"/>
      <c r="HZ1420" s="52"/>
      <c r="IA1420" s="52"/>
      <c r="IG1420" s="52"/>
      <c r="IH1420" s="52"/>
      <c r="II1420" s="52"/>
      <c r="IJ1420" s="52"/>
    </row>
    <row r="1421" spans="98:244" x14ac:dyDescent="0.25">
      <c r="CT1421" s="108"/>
      <c r="CU1421" s="104"/>
      <c r="CV1421" s="105"/>
      <c r="CW1421" s="104"/>
      <c r="CX1421" s="106"/>
      <c r="CY1421" s="106"/>
      <c r="DC1421" s="108"/>
      <c r="DD1421" s="104"/>
      <c r="DE1421" s="105"/>
      <c r="FY1421" s="58"/>
      <c r="FZ1421" s="119"/>
      <c r="GA1421" s="121"/>
      <c r="GB1421" s="121"/>
      <c r="GC1421" s="121"/>
      <c r="GD1421" s="121"/>
      <c r="GE1421" s="121"/>
      <c r="HY1421" s="52"/>
      <c r="HZ1421" s="52"/>
      <c r="IA1421" s="52"/>
      <c r="IG1421" s="52"/>
      <c r="IH1421" s="52"/>
      <c r="II1421" s="52"/>
      <c r="IJ1421" s="52"/>
    </row>
    <row r="1422" spans="98:244" x14ac:dyDescent="0.25">
      <c r="CT1422" s="108"/>
      <c r="CU1422" s="104"/>
      <c r="CV1422" s="105"/>
      <c r="CW1422" s="104"/>
      <c r="CX1422" s="106"/>
      <c r="CY1422" s="106"/>
      <c r="DC1422" s="108"/>
      <c r="DD1422" s="104"/>
      <c r="DE1422" s="105"/>
      <c r="FY1422" s="58"/>
      <c r="FZ1422" s="119"/>
      <c r="GA1422" s="121"/>
      <c r="GB1422" s="121"/>
      <c r="GC1422" s="121"/>
      <c r="GD1422" s="121"/>
      <c r="GE1422" s="121"/>
      <c r="HY1422" s="52"/>
      <c r="HZ1422" s="52"/>
      <c r="IA1422" s="52"/>
      <c r="IG1422" s="52"/>
      <c r="IH1422" s="52"/>
      <c r="II1422" s="52"/>
      <c r="IJ1422" s="52"/>
    </row>
    <row r="1423" spans="98:244" x14ac:dyDescent="0.25">
      <c r="CT1423" s="108"/>
      <c r="CU1423" s="104"/>
      <c r="CV1423" s="105"/>
      <c r="CW1423" s="104"/>
      <c r="CX1423" s="106"/>
      <c r="CY1423" s="106"/>
      <c r="DC1423" s="108"/>
      <c r="DD1423" s="104"/>
      <c r="DE1423" s="105"/>
      <c r="FY1423" s="58"/>
      <c r="FZ1423" s="119"/>
      <c r="GA1423" s="121"/>
      <c r="GB1423" s="121"/>
      <c r="GC1423" s="121"/>
      <c r="GD1423" s="121"/>
      <c r="GE1423" s="121"/>
      <c r="HY1423" s="52"/>
      <c r="HZ1423" s="52"/>
      <c r="IA1423" s="52"/>
      <c r="IG1423" s="52"/>
      <c r="IH1423" s="52"/>
      <c r="II1423" s="52"/>
      <c r="IJ1423" s="52"/>
    </row>
    <row r="1424" spans="98:244" x14ac:dyDescent="0.25">
      <c r="CT1424" s="108"/>
      <c r="CU1424" s="104"/>
      <c r="CV1424" s="105"/>
      <c r="CW1424" s="104"/>
      <c r="CX1424" s="106"/>
      <c r="CY1424" s="106"/>
      <c r="DC1424" s="108"/>
      <c r="DD1424" s="104"/>
      <c r="DE1424" s="105"/>
      <c r="FY1424" s="58"/>
      <c r="FZ1424" s="119"/>
      <c r="GA1424" s="121"/>
      <c r="GB1424" s="121"/>
      <c r="GC1424" s="121"/>
      <c r="GD1424" s="121"/>
      <c r="GE1424" s="121"/>
      <c r="HY1424" s="52"/>
      <c r="HZ1424" s="52"/>
      <c r="IA1424" s="52"/>
      <c r="IG1424" s="52"/>
      <c r="IH1424" s="52"/>
      <c r="II1424" s="52"/>
      <c r="IJ1424" s="52"/>
    </row>
    <row r="1425" spans="98:244" x14ac:dyDescent="0.25">
      <c r="CT1425" s="108"/>
      <c r="CU1425" s="104"/>
      <c r="CV1425" s="105"/>
      <c r="CW1425" s="104"/>
      <c r="CX1425" s="106"/>
      <c r="CY1425" s="106"/>
      <c r="DC1425" s="108"/>
      <c r="DD1425" s="104"/>
      <c r="DE1425" s="105"/>
      <c r="FY1425" s="58"/>
      <c r="FZ1425" s="119"/>
      <c r="GA1425" s="121"/>
      <c r="GB1425" s="121"/>
      <c r="GC1425" s="121"/>
      <c r="GD1425" s="121"/>
      <c r="GE1425" s="121"/>
      <c r="HY1425" s="52"/>
      <c r="HZ1425" s="52"/>
      <c r="IA1425" s="52"/>
      <c r="IG1425" s="52"/>
      <c r="IH1425" s="52"/>
      <c r="II1425" s="52"/>
      <c r="IJ1425" s="52"/>
    </row>
    <row r="1426" spans="98:244" x14ac:dyDescent="0.25">
      <c r="CT1426" s="108"/>
      <c r="CU1426" s="104"/>
      <c r="CV1426" s="105"/>
      <c r="CW1426" s="104"/>
      <c r="CX1426" s="106"/>
      <c r="CY1426" s="106"/>
      <c r="DC1426" s="108"/>
      <c r="DD1426" s="104"/>
      <c r="DE1426" s="105"/>
      <c r="FY1426" s="58"/>
      <c r="FZ1426" s="119"/>
      <c r="GA1426" s="121"/>
      <c r="GB1426" s="121"/>
      <c r="GC1426" s="121"/>
      <c r="GD1426" s="121"/>
      <c r="GE1426" s="121"/>
      <c r="HY1426" s="52"/>
      <c r="HZ1426" s="52"/>
      <c r="IA1426" s="52"/>
      <c r="IG1426" s="52"/>
      <c r="IH1426" s="52"/>
      <c r="II1426" s="52"/>
      <c r="IJ1426" s="52"/>
    </row>
    <row r="1427" spans="98:244" x14ac:dyDescent="0.25">
      <c r="CT1427" s="108"/>
      <c r="CU1427" s="104"/>
      <c r="CV1427" s="105"/>
      <c r="CW1427" s="104"/>
      <c r="CX1427" s="106"/>
      <c r="CY1427" s="106"/>
      <c r="DC1427" s="108"/>
      <c r="DD1427" s="104"/>
      <c r="DE1427" s="105"/>
      <c r="FY1427" s="58"/>
      <c r="FZ1427" s="119"/>
      <c r="GA1427" s="121"/>
      <c r="GB1427" s="121"/>
      <c r="GC1427" s="121"/>
      <c r="GD1427" s="121"/>
      <c r="GE1427" s="121"/>
      <c r="HY1427" s="52"/>
      <c r="HZ1427" s="52"/>
      <c r="IA1427" s="52"/>
      <c r="IG1427" s="52"/>
      <c r="IH1427" s="52"/>
      <c r="II1427" s="52"/>
      <c r="IJ1427" s="52"/>
    </row>
    <row r="1428" spans="98:244" x14ac:dyDescent="0.25">
      <c r="CT1428" s="108"/>
      <c r="CU1428" s="104"/>
      <c r="CV1428" s="105"/>
      <c r="CW1428" s="104"/>
      <c r="CX1428" s="106"/>
      <c r="CY1428" s="106"/>
      <c r="DC1428" s="108"/>
      <c r="DD1428" s="104"/>
      <c r="DE1428" s="105"/>
      <c r="FY1428" s="58"/>
      <c r="FZ1428" s="119"/>
      <c r="GA1428" s="121"/>
      <c r="GB1428" s="121"/>
      <c r="GC1428" s="121"/>
      <c r="GD1428" s="121"/>
      <c r="GE1428" s="121"/>
      <c r="HY1428" s="52"/>
      <c r="HZ1428" s="52"/>
      <c r="IA1428" s="52"/>
      <c r="IG1428" s="52"/>
      <c r="IH1428" s="52"/>
      <c r="II1428" s="52"/>
      <c r="IJ1428" s="52"/>
    </row>
    <row r="1429" spans="98:244" x14ac:dyDescent="0.25">
      <c r="CT1429" s="108"/>
      <c r="CU1429" s="104"/>
      <c r="CV1429" s="105"/>
      <c r="CW1429" s="104"/>
      <c r="CX1429" s="106"/>
      <c r="CY1429" s="106"/>
      <c r="DC1429" s="108"/>
      <c r="DD1429" s="104"/>
      <c r="DE1429" s="105"/>
      <c r="FY1429" s="58"/>
      <c r="FZ1429" s="119"/>
      <c r="GA1429" s="121"/>
      <c r="GB1429" s="121"/>
      <c r="GC1429" s="121"/>
      <c r="GD1429" s="121"/>
      <c r="GE1429" s="121"/>
      <c r="HY1429" s="52"/>
      <c r="HZ1429" s="52"/>
      <c r="IA1429" s="52"/>
      <c r="IG1429" s="52"/>
      <c r="IH1429" s="52"/>
      <c r="II1429" s="52"/>
      <c r="IJ1429" s="52"/>
    </row>
    <row r="1430" spans="98:244" x14ac:dyDescent="0.25">
      <c r="CT1430" s="108"/>
      <c r="CU1430" s="104"/>
      <c r="CV1430" s="105"/>
      <c r="CW1430" s="104"/>
      <c r="CX1430" s="106"/>
      <c r="CY1430" s="106"/>
      <c r="DC1430" s="108"/>
      <c r="DD1430" s="104"/>
      <c r="DE1430" s="105"/>
      <c r="FY1430" s="58"/>
      <c r="FZ1430" s="119"/>
      <c r="GA1430" s="121"/>
      <c r="GB1430" s="121"/>
      <c r="GC1430" s="121"/>
      <c r="GD1430" s="121"/>
      <c r="GE1430" s="121"/>
      <c r="HY1430" s="52"/>
      <c r="HZ1430" s="52"/>
      <c r="IA1430" s="52"/>
      <c r="IG1430" s="52"/>
      <c r="IH1430" s="52"/>
      <c r="II1430" s="52"/>
      <c r="IJ1430" s="52"/>
    </row>
    <row r="1431" spans="98:244" x14ac:dyDescent="0.25">
      <c r="CT1431" s="108"/>
      <c r="CU1431" s="104"/>
      <c r="CV1431" s="105"/>
      <c r="CW1431" s="104"/>
      <c r="CX1431" s="106"/>
      <c r="CY1431" s="106"/>
      <c r="DC1431" s="108"/>
      <c r="DD1431" s="104"/>
      <c r="DE1431" s="105"/>
      <c r="FY1431" s="58"/>
      <c r="FZ1431" s="119"/>
      <c r="GA1431" s="121"/>
      <c r="GB1431" s="121"/>
      <c r="GC1431" s="121"/>
      <c r="GD1431" s="121"/>
      <c r="GE1431" s="121"/>
      <c r="HY1431" s="52"/>
      <c r="HZ1431" s="52"/>
      <c r="IA1431" s="52"/>
      <c r="IG1431" s="52"/>
      <c r="IH1431" s="52"/>
      <c r="II1431" s="52"/>
      <c r="IJ1431" s="52"/>
    </row>
    <row r="1432" spans="98:244" x14ac:dyDescent="0.25">
      <c r="CT1432" s="108"/>
      <c r="CU1432" s="104"/>
      <c r="CV1432" s="105"/>
      <c r="CW1432" s="104"/>
      <c r="CX1432" s="106"/>
      <c r="CY1432" s="106"/>
      <c r="DC1432" s="108"/>
      <c r="DD1432" s="104"/>
      <c r="DE1432" s="105"/>
      <c r="FY1432" s="58"/>
      <c r="FZ1432" s="119"/>
      <c r="GA1432" s="121"/>
      <c r="GB1432" s="121"/>
      <c r="GC1432" s="121"/>
      <c r="GD1432" s="121"/>
      <c r="GE1432" s="121"/>
      <c r="HY1432" s="52"/>
      <c r="HZ1432" s="52"/>
      <c r="IA1432" s="52"/>
      <c r="IG1432" s="52"/>
      <c r="IH1432" s="52"/>
      <c r="II1432" s="52"/>
      <c r="IJ1432" s="52"/>
    </row>
    <row r="1433" spans="98:244" x14ac:dyDescent="0.25">
      <c r="CT1433" s="108"/>
      <c r="CU1433" s="104"/>
      <c r="CV1433" s="105"/>
      <c r="CW1433" s="104"/>
      <c r="CX1433" s="106"/>
      <c r="CY1433" s="106"/>
      <c r="DC1433" s="108"/>
      <c r="DD1433" s="104"/>
      <c r="DE1433" s="105"/>
      <c r="FY1433" s="58"/>
      <c r="FZ1433" s="119"/>
      <c r="GA1433" s="121"/>
      <c r="GB1433" s="121"/>
      <c r="GC1433" s="121"/>
      <c r="GD1433" s="121"/>
      <c r="GE1433" s="121"/>
      <c r="HY1433" s="52"/>
      <c r="HZ1433" s="52"/>
      <c r="IA1433" s="52"/>
      <c r="IG1433" s="52"/>
      <c r="IH1433" s="52"/>
      <c r="II1433" s="52"/>
      <c r="IJ1433" s="52"/>
    </row>
    <row r="1434" spans="98:244" x14ac:dyDescent="0.25">
      <c r="CT1434" s="108"/>
      <c r="CU1434" s="104"/>
      <c r="CV1434" s="105"/>
      <c r="CW1434" s="104"/>
      <c r="CX1434" s="106"/>
      <c r="CY1434" s="106"/>
      <c r="DC1434" s="108"/>
      <c r="DD1434" s="104"/>
      <c r="DE1434" s="105"/>
      <c r="FY1434" s="58"/>
      <c r="FZ1434" s="119"/>
      <c r="GA1434" s="121"/>
      <c r="GB1434" s="121"/>
      <c r="GC1434" s="121"/>
      <c r="GD1434" s="121"/>
      <c r="GE1434" s="121"/>
      <c r="HY1434" s="52"/>
      <c r="HZ1434" s="52"/>
      <c r="IA1434" s="52"/>
      <c r="IG1434" s="52"/>
      <c r="IH1434" s="52"/>
      <c r="II1434" s="52"/>
      <c r="IJ1434" s="52"/>
    </row>
    <row r="1435" spans="98:244" x14ac:dyDescent="0.25">
      <c r="CT1435" s="108"/>
      <c r="CU1435" s="104"/>
      <c r="CV1435" s="105"/>
      <c r="CW1435" s="104"/>
      <c r="CX1435" s="106"/>
      <c r="CY1435" s="106"/>
      <c r="DC1435" s="108"/>
      <c r="DD1435" s="104"/>
      <c r="DE1435" s="105"/>
      <c r="FY1435" s="58"/>
      <c r="FZ1435" s="119"/>
      <c r="GA1435" s="121"/>
      <c r="GB1435" s="121"/>
      <c r="GC1435" s="121"/>
      <c r="GD1435" s="121"/>
      <c r="GE1435" s="121"/>
      <c r="HY1435" s="52"/>
      <c r="HZ1435" s="52"/>
      <c r="IA1435" s="52"/>
      <c r="IG1435" s="52"/>
      <c r="IH1435" s="52"/>
      <c r="II1435" s="52"/>
      <c r="IJ1435" s="52"/>
    </row>
    <row r="1436" spans="98:244" x14ac:dyDescent="0.25">
      <c r="CT1436" s="108"/>
      <c r="CU1436" s="104"/>
      <c r="CV1436" s="105"/>
      <c r="CW1436" s="104"/>
      <c r="CX1436" s="106"/>
      <c r="CY1436" s="106"/>
      <c r="DC1436" s="108"/>
      <c r="DD1436" s="104"/>
      <c r="DE1436" s="105"/>
      <c r="FY1436" s="58"/>
      <c r="FZ1436" s="119"/>
      <c r="GA1436" s="121"/>
      <c r="GB1436" s="121"/>
      <c r="GC1436" s="121"/>
      <c r="GD1436" s="121"/>
      <c r="GE1436" s="121"/>
      <c r="HY1436" s="52"/>
      <c r="HZ1436" s="52"/>
      <c r="IA1436" s="52"/>
      <c r="IG1436" s="52"/>
      <c r="IH1436" s="52"/>
      <c r="II1436" s="52"/>
      <c r="IJ1436" s="52"/>
    </row>
    <row r="1437" spans="98:244" x14ac:dyDescent="0.25">
      <c r="CT1437" s="108"/>
      <c r="CU1437" s="104"/>
      <c r="CV1437" s="105"/>
      <c r="CW1437" s="104"/>
      <c r="CX1437" s="106"/>
      <c r="CY1437" s="106"/>
      <c r="DC1437" s="108"/>
      <c r="DD1437" s="104"/>
      <c r="DE1437" s="105"/>
      <c r="FY1437" s="58"/>
      <c r="FZ1437" s="119"/>
      <c r="GA1437" s="121"/>
      <c r="GB1437" s="121"/>
      <c r="GC1437" s="121"/>
      <c r="GD1437" s="121"/>
      <c r="GE1437" s="121"/>
      <c r="HY1437" s="52"/>
      <c r="HZ1437" s="52"/>
      <c r="IA1437" s="52"/>
      <c r="IG1437" s="52"/>
      <c r="IH1437" s="52"/>
      <c r="II1437" s="52"/>
      <c r="IJ1437" s="52"/>
    </row>
    <row r="1438" spans="98:244" x14ac:dyDescent="0.25">
      <c r="CT1438" s="108"/>
      <c r="CU1438" s="104"/>
      <c r="CV1438" s="105"/>
      <c r="CW1438" s="104"/>
      <c r="CX1438" s="106"/>
      <c r="CY1438" s="106"/>
      <c r="DC1438" s="108"/>
      <c r="DD1438" s="104"/>
      <c r="DE1438" s="105"/>
      <c r="FY1438" s="58"/>
      <c r="FZ1438" s="119"/>
      <c r="GA1438" s="121"/>
      <c r="GB1438" s="121"/>
      <c r="GC1438" s="121"/>
      <c r="GD1438" s="121"/>
      <c r="GE1438" s="121"/>
      <c r="HY1438" s="52"/>
      <c r="HZ1438" s="52"/>
      <c r="IA1438" s="52"/>
      <c r="IG1438" s="52"/>
      <c r="IH1438" s="52"/>
      <c r="II1438" s="52"/>
      <c r="IJ1438" s="52"/>
    </row>
    <row r="1439" spans="98:244" x14ac:dyDescent="0.25">
      <c r="CT1439" s="108"/>
      <c r="CU1439" s="104"/>
      <c r="CV1439" s="105"/>
      <c r="CW1439" s="104"/>
      <c r="CX1439" s="106"/>
      <c r="CY1439" s="106"/>
      <c r="DC1439" s="108"/>
      <c r="DD1439" s="104"/>
      <c r="DE1439" s="105"/>
      <c r="FY1439" s="58"/>
      <c r="FZ1439" s="119"/>
      <c r="GA1439" s="121"/>
      <c r="GB1439" s="121"/>
      <c r="GC1439" s="121"/>
      <c r="GD1439" s="121"/>
      <c r="GE1439" s="121"/>
      <c r="HY1439" s="52"/>
      <c r="HZ1439" s="52"/>
      <c r="IA1439" s="52"/>
      <c r="IG1439" s="52"/>
      <c r="IH1439" s="52"/>
      <c r="II1439" s="52"/>
      <c r="IJ1439" s="52"/>
    </row>
    <row r="1440" spans="98:244" x14ac:dyDescent="0.25">
      <c r="CT1440" s="108"/>
      <c r="CU1440" s="104"/>
      <c r="CV1440" s="105"/>
      <c r="CW1440" s="104"/>
      <c r="CX1440" s="106"/>
      <c r="CY1440" s="106"/>
      <c r="DC1440" s="108"/>
      <c r="DD1440" s="104"/>
      <c r="DE1440" s="105"/>
      <c r="FY1440" s="58"/>
      <c r="FZ1440" s="119"/>
      <c r="GA1440" s="121"/>
      <c r="GB1440" s="121"/>
      <c r="GC1440" s="121"/>
      <c r="GD1440" s="121"/>
      <c r="GE1440" s="121"/>
      <c r="HY1440" s="52"/>
      <c r="HZ1440" s="52"/>
      <c r="IA1440" s="52"/>
      <c r="IG1440" s="52"/>
      <c r="IH1440" s="52"/>
      <c r="II1440" s="52"/>
      <c r="IJ1440" s="52"/>
    </row>
    <row r="1441" spans="98:244" x14ac:dyDescent="0.25">
      <c r="CT1441" s="108"/>
      <c r="CU1441" s="104"/>
      <c r="CV1441" s="105"/>
      <c r="CW1441" s="104"/>
      <c r="CX1441" s="106"/>
      <c r="CY1441" s="106"/>
      <c r="DC1441" s="108"/>
      <c r="DD1441" s="104"/>
      <c r="DE1441" s="105"/>
      <c r="FY1441" s="58"/>
      <c r="FZ1441" s="119"/>
      <c r="GA1441" s="121"/>
      <c r="GB1441" s="121"/>
      <c r="GC1441" s="121"/>
      <c r="GD1441" s="121"/>
      <c r="GE1441" s="121"/>
      <c r="HY1441" s="52"/>
      <c r="HZ1441" s="52"/>
      <c r="IA1441" s="52"/>
      <c r="IG1441" s="52"/>
      <c r="IH1441" s="52"/>
      <c r="II1441" s="52"/>
      <c r="IJ1441" s="52"/>
    </row>
    <row r="1442" spans="98:244" x14ac:dyDescent="0.25">
      <c r="CT1442" s="108"/>
      <c r="CU1442" s="104"/>
      <c r="CV1442" s="105"/>
      <c r="CW1442" s="104"/>
      <c r="CX1442" s="106"/>
      <c r="CY1442" s="106"/>
      <c r="DC1442" s="108"/>
      <c r="DD1442" s="104"/>
      <c r="DE1442" s="105"/>
      <c r="FY1442" s="58"/>
      <c r="FZ1442" s="119"/>
      <c r="GA1442" s="121"/>
      <c r="GB1442" s="121"/>
      <c r="GC1442" s="121"/>
      <c r="GD1442" s="121"/>
      <c r="GE1442" s="121"/>
      <c r="HY1442" s="52"/>
      <c r="HZ1442" s="52"/>
      <c r="IA1442" s="52"/>
      <c r="IG1442" s="52"/>
      <c r="IH1442" s="52"/>
      <c r="II1442" s="52"/>
      <c r="IJ1442" s="52"/>
    </row>
    <row r="1443" spans="98:244" x14ac:dyDescent="0.25">
      <c r="CT1443" s="108"/>
      <c r="CU1443" s="104"/>
      <c r="CV1443" s="105"/>
      <c r="CW1443" s="104"/>
      <c r="CX1443" s="106"/>
      <c r="CY1443" s="106"/>
      <c r="DC1443" s="108"/>
      <c r="DD1443" s="104"/>
      <c r="DE1443" s="105"/>
      <c r="FY1443" s="58"/>
      <c r="FZ1443" s="119"/>
      <c r="GA1443" s="121"/>
      <c r="GB1443" s="121"/>
      <c r="GC1443" s="121"/>
      <c r="GD1443" s="121"/>
      <c r="GE1443" s="121"/>
      <c r="HY1443" s="52"/>
      <c r="HZ1443" s="52"/>
      <c r="IA1443" s="52"/>
      <c r="IG1443" s="52"/>
      <c r="IH1443" s="52"/>
      <c r="II1443" s="52"/>
      <c r="IJ1443" s="52"/>
    </row>
    <row r="1444" spans="98:244" x14ac:dyDescent="0.25">
      <c r="CT1444" s="108"/>
      <c r="CU1444" s="104"/>
      <c r="CV1444" s="105"/>
      <c r="CW1444" s="104"/>
      <c r="CX1444" s="106"/>
      <c r="CY1444" s="106"/>
      <c r="DC1444" s="108"/>
      <c r="DD1444" s="104"/>
      <c r="DE1444" s="105"/>
      <c r="FY1444" s="58"/>
      <c r="FZ1444" s="119"/>
      <c r="GA1444" s="121"/>
      <c r="GB1444" s="121"/>
      <c r="GC1444" s="121"/>
      <c r="GD1444" s="121"/>
      <c r="GE1444" s="121"/>
      <c r="HY1444" s="52"/>
      <c r="HZ1444" s="52"/>
      <c r="IA1444" s="52"/>
      <c r="IG1444" s="52"/>
      <c r="IH1444" s="52"/>
      <c r="II1444" s="52"/>
      <c r="IJ1444" s="52"/>
    </row>
    <row r="1445" spans="98:244" x14ac:dyDescent="0.25">
      <c r="CT1445" s="108"/>
      <c r="CU1445" s="104"/>
      <c r="CV1445" s="105"/>
      <c r="CW1445" s="104"/>
      <c r="CX1445" s="106"/>
      <c r="CY1445" s="106"/>
      <c r="DC1445" s="108"/>
      <c r="DD1445" s="104"/>
      <c r="DE1445" s="105"/>
      <c r="FY1445" s="58"/>
      <c r="FZ1445" s="119"/>
      <c r="GA1445" s="121"/>
      <c r="GB1445" s="121"/>
      <c r="GC1445" s="121"/>
      <c r="GD1445" s="121"/>
      <c r="GE1445" s="121"/>
      <c r="HY1445" s="52"/>
      <c r="HZ1445" s="52"/>
      <c r="IA1445" s="52"/>
      <c r="IG1445" s="52"/>
      <c r="IH1445" s="52"/>
      <c r="II1445" s="52"/>
      <c r="IJ1445" s="52"/>
    </row>
    <row r="1446" spans="98:244" x14ac:dyDescent="0.25">
      <c r="CT1446" s="108"/>
      <c r="CU1446" s="104"/>
      <c r="CV1446" s="105"/>
      <c r="CW1446" s="104"/>
      <c r="CX1446" s="106"/>
      <c r="CY1446" s="106"/>
      <c r="DC1446" s="108"/>
      <c r="DD1446" s="104"/>
      <c r="DE1446" s="105"/>
      <c r="FY1446" s="58"/>
      <c r="FZ1446" s="119"/>
      <c r="GA1446" s="121"/>
      <c r="GB1446" s="121"/>
      <c r="GC1446" s="121"/>
      <c r="GD1446" s="121"/>
      <c r="GE1446" s="121"/>
      <c r="HY1446" s="52"/>
      <c r="HZ1446" s="52"/>
      <c r="IA1446" s="52"/>
      <c r="IG1446" s="52"/>
      <c r="IH1446" s="52"/>
      <c r="II1446" s="52"/>
      <c r="IJ1446" s="52"/>
    </row>
    <row r="1447" spans="98:244" x14ac:dyDescent="0.25">
      <c r="CT1447" s="108"/>
      <c r="CU1447" s="104"/>
      <c r="CV1447" s="105"/>
      <c r="CW1447" s="104"/>
      <c r="CX1447" s="106"/>
      <c r="CY1447" s="106"/>
      <c r="DC1447" s="108"/>
      <c r="DD1447" s="104"/>
      <c r="DE1447" s="105"/>
      <c r="FY1447" s="58"/>
      <c r="FZ1447" s="119"/>
      <c r="GA1447" s="121"/>
      <c r="GB1447" s="121"/>
      <c r="GC1447" s="121"/>
      <c r="GD1447" s="121"/>
      <c r="GE1447" s="121"/>
      <c r="HY1447" s="52"/>
      <c r="HZ1447" s="52"/>
      <c r="IA1447" s="52"/>
      <c r="IG1447" s="52"/>
      <c r="IH1447" s="52"/>
      <c r="II1447" s="52"/>
      <c r="IJ1447" s="52"/>
    </row>
    <row r="1448" spans="98:244" x14ac:dyDescent="0.25">
      <c r="CT1448" s="108"/>
      <c r="CU1448" s="104"/>
      <c r="CV1448" s="105"/>
      <c r="CW1448" s="104"/>
      <c r="CX1448" s="106"/>
      <c r="CY1448" s="106"/>
      <c r="DC1448" s="108"/>
      <c r="DD1448" s="104"/>
      <c r="DE1448" s="105"/>
      <c r="FY1448" s="58"/>
      <c r="FZ1448" s="119"/>
      <c r="GA1448" s="121"/>
      <c r="GB1448" s="121"/>
      <c r="GC1448" s="121"/>
      <c r="GD1448" s="121"/>
      <c r="GE1448" s="121"/>
      <c r="HY1448" s="52"/>
      <c r="HZ1448" s="52"/>
      <c r="IA1448" s="52"/>
      <c r="IG1448" s="52"/>
      <c r="IH1448" s="52"/>
      <c r="II1448" s="52"/>
      <c r="IJ1448" s="52"/>
    </row>
    <row r="1449" spans="98:244" x14ac:dyDescent="0.25">
      <c r="CT1449" s="108"/>
      <c r="CU1449" s="104"/>
      <c r="CV1449" s="105"/>
      <c r="CW1449" s="104"/>
      <c r="CX1449" s="106"/>
      <c r="CY1449" s="106"/>
      <c r="DC1449" s="108"/>
      <c r="DD1449" s="104"/>
      <c r="DE1449" s="105"/>
      <c r="FY1449" s="58"/>
      <c r="FZ1449" s="119"/>
      <c r="GA1449" s="121"/>
      <c r="GB1449" s="121"/>
      <c r="GC1449" s="121"/>
      <c r="GD1449" s="121"/>
      <c r="GE1449" s="121"/>
      <c r="HY1449" s="52"/>
      <c r="HZ1449" s="52"/>
      <c r="IA1449" s="52"/>
      <c r="IG1449" s="52"/>
      <c r="IH1449" s="52"/>
      <c r="II1449" s="52"/>
      <c r="IJ1449" s="52"/>
    </row>
    <row r="1450" spans="98:244" x14ac:dyDescent="0.25">
      <c r="CT1450" s="108"/>
      <c r="CU1450" s="104"/>
      <c r="CV1450" s="105"/>
      <c r="CW1450" s="104"/>
      <c r="CX1450" s="106"/>
      <c r="CY1450" s="106"/>
      <c r="DC1450" s="108"/>
      <c r="DD1450" s="104"/>
      <c r="DE1450" s="105"/>
      <c r="FY1450" s="58"/>
      <c r="FZ1450" s="119"/>
      <c r="GA1450" s="121"/>
      <c r="GB1450" s="121"/>
      <c r="GC1450" s="121"/>
      <c r="GD1450" s="121"/>
      <c r="GE1450" s="121"/>
      <c r="HY1450" s="52"/>
      <c r="HZ1450" s="52"/>
      <c r="IA1450" s="52"/>
      <c r="IG1450" s="52"/>
      <c r="IH1450" s="52"/>
      <c r="II1450" s="52"/>
      <c r="IJ1450" s="52"/>
    </row>
    <row r="1451" spans="98:244" x14ac:dyDescent="0.25">
      <c r="CT1451" s="108"/>
      <c r="CU1451" s="104"/>
      <c r="CV1451" s="105"/>
      <c r="CW1451" s="104"/>
      <c r="CX1451" s="106"/>
      <c r="CY1451" s="106"/>
      <c r="DC1451" s="108"/>
      <c r="DD1451" s="104"/>
      <c r="DE1451" s="105"/>
      <c r="FY1451" s="58"/>
      <c r="FZ1451" s="119"/>
      <c r="GA1451" s="121"/>
      <c r="GB1451" s="121"/>
      <c r="GC1451" s="121"/>
      <c r="GD1451" s="121"/>
      <c r="GE1451" s="121"/>
      <c r="HY1451" s="52"/>
      <c r="HZ1451" s="52"/>
      <c r="IA1451" s="52"/>
      <c r="IG1451" s="52"/>
      <c r="IH1451" s="52"/>
      <c r="II1451" s="52"/>
      <c r="IJ1451" s="52"/>
    </row>
    <row r="1452" spans="98:244" x14ac:dyDescent="0.25">
      <c r="CT1452" s="108"/>
      <c r="CU1452" s="104"/>
      <c r="CV1452" s="105"/>
      <c r="CW1452" s="104"/>
      <c r="CX1452" s="106"/>
      <c r="CY1452" s="106"/>
      <c r="DC1452" s="108"/>
      <c r="DD1452" s="104"/>
      <c r="DE1452" s="105"/>
      <c r="FY1452" s="58"/>
      <c r="FZ1452" s="119"/>
      <c r="GA1452" s="121"/>
      <c r="GB1452" s="121"/>
      <c r="GC1452" s="121"/>
      <c r="GD1452" s="121"/>
      <c r="GE1452" s="121"/>
      <c r="HY1452" s="52"/>
      <c r="HZ1452" s="52"/>
      <c r="IA1452" s="52"/>
      <c r="IG1452" s="52"/>
      <c r="IH1452" s="52"/>
      <c r="II1452" s="52"/>
      <c r="IJ1452" s="52"/>
    </row>
    <row r="1453" spans="98:244" x14ac:dyDescent="0.25">
      <c r="CT1453" s="108"/>
      <c r="CU1453" s="104"/>
      <c r="CV1453" s="105"/>
      <c r="CW1453" s="104"/>
      <c r="CX1453" s="106"/>
      <c r="CY1453" s="106"/>
      <c r="DC1453" s="108"/>
      <c r="DD1453" s="104"/>
      <c r="DE1453" s="105"/>
      <c r="FY1453" s="58"/>
      <c r="FZ1453" s="119"/>
      <c r="GA1453" s="121"/>
      <c r="GB1453" s="121"/>
      <c r="GC1453" s="121"/>
      <c r="GD1453" s="121"/>
      <c r="GE1453" s="121"/>
      <c r="HY1453" s="52"/>
      <c r="HZ1453" s="52"/>
      <c r="IA1453" s="52"/>
      <c r="IG1453" s="52"/>
      <c r="IH1453" s="52"/>
      <c r="II1453" s="52"/>
      <c r="IJ1453" s="52"/>
    </row>
    <row r="1454" spans="98:244" x14ac:dyDescent="0.25">
      <c r="CT1454" s="108"/>
      <c r="CU1454" s="104"/>
      <c r="CV1454" s="105"/>
      <c r="CW1454" s="104"/>
      <c r="CX1454" s="106"/>
      <c r="CY1454" s="106"/>
      <c r="DC1454" s="108"/>
      <c r="DD1454" s="104"/>
      <c r="DE1454" s="105"/>
      <c r="FY1454" s="58"/>
      <c r="FZ1454" s="119"/>
      <c r="GA1454" s="121"/>
      <c r="GB1454" s="121"/>
      <c r="GC1454" s="121"/>
      <c r="GD1454" s="121"/>
      <c r="GE1454" s="121"/>
      <c r="HY1454" s="52"/>
      <c r="HZ1454" s="52"/>
      <c r="IA1454" s="52"/>
      <c r="IG1454" s="52"/>
      <c r="IH1454" s="52"/>
      <c r="II1454" s="52"/>
      <c r="IJ1454" s="52"/>
    </row>
    <row r="1455" spans="98:244" x14ac:dyDescent="0.25">
      <c r="CT1455" s="108"/>
      <c r="CU1455" s="104"/>
      <c r="CV1455" s="105"/>
      <c r="CW1455" s="104"/>
      <c r="CX1455" s="106"/>
      <c r="CY1455" s="106"/>
      <c r="DC1455" s="108"/>
      <c r="DD1455" s="104"/>
      <c r="DE1455" s="105"/>
      <c r="FY1455" s="58"/>
      <c r="FZ1455" s="119"/>
      <c r="GA1455" s="121"/>
      <c r="GB1455" s="121"/>
      <c r="GC1455" s="121"/>
      <c r="GD1455" s="121"/>
      <c r="GE1455" s="121"/>
      <c r="HY1455" s="52"/>
      <c r="HZ1455" s="52"/>
      <c r="IA1455" s="52"/>
      <c r="IG1455" s="52"/>
      <c r="IH1455" s="52"/>
      <c r="II1455" s="52"/>
      <c r="IJ1455" s="52"/>
    </row>
    <row r="1456" spans="98:244" x14ac:dyDescent="0.25">
      <c r="CT1456" s="108"/>
      <c r="CU1456" s="104"/>
      <c r="CV1456" s="105"/>
      <c r="CW1456" s="104"/>
      <c r="CX1456" s="106"/>
      <c r="CY1456" s="106"/>
      <c r="DC1456" s="108"/>
      <c r="DD1456" s="104"/>
      <c r="DE1456" s="105"/>
      <c r="FY1456" s="58"/>
      <c r="FZ1456" s="119"/>
      <c r="GA1456" s="121"/>
      <c r="GB1456" s="121"/>
      <c r="GC1456" s="121"/>
      <c r="GD1456" s="121"/>
      <c r="GE1456" s="121"/>
      <c r="HY1456" s="52"/>
      <c r="HZ1456" s="52"/>
      <c r="IA1456" s="52"/>
      <c r="IG1456" s="52"/>
      <c r="IH1456" s="52"/>
      <c r="II1456" s="52"/>
      <c r="IJ1456" s="52"/>
    </row>
    <row r="1457" spans="98:244" x14ac:dyDescent="0.25">
      <c r="CT1457" s="108"/>
      <c r="CU1457" s="104"/>
      <c r="CV1457" s="105"/>
      <c r="CW1457" s="104"/>
      <c r="CX1457" s="106"/>
      <c r="CY1457" s="106"/>
      <c r="DC1457" s="108"/>
      <c r="DD1457" s="104"/>
      <c r="DE1457" s="105"/>
      <c r="FY1457" s="58"/>
      <c r="FZ1457" s="119"/>
      <c r="GA1457" s="121"/>
      <c r="GB1457" s="121"/>
      <c r="GC1457" s="121"/>
      <c r="GD1457" s="121"/>
      <c r="GE1457" s="121"/>
      <c r="HY1457" s="52"/>
      <c r="HZ1457" s="52"/>
      <c r="IA1457" s="52"/>
      <c r="IG1457" s="52"/>
      <c r="IH1457" s="52"/>
      <c r="II1457" s="52"/>
      <c r="IJ1457" s="52"/>
    </row>
    <row r="1458" spans="98:244" x14ac:dyDescent="0.25">
      <c r="CT1458" s="108"/>
      <c r="CU1458" s="104"/>
      <c r="CV1458" s="105"/>
      <c r="CW1458" s="104"/>
      <c r="CX1458" s="106"/>
      <c r="CY1458" s="106"/>
      <c r="DC1458" s="108"/>
      <c r="DD1458" s="104"/>
      <c r="DE1458" s="105"/>
      <c r="FY1458" s="58"/>
      <c r="FZ1458" s="119"/>
      <c r="GA1458" s="121"/>
      <c r="GB1458" s="121"/>
      <c r="GC1458" s="121"/>
      <c r="GD1458" s="121"/>
      <c r="GE1458" s="121"/>
      <c r="HY1458" s="52"/>
      <c r="HZ1458" s="52"/>
      <c r="IA1458" s="52"/>
      <c r="IG1458" s="52"/>
      <c r="IH1458" s="52"/>
      <c r="II1458" s="52"/>
      <c r="IJ1458" s="52"/>
    </row>
    <row r="1459" spans="98:244" x14ac:dyDescent="0.25">
      <c r="CT1459" s="108"/>
      <c r="CU1459" s="104"/>
      <c r="CV1459" s="105"/>
      <c r="CW1459" s="104"/>
      <c r="CX1459" s="106"/>
      <c r="CY1459" s="106"/>
      <c r="DC1459" s="108"/>
      <c r="DD1459" s="104"/>
      <c r="DE1459" s="105"/>
      <c r="FY1459" s="58"/>
      <c r="FZ1459" s="119"/>
      <c r="GA1459" s="121"/>
      <c r="GB1459" s="121"/>
      <c r="GC1459" s="121"/>
      <c r="GD1459" s="121"/>
      <c r="GE1459" s="121"/>
      <c r="HY1459" s="52"/>
      <c r="HZ1459" s="52"/>
      <c r="IA1459" s="52"/>
      <c r="IG1459" s="52"/>
      <c r="IH1459" s="52"/>
      <c r="II1459" s="52"/>
      <c r="IJ1459" s="52"/>
    </row>
    <row r="1460" spans="98:244" x14ac:dyDescent="0.25">
      <c r="CT1460" s="108"/>
      <c r="CU1460" s="104"/>
      <c r="CV1460" s="105"/>
      <c r="CW1460" s="104"/>
      <c r="CX1460" s="106"/>
      <c r="CY1460" s="106"/>
      <c r="DC1460" s="108"/>
      <c r="DD1460" s="104"/>
      <c r="DE1460" s="105"/>
      <c r="FY1460" s="58"/>
      <c r="FZ1460" s="119"/>
      <c r="GA1460" s="121"/>
      <c r="GB1460" s="121"/>
      <c r="GC1460" s="121"/>
      <c r="GD1460" s="121"/>
      <c r="GE1460" s="121"/>
      <c r="HY1460" s="52"/>
      <c r="HZ1460" s="52"/>
      <c r="IA1460" s="52"/>
      <c r="IG1460" s="52"/>
      <c r="IH1460" s="52"/>
      <c r="II1460" s="52"/>
      <c r="IJ1460" s="52"/>
    </row>
    <row r="1461" spans="98:244" x14ac:dyDescent="0.25">
      <c r="CT1461" s="108"/>
      <c r="CU1461" s="104"/>
      <c r="CV1461" s="105"/>
      <c r="CW1461" s="104"/>
      <c r="CX1461" s="106"/>
      <c r="CY1461" s="106"/>
      <c r="DC1461" s="108"/>
      <c r="DD1461" s="104"/>
      <c r="DE1461" s="105"/>
      <c r="FY1461" s="58"/>
      <c r="FZ1461" s="119"/>
      <c r="GA1461" s="121"/>
      <c r="GB1461" s="121"/>
      <c r="GC1461" s="121"/>
      <c r="GD1461" s="121"/>
      <c r="GE1461" s="121"/>
      <c r="HY1461" s="52"/>
      <c r="HZ1461" s="52"/>
      <c r="IA1461" s="52"/>
      <c r="IG1461" s="52"/>
      <c r="IH1461" s="52"/>
      <c r="II1461" s="52"/>
      <c r="IJ1461" s="52"/>
    </row>
    <row r="1462" spans="98:244" x14ac:dyDescent="0.25">
      <c r="CT1462" s="108"/>
      <c r="CU1462" s="104"/>
      <c r="CV1462" s="105"/>
      <c r="CW1462" s="104"/>
      <c r="CX1462" s="106"/>
      <c r="CY1462" s="106"/>
      <c r="DC1462" s="108"/>
      <c r="DD1462" s="104"/>
      <c r="DE1462" s="105"/>
      <c r="FY1462" s="58"/>
      <c r="FZ1462" s="119"/>
      <c r="GA1462" s="121"/>
      <c r="GB1462" s="121"/>
      <c r="GC1462" s="121"/>
      <c r="GD1462" s="121"/>
      <c r="GE1462" s="121"/>
      <c r="HY1462" s="52"/>
      <c r="HZ1462" s="52"/>
      <c r="IA1462" s="52"/>
      <c r="IG1462" s="52"/>
      <c r="IH1462" s="52"/>
      <c r="II1462" s="52"/>
      <c r="IJ1462" s="52"/>
    </row>
    <row r="1463" spans="98:244" x14ac:dyDescent="0.25">
      <c r="CT1463" s="108"/>
      <c r="CU1463" s="104"/>
      <c r="CV1463" s="105"/>
      <c r="CW1463" s="104"/>
      <c r="CX1463" s="106"/>
      <c r="CY1463" s="106"/>
      <c r="DC1463" s="108"/>
      <c r="DD1463" s="104"/>
      <c r="DE1463" s="105"/>
      <c r="FY1463" s="58"/>
      <c r="FZ1463" s="119"/>
      <c r="GA1463" s="121"/>
      <c r="GB1463" s="121"/>
      <c r="GC1463" s="121"/>
      <c r="GD1463" s="121"/>
      <c r="GE1463" s="121"/>
      <c r="HY1463" s="52"/>
      <c r="HZ1463" s="52"/>
      <c r="IA1463" s="52"/>
      <c r="IG1463" s="52"/>
      <c r="IH1463" s="52"/>
      <c r="II1463" s="52"/>
      <c r="IJ1463" s="52"/>
    </row>
    <row r="1464" spans="98:244" x14ac:dyDescent="0.25">
      <c r="CT1464" s="108"/>
      <c r="CU1464" s="104"/>
      <c r="CV1464" s="105"/>
      <c r="CW1464" s="104"/>
      <c r="CX1464" s="106"/>
      <c r="CY1464" s="106"/>
      <c r="DC1464" s="108"/>
      <c r="DD1464" s="104"/>
      <c r="DE1464" s="105"/>
      <c r="FY1464" s="58"/>
      <c r="FZ1464" s="119"/>
      <c r="GA1464" s="121"/>
      <c r="GB1464" s="121"/>
      <c r="GC1464" s="121"/>
      <c r="GD1464" s="121"/>
      <c r="GE1464" s="121"/>
      <c r="HY1464" s="52"/>
      <c r="HZ1464" s="52"/>
      <c r="IA1464" s="52"/>
      <c r="IG1464" s="52"/>
      <c r="IH1464" s="52"/>
      <c r="II1464" s="52"/>
      <c r="IJ1464" s="52"/>
    </row>
    <row r="1465" spans="98:244" x14ac:dyDescent="0.25">
      <c r="CT1465" s="108"/>
      <c r="CU1465" s="104"/>
      <c r="CV1465" s="105"/>
      <c r="CW1465" s="104"/>
      <c r="CX1465" s="106"/>
      <c r="CY1465" s="106"/>
      <c r="DC1465" s="108"/>
      <c r="DD1465" s="104"/>
      <c r="DE1465" s="105"/>
      <c r="FY1465" s="58"/>
      <c r="FZ1465" s="119"/>
      <c r="GA1465" s="121"/>
      <c r="GB1465" s="121"/>
      <c r="GC1465" s="121"/>
      <c r="GD1465" s="121"/>
      <c r="GE1465" s="121"/>
      <c r="HY1465" s="52"/>
      <c r="HZ1465" s="52"/>
      <c r="IA1465" s="52"/>
      <c r="IG1465" s="52"/>
      <c r="IH1465" s="52"/>
      <c r="II1465" s="52"/>
      <c r="IJ1465" s="52"/>
    </row>
    <row r="1466" spans="98:244" x14ac:dyDescent="0.25">
      <c r="CT1466" s="108"/>
      <c r="CU1466" s="104"/>
      <c r="CV1466" s="105"/>
      <c r="CW1466" s="104"/>
      <c r="CX1466" s="106"/>
      <c r="CY1466" s="106"/>
      <c r="DC1466" s="108"/>
      <c r="DD1466" s="104"/>
      <c r="DE1466" s="105"/>
      <c r="FY1466" s="58"/>
      <c r="FZ1466" s="119"/>
      <c r="GA1466" s="121"/>
      <c r="GB1466" s="121"/>
      <c r="GC1466" s="121"/>
      <c r="GD1466" s="121"/>
      <c r="GE1466" s="121"/>
      <c r="HY1466" s="52"/>
      <c r="HZ1466" s="52"/>
      <c r="IA1466" s="52"/>
      <c r="IG1466" s="52"/>
      <c r="IH1466" s="52"/>
      <c r="II1466" s="52"/>
      <c r="IJ1466" s="52"/>
    </row>
    <row r="1467" spans="98:244" x14ac:dyDescent="0.25">
      <c r="CT1467" s="108"/>
      <c r="CU1467" s="104"/>
      <c r="CV1467" s="105"/>
      <c r="CW1467" s="104"/>
      <c r="CX1467" s="106"/>
      <c r="CY1467" s="106"/>
      <c r="DC1467" s="108"/>
      <c r="DD1467" s="104"/>
      <c r="DE1467" s="105"/>
      <c r="FY1467" s="58"/>
      <c r="FZ1467" s="119"/>
      <c r="GA1467" s="121"/>
      <c r="GB1467" s="121"/>
      <c r="GC1467" s="121"/>
      <c r="GD1467" s="121"/>
      <c r="GE1467" s="121"/>
      <c r="HY1467" s="52"/>
      <c r="HZ1467" s="52"/>
      <c r="IA1467" s="52"/>
      <c r="IG1467" s="52"/>
      <c r="IH1467" s="52"/>
      <c r="II1467" s="52"/>
      <c r="IJ1467" s="52"/>
    </row>
    <row r="1468" spans="98:244" x14ac:dyDescent="0.25">
      <c r="CT1468" s="108"/>
      <c r="CU1468" s="104"/>
      <c r="CV1468" s="105"/>
      <c r="CW1468" s="104"/>
      <c r="CX1468" s="106"/>
      <c r="CY1468" s="106"/>
      <c r="DC1468" s="108"/>
      <c r="DD1468" s="104"/>
      <c r="DE1468" s="105"/>
      <c r="FY1468" s="58"/>
      <c r="FZ1468" s="119"/>
      <c r="GA1468" s="121"/>
      <c r="GB1468" s="121"/>
      <c r="GC1468" s="121"/>
      <c r="GD1468" s="121"/>
      <c r="GE1468" s="121"/>
      <c r="HY1468" s="52"/>
      <c r="HZ1468" s="52"/>
      <c r="IA1468" s="52"/>
      <c r="IG1468" s="52"/>
      <c r="IH1468" s="52"/>
      <c r="II1468" s="52"/>
      <c r="IJ1468" s="52"/>
    </row>
    <row r="1469" spans="98:244" x14ac:dyDescent="0.25">
      <c r="CT1469" s="108"/>
      <c r="CU1469" s="104"/>
      <c r="CV1469" s="105"/>
      <c r="CW1469" s="104"/>
      <c r="CX1469" s="106"/>
      <c r="CY1469" s="106"/>
      <c r="DC1469" s="108"/>
      <c r="DD1469" s="104"/>
      <c r="DE1469" s="105"/>
      <c r="FY1469" s="58"/>
      <c r="FZ1469" s="119"/>
      <c r="GA1469" s="121"/>
      <c r="GB1469" s="121"/>
      <c r="GC1469" s="121"/>
      <c r="GD1469" s="121"/>
      <c r="GE1469" s="121"/>
      <c r="HY1469" s="52"/>
      <c r="HZ1469" s="52"/>
      <c r="IA1469" s="52"/>
      <c r="IG1469" s="52"/>
      <c r="IH1469" s="52"/>
      <c r="II1469" s="52"/>
      <c r="IJ1469" s="52"/>
    </row>
    <row r="1470" spans="98:244" x14ac:dyDescent="0.25">
      <c r="CT1470" s="108"/>
      <c r="CU1470" s="104"/>
      <c r="CV1470" s="105"/>
      <c r="CW1470" s="104"/>
      <c r="CX1470" s="106"/>
      <c r="CY1470" s="106"/>
      <c r="DC1470" s="108"/>
      <c r="DD1470" s="104"/>
      <c r="DE1470" s="105"/>
      <c r="FY1470" s="58"/>
      <c r="FZ1470" s="119"/>
      <c r="GA1470" s="121"/>
      <c r="GB1470" s="121"/>
      <c r="GC1470" s="121"/>
      <c r="GD1470" s="121"/>
      <c r="GE1470" s="121"/>
      <c r="HY1470" s="52"/>
      <c r="HZ1470" s="52"/>
      <c r="IA1470" s="52"/>
      <c r="IG1470" s="52"/>
      <c r="IH1470" s="52"/>
      <c r="II1470" s="52"/>
      <c r="IJ1470" s="52"/>
    </row>
    <row r="1471" spans="98:244" x14ac:dyDescent="0.25">
      <c r="CT1471" s="108"/>
      <c r="CU1471" s="104"/>
      <c r="CV1471" s="105"/>
      <c r="CW1471" s="104"/>
      <c r="CX1471" s="106"/>
      <c r="CY1471" s="106"/>
      <c r="DC1471" s="108"/>
      <c r="DD1471" s="104"/>
      <c r="DE1471" s="105"/>
      <c r="FY1471" s="58"/>
      <c r="FZ1471" s="119"/>
      <c r="GA1471" s="121"/>
      <c r="GB1471" s="121"/>
      <c r="GC1471" s="121"/>
      <c r="GD1471" s="121"/>
      <c r="GE1471" s="121"/>
      <c r="HY1471" s="52"/>
      <c r="HZ1471" s="52"/>
      <c r="IA1471" s="52"/>
      <c r="IG1471" s="52"/>
      <c r="IH1471" s="52"/>
      <c r="II1471" s="52"/>
      <c r="IJ1471" s="52"/>
    </row>
    <row r="1472" spans="98:244" x14ac:dyDescent="0.25">
      <c r="CT1472" s="108"/>
      <c r="CU1472" s="104"/>
      <c r="CV1472" s="105"/>
      <c r="CW1472" s="104"/>
      <c r="CX1472" s="106"/>
      <c r="CY1472" s="106"/>
      <c r="DC1472" s="108"/>
      <c r="DD1472" s="104"/>
      <c r="DE1472" s="105"/>
      <c r="FY1472" s="58"/>
      <c r="FZ1472" s="119"/>
      <c r="GA1472" s="121"/>
      <c r="GB1472" s="121"/>
      <c r="GC1472" s="121"/>
      <c r="GD1472" s="121"/>
      <c r="GE1472" s="121"/>
      <c r="HY1472" s="52"/>
      <c r="HZ1472" s="52"/>
      <c r="IA1472" s="52"/>
      <c r="IG1472" s="52"/>
      <c r="IH1472" s="52"/>
      <c r="II1472" s="52"/>
      <c r="IJ1472" s="52"/>
    </row>
    <row r="1473" spans="98:244" x14ac:dyDescent="0.25">
      <c r="CT1473" s="108"/>
      <c r="CU1473" s="104"/>
      <c r="CV1473" s="105"/>
      <c r="CW1473" s="104"/>
      <c r="CX1473" s="106"/>
      <c r="CY1473" s="106"/>
      <c r="DC1473" s="108"/>
      <c r="DD1473" s="104"/>
      <c r="DE1473" s="105"/>
      <c r="FY1473" s="58"/>
      <c r="FZ1473" s="119"/>
      <c r="GA1473" s="121"/>
      <c r="GB1473" s="121"/>
      <c r="GC1473" s="121"/>
      <c r="GD1473" s="121"/>
      <c r="GE1473" s="121"/>
      <c r="HY1473" s="52"/>
      <c r="HZ1473" s="52"/>
      <c r="IA1473" s="52"/>
      <c r="IG1473" s="52"/>
      <c r="IH1473" s="52"/>
      <c r="II1473" s="52"/>
      <c r="IJ1473" s="52"/>
    </row>
    <row r="1474" spans="98:244" x14ac:dyDescent="0.25">
      <c r="CT1474" s="108"/>
      <c r="CU1474" s="104"/>
      <c r="CV1474" s="105"/>
      <c r="CW1474" s="104"/>
      <c r="CX1474" s="106"/>
      <c r="CY1474" s="106"/>
      <c r="DC1474" s="108"/>
      <c r="DD1474" s="104"/>
      <c r="DE1474" s="105"/>
      <c r="FY1474" s="58"/>
      <c r="FZ1474" s="119"/>
      <c r="GA1474" s="121"/>
      <c r="GB1474" s="121"/>
      <c r="GC1474" s="121"/>
      <c r="GD1474" s="121"/>
      <c r="GE1474" s="121"/>
      <c r="HY1474" s="52"/>
      <c r="HZ1474" s="52"/>
      <c r="IA1474" s="52"/>
      <c r="IG1474" s="52"/>
      <c r="IH1474" s="52"/>
      <c r="II1474" s="52"/>
      <c r="IJ1474" s="52"/>
    </row>
    <row r="1475" spans="98:244" x14ac:dyDescent="0.25">
      <c r="CT1475" s="108"/>
      <c r="CU1475" s="104"/>
      <c r="CV1475" s="105"/>
      <c r="CW1475" s="104"/>
      <c r="CX1475" s="106"/>
      <c r="CY1475" s="106"/>
      <c r="DC1475" s="108"/>
      <c r="DD1475" s="104"/>
      <c r="DE1475" s="105"/>
      <c r="FY1475" s="58"/>
      <c r="FZ1475" s="119"/>
      <c r="GA1475" s="121"/>
      <c r="GB1475" s="121"/>
      <c r="GC1475" s="121"/>
      <c r="GD1475" s="121"/>
      <c r="GE1475" s="121"/>
      <c r="HY1475" s="52"/>
      <c r="HZ1475" s="52"/>
      <c r="IA1475" s="52"/>
      <c r="IG1475" s="52"/>
      <c r="IH1475" s="52"/>
      <c r="II1475" s="52"/>
      <c r="IJ1475" s="52"/>
    </row>
    <row r="1476" spans="98:244" x14ac:dyDescent="0.25">
      <c r="CT1476" s="108"/>
      <c r="CU1476" s="104"/>
      <c r="CV1476" s="105"/>
      <c r="CW1476" s="104"/>
      <c r="CX1476" s="106"/>
      <c r="CY1476" s="106"/>
      <c r="DC1476" s="108"/>
      <c r="DD1476" s="104"/>
      <c r="DE1476" s="105"/>
      <c r="FY1476" s="58"/>
      <c r="FZ1476" s="119"/>
      <c r="GA1476" s="121"/>
      <c r="GB1476" s="121"/>
      <c r="GC1476" s="121"/>
      <c r="GD1476" s="121"/>
      <c r="GE1476" s="121"/>
      <c r="HY1476" s="52"/>
      <c r="HZ1476" s="52"/>
      <c r="IA1476" s="52"/>
      <c r="IG1476" s="52"/>
      <c r="IH1476" s="52"/>
      <c r="II1476" s="52"/>
      <c r="IJ1476" s="52"/>
    </row>
    <row r="1477" spans="98:244" x14ac:dyDescent="0.25">
      <c r="CT1477" s="108"/>
      <c r="CU1477" s="104"/>
      <c r="CV1477" s="105"/>
      <c r="CW1477" s="104"/>
      <c r="CX1477" s="106"/>
      <c r="CY1477" s="106"/>
      <c r="DC1477" s="108"/>
      <c r="DD1477" s="104"/>
      <c r="DE1477" s="105"/>
      <c r="FY1477" s="58"/>
      <c r="FZ1477" s="119"/>
      <c r="GA1477" s="121"/>
      <c r="GB1477" s="121"/>
      <c r="GC1477" s="121"/>
      <c r="GD1477" s="121"/>
      <c r="GE1477" s="121"/>
      <c r="HY1477" s="52"/>
      <c r="HZ1477" s="52"/>
      <c r="IA1477" s="52"/>
      <c r="IG1477" s="52"/>
      <c r="IH1477" s="52"/>
      <c r="II1477" s="52"/>
      <c r="IJ1477" s="52"/>
    </row>
    <row r="1478" spans="98:244" x14ac:dyDescent="0.25">
      <c r="CT1478" s="108"/>
      <c r="CU1478" s="104"/>
      <c r="CV1478" s="105"/>
      <c r="CW1478" s="104"/>
      <c r="CX1478" s="106"/>
      <c r="CY1478" s="106"/>
      <c r="DC1478" s="108"/>
      <c r="DD1478" s="104"/>
      <c r="DE1478" s="105"/>
      <c r="FY1478" s="58"/>
      <c r="FZ1478" s="119"/>
      <c r="GA1478" s="121"/>
      <c r="GB1478" s="121"/>
      <c r="GC1478" s="121"/>
      <c r="GD1478" s="121"/>
      <c r="GE1478" s="121"/>
      <c r="HY1478" s="52"/>
      <c r="HZ1478" s="52"/>
      <c r="IA1478" s="52"/>
      <c r="IG1478" s="52"/>
      <c r="IH1478" s="52"/>
      <c r="II1478" s="52"/>
      <c r="IJ1478" s="52"/>
    </row>
    <row r="1479" spans="98:244" x14ac:dyDescent="0.25">
      <c r="CT1479" s="108"/>
      <c r="CU1479" s="104"/>
      <c r="CV1479" s="105"/>
      <c r="CW1479" s="104"/>
      <c r="CX1479" s="106"/>
      <c r="CY1479" s="106"/>
      <c r="DC1479" s="108"/>
      <c r="DD1479" s="104"/>
      <c r="DE1479" s="105"/>
      <c r="FY1479" s="58"/>
      <c r="FZ1479" s="119"/>
      <c r="GA1479" s="121"/>
      <c r="GB1479" s="121"/>
      <c r="GC1479" s="121"/>
      <c r="GD1479" s="121"/>
      <c r="GE1479" s="121"/>
      <c r="HY1479" s="52"/>
      <c r="HZ1479" s="52"/>
      <c r="IA1479" s="52"/>
      <c r="IG1479" s="52"/>
      <c r="IH1479" s="52"/>
      <c r="II1479" s="52"/>
      <c r="IJ1479" s="52"/>
    </row>
    <row r="1480" spans="98:244" x14ac:dyDescent="0.25">
      <c r="CT1480" s="108"/>
      <c r="CU1480" s="104"/>
      <c r="CV1480" s="105"/>
      <c r="CW1480" s="104"/>
      <c r="CX1480" s="106"/>
      <c r="CY1480" s="106"/>
      <c r="DC1480" s="108"/>
      <c r="DD1480" s="104"/>
      <c r="DE1480" s="105"/>
      <c r="FY1480" s="58"/>
      <c r="FZ1480" s="119"/>
      <c r="GA1480" s="121"/>
      <c r="GB1480" s="121"/>
      <c r="GC1480" s="121"/>
      <c r="GD1480" s="121"/>
      <c r="GE1480" s="121"/>
      <c r="HY1480" s="52"/>
      <c r="HZ1480" s="52"/>
      <c r="IA1480" s="52"/>
      <c r="IG1480" s="52"/>
      <c r="IH1480" s="52"/>
      <c r="II1480" s="52"/>
      <c r="IJ1480" s="52"/>
    </row>
    <row r="1481" spans="98:244" x14ac:dyDescent="0.25">
      <c r="CT1481" s="108"/>
      <c r="CU1481" s="104"/>
      <c r="CV1481" s="105"/>
      <c r="CW1481" s="104"/>
      <c r="CX1481" s="106"/>
      <c r="CY1481" s="106"/>
      <c r="DC1481" s="108"/>
      <c r="DD1481" s="104"/>
      <c r="DE1481" s="105"/>
      <c r="FY1481" s="58"/>
      <c r="FZ1481" s="119"/>
      <c r="GA1481" s="121"/>
      <c r="GB1481" s="121"/>
      <c r="GC1481" s="121"/>
      <c r="GD1481" s="121"/>
      <c r="GE1481" s="121"/>
      <c r="HY1481" s="52"/>
      <c r="HZ1481" s="52"/>
      <c r="IA1481" s="52"/>
      <c r="IG1481" s="52"/>
      <c r="IH1481" s="52"/>
      <c r="II1481" s="52"/>
      <c r="IJ1481" s="52"/>
    </row>
    <row r="1482" spans="98:244" x14ac:dyDescent="0.25">
      <c r="CT1482" s="108"/>
      <c r="CU1482" s="104"/>
      <c r="CV1482" s="105"/>
      <c r="CW1482" s="104"/>
      <c r="CX1482" s="106"/>
      <c r="CY1482" s="106"/>
      <c r="DC1482" s="108"/>
      <c r="DD1482" s="104"/>
      <c r="DE1482" s="105"/>
      <c r="FY1482" s="58"/>
      <c r="FZ1482" s="119"/>
      <c r="GA1482" s="121"/>
      <c r="GB1482" s="121"/>
      <c r="GC1482" s="121"/>
      <c r="GD1482" s="121"/>
      <c r="GE1482" s="121"/>
      <c r="HY1482" s="52"/>
      <c r="HZ1482" s="52"/>
      <c r="IA1482" s="52"/>
      <c r="IG1482" s="52"/>
      <c r="IH1482" s="52"/>
      <c r="II1482" s="52"/>
      <c r="IJ1482" s="52"/>
    </row>
    <row r="1483" spans="98:244" x14ac:dyDescent="0.25">
      <c r="CT1483" s="108"/>
      <c r="CU1483" s="104"/>
      <c r="CV1483" s="105"/>
      <c r="CW1483" s="104"/>
      <c r="CX1483" s="106"/>
      <c r="CY1483" s="106"/>
      <c r="DC1483" s="108"/>
      <c r="DD1483" s="104"/>
      <c r="DE1483" s="105"/>
      <c r="FY1483" s="58"/>
      <c r="FZ1483" s="119"/>
      <c r="GA1483" s="121"/>
      <c r="GB1483" s="121"/>
      <c r="GC1483" s="121"/>
      <c r="GD1483" s="121"/>
      <c r="GE1483" s="121"/>
      <c r="HY1483" s="52"/>
      <c r="HZ1483" s="52"/>
      <c r="IA1483" s="52"/>
      <c r="IG1483" s="52"/>
      <c r="IH1483" s="52"/>
      <c r="II1483" s="52"/>
      <c r="IJ1483" s="52"/>
    </row>
    <row r="1484" spans="98:244" x14ac:dyDescent="0.25">
      <c r="CT1484" s="108"/>
      <c r="CU1484" s="104"/>
      <c r="CV1484" s="105"/>
      <c r="CW1484" s="104"/>
      <c r="CX1484" s="106"/>
      <c r="CY1484" s="106"/>
      <c r="DC1484" s="108"/>
      <c r="DD1484" s="104"/>
      <c r="DE1484" s="105"/>
      <c r="FY1484" s="58"/>
      <c r="FZ1484" s="119"/>
      <c r="GA1484" s="121"/>
      <c r="GB1484" s="121"/>
      <c r="GC1484" s="121"/>
      <c r="GD1484" s="121"/>
      <c r="GE1484" s="121"/>
      <c r="HY1484" s="52"/>
      <c r="HZ1484" s="52"/>
      <c r="IA1484" s="52"/>
      <c r="IG1484" s="52"/>
      <c r="IH1484" s="52"/>
      <c r="II1484" s="52"/>
      <c r="IJ1484" s="52"/>
    </row>
    <row r="1485" spans="98:244" x14ac:dyDescent="0.25">
      <c r="CT1485" s="108"/>
      <c r="CU1485" s="104"/>
      <c r="CV1485" s="105"/>
      <c r="CW1485" s="104"/>
      <c r="CX1485" s="106"/>
      <c r="CY1485" s="106"/>
      <c r="DC1485" s="108"/>
      <c r="DD1485" s="104"/>
      <c r="DE1485" s="105"/>
      <c r="FY1485" s="58"/>
      <c r="FZ1485" s="119"/>
      <c r="GA1485" s="121"/>
      <c r="GB1485" s="121"/>
      <c r="GC1485" s="121"/>
      <c r="GD1485" s="121"/>
      <c r="GE1485" s="121"/>
      <c r="HY1485" s="52"/>
      <c r="HZ1485" s="52"/>
      <c r="IA1485" s="52"/>
      <c r="IG1485" s="52"/>
      <c r="IH1485" s="52"/>
      <c r="II1485" s="52"/>
      <c r="IJ1485" s="52"/>
    </row>
    <row r="1486" spans="98:244" x14ac:dyDescent="0.25">
      <c r="CT1486" s="108"/>
      <c r="CU1486" s="104"/>
      <c r="CV1486" s="105"/>
      <c r="CW1486" s="104"/>
      <c r="CX1486" s="106"/>
      <c r="CY1486" s="106"/>
      <c r="DC1486" s="108"/>
      <c r="DD1486" s="104"/>
      <c r="DE1486" s="105"/>
      <c r="FY1486" s="58"/>
      <c r="FZ1486" s="119"/>
      <c r="GA1486" s="121"/>
      <c r="GB1486" s="121"/>
      <c r="GC1486" s="121"/>
      <c r="GD1486" s="121"/>
      <c r="GE1486" s="121"/>
      <c r="HY1486" s="52"/>
      <c r="HZ1486" s="52"/>
      <c r="IA1486" s="52"/>
      <c r="IG1486" s="52"/>
      <c r="IH1486" s="52"/>
      <c r="II1486" s="52"/>
      <c r="IJ1486" s="52"/>
    </row>
    <row r="1487" spans="98:244" x14ac:dyDescent="0.25">
      <c r="CT1487" s="108"/>
      <c r="CU1487" s="104"/>
      <c r="CV1487" s="105"/>
      <c r="CW1487" s="104"/>
      <c r="CX1487" s="106"/>
      <c r="CY1487" s="106"/>
      <c r="DC1487" s="108"/>
      <c r="DD1487" s="104"/>
      <c r="DE1487" s="105"/>
      <c r="FY1487" s="58"/>
      <c r="FZ1487" s="119"/>
      <c r="GA1487" s="121"/>
      <c r="GB1487" s="121"/>
      <c r="GC1487" s="121"/>
      <c r="GD1487" s="121"/>
      <c r="GE1487" s="121"/>
      <c r="HY1487" s="52"/>
      <c r="HZ1487" s="52"/>
      <c r="IA1487" s="52"/>
      <c r="IG1487" s="52"/>
      <c r="IH1487" s="52"/>
      <c r="II1487" s="52"/>
      <c r="IJ1487" s="52"/>
    </row>
    <row r="1488" spans="98:244" x14ac:dyDescent="0.25">
      <c r="CT1488" s="108"/>
      <c r="CU1488" s="104"/>
      <c r="CV1488" s="105"/>
      <c r="CW1488" s="104"/>
      <c r="CX1488" s="106"/>
      <c r="CY1488" s="106"/>
      <c r="DC1488" s="108"/>
      <c r="DD1488" s="104"/>
      <c r="DE1488" s="105"/>
      <c r="FY1488" s="58"/>
      <c r="FZ1488" s="119"/>
      <c r="GA1488" s="121"/>
      <c r="GB1488" s="121"/>
      <c r="GC1488" s="121"/>
      <c r="GD1488" s="121"/>
      <c r="GE1488" s="121"/>
      <c r="HY1488" s="52"/>
      <c r="HZ1488" s="52"/>
      <c r="IA1488" s="52"/>
      <c r="IG1488" s="52"/>
      <c r="IH1488" s="52"/>
      <c r="II1488" s="52"/>
      <c r="IJ1488" s="52"/>
    </row>
    <row r="1489" spans="98:244" x14ac:dyDescent="0.25">
      <c r="CT1489" s="108"/>
      <c r="CU1489" s="104"/>
      <c r="CV1489" s="105"/>
      <c r="CW1489" s="104"/>
      <c r="CX1489" s="106"/>
      <c r="CY1489" s="106"/>
      <c r="DC1489" s="108"/>
      <c r="DD1489" s="104"/>
      <c r="DE1489" s="105"/>
      <c r="FY1489" s="58"/>
      <c r="FZ1489" s="119"/>
      <c r="GA1489" s="121"/>
      <c r="GB1489" s="121"/>
      <c r="GC1489" s="121"/>
      <c r="GD1489" s="121"/>
      <c r="GE1489" s="121"/>
      <c r="HY1489" s="52"/>
      <c r="HZ1489" s="52"/>
      <c r="IA1489" s="52"/>
      <c r="IG1489" s="52"/>
      <c r="IH1489" s="52"/>
      <c r="II1489" s="52"/>
      <c r="IJ1489" s="52"/>
    </row>
    <row r="1490" spans="98:244" x14ac:dyDescent="0.25">
      <c r="CT1490" s="108"/>
      <c r="CU1490" s="104"/>
      <c r="CV1490" s="105"/>
      <c r="CW1490" s="104"/>
      <c r="CX1490" s="106"/>
      <c r="CY1490" s="106"/>
      <c r="DC1490" s="108"/>
      <c r="DD1490" s="104"/>
      <c r="DE1490" s="105"/>
      <c r="FY1490" s="58"/>
      <c r="FZ1490" s="119"/>
      <c r="GA1490" s="121"/>
      <c r="GB1490" s="121"/>
      <c r="GC1490" s="121"/>
      <c r="GD1490" s="121"/>
      <c r="GE1490" s="121"/>
      <c r="HY1490" s="52"/>
      <c r="HZ1490" s="52"/>
      <c r="IA1490" s="52"/>
      <c r="IG1490" s="52"/>
      <c r="IH1490" s="52"/>
      <c r="II1490" s="52"/>
      <c r="IJ1490" s="52"/>
    </row>
    <row r="1491" spans="98:244" x14ac:dyDescent="0.25">
      <c r="CT1491" s="108"/>
      <c r="CU1491" s="104"/>
      <c r="CV1491" s="105"/>
      <c r="CW1491" s="104"/>
      <c r="CX1491" s="106"/>
      <c r="CY1491" s="106"/>
      <c r="DC1491" s="108"/>
      <c r="DD1491" s="104"/>
      <c r="DE1491" s="105"/>
      <c r="FY1491" s="58"/>
      <c r="FZ1491" s="119"/>
      <c r="GA1491" s="121"/>
      <c r="GB1491" s="121"/>
      <c r="GC1491" s="121"/>
      <c r="GD1491" s="121"/>
      <c r="GE1491" s="121"/>
      <c r="HY1491" s="52"/>
      <c r="HZ1491" s="52"/>
      <c r="IA1491" s="52"/>
      <c r="IG1491" s="52"/>
      <c r="IH1491" s="52"/>
      <c r="II1491" s="52"/>
      <c r="IJ1491" s="52"/>
    </row>
    <row r="1492" spans="98:244" x14ac:dyDescent="0.25">
      <c r="CT1492" s="108"/>
      <c r="CU1492" s="104"/>
      <c r="CV1492" s="105"/>
      <c r="CW1492" s="104"/>
      <c r="CX1492" s="106"/>
      <c r="CY1492" s="106"/>
      <c r="DC1492" s="108"/>
      <c r="DD1492" s="104"/>
      <c r="DE1492" s="105"/>
      <c r="FY1492" s="58"/>
      <c r="FZ1492" s="119"/>
      <c r="GA1492" s="121"/>
      <c r="GB1492" s="121"/>
      <c r="GC1492" s="121"/>
      <c r="GD1492" s="121"/>
      <c r="GE1492" s="121"/>
      <c r="HY1492" s="52"/>
      <c r="HZ1492" s="52"/>
      <c r="IA1492" s="52"/>
      <c r="IG1492" s="52"/>
      <c r="IH1492" s="52"/>
      <c r="II1492" s="52"/>
      <c r="IJ1492" s="52"/>
    </row>
    <row r="1493" spans="98:244" x14ac:dyDescent="0.25">
      <c r="CT1493" s="108"/>
      <c r="CU1493" s="104"/>
      <c r="CV1493" s="105"/>
      <c r="CW1493" s="104"/>
      <c r="CX1493" s="106"/>
      <c r="CY1493" s="106"/>
      <c r="DC1493" s="108"/>
      <c r="DD1493" s="104"/>
      <c r="DE1493" s="105"/>
      <c r="FY1493" s="58"/>
      <c r="FZ1493" s="119"/>
      <c r="GA1493" s="121"/>
      <c r="GB1493" s="121"/>
      <c r="GC1493" s="121"/>
      <c r="GD1493" s="121"/>
      <c r="GE1493" s="121"/>
      <c r="HY1493" s="52"/>
      <c r="HZ1493" s="52"/>
      <c r="IA1493" s="52"/>
      <c r="IG1493" s="52"/>
      <c r="IH1493" s="52"/>
      <c r="II1493" s="52"/>
      <c r="IJ1493" s="52"/>
    </row>
    <row r="1494" spans="98:244" x14ac:dyDescent="0.25">
      <c r="CT1494" s="108"/>
      <c r="CU1494" s="104"/>
      <c r="CV1494" s="105"/>
      <c r="CW1494" s="104"/>
      <c r="CX1494" s="106"/>
      <c r="CY1494" s="106"/>
      <c r="DC1494" s="108"/>
      <c r="DD1494" s="104"/>
      <c r="DE1494" s="105"/>
      <c r="FY1494" s="58"/>
      <c r="FZ1494" s="119"/>
      <c r="GA1494" s="121"/>
      <c r="GB1494" s="121"/>
      <c r="GC1494" s="121"/>
      <c r="GD1494" s="121"/>
      <c r="GE1494" s="121"/>
      <c r="HY1494" s="52"/>
      <c r="HZ1494" s="52"/>
      <c r="IA1494" s="52"/>
      <c r="IG1494" s="52"/>
      <c r="IH1494" s="52"/>
      <c r="II1494" s="52"/>
      <c r="IJ1494" s="52"/>
    </row>
    <row r="1495" spans="98:244" x14ac:dyDescent="0.25">
      <c r="CT1495" s="108"/>
      <c r="CU1495" s="104"/>
      <c r="CV1495" s="105"/>
      <c r="CW1495" s="104"/>
      <c r="CX1495" s="106"/>
      <c r="CY1495" s="106"/>
      <c r="DC1495" s="108"/>
      <c r="DD1495" s="104"/>
      <c r="DE1495" s="105"/>
      <c r="FY1495" s="58"/>
      <c r="FZ1495" s="119"/>
      <c r="GA1495" s="121"/>
      <c r="GB1495" s="121"/>
      <c r="GC1495" s="121"/>
      <c r="GD1495" s="121"/>
      <c r="GE1495" s="121"/>
      <c r="HY1495" s="52"/>
      <c r="HZ1495" s="52"/>
      <c r="IA1495" s="52"/>
      <c r="IG1495" s="52"/>
      <c r="IH1495" s="52"/>
      <c r="II1495" s="52"/>
      <c r="IJ1495" s="52"/>
    </row>
    <row r="1496" spans="98:244" x14ac:dyDescent="0.25">
      <c r="CT1496" s="108"/>
      <c r="CU1496" s="104"/>
      <c r="CV1496" s="105"/>
      <c r="CW1496" s="104"/>
      <c r="CX1496" s="106"/>
      <c r="CY1496" s="106"/>
      <c r="DC1496" s="108"/>
      <c r="DD1496" s="104"/>
      <c r="DE1496" s="105"/>
      <c r="FY1496" s="58"/>
      <c r="FZ1496" s="119"/>
      <c r="GA1496" s="121"/>
      <c r="GB1496" s="121"/>
      <c r="GC1496" s="121"/>
      <c r="GD1496" s="121"/>
      <c r="GE1496" s="121"/>
      <c r="HY1496" s="52"/>
      <c r="HZ1496" s="52"/>
      <c r="IA1496" s="52"/>
      <c r="IG1496" s="52"/>
      <c r="IH1496" s="52"/>
      <c r="II1496" s="52"/>
      <c r="IJ1496" s="52"/>
    </row>
    <row r="1497" spans="98:244" x14ac:dyDescent="0.25">
      <c r="CT1497" s="108"/>
      <c r="CU1497" s="104"/>
      <c r="CV1497" s="105"/>
      <c r="CW1497" s="104"/>
      <c r="CX1497" s="106"/>
      <c r="CY1497" s="106"/>
      <c r="DC1497" s="108"/>
      <c r="DD1497" s="104"/>
      <c r="DE1497" s="105"/>
      <c r="FY1497" s="58"/>
      <c r="FZ1497" s="119"/>
      <c r="GA1497" s="121"/>
      <c r="GB1497" s="121"/>
      <c r="GC1497" s="121"/>
      <c r="GD1497" s="121"/>
      <c r="GE1497" s="121"/>
      <c r="HY1497" s="52"/>
      <c r="HZ1497" s="52"/>
      <c r="IA1497" s="52"/>
      <c r="IG1497" s="52"/>
      <c r="IH1497" s="52"/>
      <c r="II1497" s="52"/>
      <c r="IJ1497" s="52"/>
    </row>
    <row r="1498" spans="98:244" x14ac:dyDescent="0.25">
      <c r="CT1498" s="108"/>
      <c r="CU1498" s="104"/>
      <c r="CV1498" s="105"/>
      <c r="CW1498" s="104"/>
      <c r="CX1498" s="106"/>
      <c r="CY1498" s="106"/>
      <c r="DC1498" s="108"/>
      <c r="DD1498" s="104"/>
      <c r="DE1498" s="105"/>
      <c r="FY1498" s="58"/>
      <c r="FZ1498" s="119"/>
      <c r="GA1498" s="121"/>
      <c r="GB1498" s="121"/>
      <c r="GC1498" s="121"/>
      <c r="GD1498" s="121"/>
      <c r="GE1498" s="121"/>
      <c r="HY1498" s="52"/>
      <c r="HZ1498" s="52"/>
      <c r="IA1498" s="52"/>
      <c r="IG1498" s="52"/>
      <c r="IH1498" s="52"/>
      <c r="II1498" s="52"/>
      <c r="IJ1498" s="52"/>
    </row>
    <row r="1499" spans="98:244" x14ac:dyDescent="0.25">
      <c r="CT1499" s="108"/>
      <c r="CU1499" s="104"/>
      <c r="CV1499" s="105"/>
      <c r="CW1499" s="104"/>
      <c r="CX1499" s="106"/>
      <c r="CY1499" s="106"/>
      <c r="DC1499" s="108"/>
      <c r="DD1499" s="104"/>
      <c r="DE1499" s="105"/>
      <c r="FY1499" s="58"/>
      <c r="FZ1499" s="119"/>
      <c r="GA1499" s="121"/>
      <c r="GB1499" s="121"/>
      <c r="GC1499" s="121"/>
      <c r="GD1499" s="121"/>
      <c r="GE1499" s="121"/>
      <c r="HY1499" s="52"/>
      <c r="HZ1499" s="52"/>
      <c r="IA1499" s="52"/>
      <c r="IG1499" s="52"/>
      <c r="IH1499" s="52"/>
      <c r="II1499" s="52"/>
      <c r="IJ1499" s="52"/>
    </row>
    <row r="1500" spans="98:244" x14ac:dyDescent="0.25">
      <c r="CT1500" s="108"/>
      <c r="CU1500" s="104"/>
      <c r="CV1500" s="105"/>
      <c r="CW1500" s="104"/>
      <c r="CX1500" s="106"/>
      <c r="CY1500" s="106"/>
      <c r="DC1500" s="108"/>
      <c r="DD1500" s="104"/>
      <c r="DE1500" s="105"/>
      <c r="FY1500" s="58"/>
      <c r="FZ1500" s="119"/>
      <c r="GA1500" s="121"/>
      <c r="GB1500" s="121"/>
      <c r="GC1500" s="121"/>
      <c r="GD1500" s="121"/>
      <c r="GE1500" s="121"/>
      <c r="HY1500" s="52"/>
      <c r="HZ1500" s="52"/>
      <c r="IA1500" s="52"/>
      <c r="IG1500" s="52"/>
      <c r="IH1500" s="52"/>
      <c r="II1500" s="52"/>
      <c r="IJ1500" s="52"/>
    </row>
    <row r="1501" spans="98:244" x14ac:dyDescent="0.25">
      <c r="CT1501" s="108"/>
      <c r="CU1501" s="104"/>
      <c r="CV1501" s="105"/>
      <c r="CW1501" s="104"/>
      <c r="CX1501" s="106"/>
      <c r="CY1501" s="106"/>
      <c r="DC1501" s="108"/>
      <c r="DD1501" s="104"/>
      <c r="DE1501" s="105"/>
      <c r="FY1501" s="58"/>
      <c r="FZ1501" s="119"/>
      <c r="GA1501" s="121"/>
      <c r="GB1501" s="121"/>
      <c r="GC1501" s="121"/>
      <c r="GD1501" s="121"/>
      <c r="GE1501" s="121"/>
      <c r="HY1501" s="52"/>
      <c r="HZ1501" s="52"/>
      <c r="IA1501" s="52"/>
      <c r="IG1501" s="52"/>
      <c r="IH1501" s="52"/>
      <c r="II1501" s="52"/>
      <c r="IJ1501" s="52"/>
    </row>
    <row r="1502" spans="98:244" x14ac:dyDescent="0.25">
      <c r="CT1502" s="108"/>
      <c r="CU1502" s="104"/>
      <c r="CV1502" s="105"/>
      <c r="CW1502" s="104"/>
      <c r="CX1502" s="106"/>
      <c r="CY1502" s="106"/>
      <c r="DC1502" s="108"/>
      <c r="DD1502" s="104"/>
      <c r="DE1502" s="105"/>
      <c r="FY1502" s="58"/>
      <c r="FZ1502" s="119"/>
      <c r="GA1502" s="121"/>
      <c r="GB1502" s="121"/>
      <c r="GC1502" s="121"/>
      <c r="GD1502" s="121"/>
      <c r="GE1502" s="121"/>
      <c r="HY1502" s="52"/>
      <c r="HZ1502" s="52"/>
      <c r="IA1502" s="52"/>
      <c r="IG1502" s="52"/>
      <c r="IH1502" s="52"/>
      <c r="II1502" s="52"/>
      <c r="IJ1502" s="52"/>
    </row>
    <row r="1503" spans="98:244" x14ac:dyDescent="0.25">
      <c r="CT1503" s="108"/>
      <c r="CU1503" s="104"/>
      <c r="CV1503" s="105"/>
      <c r="CW1503" s="104"/>
      <c r="CX1503" s="106"/>
      <c r="CY1503" s="106"/>
      <c r="DC1503" s="108"/>
      <c r="DD1503" s="104"/>
      <c r="DE1503" s="105"/>
      <c r="FY1503" s="58"/>
      <c r="FZ1503" s="119"/>
      <c r="GA1503" s="121"/>
      <c r="GB1503" s="121"/>
      <c r="GC1503" s="121"/>
      <c r="GD1503" s="121"/>
      <c r="GE1503" s="121"/>
      <c r="HY1503" s="52"/>
      <c r="HZ1503" s="52"/>
      <c r="IA1503" s="52"/>
      <c r="IG1503" s="52"/>
      <c r="IH1503" s="52"/>
      <c r="II1503" s="52"/>
      <c r="IJ1503" s="52"/>
    </row>
    <row r="1504" spans="98:244" x14ac:dyDescent="0.25">
      <c r="CT1504" s="108"/>
      <c r="CU1504" s="104"/>
      <c r="CV1504" s="105"/>
      <c r="CW1504" s="104"/>
      <c r="CX1504" s="106"/>
      <c r="CY1504" s="106"/>
      <c r="DC1504" s="108"/>
      <c r="DD1504" s="104"/>
      <c r="DE1504" s="105"/>
      <c r="FY1504" s="58"/>
      <c r="FZ1504" s="119"/>
      <c r="GA1504" s="121"/>
      <c r="GB1504" s="121"/>
      <c r="GC1504" s="121"/>
      <c r="GD1504" s="121"/>
      <c r="GE1504" s="121"/>
      <c r="HY1504" s="52"/>
      <c r="HZ1504" s="52"/>
      <c r="IA1504" s="52"/>
      <c r="IG1504" s="52"/>
      <c r="IH1504" s="52"/>
      <c r="II1504" s="52"/>
      <c r="IJ1504" s="52"/>
    </row>
    <row r="1505" spans="98:244" x14ac:dyDescent="0.25">
      <c r="CT1505" s="108"/>
      <c r="CU1505" s="104"/>
      <c r="CV1505" s="105"/>
      <c r="CW1505" s="104"/>
      <c r="CX1505" s="106"/>
      <c r="CY1505" s="106"/>
      <c r="DC1505" s="108"/>
      <c r="DD1505" s="104"/>
      <c r="DE1505" s="105"/>
      <c r="FY1505" s="58"/>
      <c r="FZ1505" s="119"/>
      <c r="GA1505" s="121"/>
      <c r="GB1505" s="121"/>
      <c r="GC1505" s="121"/>
      <c r="GD1505" s="121"/>
      <c r="GE1505" s="121"/>
      <c r="HY1505" s="52"/>
      <c r="HZ1505" s="52"/>
      <c r="IA1505" s="52"/>
      <c r="IG1505" s="52"/>
      <c r="IH1505" s="52"/>
      <c r="II1505" s="52"/>
      <c r="IJ1505" s="52"/>
    </row>
    <row r="1506" spans="98:244" x14ac:dyDescent="0.25">
      <c r="CT1506" s="108"/>
      <c r="CU1506" s="104"/>
      <c r="CV1506" s="105"/>
      <c r="CW1506" s="104"/>
      <c r="CX1506" s="106"/>
      <c r="CY1506" s="106"/>
      <c r="DC1506" s="108"/>
      <c r="DD1506" s="104"/>
      <c r="DE1506" s="105"/>
      <c r="FY1506" s="58"/>
      <c r="FZ1506" s="119"/>
      <c r="GA1506" s="121"/>
      <c r="GB1506" s="121"/>
      <c r="GC1506" s="121"/>
      <c r="GD1506" s="121"/>
      <c r="GE1506" s="121"/>
      <c r="HY1506" s="52"/>
      <c r="HZ1506" s="52"/>
      <c r="IA1506" s="52"/>
      <c r="IG1506" s="52"/>
      <c r="IH1506" s="52"/>
      <c r="II1506" s="52"/>
      <c r="IJ1506" s="52"/>
    </row>
    <row r="1507" spans="98:244" x14ac:dyDescent="0.25">
      <c r="CT1507" s="108"/>
      <c r="CU1507" s="104"/>
      <c r="CV1507" s="105"/>
      <c r="CW1507" s="104"/>
      <c r="CX1507" s="106"/>
      <c r="CY1507" s="106"/>
      <c r="DC1507" s="108"/>
      <c r="DD1507" s="104"/>
      <c r="DE1507" s="105"/>
      <c r="FY1507" s="58"/>
      <c r="FZ1507" s="119"/>
      <c r="GA1507" s="121"/>
      <c r="GB1507" s="121"/>
      <c r="GC1507" s="121"/>
      <c r="GD1507" s="121"/>
      <c r="GE1507" s="121"/>
      <c r="HY1507" s="52"/>
      <c r="HZ1507" s="52"/>
      <c r="IA1507" s="52"/>
      <c r="IG1507" s="52"/>
      <c r="IH1507" s="52"/>
      <c r="II1507" s="52"/>
      <c r="IJ1507" s="52"/>
    </row>
    <row r="1508" spans="98:244" x14ac:dyDescent="0.25">
      <c r="CT1508" s="108"/>
      <c r="CU1508" s="104"/>
      <c r="CV1508" s="105"/>
      <c r="CW1508" s="104"/>
      <c r="CX1508" s="106"/>
      <c r="CY1508" s="106"/>
      <c r="DC1508" s="108"/>
      <c r="DD1508" s="104"/>
      <c r="DE1508" s="105"/>
      <c r="FY1508" s="58"/>
      <c r="FZ1508" s="119"/>
      <c r="GA1508" s="121"/>
      <c r="GB1508" s="121"/>
      <c r="GC1508" s="121"/>
      <c r="GD1508" s="121"/>
      <c r="GE1508" s="121"/>
      <c r="HY1508" s="52"/>
      <c r="HZ1508" s="52"/>
      <c r="IA1508" s="52"/>
      <c r="IG1508" s="52"/>
      <c r="IH1508" s="52"/>
      <c r="II1508" s="52"/>
      <c r="IJ1508" s="52"/>
    </row>
    <row r="1509" spans="98:244" x14ac:dyDescent="0.25">
      <c r="CT1509" s="108"/>
      <c r="CU1509" s="104"/>
      <c r="CV1509" s="105"/>
      <c r="CW1509" s="104"/>
      <c r="CX1509" s="106"/>
      <c r="CY1509" s="106"/>
      <c r="DC1509" s="108"/>
      <c r="DD1509" s="104"/>
      <c r="DE1509" s="105"/>
      <c r="FY1509" s="58"/>
      <c r="FZ1509" s="119"/>
      <c r="GA1509" s="121"/>
      <c r="GB1509" s="121"/>
      <c r="GC1509" s="121"/>
      <c r="GD1509" s="121"/>
      <c r="GE1509" s="121"/>
      <c r="HY1509" s="52"/>
      <c r="HZ1509" s="52"/>
      <c r="IA1509" s="52"/>
      <c r="IG1509" s="52"/>
      <c r="IH1509" s="52"/>
      <c r="II1509" s="52"/>
      <c r="IJ1509" s="52"/>
    </row>
    <row r="1510" spans="98:244" x14ac:dyDescent="0.25">
      <c r="CT1510" s="108"/>
      <c r="CU1510" s="104"/>
      <c r="CV1510" s="105"/>
      <c r="CW1510" s="104"/>
      <c r="CX1510" s="106"/>
      <c r="CY1510" s="106"/>
      <c r="DC1510" s="108"/>
      <c r="DD1510" s="104"/>
      <c r="DE1510" s="105"/>
      <c r="FY1510" s="58"/>
      <c r="FZ1510" s="119"/>
      <c r="GA1510" s="121"/>
      <c r="GB1510" s="121"/>
      <c r="GC1510" s="121"/>
      <c r="GD1510" s="121"/>
      <c r="GE1510" s="121"/>
      <c r="HY1510" s="52"/>
      <c r="HZ1510" s="52"/>
      <c r="IA1510" s="52"/>
      <c r="IG1510" s="52"/>
      <c r="IH1510" s="52"/>
      <c r="II1510" s="52"/>
      <c r="IJ1510" s="52"/>
    </row>
    <row r="1511" spans="98:244" x14ac:dyDescent="0.25">
      <c r="CT1511" s="108"/>
      <c r="CU1511" s="104"/>
      <c r="CV1511" s="105"/>
      <c r="CW1511" s="104"/>
      <c r="CX1511" s="106"/>
      <c r="CY1511" s="106"/>
      <c r="DC1511" s="108"/>
      <c r="DD1511" s="104"/>
      <c r="DE1511" s="105"/>
      <c r="FY1511" s="58"/>
      <c r="FZ1511" s="119"/>
      <c r="GA1511" s="121"/>
      <c r="GB1511" s="121"/>
      <c r="GC1511" s="121"/>
      <c r="GD1511" s="121"/>
      <c r="GE1511" s="121"/>
      <c r="HY1511" s="52"/>
      <c r="HZ1511" s="52"/>
      <c r="IA1511" s="52"/>
      <c r="IG1511" s="52"/>
      <c r="IH1511" s="52"/>
      <c r="II1511" s="52"/>
      <c r="IJ1511" s="52"/>
    </row>
    <row r="1512" spans="98:244" x14ac:dyDescent="0.25">
      <c r="CT1512" s="108"/>
      <c r="CU1512" s="104"/>
      <c r="CV1512" s="105"/>
      <c r="CW1512" s="104"/>
      <c r="CX1512" s="106"/>
      <c r="CY1512" s="106"/>
      <c r="DC1512" s="108"/>
      <c r="DD1512" s="104"/>
      <c r="DE1512" s="105"/>
      <c r="FY1512" s="58"/>
      <c r="FZ1512" s="119"/>
      <c r="GA1512" s="121"/>
      <c r="GB1512" s="121"/>
      <c r="GC1512" s="121"/>
      <c r="GD1512" s="121"/>
      <c r="GE1512" s="121"/>
      <c r="HY1512" s="52"/>
      <c r="HZ1512" s="52"/>
      <c r="IA1512" s="52"/>
      <c r="IG1512" s="52"/>
      <c r="IH1512" s="52"/>
      <c r="II1512" s="52"/>
      <c r="IJ1512" s="52"/>
    </row>
    <row r="1513" spans="98:244" x14ac:dyDescent="0.25">
      <c r="CT1513" s="108"/>
      <c r="CU1513" s="104"/>
      <c r="CV1513" s="105"/>
      <c r="CW1513" s="104"/>
      <c r="CX1513" s="106"/>
      <c r="CY1513" s="106"/>
      <c r="DC1513" s="108"/>
      <c r="DD1513" s="104"/>
      <c r="DE1513" s="105"/>
      <c r="FY1513" s="58"/>
      <c r="FZ1513" s="119"/>
      <c r="GA1513" s="121"/>
      <c r="GB1513" s="121"/>
      <c r="GC1513" s="121"/>
      <c r="GD1513" s="121"/>
      <c r="GE1513" s="121"/>
      <c r="HY1513" s="52"/>
      <c r="HZ1513" s="52"/>
      <c r="IA1513" s="52"/>
      <c r="IG1513" s="52"/>
      <c r="IH1513" s="52"/>
      <c r="II1513" s="52"/>
      <c r="IJ1513" s="52"/>
    </row>
    <row r="1514" spans="98:244" x14ac:dyDescent="0.25">
      <c r="CT1514" s="108"/>
      <c r="CU1514" s="104"/>
      <c r="CV1514" s="105"/>
      <c r="CW1514" s="104"/>
      <c r="CX1514" s="106"/>
      <c r="CY1514" s="106"/>
      <c r="DC1514" s="108"/>
      <c r="DD1514" s="104"/>
      <c r="DE1514" s="105"/>
      <c r="FY1514" s="58"/>
      <c r="FZ1514" s="119"/>
      <c r="GA1514" s="121"/>
      <c r="GB1514" s="121"/>
      <c r="GC1514" s="121"/>
      <c r="GD1514" s="121"/>
      <c r="GE1514" s="121"/>
      <c r="HY1514" s="52"/>
      <c r="HZ1514" s="52"/>
      <c r="IA1514" s="52"/>
      <c r="IG1514" s="52"/>
      <c r="IH1514" s="52"/>
      <c r="II1514" s="52"/>
      <c r="IJ1514" s="52"/>
    </row>
    <row r="1515" spans="98:244" x14ac:dyDescent="0.25">
      <c r="CT1515" s="108"/>
      <c r="CU1515" s="104"/>
      <c r="CV1515" s="105"/>
      <c r="CW1515" s="104"/>
      <c r="CX1515" s="106"/>
      <c r="CY1515" s="106"/>
      <c r="DC1515" s="108"/>
      <c r="DD1515" s="104"/>
      <c r="DE1515" s="105"/>
      <c r="FY1515" s="58"/>
      <c r="FZ1515" s="119"/>
      <c r="GA1515" s="121"/>
      <c r="GB1515" s="121"/>
      <c r="GC1515" s="121"/>
      <c r="GD1515" s="121"/>
      <c r="GE1515" s="121"/>
      <c r="HY1515" s="52"/>
      <c r="HZ1515" s="52"/>
      <c r="IA1515" s="52"/>
      <c r="IG1515" s="52"/>
      <c r="IH1515" s="52"/>
      <c r="II1515" s="52"/>
      <c r="IJ1515" s="52"/>
    </row>
    <row r="1516" spans="98:244" x14ac:dyDescent="0.25">
      <c r="CT1516" s="108"/>
      <c r="CU1516" s="104"/>
      <c r="CV1516" s="105"/>
      <c r="CW1516" s="104"/>
      <c r="CX1516" s="106"/>
      <c r="CY1516" s="106"/>
      <c r="DC1516" s="108"/>
      <c r="DD1516" s="104"/>
      <c r="DE1516" s="105"/>
      <c r="FY1516" s="58"/>
      <c r="FZ1516" s="119"/>
      <c r="GA1516" s="121"/>
      <c r="GB1516" s="121"/>
      <c r="GC1516" s="121"/>
      <c r="GD1516" s="121"/>
      <c r="GE1516" s="121"/>
      <c r="HY1516" s="52"/>
      <c r="HZ1516" s="52"/>
      <c r="IA1516" s="52"/>
      <c r="IG1516" s="52"/>
      <c r="IH1516" s="52"/>
      <c r="II1516" s="52"/>
      <c r="IJ1516" s="52"/>
    </row>
    <row r="1517" spans="98:244" x14ac:dyDescent="0.25">
      <c r="CT1517" s="108"/>
      <c r="CU1517" s="104"/>
      <c r="CV1517" s="105"/>
      <c r="CW1517" s="104"/>
      <c r="CX1517" s="106"/>
      <c r="CY1517" s="106"/>
      <c r="DC1517" s="108"/>
      <c r="DD1517" s="104"/>
      <c r="DE1517" s="105"/>
      <c r="FY1517" s="58"/>
      <c r="FZ1517" s="119"/>
      <c r="GA1517" s="121"/>
      <c r="GB1517" s="121"/>
      <c r="GC1517" s="121"/>
      <c r="GD1517" s="121"/>
      <c r="GE1517" s="121"/>
      <c r="HY1517" s="52"/>
      <c r="HZ1517" s="52"/>
      <c r="IA1517" s="52"/>
      <c r="IG1517" s="52"/>
      <c r="IH1517" s="52"/>
      <c r="II1517" s="52"/>
      <c r="IJ1517" s="52"/>
    </row>
    <row r="1518" spans="98:244" x14ac:dyDescent="0.25">
      <c r="CT1518" s="108"/>
      <c r="CU1518" s="104"/>
      <c r="CV1518" s="105"/>
      <c r="CW1518" s="104"/>
      <c r="CX1518" s="106"/>
      <c r="CY1518" s="106"/>
      <c r="DC1518" s="108"/>
      <c r="DD1518" s="104"/>
      <c r="DE1518" s="105"/>
      <c r="FY1518" s="58"/>
      <c r="FZ1518" s="119"/>
      <c r="GA1518" s="121"/>
      <c r="GB1518" s="121"/>
      <c r="GC1518" s="121"/>
      <c r="GD1518" s="121"/>
      <c r="GE1518" s="121"/>
      <c r="HY1518" s="52"/>
      <c r="HZ1518" s="52"/>
      <c r="IA1518" s="52"/>
      <c r="IG1518" s="52"/>
      <c r="IH1518" s="52"/>
      <c r="II1518" s="52"/>
      <c r="IJ1518" s="52"/>
    </row>
    <row r="1519" spans="98:244" x14ac:dyDescent="0.25">
      <c r="CT1519" s="108"/>
      <c r="CU1519" s="104"/>
      <c r="CV1519" s="105"/>
      <c r="CW1519" s="104"/>
      <c r="CX1519" s="106"/>
      <c r="CY1519" s="106"/>
      <c r="DC1519" s="108"/>
      <c r="DD1519" s="104"/>
      <c r="DE1519" s="105"/>
      <c r="FY1519" s="58"/>
      <c r="FZ1519" s="119"/>
      <c r="GA1519" s="121"/>
      <c r="GB1519" s="121"/>
      <c r="GC1519" s="121"/>
      <c r="GD1519" s="121"/>
      <c r="GE1519" s="121"/>
      <c r="HY1519" s="52"/>
      <c r="HZ1519" s="52"/>
      <c r="IA1519" s="52"/>
      <c r="IG1519" s="52"/>
      <c r="IH1519" s="52"/>
      <c r="II1519" s="52"/>
      <c r="IJ1519" s="52"/>
    </row>
    <row r="1520" spans="98:244" x14ac:dyDescent="0.25">
      <c r="CT1520" s="108"/>
      <c r="CU1520" s="104"/>
      <c r="CV1520" s="105"/>
      <c r="CW1520" s="104"/>
      <c r="CX1520" s="106"/>
      <c r="CY1520" s="106"/>
      <c r="DC1520" s="108"/>
      <c r="DD1520" s="104"/>
      <c r="DE1520" s="105"/>
      <c r="FY1520" s="58"/>
      <c r="FZ1520" s="119"/>
      <c r="GA1520" s="121"/>
      <c r="GB1520" s="121"/>
      <c r="GC1520" s="121"/>
      <c r="GD1520" s="121"/>
      <c r="GE1520" s="121"/>
      <c r="HY1520" s="52"/>
      <c r="HZ1520" s="52"/>
      <c r="IA1520" s="52"/>
      <c r="IG1520" s="52"/>
      <c r="IH1520" s="52"/>
      <c r="II1520" s="52"/>
      <c r="IJ1520" s="52"/>
    </row>
    <row r="1521" spans="98:244" x14ac:dyDescent="0.25">
      <c r="CT1521" s="108"/>
      <c r="CU1521" s="104"/>
      <c r="CV1521" s="105"/>
      <c r="CW1521" s="104"/>
      <c r="CX1521" s="106"/>
      <c r="CY1521" s="106"/>
      <c r="DC1521" s="108"/>
      <c r="DD1521" s="104"/>
      <c r="DE1521" s="105"/>
      <c r="FY1521" s="58"/>
      <c r="FZ1521" s="119"/>
      <c r="GA1521" s="121"/>
      <c r="GB1521" s="121"/>
      <c r="GC1521" s="121"/>
      <c r="GD1521" s="121"/>
      <c r="GE1521" s="121"/>
      <c r="HY1521" s="52"/>
      <c r="HZ1521" s="52"/>
      <c r="IA1521" s="52"/>
      <c r="IG1521" s="52"/>
      <c r="IH1521" s="52"/>
      <c r="II1521" s="52"/>
      <c r="IJ1521" s="52"/>
    </row>
    <row r="1522" spans="98:244" x14ac:dyDescent="0.25">
      <c r="CT1522" s="108"/>
      <c r="CU1522" s="104"/>
      <c r="CV1522" s="105"/>
      <c r="CW1522" s="104"/>
      <c r="CX1522" s="106"/>
      <c r="CY1522" s="106"/>
      <c r="DC1522" s="108"/>
      <c r="DD1522" s="104"/>
      <c r="DE1522" s="105"/>
      <c r="FY1522" s="58"/>
      <c r="FZ1522" s="119"/>
      <c r="GA1522" s="121"/>
      <c r="GB1522" s="121"/>
      <c r="GC1522" s="121"/>
      <c r="GD1522" s="121"/>
      <c r="GE1522" s="121"/>
      <c r="HY1522" s="52"/>
      <c r="HZ1522" s="52"/>
      <c r="IA1522" s="52"/>
      <c r="IG1522" s="52"/>
      <c r="IH1522" s="52"/>
      <c r="II1522" s="52"/>
      <c r="IJ1522" s="52"/>
    </row>
    <row r="1523" spans="98:244" x14ac:dyDescent="0.25">
      <c r="CT1523" s="108"/>
      <c r="CU1523" s="104"/>
      <c r="CV1523" s="105"/>
      <c r="CW1523" s="104"/>
      <c r="CX1523" s="106"/>
      <c r="CY1523" s="106"/>
      <c r="DC1523" s="108"/>
      <c r="DD1523" s="104"/>
      <c r="DE1523" s="105"/>
      <c r="FY1523" s="58"/>
      <c r="FZ1523" s="119"/>
      <c r="GA1523" s="121"/>
      <c r="GB1523" s="121"/>
      <c r="GC1523" s="121"/>
      <c r="GD1523" s="121"/>
      <c r="GE1523" s="121"/>
      <c r="HY1523" s="52"/>
      <c r="HZ1523" s="52"/>
      <c r="IA1523" s="52"/>
      <c r="IG1523" s="52"/>
      <c r="IH1523" s="52"/>
      <c r="II1523" s="52"/>
      <c r="IJ1523" s="52"/>
    </row>
    <row r="1524" spans="98:244" x14ac:dyDescent="0.25">
      <c r="CT1524" s="108"/>
      <c r="CU1524" s="104"/>
      <c r="CV1524" s="105"/>
      <c r="CW1524" s="104"/>
      <c r="CX1524" s="106"/>
      <c r="CY1524" s="106"/>
      <c r="DC1524" s="108"/>
      <c r="DD1524" s="104"/>
      <c r="DE1524" s="105"/>
      <c r="FY1524" s="58"/>
      <c r="FZ1524" s="119"/>
      <c r="GA1524" s="121"/>
      <c r="GB1524" s="121"/>
      <c r="GC1524" s="121"/>
      <c r="GD1524" s="121"/>
      <c r="GE1524" s="121"/>
      <c r="HY1524" s="52"/>
      <c r="HZ1524" s="52"/>
      <c r="IA1524" s="52"/>
      <c r="IG1524" s="52"/>
      <c r="IH1524" s="52"/>
      <c r="II1524" s="52"/>
      <c r="IJ1524" s="52"/>
    </row>
    <row r="1525" spans="98:244" x14ac:dyDescent="0.25">
      <c r="CT1525" s="108"/>
      <c r="CU1525" s="104"/>
      <c r="CV1525" s="105"/>
      <c r="CW1525" s="104"/>
      <c r="CX1525" s="106"/>
      <c r="CY1525" s="106"/>
      <c r="DC1525" s="108"/>
      <c r="DD1525" s="104"/>
      <c r="DE1525" s="105"/>
      <c r="FY1525" s="58"/>
      <c r="FZ1525" s="119"/>
      <c r="GA1525" s="121"/>
      <c r="GB1525" s="121"/>
      <c r="GC1525" s="121"/>
      <c r="GD1525" s="121"/>
      <c r="GE1525" s="121"/>
      <c r="HY1525" s="52"/>
      <c r="HZ1525" s="52"/>
      <c r="IA1525" s="52"/>
      <c r="IG1525" s="52"/>
      <c r="IH1525" s="52"/>
      <c r="II1525" s="52"/>
      <c r="IJ1525" s="52"/>
    </row>
    <row r="1526" spans="98:244" x14ac:dyDescent="0.25">
      <c r="CT1526" s="108"/>
      <c r="CU1526" s="104"/>
      <c r="CV1526" s="105"/>
      <c r="CW1526" s="104"/>
      <c r="CX1526" s="106"/>
      <c r="CY1526" s="106"/>
      <c r="DC1526" s="108"/>
      <c r="DD1526" s="104"/>
      <c r="DE1526" s="105"/>
      <c r="FY1526" s="58"/>
      <c r="FZ1526" s="119"/>
      <c r="GA1526" s="121"/>
      <c r="GB1526" s="121"/>
      <c r="GC1526" s="121"/>
      <c r="GD1526" s="121"/>
      <c r="GE1526" s="121"/>
      <c r="HY1526" s="52"/>
      <c r="HZ1526" s="52"/>
      <c r="IA1526" s="52"/>
      <c r="IG1526" s="52"/>
      <c r="IH1526" s="52"/>
      <c r="II1526" s="52"/>
      <c r="IJ1526" s="52"/>
    </row>
    <row r="1527" spans="98:244" x14ac:dyDescent="0.25">
      <c r="CT1527" s="108"/>
      <c r="CU1527" s="104"/>
      <c r="CV1527" s="105"/>
      <c r="CW1527" s="104"/>
      <c r="CX1527" s="106"/>
      <c r="CY1527" s="106"/>
      <c r="DC1527" s="108"/>
      <c r="DD1527" s="104"/>
      <c r="DE1527" s="105"/>
      <c r="FY1527" s="58"/>
      <c r="FZ1527" s="119"/>
      <c r="GA1527" s="121"/>
      <c r="GB1527" s="121"/>
      <c r="GC1527" s="121"/>
      <c r="GD1527" s="121"/>
      <c r="GE1527" s="121"/>
      <c r="HY1527" s="52"/>
      <c r="HZ1527" s="52"/>
      <c r="IA1527" s="52"/>
      <c r="IG1527" s="52"/>
      <c r="IH1527" s="52"/>
      <c r="II1527" s="52"/>
      <c r="IJ1527" s="52"/>
    </row>
    <row r="1528" spans="98:244" x14ac:dyDescent="0.25">
      <c r="CT1528" s="108"/>
      <c r="CU1528" s="104"/>
      <c r="CV1528" s="105"/>
      <c r="CW1528" s="104"/>
      <c r="CX1528" s="106"/>
      <c r="CY1528" s="106"/>
      <c r="DC1528" s="108"/>
      <c r="DD1528" s="104"/>
      <c r="DE1528" s="105"/>
      <c r="FY1528" s="58"/>
      <c r="FZ1528" s="119"/>
      <c r="GA1528" s="121"/>
      <c r="GB1528" s="121"/>
      <c r="GC1528" s="121"/>
      <c r="GD1528" s="121"/>
      <c r="GE1528" s="121"/>
      <c r="HY1528" s="52"/>
      <c r="HZ1528" s="52"/>
      <c r="IA1528" s="52"/>
      <c r="IG1528" s="52"/>
      <c r="IH1528" s="52"/>
      <c r="II1528" s="52"/>
      <c r="IJ1528" s="52"/>
    </row>
    <row r="1529" spans="98:244" x14ac:dyDescent="0.25">
      <c r="CT1529" s="108"/>
      <c r="CU1529" s="104"/>
      <c r="CV1529" s="105"/>
      <c r="CW1529" s="104"/>
      <c r="CX1529" s="106"/>
      <c r="CY1529" s="106"/>
      <c r="DC1529" s="108"/>
      <c r="DD1529" s="104"/>
      <c r="DE1529" s="105"/>
      <c r="FY1529" s="58"/>
      <c r="FZ1529" s="119"/>
      <c r="GA1529" s="121"/>
      <c r="GB1529" s="121"/>
      <c r="GC1529" s="121"/>
      <c r="GD1529" s="121"/>
      <c r="GE1529" s="121"/>
      <c r="HY1529" s="52"/>
      <c r="HZ1529" s="52"/>
      <c r="IA1529" s="52"/>
      <c r="IG1529" s="52"/>
      <c r="IH1529" s="52"/>
      <c r="II1529" s="52"/>
      <c r="IJ1529" s="52"/>
    </row>
    <row r="1530" spans="98:244" x14ac:dyDescent="0.25">
      <c r="CT1530" s="108"/>
      <c r="CU1530" s="104"/>
      <c r="CV1530" s="105"/>
      <c r="CW1530" s="104"/>
      <c r="CX1530" s="106"/>
      <c r="CY1530" s="106"/>
      <c r="DC1530" s="108"/>
      <c r="DD1530" s="104"/>
      <c r="DE1530" s="105"/>
      <c r="FY1530" s="58"/>
      <c r="FZ1530" s="119"/>
      <c r="GA1530" s="121"/>
      <c r="GB1530" s="121"/>
      <c r="GC1530" s="121"/>
      <c r="GD1530" s="121"/>
      <c r="GE1530" s="121"/>
      <c r="HY1530" s="52"/>
      <c r="HZ1530" s="52"/>
      <c r="IA1530" s="52"/>
      <c r="IG1530" s="52"/>
      <c r="IH1530" s="52"/>
      <c r="II1530" s="52"/>
      <c r="IJ1530" s="52"/>
    </row>
    <row r="1531" spans="98:244" x14ac:dyDescent="0.25">
      <c r="CT1531" s="108"/>
      <c r="CU1531" s="104"/>
      <c r="CV1531" s="105"/>
      <c r="CW1531" s="104"/>
      <c r="CX1531" s="106"/>
      <c r="CY1531" s="106"/>
      <c r="DC1531" s="108"/>
      <c r="DD1531" s="104"/>
      <c r="DE1531" s="105"/>
      <c r="FY1531" s="58"/>
      <c r="FZ1531" s="119"/>
      <c r="GA1531" s="121"/>
      <c r="GB1531" s="121"/>
      <c r="GC1531" s="121"/>
      <c r="GD1531" s="121"/>
      <c r="GE1531" s="121"/>
      <c r="HY1531" s="52"/>
      <c r="HZ1531" s="52"/>
      <c r="IA1531" s="52"/>
      <c r="IG1531" s="52"/>
      <c r="IH1531" s="52"/>
      <c r="II1531" s="52"/>
      <c r="IJ1531" s="52"/>
    </row>
    <row r="1532" spans="98:244" x14ac:dyDescent="0.25">
      <c r="CT1532" s="108"/>
      <c r="CU1532" s="104"/>
      <c r="CV1532" s="105"/>
      <c r="CW1532" s="104"/>
      <c r="CX1532" s="106"/>
      <c r="CY1532" s="106"/>
      <c r="DC1532" s="108"/>
      <c r="DD1532" s="104"/>
      <c r="DE1532" s="105"/>
      <c r="FY1532" s="58"/>
      <c r="FZ1532" s="119"/>
      <c r="GA1532" s="121"/>
      <c r="GB1532" s="121"/>
      <c r="GC1532" s="121"/>
      <c r="GD1532" s="121"/>
      <c r="GE1532" s="121"/>
      <c r="HY1532" s="52"/>
      <c r="HZ1532" s="52"/>
      <c r="IA1532" s="52"/>
      <c r="IG1532" s="52"/>
      <c r="IH1532" s="52"/>
      <c r="II1532" s="52"/>
      <c r="IJ1532" s="52"/>
    </row>
    <row r="1533" spans="98:244" x14ac:dyDescent="0.25">
      <c r="CT1533" s="108"/>
      <c r="CU1533" s="104"/>
      <c r="CV1533" s="105"/>
      <c r="CW1533" s="104"/>
      <c r="CX1533" s="106"/>
      <c r="CY1533" s="106"/>
      <c r="DC1533" s="108"/>
      <c r="DD1533" s="104"/>
      <c r="DE1533" s="105"/>
      <c r="FY1533" s="58"/>
      <c r="FZ1533" s="119"/>
      <c r="GA1533" s="121"/>
      <c r="GB1533" s="121"/>
      <c r="GC1533" s="121"/>
      <c r="GD1533" s="121"/>
      <c r="GE1533" s="121"/>
      <c r="HY1533" s="52"/>
      <c r="HZ1533" s="52"/>
      <c r="IA1533" s="52"/>
      <c r="IG1533" s="52"/>
      <c r="IH1533" s="52"/>
      <c r="II1533" s="52"/>
      <c r="IJ1533" s="52"/>
    </row>
    <row r="1534" spans="98:244" x14ac:dyDescent="0.25">
      <c r="CT1534" s="108"/>
      <c r="CU1534" s="104"/>
      <c r="CV1534" s="105"/>
      <c r="CW1534" s="104"/>
      <c r="CX1534" s="106"/>
      <c r="CY1534" s="106"/>
      <c r="DC1534" s="108"/>
      <c r="DD1534" s="104"/>
      <c r="DE1534" s="105"/>
      <c r="FY1534" s="58"/>
      <c r="FZ1534" s="119"/>
      <c r="GA1534" s="121"/>
      <c r="GB1534" s="121"/>
      <c r="GC1534" s="121"/>
      <c r="GD1534" s="121"/>
      <c r="GE1534" s="121"/>
      <c r="HY1534" s="52"/>
      <c r="HZ1534" s="52"/>
      <c r="IA1534" s="52"/>
      <c r="IG1534" s="52"/>
      <c r="IH1534" s="52"/>
      <c r="II1534" s="52"/>
      <c r="IJ1534" s="52"/>
    </row>
    <row r="1535" spans="98:244" x14ac:dyDescent="0.25">
      <c r="CT1535" s="108"/>
      <c r="CU1535" s="104"/>
      <c r="CV1535" s="105"/>
      <c r="CW1535" s="104"/>
      <c r="CX1535" s="106"/>
      <c r="CY1535" s="106"/>
      <c r="DC1535" s="108"/>
      <c r="DD1535" s="104"/>
      <c r="DE1535" s="105"/>
      <c r="FY1535" s="58"/>
      <c r="FZ1535" s="119"/>
      <c r="GA1535" s="121"/>
      <c r="GB1535" s="121"/>
      <c r="GC1535" s="121"/>
      <c r="GD1535" s="121"/>
      <c r="GE1535" s="121"/>
      <c r="HY1535" s="52"/>
      <c r="HZ1535" s="52"/>
      <c r="IA1535" s="52"/>
      <c r="IG1535" s="52"/>
      <c r="IH1535" s="52"/>
      <c r="II1535" s="52"/>
      <c r="IJ1535" s="52"/>
    </row>
    <row r="1536" spans="98:244" x14ac:dyDescent="0.25">
      <c r="CT1536" s="108"/>
      <c r="CU1536" s="104"/>
      <c r="CV1536" s="105"/>
      <c r="CW1536" s="104"/>
      <c r="CX1536" s="106"/>
      <c r="CY1536" s="106"/>
      <c r="DC1536" s="108"/>
      <c r="DD1536" s="104"/>
      <c r="DE1536" s="105"/>
      <c r="FY1536" s="58"/>
      <c r="FZ1536" s="119"/>
      <c r="GA1536" s="121"/>
      <c r="GB1536" s="121"/>
      <c r="GC1536" s="121"/>
      <c r="GD1536" s="121"/>
      <c r="GE1536" s="121"/>
      <c r="HY1536" s="52"/>
      <c r="HZ1536" s="52"/>
      <c r="IA1536" s="52"/>
      <c r="IG1536" s="52"/>
      <c r="IH1536" s="52"/>
      <c r="II1536" s="52"/>
      <c r="IJ1536" s="52"/>
    </row>
    <row r="1537" spans="98:244" x14ac:dyDescent="0.25">
      <c r="CT1537" s="108"/>
      <c r="CU1537" s="104"/>
      <c r="CV1537" s="105"/>
      <c r="CW1537" s="104"/>
      <c r="CX1537" s="106"/>
      <c r="CY1537" s="106"/>
      <c r="DC1537" s="108"/>
      <c r="DD1537" s="104"/>
      <c r="DE1537" s="105"/>
      <c r="FY1537" s="58"/>
      <c r="FZ1537" s="119"/>
      <c r="GA1537" s="121"/>
      <c r="GB1537" s="121"/>
      <c r="GC1537" s="121"/>
      <c r="GD1537" s="121"/>
      <c r="GE1537" s="121"/>
      <c r="HY1537" s="52"/>
      <c r="HZ1537" s="52"/>
      <c r="IA1537" s="52"/>
      <c r="IG1537" s="52"/>
      <c r="IH1537" s="52"/>
      <c r="II1537" s="52"/>
      <c r="IJ1537" s="52"/>
    </row>
    <row r="1538" spans="98:244" x14ac:dyDescent="0.25">
      <c r="CT1538" s="108"/>
      <c r="CU1538" s="104"/>
      <c r="CV1538" s="105"/>
      <c r="CW1538" s="104"/>
      <c r="CX1538" s="106"/>
      <c r="CY1538" s="106"/>
      <c r="DC1538" s="108"/>
      <c r="DD1538" s="104"/>
      <c r="DE1538" s="105"/>
      <c r="FY1538" s="58"/>
      <c r="FZ1538" s="119"/>
      <c r="GA1538" s="121"/>
      <c r="GB1538" s="121"/>
      <c r="GC1538" s="121"/>
      <c r="GD1538" s="121"/>
      <c r="GE1538" s="121"/>
      <c r="HY1538" s="52"/>
      <c r="HZ1538" s="52"/>
      <c r="IA1538" s="52"/>
      <c r="IG1538" s="52"/>
      <c r="IH1538" s="52"/>
      <c r="II1538" s="52"/>
      <c r="IJ1538" s="52"/>
    </row>
    <row r="1539" spans="98:244" x14ac:dyDescent="0.25">
      <c r="CT1539" s="108"/>
      <c r="CU1539" s="104"/>
      <c r="CV1539" s="105"/>
      <c r="CW1539" s="104"/>
      <c r="CX1539" s="106"/>
      <c r="CY1539" s="106"/>
      <c r="DC1539" s="108"/>
      <c r="DD1539" s="104"/>
      <c r="DE1539" s="105"/>
      <c r="FY1539" s="58"/>
      <c r="FZ1539" s="119"/>
      <c r="GA1539" s="121"/>
      <c r="GB1539" s="121"/>
      <c r="GC1539" s="121"/>
      <c r="GD1539" s="121"/>
      <c r="GE1539" s="121"/>
      <c r="HY1539" s="52"/>
      <c r="HZ1539" s="52"/>
      <c r="IA1539" s="52"/>
      <c r="IG1539" s="52"/>
      <c r="IH1539" s="52"/>
      <c r="II1539" s="52"/>
      <c r="IJ1539" s="52"/>
    </row>
    <row r="1540" spans="98:244" x14ac:dyDescent="0.25">
      <c r="CT1540" s="108"/>
      <c r="CU1540" s="104"/>
      <c r="CV1540" s="105"/>
      <c r="CW1540" s="104"/>
      <c r="CX1540" s="106"/>
      <c r="CY1540" s="106"/>
      <c r="DC1540" s="108"/>
      <c r="DD1540" s="104"/>
      <c r="DE1540" s="105"/>
      <c r="FY1540" s="58"/>
      <c r="FZ1540" s="119"/>
      <c r="GA1540" s="121"/>
      <c r="GB1540" s="121"/>
      <c r="GC1540" s="121"/>
      <c r="GD1540" s="121"/>
      <c r="GE1540" s="121"/>
      <c r="HY1540" s="52"/>
      <c r="HZ1540" s="52"/>
      <c r="IA1540" s="52"/>
      <c r="IG1540" s="52"/>
      <c r="IH1540" s="52"/>
      <c r="II1540" s="52"/>
      <c r="IJ1540" s="52"/>
    </row>
    <row r="1541" spans="98:244" x14ac:dyDescent="0.25">
      <c r="CT1541" s="108"/>
      <c r="CU1541" s="104"/>
      <c r="CV1541" s="105"/>
      <c r="CW1541" s="104"/>
      <c r="CX1541" s="106"/>
      <c r="CY1541" s="106"/>
      <c r="DC1541" s="108"/>
      <c r="DD1541" s="104"/>
      <c r="DE1541" s="105"/>
      <c r="FY1541" s="58"/>
      <c r="FZ1541" s="119"/>
      <c r="GA1541" s="121"/>
      <c r="GB1541" s="121"/>
      <c r="GC1541" s="121"/>
      <c r="GD1541" s="121"/>
      <c r="GE1541" s="121"/>
      <c r="HY1541" s="52"/>
      <c r="HZ1541" s="52"/>
      <c r="IA1541" s="52"/>
      <c r="IG1541" s="52"/>
      <c r="IH1541" s="52"/>
      <c r="II1541" s="52"/>
      <c r="IJ1541" s="52"/>
    </row>
    <row r="1542" spans="98:244" x14ac:dyDescent="0.25">
      <c r="CT1542" s="108"/>
      <c r="CU1542" s="104"/>
      <c r="CV1542" s="105"/>
      <c r="CW1542" s="104"/>
      <c r="CX1542" s="106"/>
      <c r="CY1542" s="106"/>
      <c r="DC1542" s="108"/>
      <c r="DD1542" s="104"/>
      <c r="DE1542" s="105"/>
      <c r="FY1542" s="58"/>
      <c r="FZ1542" s="119"/>
      <c r="GA1542" s="121"/>
      <c r="GB1542" s="121"/>
      <c r="GC1542" s="121"/>
      <c r="GD1542" s="121"/>
      <c r="GE1542" s="121"/>
      <c r="HY1542" s="52"/>
      <c r="HZ1542" s="52"/>
      <c r="IA1542" s="52"/>
      <c r="IG1542" s="52"/>
      <c r="IH1542" s="52"/>
      <c r="II1542" s="52"/>
      <c r="IJ1542" s="52"/>
    </row>
    <row r="1543" spans="98:244" x14ac:dyDescent="0.25">
      <c r="CT1543" s="108"/>
      <c r="CU1543" s="104"/>
      <c r="CV1543" s="105"/>
      <c r="CW1543" s="104"/>
      <c r="CX1543" s="106"/>
      <c r="CY1543" s="106"/>
      <c r="DC1543" s="108"/>
      <c r="DD1543" s="104"/>
      <c r="DE1543" s="105"/>
      <c r="FY1543" s="58"/>
      <c r="FZ1543" s="119"/>
      <c r="GA1543" s="121"/>
      <c r="GB1543" s="121"/>
      <c r="GC1543" s="121"/>
      <c r="GD1543" s="121"/>
      <c r="GE1543" s="121"/>
      <c r="HY1543" s="52"/>
      <c r="HZ1543" s="52"/>
      <c r="IA1543" s="52"/>
      <c r="IG1543" s="52"/>
      <c r="IH1543" s="52"/>
      <c r="II1543" s="52"/>
      <c r="IJ1543" s="52"/>
    </row>
    <row r="1544" spans="98:244" x14ac:dyDescent="0.25">
      <c r="CT1544" s="108"/>
      <c r="CU1544" s="104"/>
      <c r="CV1544" s="105"/>
      <c r="CW1544" s="104"/>
      <c r="CX1544" s="106"/>
      <c r="CY1544" s="106"/>
      <c r="DC1544" s="108"/>
      <c r="DD1544" s="104"/>
      <c r="DE1544" s="105"/>
      <c r="FY1544" s="58"/>
      <c r="FZ1544" s="119"/>
      <c r="GA1544" s="121"/>
      <c r="GB1544" s="121"/>
      <c r="GC1544" s="121"/>
      <c r="GD1544" s="121"/>
      <c r="GE1544" s="121"/>
      <c r="HY1544" s="52"/>
      <c r="HZ1544" s="52"/>
      <c r="IA1544" s="52"/>
      <c r="IG1544" s="52"/>
      <c r="IH1544" s="52"/>
      <c r="II1544" s="52"/>
      <c r="IJ1544" s="52"/>
    </row>
    <row r="1545" spans="98:244" x14ac:dyDescent="0.25">
      <c r="CT1545" s="108"/>
      <c r="CU1545" s="104"/>
      <c r="CV1545" s="105"/>
      <c r="CW1545" s="104"/>
      <c r="CX1545" s="106"/>
      <c r="CY1545" s="106"/>
      <c r="DC1545" s="108"/>
      <c r="DD1545" s="104"/>
      <c r="DE1545" s="105"/>
      <c r="FY1545" s="58"/>
      <c r="FZ1545" s="119"/>
      <c r="GA1545" s="121"/>
      <c r="GB1545" s="121"/>
      <c r="GC1545" s="121"/>
      <c r="GD1545" s="121"/>
      <c r="GE1545" s="121"/>
      <c r="HY1545" s="52"/>
      <c r="HZ1545" s="52"/>
      <c r="IA1545" s="52"/>
      <c r="IG1545" s="52"/>
      <c r="IH1545" s="52"/>
      <c r="II1545" s="52"/>
      <c r="IJ1545" s="52"/>
    </row>
    <row r="1546" spans="98:244" x14ac:dyDescent="0.25">
      <c r="CT1546" s="108"/>
      <c r="CU1546" s="104"/>
      <c r="CV1546" s="105"/>
      <c r="CW1546" s="104"/>
      <c r="CX1546" s="106"/>
      <c r="CY1546" s="106"/>
      <c r="DC1546" s="108"/>
      <c r="DD1546" s="104"/>
      <c r="DE1546" s="105"/>
      <c r="FY1546" s="58"/>
      <c r="FZ1546" s="119"/>
      <c r="GA1546" s="121"/>
      <c r="GB1546" s="121"/>
      <c r="GC1546" s="121"/>
      <c r="GD1546" s="121"/>
      <c r="GE1546" s="121"/>
      <c r="HY1546" s="52"/>
      <c r="HZ1546" s="52"/>
      <c r="IA1546" s="52"/>
      <c r="IG1546" s="52"/>
      <c r="IH1546" s="52"/>
      <c r="II1546" s="52"/>
      <c r="IJ1546" s="52"/>
    </row>
    <row r="1547" spans="98:244" x14ac:dyDescent="0.25">
      <c r="CT1547" s="108"/>
      <c r="CU1547" s="104"/>
      <c r="CV1547" s="105"/>
      <c r="CW1547" s="104"/>
      <c r="CX1547" s="106"/>
      <c r="CY1547" s="106"/>
      <c r="DC1547" s="108"/>
      <c r="DD1547" s="104"/>
      <c r="DE1547" s="105"/>
      <c r="FY1547" s="58"/>
      <c r="FZ1547" s="119"/>
      <c r="GA1547" s="121"/>
      <c r="GB1547" s="121"/>
      <c r="GC1547" s="121"/>
      <c r="GD1547" s="121"/>
      <c r="GE1547" s="121"/>
      <c r="HY1547" s="52"/>
      <c r="HZ1547" s="52"/>
      <c r="IA1547" s="52"/>
      <c r="IG1547" s="52"/>
      <c r="IH1547" s="52"/>
      <c r="II1547" s="52"/>
      <c r="IJ1547" s="52"/>
    </row>
    <row r="1548" spans="98:244" x14ac:dyDescent="0.25">
      <c r="CT1548" s="108"/>
      <c r="CU1548" s="104"/>
      <c r="CV1548" s="105"/>
      <c r="CW1548" s="104"/>
      <c r="CX1548" s="106"/>
      <c r="CY1548" s="106"/>
      <c r="DC1548" s="108"/>
      <c r="DD1548" s="104"/>
      <c r="DE1548" s="105"/>
      <c r="FY1548" s="58"/>
      <c r="FZ1548" s="119"/>
      <c r="GA1548" s="121"/>
      <c r="GB1548" s="121"/>
      <c r="GC1548" s="121"/>
      <c r="GD1548" s="121"/>
      <c r="GE1548" s="121"/>
      <c r="HY1548" s="52"/>
      <c r="HZ1548" s="52"/>
      <c r="IA1548" s="52"/>
      <c r="IG1548" s="52"/>
      <c r="IH1548" s="52"/>
      <c r="II1548" s="52"/>
      <c r="IJ1548" s="52"/>
    </row>
    <row r="1549" spans="98:244" x14ac:dyDescent="0.25">
      <c r="CT1549" s="108"/>
      <c r="CU1549" s="104"/>
      <c r="CV1549" s="105"/>
      <c r="CW1549" s="104"/>
      <c r="CX1549" s="106"/>
      <c r="CY1549" s="106"/>
      <c r="DC1549" s="108"/>
      <c r="DD1549" s="104"/>
      <c r="DE1549" s="105"/>
      <c r="FY1549" s="58"/>
      <c r="FZ1549" s="119"/>
      <c r="GA1549" s="121"/>
      <c r="GB1549" s="121"/>
      <c r="GC1549" s="121"/>
      <c r="GD1549" s="121"/>
      <c r="GE1549" s="121"/>
      <c r="HY1549" s="52"/>
      <c r="HZ1549" s="52"/>
      <c r="IA1549" s="52"/>
      <c r="IG1549" s="52"/>
      <c r="IH1549" s="52"/>
      <c r="II1549" s="52"/>
      <c r="IJ1549" s="52"/>
    </row>
    <row r="1550" spans="98:244" x14ac:dyDescent="0.25">
      <c r="CT1550" s="108"/>
      <c r="CU1550" s="104"/>
      <c r="CV1550" s="105"/>
      <c r="CW1550" s="104"/>
      <c r="CX1550" s="106"/>
      <c r="CY1550" s="106"/>
      <c r="DC1550" s="108"/>
      <c r="DD1550" s="104"/>
      <c r="DE1550" s="105"/>
      <c r="FY1550" s="58"/>
      <c r="FZ1550" s="119"/>
      <c r="GA1550" s="121"/>
      <c r="GB1550" s="121"/>
      <c r="GC1550" s="121"/>
      <c r="GD1550" s="121"/>
      <c r="GE1550" s="121"/>
      <c r="HY1550" s="52"/>
      <c r="HZ1550" s="52"/>
      <c r="IA1550" s="52"/>
      <c r="IG1550" s="52"/>
      <c r="IH1550" s="52"/>
      <c r="II1550" s="52"/>
      <c r="IJ1550" s="52"/>
    </row>
    <row r="1551" spans="98:244" x14ac:dyDescent="0.25">
      <c r="CT1551" s="108"/>
      <c r="CU1551" s="104"/>
      <c r="CV1551" s="105"/>
      <c r="CW1551" s="104"/>
      <c r="CX1551" s="106"/>
      <c r="CY1551" s="106"/>
      <c r="DC1551" s="108"/>
      <c r="DD1551" s="104"/>
      <c r="DE1551" s="105"/>
      <c r="FY1551" s="58"/>
      <c r="FZ1551" s="119"/>
      <c r="GA1551" s="121"/>
      <c r="GB1551" s="121"/>
      <c r="GC1551" s="121"/>
      <c r="GD1551" s="121"/>
      <c r="GE1551" s="121"/>
      <c r="HY1551" s="52"/>
      <c r="HZ1551" s="52"/>
      <c r="IA1551" s="52"/>
      <c r="IG1551" s="52"/>
      <c r="IH1551" s="52"/>
      <c r="II1551" s="52"/>
      <c r="IJ1551" s="52"/>
    </row>
    <row r="1552" spans="98:244" x14ac:dyDescent="0.25">
      <c r="CT1552" s="108"/>
      <c r="CU1552" s="104"/>
      <c r="CV1552" s="105"/>
      <c r="CW1552" s="104"/>
      <c r="CX1552" s="106"/>
      <c r="CY1552" s="106"/>
      <c r="DC1552" s="108"/>
      <c r="DD1552" s="104"/>
      <c r="DE1552" s="105"/>
      <c r="FY1552" s="58"/>
      <c r="FZ1552" s="119"/>
      <c r="GA1552" s="121"/>
      <c r="GB1552" s="121"/>
      <c r="GC1552" s="121"/>
      <c r="GD1552" s="121"/>
      <c r="GE1552" s="121"/>
      <c r="HY1552" s="52"/>
      <c r="HZ1552" s="52"/>
      <c r="IA1552" s="52"/>
      <c r="IG1552" s="52"/>
      <c r="IH1552" s="52"/>
      <c r="II1552" s="52"/>
      <c r="IJ1552" s="52"/>
    </row>
    <row r="1553" spans="98:244" x14ac:dyDescent="0.25">
      <c r="CT1553" s="108"/>
      <c r="CU1553" s="104"/>
      <c r="CV1553" s="105"/>
      <c r="CW1553" s="104"/>
      <c r="CX1553" s="106"/>
      <c r="CY1553" s="106"/>
      <c r="DC1553" s="108"/>
      <c r="DD1553" s="104"/>
      <c r="DE1553" s="105"/>
      <c r="FY1553" s="58"/>
      <c r="FZ1553" s="119"/>
      <c r="GA1553" s="121"/>
      <c r="GB1553" s="121"/>
      <c r="GC1553" s="121"/>
      <c r="GD1553" s="121"/>
      <c r="GE1553" s="121"/>
      <c r="HY1553" s="52"/>
      <c r="HZ1553" s="52"/>
      <c r="IA1553" s="52"/>
      <c r="IG1553" s="52"/>
      <c r="IH1553" s="52"/>
      <c r="II1553" s="52"/>
      <c r="IJ1553" s="52"/>
    </row>
    <row r="1554" spans="98:244" x14ac:dyDescent="0.25">
      <c r="CT1554" s="108"/>
      <c r="CU1554" s="104"/>
      <c r="CV1554" s="105"/>
      <c r="CW1554" s="104"/>
      <c r="CX1554" s="106"/>
      <c r="CY1554" s="106"/>
      <c r="DC1554" s="108"/>
      <c r="DD1554" s="104"/>
      <c r="DE1554" s="105"/>
      <c r="FY1554" s="58"/>
      <c r="FZ1554" s="119"/>
      <c r="GA1554" s="121"/>
      <c r="GB1554" s="121"/>
      <c r="GC1554" s="121"/>
      <c r="GD1554" s="121"/>
      <c r="GE1554" s="121"/>
      <c r="HY1554" s="52"/>
      <c r="HZ1554" s="52"/>
      <c r="IA1554" s="52"/>
      <c r="IG1554" s="52"/>
      <c r="IH1554" s="52"/>
      <c r="II1554" s="52"/>
      <c r="IJ1554" s="52"/>
    </row>
    <row r="1555" spans="98:244" x14ac:dyDescent="0.25">
      <c r="CT1555" s="108"/>
      <c r="CU1555" s="104"/>
      <c r="CV1555" s="105"/>
      <c r="CW1555" s="104"/>
      <c r="CX1555" s="106"/>
      <c r="CY1555" s="106"/>
      <c r="DC1555" s="108"/>
      <c r="DD1555" s="104"/>
      <c r="DE1555" s="105"/>
      <c r="FY1555" s="58"/>
      <c r="FZ1555" s="119"/>
      <c r="GA1555" s="121"/>
      <c r="GB1555" s="121"/>
      <c r="GC1555" s="121"/>
      <c r="GD1555" s="121"/>
      <c r="GE1555" s="121"/>
      <c r="HY1555" s="52"/>
      <c r="HZ1555" s="52"/>
      <c r="IA1555" s="52"/>
      <c r="IG1555" s="52"/>
      <c r="IH1555" s="52"/>
      <c r="II1555" s="52"/>
      <c r="IJ1555" s="52"/>
    </row>
    <row r="1556" spans="98:244" x14ac:dyDescent="0.25">
      <c r="CT1556" s="108"/>
      <c r="CU1556" s="104"/>
      <c r="CV1556" s="105"/>
      <c r="CW1556" s="104"/>
      <c r="CX1556" s="106"/>
      <c r="CY1556" s="106"/>
      <c r="DC1556" s="108"/>
      <c r="DD1556" s="104"/>
      <c r="DE1556" s="105"/>
      <c r="FY1556" s="58"/>
      <c r="FZ1556" s="119"/>
      <c r="GA1556" s="121"/>
      <c r="GB1556" s="121"/>
      <c r="GC1556" s="121"/>
      <c r="GD1556" s="121"/>
      <c r="GE1556" s="121"/>
      <c r="HY1556" s="52"/>
      <c r="HZ1556" s="52"/>
      <c r="IA1556" s="52"/>
      <c r="IG1556" s="52"/>
      <c r="IH1556" s="52"/>
      <c r="II1556" s="52"/>
      <c r="IJ1556" s="52"/>
    </row>
    <row r="1557" spans="98:244" x14ac:dyDescent="0.25">
      <c r="CT1557" s="108"/>
      <c r="CU1557" s="104"/>
      <c r="CV1557" s="105"/>
      <c r="CW1557" s="104"/>
      <c r="CX1557" s="106"/>
      <c r="CY1557" s="106"/>
      <c r="DC1557" s="108"/>
      <c r="DD1557" s="104"/>
      <c r="DE1557" s="105"/>
      <c r="FY1557" s="58"/>
      <c r="FZ1557" s="119"/>
      <c r="GA1557" s="121"/>
      <c r="GB1557" s="121"/>
      <c r="GC1557" s="121"/>
      <c r="GD1557" s="121"/>
      <c r="GE1557" s="121"/>
      <c r="HY1557" s="52"/>
      <c r="HZ1557" s="52"/>
      <c r="IA1557" s="52"/>
      <c r="IG1557" s="52"/>
      <c r="IH1557" s="52"/>
      <c r="II1557" s="52"/>
      <c r="IJ1557" s="52"/>
    </row>
    <row r="1558" spans="98:244" x14ac:dyDescent="0.25">
      <c r="CT1558" s="108"/>
      <c r="CU1558" s="104"/>
      <c r="CV1558" s="105"/>
      <c r="CW1558" s="104"/>
      <c r="CX1558" s="106"/>
      <c r="CY1558" s="106"/>
      <c r="DC1558" s="108"/>
      <c r="DD1558" s="104"/>
      <c r="DE1558" s="105"/>
      <c r="FY1558" s="58"/>
      <c r="FZ1558" s="119"/>
      <c r="GA1558" s="121"/>
      <c r="GB1558" s="121"/>
      <c r="GC1558" s="121"/>
      <c r="GD1558" s="121"/>
      <c r="GE1558" s="121"/>
      <c r="HY1558" s="52"/>
      <c r="HZ1558" s="52"/>
      <c r="IA1558" s="52"/>
      <c r="IG1558" s="52"/>
      <c r="IH1558" s="52"/>
      <c r="II1558" s="52"/>
      <c r="IJ1558" s="52"/>
    </row>
    <row r="1559" spans="98:244" x14ac:dyDescent="0.25">
      <c r="CT1559" s="108"/>
      <c r="CU1559" s="104"/>
      <c r="CV1559" s="105"/>
      <c r="CW1559" s="104"/>
      <c r="CX1559" s="106"/>
      <c r="CY1559" s="106"/>
      <c r="DC1559" s="108"/>
      <c r="DD1559" s="104"/>
      <c r="DE1559" s="105"/>
      <c r="FY1559" s="58"/>
      <c r="FZ1559" s="119"/>
      <c r="GA1559" s="121"/>
      <c r="GB1559" s="121"/>
      <c r="GC1559" s="121"/>
      <c r="GD1559" s="121"/>
      <c r="GE1559" s="121"/>
      <c r="HY1559" s="52"/>
      <c r="HZ1559" s="52"/>
      <c r="IA1559" s="52"/>
      <c r="IG1559" s="52"/>
      <c r="IH1559" s="52"/>
      <c r="II1559" s="52"/>
      <c r="IJ1559" s="52"/>
    </row>
    <row r="1560" spans="98:244" x14ac:dyDescent="0.25">
      <c r="CT1560" s="108"/>
      <c r="CU1560" s="104"/>
      <c r="CV1560" s="105"/>
      <c r="CW1560" s="104"/>
      <c r="CX1560" s="106"/>
      <c r="CY1560" s="106"/>
      <c r="DC1560" s="108"/>
      <c r="DD1560" s="104"/>
      <c r="DE1560" s="105"/>
      <c r="FY1560" s="58"/>
      <c r="FZ1560" s="119"/>
      <c r="GA1560" s="121"/>
      <c r="GB1560" s="121"/>
      <c r="GC1560" s="121"/>
      <c r="GD1560" s="121"/>
      <c r="GE1560" s="121"/>
      <c r="HY1560" s="52"/>
      <c r="HZ1560" s="52"/>
      <c r="IA1560" s="52"/>
      <c r="IG1560" s="52"/>
      <c r="IH1560" s="52"/>
      <c r="II1560" s="52"/>
      <c r="IJ1560" s="52"/>
    </row>
    <row r="1561" spans="98:244" x14ac:dyDescent="0.25">
      <c r="CT1561" s="108"/>
      <c r="CU1561" s="104"/>
      <c r="CV1561" s="105"/>
      <c r="CW1561" s="104"/>
      <c r="CX1561" s="106"/>
      <c r="CY1561" s="106"/>
      <c r="DC1561" s="108"/>
      <c r="DD1561" s="104"/>
      <c r="DE1561" s="105"/>
      <c r="FY1561" s="58"/>
      <c r="FZ1561" s="119"/>
      <c r="GA1561" s="121"/>
      <c r="GB1561" s="121"/>
      <c r="GC1561" s="121"/>
      <c r="GD1561" s="121"/>
      <c r="GE1561" s="121"/>
      <c r="HY1561" s="52"/>
      <c r="HZ1561" s="52"/>
      <c r="IA1561" s="52"/>
      <c r="IG1561" s="52"/>
      <c r="IH1561" s="52"/>
      <c r="II1561" s="52"/>
      <c r="IJ1561" s="52"/>
    </row>
    <row r="1562" spans="98:244" x14ac:dyDescent="0.25">
      <c r="CT1562" s="108"/>
      <c r="CU1562" s="104"/>
      <c r="CV1562" s="105"/>
      <c r="CW1562" s="104"/>
      <c r="CX1562" s="106"/>
      <c r="CY1562" s="106"/>
      <c r="DC1562" s="108"/>
      <c r="DD1562" s="104"/>
      <c r="DE1562" s="105"/>
      <c r="FY1562" s="58"/>
      <c r="FZ1562" s="119"/>
      <c r="GA1562" s="121"/>
      <c r="GB1562" s="121"/>
      <c r="GC1562" s="121"/>
      <c r="GD1562" s="121"/>
      <c r="GE1562" s="121"/>
      <c r="HY1562" s="52"/>
      <c r="HZ1562" s="52"/>
      <c r="IA1562" s="52"/>
      <c r="IG1562" s="52"/>
      <c r="IH1562" s="52"/>
      <c r="II1562" s="52"/>
      <c r="IJ1562" s="52"/>
    </row>
    <row r="1563" spans="98:244" x14ac:dyDescent="0.25">
      <c r="CT1563" s="108"/>
      <c r="CU1563" s="104"/>
      <c r="CV1563" s="105"/>
      <c r="CW1563" s="104"/>
      <c r="CX1563" s="106"/>
      <c r="CY1563" s="106"/>
      <c r="DC1563" s="108"/>
      <c r="DD1563" s="104"/>
      <c r="DE1563" s="105"/>
      <c r="FY1563" s="58"/>
      <c r="FZ1563" s="119"/>
      <c r="GA1563" s="121"/>
      <c r="GB1563" s="121"/>
      <c r="GC1563" s="121"/>
      <c r="GD1563" s="121"/>
      <c r="GE1563" s="121"/>
      <c r="HY1563" s="52"/>
      <c r="HZ1563" s="52"/>
      <c r="IA1563" s="52"/>
      <c r="IG1563" s="52"/>
      <c r="IH1563" s="52"/>
      <c r="II1563" s="52"/>
      <c r="IJ1563" s="52"/>
    </row>
    <row r="1564" spans="98:244" x14ac:dyDescent="0.25">
      <c r="CT1564" s="108"/>
      <c r="CU1564" s="104"/>
      <c r="CV1564" s="105"/>
      <c r="CW1564" s="104"/>
      <c r="CX1564" s="106"/>
      <c r="CY1564" s="106"/>
      <c r="DC1564" s="108"/>
      <c r="DD1564" s="104"/>
      <c r="DE1564" s="105"/>
      <c r="FY1564" s="58"/>
      <c r="FZ1564" s="119"/>
      <c r="GA1564" s="121"/>
      <c r="GB1564" s="121"/>
      <c r="GC1564" s="121"/>
      <c r="GD1564" s="121"/>
      <c r="GE1564" s="121"/>
      <c r="HY1564" s="52"/>
      <c r="HZ1564" s="52"/>
      <c r="IA1564" s="52"/>
      <c r="IG1564" s="52"/>
      <c r="IH1564" s="52"/>
      <c r="II1564" s="52"/>
      <c r="IJ1564" s="52"/>
    </row>
    <row r="1565" spans="98:244" x14ac:dyDescent="0.25">
      <c r="CT1565" s="108"/>
      <c r="CU1565" s="104"/>
      <c r="CV1565" s="105"/>
      <c r="CW1565" s="104"/>
      <c r="CX1565" s="106"/>
      <c r="CY1565" s="106"/>
      <c r="DC1565" s="108"/>
      <c r="DD1565" s="104"/>
      <c r="DE1565" s="105"/>
      <c r="FY1565" s="58"/>
      <c r="FZ1565" s="119"/>
      <c r="GA1565" s="121"/>
      <c r="GB1565" s="121"/>
      <c r="GC1565" s="121"/>
      <c r="GD1565" s="121"/>
      <c r="GE1565" s="121"/>
      <c r="HY1565" s="52"/>
      <c r="HZ1565" s="52"/>
      <c r="IA1565" s="52"/>
      <c r="IG1565" s="52"/>
      <c r="IH1565" s="52"/>
      <c r="II1565" s="52"/>
      <c r="IJ1565" s="52"/>
    </row>
    <row r="1566" spans="98:244" x14ac:dyDescent="0.25">
      <c r="CT1566" s="108"/>
      <c r="CU1566" s="104"/>
      <c r="CV1566" s="105"/>
      <c r="CW1566" s="104"/>
      <c r="CX1566" s="106"/>
      <c r="CY1566" s="106"/>
      <c r="DC1566" s="108"/>
      <c r="DD1566" s="104"/>
      <c r="DE1566" s="105"/>
      <c r="FY1566" s="58"/>
      <c r="FZ1566" s="119"/>
      <c r="GA1566" s="121"/>
      <c r="GB1566" s="121"/>
      <c r="GC1566" s="121"/>
      <c r="GD1566" s="121"/>
      <c r="GE1566" s="121"/>
      <c r="HY1566" s="52"/>
      <c r="HZ1566" s="52"/>
      <c r="IA1566" s="52"/>
      <c r="IG1566" s="52"/>
      <c r="IH1566" s="52"/>
      <c r="II1566" s="52"/>
      <c r="IJ1566" s="52"/>
    </row>
    <row r="1567" spans="98:244" x14ac:dyDescent="0.25">
      <c r="CT1567" s="108"/>
      <c r="CU1567" s="104"/>
      <c r="CV1567" s="105"/>
      <c r="CW1567" s="104"/>
      <c r="CX1567" s="106"/>
      <c r="CY1567" s="106"/>
      <c r="DC1567" s="108"/>
      <c r="DD1567" s="104"/>
      <c r="DE1567" s="105"/>
      <c r="FY1567" s="58"/>
      <c r="FZ1567" s="119"/>
      <c r="GA1567" s="121"/>
      <c r="GB1567" s="121"/>
      <c r="GC1567" s="121"/>
      <c r="GD1567" s="121"/>
      <c r="GE1567" s="121"/>
      <c r="HY1567" s="52"/>
      <c r="HZ1567" s="52"/>
      <c r="IA1567" s="52"/>
      <c r="IG1567" s="52"/>
      <c r="IH1567" s="52"/>
      <c r="II1567" s="52"/>
      <c r="IJ1567" s="52"/>
    </row>
    <row r="1568" spans="98:244" x14ac:dyDescent="0.25">
      <c r="CT1568" s="108"/>
      <c r="CU1568" s="104"/>
      <c r="CV1568" s="105"/>
      <c r="CW1568" s="104"/>
      <c r="CX1568" s="106"/>
      <c r="CY1568" s="106"/>
      <c r="DC1568" s="108"/>
      <c r="DD1568" s="104"/>
      <c r="DE1568" s="105"/>
      <c r="FY1568" s="58"/>
      <c r="FZ1568" s="119"/>
      <c r="GA1568" s="121"/>
      <c r="GB1568" s="121"/>
      <c r="GC1568" s="121"/>
      <c r="GD1568" s="121"/>
      <c r="GE1568" s="121"/>
      <c r="HY1568" s="52"/>
      <c r="HZ1568" s="52"/>
      <c r="IA1568" s="52"/>
      <c r="IG1568" s="52"/>
      <c r="IH1568" s="52"/>
      <c r="II1568" s="52"/>
      <c r="IJ1568" s="52"/>
    </row>
    <row r="1569" spans="98:244" x14ac:dyDescent="0.25">
      <c r="CT1569" s="108"/>
      <c r="CU1569" s="104"/>
      <c r="CV1569" s="105"/>
      <c r="CW1569" s="104"/>
      <c r="CX1569" s="106"/>
      <c r="CY1569" s="106"/>
      <c r="DC1569" s="108"/>
      <c r="DD1569" s="104"/>
      <c r="DE1569" s="105"/>
      <c r="FY1569" s="58"/>
      <c r="FZ1569" s="119"/>
      <c r="GA1569" s="121"/>
      <c r="GB1569" s="121"/>
      <c r="GC1569" s="121"/>
      <c r="GD1569" s="121"/>
      <c r="GE1569" s="121"/>
      <c r="HY1569" s="52"/>
      <c r="HZ1569" s="52"/>
      <c r="IA1569" s="52"/>
      <c r="IG1569" s="52"/>
      <c r="IH1569" s="52"/>
      <c r="II1569" s="52"/>
      <c r="IJ1569" s="52"/>
    </row>
    <row r="1570" spans="98:244" x14ac:dyDescent="0.25">
      <c r="CT1570" s="108"/>
      <c r="CU1570" s="104"/>
      <c r="CV1570" s="105"/>
      <c r="CW1570" s="104"/>
      <c r="CX1570" s="106"/>
      <c r="CY1570" s="106"/>
      <c r="DC1570" s="108"/>
      <c r="DD1570" s="104"/>
      <c r="DE1570" s="105"/>
      <c r="HY1570" s="52"/>
      <c r="HZ1570" s="52"/>
      <c r="IA1570" s="52"/>
      <c r="IG1570" s="52"/>
      <c r="IH1570" s="52"/>
      <c r="II1570" s="52"/>
      <c r="IJ1570" s="52"/>
    </row>
    <row r="1571" spans="98:244" x14ac:dyDescent="0.25">
      <c r="CT1571" s="108"/>
      <c r="CU1571" s="104"/>
      <c r="CV1571" s="105"/>
      <c r="CW1571" s="104"/>
      <c r="CX1571" s="106"/>
      <c r="CY1571" s="106"/>
      <c r="DC1571" s="108"/>
      <c r="DD1571" s="104"/>
      <c r="DE1571" s="105"/>
      <c r="HY1571" s="52"/>
      <c r="HZ1571" s="52"/>
      <c r="IA1571" s="52"/>
      <c r="IG1571" s="52"/>
      <c r="IH1571" s="52"/>
      <c r="II1571" s="52"/>
      <c r="IJ1571" s="52"/>
    </row>
    <row r="1572" spans="98:244" x14ac:dyDescent="0.25">
      <c r="CT1572" s="108"/>
      <c r="CU1572" s="104"/>
      <c r="CV1572" s="105"/>
      <c r="CW1572" s="104"/>
      <c r="CX1572" s="106"/>
      <c r="CY1572" s="106"/>
      <c r="DC1572" s="108"/>
      <c r="DD1572" s="104"/>
      <c r="DE1572" s="105"/>
      <c r="HY1572" s="52"/>
      <c r="HZ1572" s="52"/>
      <c r="IA1572" s="52"/>
      <c r="IG1572" s="52"/>
      <c r="IH1572" s="52"/>
      <c r="II1572" s="52"/>
      <c r="IJ1572" s="52"/>
    </row>
    <row r="1573" spans="98:244" x14ac:dyDescent="0.25">
      <c r="CT1573" s="108"/>
      <c r="CU1573" s="104"/>
      <c r="CV1573" s="105"/>
      <c r="CW1573" s="104"/>
      <c r="CX1573" s="106"/>
      <c r="CY1573" s="106"/>
      <c r="DC1573" s="108"/>
      <c r="DD1573" s="104"/>
      <c r="DE1573" s="105"/>
      <c r="HY1573" s="52"/>
      <c r="HZ1573" s="52"/>
      <c r="IA1573" s="52"/>
      <c r="IG1573" s="52"/>
      <c r="IH1573" s="52"/>
      <c r="II1573" s="52"/>
      <c r="IJ1573" s="52"/>
    </row>
    <row r="1574" spans="98:244" x14ac:dyDescent="0.25">
      <c r="CT1574" s="108"/>
      <c r="CU1574" s="104"/>
      <c r="CV1574" s="105"/>
      <c r="CW1574" s="104"/>
      <c r="CX1574" s="106"/>
      <c r="CY1574" s="106"/>
      <c r="DC1574" s="108"/>
      <c r="DD1574" s="104"/>
      <c r="DE1574" s="105"/>
      <c r="HY1574" s="52"/>
      <c r="HZ1574" s="52"/>
      <c r="IA1574" s="52"/>
      <c r="IG1574" s="52"/>
      <c r="IH1574" s="52"/>
      <c r="II1574" s="52"/>
      <c r="IJ1574" s="52"/>
    </row>
    <row r="1575" spans="98:244" x14ac:dyDescent="0.25">
      <c r="CT1575" s="108"/>
      <c r="CU1575" s="104"/>
      <c r="CV1575" s="105"/>
      <c r="CW1575" s="104"/>
      <c r="CX1575" s="106"/>
      <c r="CY1575" s="106"/>
      <c r="DC1575" s="108"/>
      <c r="DD1575" s="104"/>
      <c r="DE1575" s="105"/>
      <c r="HY1575" s="52"/>
      <c r="HZ1575" s="52"/>
      <c r="IA1575" s="52"/>
      <c r="IG1575" s="52"/>
      <c r="IH1575" s="52"/>
      <c r="II1575" s="52"/>
      <c r="IJ1575" s="52"/>
    </row>
    <row r="1576" spans="98:244" x14ac:dyDescent="0.25">
      <c r="CT1576" s="108"/>
      <c r="CU1576" s="104"/>
      <c r="CV1576" s="105"/>
      <c r="CW1576" s="104"/>
      <c r="CX1576" s="106"/>
      <c r="CY1576" s="106"/>
      <c r="DC1576" s="108"/>
      <c r="DD1576" s="104"/>
      <c r="DE1576" s="105"/>
      <c r="HY1576" s="52"/>
      <c r="HZ1576" s="52"/>
      <c r="IA1576" s="52"/>
      <c r="IG1576" s="52"/>
      <c r="IH1576" s="52"/>
      <c r="II1576" s="52"/>
      <c r="IJ1576" s="52"/>
    </row>
    <row r="1577" spans="98:244" x14ac:dyDescent="0.25">
      <c r="CT1577" s="108"/>
      <c r="CU1577" s="104"/>
      <c r="CV1577" s="105"/>
      <c r="CW1577" s="104"/>
      <c r="CX1577" s="106"/>
      <c r="CY1577" s="106"/>
      <c r="DC1577" s="108"/>
      <c r="DD1577" s="104"/>
      <c r="DE1577" s="105"/>
      <c r="HY1577" s="52"/>
      <c r="HZ1577" s="52"/>
      <c r="IA1577" s="52"/>
      <c r="IG1577" s="52"/>
      <c r="IH1577" s="52"/>
      <c r="II1577" s="52"/>
      <c r="IJ1577" s="52"/>
    </row>
    <row r="1578" spans="98:244" x14ac:dyDescent="0.25">
      <c r="CT1578" s="108"/>
      <c r="CU1578" s="104"/>
      <c r="CV1578" s="105"/>
      <c r="CW1578" s="104"/>
      <c r="CX1578" s="106"/>
      <c r="CY1578" s="106"/>
      <c r="DC1578" s="108"/>
      <c r="DD1578" s="104"/>
      <c r="DE1578" s="105"/>
      <c r="HY1578" s="52"/>
      <c r="HZ1578" s="52"/>
      <c r="IA1578" s="52"/>
      <c r="IG1578" s="52"/>
      <c r="IH1578" s="52"/>
      <c r="II1578" s="52"/>
      <c r="IJ1578" s="52"/>
    </row>
    <row r="1579" spans="98:244" x14ac:dyDescent="0.25">
      <c r="CT1579" s="108"/>
      <c r="CU1579" s="104"/>
      <c r="CV1579" s="105"/>
      <c r="CW1579" s="104"/>
      <c r="CX1579" s="106"/>
      <c r="CY1579" s="106"/>
      <c r="DC1579" s="108"/>
      <c r="DD1579" s="104"/>
      <c r="DE1579" s="105"/>
      <c r="HY1579" s="52"/>
      <c r="HZ1579" s="52"/>
      <c r="IA1579" s="52"/>
      <c r="IG1579" s="52"/>
      <c r="IH1579" s="52"/>
      <c r="II1579" s="52"/>
      <c r="IJ1579" s="52"/>
    </row>
    <row r="1580" spans="98:244" x14ac:dyDescent="0.25">
      <c r="CT1580" s="108"/>
      <c r="CU1580" s="104"/>
      <c r="CV1580" s="105"/>
      <c r="CW1580" s="104"/>
      <c r="CX1580" s="106"/>
      <c r="CY1580" s="106"/>
      <c r="DC1580" s="108"/>
      <c r="DD1580" s="104"/>
      <c r="DE1580" s="105"/>
      <c r="HY1580" s="52"/>
      <c r="HZ1580" s="52"/>
      <c r="IA1580" s="52"/>
      <c r="IG1580" s="52"/>
      <c r="IH1580" s="52"/>
      <c r="II1580" s="52"/>
      <c r="IJ1580" s="52"/>
    </row>
    <row r="1581" spans="98:244" x14ac:dyDescent="0.25">
      <c r="CT1581" s="108"/>
      <c r="CU1581" s="104"/>
      <c r="CV1581" s="105"/>
      <c r="CW1581" s="104"/>
      <c r="CX1581" s="106"/>
      <c r="CY1581" s="106"/>
      <c r="DC1581" s="108"/>
      <c r="DD1581" s="104"/>
      <c r="DE1581" s="105"/>
      <c r="HY1581" s="52"/>
      <c r="HZ1581" s="52"/>
      <c r="IA1581" s="52"/>
      <c r="IG1581" s="52"/>
      <c r="IH1581" s="52"/>
      <c r="II1581" s="52"/>
      <c r="IJ1581" s="52"/>
    </row>
    <row r="1582" spans="98:244" x14ac:dyDescent="0.25">
      <c r="CT1582" s="108"/>
      <c r="CU1582" s="104"/>
      <c r="CV1582" s="105"/>
      <c r="CW1582" s="104"/>
      <c r="CX1582" s="106"/>
      <c r="CY1582" s="106"/>
      <c r="DC1582" s="108"/>
      <c r="DD1582" s="104"/>
      <c r="DE1582" s="105"/>
      <c r="HY1582" s="52"/>
      <c r="HZ1582" s="52"/>
      <c r="IA1582" s="52"/>
      <c r="IG1582" s="52"/>
      <c r="IH1582" s="52"/>
      <c r="II1582" s="52"/>
      <c r="IJ1582" s="52"/>
    </row>
    <row r="1583" spans="98:244" x14ac:dyDescent="0.25">
      <c r="CT1583" s="108"/>
      <c r="CU1583" s="104"/>
      <c r="CV1583" s="105"/>
      <c r="CW1583" s="104"/>
      <c r="CX1583" s="106"/>
      <c r="CY1583" s="106"/>
      <c r="DC1583" s="108"/>
      <c r="DD1583" s="104"/>
      <c r="DE1583" s="105"/>
      <c r="HY1583" s="52"/>
      <c r="HZ1583" s="52"/>
      <c r="IA1583" s="52"/>
      <c r="IG1583" s="52"/>
      <c r="IH1583" s="52"/>
      <c r="II1583" s="52"/>
      <c r="IJ1583" s="52"/>
    </row>
    <row r="1584" spans="98:244" x14ac:dyDescent="0.25">
      <c r="CT1584" s="108"/>
      <c r="CU1584" s="104"/>
      <c r="CV1584" s="105"/>
      <c r="CW1584" s="104"/>
      <c r="CX1584" s="106"/>
      <c r="CY1584" s="106"/>
      <c r="DC1584" s="108"/>
      <c r="DD1584" s="104"/>
      <c r="DE1584" s="105"/>
      <c r="HY1584" s="52"/>
      <c r="HZ1584" s="52"/>
      <c r="IA1584" s="52"/>
      <c r="IG1584" s="52"/>
      <c r="IH1584" s="52"/>
      <c r="II1584" s="52"/>
      <c r="IJ1584" s="52"/>
    </row>
    <row r="1585" spans="98:244" x14ac:dyDescent="0.25">
      <c r="CT1585" s="108"/>
      <c r="CU1585" s="104"/>
      <c r="CV1585" s="105"/>
      <c r="CW1585" s="104"/>
      <c r="CX1585" s="106"/>
      <c r="CY1585" s="106"/>
      <c r="DC1585" s="108"/>
      <c r="DD1585" s="104"/>
      <c r="DE1585" s="105"/>
      <c r="HY1585" s="52"/>
      <c r="HZ1585" s="52"/>
      <c r="IA1585" s="52"/>
      <c r="IG1585" s="52"/>
      <c r="IH1585" s="52"/>
      <c r="II1585" s="52"/>
      <c r="IJ1585" s="52"/>
    </row>
    <row r="1586" spans="98:244" x14ac:dyDescent="0.25">
      <c r="CT1586" s="108"/>
      <c r="CU1586" s="104"/>
      <c r="CV1586" s="105"/>
      <c r="CW1586" s="104"/>
      <c r="CX1586" s="106"/>
      <c r="CY1586" s="106"/>
      <c r="DC1586" s="108"/>
      <c r="DD1586" s="104"/>
      <c r="DE1586" s="105"/>
      <c r="HY1586" s="52"/>
      <c r="HZ1586" s="52"/>
      <c r="IA1586" s="52"/>
      <c r="IG1586" s="52"/>
      <c r="IH1586" s="52"/>
      <c r="II1586" s="52"/>
      <c r="IJ1586" s="52"/>
    </row>
    <row r="1587" spans="98:244" x14ac:dyDescent="0.25">
      <c r="CT1587" s="108"/>
      <c r="CU1587" s="104"/>
      <c r="CV1587" s="105"/>
      <c r="CW1587" s="104"/>
      <c r="CX1587" s="106"/>
      <c r="CY1587" s="106"/>
      <c r="DC1587" s="108"/>
      <c r="DD1587" s="104"/>
      <c r="DE1587" s="105"/>
      <c r="HY1587" s="52"/>
      <c r="HZ1587" s="52"/>
      <c r="IA1587" s="52"/>
      <c r="IG1587" s="52"/>
      <c r="IH1587" s="52"/>
      <c r="II1587" s="52"/>
      <c r="IJ1587" s="52"/>
    </row>
    <row r="1588" spans="98:244" x14ac:dyDescent="0.25">
      <c r="CT1588" s="108"/>
      <c r="CU1588" s="104"/>
      <c r="CV1588" s="105"/>
      <c r="CW1588" s="104"/>
      <c r="CX1588" s="106"/>
      <c r="CY1588" s="106"/>
      <c r="DC1588" s="108"/>
      <c r="DD1588" s="104"/>
      <c r="DE1588" s="105"/>
      <c r="HY1588" s="52"/>
      <c r="HZ1588" s="52"/>
      <c r="IA1588" s="52"/>
      <c r="IG1588" s="52"/>
      <c r="IH1588" s="52"/>
      <c r="II1588" s="52"/>
      <c r="IJ1588" s="52"/>
    </row>
    <row r="1589" spans="98:244" x14ac:dyDescent="0.25">
      <c r="CT1589" s="108"/>
      <c r="CU1589" s="104"/>
      <c r="CV1589" s="105"/>
      <c r="CW1589" s="104"/>
      <c r="CX1589" s="106"/>
      <c r="CY1589" s="106"/>
      <c r="DC1589" s="108"/>
      <c r="DD1589" s="104"/>
      <c r="DE1589" s="105"/>
      <c r="HY1589" s="52"/>
      <c r="HZ1589" s="52"/>
      <c r="IA1589" s="52"/>
      <c r="IG1589" s="52"/>
      <c r="IH1589" s="52"/>
      <c r="II1589" s="52"/>
      <c r="IJ1589" s="52"/>
    </row>
    <row r="1590" spans="98:244" x14ac:dyDescent="0.25">
      <c r="CT1590" s="108"/>
      <c r="CU1590" s="104"/>
      <c r="CV1590" s="105"/>
      <c r="CW1590" s="104"/>
      <c r="CX1590" s="106"/>
      <c r="CY1590" s="106"/>
      <c r="DC1590" s="108"/>
      <c r="DD1590" s="104"/>
      <c r="DE1590" s="105"/>
      <c r="HY1590" s="52"/>
      <c r="HZ1590" s="52"/>
      <c r="IA1590" s="52"/>
      <c r="IG1590" s="52"/>
      <c r="IH1590" s="52"/>
      <c r="II1590" s="52"/>
      <c r="IJ1590" s="52"/>
    </row>
    <row r="1591" spans="98:244" x14ac:dyDescent="0.25">
      <c r="CT1591" s="108"/>
      <c r="CU1591" s="104"/>
      <c r="CV1591" s="105"/>
      <c r="CW1591" s="104"/>
      <c r="CX1591" s="106"/>
      <c r="CY1591" s="106"/>
      <c r="DC1591" s="108"/>
      <c r="DD1591" s="104"/>
      <c r="DE1591" s="105"/>
      <c r="HY1591" s="52"/>
      <c r="HZ1591" s="52"/>
      <c r="IA1591" s="52"/>
      <c r="IG1591" s="52"/>
      <c r="IH1591" s="52"/>
      <c r="II1591" s="52"/>
      <c r="IJ1591" s="52"/>
    </row>
    <row r="1592" spans="98:244" x14ac:dyDescent="0.25">
      <c r="CT1592" s="108"/>
      <c r="CU1592" s="104"/>
      <c r="CV1592" s="105"/>
      <c r="CW1592" s="104"/>
      <c r="CX1592" s="106"/>
      <c r="CY1592" s="106"/>
      <c r="DC1592" s="108"/>
      <c r="DD1592" s="104"/>
      <c r="DE1592" s="105"/>
      <c r="HY1592" s="52"/>
      <c r="HZ1592" s="52"/>
      <c r="IA1592" s="52"/>
      <c r="IG1592" s="52"/>
      <c r="IH1592" s="52"/>
      <c r="II1592" s="52"/>
      <c r="IJ1592" s="52"/>
    </row>
    <row r="1593" spans="98:244" x14ac:dyDescent="0.25">
      <c r="CT1593" s="108"/>
      <c r="CU1593" s="104"/>
      <c r="CV1593" s="105"/>
      <c r="CW1593" s="104"/>
      <c r="CX1593" s="106"/>
      <c r="CY1593" s="106"/>
      <c r="DC1593" s="108"/>
      <c r="DD1593" s="104"/>
      <c r="DE1593" s="105"/>
      <c r="HY1593" s="52"/>
      <c r="HZ1593" s="52"/>
      <c r="IA1593" s="52"/>
      <c r="IG1593" s="52"/>
      <c r="IH1593" s="52"/>
      <c r="II1593" s="52"/>
      <c r="IJ1593" s="52"/>
    </row>
    <row r="1594" spans="98:244" x14ac:dyDescent="0.25">
      <c r="CT1594" s="108"/>
      <c r="CU1594" s="104"/>
      <c r="CV1594" s="105"/>
      <c r="CW1594" s="104"/>
      <c r="CX1594" s="106"/>
      <c r="CY1594" s="106"/>
      <c r="DC1594" s="108"/>
      <c r="DD1594" s="104"/>
      <c r="DE1594" s="105"/>
      <c r="HY1594" s="52"/>
      <c r="HZ1594" s="52"/>
      <c r="IA1594" s="52"/>
      <c r="IG1594" s="52"/>
      <c r="IH1594" s="52"/>
      <c r="II1594" s="52"/>
      <c r="IJ1594" s="52"/>
    </row>
    <row r="1595" spans="98:244" x14ac:dyDescent="0.25">
      <c r="CT1595" s="108"/>
      <c r="CU1595" s="104"/>
      <c r="CV1595" s="105"/>
      <c r="CW1595" s="104"/>
      <c r="CX1595" s="106"/>
      <c r="CY1595" s="106"/>
      <c r="DC1595" s="108"/>
      <c r="DD1595" s="104"/>
      <c r="DE1595" s="105"/>
      <c r="HY1595" s="52"/>
      <c r="HZ1595" s="52"/>
      <c r="IA1595" s="52"/>
      <c r="IG1595" s="52"/>
      <c r="IH1595" s="52"/>
      <c r="II1595" s="52"/>
      <c r="IJ1595" s="52"/>
    </row>
    <row r="1596" spans="98:244" x14ac:dyDescent="0.25">
      <c r="CT1596" s="108"/>
      <c r="CU1596" s="104"/>
      <c r="CV1596" s="105"/>
      <c r="CW1596" s="104"/>
      <c r="CX1596" s="106"/>
      <c r="CY1596" s="106"/>
      <c r="DC1596" s="108"/>
      <c r="DD1596" s="104"/>
      <c r="DE1596" s="105"/>
      <c r="HY1596" s="52"/>
      <c r="HZ1596" s="52"/>
      <c r="IA1596" s="52"/>
      <c r="IG1596" s="52"/>
      <c r="IH1596" s="52"/>
      <c r="II1596" s="52"/>
      <c r="IJ1596" s="52"/>
    </row>
    <row r="1597" spans="98:244" x14ac:dyDescent="0.25">
      <c r="CT1597" s="108"/>
      <c r="CU1597" s="104"/>
      <c r="CV1597" s="105"/>
      <c r="CW1597" s="104"/>
      <c r="CX1597" s="106"/>
      <c r="CY1597" s="106"/>
      <c r="DC1597" s="108"/>
      <c r="DD1597" s="104"/>
      <c r="DE1597" s="105"/>
      <c r="HY1597" s="52"/>
      <c r="HZ1597" s="52"/>
      <c r="IA1597" s="52"/>
      <c r="IG1597" s="52"/>
      <c r="IH1597" s="52"/>
      <c r="II1597" s="52"/>
      <c r="IJ1597" s="52"/>
    </row>
    <row r="1598" spans="98:244" x14ac:dyDescent="0.25">
      <c r="CT1598" s="108"/>
      <c r="CU1598" s="104"/>
      <c r="CV1598" s="105"/>
      <c r="CW1598" s="104"/>
      <c r="CX1598" s="106"/>
      <c r="CY1598" s="106"/>
      <c r="DC1598" s="108"/>
      <c r="DD1598" s="104"/>
      <c r="DE1598" s="105"/>
      <c r="HY1598" s="52"/>
      <c r="HZ1598" s="52"/>
      <c r="IA1598" s="52"/>
      <c r="IG1598" s="52"/>
      <c r="IH1598" s="52"/>
      <c r="II1598" s="52"/>
      <c r="IJ1598" s="52"/>
    </row>
    <row r="1599" spans="98:244" x14ac:dyDescent="0.25">
      <c r="CT1599" s="108"/>
      <c r="CU1599" s="104"/>
      <c r="CV1599" s="105"/>
      <c r="CW1599" s="104"/>
      <c r="CX1599" s="106"/>
      <c r="CY1599" s="106"/>
      <c r="DC1599" s="108"/>
      <c r="DD1599" s="104"/>
      <c r="DE1599" s="105"/>
      <c r="HY1599" s="52"/>
      <c r="HZ1599" s="52"/>
      <c r="IA1599" s="52"/>
      <c r="IG1599" s="52"/>
      <c r="IH1599" s="52"/>
      <c r="II1599" s="52"/>
      <c r="IJ1599" s="52"/>
    </row>
    <row r="1600" spans="98:244" x14ac:dyDescent="0.25">
      <c r="CT1600" s="108"/>
      <c r="CU1600" s="104"/>
      <c r="CV1600" s="105"/>
      <c r="CW1600" s="104"/>
      <c r="CX1600" s="106"/>
      <c r="CY1600" s="106"/>
      <c r="DC1600" s="108"/>
      <c r="DD1600" s="104"/>
      <c r="DE1600" s="105"/>
      <c r="HY1600" s="52"/>
      <c r="HZ1600" s="52"/>
      <c r="IA1600" s="52"/>
      <c r="IG1600" s="52"/>
      <c r="IH1600" s="52"/>
      <c r="II1600" s="52"/>
      <c r="IJ1600" s="52"/>
    </row>
    <row r="1601" spans="98:244" x14ac:dyDescent="0.25">
      <c r="CT1601" s="108"/>
      <c r="CU1601" s="104"/>
      <c r="CV1601" s="105"/>
      <c r="CW1601" s="104"/>
      <c r="CX1601" s="106"/>
      <c r="CY1601" s="106"/>
      <c r="DC1601" s="108"/>
      <c r="DD1601" s="104"/>
      <c r="DE1601" s="105"/>
      <c r="HY1601" s="52"/>
      <c r="HZ1601" s="52"/>
      <c r="IA1601" s="52"/>
      <c r="IG1601" s="52"/>
      <c r="IH1601" s="52"/>
      <c r="II1601" s="52"/>
      <c r="IJ1601" s="52"/>
    </row>
    <row r="1602" spans="98:244" x14ac:dyDescent="0.25">
      <c r="CT1602" s="108"/>
      <c r="CU1602" s="104"/>
      <c r="CV1602" s="105"/>
      <c r="CW1602" s="104"/>
      <c r="CX1602" s="106"/>
      <c r="CY1602" s="106"/>
      <c r="DC1602" s="108"/>
      <c r="DD1602" s="104"/>
      <c r="DE1602" s="105"/>
      <c r="HY1602" s="52"/>
      <c r="HZ1602" s="52"/>
      <c r="IA1602" s="52"/>
      <c r="IG1602" s="52"/>
      <c r="IH1602" s="52"/>
      <c r="II1602" s="52"/>
      <c r="IJ1602" s="52"/>
    </row>
    <row r="1603" spans="98:244" x14ac:dyDescent="0.25">
      <c r="CT1603" s="108"/>
      <c r="CU1603" s="104"/>
      <c r="CV1603" s="105"/>
      <c r="CW1603" s="104"/>
      <c r="CX1603" s="106"/>
      <c r="CY1603" s="106"/>
      <c r="DC1603" s="108"/>
      <c r="DD1603" s="104"/>
      <c r="DE1603" s="105"/>
      <c r="HY1603" s="52"/>
      <c r="HZ1603" s="52"/>
      <c r="IA1603" s="52"/>
      <c r="IG1603" s="52"/>
      <c r="IH1603" s="52"/>
      <c r="II1603" s="52"/>
      <c r="IJ1603" s="52"/>
    </row>
    <row r="1604" spans="98:244" x14ac:dyDescent="0.25">
      <c r="CT1604" s="108"/>
      <c r="CU1604" s="104"/>
      <c r="CV1604" s="105"/>
      <c r="CW1604" s="104"/>
      <c r="CX1604" s="106"/>
      <c r="CY1604" s="106"/>
      <c r="DC1604" s="108"/>
      <c r="DD1604" s="104"/>
      <c r="DE1604" s="105"/>
      <c r="HY1604" s="52"/>
      <c r="HZ1604" s="52"/>
      <c r="IA1604" s="52"/>
      <c r="IG1604" s="52"/>
      <c r="IH1604" s="52"/>
      <c r="II1604" s="52"/>
      <c r="IJ1604" s="52"/>
    </row>
    <row r="1605" spans="98:244" x14ac:dyDescent="0.25">
      <c r="CT1605" s="108"/>
      <c r="CU1605" s="104"/>
      <c r="CV1605" s="105"/>
      <c r="CW1605" s="104"/>
      <c r="CX1605" s="106"/>
      <c r="CY1605" s="106"/>
      <c r="DC1605" s="108"/>
      <c r="DD1605" s="104"/>
      <c r="DE1605" s="105"/>
      <c r="HY1605" s="52"/>
      <c r="HZ1605" s="52"/>
      <c r="IA1605" s="52"/>
      <c r="IG1605" s="52"/>
      <c r="IH1605" s="52"/>
      <c r="II1605" s="52"/>
      <c r="IJ1605" s="52"/>
    </row>
    <row r="1606" spans="98:244" x14ac:dyDescent="0.25">
      <c r="CT1606" s="108"/>
      <c r="CU1606" s="104"/>
      <c r="CV1606" s="105"/>
      <c r="CW1606" s="104"/>
      <c r="CX1606" s="106"/>
      <c r="CY1606" s="106"/>
      <c r="DC1606" s="108"/>
      <c r="DD1606" s="104"/>
      <c r="DE1606" s="105"/>
      <c r="HY1606" s="52"/>
      <c r="HZ1606" s="52"/>
      <c r="IA1606" s="52"/>
      <c r="IG1606" s="52"/>
      <c r="IH1606" s="52"/>
      <c r="II1606" s="52"/>
      <c r="IJ1606" s="52"/>
    </row>
    <row r="1607" spans="98:244" x14ac:dyDescent="0.25">
      <c r="CT1607" s="108"/>
      <c r="CU1607" s="104"/>
      <c r="CV1607" s="105"/>
      <c r="CW1607" s="104"/>
      <c r="CX1607" s="106"/>
      <c r="CY1607" s="106"/>
      <c r="DC1607" s="108"/>
      <c r="DD1607" s="104"/>
      <c r="DE1607" s="105"/>
      <c r="HY1607" s="52"/>
      <c r="HZ1607" s="52"/>
      <c r="IA1607" s="52"/>
      <c r="IG1607" s="52"/>
      <c r="IH1607" s="52"/>
      <c r="II1607" s="52"/>
      <c r="IJ1607" s="52"/>
    </row>
    <row r="1608" spans="98:244" x14ac:dyDescent="0.25">
      <c r="CT1608" s="108"/>
      <c r="CU1608" s="104"/>
      <c r="CV1608" s="105"/>
      <c r="CW1608" s="104"/>
      <c r="CX1608" s="106"/>
      <c r="CY1608" s="106"/>
      <c r="DC1608" s="108"/>
      <c r="DD1608" s="104"/>
      <c r="DE1608" s="105"/>
      <c r="HY1608" s="52"/>
      <c r="HZ1608" s="52"/>
      <c r="IA1608" s="52"/>
      <c r="IG1608" s="52"/>
      <c r="IH1608" s="52"/>
      <c r="II1608" s="52"/>
      <c r="IJ1608" s="52"/>
    </row>
    <row r="1609" spans="98:244" x14ac:dyDescent="0.25">
      <c r="CT1609" s="108"/>
      <c r="CU1609" s="104"/>
      <c r="CV1609" s="105"/>
      <c r="CW1609" s="104"/>
      <c r="CX1609" s="106"/>
      <c r="CY1609" s="106"/>
      <c r="DC1609" s="108"/>
      <c r="DD1609" s="104"/>
      <c r="DE1609" s="105"/>
      <c r="HY1609" s="52"/>
      <c r="HZ1609" s="52"/>
      <c r="IA1609" s="52"/>
      <c r="IG1609" s="52"/>
      <c r="IH1609" s="52"/>
      <c r="II1609" s="52"/>
      <c r="IJ1609" s="52"/>
    </row>
    <row r="1610" spans="98:244" x14ac:dyDescent="0.25">
      <c r="CT1610" s="108"/>
      <c r="CU1610" s="104"/>
      <c r="CV1610" s="105"/>
      <c r="CW1610" s="104"/>
      <c r="CX1610" s="106"/>
      <c r="CY1610" s="106"/>
      <c r="DC1610" s="108"/>
      <c r="DD1610" s="104"/>
      <c r="DE1610" s="105"/>
      <c r="HY1610" s="52"/>
      <c r="HZ1610" s="52"/>
      <c r="IA1610" s="52"/>
      <c r="IG1610" s="52"/>
      <c r="IH1610" s="52"/>
      <c r="II1610" s="52"/>
      <c r="IJ1610" s="52"/>
    </row>
    <row r="1611" spans="98:244" x14ac:dyDescent="0.25">
      <c r="CT1611" s="108"/>
      <c r="CU1611" s="104"/>
      <c r="CV1611" s="105"/>
      <c r="CW1611" s="104"/>
      <c r="CX1611" s="106"/>
      <c r="CY1611" s="106"/>
      <c r="DC1611" s="108"/>
      <c r="DD1611" s="104"/>
      <c r="DE1611" s="105"/>
      <c r="HY1611" s="52"/>
      <c r="HZ1611" s="52"/>
      <c r="IA1611" s="52"/>
      <c r="IG1611" s="52"/>
      <c r="IH1611" s="52"/>
      <c r="II1611" s="52"/>
      <c r="IJ1611" s="52"/>
    </row>
    <row r="1612" spans="98:244" x14ac:dyDescent="0.25">
      <c r="CT1612" s="108"/>
      <c r="CU1612" s="104"/>
      <c r="CV1612" s="105"/>
      <c r="CW1612" s="104"/>
      <c r="CX1612" s="106"/>
      <c r="CY1612" s="106"/>
      <c r="DC1612" s="108"/>
      <c r="DD1612" s="104"/>
      <c r="DE1612" s="105"/>
      <c r="HY1612" s="52"/>
      <c r="HZ1612" s="52"/>
      <c r="IA1612" s="52"/>
      <c r="IG1612" s="52"/>
      <c r="IH1612" s="52"/>
      <c r="II1612" s="52"/>
      <c r="IJ1612" s="52"/>
    </row>
    <row r="1613" spans="98:244" x14ac:dyDescent="0.25">
      <c r="CT1613" s="108"/>
      <c r="CU1613" s="104"/>
      <c r="CV1613" s="105"/>
      <c r="CW1613" s="104"/>
      <c r="CX1613" s="106"/>
      <c r="CY1613" s="106"/>
      <c r="DC1613" s="108"/>
      <c r="DD1613" s="104"/>
      <c r="DE1613" s="105"/>
      <c r="HY1613" s="52"/>
      <c r="HZ1613" s="52"/>
      <c r="IA1613" s="52"/>
      <c r="IG1613" s="52"/>
      <c r="IH1613" s="52"/>
      <c r="II1613" s="52"/>
      <c r="IJ1613" s="52"/>
    </row>
    <row r="1614" spans="98:244" x14ac:dyDescent="0.25">
      <c r="CT1614" s="108"/>
      <c r="CU1614" s="104"/>
      <c r="CV1614" s="105"/>
      <c r="CW1614" s="104"/>
      <c r="CX1614" s="106"/>
      <c r="CY1614" s="106"/>
      <c r="DC1614" s="108"/>
      <c r="DD1614" s="104"/>
      <c r="DE1614" s="105"/>
      <c r="HY1614" s="52"/>
      <c r="HZ1614" s="52"/>
      <c r="IA1614" s="52"/>
      <c r="IG1614" s="52"/>
      <c r="IH1614" s="52"/>
      <c r="II1614" s="52"/>
      <c r="IJ1614" s="52"/>
    </row>
    <row r="1615" spans="98:244" x14ac:dyDescent="0.25">
      <c r="CT1615" s="108"/>
      <c r="CU1615" s="104"/>
      <c r="CV1615" s="105"/>
      <c r="CW1615" s="104"/>
      <c r="CX1615" s="106"/>
      <c r="CY1615" s="106"/>
      <c r="DC1615" s="108"/>
      <c r="DD1615" s="104"/>
      <c r="DE1615" s="105"/>
      <c r="HY1615" s="52"/>
      <c r="HZ1615" s="52"/>
      <c r="IA1615" s="52"/>
      <c r="IG1615" s="52"/>
      <c r="IH1615" s="52"/>
      <c r="II1615" s="52"/>
      <c r="IJ1615" s="52"/>
    </row>
    <row r="1616" spans="98:244" x14ac:dyDescent="0.25">
      <c r="CT1616" s="108"/>
      <c r="CU1616" s="104"/>
      <c r="CV1616" s="105"/>
      <c r="CW1616" s="104"/>
      <c r="CX1616" s="106"/>
      <c r="CY1616" s="106"/>
      <c r="DC1616" s="108"/>
      <c r="DD1616" s="104"/>
      <c r="DE1616" s="105"/>
      <c r="HY1616" s="52"/>
      <c r="HZ1616" s="52"/>
      <c r="IA1616" s="52"/>
      <c r="IG1616" s="52"/>
      <c r="IH1616" s="52"/>
      <c r="II1616" s="52"/>
      <c r="IJ1616" s="52"/>
    </row>
    <row r="1617" spans="98:244" x14ac:dyDescent="0.25">
      <c r="CT1617" s="108"/>
      <c r="CU1617" s="104"/>
      <c r="CV1617" s="105"/>
      <c r="CW1617" s="104"/>
      <c r="CX1617" s="106"/>
      <c r="CY1617" s="106"/>
      <c r="DC1617" s="108"/>
      <c r="DD1617" s="104"/>
      <c r="DE1617" s="105"/>
      <c r="HY1617" s="52"/>
      <c r="HZ1617" s="52"/>
      <c r="IA1617" s="52"/>
      <c r="IG1617" s="52"/>
      <c r="IH1617" s="52"/>
      <c r="II1617" s="52"/>
      <c r="IJ1617" s="52"/>
    </row>
    <row r="1618" spans="98:244" x14ac:dyDescent="0.25">
      <c r="CT1618" s="108"/>
      <c r="CU1618" s="104"/>
      <c r="CV1618" s="105"/>
      <c r="CW1618" s="104"/>
      <c r="CX1618" s="106"/>
      <c r="CY1618" s="106"/>
      <c r="DC1618" s="108"/>
      <c r="DD1618" s="104"/>
      <c r="DE1618" s="105"/>
      <c r="HY1618" s="52"/>
      <c r="HZ1618" s="52"/>
      <c r="IA1618" s="52"/>
      <c r="IG1618" s="52"/>
      <c r="IH1618" s="52"/>
      <c r="II1618" s="52"/>
      <c r="IJ1618" s="52"/>
    </row>
    <row r="1619" spans="98:244" x14ac:dyDescent="0.25">
      <c r="CT1619" s="108"/>
      <c r="CU1619" s="104"/>
      <c r="CV1619" s="105"/>
      <c r="CW1619" s="104"/>
      <c r="CX1619" s="106"/>
      <c r="CY1619" s="106"/>
      <c r="DC1619" s="108"/>
      <c r="DD1619" s="104"/>
      <c r="DE1619" s="105"/>
      <c r="HY1619" s="52"/>
      <c r="HZ1619" s="52"/>
      <c r="IA1619" s="52"/>
      <c r="IG1619" s="52"/>
      <c r="IH1619" s="52"/>
      <c r="II1619" s="52"/>
      <c r="IJ1619" s="52"/>
    </row>
    <row r="1620" spans="98:244" x14ac:dyDescent="0.25">
      <c r="CT1620" s="108"/>
      <c r="CU1620" s="104"/>
      <c r="CV1620" s="105"/>
      <c r="CW1620" s="104"/>
      <c r="CX1620" s="106"/>
      <c r="CY1620" s="106"/>
      <c r="DC1620" s="108"/>
      <c r="DD1620" s="104"/>
      <c r="DE1620" s="105"/>
      <c r="HY1620" s="52"/>
      <c r="HZ1620" s="52"/>
      <c r="IA1620" s="52"/>
      <c r="IG1620" s="52"/>
      <c r="IH1620" s="52"/>
      <c r="II1620" s="52"/>
      <c r="IJ1620" s="52"/>
    </row>
    <row r="1621" spans="98:244" x14ac:dyDescent="0.25">
      <c r="CT1621" s="108"/>
      <c r="CU1621" s="104"/>
      <c r="CV1621" s="105"/>
      <c r="CW1621" s="104"/>
      <c r="CX1621" s="106"/>
      <c r="CY1621" s="106"/>
      <c r="DC1621" s="108"/>
      <c r="DD1621" s="104"/>
      <c r="DE1621" s="105"/>
      <c r="HY1621" s="52"/>
      <c r="HZ1621" s="52"/>
      <c r="IA1621" s="52"/>
      <c r="IG1621" s="52"/>
      <c r="IH1621" s="52"/>
      <c r="II1621" s="52"/>
      <c r="IJ1621" s="52"/>
    </row>
    <row r="1622" spans="98:244" x14ac:dyDescent="0.25">
      <c r="CT1622" s="108"/>
      <c r="CU1622" s="104"/>
      <c r="CV1622" s="105"/>
      <c r="CW1622" s="104"/>
      <c r="CX1622" s="106"/>
      <c r="CY1622" s="106"/>
      <c r="DC1622" s="108"/>
      <c r="DD1622" s="104"/>
      <c r="DE1622" s="105"/>
      <c r="HY1622" s="52"/>
      <c r="HZ1622" s="52"/>
      <c r="IA1622" s="52"/>
      <c r="IG1622" s="52"/>
      <c r="IH1622" s="52"/>
      <c r="II1622" s="52"/>
      <c r="IJ1622" s="52"/>
    </row>
    <row r="1623" spans="98:244" x14ac:dyDescent="0.25">
      <c r="CT1623" s="108"/>
      <c r="CU1623" s="104"/>
      <c r="CV1623" s="105"/>
      <c r="CW1623" s="104"/>
      <c r="CX1623" s="106"/>
      <c r="CY1623" s="106"/>
      <c r="DC1623" s="108"/>
      <c r="DD1623" s="104"/>
      <c r="DE1623" s="105"/>
      <c r="HY1623" s="52"/>
      <c r="HZ1623" s="52"/>
      <c r="IA1623" s="52"/>
      <c r="IG1623" s="52"/>
      <c r="IH1623" s="52"/>
      <c r="II1623" s="52"/>
      <c r="IJ1623" s="52"/>
    </row>
    <row r="1624" spans="98:244" x14ac:dyDescent="0.25">
      <c r="CT1624" s="108"/>
      <c r="CU1624" s="104"/>
      <c r="CV1624" s="105"/>
      <c r="CW1624" s="104"/>
      <c r="CX1624" s="106"/>
      <c r="CY1624" s="106"/>
      <c r="DC1624" s="108"/>
      <c r="DD1624" s="104"/>
      <c r="DE1624" s="105"/>
      <c r="HY1624" s="52"/>
      <c r="HZ1624" s="52"/>
      <c r="IA1624" s="52"/>
      <c r="IG1624" s="52"/>
      <c r="IH1624" s="52"/>
      <c r="II1624" s="52"/>
      <c r="IJ1624" s="52"/>
    </row>
    <row r="1625" spans="98:244" x14ac:dyDescent="0.25">
      <c r="CT1625" s="108"/>
      <c r="CU1625" s="104"/>
      <c r="CV1625" s="105"/>
      <c r="CW1625" s="104"/>
      <c r="CX1625" s="106"/>
      <c r="CY1625" s="106"/>
      <c r="DC1625" s="108"/>
      <c r="DD1625" s="104"/>
      <c r="DE1625" s="105"/>
      <c r="HY1625" s="52"/>
      <c r="HZ1625" s="52"/>
      <c r="IA1625" s="52"/>
      <c r="IG1625" s="52"/>
      <c r="IH1625" s="52"/>
      <c r="II1625" s="52"/>
      <c r="IJ1625" s="52"/>
    </row>
    <row r="1626" spans="98:244" x14ac:dyDescent="0.25">
      <c r="CT1626" s="108"/>
      <c r="CU1626" s="104"/>
      <c r="CV1626" s="105"/>
      <c r="CW1626" s="104"/>
      <c r="CX1626" s="106"/>
      <c r="CY1626" s="106"/>
      <c r="DC1626" s="108"/>
      <c r="DD1626" s="104"/>
      <c r="DE1626" s="105"/>
      <c r="HY1626" s="52"/>
      <c r="HZ1626" s="52"/>
      <c r="IA1626" s="52"/>
      <c r="IG1626" s="52"/>
      <c r="IH1626" s="52"/>
      <c r="II1626" s="52"/>
      <c r="IJ1626" s="52"/>
    </row>
    <row r="1627" spans="98:244" x14ac:dyDescent="0.25">
      <c r="CT1627" s="108"/>
      <c r="CU1627" s="104"/>
      <c r="CV1627" s="105"/>
      <c r="CW1627" s="104"/>
      <c r="CX1627" s="106"/>
      <c r="CY1627" s="106"/>
      <c r="DC1627" s="108"/>
      <c r="DD1627" s="104"/>
      <c r="DE1627" s="105"/>
      <c r="HY1627" s="52"/>
      <c r="HZ1627" s="52"/>
      <c r="IA1627" s="52"/>
      <c r="IG1627" s="52"/>
      <c r="IH1627" s="52"/>
      <c r="II1627" s="52"/>
      <c r="IJ1627" s="52"/>
    </row>
    <row r="1628" spans="98:244" x14ac:dyDescent="0.25">
      <c r="CT1628" s="108"/>
      <c r="CU1628" s="104"/>
      <c r="CV1628" s="105"/>
      <c r="CW1628" s="104"/>
      <c r="CX1628" s="106"/>
      <c r="CY1628" s="106"/>
      <c r="DC1628" s="108"/>
      <c r="DD1628" s="104"/>
      <c r="DE1628" s="105"/>
      <c r="HY1628" s="52"/>
      <c r="HZ1628" s="52"/>
      <c r="IA1628" s="52"/>
      <c r="IG1628" s="52"/>
      <c r="IH1628" s="52"/>
      <c r="II1628" s="52"/>
      <c r="IJ1628" s="52"/>
    </row>
    <row r="1629" spans="98:244" x14ac:dyDescent="0.25">
      <c r="CT1629" s="108"/>
      <c r="CU1629" s="104"/>
      <c r="CV1629" s="105"/>
      <c r="CW1629" s="104"/>
      <c r="CX1629" s="106"/>
      <c r="CY1629" s="106"/>
      <c r="DC1629" s="108"/>
      <c r="DD1629" s="104"/>
      <c r="DE1629" s="105"/>
      <c r="HY1629" s="52"/>
      <c r="HZ1629" s="52"/>
      <c r="IA1629" s="52"/>
      <c r="IG1629" s="52"/>
      <c r="IH1629" s="52"/>
      <c r="II1629" s="52"/>
      <c r="IJ1629" s="52"/>
    </row>
    <row r="1630" spans="98:244" x14ac:dyDescent="0.25">
      <c r="CT1630" s="108"/>
      <c r="CU1630" s="104"/>
      <c r="CV1630" s="105"/>
      <c r="CW1630" s="104"/>
      <c r="CX1630" s="106"/>
      <c r="CY1630" s="106"/>
      <c r="DC1630" s="108"/>
      <c r="DD1630" s="104"/>
      <c r="DE1630" s="105"/>
      <c r="HY1630" s="52"/>
      <c r="HZ1630" s="52"/>
      <c r="IA1630" s="52"/>
      <c r="IG1630" s="52"/>
      <c r="IH1630" s="52"/>
      <c r="II1630" s="52"/>
      <c r="IJ1630" s="52"/>
    </row>
    <row r="1631" spans="98:244" x14ac:dyDescent="0.25">
      <c r="CT1631" s="108"/>
      <c r="CU1631" s="104"/>
      <c r="CV1631" s="105"/>
      <c r="CW1631" s="104"/>
      <c r="CX1631" s="106"/>
      <c r="CY1631" s="106"/>
      <c r="DC1631" s="108"/>
      <c r="DD1631" s="104"/>
      <c r="DE1631" s="105"/>
      <c r="HY1631" s="52"/>
      <c r="HZ1631" s="52"/>
      <c r="IA1631" s="52"/>
      <c r="IG1631" s="52"/>
      <c r="IH1631" s="52"/>
      <c r="II1631" s="52"/>
      <c r="IJ1631" s="52"/>
    </row>
    <row r="1632" spans="98:244" x14ac:dyDescent="0.25">
      <c r="CT1632" s="108"/>
      <c r="CU1632" s="104"/>
      <c r="CV1632" s="105"/>
      <c r="CW1632" s="104"/>
      <c r="CX1632" s="106"/>
      <c r="CY1632" s="106"/>
      <c r="DC1632" s="108"/>
      <c r="DD1632" s="104"/>
      <c r="DE1632" s="105"/>
      <c r="HY1632" s="52"/>
      <c r="HZ1632" s="52"/>
      <c r="IA1632" s="52"/>
      <c r="IG1632" s="52"/>
      <c r="IH1632" s="52"/>
      <c r="II1632" s="52"/>
      <c r="IJ1632" s="52"/>
    </row>
    <row r="1633" spans="98:244" x14ac:dyDescent="0.25">
      <c r="CT1633" s="108"/>
      <c r="CU1633" s="104"/>
      <c r="CV1633" s="105"/>
      <c r="CW1633" s="104"/>
      <c r="CX1633" s="106"/>
      <c r="CY1633" s="106"/>
      <c r="DC1633" s="108"/>
      <c r="DD1633" s="104"/>
      <c r="DE1633" s="105"/>
      <c r="HY1633" s="52"/>
      <c r="HZ1633" s="52"/>
      <c r="IA1633" s="52"/>
      <c r="IG1633" s="52"/>
      <c r="IH1633" s="52"/>
      <c r="II1633" s="52"/>
      <c r="IJ1633" s="52"/>
    </row>
    <row r="1634" spans="98:244" x14ac:dyDescent="0.25">
      <c r="CT1634" s="108"/>
      <c r="CU1634" s="104"/>
      <c r="CV1634" s="105"/>
      <c r="CW1634" s="104"/>
      <c r="CX1634" s="106"/>
      <c r="CY1634" s="106"/>
      <c r="DC1634" s="108"/>
      <c r="DD1634" s="104"/>
      <c r="DE1634" s="105"/>
      <c r="HY1634" s="52"/>
      <c r="HZ1634" s="52"/>
      <c r="IA1634" s="52"/>
      <c r="IG1634" s="52"/>
      <c r="IH1634" s="52"/>
      <c r="II1634" s="52"/>
      <c r="IJ1634" s="52"/>
    </row>
    <row r="1635" spans="98:244" x14ac:dyDescent="0.25">
      <c r="CT1635" s="108"/>
      <c r="CU1635" s="104"/>
      <c r="CV1635" s="105"/>
      <c r="CW1635" s="104"/>
      <c r="CX1635" s="106"/>
      <c r="CY1635" s="106"/>
      <c r="DC1635" s="108"/>
      <c r="DD1635" s="104"/>
      <c r="DE1635" s="105"/>
      <c r="HY1635" s="52"/>
      <c r="HZ1635" s="52"/>
      <c r="IA1635" s="52"/>
      <c r="IG1635" s="52"/>
      <c r="IH1635" s="52"/>
      <c r="II1635" s="52"/>
      <c r="IJ1635" s="52"/>
    </row>
    <row r="1636" spans="98:244" x14ac:dyDescent="0.25">
      <c r="CT1636" s="108"/>
      <c r="CU1636" s="104"/>
      <c r="CV1636" s="105"/>
      <c r="CW1636" s="104"/>
      <c r="CX1636" s="106"/>
      <c r="CY1636" s="106"/>
      <c r="DC1636" s="108"/>
      <c r="DD1636" s="104"/>
      <c r="DE1636" s="105"/>
      <c r="HY1636" s="52"/>
      <c r="HZ1636" s="52"/>
      <c r="IA1636" s="52"/>
      <c r="IG1636" s="52"/>
      <c r="IH1636" s="52"/>
      <c r="II1636" s="52"/>
      <c r="IJ1636" s="52"/>
    </row>
    <row r="1637" spans="98:244" x14ac:dyDescent="0.25">
      <c r="CT1637" s="108"/>
      <c r="CU1637" s="104"/>
      <c r="CV1637" s="105"/>
      <c r="CW1637" s="104"/>
      <c r="CX1637" s="106"/>
      <c r="CY1637" s="106"/>
      <c r="DC1637" s="108"/>
      <c r="DD1637" s="104"/>
      <c r="DE1637" s="105"/>
      <c r="HY1637" s="52"/>
      <c r="HZ1637" s="52"/>
      <c r="IA1637" s="52"/>
      <c r="IG1637" s="52"/>
      <c r="IH1637" s="52"/>
      <c r="II1637" s="52"/>
      <c r="IJ1637" s="52"/>
    </row>
    <row r="1638" spans="98:244" x14ac:dyDescent="0.25">
      <c r="CT1638" s="108"/>
      <c r="CU1638" s="104"/>
      <c r="CV1638" s="105"/>
      <c r="CW1638" s="104"/>
      <c r="CX1638" s="106"/>
      <c r="CY1638" s="106"/>
      <c r="DC1638" s="108"/>
      <c r="DD1638" s="104"/>
      <c r="DE1638" s="105"/>
      <c r="HY1638" s="52"/>
      <c r="HZ1638" s="52"/>
      <c r="IA1638" s="52"/>
      <c r="IG1638" s="52"/>
      <c r="IH1638" s="52"/>
      <c r="II1638" s="52"/>
      <c r="IJ1638" s="52"/>
    </row>
    <row r="1639" spans="98:244" x14ac:dyDescent="0.25">
      <c r="CT1639" s="108"/>
      <c r="CU1639" s="104"/>
      <c r="CV1639" s="105"/>
      <c r="CW1639" s="104"/>
      <c r="CX1639" s="106"/>
      <c r="CY1639" s="106"/>
      <c r="DC1639" s="108"/>
      <c r="DD1639" s="104"/>
      <c r="DE1639" s="105"/>
      <c r="HY1639" s="52"/>
      <c r="HZ1639" s="52"/>
      <c r="IA1639" s="52"/>
      <c r="IG1639" s="52"/>
      <c r="IH1639" s="52"/>
      <c r="II1639" s="52"/>
      <c r="IJ1639" s="52"/>
    </row>
    <row r="1640" spans="98:244" x14ac:dyDescent="0.25">
      <c r="CT1640" s="108"/>
      <c r="CU1640" s="104"/>
      <c r="CV1640" s="105"/>
      <c r="CW1640" s="104"/>
      <c r="CX1640" s="106"/>
      <c r="CY1640" s="106"/>
      <c r="DC1640" s="108"/>
      <c r="DD1640" s="104"/>
      <c r="DE1640" s="105"/>
      <c r="HY1640" s="52"/>
      <c r="HZ1640" s="52"/>
      <c r="IA1640" s="52"/>
      <c r="IG1640" s="52"/>
      <c r="IH1640" s="52"/>
      <c r="II1640" s="52"/>
      <c r="IJ1640" s="52"/>
    </row>
    <row r="1641" spans="98:244" x14ac:dyDescent="0.25">
      <c r="CT1641" s="108"/>
      <c r="CU1641" s="104"/>
      <c r="CV1641" s="105"/>
      <c r="CW1641" s="104"/>
      <c r="CX1641" s="106"/>
      <c r="CY1641" s="106"/>
      <c r="DC1641" s="108"/>
      <c r="DD1641" s="104"/>
      <c r="DE1641" s="105"/>
      <c r="HY1641" s="52"/>
      <c r="HZ1641" s="52"/>
      <c r="IA1641" s="52"/>
      <c r="IG1641" s="52"/>
      <c r="IH1641" s="52"/>
      <c r="II1641" s="52"/>
      <c r="IJ1641" s="52"/>
    </row>
    <row r="1642" spans="98:244" x14ac:dyDescent="0.25">
      <c r="CT1642" s="108"/>
      <c r="CU1642" s="104"/>
      <c r="CV1642" s="105"/>
      <c r="CW1642" s="104"/>
      <c r="CX1642" s="106"/>
      <c r="CY1642" s="106"/>
      <c r="DC1642" s="108"/>
      <c r="DD1642" s="104"/>
      <c r="DE1642" s="105"/>
      <c r="HY1642" s="52"/>
      <c r="HZ1642" s="52"/>
      <c r="IA1642" s="52"/>
      <c r="IG1642" s="52"/>
      <c r="IH1642" s="52"/>
      <c r="II1642" s="52"/>
      <c r="IJ1642" s="52"/>
    </row>
    <row r="1643" spans="98:244" x14ac:dyDescent="0.25">
      <c r="CT1643" s="108"/>
      <c r="CU1643" s="104"/>
      <c r="CV1643" s="105"/>
      <c r="CW1643" s="104"/>
      <c r="CX1643" s="106"/>
      <c r="CY1643" s="106"/>
      <c r="DC1643" s="108"/>
      <c r="DD1643" s="104"/>
      <c r="DE1643" s="105"/>
      <c r="HY1643" s="52"/>
      <c r="HZ1643" s="52"/>
      <c r="IA1643" s="52"/>
      <c r="IG1643" s="52"/>
      <c r="IH1643" s="52"/>
      <c r="II1643" s="52"/>
      <c r="IJ1643" s="52"/>
    </row>
    <row r="1644" spans="98:244" x14ac:dyDescent="0.25">
      <c r="CT1644" s="108"/>
      <c r="CU1644" s="104"/>
      <c r="CV1644" s="105"/>
      <c r="CW1644" s="104"/>
      <c r="CX1644" s="106"/>
      <c r="CY1644" s="106"/>
      <c r="DC1644" s="108"/>
      <c r="DD1644" s="104"/>
      <c r="DE1644" s="105"/>
      <c r="HY1644" s="52"/>
      <c r="HZ1644" s="52"/>
      <c r="IA1644" s="52"/>
      <c r="IG1644" s="52"/>
      <c r="IH1644" s="52"/>
      <c r="II1644" s="52"/>
      <c r="IJ1644" s="52"/>
    </row>
    <row r="1645" spans="98:244" x14ac:dyDescent="0.25">
      <c r="CT1645" s="108"/>
      <c r="CU1645" s="104"/>
      <c r="CV1645" s="105"/>
      <c r="CW1645" s="104"/>
      <c r="CX1645" s="106"/>
      <c r="CY1645" s="106"/>
      <c r="DC1645" s="108"/>
      <c r="DD1645" s="104"/>
      <c r="DE1645" s="105"/>
      <c r="HY1645" s="52"/>
      <c r="HZ1645" s="52"/>
      <c r="IA1645" s="52"/>
      <c r="IG1645" s="52"/>
      <c r="IH1645" s="52"/>
      <c r="II1645" s="52"/>
      <c r="IJ1645" s="52"/>
    </row>
    <row r="1646" spans="98:244" x14ac:dyDescent="0.25">
      <c r="CT1646" s="108"/>
      <c r="CU1646" s="104"/>
      <c r="CV1646" s="105"/>
      <c r="CW1646" s="104"/>
      <c r="CX1646" s="106"/>
      <c r="CY1646" s="106"/>
      <c r="DC1646" s="108"/>
      <c r="DD1646" s="104"/>
      <c r="DE1646" s="105"/>
      <c r="HY1646" s="52"/>
      <c r="HZ1646" s="52"/>
      <c r="IA1646" s="52"/>
      <c r="IG1646" s="52"/>
      <c r="IH1646" s="52"/>
      <c r="II1646" s="52"/>
      <c r="IJ1646" s="52"/>
    </row>
    <row r="1647" spans="98:244" x14ac:dyDescent="0.25">
      <c r="CT1647" s="108"/>
      <c r="CU1647" s="104"/>
      <c r="CV1647" s="105"/>
      <c r="CW1647" s="104"/>
      <c r="CX1647" s="106"/>
      <c r="CY1647" s="106"/>
      <c r="DC1647" s="108"/>
      <c r="DD1647" s="104"/>
      <c r="DE1647" s="105"/>
      <c r="HY1647" s="52"/>
      <c r="HZ1647" s="52"/>
      <c r="IA1647" s="52"/>
      <c r="IG1647" s="52"/>
      <c r="IH1647" s="52"/>
      <c r="II1647" s="52"/>
      <c r="IJ1647" s="52"/>
    </row>
    <row r="1648" spans="98:244" x14ac:dyDescent="0.25">
      <c r="CT1648" s="108"/>
      <c r="CU1648" s="104"/>
      <c r="CV1648" s="105"/>
      <c r="CW1648" s="104"/>
      <c r="CX1648" s="106"/>
      <c r="CY1648" s="106"/>
      <c r="DC1648" s="108"/>
      <c r="DD1648" s="104"/>
      <c r="DE1648" s="105"/>
      <c r="HY1648" s="52"/>
      <c r="HZ1648" s="52"/>
      <c r="IA1648" s="52"/>
      <c r="IG1648" s="52"/>
      <c r="IH1648" s="52"/>
      <c r="II1648" s="52"/>
      <c r="IJ1648" s="52"/>
    </row>
    <row r="1649" spans="98:244" x14ac:dyDescent="0.25">
      <c r="CT1649" s="108"/>
      <c r="CU1649" s="104"/>
      <c r="CV1649" s="105"/>
      <c r="CW1649" s="104"/>
      <c r="CX1649" s="106"/>
      <c r="CY1649" s="106"/>
      <c r="DC1649" s="108"/>
      <c r="DD1649" s="104"/>
      <c r="DE1649" s="105"/>
      <c r="HY1649" s="52"/>
      <c r="HZ1649" s="52"/>
      <c r="IA1649" s="52"/>
      <c r="IG1649" s="52"/>
      <c r="IH1649" s="52"/>
      <c r="II1649" s="52"/>
      <c r="IJ1649" s="52"/>
    </row>
    <row r="1650" spans="98:244" x14ac:dyDescent="0.25">
      <c r="CT1650" s="108"/>
      <c r="CU1650" s="104"/>
      <c r="CV1650" s="105"/>
      <c r="CW1650" s="104"/>
      <c r="CX1650" s="106"/>
      <c r="CY1650" s="106"/>
      <c r="DC1650" s="108"/>
      <c r="DD1650" s="104"/>
      <c r="DE1650" s="105"/>
      <c r="HY1650" s="52"/>
      <c r="HZ1650" s="52"/>
      <c r="IA1650" s="52"/>
      <c r="IG1650" s="52"/>
      <c r="IH1650" s="52"/>
      <c r="II1650" s="52"/>
      <c r="IJ1650" s="52"/>
    </row>
    <row r="1651" spans="98:244" x14ac:dyDescent="0.25">
      <c r="HY1651" s="52"/>
      <c r="HZ1651" s="52"/>
      <c r="IA1651" s="52"/>
      <c r="IG1651" s="52"/>
      <c r="IH1651" s="52"/>
      <c r="II1651" s="52"/>
      <c r="IJ1651" s="52"/>
    </row>
    <row r="1652" spans="98:244" x14ac:dyDescent="0.25">
      <c r="HY1652" s="52"/>
      <c r="HZ1652" s="52"/>
      <c r="IA1652" s="52"/>
      <c r="IG1652" s="52"/>
      <c r="IH1652" s="52"/>
      <c r="II1652" s="52"/>
      <c r="IJ1652" s="52"/>
    </row>
    <row r="1653" spans="98:244" x14ac:dyDescent="0.25">
      <c r="HY1653" s="52"/>
      <c r="HZ1653" s="52"/>
      <c r="IA1653" s="52"/>
      <c r="IG1653" s="52"/>
      <c r="IH1653" s="52"/>
      <c r="II1653" s="52"/>
      <c r="IJ1653" s="52"/>
    </row>
    <row r="1654" spans="98:244" x14ac:dyDescent="0.25">
      <c r="HY1654" s="52"/>
      <c r="HZ1654" s="52"/>
      <c r="IA1654" s="52"/>
      <c r="IG1654" s="52"/>
      <c r="IH1654" s="52"/>
      <c r="II1654" s="52"/>
      <c r="IJ1654" s="52"/>
    </row>
    <row r="1655" spans="98:244" x14ac:dyDescent="0.25">
      <c r="HY1655" s="52"/>
      <c r="HZ1655" s="52"/>
      <c r="IA1655" s="52"/>
      <c r="IG1655" s="52"/>
      <c r="IH1655" s="52"/>
      <c r="II1655" s="52"/>
      <c r="IJ1655" s="52"/>
    </row>
    <row r="1656" spans="98:244" x14ac:dyDescent="0.25">
      <c r="HY1656" s="52"/>
      <c r="HZ1656" s="52"/>
      <c r="IA1656" s="52"/>
      <c r="IG1656" s="52"/>
      <c r="IH1656" s="52"/>
      <c r="II1656" s="52"/>
      <c r="IJ1656" s="52"/>
    </row>
    <row r="1657" spans="98:244" x14ac:dyDescent="0.25">
      <c r="HY1657" s="52"/>
      <c r="HZ1657" s="52"/>
      <c r="IA1657" s="52"/>
      <c r="IG1657" s="52"/>
      <c r="IH1657" s="52"/>
      <c r="II1657" s="52"/>
      <c r="IJ1657" s="52"/>
    </row>
    <row r="1658" spans="98:244" x14ac:dyDescent="0.25">
      <c r="HY1658" s="52"/>
      <c r="HZ1658" s="52"/>
      <c r="IA1658" s="52"/>
      <c r="IG1658" s="52"/>
      <c r="IH1658" s="52"/>
      <c r="II1658" s="52"/>
      <c r="IJ1658" s="52"/>
    </row>
    <row r="1659" spans="98:244" x14ac:dyDescent="0.25">
      <c r="HY1659" s="52"/>
      <c r="HZ1659" s="52"/>
      <c r="IA1659" s="52"/>
      <c r="IG1659" s="52"/>
      <c r="IH1659" s="52"/>
      <c r="II1659" s="52"/>
      <c r="IJ1659" s="52"/>
    </row>
    <row r="1660" spans="98:244" x14ac:dyDescent="0.25">
      <c r="HY1660" s="52"/>
      <c r="HZ1660" s="52"/>
      <c r="IA1660" s="52"/>
      <c r="IG1660" s="52"/>
      <c r="IH1660" s="52"/>
      <c r="II1660" s="52"/>
      <c r="IJ1660" s="52"/>
    </row>
    <row r="1661" spans="98:244" x14ac:dyDescent="0.25">
      <c r="HY1661" s="52"/>
      <c r="HZ1661" s="52"/>
      <c r="IA1661" s="52"/>
      <c r="IG1661" s="52"/>
      <c r="IH1661" s="52"/>
      <c r="II1661" s="52"/>
      <c r="IJ1661" s="52"/>
    </row>
    <row r="1662" spans="98:244" x14ac:dyDescent="0.25">
      <c r="HY1662" s="52"/>
      <c r="HZ1662" s="52"/>
      <c r="IA1662" s="52"/>
      <c r="IG1662" s="52"/>
      <c r="IH1662" s="52"/>
      <c r="II1662" s="52"/>
      <c r="IJ1662" s="52"/>
    </row>
    <row r="1663" spans="98:244" x14ac:dyDescent="0.25">
      <c r="HY1663" s="52"/>
      <c r="HZ1663" s="52"/>
      <c r="IA1663" s="52"/>
      <c r="IG1663" s="52"/>
      <c r="IH1663" s="52"/>
      <c r="II1663" s="52"/>
      <c r="IJ1663" s="52"/>
    </row>
    <row r="1664" spans="98:244" x14ac:dyDescent="0.25">
      <c r="HY1664" s="52"/>
      <c r="HZ1664" s="52"/>
      <c r="IA1664" s="52"/>
      <c r="IG1664" s="52"/>
      <c r="IH1664" s="52"/>
      <c r="II1664" s="52"/>
      <c r="IJ1664" s="52"/>
    </row>
    <row r="1665" spans="233:244" x14ac:dyDescent="0.25">
      <c r="HY1665" s="52"/>
      <c r="HZ1665" s="52"/>
      <c r="IA1665" s="52"/>
      <c r="IG1665" s="52"/>
      <c r="IH1665" s="52"/>
      <c r="II1665" s="52"/>
      <c r="IJ1665" s="52"/>
    </row>
    <row r="1666" spans="233:244" x14ac:dyDescent="0.25">
      <c r="HY1666" s="52"/>
      <c r="HZ1666" s="52"/>
      <c r="IA1666" s="52"/>
      <c r="IG1666" s="52"/>
      <c r="IH1666" s="52"/>
      <c r="II1666" s="52"/>
      <c r="IJ1666" s="52"/>
    </row>
    <row r="1667" spans="233:244" x14ac:dyDescent="0.25">
      <c r="HY1667" s="52"/>
      <c r="HZ1667" s="52"/>
      <c r="IA1667" s="52"/>
      <c r="IG1667" s="52"/>
      <c r="IH1667" s="52"/>
      <c r="II1667" s="52"/>
      <c r="IJ1667" s="52"/>
    </row>
    <row r="1668" spans="233:244" x14ac:dyDescent="0.25">
      <c r="HY1668" s="52"/>
      <c r="HZ1668" s="52"/>
      <c r="IA1668" s="52"/>
      <c r="IG1668" s="52"/>
      <c r="IH1668" s="52"/>
      <c r="II1668" s="52"/>
      <c r="IJ1668" s="52"/>
    </row>
    <row r="1669" spans="233:244" x14ac:dyDescent="0.25">
      <c r="HY1669" s="52"/>
      <c r="HZ1669" s="52"/>
      <c r="IA1669" s="52"/>
      <c r="IG1669" s="52"/>
      <c r="IH1669" s="52"/>
      <c r="II1669" s="52"/>
      <c r="IJ1669" s="52"/>
    </row>
    <row r="1670" spans="233:244" x14ac:dyDescent="0.25">
      <c r="HY1670" s="52"/>
      <c r="HZ1670" s="52"/>
      <c r="IA1670" s="52"/>
      <c r="IG1670" s="52"/>
      <c r="IH1670" s="52"/>
      <c r="II1670" s="52"/>
      <c r="IJ1670" s="52"/>
    </row>
    <row r="1671" spans="233:244" x14ac:dyDescent="0.25">
      <c r="HY1671" s="52"/>
      <c r="HZ1671" s="52"/>
      <c r="IA1671" s="52"/>
      <c r="IG1671" s="52"/>
      <c r="IH1671" s="52"/>
      <c r="II1671" s="52"/>
      <c r="IJ1671" s="52"/>
    </row>
    <row r="1672" spans="233:244" x14ac:dyDescent="0.25">
      <c r="HY1672" s="52"/>
      <c r="HZ1672" s="52"/>
      <c r="IA1672" s="52"/>
      <c r="IG1672" s="52"/>
      <c r="IH1672" s="52"/>
      <c r="II1672" s="52"/>
      <c r="IJ1672" s="52"/>
    </row>
    <row r="1673" spans="233:244" x14ac:dyDescent="0.25">
      <c r="HY1673" s="52"/>
      <c r="HZ1673" s="52"/>
      <c r="IA1673" s="52"/>
      <c r="IG1673" s="52"/>
      <c r="IH1673" s="52"/>
      <c r="II1673" s="52"/>
      <c r="IJ1673" s="52"/>
    </row>
    <row r="1674" spans="233:244" x14ac:dyDescent="0.25">
      <c r="HY1674" s="52"/>
      <c r="HZ1674" s="52"/>
      <c r="IA1674" s="52"/>
      <c r="IG1674" s="52"/>
      <c r="IH1674" s="52"/>
      <c r="II1674" s="52"/>
      <c r="IJ1674" s="52"/>
    </row>
    <row r="1675" spans="233:244" x14ac:dyDescent="0.25">
      <c r="HY1675" s="52"/>
      <c r="HZ1675" s="52"/>
      <c r="IA1675" s="52"/>
      <c r="IG1675" s="52"/>
      <c r="IH1675" s="52"/>
      <c r="II1675" s="52"/>
      <c r="IJ1675" s="52"/>
    </row>
    <row r="1676" spans="233:244" x14ac:dyDescent="0.25">
      <c r="HY1676" s="52"/>
      <c r="HZ1676" s="52"/>
      <c r="IA1676" s="52"/>
      <c r="IG1676" s="52"/>
      <c r="IH1676" s="52"/>
      <c r="II1676" s="52"/>
      <c r="IJ1676" s="52"/>
    </row>
    <row r="1677" spans="233:244" x14ac:dyDescent="0.25">
      <c r="HY1677" s="52"/>
      <c r="HZ1677" s="52"/>
      <c r="IA1677" s="52"/>
      <c r="IG1677" s="52"/>
      <c r="IH1677" s="52"/>
      <c r="II1677" s="52"/>
      <c r="IJ1677" s="52"/>
    </row>
    <row r="1678" spans="233:244" x14ac:dyDescent="0.25">
      <c r="HY1678" s="52"/>
      <c r="HZ1678" s="52"/>
      <c r="IA1678" s="52"/>
      <c r="IG1678" s="52"/>
      <c r="IH1678" s="52"/>
      <c r="II1678" s="52"/>
      <c r="IJ1678" s="52"/>
    </row>
    <row r="1679" spans="233:244" x14ac:dyDescent="0.25">
      <c r="HY1679" s="52"/>
      <c r="HZ1679" s="52"/>
      <c r="IA1679" s="52"/>
      <c r="IG1679" s="52"/>
      <c r="IH1679" s="52"/>
      <c r="II1679" s="52"/>
      <c r="IJ1679" s="52"/>
    </row>
    <row r="1680" spans="233:244" x14ac:dyDescent="0.25">
      <c r="HY1680" s="52"/>
      <c r="HZ1680" s="52"/>
      <c r="IA1680" s="52"/>
      <c r="IG1680" s="52"/>
      <c r="IH1680" s="52"/>
      <c r="II1680" s="52"/>
      <c r="IJ1680" s="52"/>
    </row>
    <row r="1681" spans="233:244" x14ac:dyDescent="0.25">
      <c r="HY1681" s="52"/>
      <c r="HZ1681" s="52"/>
      <c r="IA1681" s="52"/>
      <c r="IG1681" s="52"/>
      <c r="IH1681" s="52"/>
      <c r="II1681" s="52"/>
      <c r="IJ1681" s="52"/>
    </row>
    <row r="1682" spans="233:244" x14ac:dyDescent="0.25">
      <c r="HY1682" s="52"/>
      <c r="HZ1682" s="52"/>
      <c r="IA1682" s="52"/>
      <c r="IG1682" s="52"/>
      <c r="IH1682" s="52"/>
      <c r="II1682" s="52"/>
      <c r="IJ1682" s="52"/>
    </row>
    <row r="1683" spans="233:244" x14ac:dyDescent="0.25">
      <c r="HY1683" s="52"/>
      <c r="HZ1683" s="52"/>
      <c r="IA1683" s="52"/>
      <c r="IG1683" s="52"/>
      <c r="IH1683" s="52"/>
      <c r="II1683" s="52"/>
      <c r="IJ1683" s="52"/>
    </row>
    <row r="1684" spans="233:244" x14ac:dyDescent="0.25">
      <c r="HY1684" s="52"/>
      <c r="HZ1684" s="52"/>
      <c r="IA1684" s="52"/>
      <c r="IG1684" s="52"/>
      <c r="IH1684" s="52"/>
      <c r="II1684" s="52"/>
      <c r="IJ1684" s="52"/>
    </row>
    <row r="1685" spans="233:244" x14ac:dyDescent="0.25">
      <c r="HY1685" s="52"/>
      <c r="HZ1685" s="52"/>
      <c r="IA1685" s="52"/>
      <c r="IG1685" s="52"/>
      <c r="IH1685" s="52"/>
      <c r="II1685" s="52"/>
      <c r="IJ1685" s="52"/>
    </row>
    <row r="1686" spans="233:244" x14ac:dyDescent="0.25">
      <c r="HY1686" s="52"/>
      <c r="HZ1686" s="52"/>
      <c r="IA1686" s="52"/>
      <c r="IG1686" s="52"/>
      <c r="IH1686" s="52"/>
      <c r="II1686" s="52"/>
      <c r="IJ1686" s="52"/>
    </row>
    <row r="1687" spans="233:244" x14ac:dyDescent="0.25">
      <c r="HY1687" s="52"/>
      <c r="HZ1687" s="52"/>
      <c r="IA1687" s="52"/>
      <c r="IG1687" s="52"/>
      <c r="IH1687" s="52"/>
      <c r="II1687" s="52"/>
      <c r="IJ1687" s="52"/>
    </row>
    <row r="1688" spans="233:244" x14ac:dyDescent="0.25">
      <c r="HY1688" s="52"/>
      <c r="HZ1688" s="52"/>
      <c r="IA1688" s="52"/>
      <c r="IG1688" s="52"/>
      <c r="IH1688" s="52"/>
      <c r="II1688" s="52"/>
      <c r="IJ1688" s="52"/>
    </row>
    <row r="1689" spans="233:244" x14ac:dyDescent="0.25">
      <c r="HY1689" s="52"/>
      <c r="HZ1689" s="52"/>
      <c r="IA1689" s="52"/>
      <c r="IG1689" s="52"/>
      <c r="IH1689" s="52"/>
      <c r="II1689" s="52"/>
      <c r="IJ1689" s="52"/>
    </row>
    <row r="1690" spans="233:244" x14ac:dyDescent="0.25">
      <c r="HY1690" s="52"/>
      <c r="HZ1690" s="52"/>
      <c r="IA1690" s="52"/>
      <c r="IG1690" s="52"/>
      <c r="IH1690" s="52"/>
      <c r="II1690" s="52"/>
      <c r="IJ1690" s="52"/>
    </row>
    <row r="1691" spans="233:244" x14ac:dyDescent="0.25">
      <c r="HY1691" s="52"/>
      <c r="HZ1691" s="52"/>
      <c r="IA1691" s="52"/>
      <c r="IG1691" s="52"/>
      <c r="IH1691" s="52"/>
      <c r="II1691" s="52"/>
      <c r="IJ1691" s="52"/>
    </row>
    <row r="1692" spans="233:244" x14ac:dyDescent="0.25">
      <c r="HY1692" s="52"/>
      <c r="HZ1692" s="52"/>
      <c r="IA1692" s="52"/>
      <c r="IG1692" s="52"/>
      <c r="IH1692" s="52"/>
      <c r="II1692" s="52"/>
      <c r="IJ1692" s="52"/>
    </row>
    <row r="1693" spans="233:244" x14ac:dyDescent="0.25">
      <c r="HY1693" s="52"/>
      <c r="HZ1693" s="52"/>
      <c r="IA1693" s="52"/>
      <c r="IG1693" s="52"/>
      <c r="IH1693" s="52"/>
      <c r="II1693" s="52"/>
      <c r="IJ1693" s="52"/>
    </row>
    <row r="1694" spans="233:244" x14ac:dyDescent="0.25">
      <c r="HY1694" s="52"/>
      <c r="HZ1694" s="52"/>
      <c r="IA1694" s="52"/>
      <c r="IG1694" s="52"/>
      <c r="IH1694" s="52"/>
      <c r="II1694" s="52"/>
      <c r="IJ1694" s="52"/>
    </row>
    <row r="1695" spans="233:244" x14ac:dyDescent="0.25">
      <c r="HY1695" s="52"/>
      <c r="HZ1695" s="52"/>
      <c r="IA1695" s="52"/>
      <c r="IG1695" s="52"/>
      <c r="IH1695" s="52"/>
      <c r="II1695" s="52"/>
      <c r="IJ1695" s="52"/>
    </row>
    <row r="1696" spans="233:244" x14ac:dyDescent="0.25">
      <c r="HY1696" s="52"/>
      <c r="HZ1696" s="52"/>
      <c r="IA1696" s="52"/>
      <c r="IG1696" s="52"/>
      <c r="IH1696" s="52"/>
      <c r="II1696" s="52"/>
      <c r="IJ1696" s="52"/>
    </row>
    <row r="1697" spans="233:244" x14ac:dyDescent="0.25">
      <c r="HY1697" s="52"/>
      <c r="HZ1697" s="52"/>
      <c r="IA1697" s="52"/>
      <c r="IG1697" s="52"/>
      <c r="IH1697" s="52"/>
      <c r="II1697" s="52"/>
      <c r="IJ1697" s="52"/>
    </row>
    <row r="1698" spans="233:244" x14ac:dyDescent="0.25">
      <c r="HY1698" s="52"/>
      <c r="HZ1698" s="52"/>
      <c r="IA1698" s="52"/>
      <c r="IG1698" s="52"/>
      <c r="IH1698" s="52"/>
      <c r="II1698" s="52"/>
      <c r="IJ1698" s="52"/>
    </row>
    <row r="1699" spans="233:244" x14ac:dyDescent="0.25">
      <c r="HY1699" s="52"/>
      <c r="HZ1699" s="52"/>
      <c r="IA1699" s="52"/>
      <c r="IG1699" s="52"/>
      <c r="IH1699" s="52"/>
      <c r="II1699" s="52"/>
      <c r="IJ1699" s="52"/>
    </row>
    <row r="1700" spans="233:244" x14ac:dyDescent="0.25">
      <c r="HY1700" s="52"/>
      <c r="HZ1700" s="52"/>
      <c r="IA1700" s="52"/>
      <c r="IG1700" s="52"/>
      <c r="IH1700" s="52"/>
      <c r="II1700" s="52"/>
      <c r="IJ1700" s="52"/>
    </row>
    <row r="1701" spans="233:244" x14ac:dyDescent="0.25">
      <c r="HY1701" s="52"/>
      <c r="HZ1701" s="52"/>
      <c r="IA1701" s="52"/>
      <c r="IG1701" s="52"/>
      <c r="IH1701" s="52"/>
      <c r="II1701" s="52"/>
      <c r="IJ1701" s="52"/>
    </row>
    <row r="1702" spans="233:244" x14ac:dyDescent="0.25">
      <c r="HY1702" s="52"/>
      <c r="HZ1702" s="52"/>
      <c r="IA1702" s="52"/>
      <c r="IG1702" s="52"/>
      <c r="IH1702" s="52"/>
      <c r="II1702" s="52"/>
      <c r="IJ1702" s="52"/>
    </row>
    <row r="1703" spans="233:244" x14ac:dyDescent="0.25">
      <c r="HY1703" s="52"/>
      <c r="HZ1703" s="52"/>
      <c r="IA1703" s="52"/>
      <c r="IG1703" s="52"/>
      <c r="IH1703" s="52"/>
      <c r="II1703" s="52"/>
      <c r="IJ1703" s="52"/>
    </row>
    <row r="1704" spans="233:244" x14ac:dyDescent="0.25">
      <c r="HY1704" s="52"/>
      <c r="HZ1704" s="52"/>
      <c r="IA1704" s="52"/>
      <c r="IG1704" s="52"/>
      <c r="IH1704" s="52"/>
      <c r="II1704" s="52"/>
      <c r="IJ1704" s="52"/>
    </row>
    <row r="1705" spans="233:244" x14ac:dyDescent="0.25">
      <c r="HY1705" s="52"/>
      <c r="HZ1705" s="52"/>
      <c r="IA1705" s="52"/>
      <c r="IG1705" s="52"/>
      <c r="IH1705" s="52"/>
      <c r="II1705" s="52"/>
      <c r="IJ1705" s="52"/>
    </row>
    <row r="1706" spans="233:244" x14ac:dyDescent="0.25">
      <c r="HY1706" s="52"/>
      <c r="HZ1706" s="52"/>
      <c r="IA1706" s="52"/>
      <c r="IG1706" s="52"/>
      <c r="IH1706" s="52"/>
      <c r="II1706" s="52"/>
      <c r="IJ1706" s="52"/>
    </row>
    <row r="1707" spans="233:244" x14ac:dyDescent="0.25">
      <c r="HY1707" s="52"/>
      <c r="HZ1707" s="52"/>
      <c r="IA1707" s="52"/>
      <c r="IG1707" s="52"/>
      <c r="IH1707" s="52"/>
      <c r="II1707" s="52"/>
      <c r="IJ1707" s="52"/>
    </row>
    <row r="1708" spans="233:244" x14ac:dyDescent="0.25">
      <c r="HY1708" s="52"/>
      <c r="HZ1708" s="52"/>
      <c r="IA1708" s="52"/>
      <c r="IG1708" s="52"/>
      <c r="IH1708" s="52"/>
      <c r="II1708" s="52"/>
      <c r="IJ1708" s="52"/>
    </row>
    <row r="1709" spans="233:244" x14ac:dyDescent="0.25">
      <c r="HY1709" s="52"/>
      <c r="HZ1709" s="52"/>
      <c r="IA1709" s="52"/>
      <c r="IG1709" s="52"/>
      <c r="IH1709" s="52"/>
      <c r="II1709" s="52"/>
      <c r="IJ1709" s="52"/>
    </row>
    <row r="1710" spans="233:244" x14ac:dyDescent="0.25">
      <c r="HY1710" s="52"/>
      <c r="HZ1710" s="52"/>
      <c r="IA1710" s="52"/>
      <c r="IG1710" s="52"/>
      <c r="IH1710" s="52"/>
      <c r="II1710" s="52"/>
      <c r="IJ1710" s="52"/>
    </row>
    <row r="1711" spans="233:244" x14ac:dyDescent="0.25">
      <c r="HY1711" s="52"/>
      <c r="HZ1711" s="52"/>
      <c r="IA1711" s="52"/>
      <c r="IG1711" s="52"/>
      <c r="IH1711" s="52"/>
      <c r="II1711" s="52"/>
      <c r="IJ1711" s="52"/>
    </row>
    <row r="1712" spans="233:244" x14ac:dyDescent="0.25">
      <c r="HY1712" s="52"/>
      <c r="HZ1712" s="52"/>
      <c r="IA1712" s="52"/>
      <c r="IG1712" s="52"/>
      <c r="IH1712" s="52"/>
      <c r="II1712" s="52"/>
      <c r="IJ1712" s="52"/>
    </row>
    <row r="1713" spans="233:244" x14ac:dyDescent="0.25">
      <c r="HY1713" s="52"/>
      <c r="HZ1713" s="52"/>
      <c r="IA1713" s="52"/>
      <c r="IG1713" s="52"/>
      <c r="IH1713" s="52"/>
      <c r="II1713" s="52"/>
      <c r="IJ1713" s="52"/>
    </row>
    <row r="1714" spans="233:244" x14ac:dyDescent="0.25">
      <c r="HY1714" s="52"/>
      <c r="HZ1714" s="52"/>
      <c r="IA1714" s="52"/>
      <c r="IG1714" s="52"/>
      <c r="IH1714" s="52"/>
      <c r="II1714" s="52"/>
      <c r="IJ1714" s="52"/>
    </row>
    <row r="1715" spans="233:244" x14ac:dyDescent="0.25">
      <c r="HY1715" s="52"/>
      <c r="HZ1715" s="52"/>
      <c r="IA1715" s="52"/>
      <c r="IG1715" s="52"/>
      <c r="IH1715" s="52"/>
      <c r="II1715" s="52"/>
      <c r="IJ1715" s="52"/>
    </row>
    <row r="1716" spans="233:244" x14ac:dyDescent="0.25">
      <c r="HY1716" s="52"/>
      <c r="HZ1716" s="52"/>
      <c r="IA1716" s="52"/>
      <c r="IG1716" s="52"/>
      <c r="IH1716" s="52"/>
      <c r="II1716" s="52"/>
      <c r="IJ1716" s="52"/>
    </row>
    <row r="1717" spans="233:244" x14ac:dyDescent="0.25">
      <c r="HY1717" s="52"/>
      <c r="HZ1717" s="52"/>
      <c r="IA1717" s="52"/>
      <c r="IG1717" s="52"/>
      <c r="IH1717" s="52"/>
      <c r="II1717" s="52"/>
      <c r="IJ1717" s="52"/>
    </row>
    <row r="1718" spans="233:244" x14ac:dyDescent="0.25">
      <c r="HY1718" s="52"/>
      <c r="HZ1718" s="52"/>
      <c r="IA1718" s="52"/>
      <c r="IG1718" s="52"/>
      <c r="IH1718" s="52"/>
      <c r="II1718" s="52"/>
      <c r="IJ1718" s="52"/>
    </row>
    <row r="1719" spans="233:244" x14ac:dyDescent="0.25">
      <c r="HY1719" s="52"/>
      <c r="HZ1719" s="52"/>
      <c r="IA1719" s="52"/>
      <c r="IG1719" s="52"/>
      <c r="IH1719" s="52"/>
      <c r="II1719" s="52"/>
      <c r="IJ1719" s="52"/>
    </row>
    <row r="1720" spans="233:244" x14ac:dyDescent="0.25">
      <c r="HY1720" s="52"/>
      <c r="HZ1720" s="52"/>
      <c r="IA1720" s="52"/>
      <c r="IG1720" s="52"/>
      <c r="IH1720" s="52"/>
      <c r="II1720" s="52"/>
      <c r="IJ1720" s="52"/>
    </row>
    <row r="1721" spans="233:244" x14ac:dyDescent="0.25">
      <c r="HY1721" s="52"/>
      <c r="HZ1721" s="52"/>
      <c r="IA1721" s="52"/>
      <c r="IG1721" s="52"/>
      <c r="IH1721" s="52"/>
      <c r="II1721" s="52"/>
      <c r="IJ1721" s="52"/>
    </row>
    <row r="1722" spans="233:244" x14ac:dyDescent="0.25">
      <c r="HY1722" s="52"/>
      <c r="HZ1722" s="52"/>
      <c r="IA1722" s="52"/>
      <c r="IG1722" s="52"/>
      <c r="IH1722" s="52"/>
      <c r="II1722" s="52"/>
      <c r="IJ1722" s="52"/>
    </row>
    <row r="1723" spans="233:244" x14ac:dyDescent="0.25">
      <c r="HY1723" s="52"/>
      <c r="HZ1723" s="52"/>
      <c r="IA1723" s="52"/>
      <c r="IG1723" s="52"/>
      <c r="IH1723" s="52"/>
      <c r="II1723" s="52"/>
      <c r="IJ1723" s="52"/>
    </row>
    <row r="1724" spans="233:244" x14ac:dyDescent="0.25">
      <c r="HY1724" s="52"/>
      <c r="HZ1724" s="52"/>
      <c r="IA1724" s="52"/>
      <c r="IG1724" s="52"/>
      <c r="IH1724" s="52"/>
      <c r="II1724" s="52"/>
      <c r="IJ1724" s="52"/>
    </row>
    <row r="1725" spans="233:244" x14ac:dyDescent="0.25">
      <c r="HY1725" s="52"/>
      <c r="HZ1725" s="52"/>
      <c r="IA1725" s="52"/>
      <c r="IG1725" s="52"/>
      <c r="IH1725" s="52"/>
      <c r="II1725" s="52"/>
      <c r="IJ1725" s="52"/>
    </row>
    <row r="1726" spans="233:244" x14ac:dyDescent="0.25">
      <c r="HY1726" s="52"/>
      <c r="HZ1726" s="52"/>
      <c r="IA1726" s="52"/>
      <c r="IG1726" s="52"/>
      <c r="IH1726" s="52"/>
      <c r="II1726" s="52"/>
      <c r="IJ1726" s="52"/>
    </row>
    <row r="1727" spans="233:244" x14ac:dyDescent="0.25">
      <c r="HY1727" s="52"/>
      <c r="HZ1727" s="52"/>
      <c r="IA1727" s="52"/>
      <c r="IG1727" s="52"/>
      <c r="IH1727" s="52"/>
      <c r="II1727" s="52"/>
      <c r="IJ1727" s="52"/>
    </row>
    <row r="1728" spans="233:244" x14ac:dyDescent="0.25">
      <c r="HY1728" s="52"/>
      <c r="HZ1728" s="52"/>
      <c r="IA1728" s="52"/>
      <c r="IG1728" s="52"/>
      <c r="IH1728" s="52"/>
      <c r="II1728" s="52"/>
      <c r="IJ1728" s="52"/>
    </row>
    <row r="1729" spans="233:244" x14ac:dyDescent="0.25">
      <c r="HY1729" s="52"/>
      <c r="HZ1729" s="52"/>
      <c r="IA1729" s="52"/>
      <c r="IG1729" s="52"/>
      <c r="IH1729" s="52"/>
      <c r="II1729" s="52"/>
      <c r="IJ1729" s="52"/>
    </row>
    <row r="1730" spans="233:244" x14ac:dyDescent="0.25">
      <c r="HY1730" s="52"/>
      <c r="HZ1730" s="52"/>
      <c r="IA1730" s="52"/>
      <c r="IG1730" s="52"/>
      <c r="IH1730" s="52"/>
      <c r="II1730" s="52"/>
      <c r="IJ1730" s="52"/>
    </row>
    <row r="1731" spans="233:244" x14ac:dyDescent="0.25">
      <c r="HY1731" s="52"/>
      <c r="HZ1731" s="52"/>
      <c r="IA1731" s="52"/>
      <c r="IG1731" s="52"/>
      <c r="IH1731" s="52"/>
      <c r="II1731" s="52"/>
      <c r="IJ1731" s="52"/>
    </row>
    <row r="1732" spans="233:244" x14ac:dyDescent="0.25">
      <c r="HY1732" s="52"/>
      <c r="HZ1732" s="52"/>
      <c r="IA1732" s="52"/>
      <c r="IG1732" s="52"/>
      <c r="IH1732" s="52"/>
      <c r="II1732" s="52"/>
      <c r="IJ1732" s="52"/>
    </row>
    <row r="1733" spans="233:244" x14ac:dyDescent="0.25">
      <c r="HY1733" s="52"/>
      <c r="HZ1733" s="52"/>
      <c r="IA1733" s="52"/>
      <c r="IG1733" s="52"/>
      <c r="IH1733" s="52"/>
      <c r="II1733" s="52"/>
      <c r="IJ1733" s="52"/>
    </row>
    <row r="1734" spans="233:244" x14ac:dyDescent="0.25">
      <c r="HY1734" s="52"/>
      <c r="HZ1734" s="52"/>
      <c r="IA1734" s="52"/>
      <c r="IG1734" s="52"/>
      <c r="IH1734" s="52"/>
      <c r="II1734" s="52"/>
      <c r="IJ1734" s="52"/>
    </row>
    <row r="1735" spans="233:244" x14ac:dyDescent="0.25">
      <c r="HY1735" s="52"/>
      <c r="HZ1735" s="52"/>
      <c r="IA1735" s="52"/>
      <c r="IG1735" s="52"/>
      <c r="IH1735" s="52"/>
      <c r="II1735" s="52"/>
      <c r="IJ1735" s="52"/>
    </row>
    <row r="1736" spans="233:244" x14ac:dyDescent="0.25">
      <c r="HY1736" s="52"/>
      <c r="HZ1736" s="52"/>
      <c r="IA1736" s="52"/>
      <c r="IG1736" s="52"/>
      <c r="IH1736" s="52"/>
      <c r="II1736" s="52"/>
      <c r="IJ1736" s="52"/>
    </row>
    <row r="1737" spans="233:244" x14ac:dyDescent="0.25">
      <c r="HY1737" s="52"/>
      <c r="HZ1737" s="52"/>
      <c r="IA1737" s="52"/>
      <c r="IG1737" s="52"/>
      <c r="IH1737" s="52"/>
      <c r="II1737" s="52"/>
      <c r="IJ1737" s="52"/>
    </row>
    <row r="1738" spans="233:244" x14ac:dyDescent="0.25">
      <c r="HY1738" s="52"/>
      <c r="HZ1738" s="52"/>
      <c r="IA1738" s="52"/>
      <c r="IG1738" s="52"/>
      <c r="IH1738" s="52"/>
      <c r="II1738" s="52"/>
      <c r="IJ1738" s="52"/>
    </row>
    <row r="1739" spans="233:244" x14ac:dyDescent="0.25">
      <c r="HY1739" s="52"/>
      <c r="HZ1739" s="52"/>
      <c r="IA1739" s="52"/>
      <c r="IG1739" s="52"/>
      <c r="IH1739" s="52"/>
      <c r="II1739" s="52"/>
      <c r="IJ1739" s="52"/>
    </row>
    <row r="1740" spans="233:244" x14ac:dyDescent="0.25">
      <c r="HY1740" s="52"/>
      <c r="HZ1740" s="52"/>
      <c r="IA1740" s="52"/>
      <c r="IG1740" s="52"/>
      <c r="IH1740" s="52"/>
      <c r="II1740" s="52"/>
      <c r="IJ1740" s="52"/>
    </row>
    <row r="1741" spans="233:244" x14ac:dyDescent="0.25">
      <c r="HY1741" s="52"/>
      <c r="HZ1741" s="52"/>
      <c r="IA1741" s="52"/>
      <c r="IG1741" s="52"/>
      <c r="IH1741" s="52"/>
      <c r="II1741" s="52"/>
      <c r="IJ1741" s="52"/>
    </row>
    <row r="1742" spans="233:244" x14ac:dyDescent="0.25">
      <c r="HY1742" s="52"/>
      <c r="HZ1742" s="52"/>
      <c r="IA1742" s="52"/>
      <c r="IG1742" s="52"/>
      <c r="IH1742" s="52"/>
      <c r="II1742" s="52"/>
      <c r="IJ1742" s="52"/>
    </row>
    <row r="1743" spans="233:244" x14ac:dyDescent="0.25">
      <c r="HY1743" s="52"/>
      <c r="HZ1743" s="52"/>
      <c r="IA1743" s="52"/>
      <c r="IG1743" s="52"/>
      <c r="IH1743" s="52"/>
      <c r="II1743" s="52"/>
      <c r="IJ1743" s="52"/>
    </row>
    <row r="1744" spans="233:244" x14ac:dyDescent="0.25">
      <c r="HY1744" s="52"/>
      <c r="HZ1744" s="52"/>
      <c r="IA1744" s="52"/>
      <c r="IG1744" s="52"/>
      <c r="IH1744" s="52"/>
      <c r="II1744" s="52"/>
      <c r="IJ1744" s="52"/>
    </row>
    <row r="1745" spans="233:244" x14ac:dyDescent="0.25">
      <c r="HY1745" s="52"/>
      <c r="HZ1745" s="52"/>
      <c r="IA1745" s="52"/>
      <c r="IG1745" s="52"/>
      <c r="IH1745" s="52"/>
      <c r="II1745" s="52"/>
      <c r="IJ1745" s="52"/>
    </row>
    <row r="1746" spans="233:244" x14ac:dyDescent="0.25">
      <c r="HY1746" s="52"/>
      <c r="HZ1746" s="52"/>
      <c r="IA1746" s="52"/>
      <c r="IG1746" s="52"/>
      <c r="IH1746" s="52"/>
      <c r="II1746" s="52"/>
      <c r="IJ1746" s="52"/>
    </row>
    <row r="1747" spans="233:244" x14ac:dyDescent="0.25">
      <c r="HY1747" s="52"/>
      <c r="HZ1747" s="52"/>
      <c r="IA1747" s="52"/>
      <c r="IG1747" s="52"/>
      <c r="IH1747" s="52"/>
      <c r="II1747" s="52"/>
      <c r="IJ1747" s="52"/>
    </row>
    <row r="1748" spans="233:244" x14ac:dyDescent="0.25">
      <c r="HY1748" s="52"/>
      <c r="HZ1748" s="52"/>
      <c r="IA1748" s="52"/>
      <c r="IG1748" s="52"/>
      <c r="IH1748" s="52"/>
      <c r="II1748" s="52"/>
      <c r="IJ1748" s="52"/>
    </row>
    <row r="1749" spans="233:244" x14ac:dyDescent="0.25">
      <c r="HY1749" s="52"/>
      <c r="HZ1749" s="52"/>
      <c r="IA1749" s="52"/>
      <c r="IG1749" s="52"/>
      <c r="IH1749" s="52"/>
      <c r="II1749" s="52"/>
      <c r="IJ1749" s="52"/>
    </row>
    <row r="1750" spans="233:244" x14ac:dyDescent="0.25">
      <c r="HY1750" s="52"/>
      <c r="HZ1750" s="52"/>
      <c r="IA1750" s="52"/>
      <c r="IG1750" s="52"/>
      <c r="IH1750" s="52"/>
      <c r="II1750" s="52"/>
      <c r="IJ1750" s="52"/>
    </row>
    <row r="1751" spans="233:244" x14ac:dyDescent="0.25">
      <c r="HY1751" s="52"/>
      <c r="HZ1751" s="52"/>
      <c r="IA1751" s="52"/>
      <c r="IG1751" s="52"/>
      <c r="IH1751" s="52"/>
      <c r="II1751" s="52"/>
      <c r="IJ1751" s="52"/>
    </row>
    <row r="1752" spans="233:244" x14ac:dyDescent="0.25">
      <c r="HY1752" s="52"/>
      <c r="HZ1752" s="52"/>
      <c r="IA1752" s="52"/>
      <c r="IG1752" s="52"/>
      <c r="IH1752" s="52"/>
      <c r="II1752" s="52"/>
      <c r="IJ1752" s="52"/>
    </row>
    <row r="1753" spans="233:244" x14ac:dyDescent="0.25">
      <c r="HY1753" s="52"/>
      <c r="HZ1753" s="52"/>
      <c r="IA1753" s="52"/>
      <c r="IG1753" s="52"/>
      <c r="IH1753" s="52"/>
      <c r="II1753" s="52"/>
      <c r="IJ1753" s="52"/>
    </row>
    <row r="1754" spans="233:244" x14ac:dyDescent="0.25">
      <c r="HY1754" s="52"/>
      <c r="HZ1754" s="52"/>
      <c r="IA1754" s="52"/>
      <c r="IG1754" s="52"/>
      <c r="IH1754" s="52"/>
      <c r="II1754" s="52"/>
      <c r="IJ1754" s="52"/>
    </row>
    <row r="1755" spans="233:244" x14ac:dyDescent="0.25">
      <c r="HY1755" s="52"/>
      <c r="HZ1755" s="52"/>
      <c r="IA1755" s="52"/>
      <c r="IG1755" s="52"/>
      <c r="IH1755" s="52"/>
      <c r="II1755" s="52"/>
      <c r="IJ1755" s="52"/>
    </row>
    <row r="1756" spans="233:244" x14ac:dyDescent="0.25">
      <c r="HY1756" s="52"/>
      <c r="HZ1756" s="52"/>
      <c r="IA1756" s="52"/>
      <c r="IG1756" s="52"/>
      <c r="IH1756" s="52"/>
      <c r="II1756" s="52"/>
      <c r="IJ1756" s="52"/>
    </row>
    <row r="1757" spans="233:244" x14ac:dyDescent="0.25">
      <c r="HY1757" s="52"/>
      <c r="HZ1757" s="52"/>
      <c r="IA1757" s="52"/>
      <c r="IG1757" s="52"/>
      <c r="IH1757" s="52"/>
      <c r="II1757" s="52"/>
      <c r="IJ1757" s="52"/>
    </row>
    <row r="1758" spans="233:244" x14ac:dyDescent="0.25">
      <c r="HY1758" s="52"/>
      <c r="HZ1758" s="52"/>
      <c r="IA1758" s="52"/>
      <c r="IG1758" s="52"/>
      <c r="IH1758" s="52"/>
      <c r="II1758" s="52"/>
      <c r="IJ1758" s="52"/>
    </row>
    <row r="1759" spans="233:244" x14ac:dyDescent="0.25">
      <c r="HY1759" s="52"/>
      <c r="HZ1759" s="52"/>
      <c r="IA1759" s="52"/>
      <c r="IG1759" s="52"/>
      <c r="IH1759" s="52"/>
      <c r="II1759" s="52"/>
      <c r="IJ1759" s="52"/>
    </row>
    <row r="1760" spans="233:244" x14ac:dyDescent="0.25">
      <c r="HY1760" s="52"/>
      <c r="HZ1760" s="52"/>
      <c r="IA1760" s="52"/>
      <c r="IG1760" s="52"/>
      <c r="IH1760" s="52"/>
      <c r="II1760" s="52"/>
      <c r="IJ1760" s="52"/>
    </row>
    <row r="1761" spans="233:244" x14ac:dyDescent="0.25">
      <c r="HY1761" s="52"/>
      <c r="HZ1761" s="52"/>
      <c r="IA1761" s="52"/>
      <c r="IG1761" s="52"/>
      <c r="IH1761" s="52"/>
      <c r="II1761" s="52"/>
      <c r="IJ1761" s="52"/>
    </row>
    <row r="1762" spans="233:244" x14ac:dyDescent="0.25">
      <c r="HY1762" s="52"/>
      <c r="HZ1762" s="52"/>
      <c r="IA1762" s="52"/>
      <c r="IG1762" s="52"/>
      <c r="IH1762" s="52"/>
      <c r="II1762" s="52"/>
      <c r="IJ1762" s="52"/>
    </row>
    <row r="1763" spans="233:244" x14ac:dyDescent="0.25">
      <c r="HY1763" s="52"/>
      <c r="HZ1763" s="52"/>
      <c r="IA1763" s="52"/>
      <c r="IG1763" s="52"/>
      <c r="IH1763" s="52"/>
      <c r="II1763" s="52"/>
      <c r="IJ1763" s="52"/>
    </row>
    <row r="1764" spans="233:244" x14ac:dyDescent="0.25">
      <c r="HY1764" s="52"/>
      <c r="HZ1764" s="52"/>
      <c r="IA1764" s="52"/>
      <c r="IG1764" s="52"/>
      <c r="IH1764" s="52"/>
      <c r="II1764" s="52"/>
      <c r="IJ1764" s="52"/>
    </row>
    <row r="1765" spans="233:244" x14ac:dyDescent="0.25">
      <c r="HY1765" s="52"/>
      <c r="HZ1765" s="52"/>
      <c r="IA1765" s="52"/>
      <c r="IG1765" s="52"/>
      <c r="IH1765" s="52"/>
      <c r="II1765" s="52"/>
      <c r="IJ1765" s="52"/>
    </row>
    <row r="1766" spans="233:244" x14ac:dyDescent="0.25">
      <c r="HY1766" s="52"/>
      <c r="HZ1766" s="52"/>
      <c r="IA1766" s="52"/>
      <c r="IG1766" s="52"/>
      <c r="IH1766" s="52"/>
      <c r="II1766" s="52"/>
      <c r="IJ1766" s="52"/>
    </row>
    <row r="1767" spans="233:244" x14ac:dyDescent="0.25">
      <c r="HY1767" s="52"/>
      <c r="HZ1767" s="52"/>
      <c r="IA1767" s="52"/>
      <c r="IG1767" s="52"/>
      <c r="IH1767" s="52"/>
      <c r="II1767" s="52"/>
      <c r="IJ1767" s="52"/>
    </row>
    <row r="1768" spans="233:244" x14ac:dyDescent="0.25">
      <c r="HY1768" s="52"/>
      <c r="HZ1768" s="52"/>
      <c r="IA1768" s="52"/>
      <c r="IG1768" s="52"/>
      <c r="IH1768" s="52"/>
      <c r="II1768" s="52"/>
      <c r="IJ1768" s="52"/>
    </row>
    <row r="1769" spans="233:244" x14ac:dyDescent="0.25">
      <c r="HY1769" s="52"/>
      <c r="HZ1769" s="52"/>
      <c r="IA1769" s="52"/>
      <c r="IG1769" s="52"/>
      <c r="IH1769" s="52"/>
      <c r="II1769" s="52"/>
      <c r="IJ1769" s="52"/>
    </row>
    <row r="1770" spans="233:244" x14ac:dyDescent="0.25">
      <c r="HY1770" s="52"/>
      <c r="HZ1770" s="52"/>
      <c r="IA1770" s="52"/>
      <c r="IG1770" s="52"/>
      <c r="IH1770" s="52"/>
      <c r="II1770" s="52"/>
      <c r="IJ1770" s="52"/>
    </row>
    <row r="1771" spans="233:244" x14ac:dyDescent="0.25">
      <c r="HY1771" s="52"/>
      <c r="HZ1771" s="52"/>
      <c r="IA1771" s="52"/>
      <c r="IG1771" s="52"/>
      <c r="IH1771" s="52"/>
      <c r="II1771" s="52"/>
      <c r="IJ1771" s="52"/>
    </row>
    <row r="1772" spans="233:244" x14ac:dyDescent="0.25">
      <c r="HY1772" s="52"/>
      <c r="HZ1772" s="52"/>
      <c r="IA1772" s="52"/>
      <c r="IG1772" s="52"/>
      <c r="IH1772" s="52"/>
      <c r="II1772" s="52"/>
      <c r="IJ1772" s="52"/>
    </row>
    <row r="1773" spans="233:244" x14ac:dyDescent="0.25">
      <c r="HY1773" s="52"/>
      <c r="HZ1773" s="52"/>
      <c r="IA1773" s="52"/>
      <c r="IG1773" s="52"/>
      <c r="IH1773" s="52"/>
      <c r="II1773" s="52"/>
      <c r="IJ1773" s="52"/>
    </row>
    <row r="1774" spans="233:244" x14ac:dyDescent="0.25">
      <c r="HY1774" s="52"/>
      <c r="HZ1774" s="52"/>
      <c r="IA1774" s="52"/>
      <c r="IG1774" s="52"/>
      <c r="IH1774" s="52"/>
      <c r="II1774" s="52"/>
      <c r="IJ1774" s="52"/>
    </row>
    <row r="1775" spans="233:244" x14ac:dyDescent="0.25">
      <c r="HY1775" s="52"/>
      <c r="HZ1775" s="52"/>
      <c r="IA1775" s="52"/>
      <c r="IG1775" s="52"/>
      <c r="IH1775" s="52"/>
      <c r="II1775" s="52"/>
      <c r="IJ1775" s="52"/>
    </row>
    <row r="1776" spans="233:244" x14ac:dyDescent="0.25">
      <c r="HY1776" s="52"/>
      <c r="HZ1776" s="52"/>
      <c r="IA1776" s="52"/>
      <c r="IG1776" s="52"/>
      <c r="IH1776" s="52"/>
      <c r="II1776" s="52"/>
      <c r="IJ1776" s="52"/>
    </row>
    <row r="1777" spans="233:244" x14ac:dyDescent="0.25">
      <c r="HY1777" s="52"/>
      <c r="HZ1777" s="52"/>
      <c r="IA1777" s="52"/>
      <c r="IG1777" s="52"/>
      <c r="IH1777" s="52"/>
      <c r="II1777" s="52"/>
      <c r="IJ1777" s="52"/>
    </row>
    <row r="1778" spans="233:244" x14ac:dyDescent="0.25">
      <c r="HY1778" s="52"/>
      <c r="HZ1778" s="52"/>
      <c r="IA1778" s="52"/>
      <c r="IG1778" s="52"/>
      <c r="IH1778" s="52"/>
      <c r="II1778" s="52"/>
      <c r="IJ1778" s="52"/>
    </row>
    <row r="1779" spans="233:244" x14ac:dyDescent="0.25">
      <c r="HY1779" s="52"/>
      <c r="HZ1779" s="52"/>
      <c r="IA1779" s="52"/>
      <c r="IG1779" s="52"/>
      <c r="IH1779" s="52"/>
      <c r="II1779" s="52"/>
      <c r="IJ1779" s="52"/>
    </row>
    <row r="1780" spans="233:244" x14ac:dyDescent="0.25">
      <c r="HY1780" s="52"/>
      <c r="HZ1780" s="52"/>
      <c r="IA1780" s="52"/>
      <c r="IG1780" s="52"/>
      <c r="IH1780" s="52"/>
      <c r="II1780" s="52"/>
      <c r="IJ1780" s="52"/>
    </row>
    <row r="1781" spans="233:244" x14ac:dyDescent="0.25">
      <c r="HY1781" s="52"/>
      <c r="HZ1781" s="52"/>
      <c r="IA1781" s="52"/>
      <c r="IG1781" s="52"/>
      <c r="IH1781" s="52"/>
      <c r="II1781" s="52"/>
      <c r="IJ1781" s="52"/>
    </row>
    <row r="1782" spans="233:244" x14ac:dyDescent="0.25">
      <c r="HY1782" s="52"/>
      <c r="HZ1782" s="52"/>
      <c r="IA1782" s="52"/>
      <c r="IG1782" s="52"/>
      <c r="IH1782" s="52"/>
      <c r="II1782" s="52"/>
      <c r="IJ1782" s="52"/>
    </row>
    <row r="1783" spans="233:244" x14ac:dyDescent="0.25">
      <c r="HY1783" s="52"/>
      <c r="HZ1783" s="52"/>
      <c r="IA1783" s="52"/>
      <c r="IG1783" s="52"/>
      <c r="IH1783" s="52"/>
      <c r="II1783" s="52"/>
      <c r="IJ1783" s="52"/>
    </row>
    <row r="1784" spans="233:244" x14ac:dyDescent="0.25">
      <c r="HY1784" s="52"/>
      <c r="HZ1784" s="52"/>
      <c r="IA1784" s="52"/>
      <c r="IG1784" s="52"/>
      <c r="IH1784" s="52"/>
      <c r="II1784" s="52"/>
      <c r="IJ1784" s="52"/>
    </row>
    <row r="1785" spans="233:244" x14ac:dyDescent="0.25">
      <c r="HY1785" s="52"/>
      <c r="HZ1785" s="52"/>
      <c r="IA1785" s="52"/>
      <c r="IG1785" s="52"/>
      <c r="IH1785" s="52"/>
      <c r="II1785" s="52"/>
      <c r="IJ1785" s="52"/>
    </row>
    <row r="1786" spans="233:244" x14ac:dyDescent="0.25">
      <c r="HY1786" s="52"/>
      <c r="HZ1786" s="52"/>
      <c r="IA1786" s="52"/>
      <c r="IG1786" s="52"/>
      <c r="IH1786" s="52"/>
      <c r="II1786" s="52"/>
      <c r="IJ1786" s="52"/>
    </row>
    <row r="1787" spans="233:244" x14ac:dyDescent="0.25">
      <c r="HY1787" s="52"/>
      <c r="HZ1787" s="52"/>
      <c r="IA1787" s="52"/>
      <c r="IG1787" s="52"/>
      <c r="IH1787" s="52"/>
      <c r="II1787" s="52"/>
      <c r="IJ1787" s="52"/>
    </row>
    <row r="1788" spans="233:244" x14ac:dyDescent="0.25">
      <c r="HY1788" s="52"/>
      <c r="HZ1788" s="52"/>
      <c r="IA1788" s="52"/>
      <c r="IG1788" s="52"/>
      <c r="IH1788" s="52"/>
      <c r="II1788" s="52"/>
      <c r="IJ1788" s="52"/>
    </row>
    <row r="1789" spans="233:244" x14ac:dyDescent="0.25">
      <c r="HY1789" s="52"/>
      <c r="HZ1789" s="52"/>
      <c r="IA1789" s="52"/>
      <c r="IG1789" s="52"/>
      <c r="IH1789" s="52"/>
      <c r="II1789" s="52"/>
      <c r="IJ1789" s="52"/>
    </row>
    <row r="1790" spans="233:244" x14ac:dyDescent="0.25">
      <c r="HY1790" s="52"/>
      <c r="HZ1790" s="52"/>
      <c r="IA1790" s="52"/>
      <c r="IG1790" s="52"/>
      <c r="IH1790" s="52"/>
      <c r="II1790" s="52"/>
      <c r="IJ1790" s="52"/>
    </row>
    <row r="1791" spans="233:244" x14ac:dyDescent="0.25">
      <c r="HY1791" s="52"/>
      <c r="HZ1791" s="52"/>
      <c r="IA1791" s="52"/>
      <c r="IG1791" s="52"/>
      <c r="IH1791" s="52"/>
      <c r="II1791" s="52"/>
      <c r="IJ1791" s="52"/>
    </row>
    <row r="1792" spans="233:244" x14ac:dyDescent="0.25">
      <c r="HY1792" s="52"/>
      <c r="HZ1792" s="52"/>
      <c r="IA1792" s="52"/>
      <c r="IG1792" s="52"/>
      <c r="IH1792" s="52"/>
      <c r="II1792" s="52"/>
      <c r="IJ1792" s="52"/>
    </row>
    <row r="1793" spans="233:244" x14ac:dyDescent="0.25">
      <c r="HY1793" s="52"/>
      <c r="HZ1793" s="52"/>
      <c r="IA1793" s="52"/>
      <c r="IG1793" s="52"/>
      <c r="IH1793" s="52"/>
      <c r="II1793" s="52"/>
      <c r="IJ1793" s="52"/>
    </row>
    <row r="1794" spans="233:244" x14ac:dyDescent="0.25">
      <c r="HY1794" s="52"/>
      <c r="HZ1794" s="52"/>
      <c r="IA1794" s="52"/>
      <c r="IG1794" s="52"/>
      <c r="IH1794" s="52"/>
      <c r="II1794" s="52"/>
      <c r="IJ1794" s="52"/>
    </row>
    <row r="1795" spans="233:244" x14ac:dyDescent="0.25">
      <c r="HY1795" s="52"/>
      <c r="HZ1795" s="52"/>
      <c r="IA1795" s="52"/>
      <c r="IG1795" s="52"/>
      <c r="IH1795" s="52"/>
      <c r="II1795" s="52"/>
      <c r="IJ1795" s="52"/>
    </row>
    <row r="1796" spans="233:244" x14ac:dyDescent="0.25">
      <c r="HY1796" s="52"/>
      <c r="HZ1796" s="52"/>
      <c r="IA1796" s="52"/>
      <c r="IG1796" s="52"/>
      <c r="IH1796" s="52"/>
      <c r="II1796" s="52"/>
      <c r="IJ1796" s="52"/>
    </row>
    <row r="1797" spans="233:244" x14ac:dyDescent="0.25">
      <c r="HY1797" s="52"/>
      <c r="HZ1797" s="52"/>
      <c r="IA1797" s="52"/>
      <c r="IG1797" s="52"/>
      <c r="IH1797" s="52"/>
      <c r="II1797" s="52"/>
      <c r="IJ1797" s="52"/>
    </row>
    <row r="1798" spans="233:244" x14ac:dyDescent="0.25">
      <c r="HY1798" s="52"/>
      <c r="HZ1798" s="52"/>
      <c r="IA1798" s="52"/>
      <c r="IG1798" s="52"/>
      <c r="IH1798" s="52"/>
      <c r="II1798" s="52"/>
      <c r="IJ1798" s="52"/>
    </row>
    <row r="1799" spans="233:244" x14ac:dyDescent="0.25">
      <c r="HY1799" s="52"/>
      <c r="HZ1799" s="52"/>
      <c r="IA1799" s="52"/>
      <c r="IG1799" s="52"/>
      <c r="IH1799" s="52"/>
      <c r="II1799" s="52"/>
      <c r="IJ1799" s="52"/>
    </row>
    <row r="1800" spans="233:244" x14ac:dyDescent="0.25">
      <c r="HY1800" s="52"/>
      <c r="HZ1800" s="52"/>
      <c r="IA1800" s="52"/>
      <c r="IG1800" s="52"/>
      <c r="IH1800" s="52"/>
      <c r="II1800" s="52"/>
      <c r="IJ1800" s="52"/>
    </row>
    <row r="1801" spans="233:244" x14ac:dyDescent="0.25">
      <c r="HY1801" s="52"/>
      <c r="HZ1801" s="52"/>
      <c r="IA1801" s="52"/>
      <c r="IG1801" s="52"/>
      <c r="IH1801" s="52"/>
      <c r="II1801" s="52"/>
      <c r="IJ1801" s="52"/>
    </row>
    <row r="1802" spans="233:244" x14ac:dyDescent="0.25">
      <c r="HY1802" s="52"/>
      <c r="HZ1802" s="52"/>
      <c r="IA1802" s="52"/>
      <c r="IG1802" s="52"/>
      <c r="IH1802" s="52"/>
      <c r="II1802" s="52"/>
      <c r="IJ1802" s="52"/>
    </row>
    <row r="1803" spans="233:244" x14ac:dyDescent="0.25">
      <c r="HY1803" s="52"/>
      <c r="HZ1803" s="52"/>
      <c r="IA1803" s="52"/>
      <c r="IG1803" s="52"/>
      <c r="IH1803" s="52"/>
      <c r="II1803" s="52"/>
      <c r="IJ1803" s="52"/>
    </row>
    <row r="1804" spans="233:244" x14ac:dyDescent="0.25">
      <c r="HY1804" s="52"/>
      <c r="HZ1804" s="52"/>
      <c r="IA1804" s="52"/>
      <c r="IG1804" s="52"/>
      <c r="IH1804" s="52"/>
      <c r="II1804" s="52"/>
      <c r="IJ1804" s="52"/>
    </row>
    <row r="1805" spans="233:244" x14ac:dyDescent="0.25">
      <c r="HY1805" s="52"/>
      <c r="HZ1805" s="52"/>
      <c r="IA1805" s="52"/>
      <c r="IG1805" s="52"/>
      <c r="IH1805" s="52"/>
      <c r="II1805" s="52"/>
      <c r="IJ1805" s="52"/>
    </row>
    <row r="1806" spans="233:244" x14ac:dyDescent="0.25">
      <c r="HY1806" s="52"/>
      <c r="HZ1806" s="52"/>
      <c r="IA1806" s="52"/>
      <c r="IG1806" s="52"/>
      <c r="IH1806" s="52"/>
      <c r="II1806" s="52"/>
      <c r="IJ1806" s="52"/>
    </row>
    <row r="1807" spans="233:244" x14ac:dyDescent="0.25">
      <c r="HY1807" s="52"/>
      <c r="HZ1807" s="52"/>
      <c r="IA1807" s="52"/>
      <c r="IG1807" s="52"/>
      <c r="IH1807" s="52"/>
      <c r="II1807" s="52"/>
      <c r="IJ1807" s="52"/>
    </row>
    <row r="1808" spans="233:244" x14ac:dyDescent="0.25">
      <c r="HY1808" s="52"/>
      <c r="HZ1808" s="52"/>
      <c r="IA1808" s="52"/>
      <c r="IG1808" s="52"/>
      <c r="IH1808" s="52"/>
      <c r="II1808" s="52"/>
      <c r="IJ1808" s="52"/>
    </row>
    <row r="1809" spans="233:244" x14ac:dyDescent="0.25">
      <c r="HY1809" s="52"/>
      <c r="HZ1809" s="52"/>
      <c r="IA1809" s="52"/>
      <c r="IG1809" s="52"/>
      <c r="IH1809" s="52"/>
      <c r="II1809" s="52"/>
      <c r="IJ1809" s="52"/>
    </row>
    <row r="1810" spans="233:244" x14ac:dyDescent="0.25">
      <c r="HY1810" s="52"/>
      <c r="HZ1810" s="52"/>
      <c r="IA1810" s="52"/>
      <c r="IG1810" s="52"/>
      <c r="IH1810" s="52"/>
      <c r="II1810" s="52"/>
      <c r="IJ1810" s="52"/>
    </row>
    <row r="1811" spans="233:244" x14ac:dyDescent="0.25">
      <c r="HY1811" s="52"/>
      <c r="HZ1811" s="52"/>
      <c r="IA1811" s="52"/>
      <c r="IG1811" s="52"/>
      <c r="IH1811" s="52"/>
      <c r="II1811" s="52"/>
      <c r="IJ1811" s="52"/>
    </row>
    <row r="1812" spans="233:244" x14ac:dyDescent="0.25">
      <c r="HY1812" s="52"/>
      <c r="HZ1812" s="52"/>
      <c r="IA1812" s="52"/>
      <c r="IG1812" s="52"/>
      <c r="IH1812" s="52"/>
      <c r="II1812" s="52"/>
      <c r="IJ1812" s="52"/>
    </row>
    <row r="1813" spans="233:244" x14ac:dyDescent="0.25">
      <c r="HY1813" s="52"/>
      <c r="HZ1813" s="52"/>
      <c r="IA1813" s="52"/>
      <c r="IG1813" s="52"/>
      <c r="IH1813" s="52"/>
      <c r="II1813" s="52"/>
      <c r="IJ1813" s="52"/>
    </row>
    <row r="1814" spans="233:244" x14ac:dyDescent="0.25">
      <c r="HY1814" s="52"/>
      <c r="HZ1814" s="52"/>
      <c r="IA1814" s="52"/>
      <c r="IG1814" s="52"/>
      <c r="IH1814" s="52"/>
      <c r="II1814" s="52"/>
      <c r="IJ1814" s="52"/>
    </row>
    <row r="1815" spans="233:244" x14ac:dyDescent="0.25">
      <c r="HY1815" s="52"/>
      <c r="HZ1815" s="52"/>
      <c r="IA1815" s="52"/>
      <c r="IG1815" s="52"/>
      <c r="IH1815" s="52"/>
      <c r="II1815" s="52"/>
      <c r="IJ1815" s="52"/>
    </row>
    <row r="1816" spans="233:244" x14ac:dyDescent="0.25">
      <c r="HY1816" s="52"/>
      <c r="HZ1816" s="52"/>
      <c r="IA1816" s="52"/>
      <c r="IG1816" s="52"/>
      <c r="IH1816" s="52"/>
      <c r="II1816" s="52"/>
      <c r="IJ1816" s="52"/>
    </row>
    <row r="1817" spans="233:244" x14ac:dyDescent="0.25">
      <c r="HY1817" s="52"/>
      <c r="HZ1817" s="52"/>
      <c r="IA1817" s="52"/>
      <c r="IG1817" s="52"/>
      <c r="IH1817" s="52"/>
      <c r="II1817" s="52"/>
      <c r="IJ1817" s="52"/>
    </row>
    <row r="1818" spans="233:244" x14ac:dyDescent="0.25">
      <c r="HY1818" s="52"/>
      <c r="HZ1818" s="52"/>
      <c r="IA1818" s="52"/>
      <c r="IG1818" s="52"/>
      <c r="IH1818" s="52"/>
      <c r="II1818" s="52"/>
      <c r="IJ1818" s="52"/>
    </row>
    <row r="1819" spans="233:244" x14ac:dyDescent="0.25">
      <c r="HY1819" s="52"/>
      <c r="HZ1819" s="52"/>
      <c r="IA1819" s="52"/>
      <c r="IG1819" s="52"/>
      <c r="IH1819" s="52"/>
      <c r="II1819" s="52"/>
      <c r="IJ1819" s="52"/>
    </row>
    <row r="1820" spans="233:244" x14ac:dyDescent="0.25">
      <c r="HY1820" s="52"/>
      <c r="HZ1820" s="52"/>
      <c r="IA1820" s="52"/>
      <c r="IG1820" s="52"/>
      <c r="IH1820" s="52"/>
      <c r="II1820" s="52"/>
      <c r="IJ1820" s="52"/>
    </row>
    <row r="1821" spans="233:244" x14ac:dyDescent="0.25">
      <c r="HY1821" s="52"/>
      <c r="HZ1821" s="52"/>
      <c r="IA1821" s="52"/>
      <c r="IG1821" s="52"/>
      <c r="IH1821" s="52"/>
      <c r="II1821" s="52"/>
      <c r="IJ1821" s="52"/>
    </row>
    <row r="1822" spans="233:244" x14ac:dyDescent="0.25">
      <c r="HY1822" s="52"/>
      <c r="HZ1822" s="52"/>
      <c r="IA1822" s="52"/>
      <c r="IG1822" s="52"/>
      <c r="IH1822" s="52"/>
      <c r="II1822" s="52"/>
      <c r="IJ1822" s="52"/>
    </row>
    <row r="1823" spans="233:244" x14ac:dyDescent="0.25">
      <c r="HY1823" s="52"/>
      <c r="HZ1823" s="52"/>
      <c r="IA1823" s="52"/>
      <c r="IG1823" s="52"/>
      <c r="IH1823" s="52"/>
      <c r="II1823" s="52"/>
      <c r="IJ1823" s="52"/>
    </row>
    <row r="1824" spans="233:244" x14ac:dyDescent="0.25">
      <c r="HY1824" s="52"/>
      <c r="HZ1824" s="52"/>
      <c r="IA1824" s="52"/>
      <c r="IG1824" s="52"/>
      <c r="IH1824" s="52"/>
      <c r="II1824" s="52"/>
      <c r="IJ1824" s="52"/>
    </row>
    <row r="1825" spans="233:244" x14ac:dyDescent="0.25">
      <c r="HY1825" s="52"/>
      <c r="HZ1825" s="52"/>
      <c r="IA1825" s="52"/>
      <c r="IG1825" s="52"/>
      <c r="IH1825" s="52"/>
      <c r="II1825" s="52"/>
      <c r="IJ1825" s="52"/>
    </row>
    <row r="1826" spans="233:244" x14ac:dyDescent="0.25">
      <c r="HY1826" s="52"/>
      <c r="HZ1826" s="52"/>
      <c r="IA1826" s="52"/>
      <c r="IG1826" s="52"/>
      <c r="IH1826" s="52"/>
      <c r="II1826" s="52"/>
      <c r="IJ1826" s="52"/>
    </row>
    <row r="1827" spans="233:244" x14ac:dyDescent="0.25">
      <c r="HY1827" s="52"/>
      <c r="HZ1827" s="52"/>
      <c r="IA1827" s="52"/>
      <c r="IG1827" s="52"/>
      <c r="IH1827" s="52"/>
      <c r="II1827" s="52"/>
      <c r="IJ1827" s="52"/>
    </row>
    <row r="1828" spans="233:244" x14ac:dyDescent="0.25">
      <c r="HY1828" s="52"/>
      <c r="HZ1828" s="52"/>
      <c r="IA1828" s="52"/>
      <c r="IG1828" s="52"/>
      <c r="IH1828" s="52"/>
      <c r="II1828" s="52"/>
      <c r="IJ1828" s="52"/>
    </row>
    <row r="1829" spans="233:244" x14ac:dyDescent="0.25">
      <c r="HY1829" s="52"/>
      <c r="HZ1829" s="52"/>
      <c r="IA1829" s="52"/>
      <c r="IG1829" s="52"/>
      <c r="IH1829" s="52"/>
      <c r="II1829" s="52"/>
      <c r="IJ1829" s="52"/>
    </row>
    <row r="1830" spans="233:244" x14ac:dyDescent="0.25">
      <c r="HY1830" s="52"/>
      <c r="HZ1830" s="52"/>
      <c r="IA1830" s="52"/>
      <c r="IG1830" s="52"/>
      <c r="IH1830" s="52"/>
      <c r="II1830" s="52"/>
      <c r="IJ1830" s="52"/>
    </row>
    <row r="1831" spans="233:244" x14ac:dyDescent="0.25">
      <c r="HY1831" s="52"/>
      <c r="HZ1831" s="52"/>
      <c r="IA1831" s="52"/>
      <c r="IG1831" s="52"/>
      <c r="IH1831" s="52"/>
      <c r="II1831" s="52"/>
      <c r="IJ1831" s="52"/>
    </row>
    <row r="1832" spans="233:244" x14ac:dyDescent="0.25">
      <c r="HY1832" s="52"/>
      <c r="HZ1832" s="52"/>
      <c r="IA1832" s="52"/>
      <c r="IG1832" s="52"/>
      <c r="IH1832" s="52"/>
      <c r="II1832" s="52"/>
      <c r="IJ1832" s="52"/>
    </row>
    <row r="1833" spans="233:244" x14ac:dyDescent="0.25">
      <c r="HY1833" s="52"/>
      <c r="HZ1833" s="52"/>
      <c r="IA1833" s="52"/>
      <c r="IG1833" s="52"/>
      <c r="IH1833" s="52"/>
      <c r="II1833" s="52"/>
      <c r="IJ1833" s="52"/>
    </row>
    <row r="1834" spans="233:244" x14ac:dyDescent="0.25">
      <c r="HY1834" s="52"/>
      <c r="HZ1834" s="52"/>
      <c r="IA1834" s="52"/>
      <c r="IG1834" s="52"/>
      <c r="IH1834" s="52"/>
      <c r="II1834" s="52"/>
      <c r="IJ1834" s="52"/>
    </row>
    <row r="1835" spans="233:244" x14ac:dyDescent="0.25">
      <c r="HY1835" s="52"/>
      <c r="HZ1835" s="52"/>
      <c r="IA1835" s="52"/>
      <c r="IG1835" s="52"/>
      <c r="IH1835" s="52"/>
      <c r="II1835" s="52"/>
      <c r="IJ1835" s="52"/>
    </row>
    <row r="1836" spans="233:244" x14ac:dyDescent="0.25">
      <c r="HY1836" s="52"/>
      <c r="HZ1836" s="52"/>
      <c r="IA1836" s="52"/>
      <c r="IG1836" s="52"/>
      <c r="IH1836" s="52"/>
      <c r="II1836" s="52"/>
      <c r="IJ1836" s="52"/>
    </row>
    <row r="1837" spans="233:244" x14ac:dyDescent="0.25">
      <c r="HY1837" s="52"/>
      <c r="HZ1837" s="52"/>
      <c r="IA1837" s="52"/>
      <c r="IG1837" s="52"/>
      <c r="IH1837" s="52"/>
      <c r="II1837" s="52"/>
      <c r="IJ1837" s="52"/>
    </row>
    <row r="1838" spans="233:244" x14ac:dyDescent="0.25">
      <c r="HY1838" s="52"/>
      <c r="HZ1838" s="52"/>
      <c r="IA1838" s="52"/>
      <c r="IG1838" s="52"/>
      <c r="IH1838" s="52"/>
      <c r="II1838" s="52"/>
      <c r="IJ1838" s="52"/>
    </row>
    <row r="1839" spans="233:244" x14ac:dyDescent="0.25">
      <c r="HY1839" s="52"/>
      <c r="HZ1839" s="52"/>
      <c r="IA1839" s="52"/>
      <c r="IG1839" s="52"/>
      <c r="IH1839" s="52"/>
      <c r="II1839" s="52"/>
      <c r="IJ1839" s="52"/>
    </row>
    <row r="1840" spans="233:244" x14ac:dyDescent="0.25">
      <c r="HY1840" s="52"/>
      <c r="HZ1840" s="52"/>
      <c r="IA1840" s="52"/>
      <c r="IG1840" s="52"/>
      <c r="IH1840" s="52"/>
      <c r="II1840" s="52"/>
      <c r="IJ1840" s="52"/>
    </row>
    <row r="1841" spans="233:244" x14ac:dyDescent="0.25">
      <c r="HY1841" s="52"/>
      <c r="HZ1841" s="52"/>
      <c r="IA1841" s="52"/>
      <c r="IG1841" s="52"/>
      <c r="IH1841" s="52"/>
      <c r="II1841" s="52"/>
      <c r="IJ1841" s="52"/>
    </row>
    <row r="1842" spans="233:244" x14ac:dyDescent="0.25">
      <c r="HY1842" s="52"/>
      <c r="HZ1842" s="52"/>
      <c r="IA1842" s="52"/>
      <c r="IG1842" s="52"/>
      <c r="IH1842" s="52"/>
      <c r="II1842" s="52"/>
      <c r="IJ1842" s="52"/>
    </row>
    <row r="1843" spans="233:244" x14ac:dyDescent="0.25">
      <c r="HY1843" s="52"/>
      <c r="HZ1843" s="52"/>
      <c r="IA1843" s="52"/>
      <c r="IG1843" s="52"/>
      <c r="IH1843" s="52"/>
      <c r="II1843" s="52"/>
      <c r="IJ1843" s="52"/>
    </row>
    <row r="1844" spans="233:244" x14ac:dyDescent="0.25">
      <c r="HY1844" s="52"/>
      <c r="HZ1844" s="52"/>
      <c r="IA1844" s="52"/>
      <c r="IG1844" s="52"/>
      <c r="IH1844" s="52"/>
      <c r="II1844" s="52"/>
      <c r="IJ1844" s="52"/>
    </row>
    <row r="1845" spans="233:244" x14ac:dyDescent="0.25">
      <c r="HY1845" s="52"/>
      <c r="HZ1845" s="52"/>
      <c r="IA1845" s="52"/>
      <c r="IG1845" s="52"/>
      <c r="IH1845" s="52"/>
      <c r="II1845" s="52"/>
      <c r="IJ1845" s="52"/>
    </row>
    <row r="1846" spans="233:244" x14ac:dyDescent="0.25">
      <c r="HY1846" s="52"/>
      <c r="HZ1846" s="52"/>
      <c r="IA1846" s="52"/>
      <c r="IG1846" s="52"/>
      <c r="IH1846" s="52"/>
      <c r="II1846" s="52"/>
      <c r="IJ1846" s="52"/>
    </row>
    <row r="1847" spans="233:244" x14ac:dyDescent="0.25">
      <c r="HY1847" s="52"/>
      <c r="HZ1847" s="52"/>
      <c r="IA1847" s="52"/>
      <c r="IG1847" s="52"/>
      <c r="IH1847" s="52"/>
      <c r="II1847" s="52"/>
      <c r="IJ1847" s="52"/>
    </row>
    <row r="1848" spans="233:244" x14ac:dyDescent="0.25">
      <c r="HY1848" s="52"/>
      <c r="HZ1848" s="52"/>
      <c r="IA1848" s="52"/>
      <c r="IG1848" s="52"/>
      <c r="IH1848" s="52"/>
      <c r="II1848" s="52"/>
      <c r="IJ1848" s="52"/>
    </row>
    <row r="1849" spans="233:244" x14ac:dyDescent="0.25">
      <c r="HY1849" s="52"/>
      <c r="HZ1849" s="52"/>
      <c r="IA1849" s="52"/>
      <c r="IG1849" s="52"/>
      <c r="IH1849" s="52"/>
      <c r="II1849" s="52"/>
      <c r="IJ1849" s="52"/>
    </row>
    <row r="1850" spans="233:244" x14ac:dyDescent="0.25">
      <c r="HY1850" s="52"/>
      <c r="HZ1850" s="52"/>
      <c r="IA1850" s="52"/>
      <c r="IG1850" s="52"/>
      <c r="IH1850" s="52"/>
      <c r="II1850" s="52"/>
      <c r="IJ1850" s="52"/>
    </row>
    <row r="1851" spans="233:244" x14ac:dyDescent="0.25">
      <c r="HY1851" s="52"/>
      <c r="HZ1851" s="52"/>
      <c r="IA1851" s="52"/>
      <c r="IG1851" s="52"/>
      <c r="IH1851" s="52"/>
      <c r="II1851" s="52"/>
      <c r="IJ1851" s="52"/>
    </row>
    <row r="1852" spans="233:244" x14ac:dyDescent="0.25">
      <c r="HY1852" s="52"/>
      <c r="HZ1852" s="52"/>
      <c r="IA1852" s="52"/>
      <c r="IG1852" s="52"/>
      <c r="IH1852" s="52"/>
      <c r="II1852" s="52"/>
      <c r="IJ1852" s="52"/>
    </row>
    <row r="1853" spans="233:244" x14ac:dyDescent="0.25">
      <c r="HY1853" s="52"/>
      <c r="HZ1853" s="52"/>
      <c r="IA1853" s="52"/>
      <c r="IG1853" s="52"/>
      <c r="IH1853" s="52"/>
      <c r="II1853" s="52"/>
      <c r="IJ1853" s="52"/>
    </row>
    <row r="1854" spans="233:244" x14ac:dyDescent="0.25">
      <c r="HY1854" s="52"/>
      <c r="HZ1854" s="52"/>
      <c r="IA1854" s="52"/>
      <c r="IG1854" s="52"/>
      <c r="IH1854" s="52"/>
      <c r="II1854" s="52"/>
      <c r="IJ1854" s="52"/>
    </row>
    <row r="1855" spans="233:244" x14ac:dyDescent="0.25">
      <c r="HY1855" s="52"/>
      <c r="HZ1855" s="52"/>
      <c r="IA1855" s="52"/>
      <c r="IG1855" s="52"/>
      <c r="IH1855" s="52"/>
      <c r="II1855" s="52"/>
      <c r="IJ1855" s="52"/>
    </row>
    <row r="1856" spans="233:244" x14ac:dyDescent="0.25">
      <c r="HY1856" s="52"/>
      <c r="HZ1856" s="52"/>
      <c r="IA1856" s="52"/>
      <c r="IG1856" s="52"/>
      <c r="IH1856" s="52"/>
      <c r="II1856" s="52"/>
      <c r="IJ1856" s="52"/>
    </row>
    <row r="1857" spans="233:244" x14ac:dyDescent="0.25">
      <c r="HY1857" s="52"/>
      <c r="HZ1857" s="52"/>
      <c r="IA1857" s="52"/>
      <c r="IG1857" s="52"/>
      <c r="IH1857" s="52"/>
      <c r="II1857" s="52"/>
      <c r="IJ1857" s="52"/>
    </row>
    <row r="1858" spans="233:244" x14ac:dyDescent="0.25">
      <c r="HY1858" s="52"/>
      <c r="HZ1858" s="52"/>
      <c r="IA1858" s="52"/>
      <c r="IG1858" s="52"/>
      <c r="IH1858" s="52"/>
      <c r="II1858" s="52"/>
      <c r="IJ1858" s="52"/>
    </row>
    <row r="1859" spans="233:244" x14ac:dyDescent="0.25">
      <c r="HY1859" s="52"/>
      <c r="HZ1859" s="52"/>
      <c r="IA1859" s="52"/>
      <c r="IG1859" s="52"/>
      <c r="IH1859" s="52"/>
      <c r="II1859" s="52"/>
      <c r="IJ1859" s="52"/>
    </row>
    <row r="1860" spans="233:244" x14ac:dyDescent="0.25">
      <c r="HY1860" s="52"/>
      <c r="HZ1860" s="52"/>
      <c r="IA1860" s="52"/>
      <c r="IG1860" s="52"/>
      <c r="IH1860" s="52"/>
      <c r="II1860" s="52"/>
      <c r="IJ1860" s="52"/>
    </row>
    <row r="1861" spans="233:244" x14ac:dyDescent="0.25">
      <c r="HY1861" s="52"/>
      <c r="HZ1861" s="52"/>
      <c r="IA1861" s="52"/>
      <c r="IG1861" s="52"/>
      <c r="IH1861" s="52"/>
      <c r="II1861" s="52"/>
      <c r="IJ1861" s="52"/>
    </row>
    <row r="1862" spans="233:244" x14ac:dyDescent="0.25">
      <c r="HY1862" s="52"/>
      <c r="HZ1862" s="52"/>
      <c r="IA1862" s="52"/>
      <c r="IG1862" s="52"/>
      <c r="IH1862" s="52"/>
      <c r="II1862" s="52"/>
      <c r="IJ1862" s="52"/>
    </row>
    <row r="1863" spans="233:244" x14ac:dyDescent="0.25">
      <c r="HY1863" s="52"/>
      <c r="HZ1863" s="52"/>
      <c r="IA1863" s="52"/>
      <c r="IG1863" s="52"/>
      <c r="IH1863" s="52"/>
      <c r="II1863" s="52"/>
      <c r="IJ1863" s="52"/>
    </row>
    <row r="1864" spans="233:244" x14ac:dyDescent="0.25">
      <c r="HY1864" s="52"/>
      <c r="HZ1864" s="52"/>
      <c r="IA1864" s="52"/>
      <c r="IG1864" s="52"/>
      <c r="IH1864" s="52"/>
      <c r="II1864" s="52"/>
      <c r="IJ1864" s="52"/>
    </row>
    <row r="1865" spans="233:244" x14ac:dyDescent="0.25">
      <c r="HY1865" s="52"/>
      <c r="HZ1865" s="52"/>
      <c r="IA1865" s="52"/>
      <c r="IG1865" s="52"/>
      <c r="IH1865" s="52"/>
      <c r="II1865" s="52"/>
      <c r="IJ1865" s="52"/>
    </row>
    <row r="1866" spans="233:244" x14ac:dyDescent="0.25">
      <c r="HY1866" s="52"/>
      <c r="HZ1866" s="52"/>
      <c r="IA1866" s="52"/>
      <c r="IG1866" s="52"/>
      <c r="IH1866" s="52"/>
      <c r="II1866" s="52"/>
      <c r="IJ1866" s="52"/>
    </row>
    <row r="1867" spans="233:244" x14ac:dyDescent="0.25">
      <c r="HY1867" s="52"/>
      <c r="HZ1867" s="52"/>
      <c r="IA1867" s="52"/>
      <c r="IG1867" s="52"/>
      <c r="IH1867" s="52"/>
      <c r="II1867" s="52"/>
      <c r="IJ1867" s="52"/>
    </row>
    <row r="1868" spans="233:244" x14ac:dyDescent="0.25">
      <c r="HY1868" s="52"/>
      <c r="HZ1868" s="52"/>
      <c r="IA1868" s="52"/>
      <c r="IG1868" s="52"/>
      <c r="IH1868" s="52"/>
      <c r="II1868" s="52"/>
      <c r="IJ1868" s="52"/>
    </row>
    <row r="1869" spans="233:244" x14ac:dyDescent="0.25">
      <c r="HY1869" s="52"/>
      <c r="HZ1869" s="52"/>
      <c r="IA1869" s="52"/>
      <c r="IG1869" s="52"/>
      <c r="IH1869" s="52"/>
      <c r="II1869" s="52"/>
      <c r="IJ1869" s="52"/>
    </row>
    <row r="1870" spans="233:244" x14ac:dyDescent="0.25">
      <c r="HY1870" s="52"/>
      <c r="HZ1870" s="52"/>
      <c r="IA1870" s="52"/>
      <c r="IG1870" s="52"/>
      <c r="IH1870" s="52"/>
      <c r="II1870" s="52"/>
      <c r="IJ1870" s="52"/>
    </row>
    <row r="1871" spans="233:244" x14ac:dyDescent="0.25">
      <c r="HY1871" s="52"/>
      <c r="HZ1871" s="52"/>
      <c r="IA1871" s="52"/>
      <c r="IG1871" s="52"/>
      <c r="IH1871" s="52"/>
      <c r="II1871" s="52"/>
      <c r="IJ1871" s="52"/>
    </row>
    <row r="1872" spans="233:244" x14ac:dyDescent="0.25">
      <c r="HY1872" s="52"/>
      <c r="HZ1872" s="52"/>
      <c r="IA1872" s="52"/>
      <c r="IG1872" s="52"/>
      <c r="IH1872" s="52"/>
      <c r="II1872" s="52"/>
      <c r="IJ1872" s="52"/>
    </row>
    <row r="1873" spans="233:244" x14ac:dyDescent="0.25">
      <c r="HY1873" s="52"/>
      <c r="HZ1873" s="52"/>
      <c r="IA1873" s="52"/>
      <c r="IG1873" s="52"/>
      <c r="IH1873" s="52"/>
      <c r="II1873" s="52"/>
      <c r="IJ1873" s="52"/>
    </row>
    <row r="1874" spans="233:244" x14ac:dyDescent="0.25">
      <c r="HY1874" s="52"/>
      <c r="HZ1874" s="52"/>
      <c r="IA1874" s="52"/>
      <c r="IG1874" s="52"/>
      <c r="IH1874" s="52"/>
      <c r="II1874" s="52"/>
      <c r="IJ1874" s="52"/>
    </row>
    <row r="1875" spans="233:244" x14ac:dyDescent="0.25">
      <c r="HY1875" s="52"/>
      <c r="HZ1875" s="52"/>
      <c r="IA1875" s="52"/>
      <c r="IG1875" s="52"/>
      <c r="IH1875" s="52"/>
      <c r="II1875" s="52"/>
      <c r="IJ1875" s="52"/>
    </row>
    <row r="1876" spans="233:244" x14ac:dyDescent="0.25">
      <c r="HY1876" s="52"/>
      <c r="HZ1876" s="52"/>
      <c r="IA1876" s="52"/>
      <c r="IG1876" s="52"/>
      <c r="IH1876" s="52"/>
      <c r="II1876" s="52"/>
      <c r="IJ1876" s="52"/>
    </row>
    <row r="1877" spans="233:244" x14ac:dyDescent="0.25">
      <c r="HY1877" s="52"/>
      <c r="HZ1877" s="52"/>
      <c r="IA1877" s="52"/>
      <c r="IG1877" s="52"/>
      <c r="IH1877" s="52"/>
      <c r="II1877" s="52"/>
      <c r="IJ1877" s="52"/>
    </row>
    <row r="1878" spans="233:244" x14ac:dyDescent="0.25">
      <c r="HY1878" s="52"/>
      <c r="HZ1878" s="52"/>
      <c r="IA1878" s="52"/>
      <c r="IG1878" s="52"/>
      <c r="IH1878" s="52"/>
      <c r="II1878" s="52"/>
      <c r="IJ1878" s="52"/>
    </row>
    <row r="1879" spans="233:244" x14ac:dyDescent="0.25">
      <c r="HY1879" s="52"/>
      <c r="HZ1879" s="52"/>
      <c r="IA1879" s="52"/>
      <c r="IG1879" s="52"/>
      <c r="IH1879" s="52"/>
      <c r="II1879" s="52"/>
      <c r="IJ1879" s="52"/>
    </row>
    <row r="1880" spans="233:244" x14ac:dyDescent="0.25">
      <c r="HY1880" s="52"/>
      <c r="HZ1880" s="52"/>
      <c r="IA1880" s="52"/>
      <c r="IG1880" s="52"/>
      <c r="IH1880" s="52"/>
      <c r="II1880" s="52"/>
      <c r="IJ1880" s="52"/>
    </row>
    <row r="1881" spans="233:244" x14ac:dyDescent="0.25">
      <c r="HY1881" s="52"/>
      <c r="HZ1881" s="52"/>
      <c r="IA1881" s="52"/>
      <c r="IG1881" s="52"/>
      <c r="IH1881" s="52"/>
      <c r="II1881" s="52"/>
      <c r="IJ1881" s="52"/>
    </row>
    <row r="1882" spans="233:244" x14ac:dyDescent="0.25">
      <c r="HY1882" s="52"/>
      <c r="HZ1882" s="52"/>
      <c r="IA1882" s="52"/>
      <c r="IG1882" s="52"/>
      <c r="IH1882" s="52"/>
      <c r="II1882" s="52"/>
      <c r="IJ1882" s="52"/>
    </row>
    <row r="1883" spans="233:244" x14ac:dyDescent="0.25">
      <c r="HY1883" s="52"/>
      <c r="HZ1883" s="52"/>
      <c r="IA1883" s="52"/>
      <c r="IG1883" s="52"/>
      <c r="IH1883" s="52"/>
      <c r="II1883" s="52"/>
      <c r="IJ1883" s="52"/>
    </row>
    <row r="1884" spans="233:244" x14ac:dyDescent="0.25">
      <c r="HY1884" s="52"/>
      <c r="HZ1884" s="52"/>
      <c r="IA1884" s="52"/>
      <c r="IG1884" s="52"/>
      <c r="IH1884" s="52"/>
      <c r="II1884" s="52"/>
      <c r="IJ1884" s="52"/>
    </row>
    <row r="1885" spans="233:244" x14ac:dyDescent="0.25">
      <c r="HY1885" s="52"/>
      <c r="HZ1885" s="52"/>
      <c r="IA1885" s="52"/>
      <c r="IG1885" s="52"/>
      <c r="IH1885" s="52"/>
      <c r="II1885" s="52"/>
      <c r="IJ1885" s="52"/>
    </row>
    <row r="1886" spans="233:244" x14ac:dyDescent="0.25">
      <c r="HY1886" s="52"/>
      <c r="HZ1886" s="52"/>
      <c r="IA1886" s="52"/>
      <c r="IG1886" s="52"/>
      <c r="IH1886" s="52"/>
      <c r="II1886" s="52"/>
      <c r="IJ1886" s="52"/>
    </row>
    <row r="1887" spans="233:244" x14ac:dyDescent="0.25">
      <c r="HY1887" s="52"/>
      <c r="HZ1887" s="52"/>
      <c r="IA1887" s="52"/>
      <c r="IG1887" s="52"/>
      <c r="IH1887" s="52"/>
      <c r="II1887" s="52"/>
      <c r="IJ1887" s="52"/>
    </row>
    <row r="1888" spans="233:244" x14ac:dyDescent="0.25">
      <c r="HY1888" s="52"/>
      <c r="HZ1888" s="52"/>
      <c r="IA1888" s="52"/>
      <c r="IG1888" s="52"/>
      <c r="IH1888" s="52"/>
      <c r="II1888" s="52"/>
      <c r="IJ1888" s="52"/>
    </row>
    <row r="1889" spans="233:244" x14ac:dyDescent="0.25">
      <c r="HY1889" s="52"/>
      <c r="HZ1889" s="52"/>
      <c r="IA1889" s="52"/>
      <c r="IG1889" s="52"/>
      <c r="IH1889" s="52"/>
      <c r="II1889" s="52"/>
      <c r="IJ1889" s="52"/>
    </row>
    <row r="1890" spans="233:244" x14ac:dyDescent="0.25">
      <c r="HY1890" s="52"/>
      <c r="HZ1890" s="52"/>
      <c r="IA1890" s="52"/>
      <c r="IG1890" s="52"/>
      <c r="IH1890" s="52"/>
      <c r="II1890" s="52"/>
      <c r="IJ1890" s="52"/>
    </row>
    <row r="1891" spans="233:244" x14ac:dyDescent="0.25">
      <c r="HY1891" s="52"/>
      <c r="HZ1891" s="52"/>
      <c r="IA1891" s="52"/>
      <c r="IG1891" s="52"/>
      <c r="IH1891" s="52"/>
      <c r="II1891" s="52"/>
      <c r="IJ1891" s="52"/>
    </row>
    <row r="1892" spans="233:244" x14ac:dyDescent="0.25">
      <c r="HY1892" s="52"/>
      <c r="HZ1892" s="52"/>
      <c r="IA1892" s="52"/>
      <c r="IG1892" s="52"/>
      <c r="IH1892" s="52"/>
      <c r="II1892" s="52"/>
      <c r="IJ1892" s="52"/>
    </row>
    <row r="1893" spans="233:244" x14ac:dyDescent="0.25">
      <c r="HY1893" s="52"/>
      <c r="HZ1893" s="52"/>
      <c r="IA1893" s="52"/>
      <c r="IG1893" s="52"/>
      <c r="IH1893" s="52"/>
      <c r="II1893" s="52"/>
      <c r="IJ1893" s="52"/>
    </row>
    <row r="1894" spans="233:244" x14ac:dyDescent="0.25">
      <c r="HY1894" s="52"/>
      <c r="HZ1894" s="52"/>
      <c r="IA1894" s="52"/>
      <c r="IG1894" s="52"/>
      <c r="IH1894" s="52"/>
      <c r="II1894" s="52"/>
      <c r="IJ1894" s="52"/>
    </row>
    <row r="1895" spans="233:244" x14ac:dyDescent="0.25">
      <c r="HY1895" s="52"/>
      <c r="HZ1895" s="52"/>
      <c r="IA1895" s="52"/>
      <c r="IG1895" s="52"/>
      <c r="IH1895" s="52"/>
      <c r="II1895" s="52"/>
      <c r="IJ1895" s="52"/>
    </row>
    <row r="1896" spans="233:244" x14ac:dyDescent="0.25">
      <c r="HY1896" s="52"/>
      <c r="HZ1896" s="52"/>
      <c r="IA1896" s="52"/>
      <c r="IG1896" s="52"/>
      <c r="IH1896" s="52"/>
      <c r="II1896" s="52"/>
      <c r="IJ1896" s="52"/>
    </row>
    <row r="1897" spans="233:244" x14ac:dyDescent="0.25">
      <c r="HY1897" s="52"/>
      <c r="HZ1897" s="52"/>
      <c r="IA1897" s="52"/>
      <c r="IG1897" s="52"/>
      <c r="IH1897" s="52"/>
      <c r="II1897" s="52"/>
      <c r="IJ1897" s="52"/>
    </row>
    <row r="1898" spans="233:244" x14ac:dyDescent="0.25">
      <c r="HY1898" s="52"/>
      <c r="HZ1898" s="52"/>
      <c r="IA1898" s="52"/>
      <c r="IG1898" s="52"/>
      <c r="IH1898" s="52"/>
      <c r="II1898" s="52"/>
      <c r="IJ1898" s="52"/>
    </row>
    <row r="1899" spans="233:244" x14ac:dyDescent="0.25">
      <c r="HY1899" s="52"/>
      <c r="HZ1899" s="52"/>
      <c r="IA1899" s="52"/>
      <c r="IG1899" s="52"/>
      <c r="IH1899" s="52"/>
      <c r="II1899" s="52"/>
      <c r="IJ1899" s="52"/>
    </row>
    <row r="1900" spans="233:244" x14ac:dyDescent="0.25">
      <c r="HY1900" s="52"/>
      <c r="HZ1900" s="52"/>
      <c r="IA1900" s="52"/>
      <c r="IG1900" s="52"/>
      <c r="IH1900" s="52"/>
      <c r="II1900" s="52"/>
      <c r="IJ1900" s="52"/>
    </row>
    <row r="1901" spans="233:244" x14ac:dyDescent="0.25">
      <c r="HY1901" s="52"/>
      <c r="HZ1901" s="52"/>
      <c r="IA1901" s="52"/>
      <c r="IG1901" s="52"/>
      <c r="IH1901" s="52"/>
      <c r="II1901" s="52"/>
      <c r="IJ1901" s="52"/>
    </row>
    <row r="1902" spans="233:244" x14ac:dyDescent="0.25">
      <c r="HY1902" s="52"/>
      <c r="HZ1902" s="52"/>
      <c r="IA1902" s="52"/>
      <c r="IG1902" s="52"/>
      <c r="IH1902" s="52"/>
      <c r="II1902" s="52"/>
      <c r="IJ1902" s="52"/>
    </row>
    <row r="1903" spans="233:244" x14ac:dyDescent="0.25">
      <c r="HY1903" s="52"/>
      <c r="HZ1903" s="52"/>
      <c r="IA1903" s="52"/>
      <c r="IG1903" s="52"/>
      <c r="IH1903" s="52"/>
      <c r="II1903" s="52"/>
      <c r="IJ1903" s="52"/>
    </row>
    <row r="1904" spans="233:244" x14ac:dyDescent="0.25">
      <c r="HY1904" s="52"/>
      <c r="HZ1904" s="52"/>
      <c r="IA1904" s="52"/>
      <c r="IG1904" s="52"/>
      <c r="IH1904" s="52"/>
      <c r="II1904" s="52"/>
      <c r="IJ1904" s="52"/>
    </row>
    <row r="1905" spans="233:244" x14ac:dyDescent="0.25">
      <c r="HY1905" s="52"/>
      <c r="HZ1905" s="52"/>
      <c r="IA1905" s="52"/>
      <c r="IG1905" s="52"/>
      <c r="IH1905" s="52"/>
      <c r="II1905" s="52"/>
      <c r="IJ1905" s="52"/>
    </row>
    <row r="1906" spans="233:244" x14ac:dyDescent="0.25">
      <c r="HY1906" s="52"/>
      <c r="HZ1906" s="52"/>
      <c r="IA1906" s="52"/>
      <c r="IG1906" s="52"/>
      <c r="IH1906" s="52"/>
      <c r="II1906" s="52"/>
      <c r="IJ1906" s="52"/>
    </row>
    <row r="1907" spans="233:244" x14ac:dyDescent="0.25">
      <c r="HY1907" s="52"/>
      <c r="HZ1907" s="52"/>
      <c r="IA1907" s="52"/>
      <c r="IG1907" s="52"/>
      <c r="IH1907" s="52"/>
      <c r="II1907" s="52"/>
      <c r="IJ1907" s="52"/>
    </row>
    <row r="1908" spans="233:244" x14ac:dyDescent="0.25">
      <c r="HY1908" s="52"/>
      <c r="HZ1908" s="52"/>
      <c r="IA1908" s="52"/>
      <c r="IG1908" s="52"/>
      <c r="IH1908" s="52"/>
      <c r="II1908" s="52"/>
      <c r="IJ1908" s="52"/>
    </row>
    <row r="1909" spans="233:244" x14ac:dyDescent="0.25">
      <c r="HY1909" s="52"/>
      <c r="HZ1909" s="52"/>
      <c r="IA1909" s="52"/>
      <c r="IG1909" s="52"/>
      <c r="IH1909" s="52"/>
      <c r="II1909" s="52"/>
      <c r="IJ1909" s="52"/>
    </row>
    <row r="1910" spans="233:244" x14ac:dyDescent="0.25">
      <c r="HY1910" s="52"/>
      <c r="HZ1910" s="52"/>
      <c r="IA1910" s="52"/>
      <c r="IG1910" s="52"/>
      <c r="IH1910" s="52"/>
      <c r="II1910" s="52"/>
      <c r="IJ1910" s="52"/>
    </row>
    <row r="1911" spans="233:244" x14ac:dyDescent="0.25">
      <c r="HY1911" s="52"/>
      <c r="HZ1911" s="52"/>
      <c r="IA1911" s="52"/>
      <c r="IG1911" s="52"/>
      <c r="IH1911" s="52"/>
      <c r="II1911" s="52"/>
      <c r="IJ1911" s="52"/>
    </row>
    <row r="1912" spans="233:244" x14ac:dyDescent="0.25">
      <c r="HY1912" s="52"/>
      <c r="HZ1912" s="52"/>
      <c r="IA1912" s="52"/>
      <c r="IG1912" s="52"/>
      <c r="IH1912" s="52"/>
      <c r="II1912" s="52"/>
      <c r="IJ1912" s="52"/>
    </row>
    <row r="1913" spans="233:244" x14ac:dyDescent="0.25">
      <c r="HY1913" s="52"/>
      <c r="HZ1913" s="52"/>
      <c r="IA1913" s="52"/>
      <c r="IG1913" s="52"/>
      <c r="IH1913" s="52"/>
      <c r="II1913" s="52"/>
      <c r="IJ1913" s="52"/>
    </row>
    <row r="1914" spans="233:244" x14ac:dyDescent="0.25">
      <c r="HY1914" s="52"/>
      <c r="HZ1914" s="52"/>
      <c r="IA1914" s="52"/>
      <c r="IG1914" s="52"/>
      <c r="IH1914" s="52"/>
      <c r="II1914" s="52"/>
      <c r="IJ1914" s="52"/>
    </row>
    <row r="1915" spans="233:244" x14ac:dyDescent="0.25">
      <c r="HY1915" s="52"/>
      <c r="HZ1915" s="52"/>
      <c r="IA1915" s="52"/>
      <c r="IG1915" s="52"/>
      <c r="IH1915" s="52"/>
      <c r="II1915" s="52"/>
      <c r="IJ1915" s="52"/>
    </row>
    <row r="1916" spans="233:244" x14ac:dyDescent="0.25">
      <c r="HY1916" s="52"/>
      <c r="HZ1916" s="52"/>
      <c r="IA1916" s="52"/>
      <c r="IG1916" s="52"/>
      <c r="IH1916" s="52"/>
      <c r="II1916" s="52"/>
      <c r="IJ1916" s="52"/>
    </row>
    <row r="1917" spans="233:244" x14ac:dyDescent="0.25">
      <c r="HY1917" s="52"/>
      <c r="HZ1917" s="52"/>
      <c r="IA1917" s="52"/>
      <c r="IG1917" s="52"/>
      <c r="IH1917" s="52"/>
      <c r="II1917" s="52"/>
      <c r="IJ1917" s="52"/>
    </row>
    <row r="1918" spans="233:244" x14ac:dyDescent="0.25">
      <c r="HY1918" s="52"/>
      <c r="HZ1918" s="52"/>
      <c r="IA1918" s="52"/>
      <c r="IG1918" s="52"/>
      <c r="IH1918" s="52"/>
      <c r="II1918" s="52"/>
      <c r="IJ1918" s="52"/>
    </row>
    <row r="1919" spans="233:244" x14ac:dyDescent="0.25">
      <c r="HY1919" s="52"/>
      <c r="HZ1919" s="52"/>
      <c r="IA1919" s="52"/>
      <c r="IG1919" s="52"/>
      <c r="IH1919" s="52"/>
      <c r="II1919" s="52"/>
      <c r="IJ1919" s="52"/>
    </row>
    <row r="1920" spans="233:244" x14ac:dyDescent="0.25">
      <c r="HY1920" s="52"/>
      <c r="HZ1920" s="52"/>
      <c r="IA1920" s="52"/>
      <c r="IG1920" s="52"/>
      <c r="IH1920" s="52"/>
      <c r="II1920" s="52"/>
      <c r="IJ1920" s="52"/>
    </row>
    <row r="1921" spans="233:244" x14ac:dyDescent="0.25">
      <c r="HY1921" s="52"/>
      <c r="HZ1921" s="52"/>
      <c r="IA1921" s="52"/>
      <c r="IG1921" s="52"/>
      <c r="IH1921" s="52"/>
      <c r="II1921" s="52"/>
      <c r="IJ1921" s="52"/>
    </row>
    <row r="1922" spans="233:244" x14ac:dyDescent="0.25">
      <c r="HY1922" s="52"/>
      <c r="HZ1922" s="52"/>
      <c r="IA1922" s="52"/>
      <c r="IG1922" s="52"/>
      <c r="IH1922" s="52"/>
      <c r="II1922" s="52"/>
      <c r="IJ1922" s="52"/>
    </row>
    <row r="1923" spans="233:244" x14ac:dyDescent="0.25">
      <c r="HY1923" s="52"/>
      <c r="HZ1923" s="52"/>
      <c r="IA1923" s="52"/>
      <c r="IG1923" s="52"/>
      <c r="IH1923" s="52"/>
      <c r="II1923" s="52"/>
      <c r="IJ1923" s="52"/>
    </row>
    <row r="1924" spans="233:244" x14ac:dyDescent="0.25">
      <c r="HY1924" s="52"/>
      <c r="HZ1924" s="52"/>
      <c r="IA1924" s="52"/>
      <c r="IG1924" s="52"/>
      <c r="IH1924" s="52"/>
      <c r="II1924" s="52"/>
      <c r="IJ1924" s="52"/>
    </row>
    <row r="1925" spans="233:244" x14ac:dyDescent="0.25">
      <c r="HY1925" s="52"/>
      <c r="HZ1925" s="52"/>
      <c r="IA1925" s="52"/>
      <c r="IG1925" s="52"/>
      <c r="IH1925" s="52"/>
      <c r="II1925" s="52"/>
      <c r="IJ1925" s="52"/>
    </row>
    <row r="1926" spans="233:244" x14ac:dyDescent="0.25">
      <c r="HY1926" s="52"/>
      <c r="HZ1926" s="52"/>
      <c r="IA1926" s="52"/>
      <c r="IG1926" s="52"/>
      <c r="IH1926" s="52"/>
      <c r="II1926" s="52"/>
      <c r="IJ1926" s="52"/>
    </row>
    <row r="1927" spans="233:244" x14ac:dyDescent="0.25">
      <c r="HY1927" s="52"/>
      <c r="HZ1927" s="52"/>
      <c r="IA1927" s="52"/>
      <c r="IG1927" s="52"/>
      <c r="IH1927" s="52"/>
      <c r="II1927" s="52"/>
      <c r="IJ1927" s="52"/>
    </row>
    <row r="1928" spans="233:244" x14ac:dyDescent="0.25">
      <c r="HY1928" s="52"/>
      <c r="HZ1928" s="52"/>
      <c r="IA1928" s="52"/>
      <c r="IG1928" s="52"/>
      <c r="IH1928" s="52"/>
      <c r="II1928" s="52"/>
      <c r="IJ1928" s="52"/>
    </row>
    <row r="1929" spans="233:244" x14ac:dyDescent="0.25">
      <c r="HY1929" s="52"/>
      <c r="HZ1929" s="52"/>
      <c r="IA1929" s="52"/>
      <c r="IG1929" s="52"/>
      <c r="IH1929" s="52"/>
      <c r="II1929" s="52"/>
      <c r="IJ1929" s="52"/>
    </row>
    <row r="1930" spans="233:244" x14ac:dyDescent="0.25">
      <c r="HY1930" s="52"/>
      <c r="HZ1930" s="52"/>
      <c r="IA1930" s="52"/>
      <c r="IG1930" s="52"/>
      <c r="IH1930" s="52"/>
      <c r="II1930" s="52"/>
      <c r="IJ1930" s="52"/>
    </row>
    <row r="1931" spans="233:244" x14ac:dyDescent="0.25">
      <c r="HY1931" s="52"/>
      <c r="HZ1931" s="52"/>
      <c r="IA1931" s="52"/>
      <c r="IG1931" s="52"/>
      <c r="IH1931" s="52"/>
      <c r="II1931" s="52"/>
      <c r="IJ1931" s="52"/>
    </row>
    <row r="1932" spans="233:244" x14ac:dyDescent="0.25">
      <c r="HY1932" s="52"/>
      <c r="HZ1932" s="52"/>
      <c r="IA1932" s="52"/>
      <c r="IG1932" s="52"/>
      <c r="IH1932" s="52"/>
      <c r="II1932" s="52"/>
      <c r="IJ1932" s="52"/>
    </row>
    <row r="1933" spans="233:244" x14ac:dyDescent="0.25">
      <c r="HY1933" s="52"/>
      <c r="HZ1933" s="52"/>
      <c r="IA1933" s="52"/>
      <c r="IG1933" s="52"/>
      <c r="IH1933" s="52"/>
      <c r="II1933" s="52"/>
      <c r="IJ1933" s="52"/>
    </row>
    <row r="1934" spans="233:244" x14ac:dyDescent="0.25">
      <c r="HY1934" s="52"/>
      <c r="HZ1934" s="52"/>
      <c r="IA1934" s="52"/>
      <c r="IG1934" s="52"/>
      <c r="IH1934" s="52"/>
      <c r="II1934" s="52"/>
      <c r="IJ1934" s="52"/>
    </row>
    <row r="1935" spans="233:244" x14ac:dyDescent="0.25">
      <c r="HY1935" s="52"/>
      <c r="HZ1935" s="52"/>
      <c r="IA1935" s="52"/>
      <c r="IG1935" s="52"/>
      <c r="IH1935" s="52"/>
      <c r="II1935" s="52"/>
      <c r="IJ1935" s="52"/>
    </row>
    <row r="1936" spans="233:244" x14ac:dyDescent="0.25">
      <c r="HY1936" s="52"/>
      <c r="HZ1936" s="52"/>
      <c r="IA1936" s="52"/>
      <c r="IG1936" s="52"/>
      <c r="IH1936" s="52"/>
      <c r="II1936" s="52"/>
      <c r="IJ1936" s="52"/>
    </row>
    <row r="1937" spans="233:244" x14ac:dyDescent="0.25">
      <c r="HY1937" s="52"/>
      <c r="HZ1937" s="52"/>
      <c r="IA1937" s="52"/>
      <c r="IG1937" s="52"/>
      <c r="IH1937" s="52"/>
      <c r="II1937" s="52"/>
      <c r="IJ1937" s="52"/>
    </row>
    <row r="1938" spans="233:244" x14ac:dyDescent="0.25">
      <c r="HY1938" s="52"/>
      <c r="HZ1938" s="52"/>
      <c r="IA1938" s="52"/>
      <c r="IG1938" s="52"/>
      <c r="IH1938" s="52"/>
      <c r="II1938" s="52"/>
      <c r="IJ1938" s="52"/>
    </row>
    <row r="1939" spans="233:244" x14ac:dyDescent="0.25">
      <c r="HY1939" s="52"/>
      <c r="HZ1939" s="52"/>
      <c r="IA1939" s="52"/>
      <c r="IG1939" s="52"/>
      <c r="IH1939" s="52"/>
      <c r="II1939" s="52"/>
      <c r="IJ1939" s="52"/>
    </row>
    <row r="1940" spans="233:244" x14ac:dyDescent="0.25">
      <c r="HY1940" s="52"/>
      <c r="HZ1940" s="52"/>
      <c r="IA1940" s="52"/>
      <c r="IG1940" s="52"/>
      <c r="IH1940" s="52"/>
      <c r="II1940" s="52"/>
      <c r="IJ1940" s="52"/>
    </row>
    <row r="1941" spans="233:244" x14ac:dyDescent="0.25">
      <c r="HY1941" s="52"/>
      <c r="HZ1941" s="52"/>
      <c r="IA1941" s="52"/>
      <c r="IG1941" s="52"/>
      <c r="IH1941" s="52"/>
      <c r="II1941" s="52"/>
      <c r="IJ1941" s="52"/>
    </row>
    <row r="1942" spans="233:244" x14ac:dyDescent="0.25">
      <c r="HY1942" s="52"/>
      <c r="HZ1942" s="52"/>
      <c r="IA1942" s="52"/>
      <c r="IG1942" s="52"/>
      <c r="IH1942" s="52"/>
      <c r="II1942" s="52"/>
      <c r="IJ1942" s="52"/>
    </row>
    <row r="1943" spans="233:244" x14ac:dyDescent="0.25">
      <c r="HY1943" s="52"/>
      <c r="HZ1943" s="52"/>
      <c r="IA1943" s="52"/>
      <c r="IG1943" s="52"/>
      <c r="IH1943" s="52"/>
      <c r="II1943" s="52"/>
      <c r="IJ1943" s="52"/>
    </row>
    <row r="1944" spans="233:244" x14ac:dyDescent="0.25">
      <c r="HY1944" s="52"/>
      <c r="HZ1944" s="52"/>
      <c r="IA1944" s="52"/>
      <c r="IG1944" s="52"/>
      <c r="IH1944" s="52"/>
      <c r="II1944" s="52"/>
      <c r="IJ1944" s="52"/>
    </row>
    <row r="1945" spans="233:244" x14ac:dyDescent="0.25">
      <c r="HY1945" s="52"/>
      <c r="HZ1945" s="52"/>
      <c r="IA1945" s="52"/>
      <c r="IG1945" s="52"/>
      <c r="IH1945" s="52"/>
      <c r="II1945" s="52"/>
      <c r="IJ1945" s="52"/>
    </row>
    <row r="1946" spans="233:244" x14ac:dyDescent="0.25">
      <c r="HY1946" s="52"/>
      <c r="HZ1946" s="52"/>
      <c r="IA1946" s="52"/>
      <c r="IG1946" s="52"/>
      <c r="IH1946" s="52"/>
      <c r="II1946" s="52"/>
      <c r="IJ1946" s="52"/>
    </row>
    <row r="1947" spans="233:244" x14ac:dyDescent="0.25">
      <c r="HY1947" s="52"/>
      <c r="HZ1947" s="52"/>
      <c r="IA1947" s="52"/>
      <c r="IG1947" s="52"/>
      <c r="IH1947" s="52"/>
      <c r="II1947" s="52"/>
      <c r="IJ1947" s="52"/>
    </row>
    <row r="1948" spans="233:244" x14ac:dyDescent="0.25">
      <c r="HY1948" s="52"/>
      <c r="HZ1948" s="52"/>
      <c r="IA1948" s="52"/>
      <c r="IG1948" s="52"/>
      <c r="IH1948" s="52"/>
      <c r="II1948" s="52"/>
      <c r="IJ1948" s="52"/>
    </row>
    <row r="1949" spans="233:244" x14ac:dyDescent="0.25">
      <c r="HY1949" s="52"/>
      <c r="HZ1949" s="52"/>
      <c r="IA1949" s="52"/>
      <c r="IG1949" s="52"/>
      <c r="IH1949" s="52"/>
      <c r="II1949" s="52"/>
      <c r="IJ1949" s="52"/>
    </row>
    <row r="1950" spans="233:244" x14ac:dyDescent="0.25">
      <c r="HY1950" s="52"/>
      <c r="HZ1950" s="52"/>
      <c r="IA1950" s="52"/>
      <c r="IG1950" s="52"/>
      <c r="IH1950" s="52"/>
      <c r="II1950" s="52"/>
      <c r="IJ1950" s="52"/>
    </row>
    <row r="1951" spans="233:244" x14ac:dyDescent="0.25">
      <c r="HY1951" s="52"/>
      <c r="HZ1951" s="52"/>
      <c r="IA1951" s="52"/>
      <c r="IG1951" s="52"/>
      <c r="IH1951" s="52"/>
      <c r="II1951" s="52"/>
      <c r="IJ1951" s="52"/>
    </row>
    <row r="1952" spans="233:244" x14ac:dyDescent="0.25">
      <c r="HY1952" s="52"/>
      <c r="HZ1952" s="52"/>
      <c r="IA1952" s="52"/>
      <c r="IG1952" s="52"/>
      <c r="IH1952" s="52"/>
      <c r="II1952" s="52"/>
      <c r="IJ1952" s="52"/>
    </row>
    <row r="1953" spans="233:244" x14ac:dyDescent="0.25">
      <c r="HY1953" s="52"/>
      <c r="HZ1953" s="52"/>
      <c r="IA1953" s="52"/>
      <c r="IG1953" s="52"/>
      <c r="IH1953" s="52"/>
      <c r="II1953" s="52"/>
      <c r="IJ1953" s="52"/>
    </row>
    <row r="1954" spans="233:244" x14ac:dyDescent="0.25">
      <c r="HY1954" s="52"/>
      <c r="HZ1954" s="52"/>
      <c r="IA1954" s="52"/>
      <c r="IG1954" s="52"/>
      <c r="IH1954" s="52"/>
      <c r="II1954" s="52"/>
      <c r="IJ1954" s="52"/>
    </row>
    <row r="1955" spans="233:244" x14ac:dyDescent="0.25">
      <c r="HY1955" s="52"/>
      <c r="HZ1955" s="52"/>
      <c r="IA1955" s="52"/>
      <c r="IG1955" s="52"/>
      <c r="IH1955" s="52"/>
      <c r="II1955" s="52"/>
      <c r="IJ1955" s="52"/>
    </row>
    <row r="1956" spans="233:244" x14ac:dyDescent="0.25">
      <c r="HY1956" s="52"/>
      <c r="HZ1956" s="52"/>
      <c r="IA1956" s="52"/>
      <c r="IG1956" s="52"/>
      <c r="IH1956" s="52"/>
      <c r="II1956" s="52"/>
      <c r="IJ1956" s="52"/>
    </row>
    <row r="1957" spans="233:244" x14ac:dyDescent="0.25">
      <c r="HY1957" s="52"/>
      <c r="HZ1957" s="52"/>
      <c r="IA1957" s="52"/>
      <c r="IG1957" s="52"/>
      <c r="IH1957" s="52"/>
      <c r="II1957" s="52"/>
      <c r="IJ1957" s="52"/>
    </row>
    <row r="1958" spans="233:244" x14ac:dyDescent="0.25">
      <c r="HY1958" s="52"/>
      <c r="HZ1958" s="52"/>
      <c r="IA1958" s="52"/>
      <c r="IG1958" s="52"/>
      <c r="IH1958" s="52"/>
      <c r="II1958" s="52"/>
      <c r="IJ1958" s="52"/>
    </row>
    <row r="1959" spans="233:244" x14ac:dyDescent="0.25">
      <c r="HY1959" s="52"/>
      <c r="HZ1959" s="52"/>
      <c r="IA1959" s="52"/>
      <c r="IG1959" s="52"/>
      <c r="IH1959" s="52"/>
      <c r="II1959" s="52"/>
      <c r="IJ1959" s="52"/>
    </row>
    <row r="1960" spans="233:244" x14ac:dyDescent="0.25">
      <c r="HY1960" s="52"/>
      <c r="HZ1960" s="52"/>
      <c r="IA1960" s="52"/>
      <c r="IG1960" s="52"/>
      <c r="IH1960" s="52"/>
      <c r="II1960" s="52"/>
      <c r="IJ1960" s="52"/>
    </row>
    <row r="1961" spans="233:244" x14ac:dyDescent="0.25">
      <c r="HY1961" s="52"/>
      <c r="HZ1961" s="52"/>
      <c r="IA1961" s="52"/>
      <c r="IG1961" s="52"/>
      <c r="IH1961" s="52"/>
      <c r="II1961" s="52"/>
      <c r="IJ1961" s="52"/>
    </row>
    <row r="1962" spans="233:244" x14ac:dyDescent="0.25">
      <c r="HY1962" s="52"/>
      <c r="HZ1962" s="52"/>
      <c r="IA1962" s="52"/>
      <c r="IG1962" s="52"/>
      <c r="IH1962" s="52"/>
      <c r="II1962" s="52"/>
      <c r="IJ1962" s="52"/>
    </row>
    <row r="1963" spans="233:244" x14ac:dyDescent="0.25">
      <c r="HY1963" s="52"/>
      <c r="HZ1963" s="52"/>
      <c r="IA1963" s="52"/>
      <c r="IG1963" s="52"/>
      <c r="IH1963" s="52"/>
      <c r="II1963" s="52"/>
      <c r="IJ1963" s="52"/>
    </row>
    <row r="1964" spans="233:244" x14ac:dyDescent="0.25">
      <c r="HY1964" s="52"/>
      <c r="HZ1964" s="52"/>
      <c r="IA1964" s="52"/>
      <c r="IG1964" s="52"/>
      <c r="IH1964" s="52"/>
      <c r="II1964" s="52"/>
      <c r="IJ1964" s="52"/>
    </row>
    <row r="1965" spans="233:244" x14ac:dyDescent="0.25">
      <c r="HY1965" s="52"/>
      <c r="HZ1965" s="52"/>
      <c r="IA1965" s="52"/>
      <c r="IG1965" s="52"/>
      <c r="IH1965" s="52"/>
      <c r="II1965" s="52"/>
      <c r="IJ1965" s="52"/>
    </row>
    <row r="1966" spans="233:244" x14ac:dyDescent="0.25">
      <c r="HY1966" s="52"/>
      <c r="HZ1966" s="52"/>
      <c r="IA1966" s="52"/>
      <c r="IG1966" s="52"/>
      <c r="IH1966" s="52"/>
      <c r="II1966" s="52"/>
      <c r="IJ1966" s="52"/>
    </row>
    <row r="1967" spans="233:244" x14ac:dyDescent="0.25">
      <c r="HY1967" s="52"/>
      <c r="HZ1967" s="52"/>
      <c r="IA1967" s="52"/>
      <c r="IG1967" s="52"/>
      <c r="IH1967" s="52"/>
      <c r="II1967" s="52"/>
      <c r="IJ1967" s="52"/>
    </row>
    <row r="1968" spans="233:244" x14ac:dyDescent="0.25">
      <c r="HY1968" s="52"/>
      <c r="HZ1968" s="52"/>
      <c r="IA1968" s="52"/>
      <c r="IG1968" s="52"/>
      <c r="IH1968" s="52"/>
      <c r="II1968" s="52"/>
      <c r="IJ1968" s="52"/>
    </row>
    <row r="1969" spans="233:244" x14ac:dyDescent="0.25">
      <c r="HY1969" s="52"/>
      <c r="HZ1969" s="52"/>
      <c r="IA1969" s="52"/>
      <c r="IG1969" s="52"/>
      <c r="IH1969" s="52"/>
      <c r="II1969" s="52"/>
      <c r="IJ1969" s="52"/>
    </row>
    <row r="1970" spans="233:244" x14ac:dyDescent="0.25">
      <c r="HY1970" s="52"/>
      <c r="HZ1970" s="52"/>
      <c r="IA1970" s="52"/>
      <c r="IG1970" s="52"/>
      <c r="IH1970" s="52"/>
      <c r="II1970" s="52"/>
      <c r="IJ1970" s="52"/>
    </row>
    <row r="1971" spans="233:244" x14ac:dyDescent="0.25">
      <c r="HY1971" s="52"/>
      <c r="HZ1971" s="52"/>
      <c r="IA1971" s="52"/>
      <c r="IG1971" s="52"/>
      <c r="IH1971" s="52"/>
      <c r="II1971" s="52"/>
      <c r="IJ1971" s="52"/>
    </row>
    <row r="1972" spans="233:244" x14ac:dyDescent="0.25">
      <c r="HY1972" s="52"/>
      <c r="HZ1972" s="52"/>
      <c r="IA1972" s="52"/>
      <c r="IG1972" s="52"/>
      <c r="IH1972" s="52"/>
      <c r="II1972" s="52"/>
      <c r="IJ1972" s="52"/>
    </row>
    <row r="1973" spans="233:244" x14ac:dyDescent="0.25">
      <c r="HY1973" s="52"/>
      <c r="HZ1973" s="52"/>
      <c r="IA1973" s="52"/>
      <c r="IG1973" s="52"/>
      <c r="IH1973" s="52"/>
      <c r="II1973" s="52"/>
      <c r="IJ1973" s="52"/>
    </row>
    <row r="1974" spans="233:244" x14ac:dyDescent="0.25">
      <c r="HY1974" s="52"/>
      <c r="HZ1974" s="52"/>
      <c r="IA1974" s="52"/>
      <c r="IG1974" s="52"/>
      <c r="IH1974" s="52"/>
      <c r="II1974" s="52"/>
      <c r="IJ1974" s="52"/>
    </row>
    <row r="1975" spans="233:244" x14ac:dyDescent="0.25">
      <c r="HY1975" s="52"/>
      <c r="HZ1975" s="52"/>
      <c r="IA1975" s="52"/>
      <c r="IG1975" s="52"/>
      <c r="IH1975" s="52"/>
      <c r="II1975" s="52"/>
      <c r="IJ1975" s="52"/>
    </row>
    <row r="1976" spans="233:244" x14ac:dyDescent="0.25">
      <c r="HY1976" s="52"/>
      <c r="HZ1976" s="52"/>
      <c r="IA1976" s="52"/>
      <c r="IG1976" s="52"/>
      <c r="IH1976" s="52"/>
      <c r="II1976" s="52"/>
      <c r="IJ1976" s="52"/>
    </row>
    <row r="1977" spans="233:244" x14ac:dyDescent="0.25">
      <c r="HY1977" s="52"/>
      <c r="HZ1977" s="52"/>
      <c r="IA1977" s="52"/>
      <c r="IG1977" s="52"/>
      <c r="IH1977" s="52"/>
      <c r="II1977" s="52"/>
      <c r="IJ1977" s="52"/>
    </row>
    <row r="1978" spans="233:244" x14ac:dyDescent="0.25">
      <c r="HY1978" s="52"/>
      <c r="HZ1978" s="52"/>
      <c r="IA1978" s="52"/>
      <c r="IG1978" s="52"/>
      <c r="IH1978" s="52"/>
      <c r="II1978" s="52"/>
      <c r="IJ1978" s="52"/>
    </row>
    <row r="1979" spans="233:244" x14ac:dyDescent="0.25">
      <c r="HY1979" s="52"/>
      <c r="HZ1979" s="52"/>
      <c r="IA1979" s="52"/>
      <c r="IG1979" s="52"/>
      <c r="IH1979" s="52"/>
      <c r="II1979" s="52"/>
      <c r="IJ1979" s="52"/>
    </row>
    <row r="1980" spans="233:244" x14ac:dyDescent="0.25">
      <c r="HY1980" s="52"/>
      <c r="HZ1980" s="52"/>
      <c r="IA1980" s="52"/>
      <c r="IG1980" s="52"/>
      <c r="IH1980" s="52"/>
      <c r="II1980" s="52"/>
      <c r="IJ1980" s="52"/>
    </row>
    <row r="1981" spans="233:244" x14ac:dyDescent="0.25">
      <c r="HY1981" s="52"/>
      <c r="HZ1981" s="52"/>
      <c r="IA1981" s="52"/>
      <c r="IG1981" s="52"/>
      <c r="IH1981" s="52"/>
      <c r="II1981" s="52"/>
      <c r="IJ1981" s="52"/>
    </row>
    <row r="1982" spans="233:244" x14ac:dyDescent="0.25">
      <c r="HY1982" s="52"/>
      <c r="HZ1982" s="52"/>
      <c r="IA1982" s="52"/>
      <c r="IG1982" s="52"/>
      <c r="IH1982" s="52"/>
      <c r="II1982" s="52"/>
      <c r="IJ1982" s="52"/>
    </row>
    <row r="1983" spans="233:244" x14ac:dyDescent="0.25">
      <c r="HY1983" s="52"/>
      <c r="HZ1983" s="52"/>
      <c r="IA1983" s="52"/>
      <c r="IG1983" s="52"/>
      <c r="IH1983" s="52"/>
      <c r="II1983" s="52"/>
      <c r="IJ1983" s="52"/>
    </row>
    <row r="1984" spans="233:244" x14ac:dyDescent="0.25">
      <c r="HY1984" s="52"/>
      <c r="HZ1984" s="52"/>
      <c r="IA1984" s="52"/>
      <c r="IG1984" s="52"/>
      <c r="IH1984" s="52"/>
      <c r="II1984" s="52"/>
      <c r="IJ1984" s="52"/>
    </row>
    <row r="1985" spans="233:244" x14ac:dyDescent="0.25">
      <c r="HY1985" s="52"/>
      <c r="HZ1985" s="52"/>
      <c r="IA1985" s="52"/>
      <c r="IG1985" s="52"/>
      <c r="IH1985" s="52"/>
      <c r="II1985" s="52"/>
      <c r="IJ1985" s="52"/>
    </row>
    <row r="1986" spans="233:244" x14ac:dyDescent="0.25">
      <c r="HY1986" s="52"/>
      <c r="HZ1986" s="52"/>
      <c r="IA1986" s="52"/>
      <c r="IG1986" s="52"/>
      <c r="IH1986" s="52"/>
      <c r="II1986" s="52"/>
      <c r="IJ1986" s="52"/>
    </row>
    <row r="1987" spans="233:244" x14ac:dyDescent="0.25">
      <c r="HY1987" s="52"/>
      <c r="HZ1987" s="52"/>
      <c r="IA1987" s="52"/>
      <c r="IG1987" s="52"/>
      <c r="IH1987" s="52"/>
      <c r="II1987" s="52"/>
      <c r="IJ1987" s="52"/>
    </row>
    <row r="1988" spans="233:244" x14ac:dyDescent="0.25">
      <c r="HY1988" s="52"/>
      <c r="HZ1988" s="52"/>
      <c r="IA1988" s="52"/>
      <c r="IG1988" s="52"/>
      <c r="IH1988" s="52"/>
      <c r="II1988" s="52"/>
      <c r="IJ1988" s="52"/>
    </row>
    <row r="1989" spans="233:244" x14ac:dyDescent="0.25">
      <c r="HY1989" s="52"/>
      <c r="HZ1989" s="52"/>
      <c r="IA1989" s="52"/>
      <c r="IG1989" s="52"/>
      <c r="IH1989" s="52"/>
      <c r="II1989" s="52"/>
      <c r="IJ1989" s="52"/>
    </row>
    <row r="1990" spans="233:244" x14ac:dyDescent="0.25">
      <c r="HY1990" s="52"/>
      <c r="HZ1990" s="52"/>
      <c r="IA1990" s="52"/>
      <c r="IG1990" s="52"/>
      <c r="IH1990" s="52"/>
      <c r="II1990" s="52"/>
      <c r="IJ1990" s="52"/>
    </row>
    <row r="1991" spans="233:244" x14ac:dyDescent="0.25">
      <c r="HY1991" s="52"/>
      <c r="HZ1991" s="52"/>
      <c r="IA1991" s="52"/>
      <c r="IG1991" s="52"/>
      <c r="IH1991" s="52"/>
      <c r="II1991" s="52"/>
      <c r="IJ1991" s="52"/>
    </row>
    <row r="1992" spans="233:244" x14ac:dyDescent="0.25">
      <c r="HY1992" s="52"/>
      <c r="HZ1992" s="52"/>
      <c r="IA1992" s="52"/>
      <c r="IG1992" s="52"/>
      <c r="IH1992" s="52"/>
      <c r="II1992" s="52"/>
      <c r="IJ1992" s="52"/>
    </row>
    <row r="1993" spans="233:244" x14ac:dyDescent="0.25">
      <c r="HY1993" s="52"/>
      <c r="HZ1993" s="52"/>
      <c r="IA1993" s="52"/>
      <c r="IG1993" s="52"/>
      <c r="IH1993" s="52"/>
      <c r="II1993" s="52"/>
      <c r="IJ1993" s="52"/>
    </row>
    <row r="1994" spans="233:244" x14ac:dyDescent="0.25">
      <c r="HY1994" s="52"/>
      <c r="HZ1994" s="52"/>
      <c r="IA1994" s="52"/>
      <c r="IG1994" s="52"/>
      <c r="IH1994" s="52"/>
      <c r="II1994" s="52"/>
      <c r="IJ1994" s="52"/>
    </row>
    <row r="1995" spans="233:244" x14ac:dyDescent="0.25">
      <c r="HY1995" s="52"/>
      <c r="HZ1995" s="52"/>
      <c r="IA1995" s="52"/>
      <c r="IG1995" s="52"/>
      <c r="IH1995" s="52"/>
      <c r="II1995" s="52"/>
      <c r="IJ1995" s="52"/>
    </row>
    <row r="1996" spans="233:244" x14ac:dyDescent="0.25">
      <c r="HY1996" s="52"/>
      <c r="HZ1996" s="52"/>
      <c r="IA1996" s="52"/>
      <c r="IG1996" s="52"/>
      <c r="IH1996" s="52"/>
      <c r="II1996" s="52"/>
      <c r="IJ1996" s="52"/>
    </row>
    <row r="1997" spans="233:244" x14ac:dyDescent="0.25">
      <c r="HY1997" s="52"/>
      <c r="HZ1997" s="52"/>
      <c r="IA1997" s="52"/>
      <c r="IG1997" s="52"/>
      <c r="IH1997" s="52"/>
      <c r="II1997" s="52"/>
      <c r="IJ1997" s="52"/>
    </row>
    <row r="1998" spans="233:244" x14ac:dyDescent="0.25">
      <c r="HY1998" s="52"/>
      <c r="HZ1998" s="52"/>
      <c r="IA1998" s="52"/>
      <c r="IG1998" s="52"/>
      <c r="IH1998" s="52"/>
      <c r="II1998" s="52"/>
      <c r="IJ1998" s="52"/>
    </row>
    <row r="1999" spans="233:244" x14ac:dyDescent="0.25">
      <c r="HY1999" s="52"/>
      <c r="HZ1999" s="52"/>
      <c r="IA1999" s="52"/>
      <c r="IG1999" s="52"/>
      <c r="IH1999" s="52"/>
      <c r="II1999" s="52"/>
      <c r="IJ1999" s="52"/>
    </row>
    <row r="2000" spans="233:244" x14ac:dyDescent="0.25">
      <c r="HY2000" s="52"/>
      <c r="HZ2000" s="52"/>
      <c r="IA2000" s="52"/>
      <c r="IG2000" s="52"/>
      <c r="IH2000" s="52"/>
      <c r="II2000" s="52"/>
      <c r="IJ2000" s="52"/>
    </row>
    <row r="2001" spans="233:244" x14ac:dyDescent="0.25">
      <c r="HY2001" s="52"/>
      <c r="HZ2001" s="52"/>
      <c r="IA2001" s="52"/>
      <c r="IG2001" s="52"/>
      <c r="IH2001" s="52"/>
      <c r="II2001" s="52"/>
      <c r="IJ2001" s="52"/>
    </row>
    <row r="2002" spans="233:244" x14ac:dyDescent="0.25">
      <c r="HY2002" s="52"/>
      <c r="HZ2002" s="52"/>
      <c r="IA2002" s="52"/>
      <c r="IG2002" s="52"/>
      <c r="IH2002" s="52"/>
      <c r="II2002" s="52"/>
      <c r="IJ2002" s="52"/>
    </row>
    <row r="2003" spans="233:244" x14ac:dyDescent="0.25">
      <c r="HY2003" s="52"/>
      <c r="HZ2003" s="52"/>
      <c r="IA2003" s="52"/>
      <c r="IG2003" s="52"/>
      <c r="IH2003" s="52"/>
      <c r="II2003" s="52"/>
      <c r="IJ2003" s="52"/>
    </row>
    <row r="2004" spans="233:244" x14ac:dyDescent="0.25">
      <c r="HY2004" s="52"/>
      <c r="HZ2004" s="52"/>
      <c r="IA2004" s="52"/>
      <c r="IG2004" s="52"/>
      <c r="IH2004" s="52"/>
      <c r="II2004" s="52"/>
      <c r="IJ2004" s="52"/>
    </row>
    <row r="2005" spans="233:244" x14ac:dyDescent="0.25">
      <c r="HY2005" s="52"/>
      <c r="HZ2005" s="52"/>
      <c r="IA2005" s="52"/>
      <c r="IG2005" s="52"/>
      <c r="IH2005" s="52"/>
      <c r="II2005" s="52"/>
      <c r="IJ2005" s="52"/>
    </row>
    <row r="2006" spans="233:244" x14ac:dyDescent="0.25">
      <c r="HY2006" s="52"/>
      <c r="HZ2006" s="52"/>
      <c r="IA2006" s="52"/>
      <c r="IG2006" s="52"/>
      <c r="IH2006" s="52"/>
      <c r="II2006" s="52"/>
      <c r="IJ2006" s="52"/>
    </row>
    <row r="2007" spans="233:244" x14ac:dyDescent="0.25">
      <c r="HY2007" s="52"/>
      <c r="HZ2007" s="52"/>
      <c r="IA2007" s="52"/>
      <c r="IG2007" s="52"/>
      <c r="IH2007" s="52"/>
      <c r="II2007" s="52"/>
      <c r="IJ2007" s="52"/>
    </row>
    <row r="2008" spans="233:244" x14ac:dyDescent="0.25">
      <c r="HY2008" s="52"/>
      <c r="HZ2008" s="52"/>
      <c r="IA2008" s="52"/>
      <c r="IG2008" s="52"/>
      <c r="IH2008" s="52"/>
      <c r="II2008" s="52"/>
      <c r="IJ2008" s="52"/>
    </row>
    <row r="2009" spans="233:244" x14ac:dyDescent="0.25">
      <c r="HY2009" s="52"/>
      <c r="HZ2009" s="52"/>
      <c r="IA2009" s="52"/>
      <c r="IG2009" s="52"/>
      <c r="IH2009" s="52"/>
      <c r="II2009" s="52"/>
      <c r="IJ2009" s="52"/>
    </row>
    <row r="2010" spans="233:244" x14ac:dyDescent="0.25">
      <c r="HY2010" s="52"/>
      <c r="HZ2010" s="52"/>
      <c r="IA2010" s="52"/>
      <c r="IG2010" s="52"/>
      <c r="IH2010" s="52"/>
      <c r="II2010" s="52"/>
      <c r="IJ2010" s="52"/>
    </row>
    <row r="2011" spans="233:244" x14ac:dyDescent="0.25">
      <c r="HY2011" s="52"/>
      <c r="HZ2011" s="52"/>
      <c r="IA2011" s="52"/>
      <c r="IG2011" s="52"/>
      <c r="IH2011" s="52"/>
      <c r="II2011" s="52"/>
      <c r="IJ2011" s="52"/>
    </row>
    <row r="2012" spans="233:244" x14ac:dyDescent="0.25">
      <c r="HY2012" s="52"/>
      <c r="HZ2012" s="52"/>
      <c r="IA2012" s="52"/>
      <c r="IG2012" s="52"/>
      <c r="IH2012" s="52"/>
      <c r="II2012" s="52"/>
      <c r="IJ2012" s="52"/>
    </row>
    <row r="2013" spans="233:244" x14ac:dyDescent="0.25">
      <c r="HY2013" s="52"/>
      <c r="HZ2013" s="52"/>
      <c r="IA2013" s="52"/>
      <c r="IG2013" s="52"/>
      <c r="IH2013" s="52"/>
      <c r="II2013" s="52"/>
      <c r="IJ2013" s="52"/>
    </row>
    <row r="2014" spans="233:244" x14ac:dyDescent="0.25">
      <c r="HY2014" s="52"/>
      <c r="HZ2014" s="52"/>
      <c r="IA2014" s="52"/>
      <c r="IG2014" s="52"/>
      <c r="IH2014" s="52"/>
      <c r="II2014" s="52"/>
      <c r="IJ2014" s="52"/>
    </row>
    <row r="2015" spans="233:244" x14ac:dyDescent="0.25">
      <c r="HY2015" s="52"/>
      <c r="HZ2015" s="52"/>
      <c r="IA2015" s="52"/>
      <c r="IG2015" s="52"/>
      <c r="IH2015" s="52"/>
      <c r="II2015" s="52"/>
      <c r="IJ2015" s="52"/>
    </row>
    <row r="2016" spans="233:244" x14ac:dyDescent="0.25">
      <c r="HY2016" s="52"/>
      <c r="HZ2016" s="52"/>
      <c r="IA2016" s="52"/>
      <c r="IG2016" s="52"/>
      <c r="IH2016" s="52"/>
      <c r="II2016" s="52"/>
      <c r="IJ2016" s="52"/>
    </row>
    <row r="2017" spans="233:244" x14ac:dyDescent="0.25">
      <c r="HY2017" s="52"/>
      <c r="HZ2017" s="52"/>
      <c r="IA2017" s="52"/>
      <c r="IG2017" s="52"/>
      <c r="IH2017" s="52"/>
      <c r="II2017" s="52"/>
      <c r="IJ2017" s="52"/>
    </row>
    <row r="2018" spans="233:244" x14ac:dyDescent="0.25">
      <c r="HY2018" s="52"/>
      <c r="HZ2018" s="52"/>
      <c r="IA2018" s="52"/>
      <c r="IG2018" s="52"/>
      <c r="IH2018" s="52"/>
      <c r="II2018" s="52"/>
      <c r="IJ2018" s="52"/>
    </row>
    <row r="2019" spans="233:244" x14ac:dyDescent="0.25">
      <c r="HY2019" s="52"/>
      <c r="HZ2019" s="52"/>
      <c r="IA2019" s="52"/>
      <c r="IG2019" s="52"/>
      <c r="IH2019" s="52"/>
      <c r="II2019" s="52"/>
      <c r="IJ2019" s="52"/>
    </row>
    <row r="2020" spans="233:244" x14ac:dyDescent="0.25">
      <c r="HY2020" s="52"/>
      <c r="HZ2020" s="52"/>
      <c r="IA2020" s="52"/>
      <c r="IG2020" s="52"/>
      <c r="IH2020" s="52"/>
      <c r="II2020" s="52"/>
      <c r="IJ2020" s="52"/>
    </row>
    <row r="2021" spans="233:244" x14ac:dyDescent="0.25">
      <c r="HY2021" s="52"/>
      <c r="HZ2021" s="52"/>
      <c r="IA2021" s="52"/>
      <c r="IG2021" s="52"/>
      <c r="IH2021" s="52"/>
      <c r="II2021" s="52"/>
      <c r="IJ2021" s="52"/>
    </row>
    <row r="2022" spans="233:244" x14ac:dyDescent="0.25">
      <c r="HY2022" s="52"/>
      <c r="HZ2022" s="52"/>
      <c r="IA2022" s="52"/>
      <c r="IG2022" s="52"/>
      <c r="IH2022" s="52"/>
      <c r="II2022" s="52"/>
      <c r="IJ2022" s="52"/>
    </row>
    <row r="2023" spans="233:244" x14ac:dyDescent="0.25">
      <c r="HY2023" s="52"/>
      <c r="HZ2023" s="52"/>
      <c r="IA2023" s="52"/>
      <c r="IG2023" s="52"/>
      <c r="IH2023" s="52"/>
      <c r="II2023" s="52"/>
      <c r="IJ2023" s="52"/>
    </row>
    <row r="2024" spans="233:244" x14ac:dyDescent="0.25">
      <c r="HY2024" s="52"/>
      <c r="HZ2024" s="52"/>
      <c r="IA2024" s="52"/>
      <c r="IG2024" s="52"/>
      <c r="IH2024" s="52"/>
      <c r="II2024" s="52"/>
      <c r="IJ2024" s="52"/>
    </row>
    <row r="2025" spans="233:244" x14ac:dyDescent="0.25">
      <c r="HY2025" s="52"/>
      <c r="HZ2025" s="52"/>
      <c r="IA2025" s="52"/>
      <c r="IG2025" s="52"/>
      <c r="IH2025" s="52"/>
      <c r="II2025" s="52"/>
      <c r="IJ2025" s="52"/>
    </row>
    <row r="2026" spans="233:244" x14ac:dyDescent="0.25">
      <c r="HY2026" s="52"/>
      <c r="HZ2026" s="52"/>
      <c r="IA2026" s="52"/>
      <c r="IG2026" s="52"/>
      <c r="IH2026" s="52"/>
      <c r="II2026" s="52"/>
      <c r="IJ2026" s="52"/>
    </row>
    <row r="2027" spans="233:244" x14ac:dyDescent="0.25">
      <c r="HY2027" s="52"/>
      <c r="HZ2027" s="52"/>
      <c r="IA2027" s="52"/>
      <c r="IG2027" s="52"/>
      <c r="IH2027" s="52"/>
      <c r="II2027" s="52"/>
      <c r="IJ2027" s="52"/>
    </row>
    <row r="2028" spans="233:244" x14ac:dyDescent="0.25">
      <c r="HY2028" s="52"/>
      <c r="HZ2028" s="52"/>
      <c r="IA2028" s="52"/>
      <c r="IG2028" s="52"/>
      <c r="IH2028" s="52"/>
      <c r="II2028" s="52"/>
      <c r="IJ2028" s="52"/>
    </row>
    <row r="2029" spans="233:244" x14ac:dyDescent="0.25">
      <c r="HY2029" s="52"/>
      <c r="HZ2029" s="52"/>
      <c r="IA2029" s="52"/>
      <c r="IG2029" s="52"/>
      <c r="IH2029" s="52"/>
      <c r="II2029" s="52"/>
      <c r="IJ2029" s="52"/>
    </row>
    <row r="2030" spans="233:244" x14ac:dyDescent="0.25">
      <c r="HY2030" s="52"/>
      <c r="HZ2030" s="52"/>
      <c r="IA2030" s="52"/>
      <c r="IG2030" s="52"/>
      <c r="IH2030" s="52"/>
      <c r="II2030" s="52"/>
      <c r="IJ2030" s="52"/>
    </row>
    <row r="2031" spans="233:244" x14ac:dyDescent="0.25">
      <c r="HY2031" s="52"/>
      <c r="HZ2031" s="52"/>
      <c r="IA2031" s="52"/>
      <c r="IG2031" s="52"/>
      <c r="IH2031" s="52"/>
      <c r="II2031" s="52"/>
      <c r="IJ2031" s="52"/>
    </row>
    <row r="2032" spans="233:244" x14ac:dyDescent="0.25">
      <c r="HY2032" s="52"/>
      <c r="HZ2032" s="52"/>
      <c r="IA2032" s="52"/>
      <c r="IG2032" s="52"/>
      <c r="IH2032" s="52"/>
      <c r="II2032" s="52"/>
      <c r="IJ2032" s="52"/>
    </row>
    <row r="2033" spans="233:244" x14ac:dyDescent="0.25">
      <c r="HY2033" s="52"/>
      <c r="HZ2033" s="52"/>
      <c r="IA2033" s="52"/>
      <c r="IG2033" s="52"/>
      <c r="IH2033" s="52"/>
      <c r="II2033" s="52"/>
      <c r="IJ2033" s="52"/>
    </row>
    <row r="2034" spans="233:244" x14ac:dyDescent="0.25">
      <c r="HY2034" s="52"/>
      <c r="HZ2034" s="52"/>
      <c r="IA2034" s="52"/>
      <c r="IG2034" s="52"/>
      <c r="IH2034" s="52"/>
      <c r="II2034" s="52"/>
      <c r="IJ2034" s="52"/>
    </row>
    <row r="2035" spans="233:244" x14ac:dyDescent="0.25">
      <c r="HY2035" s="52"/>
      <c r="HZ2035" s="52"/>
      <c r="IA2035" s="52"/>
      <c r="IG2035" s="52"/>
      <c r="IH2035" s="52"/>
      <c r="II2035" s="52"/>
      <c r="IJ2035" s="52"/>
    </row>
    <row r="2036" spans="233:244" x14ac:dyDescent="0.25">
      <c r="HY2036" s="52"/>
      <c r="HZ2036" s="52"/>
      <c r="IA2036" s="52"/>
      <c r="IG2036" s="52"/>
      <c r="IH2036" s="52"/>
      <c r="II2036" s="52"/>
      <c r="IJ2036" s="52"/>
    </row>
    <row r="2037" spans="233:244" x14ac:dyDescent="0.25">
      <c r="HY2037" s="52"/>
      <c r="HZ2037" s="52"/>
      <c r="IA2037" s="52"/>
      <c r="IG2037" s="52"/>
      <c r="IH2037" s="52"/>
      <c r="II2037" s="52"/>
      <c r="IJ2037" s="52"/>
    </row>
    <row r="2038" spans="233:244" x14ac:dyDescent="0.25">
      <c r="HY2038" s="52"/>
      <c r="HZ2038" s="52"/>
      <c r="IA2038" s="52"/>
      <c r="IG2038" s="52"/>
      <c r="IH2038" s="52"/>
      <c r="II2038" s="52"/>
      <c r="IJ2038" s="52"/>
    </row>
    <row r="2039" spans="233:244" x14ac:dyDescent="0.25">
      <c r="HY2039" s="52"/>
      <c r="HZ2039" s="52"/>
      <c r="IA2039" s="52"/>
      <c r="IG2039" s="52"/>
      <c r="IH2039" s="52"/>
      <c r="II2039" s="52"/>
      <c r="IJ2039" s="52"/>
    </row>
    <row r="2040" spans="233:244" x14ac:dyDescent="0.25">
      <c r="HY2040" s="52"/>
      <c r="HZ2040" s="52"/>
      <c r="IA2040" s="52"/>
      <c r="IG2040" s="52"/>
      <c r="IH2040" s="52"/>
      <c r="II2040" s="52"/>
      <c r="IJ2040" s="52"/>
    </row>
    <row r="2041" spans="233:244" x14ac:dyDescent="0.25">
      <c r="HY2041" s="52"/>
      <c r="HZ2041" s="52"/>
      <c r="IA2041" s="52"/>
      <c r="IG2041" s="52"/>
      <c r="IH2041" s="52"/>
      <c r="II2041" s="52"/>
      <c r="IJ2041" s="52"/>
    </row>
    <row r="2042" spans="233:244" x14ac:dyDescent="0.25">
      <c r="HY2042" s="52"/>
      <c r="HZ2042" s="52"/>
      <c r="IA2042" s="52"/>
      <c r="IG2042" s="52"/>
      <c r="IH2042" s="52"/>
      <c r="II2042" s="52"/>
      <c r="IJ2042" s="52"/>
    </row>
    <row r="2043" spans="233:244" x14ac:dyDescent="0.25">
      <c r="HY2043" s="52"/>
      <c r="HZ2043" s="52"/>
      <c r="IA2043" s="52"/>
      <c r="IG2043" s="52"/>
      <c r="IH2043" s="52"/>
      <c r="II2043" s="52"/>
      <c r="IJ2043" s="52"/>
    </row>
    <row r="2044" spans="233:244" x14ac:dyDescent="0.25">
      <c r="HY2044" s="52"/>
      <c r="HZ2044" s="52"/>
      <c r="IA2044" s="52"/>
      <c r="IG2044" s="52"/>
      <c r="IH2044" s="52"/>
      <c r="II2044" s="52"/>
      <c r="IJ2044" s="52"/>
    </row>
    <row r="2045" spans="233:244" x14ac:dyDescent="0.25">
      <c r="HY2045" s="52"/>
      <c r="HZ2045" s="52"/>
      <c r="IA2045" s="52"/>
      <c r="IG2045" s="52"/>
      <c r="IH2045" s="52"/>
      <c r="II2045" s="52"/>
      <c r="IJ2045" s="52"/>
    </row>
    <row r="2046" spans="233:244" x14ac:dyDescent="0.25">
      <c r="HY2046" s="52"/>
      <c r="HZ2046" s="52"/>
      <c r="IA2046" s="52"/>
      <c r="IG2046" s="52"/>
      <c r="IH2046" s="52"/>
      <c r="II2046" s="52"/>
      <c r="IJ2046" s="52"/>
    </row>
    <row r="2047" spans="233:244" x14ac:dyDescent="0.25">
      <c r="HY2047" s="52"/>
      <c r="HZ2047" s="52"/>
      <c r="IA2047" s="52"/>
      <c r="IG2047" s="52"/>
      <c r="IH2047" s="52"/>
      <c r="II2047" s="52"/>
      <c r="IJ2047" s="52"/>
    </row>
    <row r="2048" spans="233:244" x14ac:dyDescent="0.25">
      <c r="HY2048" s="52"/>
      <c r="HZ2048" s="52"/>
      <c r="IA2048" s="52"/>
      <c r="IG2048" s="52"/>
      <c r="IH2048" s="52"/>
      <c r="II2048" s="52"/>
      <c r="IJ2048" s="52"/>
    </row>
    <row r="2049" spans="233:244" x14ac:dyDescent="0.25">
      <c r="HY2049" s="52"/>
      <c r="HZ2049" s="52"/>
      <c r="IA2049" s="52"/>
      <c r="IG2049" s="52"/>
      <c r="IH2049" s="52"/>
      <c r="II2049" s="52"/>
      <c r="IJ2049" s="52"/>
    </row>
    <row r="2050" spans="233:244" x14ac:dyDescent="0.25">
      <c r="HY2050" s="52"/>
      <c r="HZ2050" s="52"/>
      <c r="IA2050" s="52"/>
      <c r="IG2050" s="52"/>
      <c r="IH2050" s="52"/>
      <c r="II2050" s="52"/>
      <c r="IJ2050" s="52"/>
    </row>
    <row r="2051" spans="233:244" x14ac:dyDescent="0.25">
      <c r="HY2051" s="52"/>
      <c r="HZ2051" s="52"/>
      <c r="IA2051" s="52"/>
      <c r="IG2051" s="52"/>
      <c r="IH2051" s="52"/>
      <c r="II2051" s="52"/>
      <c r="IJ2051" s="52"/>
    </row>
    <row r="2052" spans="233:244" x14ac:dyDescent="0.25">
      <c r="HY2052" s="52"/>
      <c r="HZ2052" s="52"/>
      <c r="IA2052" s="52"/>
      <c r="IG2052" s="52"/>
      <c r="IH2052" s="52"/>
      <c r="II2052" s="52"/>
      <c r="IJ2052" s="52"/>
    </row>
    <row r="2053" spans="233:244" x14ac:dyDescent="0.25">
      <c r="HY2053" s="52"/>
      <c r="HZ2053" s="52"/>
      <c r="IA2053" s="52"/>
      <c r="IG2053" s="52"/>
      <c r="IH2053" s="52"/>
      <c r="II2053" s="52"/>
      <c r="IJ2053" s="52"/>
    </row>
    <row r="2054" spans="233:244" x14ac:dyDescent="0.25">
      <c r="HY2054" s="52"/>
      <c r="HZ2054" s="52"/>
      <c r="IA2054" s="52"/>
      <c r="IG2054" s="52"/>
      <c r="IH2054" s="52"/>
      <c r="II2054" s="52"/>
      <c r="IJ2054" s="52"/>
    </row>
    <row r="2055" spans="233:244" x14ac:dyDescent="0.25">
      <c r="HY2055" s="52"/>
      <c r="HZ2055" s="52"/>
      <c r="IA2055" s="52"/>
      <c r="IG2055" s="52"/>
      <c r="IH2055" s="52"/>
      <c r="II2055" s="52"/>
      <c r="IJ2055" s="52"/>
    </row>
    <row r="2056" spans="233:244" x14ac:dyDescent="0.25">
      <c r="HY2056" s="52"/>
      <c r="HZ2056" s="52"/>
      <c r="IA2056" s="52"/>
      <c r="IG2056" s="52"/>
      <c r="IH2056" s="52"/>
      <c r="II2056" s="52"/>
      <c r="IJ2056" s="52"/>
    </row>
    <row r="2057" spans="233:244" x14ac:dyDescent="0.25">
      <c r="HY2057" s="52"/>
      <c r="HZ2057" s="52"/>
      <c r="IA2057" s="52"/>
      <c r="IG2057" s="52"/>
      <c r="IH2057" s="52"/>
      <c r="II2057" s="52"/>
      <c r="IJ2057" s="52"/>
    </row>
    <row r="2058" spans="233:244" x14ac:dyDescent="0.25">
      <c r="HY2058" s="52"/>
      <c r="HZ2058" s="52"/>
      <c r="IA2058" s="52"/>
      <c r="IG2058" s="52"/>
      <c r="IH2058" s="52"/>
      <c r="II2058" s="52"/>
      <c r="IJ2058" s="52"/>
    </row>
    <row r="2059" spans="233:244" x14ac:dyDescent="0.25">
      <c r="HY2059" s="52"/>
      <c r="HZ2059" s="52"/>
      <c r="IA2059" s="52"/>
      <c r="IG2059" s="52"/>
      <c r="IH2059" s="52"/>
      <c r="II2059" s="52"/>
      <c r="IJ2059" s="52"/>
    </row>
    <row r="2060" spans="233:244" x14ac:dyDescent="0.25">
      <c r="HY2060" s="52"/>
      <c r="HZ2060" s="52"/>
      <c r="IA2060" s="52"/>
      <c r="IG2060" s="52"/>
      <c r="IH2060" s="52"/>
      <c r="II2060" s="52"/>
      <c r="IJ2060" s="52"/>
    </row>
    <row r="2061" spans="233:244" x14ac:dyDescent="0.25">
      <c r="HY2061" s="52"/>
      <c r="HZ2061" s="52"/>
      <c r="IA2061" s="52"/>
      <c r="IG2061" s="52"/>
      <c r="IH2061" s="52"/>
      <c r="II2061" s="52"/>
      <c r="IJ2061" s="52"/>
    </row>
    <row r="2062" spans="233:244" x14ac:dyDescent="0.25">
      <c r="HY2062" s="52"/>
      <c r="HZ2062" s="52"/>
      <c r="IA2062" s="52"/>
      <c r="IG2062" s="52"/>
      <c r="IH2062" s="52"/>
      <c r="II2062" s="52"/>
      <c r="IJ2062" s="52"/>
    </row>
    <row r="2063" spans="233:244" x14ac:dyDescent="0.25">
      <c r="HY2063" s="52"/>
      <c r="HZ2063" s="52"/>
      <c r="IA2063" s="52"/>
      <c r="IG2063" s="52"/>
      <c r="IH2063" s="52"/>
      <c r="II2063" s="52"/>
      <c r="IJ2063" s="52"/>
    </row>
    <row r="2064" spans="233:244" x14ac:dyDescent="0.25">
      <c r="HY2064" s="52"/>
      <c r="HZ2064" s="52"/>
      <c r="IA2064" s="52"/>
      <c r="IG2064" s="52"/>
      <c r="IH2064" s="52"/>
      <c r="II2064" s="52"/>
      <c r="IJ2064" s="52"/>
    </row>
    <row r="2065" spans="233:244" x14ac:dyDescent="0.25">
      <c r="HY2065" s="52"/>
      <c r="HZ2065" s="52"/>
      <c r="IA2065" s="52"/>
      <c r="IG2065" s="52"/>
      <c r="IH2065" s="52"/>
      <c r="II2065" s="52"/>
      <c r="IJ2065" s="52"/>
    </row>
    <row r="2066" spans="233:244" x14ac:dyDescent="0.25">
      <c r="HY2066" s="52"/>
      <c r="HZ2066" s="52"/>
      <c r="IA2066" s="52"/>
      <c r="IG2066" s="52"/>
      <c r="IH2066" s="52"/>
      <c r="II2066" s="52"/>
      <c r="IJ2066" s="52"/>
    </row>
    <row r="2067" spans="233:244" x14ac:dyDescent="0.25">
      <c r="HY2067" s="52"/>
      <c r="HZ2067" s="52"/>
      <c r="IA2067" s="52"/>
      <c r="IG2067" s="52"/>
      <c r="IH2067" s="52"/>
      <c r="II2067" s="52"/>
      <c r="IJ2067" s="52"/>
    </row>
    <row r="2068" spans="233:244" x14ac:dyDescent="0.25">
      <c r="HY2068" s="52"/>
      <c r="HZ2068" s="52"/>
      <c r="IA2068" s="52"/>
      <c r="IG2068" s="52"/>
      <c r="IH2068" s="52"/>
      <c r="II2068" s="52"/>
      <c r="IJ2068" s="52"/>
    </row>
    <row r="2069" spans="233:244" x14ac:dyDescent="0.25">
      <c r="HY2069" s="52"/>
      <c r="HZ2069" s="52"/>
      <c r="IA2069" s="52"/>
      <c r="IG2069" s="52"/>
      <c r="IH2069" s="52"/>
      <c r="II2069" s="52"/>
      <c r="IJ2069" s="52"/>
    </row>
    <row r="2070" spans="233:244" x14ac:dyDescent="0.25">
      <c r="HY2070" s="52"/>
      <c r="HZ2070" s="52"/>
      <c r="IA2070" s="52"/>
      <c r="IG2070" s="52"/>
      <c r="IH2070" s="52"/>
      <c r="II2070" s="52"/>
      <c r="IJ2070" s="52"/>
    </row>
    <row r="2071" spans="233:244" x14ac:dyDescent="0.25">
      <c r="HY2071" s="52"/>
      <c r="HZ2071" s="52"/>
      <c r="IA2071" s="52"/>
      <c r="IG2071" s="52"/>
      <c r="IH2071" s="52"/>
      <c r="II2071" s="52"/>
      <c r="IJ2071" s="52"/>
    </row>
    <row r="2072" spans="233:244" x14ac:dyDescent="0.25">
      <c r="HY2072" s="52"/>
      <c r="HZ2072" s="52"/>
      <c r="IA2072" s="52"/>
      <c r="IG2072" s="52"/>
      <c r="IH2072" s="52"/>
      <c r="II2072" s="52"/>
      <c r="IJ2072" s="52"/>
    </row>
    <row r="2073" spans="233:244" x14ac:dyDescent="0.25">
      <c r="HY2073" s="52"/>
      <c r="HZ2073" s="52"/>
      <c r="IA2073" s="52"/>
      <c r="IG2073" s="52"/>
      <c r="IH2073" s="52"/>
      <c r="II2073" s="52"/>
      <c r="IJ2073" s="52"/>
    </row>
    <row r="2074" spans="233:244" x14ac:dyDescent="0.25">
      <c r="HY2074" s="52"/>
      <c r="HZ2074" s="52"/>
      <c r="IA2074" s="52"/>
      <c r="IG2074" s="52"/>
      <c r="IH2074" s="52"/>
      <c r="II2074" s="52"/>
      <c r="IJ2074" s="52"/>
    </row>
    <row r="2075" spans="233:244" x14ac:dyDescent="0.25">
      <c r="HY2075" s="52"/>
      <c r="HZ2075" s="52"/>
      <c r="IA2075" s="52"/>
      <c r="IG2075" s="52"/>
      <c r="IH2075" s="52"/>
      <c r="II2075" s="52"/>
      <c r="IJ2075" s="52"/>
    </row>
    <row r="2076" spans="233:244" x14ac:dyDescent="0.25">
      <c r="HY2076" s="52"/>
      <c r="HZ2076" s="52"/>
      <c r="IA2076" s="52"/>
      <c r="IG2076" s="52"/>
      <c r="IH2076" s="52"/>
      <c r="II2076" s="52"/>
      <c r="IJ2076" s="52"/>
    </row>
    <row r="2077" spans="233:244" x14ac:dyDescent="0.25">
      <c r="HY2077" s="52"/>
      <c r="HZ2077" s="52"/>
      <c r="IA2077" s="52"/>
      <c r="IG2077" s="52"/>
      <c r="IH2077" s="52"/>
      <c r="II2077" s="52"/>
      <c r="IJ2077" s="52"/>
    </row>
    <row r="2078" spans="233:244" x14ac:dyDescent="0.25">
      <c r="HY2078" s="52"/>
      <c r="HZ2078" s="52"/>
      <c r="IA2078" s="52"/>
      <c r="IG2078" s="52"/>
      <c r="IH2078" s="52"/>
      <c r="II2078" s="52"/>
      <c r="IJ2078" s="52"/>
    </row>
    <row r="2079" spans="233:244" x14ac:dyDescent="0.25">
      <c r="HY2079" s="52"/>
      <c r="HZ2079" s="52"/>
      <c r="IA2079" s="52"/>
      <c r="IG2079" s="52"/>
      <c r="IH2079" s="52"/>
      <c r="II2079" s="52"/>
      <c r="IJ2079" s="52"/>
    </row>
    <row r="2080" spans="233:244" x14ac:dyDescent="0.25">
      <c r="HY2080" s="52"/>
      <c r="HZ2080" s="52"/>
      <c r="IA2080" s="52"/>
      <c r="IG2080" s="52"/>
      <c r="IH2080" s="52"/>
      <c r="II2080" s="52"/>
      <c r="IJ2080" s="52"/>
    </row>
    <row r="2081" spans="233:244" x14ac:dyDescent="0.25">
      <c r="HY2081" s="52"/>
      <c r="HZ2081" s="52"/>
      <c r="IA2081" s="52"/>
      <c r="IG2081" s="52"/>
      <c r="IH2081" s="52"/>
      <c r="II2081" s="52"/>
      <c r="IJ2081" s="52"/>
    </row>
    <row r="2082" spans="233:244" x14ac:dyDescent="0.25">
      <c r="HY2082" s="52"/>
      <c r="HZ2082" s="52"/>
      <c r="IA2082" s="52"/>
      <c r="IG2082" s="52"/>
      <c r="IH2082" s="52"/>
      <c r="II2082" s="52"/>
      <c r="IJ2082" s="52"/>
    </row>
    <row r="2083" spans="233:244" x14ac:dyDescent="0.25">
      <c r="HY2083" s="52"/>
      <c r="HZ2083" s="52"/>
      <c r="IA2083" s="52"/>
      <c r="IG2083" s="52"/>
      <c r="IH2083" s="52"/>
      <c r="II2083" s="52"/>
      <c r="IJ2083" s="52"/>
    </row>
    <row r="2084" spans="233:244" x14ac:dyDescent="0.25">
      <c r="HY2084" s="52"/>
      <c r="HZ2084" s="52"/>
      <c r="IA2084" s="52"/>
      <c r="IG2084" s="52"/>
      <c r="IH2084" s="52"/>
      <c r="II2084" s="52"/>
      <c r="IJ2084" s="52"/>
    </row>
    <row r="2085" spans="233:244" x14ac:dyDescent="0.25">
      <c r="HY2085" s="52"/>
      <c r="HZ2085" s="52"/>
      <c r="IA2085" s="52"/>
      <c r="IG2085" s="52"/>
      <c r="IH2085" s="52"/>
      <c r="II2085" s="52"/>
      <c r="IJ2085" s="52"/>
    </row>
    <row r="2086" spans="233:244" x14ac:dyDescent="0.25">
      <c r="HY2086" s="52"/>
      <c r="HZ2086" s="52"/>
      <c r="IA2086" s="52"/>
      <c r="IG2086" s="52"/>
      <c r="IH2086" s="52"/>
      <c r="II2086" s="52"/>
      <c r="IJ2086" s="52"/>
    </row>
    <row r="2087" spans="233:244" x14ac:dyDescent="0.25">
      <c r="HY2087" s="52"/>
      <c r="HZ2087" s="52"/>
      <c r="IA2087" s="52"/>
      <c r="IG2087" s="52"/>
      <c r="IH2087" s="52"/>
      <c r="II2087" s="52"/>
      <c r="IJ2087" s="52"/>
    </row>
    <row r="2088" spans="233:244" x14ac:dyDescent="0.25">
      <c r="HY2088" s="52"/>
      <c r="HZ2088" s="52"/>
      <c r="IA2088" s="52"/>
      <c r="IG2088" s="52"/>
      <c r="IH2088" s="52"/>
      <c r="II2088" s="52"/>
      <c r="IJ2088" s="52"/>
    </row>
    <row r="2089" spans="233:244" x14ac:dyDescent="0.25">
      <c r="HY2089" s="52"/>
      <c r="HZ2089" s="52"/>
      <c r="IA2089" s="52"/>
      <c r="IG2089" s="52"/>
      <c r="IH2089" s="52"/>
      <c r="II2089" s="52"/>
      <c r="IJ2089" s="52"/>
    </row>
    <row r="2090" spans="233:244" x14ac:dyDescent="0.25">
      <c r="HY2090" s="52"/>
      <c r="HZ2090" s="52"/>
      <c r="IA2090" s="52"/>
      <c r="IG2090" s="52"/>
      <c r="IH2090" s="52"/>
      <c r="II2090" s="52"/>
      <c r="IJ2090" s="52"/>
    </row>
    <row r="2091" spans="233:244" x14ac:dyDescent="0.25">
      <c r="HY2091" s="52"/>
      <c r="HZ2091" s="52"/>
      <c r="IA2091" s="52"/>
      <c r="IG2091" s="52"/>
      <c r="IH2091" s="52"/>
      <c r="II2091" s="52"/>
      <c r="IJ2091" s="52"/>
    </row>
    <row r="2092" spans="233:244" x14ac:dyDescent="0.25">
      <c r="HY2092" s="52"/>
      <c r="HZ2092" s="52"/>
      <c r="IA2092" s="52"/>
      <c r="IG2092" s="52"/>
      <c r="IH2092" s="52"/>
      <c r="II2092" s="52"/>
      <c r="IJ2092" s="52"/>
    </row>
    <row r="2093" spans="233:244" x14ac:dyDescent="0.25">
      <c r="HY2093" s="52"/>
      <c r="HZ2093" s="52"/>
      <c r="IA2093" s="52"/>
      <c r="IG2093" s="52"/>
      <c r="IH2093" s="52"/>
      <c r="II2093" s="52"/>
      <c r="IJ2093" s="52"/>
    </row>
    <row r="2094" spans="233:244" x14ac:dyDescent="0.25">
      <c r="HY2094" s="52"/>
      <c r="HZ2094" s="52"/>
      <c r="IA2094" s="52"/>
      <c r="IG2094" s="52"/>
      <c r="IH2094" s="52"/>
      <c r="II2094" s="52"/>
      <c r="IJ2094" s="52"/>
    </row>
    <row r="2095" spans="233:244" x14ac:dyDescent="0.25">
      <c r="HY2095" s="52"/>
      <c r="HZ2095" s="52"/>
      <c r="IA2095" s="52"/>
      <c r="IG2095" s="52"/>
      <c r="IH2095" s="52"/>
      <c r="II2095" s="52"/>
      <c r="IJ2095" s="52"/>
    </row>
    <row r="2096" spans="233:244" x14ac:dyDescent="0.25">
      <c r="HY2096" s="52"/>
      <c r="HZ2096" s="52"/>
      <c r="IA2096" s="52"/>
      <c r="IG2096" s="52"/>
      <c r="IH2096" s="52"/>
      <c r="II2096" s="52"/>
      <c r="IJ2096" s="52"/>
    </row>
    <row r="2097" spans="233:244" x14ac:dyDescent="0.25">
      <c r="HY2097" s="52"/>
      <c r="HZ2097" s="52"/>
      <c r="IA2097" s="52"/>
      <c r="IG2097" s="52"/>
      <c r="IH2097" s="52"/>
      <c r="II2097" s="52"/>
      <c r="IJ2097" s="52"/>
    </row>
    <row r="2098" spans="233:244" x14ac:dyDescent="0.25">
      <c r="HY2098" s="52"/>
      <c r="HZ2098" s="52"/>
      <c r="IA2098" s="52"/>
      <c r="IG2098" s="52"/>
      <c r="IH2098" s="52"/>
      <c r="II2098" s="52"/>
      <c r="IJ2098" s="52"/>
    </row>
    <row r="2099" spans="233:244" x14ac:dyDescent="0.25">
      <c r="HY2099" s="52"/>
      <c r="HZ2099" s="52"/>
      <c r="IA2099" s="52"/>
      <c r="IG2099" s="52"/>
      <c r="IH2099" s="52"/>
      <c r="II2099" s="52"/>
      <c r="IJ2099" s="52"/>
    </row>
    <row r="2100" spans="233:244" x14ac:dyDescent="0.25">
      <c r="HY2100" s="52"/>
      <c r="HZ2100" s="52"/>
      <c r="IA2100" s="52"/>
      <c r="IG2100" s="52"/>
      <c r="IH2100" s="52"/>
      <c r="II2100" s="52"/>
      <c r="IJ2100" s="52"/>
    </row>
    <row r="2101" spans="233:244" x14ac:dyDescent="0.25">
      <c r="HY2101" s="52"/>
      <c r="HZ2101" s="52"/>
      <c r="IA2101" s="52"/>
      <c r="IG2101" s="52"/>
      <c r="IH2101" s="52"/>
      <c r="II2101" s="52"/>
      <c r="IJ2101" s="52"/>
    </row>
    <row r="2102" spans="233:244" x14ac:dyDescent="0.25">
      <c r="HY2102" s="52"/>
      <c r="HZ2102" s="52"/>
      <c r="IA2102" s="52"/>
      <c r="IG2102" s="52"/>
      <c r="IH2102" s="52"/>
      <c r="II2102" s="52"/>
      <c r="IJ2102" s="52"/>
    </row>
    <row r="2103" spans="233:244" x14ac:dyDescent="0.25">
      <c r="HY2103" s="52"/>
      <c r="HZ2103" s="52"/>
      <c r="IA2103" s="52"/>
      <c r="IG2103" s="52"/>
      <c r="IH2103" s="52"/>
      <c r="II2103" s="52"/>
      <c r="IJ2103" s="52"/>
    </row>
    <row r="2104" spans="233:244" x14ac:dyDescent="0.25">
      <c r="HY2104" s="52"/>
      <c r="HZ2104" s="52"/>
      <c r="IA2104" s="52"/>
      <c r="IG2104" s="52"/>
      <c r="IH2104" s="52"/>
      <c r="II2104" s="52"/>
      <c r="IJ2104" s="52"/>
    </row>
    <row r="2105" spans="233:244" x14ac:dyDescent="0.25">
      <c r="HY2105" s="52"/>
      <c r="HZ2105" s="52"/>
      <c r="IA2105" s="52"/>
      <c r="IG2105" s="52"/>
      <c r="IH2105" s="52"/>
      <c r="II2105" s="52"/>
      <c r="IJ2105" s="52"/>
    </row>
    <row r="2106" spans="233:244" x14ac:dyDescent="0.25">
      <c r="HY2106" s="52"/>
      <c r="HZ2106" s="52"/>
      <c r="IA2106" s="52"/>
      <c r="IG2106" s="52"/>
      <c r="IH2106" s="52"/>
      <c r="II2106" s="52"/>
      <c r="IJ2106" s="52"/>
    </row>
    <row r="2107" spans="233:244" x14ac:dyDescent="0.25">
      <c r="HY2107" s="52"/>
      <c r="HZ2107" s="52"/>
      <c r="IA2107" s="52"/>
      <c r="IG2107" s="52"/>
      <c r="IH2107" s="52"/>
      <c r="II2107" s="52"/>
      <c r="IJ2107" s="52"/>
    </row>
    <row r="2108" spans="233:244" x14ac:dyDescent="0.25">
      <c r="HY2108" s="52"/>
      <c r="HZ2108" s="52"/>
      <c r="IA2108" s="52"/>
      <c r="IG2108" s="52"/>
      <c r="IH2108" s="52"/>
      <c r="II2108" s="52"/>
      <c r="IJ2108" s="52"/>
    </row>
    <row r="2109" spans="233:244" x14ac:dyDescent="0.25">
      <c r="HY2109" s="52"/>
      <c r="HZ2109" s="52"/>
      <c r="IA2109" s="52"/>
      <c r="IG2109" s="52"/>
      <c r="IH2109" s="52"/>
      <c r="II2109" s="52"/>
      <c r="IJ2109" s="52"/>
    </row>
    <row r="2110" spans="233:244" x14ac:dyDescent="0.25">
      <c r="HY2110" s="52"/>
      <c r="HZ2110" s="52"/>
      <c r="IA2110" s="52"/>
      <c r="IG2110" s="52"/>
      <c r="IH2110" s="52"/>
      <c r="II2110" s="52"/>
      <c r="IJ2110" s="52"/>
    </row>
    <row r="2111" spans="233:244" x14ac:dyDescent="0.25">
      <c r="HY2111" s="52"/>
      <c r="HZ2111" s="52"/>
      <c r="IA2111" s="52"/>
      <c r="IG2111" s="52"/>
      <c r="IH2111" s="52"/>
      <c r="II2111" s="52"/>
      <c r="IJ2111" s="52"/>
    </row>
    <row r="2112" spans="233:244" x14ac:dyDescent="0.25">
      <c r="HY2112" s="52"/>
      <c r="HZ2112" s="52"/>
      <c r="IA2112" s="52"/>
      <c r="IG2112" s="52"/>
      <c r="IH2112" s="52"/>
      <c r="II2112" s="52"/>
      <c r="IJ2112" s="52"/>
    </row>
    <row r="2113" spans="233:244" x14ac:dyDescent="0.25">
      <c r="HY2113" s="52"/>
      <c r="HZ2113" s="52"/>
      <c r="IA2113" s="52"/>
      <c r="IG2113" s="52"/>
      <c r="IH2113" s="52"/>
      <c r="II2113" s="52"/>
      <c r="IJ2113" s="52"/>
    </row>
    <row r="2114" spans="233:244" x14ac:dyDescent="0.25">
      <c r="HY2114" s="52"/>
      <c r="HZ2114" s="52"/>
      <c r="IA2114" s="52"/>
      <c r="IG2114" s="52"/>
      <c r="IH2114" s="52"/>
      <c r="II2114" s="52"/>
      <c r="IJ2114" s="52"/>
    </row>
    <row r="2115" spans="233:244" x14ac:dyDescent="0.25">
      <c r="HY2115" s="52"/>
      <c r="HZ2115" s="52"/>
      <c r="IA2115" s="52"/>
      <c r="IG2115" s="52"/>
      <c r="IH2115" s="52"/>
      <c r="II2115" s="52"/>
      <c r="IJ2115" s="52"/>
    </row>
    <row r="2116" spans="233:244" x14ac:dyDescent="0.25">
      <c r="HY2116" s="52"/>
      <c r="HZ2116" s="52"/>
      <c r="IA2116" s="52"/>
      <c r="IG2116" s="52"/>
      <c r="IH2116" s="52"/>
      <c r="II2116" s="52"/>
      <c r="IJ2116" s="52"/>
    </row>
    <row r="2117" spans="233:244" x14ac:dyDescent="0.25">
      <c r="HY2117" s="52"/>
      <c r="HZ2117" s="52"/>
      <c r="IA2117" s="52"/>
      <c r="IG2117" s="52"/>
      <c r="IH2117" s="52"/>
      <c r="II2117" s="52"/>
      <c r="IJ2117" s="52"/>
    </row>
    <row r="2118" spans="233:244" x14ac:dyDescent="0.25">
      <c r="HY2118" s="52"/>
      <c r="HZ2118" s="52"/>
      <c r="IA2118" s="52"/>
      <c r="IG2118" s="52"/>
      <c r="IH2118" s="52"/>
      <c r="II2118" s="52"/>
      <c r="IJ2118" s="52"/>
    </row>
    <row r="2119" spans="233:244" x14ac:dyDescent="0.25">
      <c r="HY2119" s="52"/>
      <c r="HZ2119" s="52"/>
      <c r="IA2119" s="52"/>
      <c r="IG2119" s="52"/>
      <c r="IH2119" s="52"/>
      <c r="II2119" s="52"/>
      <c r="IJ2119" s="52"/>
    </row>
    <row r="2120" spans="233:244" x14ac:dyDescent="0.25">
      <c r="HY2120" s="52"/>
      <c r="HZ2120" s="52"/>
      <c r="IA2120" s="52"/>
      <c r="IG2120" s="52"/>
      <c r="IH2120" s="52"/>
      <c r="II2120" s="52"/>
      <c r="IJ2120" s="52"/>
    </row>
    <row r="2121" spans="233:244" x14ac:dyDescent="0.25">
      <c r="HY2121" s="52"/>
      <c r="HZ2121" s="52"/>
      <c r="IA2121" s="52"/>
      <c r="IG2121" s="52"/>
      <c r="IH2121" s="52"/>
      <c r="II2121" s="52"/>
      <c r="IJ2121" s="52"/>
    </row>
    <row r="2122" spans="233:244" x14ac:dyDescent="0.25">
      <c r="HY2122" s="52"/>
      <c r="HZ2122" s="52"/>
      <c r="IA2122" s="52"/>
      <c r="IG2122" s="52"/>
      <c r="IH2122" s="52"/>
      <c r="II2122" s="52"/>
      <c r="IJ2122" s="52"/>
    </row>
    <row r="2123" spans="233:244" x14ac:dyDescent="0.25">
      <c r="HY2123" s="52"/>
      <c r="HZ2123" s="52"/>
      <c r="IA2123" s="52"/>
      <c r="IG2123" s="52"/>
      <c r="IH2123" s="52"/>
      <c r="II2123" s="52"/>
      <c r="IJ2123" s="52"/>
    </row>
    <row r="2124" spans="233:244" x14ac:dyDescent="0.25">
      <c r="HY2124" s="52"/>
      <c r="HZ2124" s="52"/>
      <c r="IA2124" s="52"/>
      <c r="IG2124" s="52"/>
      <c r="IH2124" s="52"/>
      <c r="II2124" s="52"/>
      <c r="IJ2124" s="52"/>
    </row>
    <row r="2125" spans="233:244" x14ac:dyDescent="0.25">
      <c r="HY2125" s="52"/>
      <c r="HZ2125" s="52"/>
      <c r="IA2125" s="52"/>
      <c r="IG2125" s="52"/>
      <c r="IH2125" s="52"/>
      <c r="II2125" s="52"/>
      <c r="IJ2125" s="52"/>
    </row>
    <row r="2126" spans="233:244" x14ac:dyDescent="0.25">
      <c r="HY2126" s="52"/>
      <c r="HZ2126" s="52"/>
      <c r="IA2126" s="52"/>
      <c r="IG2126" s="52"/>
      <c r="IH2126" s="52"/>
      <c r="II2126" s="52"/>
      <c r="IJ2126" s="52"/>
    </row>
    <row r="2127" spans="233:244" x14ac:dyDescent="0.25">
      <c r="HY2127" s="52"/>
      <c r="HZ2127" s="52"/>
      <c r="IA2127" s="52"/>
      <c r="IG2127" s="52"/>
      <c r="IH2127" s="52"/>
      <c r="II2127" s="52"/>
      <c r="IJ2127" s="52"/>
    </row>
    <row r="2128" spans="233:244" x14ac:dyDescent="0.25">
      <c r="HY2128" s="52"/>
      <c r="HZ2128" s="52"/>
      <c r="IA2128" s="52"/>
      <c r="IG2128" s="52"/>
      <c r="IH2128" s="52"/>
      <c r="II2128" s="52"/>
      <c r="IJ2128" s="52"/>
    </row>
    <row r="2129" spans="233:244" x14ac:dyDescent="0.25">
      <c r="HY2129" s="52"/>
      <c r="HZ2129" s="52"/>
      <c r="IA2129" s="52"/>
      <c r="IG2129" s="52"/>
      <c r="IH2129" s="52"/>
      <c r="II2129" s="52"/>
      <c r="IJ2129" s="52"/>
    </row>
    <row r="2130" spans="233:244" x14ac:dyDescent="0.25">
      <c r="HY2130" s="52"/>
      <c r="HZ2130" s="52"/>
      <c r="IA2130" s="52"/>
      <c r="IG2130" s="52"/>
      <c r="IH2130" s="52"/>
      <c r="II2130" s="52"/>
      <c r="IJ2130" s="52"/>
    </row>
    <row r="2131" spans="233:244" x14ac:dyDescent="0.25">
      <c r="HY2131" s="52"/>
      <c r="HZ2131" s="52"/>
      <c r="IA2131" s="52"/>
      <c r="IG2131" s="52"/>
      <c r="IH2131" s="52"/>
      <c r="II2131" s="52"/>
      <c r="IJ2131" s="52"/>
    </row>
    <row r="2132" spans="233:244" x14ac:dyDescent="0.25">
      <c r="HY2132" s="52"/>
      <c r="HZ2132" s="52"/>
      <c r="IA2132" s="52"/>
      <c r="IG2132" s="52"/>
      <c r="IH2132" s="52"/>
      <c r="II2132" s="52"/>
      <c r="IJ2132" s="52"/>
    </row>
    <row r="2133" spans="233:244" x14ac:dyDescent="0.25">
      <c r="HY2133" s="52"/>
      <c r="HZ2133" s="52"/>
      <c r="IA2133" s="52"/>
      <c r="IG2133" s="52"/>
      <c r="IH2133" s="52"/>
      <c r="II2133" s="52"/>
      <c r="IJ2133" s="52"/>
    </row>
    <row r="2134" spans="233:244" x14ac:dyDescent="0.25">
      <c r="HY2134" s="52"/>
      <c r="HZ2134" s="52"/>
      <c r="IA2134" s="52"/>
      <c r="IG2134" s="52"/>
      <c r="IH2134" s="52"/>
      <c r="II2134" s="52"/>
      <c r="IJ2134" s="52"/>
    </row>
    <row r="2135" spans="233:244" x14ac:dyDescent="0.25">
      <c r="HY2135" s="52"/>
      <c r="HZ2135" s="52"/>
      <c r="IA2135" s="52"/>
      <c r="IG2135" s="52"/>
      <c r="IH2135" s="52"/>
      <c r="II2135" s="52"/>
      <c r="IJ2135" s="52"/>
    </row>
    <row r="2136" spans="233:244" x14ac:dyDescent="0.25">
      <c r="HY2136" s="52"/>
      <c r="HZ2136" s="52"/>
      <c r="IA2136" s="52"/>
      <c r="IG2136" s="52"/>
      <c r="IH2136" s="52"/>
      <c r="II2136" s="52"/>
      <c r="IJ2136" s="52"/>
    </row>
    <row r="2137" spans="233:244" x14ac:dyDescent="0.25">
      <c r="HY2137" s="52"/>
      <c r="HZ2137" s="52"/>
      <c r="IA2137" s="52"/>
      <c r="IG2137" s="52"/>
      <c r="IH2137" s="52"/>
      <c r="II2137" s="52"/>
      <c r="IJ2137" s="52"/>
    </row>
    <row r="2138" spans="233:244" x14ac:dyDescent="0.25">
      <c r="HY2138" s="52"/>
      <c r="HZ2138" s="52"/>
      <c r="IA2138" s="52"/>
      <c r="IG2138" s="52"/>
      <c r="IH2138" s="52"/>
      <c r="II2138" s="52"/>
      <c r="IJ2138" s="52"/>
    </row>
    <row r="2139" spans="233:244" x14ac:dyDescent="0.25">
      <c r="HY2139" s="52"/>
      <c r="HZ2139" s="52"/>
      <c r="IA2139" s="52"/>
      <c r="IG2139" s="52"/>
      <c r="IH2139" s="52"/>
      <c r="II2139" s="52"/>
      <c r="IJ2139" s="52"/>
    </row>
    <row r="2140" spans="233:244" x14ac:dyDescent="0.25">
      <c r="HY2140" s="52"/>
      <c r="HZ2140" s="52"/>
      <c r="IA2140" s="52"/>
      <c r="IG2140" s="52"/>
      <c r="IH2140" s="52"/>
      <c r="II2140" s="52"/>
      <c r="IJ2140" s="52"/>
    </row>
    <row r="2141" spans="233:244" x14ac:dyDescent="0.25">
      <c r="HY2141" s="52"/>
      <c r="HZ2141" s="52"/>
      <c r="IA2141" s="52"/>
      <c r="IG2141" s="52"/>
      <c r="IH2141" s="52"/>
      <c r="II2141" s="52"/>
      <c r="IJ2141" s="52"/>
    </row>
    <row r="2142" spans="233:244" x14ac:dyDescent="0.25">
      <c r="HY2142" s="52"/>
      <c r="HZ2142" s="52"/>
      <c r="IA2142" s="52"/>
      <c r="IG2142" s="52"/>
      <c r="IH2142" s="52"/>
      <c r="II2142" s="52"/>
      <c r="IJ2142" s="52"/>
    </row>
    <row r="2143" spans="233:244" x14ac:dyDescent="0.25">
      <c r="HY2143" s="52"/>
      <c r="HZ2143" s="52"/>
      <c r="IA2143" s="52"/>
      <c r="IG2143" s="52"/>
      <c r="IH2143" s="52"/>
      <c r="II2143" s="52"/>
      <c r="IJ2143" s="52"/>
    </row>
    <row r="2144" spans="233:244" x14ac:dyDescent="0.25">
      <c r="HY2144" s="52"/>
      <c r="HZ2144" s="52"/>
      <c r="IA2144" s="52"/>
      <c r="IG2144" s="52"/>
      <c r="IH2144" s="52"/>
      <c r="II2144" s="52"/>
      <c r="IJ2144" s="52"/>
    </row>
    <row r="2145" spans="233:244" x14ac:dyDescent="0.25">
      <c r="HY2145" s="52"/>
      <c r="HZ2145" s="52"/>
      <c r="IA2145" s="52"/>
      <c r="IG2145" s="52"/>
      <c r="IH2145" s="52"/>
      <c r="II2145" s="52"/>
      <c r="IJ2145" s="52"/>
    </row>
    <row r="2146" spans="233:244" x14ac:dyDescent="0.25">
      <c r="HY2146" s="52"/>
      <c r="HZ2146" s="52"/>
      <c r="IA2146" s="52"/>
      <c r="IG2146" s="52"/>
      <c r="IH2146" s="52"/>
      <c r="II2146" s="52"/>
      <c r="IJ2146" s="52"/>
    </row>
    <row r="2147" spans="233:244" x14ac:dyDescent="0.25">
      <c r="HY2147" s="52"/>
      <c r="HZ2147" s="52"/>
      <c r="IA2147" s="52"/>
      <c r="IG2147" s="52"/>
      <c r="IH2147" s="52"/>
      <c r="II2147" s="52"/>
      <c r="IJ2147" s="52"/>
    </row>
    <row r="2148" spans="233:244" x14ac:dyDescent="0.25">
      <c r="HY2148" s="52"/>
      <c r="HZ2148" s="52"/>
      <c r="IA2148" s="52"/>
      <c r="IG2148" s="52"/>
      <c r="IH2148" s="52"/>
      <c r="II2148" s="52"/>
      <c r="IJ2148" s="52"/>
    </row>
    <row r="2149" spans="233:244" x14ac:dyDescent="0.25">
      <c r="HY2149" s="52"/>
      <c r="HZ2149" s="52"/>
      <c r="IA2149" s="52"/>
      <c r="IG2149" s="52"/>
      <c r="IH2149" s="52"/>
      <c r="II2149" s="52"/>
      <c r="IJ2149" s="52"/>
    </row>
    <row r="2150" spans="233:244" x14ac:dyDescent="0.25">
      <c r="HY2150" s="52"/>
      <c r="HZ2150" s="52"/>
      <c r="IA2150" s="52"/>
      <c r="IG2150" s="52"/>
      <c r="IH2150" s="52"/>
      <c r="II2150" s="52"/>
      <c r="IJ2150" s="52"/>
    </row>
    <row r="2151" spans="233:244" x14ac:dyDescent="0.25">
      <c r="HY2151" s="52"/>
      <c r="HZ2151" s="52"/>
      <c r="IA2151" s="52"/>
      <c r="IG2151" s="52"/>
      <c r="IH2151" s="52"/>
      <c r="II2151" s="52"/>
      <c r="IJ2151" s="52"/>
    </row>
    <row r="2152" spans="233:244" x14ac:dyDescent="0.25">
      <c r="HY2152" s="52"/>
      <c r="HZ2152" s="52"/>
      <c r="IA2152" s="52"/>
      <c r="IG2152" s="52"/>
      <c r="IH2152" s="52"/>
      <c r="II2152" s="52"/>
      <c r="IJ2152" s="52"/>
    </row>
    <row r="2153" spans="233:244" x14ac:dyDescent="0.25">
      <c r="HY2153" s="52"/>
      <c r="HZ2153" s="52"/>
      <c r="IA2153" s="52"/>
      <c r="IG2153" s="52"/>
      <c r="IH2153" s="52"/>
      <c r="II2153" s="52"/>
      <c r="IJ2153" s="52"/>
    </row>
    <row r="2154" spans="233:244" x14ac:dyDescent="0.25">
      <c r="HY2154" s="52"/>
      <c r="HZ2154" s="52"/>
      <c r="IA2154" s="52"/>
      <c r="IG2154" s="52"/>
      <c r="IH2154" s="52"/>
      <c r="II2154" s="52"/>
      <c r="IJ2154" s="52"/>
    </row>
    <row r="2155" spans="233:244" x14ac:dyDescent="0.25">
      <c r="HY2155" s="52"/>
      <c r="HZ2155" s="52"/>
      <c r="IA2155" s="52"/>
      <c r="IG2155" s="52"/>
      <c r="IH2155" s="52"/>
      <c r="II2155" s="52"/>
      <c r="IJ2155" s="52"/>
    </row>
    <row r="2156" spans="233:244" x14ac:dyDescent="0.25">
      <c r="HY2156" s="52"/>
      <c r="HZ2156" s="52"/>
      <c r="IA2156" s="52"/>
      <c r="IG2156" s="52"/>
      <c r="IH2156" s="52"/>
      <c r="II2156" s="52"/>
      <c r="IJ2156" s="52"/>
    </row>
    <row r="2157" spans="233:244" x14ac:dyDescent="0.25">
      <c r="HY2157" s="52"/>
      <c r="HZ2157" s="52"/>
      <c r="IA2157" s="52"/>
      <c r="IG2157" s="52"/>
      <c r="IH2157" s="52"/>
      <c r="II2157" s="52"/>
      <c r="IJ2157" s="52"/>
    </row>
    <row r="2158" spans="233:244" x14ac:dyDescent="0.25">
      <c r="HY2158" s="52"/>
      <c r="HZ2158" s="52"/>
      <c r="IA2158" s="52"/>
      <c r="IG2158" s="52"/>
      <c r="IH2158" s="52"/>
      <c r="II2158" s="52"/>
      <c r="IJ2158" s="52"/>
    </row>
    <row r="2159" spans="233:244" x14ac:dyDescent="0.25">
      <c r="HY2159" s="52"/>
      <c r="HZ2159" s="52"/>
      <c r="IA2159" s="52"/>
      <c r="IG2159" s="52"/>
      <c r="IH2159" s="52"/>
      <c r="II2159" s="52"/>
      <c r="IJ2159" s="52"/>
    </row>
    <row r="2160" spans="233:244" x14ac:dyDescent="0.25">
      <c r="HY2160" s="52"/>
      <c r="HZ2160" s="52"/>
      <c r="IA2160" s="52"/>
      <c r="IG2160" s="52"/>
      <c r="IH2160" s="52"/>
      <c r="II2160" s="52"/>
      <c r="IJ2160" s="52"/>
    </row>
    <row r="2161" spans="233:244" x14ac:dyDescent="0.25">
      <c r="HY2161" s="52"/>
      <c r="HZ2161" s="52"/>
      <c r="IA2161" s="52"/>
      <c r="IG2161" s="52"/>
      <c r="IH2161" s="52"/>
      <c r="II2161" s="52"/>
      <c r="IJ2161" s="52"/>
    </row>
    <row r="2162" spans="233:244" x14ac:dyDescent="0.25">
      <c r="HY2162" s="52"/>
      <c r="HZ2162" s="52"/>
      <c r="IA2162" s="52"/>
      <c r="IG2162" s="52"/>
      <c r="IH2162" s="52"/>
      <c r="II2162" s="52"/>
      <c r="IJ2162" s="52"/>
    </row>
    <row r="2163" spans="233:244" x14ac:dyDescent="0.25">
      <c r="HY2163" s="52"/>
      <c r="HZ2163" s="52"/>
      <c r="IA2163" s="52"/>
      <c r="IG2163" s="52"/>
      <c r="IH2163" s="52"/>
      <c r="II2163" s="52"/>
      <c r="IJ2163" s="52"/>
    </row>
    <row r="2164" spans="233:244" x14ac:dyDescent="0.25">
      <c r="HY2164" s="52"/>
      <c r="HZ2164" s="52"/>
      <c r="IA2164" s="52"/>
      <c r="IG2164" s="52"/>
      <c r="IH2164" s="52"/>
      <c r="II2164" s="52"/>
      <c r="IJ2164" s="52"/>
    </row>
    <row r="2165" spans="233:244" x14ac:dyDescent="0.25">
      <c r="HY2165" s="52"/>
      <c r="HZ2165" s="52"/>
      <c r="IA2165" s="52"/>
      <c r="IG2165" s="52"/>
      <c r="IH2165" s="52"/>
      <c r="II2165" s="52"/>
      <c r="IJ2165" s="52"/>
    </row>
    <row r="2166" spans="233:244" x14ac:dyDescent="0.25">
      <c r="HY2166" s="52"/>
      <c r="HZ2166" s="52"/>
      <c r="IA2166" s="52"/>
      <c r="IG2166" s="52"/>
      <c r="IH2166" s="52"/>
      <c r="II2166" s="52"/>
      <c r="IJ2166" s="52"/>
    </row>
    <row r="2167" spans="233:244" x14ac:dyDescent="0.25">
      <c r="HY2167" s="52"/>
      <c r="HZ2167" s="52"/>
      <c r="IA2167" s="52"/>
      <c r="IG2167" s="52"/>
      <c r="IH2167" s="52"/>
      <c r="II2167" s="52"/>
      <c r="IJ2167" s="52"/>
    </row>
    <row r="2168" spans="233:244" x14ac:dyDescent="0.25">
      <c r="HY2168" s="52"/>
      <c r="HZ2168" s="52"/>
      <c r="IA2168" s="52"/>
      <c r="IG2168" s="52"/>
      <c r="IH2168" s="52"/>
      <c r="II2168" s="52"/>
      <c r="IJ2168" s="52"/>
    </row>
    <row r="2169" spans="233:244" x14ac:dyDescent="0.25">
      <c r="HY2169" s="52"/>
      <c r="HZ2169" s="52"/>
      <c r="IA2169" s="52"/>
      <c r="IG2169" s="52"/>
      <c r="IH2169" s="52"/>
      <c r="II2169" s="52"/>
      <c r="IJ2169" s="52"/>
    </row>
    <row r="2170" spans="233:244" x14ac:dyDescent="0.25">
      <c r="HY2170" s="52"/>
      <c r="HZ2170" s="52"/>
      <c r="IA2170" s="52"/>
      <c r="IG2170" s="52"/>
      <c r="IH2170" s="52"/>
      <c r="II2170" s="52"/>
      <c r="IJ2170" s="52"/>
    </row>
    <row r="2171" spans="233:244" x14ac:dyDescent="0.25">
      <c r="HY2171" s="52"/>
      <c r="HZ2171" s="52"/>
      <c r="IA2171" s="52"/>
      <c r="IG2171" s="52"/>
      <c r="IH2171" s="52"/>
      <c r="II2171" s="52"/>
      <c r="IJ2171" s="52"/>
    </row>
    <row r="2172" spans="233:244" x14ac:dyDescent="0.25">
      <c r="HY2172" s="52"/>
      <c r="HZ2172" s="52"/>
      <c r="IA2172" s="52"/>
      <c r="IG2172" s="52"/>
      <c r="IH2172" s="52"/>
      <c r="II2172" s="52"/>
      <c r="IJ2172" s="52"/>
    </row>
    <row r="2173" spans="233:244" x14ac:dyDescent="0.25">
      <c r="HY2173" s="52"/>
      <c r="HZ2173" s="52"/>
      <c r="IA2173" s="52"/>
      <c r="IG2173" s="52"/>
      <c r="IH2173" s="52"/>
      <c r="II2173" s="52"/>
      <c r="IJ2173" s="52"/>
    </row>
    <row r="2174" spans="233:244" x14ac:dyDescent="0.25">
      <c r="HY2174" s="52"/>
      <c r="HZ2174" s="52"/>
      <c r="IA2174" s="52"/>
      <c r="IG2174" s="52"/>
      <c r="IH2174" s="52"/>
      <c r="II2174" s="52"/>
      <c r="IJ2174" s="52"/>
    </row>
    <row r="2175" spans="233:244" x14ac:dyDescent="0.25">
      <c r="HY2175" s="52"/>
      <c r="HZ2175" s="52"/>
      <c r="IA2175" s="52"/>
      <c r="IG2175" s="52"/>
      <c r="IH2175" s="52"/>
      <c r="II2175" s="52"/>
      <c r="IJ2175" s="52"/>
    </row>
    <row r="2176" spans="233:244" x14ac:dyDescent="0.25">
      <c r="HY2176" s="52"/>
      <c r="HZ2176" s="52"/>
      <c r="IA2176" s="52"/>
      <c r="IG2176" s="52"/>
      <c r="IH2176" s="52"/>
      <c r="II2176" s="52"/>
      <c r="IJ2176" s="52"/>
    </row>
    <row r="2177" spans="233:244" x14ac:dyDescent="0.25">
      <c r="HY2177" s="52"/>
      <c r="HZ2177" s="52"/>
      <c r="IA2177" s="52"/>
      <c r="IG2177" s="52"/>
      <c r="IH2177" s="52"/>
      <c r="II2177" s="52"/>
      <c r="IJ2177" s="52"/>
    </row>
    <row r="2178" spans="233:244" x14ac:dyDescent="0.25">
      <c r="HY2178" s="52"/>
      <c r="HZ2178" s="52"/>
      <c r="IA2178" s="52"/>
      <c r="IG2178" s="52"/>
      <c r="IH2178" s="52"/>
      <c r="II2178" s="52"/>
      <c r="IJ2178" s="52"/>
    </row>
    <row r="2179" spans="233:244" x14ac:dyDescent="0.25">
      <c r="HY2179" s="52"/>
      <c r="HZ2179" s="52"/>
      <c r="IA2179" s="52"/>
      <c r="IG2179" s="52"/>
      <c r="IH2179" s="52"/>
      <c r="II2179" s="52"/>
      <c r="IJ2179" s="52"/>
    </row>
    <row r="2180" spans="233:244" x14ac:dyDescent="0.25">
      <c r="HY2180" s="52"/>
      <c r="HZ2180" s="52"/>
      <c r="IA2180" s="52"/>
      <c r="IG2180" s="52"/>
      <c r="IH2180" s="52"/>
      <c r="II2180" s="52"/>
      <c r="IJ2180" s="52"/>
    </row>
    <row r="2181" spans="233:244" x14ac:dyDescent="0.25">
      <c r="HY2181" s="52"/>
      <c r="HZ2181" s="52"/>
      <c r="IA2181" s="52"/>
      <c r="IG2181" s="52"/>
      <c r="IH2181" s="52"/>
      <c r="II2181" s="52"/>
      <c r="IJ2181" s="52"/>
    </row>
    <row r="2182" spans="233:244" x14ac:dyDescent="0.25">
      <c r="HY2182" s="52"/>
      <c r="HZ2182" s="52"/>
      <c r="IA2182" s="52"/>
      <c r="IG2182" s="52"/>
      <c r="IH2182" s="52"/>
      <c r="II2182" s="52"/>
      <c r="IJ2182" s="52"/>
    </row>
    <row r="2183" spans="233:244" x14ac:dyDescent="0.25">
      <c r="HY2183" s="52"/>
      <c r="HZ2183" s="52"/>
      <c r="IA2183" s="52"/>
      <c r="IG2183" s="52"/>
      <c r="IH2183" s="52"/>
      <c r="II2183" s="52"/>
      <c r="IJ2183" s="52"/>
    </row>
    <row r="2184" spans="233:244" x14ac:dyDescent="0.25">
      <c r="HY2184" s="52"/>
      <c r="HZ2184" s="52"/>
      <c r="IA2184" s="52"/>
      <c r="IG2184" s="52"/>
      <c r="IH2184" s="52"/>
      <c r="II2184" s="52"/>
      <c r="IJ2184" s="52"/>
    </row>
    <row r="2185" spans="233:244" x14ac:dyDescent="0.25">
      <c r="HY2185" s="52"/>
      <c r="HZ2185" s="52"/>
      <c r="IA2185" s="52"/>
      <c r="IG2185" s="52"/>
      <c r="IH2185" s="52"/>
      <c r="II2185" s="52"/>
      <c r="IJ2185" s="52"/>
    </row>
    <row r="2186" spans="233:244" x14ac:dyDescent="0.25">
      <c r="HY2186" s="52"/>
      <c r="HZ2186" s="52"/>
      <c r="IA2186" s="52"/>
      <c r="IG2186" s="52"/>
      <c r="IH2186" s="52"/>
      <c r="II2186" s="52"/>
      <c r="IJ2186" s="52"/>
    </row>
    <row r="2187" spans="233:244" x14ac:dyDescent="0.25">
      <c r="HY2187" s="52"/>
      <c r="HZ2187" s="52"/>
      <c r="IA2187" s="52"/>
      <c r="IG2187" s="52"/>
      <c r="IH2187" s="52"/>
      <c r="II2187" s="52"/>
      <c r="IJ2187" s="52"/>
    </row>
    <row r="2188" spans="233:244" x14ac:dyDescent="0.25">
      <c r="HY2188" s="52"/>
      <c r="HZ2188" s="52"/>
      <c r="IA2188" s="52"/>
      <c r="IG2188" s="52"/>
      <c r="IH2188" s="52"/>
      <c r="II2188" s="52"/>
      <c r="IJ2188" s="52"/>
    </row>
    <row r="2189" spans="233:244" x14ac:dyDescent="0.25">
      <c r="HY2189" s="52"/>
      <c r="HZ2189" s="52"/>
      <c r="IA2189" s="52"/>
      <c r="IG2189" s="52"/>
      <c r="IH2189" s="52"/>
      <c r="II2189" s="52"/>
      <c r="IJ2189" s="52"/>
    </row>
    <row r="2190" spans="233:244" x14ac:dyDescent="0.25">
      <c r="HY2190" s="52"/>
      <c r="HZ2190" s="52"/>
      <c r="IA2190" s="52"/>
      <c r="IG2190" s="52"/>
      <c r="IH2190" s="52"/>
      <c r="II2190" s="52"/>
      <c r="IJ2190" s="52"/>
    </row>
    <row r="2191" spans="233:244" x14ac:dyDescent="0.25">
      <c r="HY2191" s="52"/>
      <c r="HZ2191" s="52"/>
      <c r="IA2191" s="52"/>
      <c r="IG2191" s="52"/>
      <c r="IH2191" s="52"/>
      <c r="II2191" s="52"/>
      <c r="IJ2191" s="52"/>
    </row>
    <row r="2192" spans="233:244" x14ac:dyDescent="0.25">
      <c r="HY2192" s="52"/>
      <c r="HZ2192" s="52"/>
      <c r="IA2192" s="52"/>
      <c r="IG2192" s="52"/>
      <c r="IH2192" s="52"/>
      <c r="II2192" s="52"/>
      <c r="IJ2192" s="52"/>
    </row>
    <row r="2193" spans="233:244" x14ac:dyDescent="0.25">
      <c r="HY2193" s="52"/>
      <c r="HZ2193" s="52"/>
      <c r="IA2193" s="52"/>
      <c r="IG2193" s="52"/>
      <c r="IH2193" s="52"/>
      <c r="II2193" s="52"/>
      <c r="IJ2193" s="52"/>
    </row>
    <row r="2194" spans="233:244" x14ac:dyDescent="0.25">
      <c r="HY2194" s="52"/>
      <c r="HZ2194" s="52"/>
      <c r="IA2194" s="52"/>
      <c r="IG2194" s="52"/>
      <c r="IH2194" s="52"/>
      <c r="II2194" s="52"/>
      <c r="IJ2194" s="52"/>
    </row>
    <row r="2195" spans="233:244" x14ac:dyDescent="0.25">
      <c r="HY2195" s="52"/>
      <c r="HZ2195" s="52"/>
      <c r="IA2195" s="52"/>
      <c r="IG2195" s="52"/>
      <c r="IH2195" s="52"/>
      <c r="II2195" s="52"/>
      <c r="IJ2195" s="52"/>
    </row>
    <row r="2196" spans="233:244" x14ac:dyDescent="0.25">
      <c r="HY2196" s="52"/>
      <c r="HZ2196" s="52"/>
      <c r="IA2196" s="52"/>
      <c r="IG2196" s="52"/>
      <c r="IH2196" s="52"/>
      <c r="II2196" s="52"/>
      <c r="IJ2196" s="52"/>
    </row>
    <row r="2197" spans="233:244" x14ac:dyDescent="0.25">
      <c r="HY2197" s="52"/>
      <c r="HZ2197" s="52"/>
      <c r="IA2197" s="52"/>
      <c r="IG2197" s="52"/>
      <c r="IH2197" s="52"/>
      <c r="II2197" s="52"/>
      <c r="IJ2197" s="52"/>
    </row>
    <row r="2198" spans="233:244" x14ac:dyDescent="0.25">
      <c r="HY2198" s="52"/>
      <c r="HZ2198" s="52"/>
      <c r="IA2198" s="52"/>
      <c r="IG2198" s="52"/>
      <c r="IH2198" s="52"/>
      <c r="II2198" s="52"/>
      <c r="IJ2198" s="52"/>
    </row>
    <row r="2199" spans="233:244" x14ac:dyDescent="0.25">
      <c r="HY2199" s="52"/>
      <c r="HZ2199" s="52"/>
      <c r="IA2199" s="52"/>
      <c r="IG2199" s="52"/>
      <c r="IH2199" s="52"/>
      <c r="II2199" s="52"/>
      <c r="IJ2199" s="52"/>
    </row>
    <row r="2200" spans="233:244" x14ac:dyDescent="0.25">
      <c r="HY2200" s="52"/>
      <c r="HZ2200" s="52"/>
      <c r="IA2200" s="52"/>
      <c r="IG2200" s="52"/>
      <c r="IH2200" s="52"/>
      <c r="II2200" s="52"/>
      <c r="IJ2200" s="52"/>
    </row>
    <row r="2201" spans="233:244" x14ac:dyDescent="0.25">
      <c r="HY2201" s="52"/>
      <c r="HZ2201" s="52"/>
      <c r="IA2201" s="52"/>
      <c r="IG2201" s="52"/>
      <c r="IH2201" s="52"/>
      <c r="II2201" s="52"/>
      <c r="IJ2201" s="52"/>
    </row>
    <row r="2202" spans="233:244" x14ac:dyDescent="0.25">
      <c r="HY2202" s="52"/>
      <c r="HZ2202" s="52"/>
      <c r="IA2202" s="52"/>
      <c r="IG2202" s="52"/>
      <c r="IH2202" s="52"/>
      <c r="II2202" s="52"/>
      <c r="IJ2202" s="52"/>
    </row>
    <row r="2203" spans="233:244" x14ac:dyDescent="0.25">
      <c r="HY2203" s="52"/>
      <c r="HZ2203" s="52"/>
      <c r="IA2203" s="52"/>
      <c r="IG2203" s="52"/>
      <c r="IH2203" s="52"/>
      <c r="II2203" s="52"/>
      <c r="IJ2203" s="52"/>
    </row>
    <row r="2204" spans="233:244" x14ac:dyDescent="0.25">
      <c r="HY2204" s="52"/>
      <c r="HZ2204" s="52"/>
      <c r="IA2204" s="52"/>
      <c r="IG2204" s="52"/>
      <c r="IH2204" s="52"/>
      <c r="II2204" s="52"/>
      <c r="IJ2204" s="52"/>
    </row>
    <row r="2205" spans="233:244" x14ac:dyDescent="0.25">
      <c r="HY2205" s="52"/>
      <c r="HZ2205" s="52"/>
      <c r="IA2205" s="52"/>
      <c r="IG2205" s="52"/>
      <c r="IH2205" s="52"/>
      <c r="II2205" s="52"/>
      <c r="IJ2205" s="52"/>
    </row>
    <row r="2206" spans="233:244" x14ac:dyDescent="0.25">
      <c r="HY2206" s="52"/>
      <c r="HZ2206" s="52"/>
      <c r="IA2206" s="52"/>
      <c r="IG2206" s="52"/>
      <c r="IH2206" s="52"/>
      <c r="II2206" s="52"/>
      <c r="IJ2206" s="52"/>
    </row>
    <row r="2207" spans="233:244" x14ac:dyDescent="0.25">
      <c r="HY2207" s="52"/>
      <c r="HZ2207" s="52"/>
      <c r="IA2207" s="52"/>
      <c r="IG2207" s="52"/>
      <c r="IH2207" s="52"/>
      <c r="II2207" s="52"/>
      <c r="IJ2207" s="52"/>
    </row>
    <row r="2208" spans="233:244" x14ac:dyDescent="0.25">
      <c r="HY2208" s="52"/>
      <c r="HZ2208" s="52"/>
      <c r="IA2208" s="52"/>
      <c r="IG2208" s="52"/>
      <c r="IH2208" s="52"/>
      <c r="II2208" s="52"/>
      <c r="IJ2208" s="52"/>
    </row>
    <row r="2209" spans="233:244" x14ac:dyDescent="0.25">
      <c r="HY2209" s="52"/>
      <c r="HZ2209" s="52"/>
      <c r="IA2209" s="52"/>
      <c r="IG2209" s="52"/>
      <c r="IH2209" s="52"/>
      <c r="II2209" s="52"/>
      <c r="IJ2209" s="52"/>
    </row>
    <row r="2210" spans="233:244" x14ac:dyDescent="0.25">
      <c r="HY2210" s="52"/>
      <c r="HZ2210" s="52"/>
      <c r="IA2210" s="52"/>
      <c r="IG2210" s="52"/>
      <c r="IH2210" s="52"/>
      <c r="II2210" s="52"/>
      <c r="IJ2210" s="52"/>
    </row>
    <row r="2211" spans="233:244" x14ac:dyDescent="0.25">
      <c r="HY2211" s="52"/>
      <c r="HZ2211" s="52"/>
      <c r="IA2211" s="52"/>
      <c r="IG2211" s="52"/>
      <c r="IH2211" s="52"/>
      <c r="II2211" s="52"/>
      <c r="IJ2211" s="52"/>
    </row>
    <row r="2212" spans="233:244" x14ac:dyDescent="0.25">
      <c r="HY2212" s="52"/>
      <c r="HZ2212" s="52"/>
      <c r="IA2212" s="52"/>
      <c r="IG2212" s="52"/>
      <c r="IH2212" s="52"/>
      <c r="II2212" s="52"/>
      <c r="IJ2212" s="52"/>
    </row>
    <row r="2213" spans="233:244" x14ac:dyDescent="0.25">
      <c r="HY2213" s="52"/>
      <c r="HZ2213" s="52"/>
      <c r="IA2213" s="52"/>
      <c r="IG2213" s="52"/>
      <c r="IH2213" s="52"/>
      <c r="II2213" s="52"/>
      <c r="IJ2213" s="52"/>
    </row>
    <row r="2214" spans="233:244" x14ac:dyDescent="0.25">
      <c r="HY2214" s="52"/>
      <c r="HZ2214" s="52"/>
      <c r="IA2214" s="52"/>
      <c r="IG2214" s="52"/>
      <c r="IH2214" s="52"/>
      <c r="II2214" s="52"/>
      <c r="IJ2214" s="52"/>
    </row>
    <row r="2215" spans="233:244" x14ac:dyDescent="0.25">
      <c r="HY2215" s="52"/>
      <c r="HZ2215" s="52"/>
      <c r="IA2215" s="52"/>
      <c r="IG2215" s="52"/>
      <c r="IH2215" s="52"/>
      <c r="II2215" s="52"/>
      <c r="IJ2215" s="52"/>
    </row>
    <row r="2216" spans="233:244" x14ac:dyDescent="0.25">
      <c r="HY2216" s="52"/>
      <c r="HZ2216" s="52"/>
      <c r="IA2216" s="52"/>
      <c r="IG2216" s="52"/>
      <c r="IH2216" s="52"/>
      <c r="II2216" s="52"/>
      <c r="IJ2216" s="52"/>
    </row>
    <row r="2217" spans="233:244" x14ac:dyDescent="0.25">
      <c r="HY2217" s="52"/>
      <c r="HZ2217" s="52"/>
      <c r="IA2217" s="52"/>
      <c r="IG2217" s="52"/>
      <c r="IH2217" s="52"/>
      <c r="II2217" s="52"/>
      <c r="IJ2217" s="52"/>
    </row>
    <row r="2218" spans="233:244" x14ac:dyDescent="0.25">
      <c r="HY2218" s="52"/>
      <c r="HZ2218" s="52"/>
      <c r="IA2218" s="52"/>
      <c r="IG2218" s="52"/>
      <c r="IH2218" s="52"/>
      <c r="II2218" s="52"/>
      <c r="IJ2218" s="52"/>
    </row>
    <row r="2219" spans="233:244" x14ac:dyDescent="0.25">
      <c r="HY2219" s="52"/>
      <c r="HZ2219" s="52"/>
      <c r="IA2219" s="52"/>
      <c r="IG2219" s="52"/>
      <c r="IH2219" s="52"/>
      <c r="II2219" s="52"/>
      <c r="IJ2219" s="52"/>
    </row>
    <row r="2220" spans="233:244" x14ac:dyDescent="0.25">
      <c r="HY2220" s="52"/>
      <c r="HZ2220" s="52"/>
      <c r="IA2220" s="52"/>
      <c r="IG2220" s="52"/>
      <c r="IH2220" s="52"/>
      <c r="II2220" s="52"/>
      <c r="IJ2220" s="52"/>
    </row>
    <row r="2221" spans="233:244" x14ac:dyDescent="0.25">
      <c r="HY2221" s="52"/>
      <c r="HZ2221" s="52"/>
      <c r="IA2221" s="52"/>
      <c r="IG2221" s="52"/>
      <c r="IH2221" s="52"/>
      <c r="II2221" s="52"/>
      <c r="IJ2221" s="52"/>
    </row>
    <row r="2222" spans="233:244" x14ac:dyDescent="0.25">
      <c r="HY2222" s="52"/>
      <c r="HZ2222" s="52"/>
      <c r="IA2222" s="52"/>
      <c r="IG2222" s="52"/>
      <c r="IH2222" s="52"/>
      <c r="II2222" s="52"/>
      <c r="IJ2222" s="52"/>
    </row>
    <row r="2223" spans="233:244" x14ac:dyDescent="0.25">
      <c r="HY2223" s="52"/>
      <c r="HZ2223" s="52"/>
      <c r="IA2223" s="52"/>
      <c r="IG2223" s="52"/>
      <c r="IH2223" s="52"/>
      <c r="II2223" s="52"/>
      <c r="IJ2223" s="52"/>
    </row>
    <row r="2224" spans="233:244" x14ac:dyDescent="0.25">
      <c r="HY2224" s="52"/>
      <c r="HZ2224" s="52"/>
      <c r="IA2224" s="52"/>
      <c r="IG2224" s="52"/>
      <c r="IH2224" s="52"/>
      <c r="II2224" s="52"/>
      <c r="IJ2224" s="52"/>
    </row>
    <row r="2225" spans="233:244" x14ac:dyDescent="0.25">
      <c r="HY2225" s="52"/>
      <c r="HZ2225" s="52"/>
      <c r="IA2225" s="52"/>
      <c r="IG2225" s="52"/>
      <c r="IH2225" s="52"/>
      <c r="II2225" s="52"/>
      <c r="IJ2225" s="52"/>
    </row>
    <row r="2226" spans="233:244" x14ac:dyDescent="0.25">
      <c r="HY2226" s="52"/>
      <c r="HZ2226" s="52"/>
      <c r="IA2226" s="52"/>
      <c r="IG2226" s="52"/>
      <c r="IH2226" s="52"/>
      <c r="II2226" s="52"/>
      <c r="IJ2226" s="52"/>
    </row>
    <row r="2227" spans="233:244" x14ac:dyDescent="0.25">
      <c r="HY2227" s="52"/>
      <c r="HZ2227" s="52"/>
      <c r="IA2227" s="52"/>
      <c r="IG2227" s="52"/>
      <c r="IH2227" s="52"/>
      <c r="II2227" s="52"/>
      <c r="IJ2227" s="52"/>
    </row>
    <row r="2228" spans="233:244" x14ac:dyDescent="0.25">
      <c r="HY2228" s="52"/>
      <c r="HZ2228" s="52"/>
      <c r="IA2228" s="52"/>
      <c r="IG2228" s="52"/>
      <c r="IH2228" s="52"/>
      <c r="II2228" s="52"/>
      <c r="IJ2228" s="52"/>
    </row>
    <row r="2229" spans="233:244" x14ac:dyDescent="0.25">
      <c r="HY2229" s="52"/>
      <c r="HZ2229" s="52"/>
      <c r="IA2229" s="52"/>
      <c r="IG2229" s="52"/>
      <c r="IH2229" s="52"/>
      <c r="II2229" s="52"/>
      <c r="IJ2229" s="52"/>
    </row>
    <row r="2230" spans="233:244" x14ac:dyDescent="0.25">
      <c r="HY2230" s="52"/>
      <c r="HZ2230" s="52"/>
      <c r="IA2230" s="52"/>
      <c r="IG2230" s="52"/>
      <c r="IH2230" s="52"/>
      <c r="II2230" s="52"/>
      <c r="IJ2230" s="52"/>
    </row>
    <row r="2231" spans="233:244" x14ac:dyDescent="0.25">
      <c r="HY2231" s="52"/>
      <c r="HZ2231" s="52"/>
      <c r="IA2231" s="52"/>
      <c r="IG2231" s="52"/>
      <c r="IH2231" s="52"/>
      <c r="II2231" s="52"/>
      <c r="IJ2231" s="52"/>
    </row>
    <row r="2232" spans="233:244" x14ac:dyDescent="0.25">
      <c r="HY2232" s="52"/>
      <c r="HZ2232" s="52"/>
      <c r="IA2232" s="52"/>
      <c r="IG2232" s="52"/>
      <c r="IH2232" s="52"/>
      <c r="II2232" s="52"/>
      <c r="IJ2232" s="52"/>
    </row>
    <row r="2233" spans="233:244" x14ac:dyDescent="0.25">
      <c r="HY2233" s="52"/>
      <c r="HZ2233" s="52"/>
      <c r="IA2233" s="52"/>
      <c r="IG2233" s="52"/>
      <c r="IH2233" s="52"/>
      <c r="II2233" s="52"/>
      <c r="IJ2233" s="52"/>
    </row>
    <row r="2234" spans="233:244" x14ac:dyDescent="0.25">
      <c r="HY2234" s="52"/>
      <c r="HZ2234" s="52"/>
      <c r="IA2234" s="52"/>
      <c r="IG2234" s="52"/>
      <c r="IH2234" s="52"/>
      <c r="II2234" s="52"/>
      <c r="IJ2234" s="52"/>
    </row>
    <row r="2235" spans="233:244" x14ac:dyDescent="0.25">
      <c r="HY2235" s="52"/>
      <c r="HZ2235" s="52"/>
      <c r="IA2235" s="52"/>
      <c r="IG2235" s="52"/>
      <c r="IH2235" s="52"/>
      <c r="II2235" s="52"/>
      <c r="IJ2235" s="52"/>
    </row>
    <row r="2236" spans="233:244" x14ac:dyDescent="0.25">
      <c r="HY2236" s="52"/>
      <c r="HZ2236" s="52"/>
      <c r="IA2236" s="52"/>
      <c r="IG2236" s="52"/>
      <c r="IH2236" s="52"/>
      <c r="II2236" s="52"/>
      <c r="IJ2236" s="52"/>
    </row>
    <row r="2237" spans="233:244" x14ac:dyDescent="0.25">
      <c r="HY2237" s="52"/>
      <c r="HZ2237" s="52"/>
      <c r="IA2237" s="52"/>
      <c r="IG2237" s="52"/>
      <c r="IH2237" s="52"/>
      <c r="II2237" s="52"/>
      <c r="IJ2237" s="52"/>
    </row>
    <row r="2238" spans="233:244" x14ac:dyDescent="0.25">
      <c r="HY2238" s="52"/>
      <c r="HZ2238" s="52"/>
      <c r="IA2238" s="52"/>
      <c r="IG2238" s="52"/>
      <c r="IH2238" s="52"/>
      <c r="II2238" s="52"/>
      <c r="IJ2238" s="52"/>
    </row>
    <row r="2239" spans="233:244" x14ac:dyDescent="0.25">
      <c r="HY2239" s="52"/>
      <c r="HZ2239" s="52"/>
      <c r="IA2239" s="52"/>
      <c r="IG2239" s="52"/>
      <c r="IH2239" s="52"/>
      <c r="II2239" s="52"/>
      <c r="IJ2239" s="52"/>
    </row>
    <row r="2240" spans="233:244" x14ac:dyDescent="0.25">
      <c r="HY2240" s="52"/>
      <c r="HZ2240" s="52"/>
      <c r="IA2240" s="52"/>
      <c r="IG2240" s="52"/>
      <c r="IH2240" s="52"/>
      <c r="II2240" s="52"/>
      <c r="IJ2240" s="52"/>
    </row>
    <row r="2241" spans="233:244" x14ac:dyDescent="0.25">
      <c r="HY2241" s="52"/>
      <c r="HZ2241" s="52"/>
      <c r="IA2241" s="52"/>
      <c r="IG2241" s="52"/>
      <c r="IH2241" s="52"/>
      <c r="II2241" s="52"/>
      <c r="IJ2241" s="52"/>
    </row>
    <row r="2242" spans="233:244" x14ac:dyDescent="0.25">
      <c r="HY2242" s="52"/>
      <c r="HZ2242" s="52"/>
      <c r="IA2242" s="52"/>
      <c r="IG2242" s="52"/>
      <c r="IH2242" s="52"/>
      <c r="II2242" s="52"/>
      <c r="IJ2242" s="52"/>
    </row>
    <row r="2243" spans="233:244" x14ac:dyDescent="0.25">
      <c r="HY2243" s="52"/>
      <c r="HZ2243" s="52"/>
      <c r="IA2243" s="52"/>
      <c r="IG2243" s="52"/>
      <c r="IH2243" s="52"/>
      <c r="II2243" s="52"/>
      <c r="IJ2243" s="52"/>
    </row>
    <row r="2244" spans="233:244" x14ac:dyDescent="0.25">
      <c r="HY2244" s="52"/>
      <c r="HZ2244" s="52"/>
      <c r="IA2244" s="52"/>
      <c r="IG2244" s="52"/>
      <c r="IH2244" s="52"/>
      <c r="II2244" s="52"/>
      <c r="IJ2244" s="52"/>
    </row>
    <row r="2245" spans="233:244" x14ac:dyDescent="0.25">
      <c r="HY2245" s="52"/>
      <c r="HZ2245" s="52"/>
      <c r="IA2245" s="52"/>
      <c r="IG2245" s="52"/>
      <c r="IH2245" s="52"/>
      <c r="II2245" s="52"/>
      <c r="IJ2245" s="52"/>
    </row>
    <row r="2246" spans="233:244" x14ac:dyDescent="0.25">
      <c r="HY2246" s="52"/>
      <c r="HZ2246" s="52"/>
      <c r="IA2246" s="52"/>
      <c r="IG2246" s="52"/>
      <c r="IH2246" s="52"/>
      <c r="II2246" s="52"/>
      <c r="IJ2246" s="52"/>
    </row>
    <row r="2247" spans="233:244" x14ac:dyDescent="0.25">
      <c r="HY2247" s="52"/>
      <c r="HZ2247" s="52"/>
      <c r="IA2247" s="52"/>
      <c r="IG2247" s="52"/>
      <c r="IH2247" s="52"/>
      <c r="II2247" s="52"/>
      <c r="IJ2247" s="52"/>
    </row>
    <row r="2248" spans="233:244" x14ac:dyDescent="0.25">
      <c r="HY2248" s="52"/>
      <c r="HZ2248" s="52"/>
      <c r="IA2248" s="52"/>
      <c r="IG2248" s="52"/>
      <c r="IH2248" s="52"/>
      <c r="II2248" s="52"/>
      <c r="IJ2248" s="52"/>
    </row>
    <row r="2249" spans="233:244" x14ac:dyDescent="0.25">
      <c r="HY2249" s="52"/>
      <c r="HZ2249" s="52"/>
      <c r="IA2249" s="52"/>
      <c r="IG2249" s="52"/>
      <c r="IH2249" s="52"/>
      <c r="II2249" s="52"/>
      <c r="IJ2249" s="52"/>
    </row>
    <row r="2250" spans="233:244" x14ac:dyDescent="0.25">
      <c r="HY2250" s="52"/>
      <c r="HZ2250" s="52"/>
      <c r="IA2250" s="52"/>
      <c r="IG2250" s="52"/>
      <c r="IH2250" s="52"/>
      <c r="II2250" s="52"/>
      <c r="IJ2250" s="52"/>
    </row>
    <row r="2251" spans="233:244" x14ac:dyDescent="0.25">
      <c r="HY2251" s="52"/>
      <c r="HZ2251" s="52"/>
      <c r="IA2251" s="52"/>
      <c r="IG2251" s="52"/>
      <c r="IH2251" s="52"/>
      <c r="II2251" s="52"/>
      <c r="IJ2251" s="52"/>
    </row>
    <row r="2252" spans="233:244" x14ac:dyDescent="0.25">
      <c r="HY2252" s="52"/>
      <c r="HZ2252" s="52"/>
      <c r="IA2252" s="52"/>
      <c r="IG2252" s="52"/>
      <c r="IH2252" s="52"/>
      <c r="II2252" s="52"/>
      <c r="IJ2252" s="52"/>
    </row>
    <row r="2253" spans="233:244" x14ac:dyDescent="0.25">
      <c r="HY2253" s="52"/>
      <c r="HZ2253" s="52"/>
      <c r="IA2253" s="52"/>
      <c r="IG2253" s="52"/>
      <c r="IH2253" s="52"/>
      <c r="II2253" s="52"/>
      <c r="IJ2253" s="52"/>
    </row>
    <row r="2254" spans="233:244" x14ac:dyDescent="0.25">
      <c r="HY2254" s="52"/>
      <c r="HZ2254" s="52"/>
      <c r="IA2254" s="52"/>
      <c r="IG2254" s="52"/>
      <c r="IH2254" s="52"/>
      <c r="II2254" s="52"/>
      <c r="IJ2254" s="52"/>
    </row>
    <row r="2255" spans="233:244" x14ac:dyDescent="0.25">
      <c r="HY2255" s="52"/>
      <c r="HZ2255" s="52"/>
      <c r="IA2255" s="52"/>
      <c r="IG2255" s="52"/>
      <c r="IH2255" s="52"/>
      <c r="II2255" s="52"/>
      <c r="IJ2255" s="52"/>
    </row>
    <row r="2256" spans="233:244" x14ac:dyDescent="0.25">
      <c r="HY2256" s="52"/>
      <c r="HZ2256" s="52"/>
      <c r="IA2256" s="52"/>
      <c r="IG2256" s="52"/>
      <c r="IH2256" s="52"/>
      <c r="II2256" s="52"/>
      <c r="IJ2256" s="52"/>
    </row>
    <row r="2257" spans="233:244" x14ac:dyDescent="0.25">
      <c r="HY2257" s="52"/>
      <c r="HZ2257" s="52"/>
      <c r="IA2257" s="52"/>
      <c r="IG2257" s="52"/>
      <c r="IH2257" s="52"/>
      <c r="II2257" s="52"/>
      <c r="IJ2257" s="52"/>
    </row>
    <row r="2258" spans="233:244" x14ac:dyDescent="0.25">
      <c r="HY2258" s="52"/>
      <c r="HZ2258" s="52"/>
      <c r="IA2258" s="52"/>
      <c r="IG2258" s="52"/>
      <c r="IH2258" s="52"/>
      <c r="II2258" s="52"/>
      <c r="IJ2258" s="52"/>
    </row>
    <row r="2259" spans="233:244" x14ac:dyDescent="0.25">
      <c r="HY2259" s="52"/>
      <c r="HZ2259" s="52"/>
      <c r="IA2259" s="52"/>
      <c r="IG2259" s="52"/>
      <c r="IH2259" s="52"/>
      <c r="II2259" s="52"/>
      <c r="IJ2259" s="52"/>
    </row>
    <row r="2260" spans="233:244" x14ac:dyDescent="0.25">
      <c r="HY2260" s="52"/>
      <c r="HZ2260" s="52"/>
      <c r="IA2260" s="52"/>
      <c r="IG2260" s="52"/>
      <c r="IH2260" s="52"/>
      <c r="II2260" s="52"/>
      <c r="IJ2260" s="52"/>
    </row>
    <row r="2261" spans="233:244" x14ac:dyDescent="0.25">
      <c r="HY2261" s="52"/>
      <c r="HZ2261" s="52"/>
      <c r="IA2261" s="52"/>
      <c r="IG2261" s="52"/>
      <c r="IH2261" s="52"/>
      <c r="II2261" s="52"/>
      <c r="IJ2261" s="52"/>
    </row>
    <row r="2262" spans="233:244" x14ac:dyDescent="0.25">
      <c r="HY2262" s="52"/>
      <c r="HZ2262" s="52"/>
      <c r="IA2262" s="52"/>
      <c r="IG2262" s="52"/>
      <c r="IH2262" s="52"/>
      <c r="II2262" s="52"/>
      <c r="IJ2262" s="52"/>
    </row>
    <row r="2263" spans="233:244" x14ac:dyDescent="0.25">
      <c r="HY2263" s="52"/>
      <c r="HZ2263" s="52"/>
      <c r="IA2263" s="52"/>
      <c r="IG2263" s="52"/>
      <c r="IH2263" s="52"/>
      <c r="II2263" s="52"/>
      <c r="IJ2263" s="52"/>
    </row>
    <row r="2264" spans="233:244" x14ac:dyDescent="0.25">
      <c r="HY2264" s="52"/>
      <c r="HZ2264" s="52"/>
      <c r="IA2264" s="52"/>
      <c r="IG2264" s="52"/>
      <c r="IH2264" s="52"/>
      <c r="II2264" s="52"/>
      <c r="IJ2264" s="52"/>
    </row>
    <row r="2265" spans="233:244" x14ac:dyDescent="0.25">
      <c r="HY2265" s="52"/>
      <c r="HZ2265" s="52"/>
      <c r="IA2265" s="52"/>
      <c r="IG2265" s="52"/>
      <c r="IH2265" s="52"/>
      <c r="II2265" s="52"/>
      <c r="IJ2265" s="52"/>
    </row>
    <row r="2266" spans="233:244" x14ac:dyDescent="0.25">
      <c r="HY2266" s="52"/>
      <c r="HZ2266" s="52"/>
      <c r="IA2266" s="52"/>
      <c r="IG2266" s="52"/>
      <c r="IH2266" s="52"/>
      <c r="II2266" s="52"/>
      <c r="IJ2266" s="52"/>
    </row>
    <row r="2267" spans="233:244" x14ac:dyDescent="0.25">
      <c r="HY2267" s="52"/>
      <c r="HZ2267" s="52"/>
      <c r="IA2267" s="52"/>
      <c r="IG2267" s="52"/>
      <c r="IH2267" s="52"/>
      <c r="II2267" s="52"/>
      <c r="IJ2267" s="52"/>
    </row>
    <row r="2268" spans="233:244" x14ac:dyDescent="0.25">
      <c r="HY2268" s="52"/>
      <c r="HZ2268" s="52"/>
      <c r="IA2268" s="52"/>
      <c r="IG2268" s="52"/>
      <c r="IH2268" s="52"/>
      <c r="II2268" s="52"/>
      <c r="IJ2268" s="52"/>
    </row>
    <row r="2269" spans="233:244" x14ac:dyDescent="0.25">
      <c r="HY2269" s="52"/>
      <c r="HZ2269" s="52"/>
      <c r="IA2269" s="52"/>
      <c r="IG2269" s="52"/>
      <c r="IH2269" s="52"/>
      <c r="II2269" s="52"/>
      <c r="IJ2269" s="52"/>
    </row>
    <row r="2270" spans="233:244" x14ac:dyDescent="0.25">
      <c r="HY2270" s="52"/>
      <c r="HZ2270" s="52"/>
      <c r="IA2270" s="52"/>
      <c r="IG2270" s="52"/>
      <c r="IH2270" s="52"/>
      <c r="II2270" s="52"/>
      <c r="IJ2270" s="52"/>
    </row>
    <row r="2271" spans="233:244" x14ac:dyDescent="0.25">
      <c r="HY2271" s="52"/>
      <c r="HZ2271" s="52"/>
      <c r="IA2271" s="52"/>
      <c r="IG2271" s="52"/>
      <c r="IH2271" s="52"/>
      <c r="II2271" s="52"/>
      <c r="IJ2271" s="52"/>
    </row>
    <row r="2272" spans="233:244" x14ac:dyDescent="0.25">
      <c r="HY2272" s="52"/>
      <c r="HZ2272" s="52"/>
      <c r="IA2272" s="52"/>
      <c r="IG2272" s="52"/>
      <c r="IH2272" s="52"/>
      <c r="II2272" s="52"/>
      <c r="IJ2272" s="52"/>
    </row>
    <row r="2273" spans="233:244" x14ac:dyDescent="0.25">
      <c r="HY2273" s="52"/>
      <c r="HZ2273" s="52"/>
      <c r="IA2273" s="52"/>
      <c r="IG2273" s="52"/>
      <c r="IH2273" s="52"/>
      <c r="II2273" s="52"/>
      <c r="IJ2273" s="52"/>
    </row>
    <row r="2274" spans="233:244" x14ac:dyDescent="0.25">
      <c r="HY2274" s="52"/>
      <c r="HZ2274" s="52"/>
      <c r="IA2274" s="52"/>
      <c r="IG2274" s="52"/>
      <c r="IH2274" s="52"/>
      <c r="II2274" s="52"/>
      <c r="IJ2274" s="52"/>
    </row>
    <row r="2275" spans="233:244" x14ac:dyDescent="0.25">
      <c r="HY2275" s="52"/>
      <c r="HZ2275" s="52"/>
      <c r="IA2275" s="52"/>
      <c r="IG2275" s="52"/>
      <c r="IH2275" s="52"/>
      <c r="II2275" s="52"/>
      <c r="IJ2275" s="52"/>
    </row>
    <row r="2276" spans="233:244" x14ac:dyDescent="0.25">
      <c r="HY2276" s="52"/>
      <c r="HZ2276" s="52"/>
      <c r="IA2276" s="52"/>
      <c r="IG2276" s="52"/>
      <c r="IH2276" s="52"/>
      <c r="II2276" s="52"/>
      <c r="IJ2276" s="52"/>
    </row>
    <row r="2277" spans="233:244" x14ac:dyDescent="0.25">
      <c r="HY2277" s="52"/>
      <c r="HZ2277" s="52"/>
      <c r="IA2277" s="52"/>
      <c r="IG2277" s="52"/>
      <c r="IH2277" s="52"/>
      <c r="II2277" s="52"/>
      <c r="IJ2277" s="52"/>
    </row>
    <row r="2278" spans="233:244" x14ac:dyDescent="0.25">
      <c r="HY2278" s="52"/>
      <c r="HZ2278" s="52"/>
      <c r="IA2278" s="52"/>
      <c r="IG2278" s="52"/>
      <c r="IH2278" s="52"/>
      <c r="II2278" s="52"/>
      <c r="IJ2278" s="52"/>
    </row>
    <row r="2279" spans="233:244" x14ac:dyDescent="0.25">
      <c r="HY2279" s="52"/>
      <c r="HZ2279" s="52"/>
      <c r="IA2279" s="52"/>
      <c r="IG2279" s="52"/>
      <c r="IH2279" s="52"/>
      <c r="II2279" s="52"/>
      <c r="IJ2279" s="52"/>
    </row>
    <row r="2280" spans="233:244" x14ac:dyDescent="0.25">
      <c r="HY2280" s="52"/>
      <c r="HZ2280" s="52"/>
      <c r="IA2280" s="52"/>
      <c r="IG2280" s="52"/>
      <c r="IH2280" s="52"/>
      <c r="II2280" s="52"/>
      <c r="IJ2280" s="52"/>
    </row>
    <row r="2281" spans="233:244" x14ac:dyDescent="0.25">
      <c r="HY2281" s="52"/>
      <c r="HZ2281" s="52"/>
      <c r="IA2281" s="52"/>
      <c r="IG2281" s="52"/>
      <c r="IH2281" s="52"/>
      <c r="II2281" s="52"/>
      <c r="IJ2281" s="52"/>
    </row>
    <row r="2282" spans="233:244" x14ac:dyDescent="0.25">
      <c r="HY2282" s="52"/>
      <c r="HZ2282" s="52"/>
      <c r="IA2282" s="52"/>
      <c r="IG2282" s="52"/>
      <c r="IH2282" s="52"/>
      <c r="II2282" s="52"/>
      <c r="IJ2282" s="52"/>
    </row>
    <row r="2283" spans="233:244" x14ac:dyDescent="0.25">
      <c r="HY2283" s="52"/>
      <c r="HZ2283" s="52"/>
      <c r="IA2283" s="52"/>
      <c r="IG2283" s="52"/>
      <c r="IH2283" s="52"/>
      <c r="II2283" s="52"/>
      <c r="IJ2283" s="52"/>
    </row>
    <row r="2284" spans="233:244" x14ac:dyDescent="0.25">
      <c r="HY2284" s="52"/>
      <c r="HZ2284" s="52"/>
      <c r="IA2284" s="52"/>
      <c r="IG2284" s="52"/>
      <c r="IH2284" s="52"/>
      <c r="II2284" s="52"/>
      <c r="IJ2284" s="52"/>
    </row>
    <row r="2285" spans="233:244" x14ac:dyDescent="0.25">
      <c r="HY2285" s="52"/>
      <c r="HZ2285" s="52"/>
      <c r="IA2285" s="52"/>
      <c r="IG2285" s="52"/>
      <c r="IH2285" s="52"/>
      <c r="II2285" s="52"/>
      <c r="IJ2285" s="52"/>
    </row>
    <row r="2286" spans="233:244" x14ac:dyDescent="0.25">
      <c r="HY2286" s="52"/>
      <c r="HZ2286" s="52"/>
      <c r="IA2286" s="52"/>
      <c r="IG2286" s="52"/>
      <c r="IH2286" s="52"/>
      <c r="II2286" s="52"/>
      <c r="IJ2286" s="52"/>
    </row>
    <row r="2287" spans="233:244" x14ac:dyDescent="0.25">
      <c r="HY2287" s="52"/>
      <c r="HZ2287" s="52"/>
      <c r="IA2287" s="52"/>
      <c r="IG2287" s="52"/>
      <c r="IH2287" s="52"/>
      <c r="II2287" s="52"/>
      <c r="IJ2287" s="52"/>
    </row>
    <row r="2288" spans="233:244" x14ac:dyDescent="0.25">
      <c r="HY2288" s="52"/>
      <c r="HZ2288" s="52"/>
      <c r="IA2288" s="52"/>
      <c r="IG2288" s="52"/>
      <c r="IH2288" s="52"/>
      <c r="II2288" s="52"/>
      <c r="IJ2288" s="52"/>
    </row>
    <row r="2289" spans="233:244" x14ac:dyDescent="0.25">
      <c r="HY2289" s="52"/>
      <c r="HZ2289" s="52"/>
      <c r="IA2289" s="52"/>
      <c r="IG2289" s="52"/>
      <c r="IH2289" s="52"/>
      <c r="II2289" s="52"/>
      <c r="IJ2289" s="52"/>
    </row>
    <row r="2290" spans="233:244" x14ac:dyDescent="0.25">
      <c r="HY2290" s="52"/>
      <c r="HZ2290" s="52"/>
      <c r="IA2290" s="52"/>
      <c r="IG2290" s="52"/>
      <c r="IH2290" s="52"/>
      <c r="II2290" s="52"/>
      <c r="IJ2290" s="52"/>
    </row>
    <row r="2291" spans="233:244" x14ac:dyDescent="0.25">
      <c r="HY2291" s="52"/>
      <c r="HZ2291" s="52"/>
      <c r="IA2291" s="52"/>
      <c r="IG2291" s="52"/>
      <c r="IH2291" s="52"/>
      <c r="II2291" s="52"/>
      <c r="IJ2291" s="52"/>
    </row>
    <row r="2292" spans="233:244" x14ac:dyDescent="0.25">
      <c r="HY2292" s="52"/>
      <c r="HZ2292" s="52"/>
      <c r="IA2292" s="52"/>
      <c r="IG2292" s="52"/>
      <c r="IH2292" s="52"/>
      <c r="II2292" s="52"/>
      <c r="IJ2292" s="52"/>
    </row>
    <row r="2293" spans="233:244" x14ac:dyDescent="0.25">
      <c r="HY2293" s="52"/>
      <c r="HZ2293" s="52"/>
      <c r="IA2293" s="52"/>
      <c r="IG2293" s="52"/>
      <c r="IH2293" s="52"/>
      <c r="II2293" s="52"/>
      <c r="IJ2293" s="52"/>
    </row>
    <row r="2294" spans="233:244" x14ac:dyDescent="0.25">
      <c r="HY2294" s="52"/>
      <c r="HZ2294" s="52"/>
      <c r="IA2294" s="52"/>
      <c r="IG2294" s="52"/>
      <c r="IH2294" s="52"/>
      <c r="II2294" s="52"/>
      <c r="IJ2294" s="52"/>
    </row>
    <row r="2295" spans="233:244" x14ac:dyDescent="0.25">
      <c r="HY2295" s="52"/>
      <c r="HZ2295" s="52"/>
      <c r="IA2295" s="52"/>
      <c r="IG2295" s="52"/>
      <c r="IH2295" s="52"/>
      <c r="II2295" s="52"/>
      <c r="IJ2295" s="52"/>
    </row>
    <row r="2296" spans="233:244" x14ac:dyDescent="0.25">
      <c r="HY2296" s="52"/>
      <c r="HZ2296" s="52"/>
      <c r="IA2296" s="52"/>
      <c r="IG2296" s="52"/>
      <c r="IH2296" s="52"/>
      <c r="II2296" s="52"/>
      <c r="IJ2296" s="52"/>
    </row>
    <row r="2297" spans="233:244" x14ac:dyDescent="0.25">
      <c r="HY2297" s="52"/>
      <c r="HZ2297" s="52"/>
      <c r="IA2297" s="52"/>
      <c r="IG2297" s="52"/>
      <c r="IH2297" s="52"/>
      <c r="II2297" s="52"/>
      <c r="IJ2297" s="52"/>
    </row>
    <row r="2298" spans="233:244" x14ac:dyDescent="0.25">
      <c r="HY2298" s="52"/>
      <c r="HZ2298" s="52"/>
      <c r="IA2298" s="52"/>
      <c r="IG2298" s="52"/>
      <c r="IH2298" s="52"/>
      <c r="II2298" s="52"/>
      <c r="IJ2298" s="52"/>
    </row>
    <row r="2299" spans="233:244" x14ac:dyDescent="0.25">
      <c r="HY2299" s="52"/>
      <c r="HZ2299" s="52"/>
      <c r="IA2299" s="52"/>
      <c r="IG2299" s="52"/>
      <c r="IH2299" s="52"/>
      <c r="II2299" s="52"/>
      <c r="IJ2299" s="52"/>
    </row>
    <row r="2300" spans="233:244" x14ac:dyDescent="0.25">
      <c r="HY2300" s="52"/>
      <c r="HZ2300" s="52"/>
      <c r="IA2300" s="52"/>
      <c r="IG2300" s="52"/>
      <c r="IH2300" s="52"/>
      <c r="II2300" s="52"/>
      <c r="IJ2300" s="52"/>
    </row>
    <row r="2301" spans="233:244" x14ac:dyDescent="0.25">
      <c r="HY2301" s="52"/>
      <c r="HZ2301" s="52"/>
      <c r="IA2301" s="52"/>
      <c r="IG2301" s="52"/>
      <c r="IH2301" s="52"/>
      <c r="II2301" s="52"/>
      <c r="IJ2301" s="52"/>
    </row>
    <row r="2302" spans="233:244" x14ac:dyDescent="0.25">
      <c r="HY2302" s="52"/>
      <c r="HZ2302" s="52"/>
      <c r="IA2302" s="52"/>
      <c r="IG2302" s="52"/>
      <c r="IH2302" s="52"/>
      <c r="II2302" s="52"/>
      <c r="IJ2302" s="52"/>
    </row>
    <row r="2303" spans="233:244" x14ac:dyDescent="0.25">
      <c r="HY2303" s="52"/>
      <c r="HZ2303" s="52"/>
      <c r="IA2303" s="52"/>
      <c r="IG2303" s="52"/>
      <c r="IH2303" s="52"/>
      <c r="II2303" s="52"/>
      <c r="IJ2303" s="52"/>
    </row>
    <row r="2304" spans="233:244" x14ac:dyDescent="0.25">
      <c r="HY2304" s="52"/>
      <c r="HZ2304" s="52"/>
      <c r="IA2304" s="52"/>
      <c r="IG2304" s="52"/>
      <c r="IH2304" s="52"/>
      <c r="II2304" s="52"/>
      <c r="IJ2304" s="52"/>
    </row>
    <row r="2305" spans="233:244" x14ac:dyDescent="0.25">
      <c r="HY2305" s="52"/>
      <c r="HZ2305" s="52"/>
      <c r="IA2305" s="52"/>
      <c r="IG2305" s="52"/>
      <c r="IH2305" s="52"/>
      <c r="II2305" s="52"/>
      <c r="IJ2305" s="52"/>
    </row>
    <row r="2306" spans="233:244" x14ac:dyDescent="0.25">
      <c r="HY2306" s="52"/>
      <c r="HZ2306" s="52"/>
      <c r="IA2306" s="52"/>
      <c r="IG2306" s="52"/>
      <c r="IH2306" s="52"/>
      <c r="II2306" s="52"/>
      <c r="IJ2306" s="52"/>
    </row>
    <row r="2307" spans="233:244" x14ac:dyDescent="0.25">
      <c r="HY2307" s="52"/>
      <c r="HZ2307" s="52"/>
      <c r="IA2307" s="52"/>
      <c r="IG2307" s="52"/>
      <c r="IH2307" s="52"/>
      <c r="II2307" s="52"/>
      <c r="IJ2307" s="52"/>
    </row>
    <row r="2308" spans="233:244" x14ac:dyDescent="0.25">
      <c r="HY2308" s="52"/>
      <c r="HZ2308" s="52"/>
      <c r="IA2308" s="52"/>
      <c r="IG2308" s="52"/>
      <c r="IH2308" s="52"/>
      <c r="II2308" s="52"/>
      <c r="IJ2308" s="52"/>
    </row>
    <row r="2309" spans="233:244" x14ac:dyDescent="0.25">
      <c r="HY2309" s="52"/>
      <c r="HZ2309" s="52"/>
      <c r="IA2309" s="52"/>
      <c r="IG2309" s="52"/>
      <c r="IH2309" s="52"/>
      <c r="II2309" s="52"/>
      <c r="IJ2309" s="52"/>
    </row>
    <row r="2310" spans="233:244" x14ac:dyDescent="0.25">
      <c r="HY2310" s="52"/>
      <c r="HZ2310" s="52"/>
      <c r="IA2310" s="52"/>
      <c r="IG2310" s="52"/>
      <c r="IH2310" s="52"/>
      <c r="II2310" s="52"/>
      <c r="IJ2310" s="52"/>
    </row>
    <row r="2311" spans="233:244" x14ac:dyDescent="0.25">
      <c r="HY2311" s="52"/>
      <c r="HZ2311" s="52"/>
      <c r="IA2311" s="52"/>
      <c r="IG2311" s="52"/>
      <c r="IH2311" s="52"/>
      <c r="II2311" s="52"/>
      <c r="IJ2311" s="52"/>
    </row>
    <row r="2312" spans="233:244" x14ac:dyDescent="0.25">
      <c r="HY2312" s="52"/>
      <c r="HZ2312" s="52"/>
      <c r="IA2312" s="52"/>
      <c r="IG2312" s="52"/>
      <c r="IH2312" s="52"/>
      <c r="II2312" s="52"/>
      <c r="IJ2312" s="52"/>
    </row>
    <row r="2313" spans="233:244" x14ac:dyDescent="0.25">
      <c r="HY2313" s="52"/>
      <c r="HZ2313" s="52"/>
      <c r="IA2313" s="52"/>
      <c r="IG2313" s="52"/>
      <c r="IH2313" s="52"/>
      <c r="II2313" s="52"/>
      <c r="IJ2313" s="52"/>
    </row>
    <row r="2314" spans="233:244" x14ac:dyDescent="0.25">
      <c r="HY2314" s="52"/>
      <c r="HZ2314" s="52"/>
      <c r="IA2314" s="52"/>
      <c r="IG2314" s="52"/>
      <c r="IH2314" s="52"/>
      <c r="II2314" s="52"/>
      <c r="IJ2314" s="52"/>
    </row>
    <row r="2315" spans="233:244" x14ac:dyDescent="0.25">
      <c r="HY2315" s="52"/>
      <c r="HZ2315" s="52"/>
      <c r="IA2315" s="52"/>
      <c r="IG2315" s="52"/>
      <c r="IH2315" s="52"/>
      <c r="II2315" s="52"/>
      <c r="IJ2315" s="52"/>
    </row>
    <row r="2316" spans="233:244" x14ac:dyDescent="0.25">
      <c r="HY2316" s="52"/>
      <c r="HZ2316" s="52"/>
      <c r="IA2316" s="52"/>
      <c r="IG2316" s="52"/>
      <c r="IH2316" s="52"/>
      <c r="II2316" s="52"/>
      <c r="IJ2316" s="52"/>
    </row>
    <row r="2317" spans="233:244" x14ac:dyDescent="0.25">
      <c r="HY2317" s="52"/>
      <c r="HZ2317" s="52"/>
      <c r="IA2317" s="52"/>
      <c r="IG2317" s="52"/>
      <c r="IH2317" s="52"/>
      <c r="II2317" s="52"/>
      <c r="IJ2317" s="52"/>
    </row>
    <row r="2318" spans="233:244" x14ac:dyDescent="0.25">
      <c r="HY2318" s="52"/>
      <c r="HZ2318" s="52"/>
      <c r="IA2318" s="52"/>
      <c r="IG2318" s="52"/>
      <c r="IH2318" s="52"/>
      <c r="II2318" s="52"/>
      <c r="IJ2318" s="52"/>
    </row>
    <row r="2319" spans="233:244" x14ac:dyDescent="0.25">
      <c r="HY2319" s="52"/>
      <c r="HZ2319" s="52"/>
      <c r="IA2319" s="52"/>
      <c r="IG2319" s="52"/>
      <c r="IH2319" s="52"/>
      <c r="II2319" s="52"/>
      <c r="IJ2319" s="52"/>
    </row>
    <row r="2320" spans="233:244" x14ac:dyDescent="0.25">
      <c r="HY2320" s="52"/>
      <c r="HZ2320" s="52"/>
      <c r="IA2320" s="52"/>
      <c r="IG2320" s="52"/>
      <c r="IH2320" s="52"/>
      <c r="II2320" s="52"/>
      <c r="IJ2320" s="52"/>
    </row>
    <row r="2321" spans="233:244" x14ac:dyDescent="0.25">
      <c r="HY2321" s="52"/>
      <c r="HZ2321" s="52"/>
      <c r="IA2321" s="52"/>
      <c r="IG2321" s="52"/>
      <c r="IH2321" s="52"/>
      <c r="II2321" s="52"/>
      <c r="IJ2321" s="52"/>
    </row>
    <row r="2322" spans="233:244" x14ac:dyDescent="0.25">
      <c r="HY2322" s="52"/>
      <c r="HZ2322" s="52"/>
      <c r="IA2322" s="52"/>
      <c r="IG2322" s="52"/>
      <c r="IH2322" s="52"/>
      <c r="II2322" s="52"/>
      <c r="IJ2322" s="52"/>
    </row>
    <row r="2323" spans="233:244" x14ac:dyDescent="0.25">
      <c r="HY2323" s="52"/>
      <c r="HZ2323" s="52"/>
      <c r="IA2323" s="52"/>
      <c r="IG2323" s="52"/>
      <c r="IH2323" s="52"/>
      <c r="II2323" s="52"/>
      <c r="IJ2323" s="52"/>
    </row>
    <row r="2324" spans="233:244" x14ac:dyDescent="0.25">
      <c r="HY2324" s="52"/>
      <c r="HZ2324" s="52"/>
      <c r="IA2324" s="52"/>
      <c r="IG2324" s="52"/>
      <c r="IH2324" s="52"/>
      <c r="II2324" s="52"/>
      <c r="IJ2324" s="52"/>
    </row>
    <row r="2325" spans="233:244" x14ac:dyDescent="0.25">
      <c r="HY2325" s="52"/>
      <c r="HZ2325" s="52"/>
      <c r="IA2325" s="52"/>
      <c r="IG2325" s="52"/>
      <c r="IH2325" s="52"/>
      <c r="II2325" s="52"/>
      <c r="IJ2325" s="52"/>
    </row>
    <row r="2326" spans="233:244" x14ac:dyDescent="0.25">
      <c r="HY2326" s="52"/>
      <c r="HZ2326" s="52"/>
      <c r="IA2326" s="52"/>
      <c r="IG2326" s="52"/>
      <c r="IH2326" s="52"/>
      <c r="II2326" s="52"/>
      <c r="IJ2326" s="52"/>
    </row>
    <row r="2327" spans="233:244" x14ac:dyDescent="0.25">
      <c r="HY2327" s="52"/>
      <c r="HZ2327" s="52"/>
      <c r="IA2327" s="52"/>
      <c r="IG2327" s="52"/>
      <c r="IH2327" s="52"/>
      <c r="II2327" s="52"/>
      <c r="IJ2327" s="52"/>
    </row>
    <row r="2328" spans="233:244" x14ac:dyDescent="0.25">
      <c r="HY2328" s="52"/>
      <c r="HZ2328" s="52"/>
      <c r="IA2328" s="52"/>
      <c r="IG2328" s="52"/>
      <c r="IH2328" s="52"/>
      <c r="II2328" s="52"/>
      <c r="IJ2328" s="52"/>
    </row>
    <row r="2329" spans="233:244" x14ac:dyDescent="0.25">
      <c r="HY2329" s="52"/>
      <c r="HZ2329" s="52"/>
      <c r="IA2329" s="52"/>
      <c r="IG2329" s="52"/>
      <c r="IH2329" s="52"/>
      <c r="II2329" s="52"/>
      <c r="IJ2329" s="52"/>
    </row>
    <row r="2330" spans="233:244" x14ac:dyDescent="0.25">
      <c r="HY2330" s="52"/>
      <c r="HZ2330" s="52"/>
      <c r="IA2330" s="52"/>
      <c r="IG2330" s="52"/>
      <c r="IH2330" s="52"/>
      <c r="II2330" s="52"/>
      <c r="IJ2330" s="52"/>
    </row>
    <row r="2331" spans="233:244" x14ac:dyDescent="0.25">
      <c r="HY2331" s="52"/>
      <c r="HZ2331" s="52"/>
      <c r="IA2331" s="52"/>
      <c r="IG2331" s="52"/>
      <c r="IH2331" s="52"/>
      <c r="II2331" s="52"/>
      <c r="IJ2331" s="52"/>
    </row>
    <row r="2332" spans="233:244" x14ac:dyDescent="0.25">
      <c r="HY2332" s="52"/>
      <c r="HZ2332" s="52"/>
      <c r="IA2332" s="52"/>
      <c r="IG2332" s="52"/>
      <c r="IH2332" s="52"/>
      <c r="II2332" s="52"/>
      <c r="IJ2332" s="52"/>
    </row>
    <row r="2333" spans="233:244" x14ac:dyDescent="0.25">
      <c r="HY2333" s="52"/>
      <c r="HZ2333" s="52"/>
      <c r="IA2333" s="52"/>
      <c r="IG2333" s="52"/>
      <c r="IH2333" s="52"/>
      <c r="II2333" s="52"/>
      <c r="IJ2333" s="52"/>
    </row>
    <row r="2334" spans="233:244" x14ac:dyDescent="0.25">
      <c r="HY2334" s="52"/>
      <c r="HZ2334" s="52"/>
      <c r="IA2334" s="52"/>
      <c r="IG2334" s="52"/>
      <c r="IH2334" s="52"/>
      <c r="II2334" s="52"/>
      <c r="IJ2334" s="52"/>
    </row>
    <row r="2335" spans="233:244" x14ac:dyDescent="0.25">
      <c r="HY2335" s="52"/>
      <c r="HZ2335" s="52"/>
      <c r="IA2335" s="52"/>
      <c r="IG2335" s="52"/>
      <c r="IH2335" s="52"/>
      <c r="II2335" s="52"/>
      <c r="IJ2335" s="52"/>
    </row>
    <row r="2336" spans="233:244" x14ac:dyDescent="0.25">
      <c r="HY2336" s="52"/>
      <c r="HZ2336" s="52"/>
      <c r="IA2336" s="52"/>
      <c r="IG2336" s="52"/>
      <c r="IH2336" s="52"/>
      <c r="II2336" s="52"/>
      <c r="IJ2336" s="52"/>
    </row>
    <row r="2337" spans="233:244" x14ac:dyDescent="0.25">
      <c r="HY2337" s="52"/>
      <c r="HZ2337" s="52"/>
      <c r="IA2337" s="52"/>
      <c r="IG2337" s="52"/>
      <c r="IH2337" s="52"/>
      <c r="II2337" s="52"/>
      <c r="IJ2337" s="52"/>
    </row>
    <row r="2338" spans="233:244" x14ac:dyDescent="0.25">
      <c r="HY2338" s="52"/>
      <c r="HZ2338" s="52"/>
      <c r="IA2338" s="52"/>
      <c r="IG2338" s="52"/>
      <c r="IH2338" s="52"/>
      <c r="II2338" s="52"/>
      <c r="IJ2338" s="52"/>
    </row>
    <row r="2339" spans="233:244" x14ac:dyDescent="0.25">
      <c r="HY2339" s="52"/>
      <c r="HZ2339" s="52"/>
      <c r="IA2339" s="52"/>
      <c r="IG2339" s="52"/>
      <c r="IH2339" s="52"/>
      <c r="II2339" s="52"/>
      <c r="IJ2339" s="52"/>
    </row>
    <row r="2340" spans="233:244" x14ac:dyDescent="0.25">
      <c r="HY2340" s="52"/>
      <c r="HZ2340" s="52"/>
      <c r="IA2340" s="52"/>
      <c r="IG2340" s="52"/>
      <c r="IH2340" s="52"/>
      <c r="II2340" s="52"/>
      <c r="IJ2340" s="52"/>
    </row>
    <row r="2341" spans="233:244" x14ac:dyDescent="0.25">
      <c r="HY2341" s="52"/>
      <c r="HZ2341" s="52"/>
      <c r="IA2341" s="52"/>
      <c r="IG2341" s="52"/>
      <c r="IH2341" s="52"/>
      <c r="II2341" s="52"/>
      <c r="IJ2341" s="52"/>
    </row>
    <row r="2342" spans="233:244" x14ac:dyDescent="0.25">
      <c r="HY2342" s="52"/>
      <c r="HZ2342" s="52"/>
      <c r="IA2342" s="52"/>
      <c r="IG2342" s="52"/>
      <c r="IH2342" s="52"/>
      <c r="II2342" s="52"/>
      <c r="IJ2342" s="52"/>
    </row>
    <row r="2343" spans="233:244" x14ac:dyDescent="0.25">
      <c r="HY2343" s="52"/>
      <c r="HZ2343" s="52"/>
      <c r="IA2343" s="52"/>
      <c r="IG2343" s="52"/>
      <c r="IH2343" s="52"/>
      <c r="II2343" s="52"/>
      <c r="IJ2343" s="52"/>
    </row>
    <row r="2344" spans="233:244" x14ac:dyDescent="0.25">
      <c r="HY2344" s="52"/>
      <c r="HZ2344" s="52"/>
      <c r="IA2344" s="52"/>
      <c r="IG2344" s="52"/>
      <c r="IH2344" s="52"/>
      <c r="II2344" s="52"/>
      <c r="IJ2344" s="52"/>
    </row>
    <row r="2345" spans="233:244" x14ac:dyDescent="0.25">
      <c r="HY2345" s="52"/>
      <c r="HZ2345" s="52"/>
      <c r="IA2345" s="52"/>
      <c r="IG2345" s="52"/>
      <c r="IH2345" s="52"/>
      <c r="II2345" s="52"/>
      <c r="IJ2345" s="52"/>
    </row>
    <row r="2346" spans="233:244" x14ac:dyDescent="0.25">
      <c r="HY2346" s="52"/>
      <c r="HZ2346" s="52"/>
      <c r="IA2346" s="52"/>
      <c r="IG2346" s="52"/>
      <c r="IH2346" s="52"/>
      <c r="II2346" s="52"/>
      <c r="IJ2346" s="52"/>
    </row>
    <row r="2347" spans="233:244" x14ac:dyDescent="0.25">
      <c r="HY2347" s="52"/>
      <c r="HZ2347" s="52"/>
      <c r="IA2347" s="52"/>
      <c r="IG2347" s="52"/>
      <c r="IH2347" s="52"/>
      <c r="II2347" s="52"/>
      <c r="IJ2347" s="52"/>
    </row>
    <row r="2348" spans="233:244" x14ac:dyDescent="0.25">
      <c r="HY2348" s="52"/>
      <c r="HZ2348" s="52"/>
      <c r="IA2348" s="52"/>
      <c r="IG2348" s="52"/>
      <c r="IH2348" s="52"/>
      <c r="II2348" s="52"/>
      <c r="IJ2348" s="52"/>
    </row>
    <row r="2349" spans="233:244" x14ac:dyDescent="0.25">
      <c r="HY2349" s="52"/>
      <c r="HZ2349" s="52"/>
      <c r="IA2349" s="52"/>
      <c r="IG2349" s="52"/>
      <c r="IH2349" s="52"/>
      <c r="II2349" s="52"/>
      <c r="IJ2349" s="52"/>
    </row>
    <row r="2350" spans="233:244" x14ac:dyDescent="0.25">
      <c r="HY2350" s="52"/>
      <c r="HZ2350" s="52"/>
      <c r="IA2350" s="52"/>
      <c r="IG2350" s="52"/>
      <c r="IH2350" s="52"/>
      <c r="II2350" s="52"/>
      <c r="IJ2350" s="52"/>
    </row>
    <row r="2351" spans="233:244" x14ac:dyDescent="0.25">
      <c r="HY2351" s="52"/>
      <c r="HZ2351" s="52"/>
      <c r="IA2351" s="52"/>
      <c r="IG2351" s="52"/>
      <c r="IH2351" s="52"/>
      <c r="II2351" s="52"/>
      <c r="IJ2351" s="52"/>
    </row>
    <row r="2352" spans="233:244" x14ac:dyDescent="0.25">
      <c r="HY2352" s="52"/>
      <c r="HZ2352" s="52"/>
      <c r="IA2352" s="52"/>
      <c r="IG2352" s="52"/>
      <c r="IH2352" s="52"/>
      <c r="II2352" s="52"/>
      <c r="IJ2352" s="52"/>
    </row>
    <row r="2353" spans="233:244" x14ac:dyDescent="0.25">
      <c r="HY2353" s="52"/>
      <c r="HZ2353" s="52"/>
      <c r="IA2353" s="52"/>
      <c r="IG2353" s="52"/>
      <c r="IH2353" s="52"/>
      <c r="II2353" s="52"/>
      <c r="IJ2353" s="52"/>
    </row>
    <row r="2354" spans="233:244" x14ac:dyDescent="0.25">
      <c r="HY2354" s="52"/>
      <c r="HZ2354" s="52"/>
      <c r="IA2354" s="52"/>
      <c r="IG2354" s="52"/>
      <c r="IH2354" s="52"/>
      <c r="II2354" s="52"/>
      <c r="IJ2354" s="52"/>
    </row>
    <row r="2355" spans="233:244" x14ac:dyDescent="0.25">
      <c r="HY2355" s="52"/>
      <c r="HZ2355" s="52"/>
      <c r="IA2355" s="52"/>
      <c r="IG2355" s="52"/>
      <c r="IH2355" s="52"/>
      <c r="II2355" s="52"/>
      <c r="IJ2355" s="52"/>
    </row>
    <row r="2356" spans="233:244" x14ac:dyDescent="0.25">
      <c r="HY2356" s="52"/>
      <c r="HZ2356" s="52"/>
      <c r="IA2356" s="52"/>
      <c r="IG2356" s="52"/>
      <c r="IH2356" s="52"/>
      <c r="II2356" s="52"/>
      <c r="IJ2356" s="52"/>
    </row>
    <row r="2357" spans="233:244" x14ac:dyDescent="0.25">
      <c r="HY2357" s="52"/>
      <c r="HZ2357" s="52"/>
      <c r="IA2357" s="52"/>
      <c r="IG2357" s="52"/>
      <c r="IH2357" s="52"/>
      <c r="II2357" s="52"/>
      <c r="IJ2357" s="52"/>
    </row>
    <row r="2358" spans="233:244" x14ac:dyDescent="0.25">
      <c r="HY2358" s="52"/>
      <c r="HZ2358" s="52"/>
      <c r="IA2358" s="52"/>
      <c r="IG2358" s="52"/>
      <c r="IH2358" s="52"/>
      <c r="II2358" s="52"/>
      <c r="IJ2358" s="52"/>
    </row>
    <row r="2359" spans="233:244" x14ac:dyDescent="0.25">
      <c r="HY2359" s="52"/>
      <c r="HZ2359" s="52"/>
      <c r="IA2359" s="52"/>
      <c r="IG2359" s="52"/>
      <c r="IH2359" s="52"/>
      <c r="II2359" s="52"/>
      <c r="IJ2359" s="52"/>
    </row>
    <row r="2360" spans="233:244" x14ac:dyDescent="0.25">
      <c r="HY2360" s="52"/>
      <c r="HZ2360" s="52"/>
      <c r="IA2360" s="52"/>
      <c r="IG2360" s="52"/>
      <c r="IH2360" s="52"/>
      <c r="II2360" s="52"/>
      <c r="IJ2360" s="52"/>
    </row>
    <row r="2361" spans="233:244" x14ac:dyDescent="0.25">
      <c r="HY2361" s="52"/>
      <c r="HZ2361" s="52"/>
      <c r="IA2361" s="52"/>
      <c r="IG2361" s="52"/>
      <c r="IH2361" s="52"/>
      <c r="II2361" s="52"/>
      <c r="IJ2361" s="52"/>
    </row>
    <row r="2362" spans="233:244" x14ac:dyDescent="0.25">
      <c r="HY2362" s="52"/>
      <c r="HZ2362" s="52"/>
      <c r="IA2362" s="52"/>
      <c r="IG2362" s="52"/>
      <c r="IH2362" s="52"/>
      <c r="II2362" s="52"/>
      <c r="IJ2362" s="52"/>
    </row>
    <row r="2363" spans="233:244" x14ac:dyDescent="0.25">
      <c r="HY2363" s="52"/>
      <c r="HZ2363" s="52"/>
      <c r="IA2363" s="52"/>
      <c r="IG2363" s="52"/>
      <c r="IH2363" s="52"/>
      <c r="II2363" s="52"/>
      <c r="IJ2363" s="52"/>
    </row>
    <row r="2364" spans="233:244" x14ac:dyDescent="0.25">
      <c r="HY2364" s="52"/>
      <c r="HZ2364" s="52"/>
      <c r="IA2364" s="52"/>
      <c r="IG2364" s="52"/>
      <c r="IH2364" s="52"/>
      <c r="II2364" s="52"/>
      <c r="IJ2364" s="52"/>
    </row>
    <row r="2365" spans="233:244" x14ac:dyDescent="0.25">
      <c r="HY2365" s="52"/>
      <c r="HZ2365" s="52"/>
      <c r="IA2365" s="52"/>
      <c r="IG2365" s="52"/>
      <c r="IH2365" s="52"/>
      <c r="II2365" s="52"/>
      <c r="IJ2365" s="52"/>
    </row>
    <row r="2366" spans="233:244" x14ac:dyDescent="0.25">
      <c r="HY2366" s="52"/>
      <c r="HZ2366" s="52"/>
      <c r="IA2366" s="52"/>
      <c r="IG2366" s="52"/>
      <c r="IH2366" s="52"/>
      <c r="II2366" s="52"/>
      <c r="IJ2366" s="52"/>
    </row>
    <row r="2367" spans="233:244" x14ac:dyDescent="0.25">
      <c r="HY2367" s="52"/>
      <c r="HZ2367" s="52"/>
      <c r="IA2367" s="52"/>
      <c r="IG2367" s="52"/>
      <c r="IH2367" s="52"/>
      <c r="II2367" s="52"/>
      <c r="IJ2367" s="52"/>
    </row>
    <row r="2368" spans="233:244" x14ac:dyDescent="0.25">
      <c r="HY2368" s="52"/>
      <c r="HZ2368" s="52"/>
      <c r="IA2368" s="52"/>
      <c r="IG2368" s="52"/>
      <c r="IH2368" s="52"/>
      <c r="II2368" s="52"/>
      <c r="IJ2368" s="52"/>
    </row>
    <row r="2369" spans="233:244" x14ac:dyDescent="0.25">
      <c r="HY2369" s="52"/>
      <c r="HZ2369" s="52"/>
      <c r="IA2369" s="52"/>
      <c r="IG2369" s="52"/>
      <c r="IH2369" s="52"/>
      <c r="II2369" s="52"/>
      <c r="IJ2369" s="52"/>
    </row>
    <row r="2370" spans="233:244" x14ac:dyDescent="0.25">
      <c r="HY2370" s="52"/>
      <c r="HZ2370" s="52"/>
      <c r="IA2370" s="52"/>
      <c r="IG2370" s="52"/>
      <c r="IH2370" s="52"/>
      <c r="II2370" s="52"/>
      <c r="IJ2370" s="52"/>
    </row>
    <row r="2371" spans="233:244" x14ac:dyDescent="0.25">
      <c r="HY2371" s="52"/>
      <c r="HZ2371" s="52"/>
      <c r="IA2371" s="52"/>
      <c r="IG2371" s="52"/>
      <c r="IH2371" s="52"/>
      <c r="II2371" s="52"/>
      <c r="IJ2371" s="52"/>
    </row>
    <row r="2372" spans="233:244" x14ac:dyDescent="0.25">
      <c r="HY2372" s="52"/>
      <c r="HZ2372" s="52"/>
      <c r="IA2372" s="52"/>
      <c r="IG2372" s="52"/>
      <c r="IH2372" s="52"/>
      <c r="II2372" s="52"/>
      <c r="IJ2372" s="52"/>
    </row>
    <row r="2373" spans="233:244" x14ac:dyDescent="0.25">
      <c r="HY2373" s="52"/>
      <c r="HZ2373" s="52"/>
      <c r="IA2373" s="52"/>
      <c r="IG2373" s="52"/>
      <c r="IH2373" s="52"/>
      <c r="II2373" s="52"/>
      <c r="IJ2373" s="52"/>
    </row>
    <row r="2374" spans="233:244" x14ac:dyDescent="0.25">
      <c r="HY2374" s="52"/>
      <c r="HZ2374" s="52"/>
      <c r="IA2374" s="52"/>
      <c r="IG2374" s="52"/>
      <c r="IH2374" s="52"/>
      <c r="II2374" s="52"/>
      <c r="IJ2374" s="52"/>
    </row>
    <row r="2375" spans="233:244" x14ac:dyDescent="0.25">
      <c r="HY2375" s="52"/>
      <c r="HZ2375" s="52"/>
      <c r="IA2375" s="52"/>
      <c r="IG2375" s="52"/>
      <c r="IH2375" s="52"/>
      <c r="II2375" s="52"/>
      <c r="IJ2375" s="52"/>
    </row>
    <row r="2376" spans="233:244" x14ac:dyDescent="0.25">
      <c r="HY2376" s="52"/>
      <c r="HZ2376" s="52"/>
      <c r="IA2376" s="52"/>
      <c r="IG2376" s="52"/>
      <c r="IH2376" s="52"/>
      <c r="II2376" s="52"/>
      <c r="IJ2376" s="52"/>
    </row>
    <row r="2377" spans="233:244" x14ac:dyDescent="0.25">
      <c r="HY2377" s="52"/>
      <c r="HZ2377" s="52"/>
      <c r="IA2377" s="52"/>
      <c r="IG2377" s="52"/>
      <c r="IH2377" s="52"/>
      <c r="II2377" s="52"/>
      <c r="IJ2377" s="52"/>
    </row>
    <row r="2378" spans="233:244" x14ac:dyDescent="0.25">
      <c r="HY2378" s="52"/>
      <c r="HZ2378" s="52"/>
      <c r="IA2378" s="52"/>
      <c r="IG2378" s="52"/>
      <c r="IH2378" s="52"/>
      <c r="II2378" s="52"/>
      <c r="IJ2378" s="52"/>
    </row>
    <row r="2379" spans="233:244" x14ac:dyDescent="0.25">
      <c r="HY2379" s="52"/>
      <c r="HZ2379" s="52"/>
      <c r="IA2379" s="52"/>
      <c r="IG2379" s="52"/>
      <c r="IH2379" s="52"/>
      <c r="II2379" s="52"/>
      <c r="IJ2379" s="52"/>
    </row>
    <row r="2380" spans="233:244" x14ac:dyDescent="0.25">
      <c r="HY2380" s="52"/>
      <c r="HZ2380" s="52"/>
      <c r="IA2380" s="52"/>
      <c r="IG2380" s="52"/>
      <c r="IH2380" s="52"/>
      <c r="II2380" s="52"/>
      <c r="IJ2380" s="52"/>
    </row>
    <row r="2381" spans="233:244" x14ac:dyDescent="0.25">
      <c r="HY2381" s="52"/>
      <c r="HZ2381" s="52"/>
      <c r="IA2381" s="52"/>
      <c r="IG2381" s="52"/>
      <c r="IH2381" s="52"/>
      <c r="II2381" s="52"/>
      <c r="IJ2381" s="52"/>
    </row>
    <row r="2382" spans="233:244" x14ac:dyDescent="0.25">
      <c r="HY2382" s="52"/>
      <c r="HZ2382" s="52"/>
      <c r="IA2382" s="52"/>
      <c r="IG2382" s="52"/>
      <c r="IH2382" s="52"/>
      <c r="II2382" s="52"/>
      <c r="IJ2382" s="52"/>
    </row>
    <row r="2383" spans="233:244" x14ac:dyDescent="0.25">
      <c r="HY2383" s="52"/>
      <c r="HZ2383" s="52"/>
      <c r="IA2383" s="52"/>
      <c r="IG2383" s="52"/>
      <c r="IH2383" s="52"/>
      <c r="II2383" s="52"/>
      <c r="IJ2383" s="52"/>
    </row>
    <row r="2384" spans="233:244" x14ac:dyDescent="0.25">
      <c r="HY2384" s="52"/>
      <c r="HZ2384" s="52"/>
      <c r="IA2384" s="52"/>
      <c r="IG2384" s="52"/>
      <c r="IH2384" s="52"/>
      <c r="II2384" s="52"/>
      <c r="IJ2384" s="52"/>
    </row>
    <row r="2385" spans="233:244" x14ac:dyDescent="0.25">
      <c r="HY2385" s="52"/>
      <c r="HZ2385" s="52"/>
      <c r="IA2385" s="52"/>
      <c r="IG2385" s="52"/>
      <c r="IH2385" s="52"/>
      <c r="II2385" s="52"/>
      <c r="IJ2385" s="52"/>
    </row>
    <row r="2386" spans="233:244" x14ac:dyDescent="0.25">
      <c r="HY2386" s="52"/>
      <c r="HZ2386" s="52"/>
      <c r="IA2386" s="52"/>
      <c r="IG2386" s="52"/>
      <c r="IH2386" s="52"/>
      <c r="II2386" s="52"/>
      <c r="IJ2386" s="52"/>
    </row>
    <row r="2387" spans="233:244" x14ac:dyDescent="0.25">
      <c r="HY2387" s="52"/>
      <c r="HZ2387" s="52"/>
      <c r="IA2387" s="52"/>
      <c r="IG2387" s="52"/>
      <c r="IH2387" s="52"/>
      <c r="II2387" s="52"/>
      <c r="IJ2387" s="52"/>
    </row>
    <row r="2388" spans="233:244" x14ac:dyDescent="0.25">
      <c r="HY2388" s="52"/>
      <c r="HZ2388" s="52"/>
      <c r="IA2388" s="52"/>
      <c r="IG2388" s="52"/>
      <c r="IH2388" s="52"/>
      <c r="II2388" s="52"/>
      <c r="IJ2388" s="52"/>
    </row>
    <row r="2389" spans="233:244" x14ac:dyDescent="0.25">
      <c r="HY2389" s="52"/>
      <c r="HZ2389" s="52"/>
      <c r="IA2389" s="52"/>
      <c r="IG2389" s="52"/>
      <c r="IH2389" s="52"/>
      <c r="II2389" s="52"/>
      <c r="IJ2389" s="52"/>
    </row>
    <row r="2390" spans="233:244" x14ac:dyDescent="0.25">
      <c r="HY2390" s="52"/>
      <c r="HZ2390" s="52"/>
      <c r="IA2390" s="52"/>
      <c r="IG2390" s="52"/>
      <c r="IH2390" s="52"/>
      <c r="II2390" s="52"/>
      <c r="IJ2390" s="52"/>
    </row>
    <row r="2391" spans="233:244" x14ac:dyDescent="0.25">
      <c r="HY2391" s="52"/>
      <c r="HZ2391" s="52"/>
      <c r="IA2391" s="52"/>
      <c r="IG2391" s="52"/>
      <c r="IH2391" s="52"/>
      <c r="II2391" s="52"/>
      <c r="IJ2391" s="52"/>
    </row>
    <row r="2392" spans="233:244" x14ac:dyDescent="0.25">
      <c r="HY2392" s="52"/>
      <c r="HZ2392" s="52"/>
      <c r="IA2392" s="52"/>
      <c r="IG2392" s="52"/>
      <c r="IH2392" s="52"/>
      <c r="II2392" s="52"/>
      <c r="IJ2392" s="52"/>
    </row>
    <row r="2393" spans="233:244" x14ac:dyDescent="0.25">
      <c r="HY2393" s="52"/>
      <c r="HZ2393" s="52"/>
      <c r="IA2393" s="52"/>
      <c r="IG2393" s="52"/>
      <c r="IH2393" s="52"/>
      <c r="II2393" s="52"/>
      <c r="IJ2393" s="52"/>
    </row>
    <row r="2394" spans="233:244" x14ac:dyDescent="0.25">
      <c r="HY2394" s="52"/>
      <c r="HZ2394" s="52"/>
      <c r="IA2394" s="52"/>
      <c r="IG2394" s="52"/>
      <c r="IH2394" s="52"/>
      <c r="II2394" s="52"/>
      <c r="IJ2394" s="52"/>
    </row>
    <row r="2395" spans="233:244" x14ac:dyDescent="0.25">
      <c r="HY2395" s="52"/>
      <c r="HZ2395" s="52"/>
      <c r="IA2395" s="52"/>
      <c r="IG2395" s="52"/>
      <c r="IH2395" s="52"/>
      <c r="II2395" s="52"/>
      <c r="IJ2395" s="52"/>
    </row>
    <row r="2396" spans="233:244" x14ac:dyDescent="0.25">
      <c r="HY2396" s="52"/>
      <c r="HZ2396" s="52"/>
      <c r="IA2396" s="52"/>
      <c r="IG2396" s="52"/>
      <c r="IH2396" s="52"/>
      <c r="II2396" s="52"/>
      <c r="IJ2396" s="52"/>
    </row>
    <row r="2397" spans="233:244" x14ac:dyDescent="0.25">
      <c r="HY2397" s="52"/>
      <c r="HZ2397" s="52"/>
      <c r="IA2397" s="52"/>
      <c r="IG2397" s="52"/>
      <c r="IH2397" s="52"/>
      <c r="II2397" s="52"/>
      <c r="IJ2397" s="52"/>
    </row>
    <row r="2398" spans="233:244" x14ac:dyDescent="0.25">
      <c r="HY2398" s="52"/>
      <c r="HZ2398" s="52"/>
      <c r="IA2398" s="52"/>
      <c r="IG2398" s="52"/>
      <c r="IH2398" s="52"/>
      <c r="II2398" s="52"/>
      <c r="IJ2398" s="52"/>
    </row>
    <row r="2399" spans="233:244" x14ac:dyDescent="0.25">
      <c r="HY2399" s="52"/>
      <c r="HZ2399" s="52"/>
      <c r="IA2399" s="52"/>
      <c r="IG2399" s="52"/>
      <c r="IH2399" s="52"/>
      <c r="II2399" s="52"/>
      <c r="IJ2399" s="52"/>
    </row>
    <row r="2400" spans="233:244" x14ac:dyDescent="0.25">
      <c r="HY2400" s="52"/>
      <c r="HZ2400" s="52"/>
      <c r="IA2400" s="52"/>
      <c r="IG2400" s="52"/>
      <c r="IH2400" s="52"/>
      <c r="II2400" s="52"/>
      <c r="IJ2400" s="52"/>
    </row>
    <row r="2401" spans="233:244" x14ac:dyDescent="0.25">
      <c r="HY2401" s="52"/>
      <c r="HZ2401" s="52"/>
      <c r="IA2401" s="52"/>
      <c r="IG2401" s="52"/>
      <c r="IH2401" s="52"/>
      <c r="II2401" s="52"/>
      <c r="IJ2401" s="52"/>
    </row>
    <row r="2402" spans="233:244" x14ac:dyDescent="0.25">
      <c r="HY2402" s="52"/>
      <c r="HZ2402" s="52"/>
      <c r="IA2402" s="52"/>
      <c r="IG2402" s="52"/>
      <c r="IH2402" s="52"/>
      <c r="II2402" s="52"/>
      <c r="IJ2402" s="52"/>
    </row>
    <row r="2403" spans="233:244" x14ac:dyDescent="0.25">
      <c r="HY2403" s="52"/>
      <c r="HZ2403" s="52"/>
      <c r="IA2403" s="52"/>
      <c r="IG2403" s="52"/>
      <c r="IH2403" s="52"/>
      <c r="II2403" s="52"/>
      <c r="IJ2403" s="52"/>
    </row>
    <row r="2404" spans="233:244" x14ac:dyDescent="0.25">
      <c r="HY2404" s="52"/>
      <c r="HZ2404" s="52"/>
      <c r="IA2404" s="52"/>
      <c r="IG2404" s="52"/>
      <c r="IH2404" s="52"/>
      <c r="II2404" s="52"/>
      <c r="IJ2404" s="52"/>
    </row>
    <row r="2405" spans="233:244" x14ac:dyDescent="0.25">
      <c r="HY2405" s="52"/>
      <c r="HZ2405" s="52"/>
      <c r="IA2405" s="52"/>
      <c r="IG2405" s="52"/>
      <c r="IH2405" s="52"/>
      <c r="II2405" s="52"/>
      <c r="IJ2405" s="52"/>
    </row>
    <row r="2406" spans="233:244" x14ac:dyDescent="0.25">
      <c r="HY2406" s="52"/>
      <c r="HZ2406" s="52"/>
      <c r="IA2406" s="52"/>
      <c r="IG2406" s="52"/>
      <c r="IH2406" s="52"/>
      <c r="II2406" s="52"/>
      <c r="IJ2406" s="52"/>
    </row>
    <row r="2407" spans="233:244" x14ac:dyDescent="0.25">
      <c r="HY2407" s="52"/>
      <c r="HZ2407" s="52"/>
      <c r="IA2407" s="52"/>
      <c r="IG2407" s="52"/>
      <c r="IH2407" s="52"/>
      <c r="II2407" s="52"/>
      <c r="IJ2407" s="52"/>
    </row>
    <row r="2408" spans="233:244" x14ac:dyDescent="0.25">
      <c r="HY2408" s="52"/>
      <c r="HZ2408" s="52"/>
      <c r="IA2408" s="52"/>
      <c r="IG2408" s="52"/>
      <c r="IH2408" s="52"/>
      <c r="II2408" s="52"/>
      <c r="IJ2408" s="52"/>
    </row>
    <row r="2409" spans="233:244" x14ac:dyDescent="0.25">
      <c r="HY2409" s="52"/>
      <c r="HZ2409" s="52"/>
      <c r="IA2409" s="52"/>
      <c r="IG2409" s="52"/>
      <c r="IH2409" s="52"/>
      <c r="II2409" s="52"/>
      <c r="IJ2409" s="52"/>
    </row>
    <row r="2410" spans="233:244" x14ac:dyDescent="0.25">
      <c r="HY2410" s="52"/>
      <c r="HZ2410" s="52"/>
      <c r="IA2410" s="52"/>
      <c r="IG2410" s="52"/>
      <c r="IH2410" s="52"/>
      <c r="II2410" s="52"/>
      <c r="IJ2410" s="52"/>
    </row>
    <row r="2411" spans="233:244" x14ac:dyDescent="0.25">
      <c r="HY2411" s="52"/>
      <c r="HZ2411" s="52"/>
      <c r="IA2411" s="52"/>
      <c r="IG2411" s="52"/>
      <c r="IH2411" s="52"/>
      <c r="II2411" s="52"/>
      <c r="IJ2411" s="52"/>
    </row>
    <row r="2412" spans="233:244" x14ac:dyDescent="0.25">
      <c r="HY2412" s="52"/>
      <c r="HZ2412" s="52"/>
      <c r="IA2412" s="52"/>
      <c r="IG2412" s="52"/>
      <c r="IH2412" s="52"/>
      <c r="II2412" s="52"/>
      <c r="IJ2412" s="52"/>
    </row>
    <row r="2413" spans="233:244" x14ac:dyDescent="0.25">
      <c r="HY2413" s="52"/>
      <c r="HZ2413" s="52"/>
      <c r="IA2413" s="52"/>
      <c r="IG2413" s="52"/>
      <c r="IH2413" s="52"/>
      <c r="II2413" s="52"/>
      <c r="IJ2413" s="52"/>
    </row>
    <row r="2414" spans="233:244" x14ac:dyDescent="0.25">
      <c r="HY2414" s="52"/>
      <c r="HZ2414" s="52"/>
      <c r="IA2414" s="52"/>
      <c r="IG2414" s="52"/>
      <c r="IH2414" s="52"/>
      <c r="II2414" s="52"/>
      <c r="IJ2414" s="52"/>
    </row>
    <row r="2415" spans="233:244" x14ac:dyDescent="0.25">
      <c r="HY2415" s="52"/>
      <c r="HZ2415" s="52"/>
      <c r="IA2415" s="52"/>
      <c r="IG2415" s="52"/>
      <c r="IH2415" s="52"/>
      <c r="II2415" s="52"/>
      <c r="IJ2415" s="52"/>
    </row>
    <row r="2416" spans="233:244" x14ac:dyDescent="0.25">
      <c r="HY2416" s="52"/>
      <c r="HZ2416" s="52"/>
      <c r="IA2416" s="52"/>
      <c r="IG2416" s="52"/>
      <c r="IH2416" s="52"/>
      <c r="II2416" s="52"/>
      <c r="IJ2416" s="52"/>
    </row>
    <row r="2417" spans="233:244" x14ac:dyDescent="0.25">
      <c r="HY2417" s="52"/>
      <c r="HZ2417" s="52"/>
      <c r="IA2417" s="52"/>
      <c r="IG2417" s="52"/>
      <c r="IH2417" s="52"/>
      <c r="II2417" s="52"/>
      <c r="IJ2417" s="52"/>
    </row>
    <row r="2418" spans="233:244" x14ac:dyDescent="0.25">
      <c r="HY2418" s="52"/>
      <c r="HZ2418" s="52"/>
      <c r="IA2418" s="52"/>
      <c r="IG2418" s="52"/>
      <c r="IH2418" s="52"/>
      <c r="II2418" s="52"/>
      <c r="IJ2418" s="52"/>
    </row>
    <row r="2419" spans="233:244" x14ac:dyDescent="0.25">
      <c r="HY2419" s="52"/>
      <c r="HZ2419" s="52"/>
      <c r="IA2419" s="52"/>
      <c r="IG2419" s="52"/>
      <c r="IH2419" s="52"/>
      <c r="II2419" s="52"/>
      <c r="IJ2419" s="52"/>
    </row>
    <row r="2420" spans="233:244" x14ac:dyDescent="0.25">
      <c r="HY2420" s="52"/>
      <c r="HZ2420" s="52"/>
      <c r="IA2420" s="52"/>
      <c r="IG2420" s="52"/>
      <c r="IH2420" s="52"/>
      <c r="II2420" s="52"/>
      <c r="IJ2420" s="52"/>
    </row>
    <row r="2421" spans="233:244" x14ac:dyDescent="0.25">
      <c r="HY2421" s="52"/>
      <c r="HZ2421" s="52"/>
      <c r="IA2421" s="52"/>
      <c r="IG2421" s="52"/>
      <c r="IH2421" s="52"/>
      <c r="II2421" s="52"/>
      <c r="IJ2421" s="52"/>
    </row>
    <row r="2422" spans="233:244" x14ac:dyDescent="0.25">
      <c r="HY2422" s="52"/>
      <c r="HZ2422" s="52"/>
      <c r="IA2422" s="52"/>
      <c r="IG2422" s="52"/>
      <c r="IH2422" s="52"/>
      <c r="II2422" s="52"/>
      <c r="IJ2422" s="52"/>
    </row>
    <row r="2423" spans="233:244" x14ac:dyDescent="0.25">
      <c r="HY2423" s="52"/>
      <c r="HZ2423" s="52"/>
      <c r="IA2423" s="52"/>
      <c r="IG2423" s="52"/>
      <c r="IH2423" s="52"/>
      <c r="II2423" s="52"/>
      <c r="IJ2423" s="52"/>
    </row>
    <row r="2424" spans="233:244" x14ac:dyDescent="0.25">
      <c r="HY2424" s="52"/>
      <c r="HZ2424" s="52"/>
      <c r="IA2424" s="52"/>
      <c r="IG2424" s="52"/>
      <c r="IH2424" s="52"/>
      <c r="II2424" s="52"/>
      <c r="IJ2424" s="52"/>
    </row>
    <row r="2425" spans="233:244" x14ac:dyDescent="0.25">
      <c r="HY2425" s="52"/>
      <c r="HZ2425" s="52"/>
      <c r="IA2425" s="52"/>
      <c r="IG2425" s="52"/>
      <c r="IH2425" s="52"/>
      <c r="II2425" s="52"/>
      <c r="IJ2425" s="52"/>
    </row>
    <row r="2426" spans="233:244" x14ac:dyDescent="0.25">
      <c r="HY2426" s="52"/>
      <c r="HZ2426" s="52"/>
      <c r="IA2426" s="52"/>
      <c r="IG2426" s="52"/>
      <c r="IH2426" s="52"/>
      <c r="II2426" s="52"/>
      <c r="IJ2426" s="52"/>
    </row>
    <row r="2427" spans="233:244" x14ac:dyDescent="0.25">
      <c r="HY2427" s="52"/>
      <c r="HZ2427" s="52"/>
      <c r="IA2427" s="52"/>
      <c r="IG2427" s="52"/>
      <c r="IH2427" s="52"/>
      <c r="II2427" s="52"/>
      <c r="IJ2427" s="52"/>
    </row>
    <row r="2428" spans="233:244" x14ac:dyDescent="0.25">
      <c r="HY2428" s="52"/>
      <c r="HZ2428" s="52"/>
      <c r="IA2428" s="52"/>
      <c r="IG2428" s="52"/>
      <c r="IH2428" s="52"/>
      <c r="II2428" s="52"/>
      <c r="IJ2428" s="52"/>
    </row>
    <row r="2429" spans="233:244" x14ac:dyDescent="0.25">
      <c r="HY2429" s="52"/>
      <c r="HZ2429" s="52"/>
      <c r="IA2429" s="52"/>
      <c r="IG2429" s="52"/>
      <c r="IH2429" s="52"/>
      <c r="II2429" s="52"/>
      <c r="IJ2429" s="52"/>
    </row>
    <row r="2430" spans="233:244" x14ac:dyDescent="0.25">
      <c r="HY2430" s="52"/>
      <c r="HZ2430" s="52"/>
      <c r="IA2430" s="52"/>
      <c r="IG2430" s="52"/>
      <c r="IH2430" s="52"/>
      <c r="II2430" s="52"/>
      <c r="IJ2430" s="52"/>
    </row>
    <row r="2431" spans="233:244" x14ac:dyDescent="0.25">
      <c r="HY2431" s="52"/>
      <c r="HZ2431" s="52"/>
      <c r="IA2431" s="52"/>
      <c r="IG2431" s="52"/>
      <c r="IH2431" s="52"/>
      <c r="II2431" s="52"/>
      <c r="IJ2431" s="52"/>
    </row>
    <row r="2432" spans="233:244" x14ac:dyDescent="0.25">
      <c r="HY2432" s="52"/>
      <c r="HZ2432" s="52"/>
      <c r="IA2432" s="52"/>
      <c r="IG2432" s="52"/>
      <c r="IH2432" s="52"/>
      <c r="II2432" s="52"/>
      <c r="IJ2432" s="52"/>
    </row>
    <row r="2433" spans="233:244" x14ac:dyDescent="0.25">
      <c r="HY2433" s="52"/>
      <c r="HZ2433" s="52"/>
      <c r="IA2433" s="52"/>
      <c r="IG2433" s="52"/>
      <c r="IH2433" s="52"/>
      <c r="II2433" s="52"/>
      <c r="IJ2433" s="52"/>
    </row>
    <row r="2434" spans="233:244" x14ac:dyDescent="0.25">
      <c r="HY2434" s="52"/>
      <c r="HZ2434" s="52"/>
      <c r="IA2434" s="52"/>
      <c r="IG2434" s="52"/>
      <c r="IH2434" s="52"/>
      <c r="II2434" s="52"/>
      <c r="IJ2434" s="52"/>
    </row>
    <row r="2435" spans="233:244" x14ac:dyDescent="0.25">
      <c r="HY2435" s="52"/>
      <c r="HZ2435" s="52"/>
      <c r="IA2435" s="52"/>
      <c r="IG2435" s="52"/>
      <c r="IH2435" s="52"/>
      <c r="II2435" s="52"/>
      <c r="IJ2435" s="52"/>
    </row>
    <row r="2436" spans="233:244" x14ac:dyDescent="0.25">
      <c r="HY2436" s="52"/>
      <c r="HZ2436" s="52"/>
      <c r="IA2436" s="52"/>
      <c r="IG2436" s="52"/>
      <c r="IH2436" s="52"/>
      <c r="II2436" s="52"/>
      <c r="IJ2436" s="52"/>
    </row>
    <row r="2437" spans="233:244" x14ac:dyDescent="0.25">
      <c r="HY2437" s="52"/>
      <c r="HZ2437" s="52"/>
      <c r="IA2437" s="52"/>
      <c r="IG2437" s="52"/>
      <c r="IH2437" s="52"/>
      <c r="II2437" s="52"/>
      <c r="IJ2437" s="52"/>
    </row>
    <row r="2438" spans="233:244" x14ac:dyDescent="0.25">
      <c r="HY2438" s="52"/>
      <c r="HZ2438" s="52"/>
      <c r="IA2438" s="52"/>
      <c r="IG2438" s="52"/>
      <c r="IH2438" s="52"/>
      <c r="II2438" s="52"/>
      <c r="IJ2438" s="52"/>
    </row>
    <row r="2439" spans="233:244" x14ac:dyDescent="0.25">
      <c r="HY2439" s="52"/>
      <c r="HZ2439" s="52"/>
      <c r="IA2439" s="52"/>
      <c r="IG2439" s="52"/>
      <c r="IH2439" s="52"/>
      <c r="II2439" s="52"/>
      <c r="IJ2439" s="52"/>
    </row>
    <row r="2440" spans="233:244" x14ac:dyDescent="0.25">
      <c r="HY2440" s="52"/>
      <c r="HZ2440" s="52"/>
      <c r="IA2440" s="52"/>
      <c r="IG2440" s="52"/>
      <c r="IH2440" s="52"/>
      <c r="II2440" s="52"/>
      <c r="IJ2440" s="52"/>
    </row>
    <row r="2441" spans="233:244" x14ac:dyDescent="0.25">
      <c r="HY2441" s="52"/>
      <c r="HZ2441" s="52"/>
      <c r="IA2441" s="52"/>
      <c r="IG2441" s="52"/>
      <c r="IH2441" s="52"/>
      <c r="II2441" s="52"/>
      <c r="IJ2441" s="52"/>
    </row>
    <row r="2442" spans="233:244" x14ac:dyDescent="0.25">
      <c r="HY2442" s="52"/>
      <c r="HZ2442" s="52"/>
      <c r="IA2442" s="52"/>
      <c r="IG2442" s="52"/>
      <c r="IH2442" s="52"/>
      <c r="II2442" s="52"/>
      <c r="IJ2442" s="52"/>
    </row>
    <row r="2443" spans="233:244" x14ac:dyDescent="0.25">
      <c r="HY2443" s="52"/>
      <c r="HZ2443" s="52"/>
      <c r="IA2443" s="52"/>
      <c r="IG2443" s="52"/>
      <c r="IH2443" s="52"/>
      <c r="II2443" s="52"/>
      <c r="IJ2443" s="52"/>
    </row>
    <row r="2444" spans="233:244" x14ac:dyDescent="0.25">
      <c r="HY2444" s="52"/>
      <c r="HZ2444" s="52"/>
      <c r="IA2444" s="52"/>
      <c r="IG2444" s="52"/>
      <c r="IH2444" s="52"/>
      <c r="II2444" s="52"/>
      <c r="IJ2444" s="52"/>
    </row>
    <row r="2445" spans="233:244" x14ac:dyDescent="0.25">
      <c r="HY2445" s="52"/>
      <c r="HZ2445" s="52"/>
      <c r="IA2445" s="52"/>
      <c r="IG2445" s="52"/>
      <c r="IH2445" s="52"/>
      <c r="II2445" s="52"/>
      <c r="IJ2445" s="52"/>
    </row>
    <row r="2446" spans="233:244" x14ac:dyDescent="0.25">
      <c r="HY2446" s="52"/>
      <c r="HZ2446" s="52"/>
      <c r="IA2446" s="52"/>
      <c r="IG2446" s="52"/>
      <c r="IH2446" s="52"/>
      <c r="II2446" s="52"/>
      <c r="IJ2446" s="52"/>
    </row>
    <row r="2447" spans="233:244" x14ac:dyDescent="0.25">
      <c r="HY2447" s="52"/>
      <c r="HZ2447" s="52"/>
      <c r="IA2447" s="52"/>
      <c r="IG2447" s="52"/>
      <c r="IH2447" s="52"/>
      <c r="II2447" s="52"/>
      <c r="IJ2447" s="52"/>
    </row>
    <row r="2448" spans="233:244" x14ac:dyDescent="0.25">
      <c r="HY2448" s="52"/>
      <c r="HZ2448" s="52"/>
      <c r="IA2448" s="52"/>
      <c r="IG2448" s="52"/>
      <c r="IH2448" s="52"/>
      <c r="II2448" s="52"/>
      <c r="IJ2448" s="52"/>
    </row>
    <row r="2449" spans="233:244" x14ac:dyDescent="0.25">
      <c r="HY2449" s="52"/>
      <c r="HZ2449" s="52"/>
      <c r="IA2449" s="52"/>
      <c r="IG2449" s="52"/>
      <c r="IH2449" s="52"/>
      <c r="II2449" s="52"/>
      <c r="IJ2449" s="52"/>
    </row>
    <row r="2450" spans="233:244" x14ac:dyDescent="0.25">
      <c r="HY2450" s="52"/>
      <c r="HZ2450" s="52"/>
      <c r="IA2450" s="52"/>
      <c r="IG2450" s="52"/>
      <c r="IH2450" s="52"/>
      <c r="II2450" s="52"/>
      <c r="IJ2450" s="52"/>
    </row>
    <row r="2451" spans="233:244" x14ac:dyDescent="0.25">
      <c r="HY2451" s="52"/>
      <c r="HZ2451" s="52"/>
      <c r="IA2451" s="52"/>
      <c r="IG2451" s="52"/>
      <c r="IH2451" s="52"/>
      <c r="II2451" s="52"/>
      <c r="IJ2451" s="52"/>
    </row>
    <row r="2452" spans="233:244" x14ac:dyDescent="0.25">
      <c r="HY2452" s="52"/>
      <c r="HZ2452" s="52"/>
      <c r="IA2452" s="52"/>
      <c r="IG2452" s="52"/>
      <c r="IH2452" s="52"/>
      <c r="II2452" s="52"/>
      <c r="IJ2452" s="52"/>
    </row>
    <row r="2453" spans="233:244" x14ac:dyDescent="0.25">
      <c r="HY2453" s="52"/>
      <c r="HZ2453" s="52"/>
      <c r="IA2453" s="52"/>
      <c r="IG2453" s="52"/>
      <c r="IH2453" s="52"/>
      <c r="II2453" s="52"/>
      <c r="IJ2453" s="52"/>
    </row>
    <row r="2454" spans="233:244" x14ac:dyDescent="0.25">
      <c r="HY2454" s="52"/>
      <c r="HZ2454" s="52"/>
      <c r="IA2454" s="52"/>
      <c r="IG2454" s="52"/>
      <c r="IH2454" s="52"/>
      <c r="II2454" s="52"/>
      <c r="IJ2454" s="52"/>
    </row>
    <row r="2455" spans="233:244" x14ac:dyDescent="0.25">
      <c r="HY2455" s="52"/>
      <c r="HZ2455" s="52"/>
      <c r="IA2455" s="52"/>
      <c r="IG2455" s="52"/>
      <c r="IH2455" s="52"/>
      <c r="II2455" s="52"/>
      <c r="IJ2455" s="52"/>
    </row>
    <row r="2456" spans="233:244" x14ac:dyDescent="0.25">
      <c r="HY2456" s="52"/>
      <c r="HZ2456" s="52"/>
      <c r="IA2456" s="52"/>
      <c r="IG2456" s="52"/>
      <c r="IH2456" s="52"/>
      <c r="II2456" s="52"/>
      <c r="IJ2456" s="52"/>
    </row>
    <row r="2457" spans="233:244" x14ac:dyDescent="0.25">
      <c r="HY2457" s="52"/>
      <c r="HZ2457" s="52"/>
      <c r="IA2457" s="52"/>
      <c r="IG2457" s="52"/>
      <c r="IH2457" s="52"/>
      <c r="II2457" s="52"/>
      <c r="IJ2457" s="52"/>
    </row>
    <row r="2458" spans="233:244" x14ac:dyDescent="0.25">
      <c r="HY2458" s="52"/>
      <c r="HZ2458" s="52"/>
      <c r="IA2458" s="52"/>
      <c r="IG2458" s="52"/>
      <c r="IH2458" s="52"/>
      <c r="II2458" s="52"/>
      <c r="IJ2458" s="52"/>
    </row>
    <row r="2459" spans="233:244" x14ac:dyDescent="0.25">
      <c r="HY2459" s="52"/>
      <c r="HZ2459" s="52"/>
      <c r="IA2459" s="52"/>
      <c r="IG2459" s="52"/>
      <c r="IH2459" s="52"/>
      <c r="II2459" s="52"/>
      <c r="IJ2459" s="52"/>
    </row>
    <row r="2460" spans="233:244" x14ac:dyDescent="0.25">
      <c r="HY2460" s="52"/>
      <c r="HZ2460" s="52"/>
      <c r="IA2460" s="52"/>
      <c r="IG2460" s="52"/>
      <c r="IH2460" s="52"/>
      <c r="II2460" s="52"/>
      <c r="IJ2460" s="52"/>
    </row>
    <row r="2461" spans="233:244" x14ac:dyDescent="0.25">
      <c r="HY2461" s="52"/>
      <c r="HZ2461" s="52"/>
      <c r="IA2461" s="52"/>
      <c r="IG2461" s="52"/>
      <c r="IH2461" s="52"/>
      <c r="II2461" s="52"/>
      <c r="IJ2461" s="52"/>
    </row>
    <row r="2462" spans="233:244" x14ac:dyDescent="0.25">
      <c r="HY2462" s="52"/>
      <c r="HZ2462" s="52"/>
      <c r="IA2462" s="52"/>
      <c r="IG2462" s="52"/>
      <c r="IH2462" s="52"/>
      <c r="II2462" s="52"/>
      <c r="IJ2462" s="52"/>
    </row>
    <row r="2463" spans="233:244" x14ac:dyDescent="0.25">
      <c r="HY2463" s="52"/>
      <c r="HZ2463" s="52"/>
      <c r="IA2463" s="52"/>
      <c r="IG2463" s="52"/>
      <c r="IH2463" s="52"/>
      <c r="II2463" s="52"/>
      <c r="IJ2463" s="52"/>
    </row>
    <row r="2464" spans="233:244" x14ac:dyDescent="0.25">
      <c r="HY2464" s="52"/>
      <c r="HZ2464" s="52"/>
      <c r="IA2464" s="52"/>
      <c r="IG2464" s="52"/>
      <c r="IH2464" s="52"/>
      <c r="II2464" s="52"/>
      <c r="IJ2464" s="52"/>
    </row>
    <row r="2465" spans="233:244" x14ac:dyDescent="0.25">
      <c r="HY2465" s="52"/>
      <c r="HZ2465" s="52"/>
      <c r="IA2465" s="52"/>
      <c r="IG2465" s="52"/>
      <c r="IH2465" s="52"/>
      <c r="II2465" s="52"/>
      <c r="IJ2465" s="52"/>
    </row>
    <row r="2466" spans="233:244" x14ac:dyDescent="0.25">
      <c r="HY2466" s="52"/>
      <c r="HZ2466" s="52"/>
      <c r="IA2466" s="52"/>
      <c r="IG2466" s="52"/>
      <c r="IH2466" s="52"/>
      <c r="II2466" s="52"/>
      <c r="IJ2466" s="52"/>
    </row>
    <row r="2467" spans="233:244" x14ac:dyDescent="0.25">
      <c r="HY2467" s="52"/>
      <c r="HZ2467" s="52"/>
      <c r="IA2467" s="52"/>
      <c r="IG2467" s="52"/>
      <c r="IH2467" s="52"/>
      <c r="II2467" s="52"/>
      <c r="IJ2467" s="52"/>
    </row>
    <row r="2468" spans="233:244" x14ac:dyDescent="0.25">
      <c r="HY2468" s="52"/>
      <c r="HZ2468" s="52"/>
      <c r="IA2468" s="52"/>
      <c r="IG2468" s="52"/>
      <c r="IH2468" s="52"/>
      <c r="II2468" s="52"/>
      <c r="IJ2468" s="52"/>
    </row>
    <row r="2469" spans="233:244" x14ac:dyDescent="0.25">
      <c r="HY2469" s="52"/>
      <c r="HZ2469" s="52"/>
      <c r="IA2469" s="52"/>
      <c r="IG2469" s="52"/>
      <c r="IH2469" s="52"/>
      <c r="II2469" s="52"/>
      <c r="IJ2469" s="52"/>
    </row>
    <row r="2470" spans="233:244" x14ac:dyDescent="0.25">
      <c r="HY2470" s="52"/>
      <c r="HZ2470" s="52"/>
      <c r="IA2470" s="52"/>
      <c r="IG2470" s="52"/>
      <c r="IH2470" s="52"/>
      <c r="II2470" s="52"/>
      <c r="IJ2470" s="52"/>
    </row>
    <row r="2471" spans="233:244" x14ac:dyDescent="0.25">
      <c r="HY2471" s="52"/>
      <c r="HZ2471" s="52"/>
      <c r="IA2471" s="52"/>
      <c r="IG2471" s="52"/>
      <c r="IH2471" s="52"/>
      <c r="II2471" s="52"/>
      <c r="IJ2471" s="52"/>
    </row>
    <row r="2472" spans="233:244" x14ac:dyDescent="0.25">
      <c r="HY2472" s="52"/>
      <c r="HZ2472" s="52"/>
      <c r="IA2472" s="52"/>
      <c r="IG2472" s="52"/>
      <c r="IH2472" s="52"/>
      <c r="II2472" s="52"/>
      <c r="IJ2472" s="52"/>
    </row>
    <row r="2473" spans="233:244" x14ac:dyDescent="0.25">
      <c r="HY2473" s="52"/>
      <c r="HZ2473" s="52"/>
      <c r="IA2473" s="52"/>
      <c r="IG2473" s="52"/>
      <c r="IH2473" s="52"/>
      <c r="II2473" s="52"/>
      <c r="IJ2473" s="52"/>
    </row>
    <row r="2474" spans="233:244" x14ac:dyDescent="0.25">
      <c r="HY2474" s="52"/>
      <c r="HZ2474" s="52"/>
      <c r="IA2474" s="52"/>
      <c r="IG2474" s="52"/>
      <c r="IH2474" s="52"/>
      <c r="II2474" s="52"/>
      <c r="IJ2474" s="52"/>
    </row>
    <row r="2475" spans="233:244" x14ac:dyDescent="0.25">
      <c r="HY2475" s="52"/>
      <c r="HZ2475" s="52"/>
      <c r="IA2475" s="52"/>
      <c r="IG2475" s="52"/>
      <c r="IH2475" s="52"/>
      <c r="II2475" s="52"/>
      <c r="IJ2475" s="52"/>
    </row>
    <row r="2476" spans="233:244" x14ac:dyDescent="0.25">
      <c r="HY2476" s="52"/>
      <c r="HZ2476" s="52"/>
      <c r="IA2476" s="52"/>
      <c r="IG2476" s="52"/>
      <c r="IH2476" s="52"/>
      <c r="II2476" s="52"/>
      <c r="IJ2476" s="52"/>
    </row>
    <row r="2477" spans="233:244" x14ac:dyDescent="0.25">
      <c r="HY2477" s="52"/>
      <c r="HZ2477" s="52"/>
      <c r="IA2477" s="52"/>
      <c r="IG2477" s="52"/>
      <c r="IH2477" s="52"/>
      <c r="II2477" s="52"/>
      <c r="IJ2477" s="52"/>
    </row>
    <row r="2478" spans="233:244" x14ac:dyDescent="0.25">
      <c r="HY2478" s="52"/>
      <c r="HZ2478" s="52"/>
      <c r="IA2478" s="52"/>
      <c r="IG2478" s="52"/>
      <c r="IH2478" s="52"/>
      <c r="II2478" s="52"/>
      <c r="IJ2478" s="52"/>
    </row>
    <row r="2479" spans="233:244" x14ac:dyDescent="0.25">
      <c r="HY2479" s="52"/>
      <c r="HZ2479" s="52"/>
      <c r="IA2479" s="52"/>
      <c r="IG2479" s="52"/>
      <c r="IH2479" s="52"/>
      <c r="II2479" s="52"/>
      <c r="IJ2479" s="52"/>
    </row>
    <row r="2480" spans="233:244" x14ac:dyDescent="0.25">
      <c r="HY2480" s="52"/>
      <c r="HZ2480" s="52"/>
      <c r="IA2480" s="52"/>
      <c r="IG2480" s="52"/>
      <c r="IH2480" s="52"/>
      <c r="II2480" s="52"/>
      <c r="IJ2480" s="52"/>
    </row>
    <row r="2481" spans="233:244" x14ac:dyDescent="0.25">
      <c r="HY2481" s="52"/>
      <c r="HZ2481" s="52"/>
      <c r="IA2481" s="52"/>
      <c r="IG2481" s="52"/>
      <c r="IH2481" s="52"/>
      <c r="II2481" s="52"/>
      <c r="IJ2481" s="52"/>
    </row>
    <row r="2482" spans="233:244" x14ac:dyDescent="0.25">
      <c r="HY2482" s="52"/>
      <c r="HZ2482" s="52"/>
      <c r="IA2482" s="52"/>
      <c r="IG2482" s="52"/>
      <c r="IH2482" s="52"/>
      <c r="II2482" s="52"/>
      <c r="IJ2482" s="52"/>
    </row>
    <row r="2483" spans="233:244" x14ac:dyDescent="0.25">
      <c r="HY2483" s="52"/>
      <c r="HZ2483" s="52"/>
      <c r="IA2483" s="52"/>
      <c r="IG2483" s="52"/>
      <c r="IH2483" s="52"/>
      <c r="II2483" s="52"/>
      <c r="IJ2483" s="52"/>
    </row>
    <row r="2484" spans="233:244" x14ac:dyDescent="0.25">
      <c r="HY2484" s="52"/>
      <c r="HZ2484" s="52"/>
      <c r="IA2484" s="52"/>
      <c r="IG2484" s="52"/>
      <c r="IH2484" s="52"/>
      <c r="II2484" s="52"/>
      <c r="IJ2484" s="52"/>
    </row>
    <row r="2485" spans="233:244" x14ac:dyDescent="0.25">
      <c r="HY2485" s="52"/>
      <c r="HZ2485" s="52"/>
      <c r="IA2485" s="52"/>
      <c r="IG2485" s="52"/>
      <c r="IH2485" s="52"/>
      <c r="II2485" s="52"/>
      <c r="IJ2485" s="52"/>
    </row>
    <row r="2486" spans="233:244" x14ac:dyDescent="0.25">
      <c r="HY2486" s="52"/>
      <c r="HZ2486" s="52"/>
      <c r="IA2486" s="52"/>
      <c r="IG2486" s="52"/>
      <c r="IH2486" s="52"/>
      <c r="II2486" s="52"/>
      <c r="IJ2486" s="52"/>
    </row>
    <row r="2487" spans="233:244" x14ac:dyDescent="0.25">
      <c r="HY2487" s="52"/>
      <c r="HZ2487" s="52"/>
      <c r="IA2487" s="52"/>
      <c r="IG2487" s="52"/>
      <c r="IH2487" s="52"/>
      <c r="II2487" s="52"/>
      <c r="IJ2487" s="52"/>
    </row>
    <row r="2488" spans="233:244" x14ac:dyDescent="0.25">
      <c r="HY2488" s="52"/>
      <c r="HZ2488" s="52"/>
      <c r="IA2488" s="52"/>
      <c r="IG2488" s="52"/>
      <c r="IH2488" s="52"/>
      <c r="II2488" s="52"/>
      <c r="IJ2488" s="52"/>
    </row>
    <row r="2489" spans="233:244" x14ac:dyDescent="0.25">
      <c r="HY2489" s="52"/>
      <c r="HZ2489" s="52"/>
      <c r="IA2489" s="52"/>
      <c r="IG2489" s="52"/>
      <c r="IH2489" s="52"/>
      <c r="II2489" s="52"/>
      <c r="IJ2489" s="52"/>
    </row>
    <row r="2490" spans="233:244" x14ac:dyDescent="0.25">
      <c r="HY2490" s="52"/>
      <c r="HZ2490" s="52"/>
      <c r="IA2490" s="52"/>
      <c r="IG2490" s="52"/>
      <c r="IH2490" s="52"/>
      <c r="II2490" s="52"/>
      <c r="IJ2490" s="52"/>
    </row>
    <row r="2491" spans="233:244" x14ac:dyDescent="0.25">
      <c r="HY2491" s="52"/>
      <c r="HZ2491" s="52"/>
      <c r="IA2491" s="52"/>
      <c r="IG2491" s="52"/>
      <c r="IH2491" s="52"/>
      <c r="II2491" s="52"/>
      <c r="IJ2491" s="52"/>
    </row>
    <row r="2492" spans="233:244" x14ac:dyDescent="0.25">
      <c r="HY2492" s="52"/>
      <c r="HZ2492" s="52"/>
      <c r="IA2492" s="52"/>
      <c r="IG2492" s="52"/>
      <c r="IH2492" s="52"/>
      <c r="II2492" s="52"/>
      <c r="IJ2492" s="52"/>
    </row>
    <row r="2493" spans="233:244" x14ac:dyDescent="0.25">
      <c r="HY2493" s="52"/>
      <c r="HZ2493" s="52"/>
      <c r="IA2493" s="52"/>
      <c r="IG2493" s="52"/>
      <c r="IH2493" s="52"/>
      <c r="II2493" s="52"/>
      <c r="IJ2493" s="52"/>
    </row>
    <row r="2494" spans="233:244" x14ac:dyDescent="0.25">
      <c r="HY2494" s="52"/>
      <c r="HZ2494" s="52"/>
      <c r="IA2494" s="52"/>
      <c r="IG2494" s="52"/>
      <c r="IH2494" s="52"/>
      <c r="II2494" s="52"/>
      <c r="IJ2494" s="52"/>
    </row>
    <row r="2495" spans="233:244" x14ac:dyDescent="0.25">
      <c r="HY2495" s="52"/>
      <c r="HZ2495" s="52"/>
      <c r="IA2495" s="52"/>
      <c r="IG2495" s="52"/>
      <c r="IH2495" s="52"/>
      <c r="II2495" s="52"/>
      <c r="IJ2495" s="52"/>
    </row>
    <row r="2496" spans="233:244" x14ac:dyDescent="0.25">
      <c r="HY2496" s="52"/>
      <c r="HZ2496" s="52"/>
      <c r="IA2496" s="52"/>
      <c r="IG2496" s="52"/>
      <c r="IH2496" s="52"/>
      <c r="II2496" s="52"/>
      <c r="IJ2496" s="52"/>
    </row>
    <row r="2497" spans="233:244" x14ac:dyDescent="0.25">
      <c r="HY2497" s="52"/>
      <c r="HZ2497" s="52"/>
      <c r="IA2497" s="52"/>
      <c r="IG2497" s="52"/>
      <c r="IH2497" s="52"/>
      <c r="II2497" s="52"/>
      <c r="IJ2497" s="52"/>
    </row>
    <row r="2498" spans="233:244" x14ac:dyDescent="0.25">
      <c r="HY2498" s="52"/>
      <c r="HZ2498" s="52"/>
      <c r="IA2498" s="52"/>
      <c r="IG2498" s="52"/>
      <c r="IH2498" s="52"/>
      <c r="II2498" s="52"/>
      <c r="IJ2498" s="52"/>
    </row>
    <row r="2499" spans="233:244" x14ac:dyDescent="0.25">
      <c r="HY2499" s="52"/>
      <c r="HZ2499" s="52"/>
      <c r="IA2499" s="52"/>
      <c r="IG2499" s="52"/>
      <c r="IH2499" s="52"/>
      <c r="II2499" s="52"/>
      <c r="IJ2499" s="52"/>
    </row>
    <row r="2500" spans="233:244" x14ac:dyDescent="0.25">
      <c r="HY2500" s="52"/>
      <c r="HZ2500" s="52"/>
      <c r="IA2500" s="52"/>
      <c r="IG2500" s="52"/>
      <c r="IH2500" s="52"/>
      <c r="II2500" s="52"/>
      <c r="IJ2500" s="52"/>
    </row>
    <row r="2501" spans="233:244" x14ac:dyDescent="0.25">
      <c r="HY2501" s="52"/>
      <c r="HZ2501" s="52"/>
      <c r="IA2501" s="52"/>
      <c r="IG2501" s="52"/>
      <c r="IH2501" s="52"/>
      <c r="II2501" s="52"/>
      <c r="IJ2501" s="52"/>
    </row>
    <row r="2502" spans="233:244" x14ac:dyDescent="0.25">
      <c r="HY2502" s="52"/>
      <c r="HZ2502" s="52"/>
      <c r="IA2502" s="52"/>
      <c r="IG2502" s="52"/>
      <c r="IH2502" s="52"/>
      <c r="II2502" s="52"/>
      <c r="IJ2502" s="52"/>
    </row>
    <row r="2503" spans="233:244" x14ac:dyDescent="0.25">
      <c r="HY2503" s="52"/>
      <c r="HZ2503" s="52"/>
      <c r="IA2503" s="52"/>
      <c r="IG2503" s="52"/>
      <c r="IH2503" s="52"/>
      <c r="II2503" s="52"/>
      <c r="IJ2503" s="52"/>
    </row>
    <row r="2504" spans="233:244" x14ac:dyDescent="0.25">
      <c r="HY2504" s="52"/>
      <c r="HZ2504" s="52"/>
      <c r="IA2504" s="52"/>
      <c r="IG2504" s="52"/>
      <c r="IH2504" s="52"/>
      <c r="II2504" s="52"/>
      <c r="IJ2504" s="52"/>
    </row>
    <row r="2505" spans="233:244" x14ac:dyDescent="0.25">
      <c r="HY2505" s="52"/>
      <c r="HZ2505" s="52"/>
      <c r="IA2505" s="52"/>
      <c r="IG2505" s="52"/>
      <c r="IH2505" s="52"/>
      <c r="II2505" s="52"/>
      <c r="IJ2505" s="52"/>
    </row>
    <row r="2506" spans="233:244" x14ac:dyDescent="0.25">
      <c r="HY2506" s="52"/>
      <c r="HZ2506" s="52"/>
      <c r="IA2506" s="52"/>
      <c r="IG2506" s="52"/>
      <c r="IH2506" s="52"/>
      <c r="II2506" s="52"/>
      <c r="IJ2506" s="52"/>
    </row>
    <row r="2507" spans="233:244" x14ac:dyDescent="0.25">
      <c r="HY2507" s="52"/>
      <c r="HZ2507" s="52"/>
      <c r="IA2507" s="52"/>
      <c r="IG2507" s="52"/>
      <c r="IH2507" s="52"/>
      <c r="II2507" s="52"/>
      <c r="IJ2507" s="52"/>
    </row>
    <row r="2508" spans="233:244" x14ac:dyDescent="0.25">
      <c r="HY2508" s="52"/>
      <c r="HZ2508" s="52"/>
      <c r="IA2508" s="52"/>
      <c r="IG2508" s="52"/>
      <c r="IH2508" s="52"/>
      <c r="II2508" s="52"/>
      <c r="IJ2508" s="52"/>
    </row>
    <row r="2509" spans="233:244" x14ac:dyDescent="0.25">
      <c r="HY2509" s="52"/>
      <c r="HZ2509" s="52"/>
      <c r="IA2509" s="52"/>
      <c r="IG2509" s="52"/>
      <c r="IH2509" s="52"/>
      <c r="II2509" s="52"/>
      <c r="IJ2509" s="52"/>
    </row>
    <row r="2510" spans="233:244" x14ac:dyDescent="0.25">
      <c r="HY2510" s="52"/>
      <c r="HZ2510" s="52"/>
      <c r="IA2510" s="52"/>
      <c r="IG2510" s="52"/>
      <c r="IH2510" s="52"/>
      <c r="II2510" s="52"/>
      <c r="IJ2510" s="52"/>
    </row>
    <row r="2511" spans="233:244" x14ac:dyDescent="0.25">
      <c r="HY2511" s="52"/>
      <c r="HZ2511" s="52"/>
      <c r="IA2511" s="52"/>
      <c r="IG2511" s="52"/>
      <c r="IH2511" s="52"/>
      <c r="II2511" s="52"/>
      <c r="IJ2511" s="52"/>
    </row>
    <row r="2512" spans="233:244" x14ac:dyDescent="0.25">
      <c r="HY2512" s="52"/>
      <c r="HZ2512" s="52"/>
      <c r="IA2512" s="52"/>
      <c r="IG2512" s="52"/>
      <c r="IH2512" s="52"/>
      <c r="II2512" s="52"/>
      <c r="IJ2512" s="52"/>
    </row>
    <row r="2513" spans="233:244" x14ac:dyDescent="0.25">
      <c r="HY2513" s="52"/>
      <c r="HZ2513" s="52"/>
      <c r="IA2513" s="52"/>
      <c r="IG2513" s="52"/>
      <c r="IH2513" s="52"/>
      <c r="II2513" s="52"/>
      <c r="IJ2513" s="52"/>
    </row>
    <row r="2514" spans="233:244" x14ac:dyDescent="0.25">
      <c r="HY2514" s="52"/>
      <c r="HZ2514" s="52"/>
      <c r="IA2514" s="52"/>
      <c r="IG2514" s="52"/>
      <c r="IH2514" s="52"/>
      <c r="II2514" s="52"/>
      <c r="IJ2514" s="52"/>
    </row>
    <row r="2515" spans="233:244" x14ac:dyDescent="0.25">
      <c r="HY2515" s="52"/>
      <c r="HZ2515" s="52"/>
      <c r="IA2515" s="52"/>
      <c r="IG2515" s="52"/>
      <c r="IH2515" s="52"/>
      <c r="II2515" s="52"/>
      <c r="IJ2515" s="52"/>
    </row>
    <row r="2516" spans="233:244" x14ac:dyDescent="0.25">
      <c r="HY2516" s="52"/>
      <c r="HZ2516" s="52"/>
      <c r="IA2516" s="52"/>
      <c r="IG2516" s="52"/>
      <c r="IH2516" s="52"/>
      <c r="II2516" s="52"/>
      <c r="IJ2516" s="52"/>
    </row>
    <row r="2517" spans="233:244" x14ac:dyDescent="0.25">
      <c r="HY2517" s="52"/>
      <c r="HZ2517" s="52"/>
      <c r="IA2517" s="52"/>
      <c r="IG2517" s="52"/>
      <c r="IH2517" s="52"/>
      <c r="II2517" s="52"/>
      <c r="IJ2517" s="52"/>
    </row>
    <row r="2518" spans="233:244" x14ac:dyDescent="0.25">
      <c r="HY2518" s="52"/>
      <c r="HZ2518" s="52"/>
      <c r="IA2518" s="52"/>
      <c r="IG2518" s="52"/>
      <c r="IH2518" s="52"/>
      <c r="II2518" s="52"/>
      <c r="IJ2518" s="52"/>
    </row>
    <row r="2519" spans="233:244" x14ac:dyDescent="0.25">
      <c r="HY2519" s="52"/>
      <c r="HZ2519" s="52"/>
      <c r="IA2519" s="52"/>
      <c r="IG2519" s="52"/>
      <c r="IH2519" s="52"/>
      <c r="II2519" s="52"/>
      <c r="IJ2519" s="52"/>
    </row>
    <row r="2520" spans="233:244" x14ac:dyDescent="0.25">
      <c r="HY2520" s="52"/>
      <c r="HZ2520" s="52"/>
      <c r="IA2520" s="52"/>
      <c r="IG2520" s="52"/>
      <c r="IH2520" s="52"/>
      <c r="II2520" s="52"/>
      <c r="IJ2520" s="52"/>
    </row>
    <row r="2521" spans="233:244" x14ac:dyDescent="0.25">
      <c r="HY2521" s="52"/>
      <c r="HZ2521" s="52"/>
      <c r="IA2521" s="52"/>
      <c r="IG2521" s="52"/>
      <c r="IH2521" s="52"/>
      <c r="II2521" s="52"/>
      <c r="IJ2521" s="52"/>
    </row>
    <row r="2522" spans="233:244" x14ac:dyDescent="0.25">
      <c r="HY2522" s="52"/>
      <c r="HZ2522" s="52"/>
      <c r="IA2522" s="52"/>
      <c r="IG2522" s="52"/>
      <c r="IH2522" s="52"/>
      <c r="II2522" s="52"/>
      <c r="IJ2522" s="52"/>
    </row>
    <row r="2523" spans="233:244" x14ac:dyDescent="0.25">
      <c r="HY2523" s="52"/>
      <c r="HZ2523" s="52"/>
      <c r="IA2523" s="52"/>
      <c r="IG2523" s="52"/>
      <c r="IH2523" s="52"/>
      <c r="II2523" s="52"/>
      <c r="IJ2523" s="52"/>
    </row>
    <row r="2524" spans="233:244" x14ac:dyDescent="0.25">
      <c r="HY2524" s="52"/>
      <c r="HZ2524" s="52"/>
      <c r="IA2524" s="52"/>
      <c r="IG2524" s="52"/>
      <c r="IH2524" s="52"/>
      <c r="II2524" s="52"/>
      <c r="IJ2524" s="52"/>
    </row>
    <row r="2525" spans="233:244" x14ac:dyDescent="0.25">
      <c r="HY2525" s="52"/>
      <c r="HZ2525" s="52"/>
      <c r="IA2525" s="52"/>
      <c r="IG2525" s="52"/>
      <c r="IH2525" s="52"/>
      <c r="II2525" s="52"/>
      <c r="IJ2525" s="52"/>
    </row>
    <row r="2526" spans="233:244" x14ac:dyDescent="0.25">
      <c r="HY2526" s="52"/>
      <c r="HZ2526" s="52"/>
      <c r="IA2526" s="52"/>
      <c r="IG2526" s="52"/>
      <c r="IH2526" s="52"/>
      <c r="II2526" s="52"/>
      <c r="IJ2526" s="52"/>
    </row>
    <row r="2527" spans="233:244" x14ac:dyDescent="0.25">
      <c r="HY2527" s="52"/>
      <c r="HZ2527" s="52"/>
      <c r="IA2527" s="52"/>
      <c r="IG2527" s="52"/>
      <c r="IH2527" s="52"/>
      <c r="II2527" s="52"/>
      <c r="IJ2527" s="52"/>
    </row>
    <row r="2528" spans="233:244" x14ac:dyDescent="0.25">
      <c r="HY2528" s="52"/>
      <c r="HZ2528" s="52"/>
      <c r="IA2528" s="52"/>
      <c r="IG2528" s="52"/>
      <c r="IH2528" s="52"/>
      <c r="II2528" s="52"/>
      <c r="IJ2528" s="52"/>
    </row>
    <row r="2529" spans="233:244" x14ac:dyDescent="0.25">
      <c r="HY2529" s="52"/>
      <c r="HZ2529" s="52"/>
      <c r="IA2529" s="52"/>
      <c r="IG2529" s="52"/>
      <c r="IH2529" s="52"/>
      <c r="II2529" s="52"/>
      <c r="IJ2529" s="52"/>
    </row>
    <row r="2530" spans="233:244" x14ac:dyDescent="0.25">
      <c r="HY2530" s="52"/>
      <c r="HZ2530" s="52"/>
      <c r="IA2530" s="52"/>
      <c r="IG2530" s="52"/>
      <c r="IH2530" s="52"/>
      <c r="II2530" s="52"/>
      <c r="IJ2530" s="52"/>
    </row>
    <row r="2531" spans="233:244" x14ac:dyDescent="0.25">
      <c r="HY2531" s="52"/>
      <c r="HZ2531" s="52"/>
      <c r="IA2531" s="52"/>
      <c r="IG2531" s="52"/>
      <c r="IH2531" s="52"/>
      <c r="II2531" s="52"/>
      <c r="IJ2531" s="52"/>
    </row>
    <row r="2532" spans="233:244" x14ac:dyDescent="0.25">
      <c r="HY2532" s="52"/>
      <c r="HZ2532" s="52"/>
      <c r="IA2532" s="52"/>
      <c r="IG2532" s="52"/>
      <c r="IH2532" s="52"/>
      <c r="II2532" s="52"/>
      <c r="IJ2532" s="52"/>
    </row>
    <row r="2533" spans="233:244" x14ac:dyDescent="0.25">
      <c r="HY2533" s="52"/>
      <c r="HZ2533" s="52"/>
      <c r="IA2533" s="52"/>
      <c r="IG2533" s="52"/>
      <c r="IH2533" s="52"/>
      <c r="II2533" s="52"/>
      <c r="IJ2533" s="52"/>
    </row>
    <row r="2534" spans="233:244" x14ac:dyDescent="0.25">
      <c r="HY2534" s="52"/>
      <c r="HZ2534" s="52"/>
      <c r="IA2534" s="52"/>
      <c r="IG2534" s="52"/>
      <c r="IH2534" s="52"/>
      <c r="II2534" s="52"/>
      <c r="IJ2534" s="52"/>
    </row>
    <row r="2535" spans="233:244" x14ac:dyDescent="0.25">
      <c r="HY2535" s="52"/>
      <c r="HZ2535" s="52"/>
      <c r="IA2535" s="52"/>
      <c r="IG2535" s="52"/>
      <c r="IH2535" s="52"/>
      <c r="II2535" s="52"/>
      <c r="IJ2535" s="52"/>
    </row>
    <row r="2536" spans="233:244" x14ac:dyDescent="0.25">
      <c r="HY2536" s="52"/>
      <c r="HZ2536" s="52"/>
      <c r="IA2536" s="52"/>
      <c r="IG2536" s="52"/>
      <c r="IH2536" s="52"/>
      <c r="II2536" s="52"/>
      <c r="IJ2536" s="52"/>
    </row>
    <row r="2537" spans="233:244" x14ac:dyDescent="0.25">
      <c r="HY2537" s="52"/>
      <c r="HZ2537" s="52"/>
      <c r="IA2537" s="52"/>
      <c r="IG2537" s="52"/>
      <c r="IH2537" s="52"/>
      <c r="II2537" s="52"/>
      <c r="IJ2537" s="52"/>
    </row>
    <row r="2538" spans="233:244" x14ac:dyDescent="0.25">
      <c r="HY2538" s="52"/>
      <c r="HZ2538" s="52"/>
      <c r="IA2538" s="52"/>
      <c r="IG2538" s="52"/>
      <c r="IH2538" s="52"/>
      <c r="II2538" s="52"/>
      <c r="IJ2538" s="52"/>
    </row>
    <row r="2539" spans="233:244" x14ac:dyDescent="0.25">
      <c r="HY2539" s="52"/>
      <c r="HZ2539" s="52"/>
      <c r="IA2539" s="52"/>
      <c r="IG2539" s="52"/>
      <c r="IH2539" s="52"/>
      <c r="II2539" s="52"/>
      <c r="IJ2539" s="52"/>
    </row>
    <row r="2540" spans="233:244" x14ac:dyDescent="0.25">
      <c r="HY2540" s="52"/>
      <c r="HZ2540" s="52"/>
      <c r="IA2540" s="52"/>
      <c r="IG2540" s="52"/>
      <c r="IH2540" s="52"/>
      <c r="II2540" s="52"/>
      <c r="IJ2540" s="52"/>
    </row>
    <row r="2541" spans="233:244" x14ac:dyDescent="0.25">
      <c r="HY2541" s="52"/>
      <c r="HZ2541" s="52"/>
      <c r="IA2541" s="52"/>
      <c r="IG2541" s="52"/>
      <c r="IH2541" s="52"/>
      <c r="II2541" s="52"/>
      <c r="IJ2541" s="52"/>
    </row>
    <row r="2542" spans="233:244" x14ac:dyDescent="0.25">
      <c r="HY2542" s="52"/>
      <c r="HZ2542" s="52"/>
      <c r="IA2542" s="52"/>
      <c r="IG2542" s="52"/>
      <c r="IH2542" s="52"/>
      <c r="II2542" s="52"/>
      <c r="IJ2542" s="52"/>
    </row>
    <row r="2543" spans="233:244" x14ac:dyDescent="0.25">
      <c r="HY2543" s="52"/>
      <c r="HZ2543" s="52"/>
      <c r="IA2543" s="52"/>
      <c r="IG2543" s="52"/>
      <c r="IH2543" s="52"/>
      <c r="II2543" s="52"/>
      <c r="IJ2543" s="52"/>
    </row>
    <row r="2544" spans="233:244" x14ac:dyDescent="0.25">
      <c r="HY2544" s="52"/>
      <c r="HZ2544" s="52"/>
      <c r="IA2544" s="52"/>
      <c r="IG2544" s="52"/>
      <c r="IH2544" s="52"/>
      <c r="II2544" s="52"/>
      <c r="IJ2544" s="52"/>
    </row>
    <row r="2545" spans="233:244" x14ac:dyDescent="0.25">
      <c r="HY2545" s="52"/>
      <c r="HZ2545" s="52"/>
      <c r="IA2545" s="52"/>
      <c r="IG2545" s="52"/>
      <c r="IH2545" s="52"/>
      <c r="II2545" s="52"/>
      <c r="IJ2545" s="52"/>
    </row>
    <row r="2546" spans="233:244" x14ac:dyDescent="0.25">
      <c r="HY2546" s="52"/>
      <c r="HZ2546" s="52"/>
      <c r="IA2546" s="52"/>
      <c r="IG2546" s="52"/>
      <c r="IH2546" s="52"/>
      <c r="II2546" s="52"/>
      <c r="IJ2546" s="52"/>
    </row>
    <row r="2547" spans="233:244" x14ac:dyDescent="0.25">
      <c r="HY2547" s="52"/>
      <c r="HZ2547" s="52"/>
      <c r="IA2547" s="52"/>
      <c r="IG2547" s="52"/>
      <c r="IH2547" s="52"/>
      <c r="II2547" s="52"/>
      <c r="IJ2547" s="52"/>
    </row>
    <row r="2548" spans="233:244" x14ac:dyDescent="0.25">
      <c r="HY2548" s="52"/>
      <c r="HZ2548" s="52"/>
      <c r="IA2548" s="52"/>
      <c r="IG2548" s="52"/>
      <c r="IH2548" s="52"/>
      <c r="II2548" s="52"/>
      <c r="IJ2548" s="52"/>
    </row>
    <row r="2549" spans="233:244" x14ac:dyDescent="0.25">
      <c r="HY2549" s="52"/>
      <c r="HZ2549" s="52"/>
      <c r="IA2549" s="52"/>
      <c r="IG2549" s="52"/>
      <c r="IH2549" s="52"/>
      <c r="II2549" s="52"/>
      <c r="IJ2549" s="52"/>
    </row>
    <row r="2550" spans="233:244" x14ac:dyDescent="0.25">
      <c r="HY2550" s="52"/>
      <c r="HZ2550" s="52"/>
      <c r="IA2550" s="52"/>
      <c r="IG2550" s="52"/>
      <c r="IH2550" s="52"/>
      <c r="II2550" s="52"/>
      <c r="IJ2550" s="52"/>
    </row>
    <row r="2551" spans="233:244" x14ac:dyDescent="0.25">
      <c r="HY2551" s="52"/>
      <c r="HZ2551" s="52"/>
      <c r="IA2551" s="52"/>
      <c r="IG2551" s="52"/>
      <c r="IH2551" s="52"/>
      <c r="II2551" s="52"/>
      <c r="IJ2551" s="52"/>
    </row>
    <row r="2552" spans="233:244" x14ac:dyDescent="0.25">
      <c r="HY2552" s="52"/>
      <c r="HZ2552" s="52"/>
      <c r="IA2552" s="52"/>
      <c r="IG2552" s="52"/>
      <c r="IH2552" s="52"/>
      <c r="II2552" s="52"/>
      <c r="IJ2552" s="52"/>
    </row>
    <row r="2553" spans="233:244" x14ac:dyDescent="0.25">
      <c r="HY2553" s="52"/>
      <c r="HZ2553" s="52"/>
      <c r="IA2553" s="52"/>
      <c r="IG2553" s="52"/>
      <c r="IH2553" s="52"/>
      <c r="II2553" s="52"/>
      <c r="IJ2553" s="52"/>
    </row>
    <row r="2554" spans="233:244" x14ac:dyDescent="0.25">
      <c r="HY2554" s="52"/>
      <c r="HZ2554" s="52"/>
      <c r="IA2554" s="52"/>
      <c r="IG2554" s="52"/>
      <c r="IH2554" s="52"/>
      <c r="II2554" s="52"/>
      <c r="IJ2554" s="52"/>
    </row>
    <row r="2555" spans="233:244" x14ac:dyDescent="0.25">
      <c r="HY2555" s="52"/>
      <c r="HZ2555" s="52"/>
      <c r="IA2555" s="52"/>
      <c r="IG2555" s="52"/>
      <c r="IH2555" s="52"/>
      <c r="II2555" s="52"/>
      <c r="IJ2555" s="52"/>
    </row>
    <row r="2556" spans="233:244" x14ac:dyDescent="0.25">
      <c r="HY2556" s="52"/>
      <c r="HZ2556" s="52"/>
      <c r="IA2556" s="52"/>
      <c r="IG2556" s="52"/>
      <c r="IH2556" s="52"/>
      <c r="II2556" s="52"/>
      <c r="IJ2556" s="52"/>
    </row>
    <row r="2557" spans="233:244" x14ac:dyDescent="0.25">
      <c r="HY2557" s="52"/>
      <c r="HZ2557" s="52"/>
      <c r="IA2557" s="52"/>
      <c r="IG2557" s="52"/>
      <c r="IH2557" s="52"/>
      <c r="II2557" s="52"/>
      <c r="IJ2557" s="52"/>
    </row>
    <row r="2558" spans="233:244" x14ac:dyDescent="0.25">
      <c r="HY2558" s="52"/>
      <c r="HZ2558" s="52"/>
      <c r="IA2558" s="52"/>
      <c r="IG2558" s="52"/>
      <c r="IH2558" s="52"/>
      <c r="II2558" s="52"/>
      <c r="IJ2558" s="52"/>
    </row>
    <row r="2559" spans="233:244" x14ac:dyDescent="0.25">
      <c r="HY2559" s="52"/>
      <c r="HZ2559" s="52"/>
      <c r="IA2559" s="52"/>
      <c r="IG2559" s="52"/>
      <c r="IH2559" s="52"/>
      <c r="II2559" s="52"/>
      <c r="IJ2559" s="52"/>
    </row>
    <row r="2560" spans="233:244" x14ac:dyDescent="0.25">
      <c r="HY2560" s="52"/>
      <c r="HZ2560" s="52"/>
      <c r="IA2560" s="52"/>
      <c r="IG2560" s="52"/>
      <c r="IH2560" s="52"/>
      <c r="II2560" s="52"/>
      <c r="IJ2560" s="52"/>
    </row>
    <row r="2561" spans="233:244" x14ac:dyDescent="0.25">
      <c r="HY2561" s="52"/>
      <c r="HZ2561" s="52"/>
      <c r="IA2561" s="52"/>
      <c r="IG2561" s="52"/>
      <c r="IH2561" s="52"/>
      <c r="II2561" s="52"/>
      <c r="IJ2561" s="52"/>
    </row>
    <row r="2562" spans="233:244" x14ac:dyDescent="0.25">
      <c r="HY2562" s="52"/>
      <c r="HZ2562" s="52"/>
      <c r="IA2562" s="52"/>
      <c r="IG2562" s="52"/>
      <c r="IH2562" s="52"/>
      <c r="II2562" s="52"/>
      <c r="IJ2562" s="52"/>
    </row>
    <row r="2563" spans="233:244" x14ac:dyDescent="0.25">
      <c r="HY2563" s="52"/>
      <c r="HZ2563" s="52"/>
      <c r="IA2563" s="52"/>
      <c r="IG2563" s="52"/>
      <c r="IH2563" s="52"/>
      <c r="II2563" s="52"/>
      <c r="IJ2563" s="52"/>
    </row>
    <row r="2564" spans="233:244" x14ac:dyDescent="0.25">
      <c r="HY2564" s="52"/>
      <c r="HZ2564" s="52"/>
      <c r="IA2564" s="52"/>
      <c r="IG2564" s="52"/>
      <c r="IH2564" s="52"/>
      <c r="II2564" s="52"/>
      <c r="IJ2564" s="52"/>
    </row>
    <row r="2565" spans="233:244" x14ac:dyDescent="0.25">
      <c r="HY2565" s="52"/>
      <c r="HZ2565" s="52"/>
      <c r="IA2565" s="52"/>
      <c r="IG2565" s="52"/>
      <c r="IH2565" s="52"/>
      <c r="II2565" s="52"/>
      <c r="IJ2565" s="52"/>
    </row>
    <row r="2566" spans="233:244" x14ac:dyDescent="0.25">
      <c r="HY2566" s="52"/>
      <c r="HZ2566" s="52"/>
      <c r="IA2566" s="52"/>
      <c r="IG2566" s="52"/>
      <c r="IH2566" s="52"/>
      <c r="II2566" s="52"/>
      <c r="IJ2566" s="52"/>
    </row>
    <row r="2567" spans="233:244" x14ac:dyDescent="0.25">
      <c r="HY2567" s="52"/>
      <c r="HZ2567" s="52"/>
      <c r="IA2567" s="52"/>
      <c r="IG2567" s="52"/>
      <c r="IH2567" s="52"/>
      <c r="II2567" s="52"/>
      <c r="IJ2567" s="52"/>
    </row>
    <row r="2568" spans="233:244" x14ac:dyDescent="0.25">
      <c r="HY2568" s="52"/>
      <c r="HZ2568" s="52"/>
      <c r="IA2568" s="52"/>
      <c r="IG2568" s="52"/>
      <c r="IH2568" s="52"/>
      <c r="II2568" s="52"/>
      <c r="IJ2568" s="52"/>
    </row>
    <row r="2569" spans="233:244" x14ac:dyDescent="0.25">
      <c r="HY2569" s="52"/>
      <c r="HZ2569" s="52"/>
      <c r="IA2569" s="52"/>
      <c r="IG2569" s="52"/>
      <c r="IH2569" s="52"/>
      <c r="II2569" s="52"/>
      <c r="IJ2569" s="52"/>
    </row>
    <row r="2570" spans="233:244" x14ac:dyDescent="0.25">
      <c r="HY2570" s="52"/>
      <c r="HZ2570" s="52"/>
      <c r="IA2570" s="52"/>
      <c r="IG2570" s="52"/>
      <c r="IH2570" s="52"/>
      <c r="II2570" s="52"/>
      <c r="IJ2570" s="52"/>
    </row>
    <row r="2571" spans="233:244" x14ac:dyDescent="0.25">
      <c r="HY2571" s="52"/>
      <c r="HZ2571" s="52"/>
      <c r="IA2571" s="52"/>
      <c r="IG2571" s="52"/>
      <c r="IH2571" s="52"/>
      <c r="II2571" s="52"/>
      <c r="IJ2571" s="52"/>
    </row>
    <row r="2572" spans="233:244" x14ac:dyDescent="0.25">
      <c r="HY2572" s="52"/>
      <c r="HZ2572" s="52"/>
      <c r="IA2572" s="52"/>
      <c r="IG2572" s="52"/>
      <c r="IH2572" s="52"/>
      <c r="II2572" s="52"/>
      <c r="IJ2572" s="52"/>
    </row>
    <row r="2573" spans="233:244" x14ac:dyDescent="0.25">
      <c r="HY2573" s="52"/>
      <c r="HZ2573" s="52"/>
      <c r="IA2573" s="52"/>
      <c r="IG2573" s="52"/>
      <c r="IH2573" s="52"/>
      <c r="II2573" s="52"/>
      <c r="IJ2573" s="52"/>
    </row>
    <row r="2574" spans="233:244" x14ac:dyDescent="0.25">
      <c r="HY2574" s="52"/>
      <c r="HZ2574" s="52"/>
      <c r="IA2574" s="52"/>
      <c r="IG2574" s="52"/>
      <c r="IH2574" s="52"/>
      <c r="II2574" s="52"/>
      <c r="IJ2574" s="52"/>
    </row>
    <row r="2575" spans="233:244" x14ac:dyDescent="0.25">
      <c r="HY2575" s="52"/>
      <c r="HZ2575" s="52"/>
      <c r="IA2575" s="52"/>
      <c r="IG2575" s="52"/>
      <c r="IH2575" s="52"/>
      <c r="II2575" s="52"/>
      <c r="IJ2575" s="52"/>
    </row>
    <row r="2576" spans="233:244" x14ac:dyDescent="0.25">
      <c r="HY2576" s="52"/>
      <c r="HZ2576" s="52"/>
      <c r="IA2576" s="52"/>
      <c r="IG2576" s="52"/>
      <c r="IH2576" s="52"/>
      <c r="II2576" s="52"/>
      <c r="IJ2576" s="52"/>
    </row>
    <row r="2577" spans="233:244" x14ac:dyDescent="0.25">
      <c r="HY2577" s="52"/>
      <c r="HZ2577" s="52"/>
      <c r="IA2577" s="52"/>
      <c r="IG2577" s="52"/>
      <c r="IH2577" s="52"/>
      <c r="II2577" s="52"/>
      <c r="IJ2577" s="52"/>
    </row>
    <row r="2578" spans="233:244" x14ac:dyDescent="0.25">
      <c r="HY2578" s="52"/>
      <c r="HZ2578" s="52"/>
      <c r="IA2578" s="52"/>
      <c r="IG2578" s="52"/>
      <c r="IH2578" s="52"/>
      <c r="II2578" s="52"/>
      <c r="IJ2578" s="52"/>
    </row>
    <row r="2579" spans="233:244" x14ac:dyDescent="0.25">
      <c r="HY2579" s="52"/>
      <c r="HZ2579" s="52"/>
      <c r="IA2579" s="52"/>
      <c r="IG2579" s="52"/>
      <c r="IH2579" s="52"/>
      <c r="II2579" s="52"/>
      <c r="IJ2579" s="52"/>
    </row>
    <row r="2580" spans="233:244" x14ac:dyDescent="0.25">
      <c r="HY2580" s="52"/>
      <c r="HZ2580" s="52"/>
      <c r="IA2580" s="52"/>
      <c r="IG2580" s="52"/>
      <c r="IH2580" s="52"/>
      <c r="II2580" s="52"/>
      <c r="IJ2580" s="52"/>
    </row>
    <row r="2581" spans="233:244" x14ac:dyDescent="0.25">
      <c r="HY2581" s="52"/>
      <c r="HZ2581" s="52"/>
      <c r="IA2581" s="52"/>
      <c r="IG2581" s="52"/>
      <c r="IH2581" s="52"/>
      <c r="II2581" s="52"/>
      <c r="IJ2581" s="52"/>
    </row>
    <row r="2582" spans="233:244" x14ac:dyDescent="0.25">
      <c r="HY2582" s="52"/>
      <c r="HZ2582" s="52"/>
      <c r="IA2582" s="52"/>
      <c r="IG2582" s="52"/>
      <c r="IH2582" s="52"/>
      <c r="II2582" s="52"/>
      <c r="IJ2582" s="52"/>
    </row>
    <row r="2583" spans="233:244" x14ac:dyDescent="0.25">
      <c r="HY2583" s="52"/>
      <c r="HZ2583" s="52"/>
      <c r="IA2583" s="52"/>
      <c r="IG2583" s="52"/>
      <c r="IH2583" s="52"/>
      <c r="II2583" s="52"/>
      <c r="IJ2583" s="52"/>
    </row>
    <row r="2584" spans="233:244" x14ac:dyDescent="0.25">
      <c r="HY2584" s="52"/>
      <c r="HZ2584" s="52"/>
      <c r="IA2584" s="52"/>
      <c r="IG2584" s="52"/>
      <c r="IH2584" s="52"/>
      <c r="II2584" s="52"/>
      <c r="IJ2584" s="52"/>
    </row>
    <row r="2585" spans="233:244" x14ac:dyDescent="0.25">
      <c r="HY2585" s="52"/>
      <c r="HZ2585" s="52"/>
      <c r="IA2585" s="52"/>
      <c r="IG2585" s="52"/>
      <c r="IH2585" s="52"/>
      <c r="II2585" s="52"/>
      <c r="IJ2585" s="52"/>
    </row>
    <row r="2586" spans="233:244" x14ac:dyDescent="0.25">
      <c r="HY2586" s="52"/>
      <c r="HZ2586" s="52"/>
      <c r="IA2586" s="52"/>
      <c r="IG2586" s="52"/>
      <c r="IH2586" s="52"/>
      <c r="II2586" s="52"/>
      <c r="IJ2586" s="52"/>
    </row>
    <row r="2587" spans="233:244" x14ac:dyDescent="0.25">
      <c r="HY2587" s="52"/>
      <c r="HZ2587" s="52"/>
      <c r="IA2587" s="52"/>
      <c r="IG2587" s="52"/>
      <c r="IH2587" s="52"/>
      <c r="II2587" s="52"/>
      <c r="IJ2587" s="52"/>
    </row>
    <row r="2588" spans="233:244" x14ac:dyDescent="0.25">
      <c r="HY2588" s="52"/>
      <c r="HZ2588" s="52"/>
      <c r="IA2588" s="52"/>
      <c r="IG2588" s="52"/>
      <c r="IH2588" s="52"/>
      <c r="II2588" s="52"/>
      <c r="IJ2588" s="52"/>
    </row>
    <row r="2589" spans="233:244" x14ac:dyDescent="0.25">
      <c r="HY2589" s="52"/>
      <c r="HZ2589" s="52"/>
      <c r="IA2589" s="52"/>
      <c r="IG2589" s="52"/>
      <c r="IH2589" s="52"/>
      <c r="II2589" s="52"/>
      <c r="IJ2589" s="52"/>
    </row>
    <row r="2590" spans="233:244" x14ac:dyDescent="0.25">
      <c r="HY2590" s="52"/>
      <c r="HZ2590" s="52"/>
      <c r="IA2590" s="52"/>
      <c r="IG2590" s="52"/>
      <c r="IH2590" s="52"/>
      <c r="II2590" s="52"/>
      <c r="IJ2590" s="52"/>
    </row>
    <row r="2591" spans="233:244" x14ac:dyDescent="0.25">
      <c r="HY2591" s="52"/>
      <c r="HZ2591" s="52"/>
      <c r="IA2591" s="52"/>
      <c r="IG2591" s="52"/>
      <c r="IH2591" s="52"/>
      <c r="II2591" s="52"/>
      <c r="IJ2591" s="52"/>
    </row>
    <row r="2592" spans="233:244" x14ac:dyDescent="0.25">
      <c r="HY2592" s="52"/>
      <c r="HZ2592" s="52"/>
      <c r="IA2592" s="52"/>
      <c r="IG2592" s="52"/>
      <c r="IH2592" s="52"/>
      <c r="II2592" s="52"/>
      <c r="IJ2592" s="52"/>
    </row>
    <row r="2593" spans="233:244" x14ac:dyDescent="0.25">
      <c r="HY2593" s="52"/>
      <c r="HZ2593" s="52"/>
      <c r="IA2593" s="52"/>
      <c r="IG2593" s="52"/>
      <c r="IH2593" s="52"/>
      <c r="II2593" s="52"/>
      <c r="IJ2593" s="52"/>
    </row>
    <row r="2594" spans="233:244" x14ac:dyDescent="0.25">
      <c r="HY2594" s="52"/>
      <c r="HZ2594" s="52"/>
      <c r="IA2594" s="52"/>
      <c r="IG2594" s="52"/>
      <c r="IH2594" s="52"/>
      <c r="II2594" s="52"/>
      <c r="IJ2594" s="52"/>
    </row>
    <row r="2595" spans="233:244" x14ac:dyDescent="0.25">
      <c r="HY2595" s="52"/>
      <c r="HZ2595" s="52"/>
      <c r="IA2595" s="52"/>
      <c r="IG2595" s="52"/>
      <c r="IH2595" s="52"/>
      <c r="II2595" s="52"/>
      <c r="IJ2595" s="52"/>
    </row>
    <row r="2596" spans="233:244" x14ac:dyDescent="0.25">
      <c r="HY2596" s="52"/>
      <c r="HZ2596" s="52"/>
      <c r="IA2596" s="52"/>
      <c r="IG2596" s="52"/>
      <c r="IH2596" s="52"/>
      <c r="II2596" s="52"/>
      <c r="IJ2596" s="52"/>
    </row>
    <row r="2597" spans="233:244" x14ac:dyDescent="0.25">
      <c r="HY2597" s="52"/>
      <c r="HZ2597" s="52"/>
      <c r="IA2597" s="52"/>
      <c r="IG2597" s="52"/>
      <c r="IH2597" s="52"/>
      <c r="II2597" s="52"/>
      <c r="IJ2597" s="52"/>
    </row>
    <row r="2598" spans="233:244" x14ac:dyDescent="0.25">
      <c r="HY2598" s="52"/>
      <c r="HZ2598" s="52"/>
      <c r="IA2598" s="52"/>
      <c r="IG2598" s="52"/>
      <c r="IH2598" s="52"/>
      <c r="II2598" s="52"/>
      <c r="IJ2598" s="52"/>
    </row>
    <row r="2599" spans="233:244" x14ac:dyDescent="0.25">
      <c r="HY2599" s="52"/>
      <c r="HZ2599" s="52"/>
      <c r="IA2599" s="52"/>
      <c r="IG2599" s="52"/>
      <c r="IH2599" s="52"/>
      <c r="II2599" s="52"/>
      <c r="IJ2599" s="52"/>
    </row>
    <row r="2600" spans="233:244" x14ac:dyDescent="0.25">
      <c r="HY2600" s="52"/>
      <c r="HZ2600" s="52"/>
      <c r="IA2600" s="52"/>
      <c r="IG2600" s="52"/>
      <c r="IH2600" s="52"/>
      <c r="II2600" s="52"/>
      <c r="IJ2600" s="52"/>
    </row>
    <row r="2601" spans="233:244" x14ac:dyDescent="0.25">
      <c r="HY2601" s="52"/>
      <c r="HZ2601" s="52"/>
      <c r="IA2601" s="52"/>
      <c r="IG2601" s="52"/>
      <c r="IH2601" s="52"/>
      <c r="II2601" s="52"/>
      <c r="IJ2601" s="52"/>
    </row>
    <row r="2602" spans="233:244" x14ac:dyDescent="0.25">
      <c r="HY2602" s="52"/>
      <c r="HZ2602" s="52"/>
      <c r="IA2602" s="52"/>
      <c r="IG2602" s="52"/>
      <c r="IH2602" s="52"/>
      <c r="II2602" s="52"/>
      <c r="IJ2602" s="52"/>
    </row>
    <row r="2603" spans="233:244" x14ac:dyDescent="0.25">
      <c r="HY2603" s="52"/>
      <c r="HZ2603" s="52"/>
      <c r="IA2603" s="52"/>
      <c r="IG2603" s="52"/>
      <c r="IH2603" s="52"/>
      <c r="II2603" s="52"/>
      <c r="IJ2603" s="52"/>
    </row>
    <row r="2604" spans="233:244" x14ac:dyDescent="0.25">
      <c r="HY2604" s="52"/>
      <c r="HZ2604" s="52"/>
      <c r="IA2604" s="52"/>
      <c r="IG2604" s="52"/>
      <c r="IH2604" s="52"/>
      <c r="II2604" s="52"/>
      <c r="IJ2604" s="52"/>
    </row>
    <row r="2605" spans="233:244" x14ac:dyDescent="0.25">
      <c r="HY2605" s="52"/>
      <c r="HZ2605" s="52"/>
      <c r="IA2605" s="52"/>
      <c r="IG2605" s="52"/>
      <c r="IH2605" s="52"/>
      <c r="II2605" s="52"/>
      <c r="IJ2605" s="52"/>
    </row>
    <row r="2606" spans="233:244" x14ac:dyDescent="0.25">
      <c r="HY2606" s="52"/>
      <c r="HZ2606" s="52"/>
      <c r="IA2606" s="52"/>
      <c r="IG2606" s="52"/>
      <c r="IH2606" s="52"/>
      <c r="II2606" s="52"/>
      <c r="IJ2606" s="52"/>
    </row>
    <row r="2607" spans="233:244" x14ac:dyDescent="0.25">
      <c r="HY2607" s="52"/>
      <c r="HZ2607" s="52"/>
      <c r="IA2607" s="52"/>
      <c r="IG2607" s="52"/>
      <c r="IH2607" s="52"/>
      <c r="II2607" s="52"/>
      <c r="IJ2607" s="52"/>
    </row>
    <row r="2608" spans="233:244" x14ac:dyDescent="0.25">
      <c r="HY2608" s="52"/>
      <c r="HZ2608" s="52"/>
      <c r="IA2608" s="52"/>
      <c r="IG2608" s="52"/>
      <c r="IH2608" s="52"/>
      <c r="II2608" s="52"/>
      <c r="IJ2608" s="52"/>
    </row>
    <row r="2609" spans="233:244" x14ac:dyDescent="0.25">
      <c r="HY2609" s="52"/>
      <c r="HZ2609" s="52"/>
      <c r="IA2609" s="52"/>
      <c r="IG2609" s="52"/>
      <c r="IH2609" s="52"/>
      <c r="II2609" s="52"/>
      <c r="IJ2609" s="52"/>
    </row>
    <row r="2610" spans="233:244" x14ac:dyDescent="0.25">
      <c r="HY2610" s="52"/>
      <c r="HZ2610" s="52"/>
      <c r="IA2610" s="52"/>
      <c r="IG2610" s="52"/>
      <c r="IH2610" s="52"/>
      <c r="II2610" s="52"/>
      <c r="IJ2610" s="52"/>
    </row>
    <row r="2611" spans="233:244" x14ac:dyDescent="0.25">
      <c r="HY2611" s="52"/>
      <c r="HZ2611" s="52"/>
      <c r="IA2611" s="52"/>
      <c r="IG2611" s="52"/>
      <c r="IH2611" s="52"/>
      <c r="II2611" s="52"/>
      <c r="IJ2611" s="52"/>
    </row>
    <row r="2612" spans="233:244" x14ac:dyDescent="0.25">
      <c r="HY2612" s="52"/>
      <c r="HZ2612" s="52"/>
      <c r="IA2612" s="52"/>
      <c r="IG2612" s="52"/>
      <c r="IH2612" s="52"/>
      <c r="II2612" s="52"/>
      <c r="IJ2612" s="52"/>
    </row>
    <row r="2613" spans="233:244" x14ac:dyDescent="0.25">
      <c r="HY2613" s="52"/>
      <c r="HZ2613" s="52"/>
      <c r="IA2613" s="52"/>
      <c r="IG2613" s="52"/>
      <c r="IH2613" s="52"/>
      <c r="II2613" s="52"/>
      <c r="IJ2613" s="52"/>
    </row>
    <row r="2614" spans="233:244" x14ac:dyDescent="0.25">
      <c r="HY2614" s="52"/>
      <c r="HZ2614" s="52"/>
      <c r="IA2614" s="52"/>
      <c r="IG2614" s="52"/>
      <c r="IH2614" s="52"/>
      <c r="II2614" s="52"/>
      <c r="IJ2614" s="52"/>
    </row>
    <row r="2615" spans="233:244" x14ac:dyDescent="0.25">
      <c r="HY2615" s="52"/>
      <c r="HZ2615" s="52"/>
      <c r="IA2615" s="52"/>
      <c r="IG2615" s="52"/>
      <c r="IH2615" s="52"/>
      <c r="II2615" s="52"/>
      <c r="IJ2615" s="52"/>
    </row>
    <row r="2616" spans="233:244" x14ac:dyDescent="0.25">
      <c r="HY2616" s="52"/>
      <c r="HZ2616" s="52"/>
      <c r="IA2616" s="52"/>
      <c r="IG2616" s="52"/>
      <c r="IH2616" s="52"/>
      <c r="II2616" s="52"/>
      <c r="IJ2616" s="52"/>
    </row>
    <row r="2617" spans="233:244" x14ac:dyDescent="0.25">
      <c r="HY2617" s="52"/>
      <c r="HZ2617" s="52"/>
      <c r="IA2617" s="52"/>
      <c r="IG2617" s="52"/>
      <c r="IH2617" s="52"/>
      <c r="II2617" s="52"/>
      <c r="IJ2617" s="52"/>
    </row>
    <row r="2618" spans="233:244" x14ac:dyDescent="0.25">
      <c r="HY2618" s="52"/>
      <c r="HZ2618" s="52"/>
      <c r="IA2618" s="52"/>
      <c r="IG2618" s="52"/>
      <c r="IH2618" s="52"/>
      <c r="II2618" s="52"/>
      <c r="IJ2618" s="52"/>
    </row>
    <row r="2619" spans="233:244" x14ac:dyDescent="0.25">
      <c r="HY2619" s="52"/>
      <c r="HZ2619" s="52"/>
      <c r="IA2619" s="52"/>
      <c r="IG2619" s="52"/>
      <c r="IH2619" s="52"/>
      <c r="II2619" s="52"/>
      <c r="IJ2619" s="52"/>
    </row>
    <row r="2620" spans="233:244" x14ac:dyDescent="0.25">
      <c r="HY2620" s="52"/>
      <c r="HZ2620" s="52"/>
      <c r="IA2620" s="52"/>
      <c r="IG2620" s="52"/>
      <c r="IH2620" s="52"/>
      <c r="II2620" s="52"/>
      <c r="IJ2620" s="52"/>
    </row>
    <row r="2621" spans="233:244" x14ac:dyDescent="0.25">
      <c r="HY2621" s="52"/>
      <c r="HZ2621" s="52"/>
      <c r="IA2621" s="52"/>
      <c r="IG2621" s="52"/>
      <c r="IH2621" s="52"/>
      <c r="II2621" s="52"/>
      <c r="IJ2621" s="52"/>
    </row>
    <row r="2622" spans="233:244" x14ac:dyDescent="0.25">
      <c r="HY2622" s="52"/>
      <c r="HZ2622" s="52"/>
      <c r="IA2622" s="52"/>
      <c r="IG2622" s="52"/>
      <c r="IH2622" s="52"/>
      <c r="II2622" s="52"/>
      <c r="IJ2622" s="52"/>
    </row>
    <row r="2623" spans="233:244" x14ac:dyDescent="0.25">
      <c r="HY2623" s="52"/>
      <c r="HZ2623" s="52"/>
      <c r="IA2623" s="52"/>
      <c r="IG2623" s="52"/>
      <c r="IH2623" s="52"/>
      <c r="II2623" s="52"/>
      <c r="IJ2623" s="52"/>
    </row>
    <row r="2624" spans="233:244" x14ac:dyDescent="0.25">
      <c r="HY2624" s="52"/>
      <c r="HZ2624" s="52"/>
      <c r="IA2624" s="52"/>
      <c r="IG2624" s="52"/>
      <c r="IH2624" s="52"/>
      <c r="II2624" s="52"/>
      <c r="IJ2624" s="52"/>
    </row>
    <row r="2625" spans="233:244" x14ac:dyDescent="0.25">
      <c r="HY2625" s="52"/>
      <c r="HZ2625" s="52"/>
      <c r="IA2625" s="52"/>
      <c r="IG2625" s="52"/>
      <c r="IH2625" s="52"/>
      <c r="II2625" s="52"/>
      <c r="IJ2625" s="52"/>
    </row>
    <row r="2626" spans="233:244" x14ac:dyDescent="0.25">
      <c r="HY2626" s="52"/>
      <c r="HZ2626" s="52"/>
      <c r="IA2626" s="52"/>
      <c r="IG2626" s="52"/>
      <c r="IH2626" s="52"/>
      <c r="II2626" s="52"/>
      <c r="IJ2626" s="52"/>
    </row>
    <row r="2627" spans="233:244" x14ac:dyDescent="0.25">
      <c r="HY2627" s="52"/>
      <c r="HZ2627" s="52"/>
      <c r="IA2627" s="52"/>
      <c r="IG2627" s="52"/>
      <c r="IH2627" s="52"/>
      <c r="II2627" s="52"/>
      <c r="IJ2627" s="52"/>
    </row>
    <row r="2628" spans="233:244" x14ac:dyDescent="0.25">
      <c r="HY2628" s="52"/>
      <c r="HZ2628" s="52"/>
      <c r="IA2628" s="52"/>
      <c r="IG2628" s="52"/>
      <c r="IH2628" s="52"/>
      <c r="II2628" s="52"/>
      <c r="IJ2628" s="52"/>
    </row>
    <row r="2629" spans="233:244" x14ac:dyDescent="0.25">
      <c r="HY2629" s="52"/>
      <c r="HZ2629" s="52"/>
      <c r="IA2629" s="52"/>
      <c r="IG2629" s="52"/>
      <c r="IH2629" s="52"/>
      <c r="II2629" s="52"/>
      <c r="IJ2629" s="52"/>
    </row>
    <row r="2630" spans="233:244" x14ac:dyDescent="0.25">
      <c r="HY2630" s="52"/>
      <c r="HZ2630" s="52"/>
      <c r="IA2630" s="52"/>
      <c r="IG2630" s="52"/>
      <c r="IH2630" s="52"/>
      <c r="II2630" s="52"/>
      <c r="IJ2630" s="52"/>
    </row>
    <row r="2631" spans="233:244" x14ac:dyDescent="0.25">
      <c r="HY2631" s="52"/>
      <c r="HZ2631" s="52"/>
      <c r="IA2631" s="52"/>
      <c r="IG2631" s="52"/>
      <c r="IH2631" s="52"/>
      <c r="II2631" s="52"/>
      <c r="IJ2631" s="52"/>
    </row>
    <row r="2632" spans="233:244" x14ac:dyDescent="0.25">
      <c r="HY2632" s="52"/>
      <c r="HZ2632" s="52"/>
      <c r="IA2632" s="52"/>
      <c r="IG2632" s="52"/>
      <c r="IH2632" s="52"/>
      <c r="II2632" s="52"/>
      <c r="IJ2632" s="52"/>
    </row>
    <row r="2633" spans="233:244" x14ac:dyDescent="0.25">
      <c r="HY2633" s="52"/>
      <c r="HZ2633" s="52"/>
      <c r="IA2633" s="52"/>
      <c r="IG2633" s="52"/>
      <c r="IH2633" s="52"/>
      <c r="II2633" s="52"/>
      <c r="IJ2633" s="52"/>
    </row>
    <row r="2634" spans="233:244" x14ac:dyDescent="0.25">
      <c r="HY2634" s="52"/>
      <c r="HZ2634" s="52"/>
      <c r="IA2634" s="52"/>
      <c r="IG2634" s="52"/>
      <c r="IH2634" s="52"/>
      <c r="II2634" s="52"/>
      <c r="IJ2634" s="52"/>
    </row>
    <row r="2635" spans="233:244" x14ac:dyDescent="0.25">
      <c r="HY2635" s="52"/>
      <c r="HZ2635" s="52"/>
      <c r="IA2635" s="52"/>
      <c r="IG2635" s="52"/>
      <c r="IH2635" s="52"/>
      <c r="II2635" s="52"/>
      <c r="IJ2635" s="52"/>
    </row>
    <row r="2636" spans="233:244" x14ac:dyDescent="0.25">
      <c r="HY2636" s="52"/>
      <c r="HZ2636" s="52"/>
      <c r="IA2636" s="52"/>
      <c r="IG2636" s="52"/>
      <c r="IH2636" s="52"/>
      <c r="II2636" s="52"/>
      <c r="IJ2636" s="52"/>
    </row>
    <row r="2637" spans="233:244" x14ac:dyDescent="0.25">
      <c r="HY2637" s="52"/>
      <c r="HZ2637" s="52"/>
      <c r="IA2637" s="52"/>
      <c r="IG2637" s="52"/>
      <c r="IH2637" s="52"/>
      <c r="II2637" s="52"/>
      <c r="IJ2637" s="52"/>
    </row>
    <row r="2638" spans="233:244" x14ac:dyDescent="0.25">
      <c r="HY2638" s="52"/>
      <c r="HZ2638" s="52"/>
      <c r="IA2638" s="52"/>
      <c r="IG2638" s="52"/>
      <c r="IH2638" s="52"/>
      <c r="II2638" s="52"/>
      <c r="IJ2638" s="52"/>
    </row>
    <row r="2639" spans="233:244" x14ac:dyDescent="0.25">
      <c r="HY2639" s="52"/>
      <c r="HZ2639" s="52"/>
      <c r="IA2639" s="52"/>
      <c r="IG2639" s="52"/>
      <c r="IH2639" s="52"/>
      <c r="II2639" s="52"/>
      <c r="IJ2639" s="52"/>
    </row>
    <row r="2640" spans="233:244" x14ac:dyDescent="0.25">
      <c r="HY2640" s="52"/>
      <c r="HZ2640" s="52"/>
      <c r="IA2640" s="52"/>
      <c r="IG2640" s="52"/>
      <c r="IH2640" s="52"/>
      <c r="II2640" s="52"/>
      <c r="IJ2640" s="52"/>
    </row>
    <row r="2641" spans="233:244" x14ac:dyDescent="0.25">
      <c r="HY2641" s="52"/>
      <c r="HZ2641" s="52"/>
      <c r="IA2641" s="52"/>
      <c r="IG2641" s="52"/>
      <c r="IH2641" s="52"/>
      <c r="II2641" s="52"/>
      <c r="IJ2641" s="52"/>
    </row>
    <row r="2642" spans="233:244" x14ac:dyDescent="0.25">
      <c r="HY2642" s="52"/>
      <c r="HZ2642" s="52"/>
      <c r="IA2642" s="52"/>
      <c r="IG2642" s="52"/>
      <c r="IH2642" s="52"/>
      <c r="II2642" s="52"/>
      <c r="IJ2642" s="52"/>
    </row>
    <row r="2643" spans="233:244" x14ac:dyDescent="0.25">
      <c r="HY2643" s="52"/>
      <c r="HZ2643" s="52"/>
      <c r="IA2643" s="52"/>
      <c r="IG2643" s="52"/>
      <c r="IH2643" s="52"/>
      <c r="II2643" s="52"/>
      <c r="IJ2643" s="52"/>
    </row>
    <row r="2644" spans="233:244" x14ac:dyDescent="0.25">
      <c r="HY2644" s="52"/>
      <c r="HZ2644" s="52"/>
      <c r="IA2644" s="52"/>
      <c r="IG2644" s="52"/>
      <c r="IH2644" s="52"/>
      <c r="II2644" s="52"/>
      <c r="IJ2644" s="52"/>
    </row>
    <row r="2645" spans="233:244" x14ac:dyDescent="0.25">
      <c r="HY2645" s="52"/>
      <c r="HZ2645" s="52"/>
      <c r="IA2645" s="52"/>
      <c r="IG2645" s="52"/>
      <c r="IH2645" s="52"/>
      <c r="II2645" s="52"/>
      <c r="IJ2645" s="52"/>
    </row>
    <row r="2646" spans="233:244" x14ac:dyDescent="0.25">
      <c r="HY2646" s="52"/>
      <c r="HZ2646" s="52"/>
      <c r="IA2646" s="52"/>
      <c r="IG2646" s="52"/>
      <c r="IH2646" s="52"/>
      <c r="II2646" s="52"/>
      <c r="IJ2646" s="52"/>
    </row>
    <row r="2647" spans="233:244" x14ac:dyDescent="0.25">
      <c r="HY2647" s="52"/>
      <c r="HZ2647" s="52"/>
      <c r="IA2647" s="52"/>
      <c r="IG2647" s="52"/>
      <c r="IH2647" s="52"/>
      <c r="II2647" s="52"/>
      <c r="IJ2647" s="52"/>
    </row>
    <row r="2648" spans="233:244" x14ac:dyDescent="0.25">
      <c r="HY2648" s="52"/>
      <c r="HZ2648" s="52"/>
      <c r="IA2648" s="52"/>
      <c r="IG2648" s="52"/>
      <c r="IH2648" s="52"/>
      <c r="II2648" s="52"/>
      <c r="IJ2648" s="52"/>
    </row>
    <row r="2649" spans="233:244" x14ac:dyDescent="0.25">
      <c r="HY2649" s="52"/>
      <c r="HZ2649" s="52"/>
      <c r="IA2649" s="52"/>
      <c r="IG2649" s="52"/>
      <c r="IH2649" s="52"/>
      <c r="II2649" s="52"/>
      <c r="IJ2649" s="52"/>
    </row>
    <row r="2650" spans="233:244" x14ac:dyDescent="0.25">
      <c r="HY2650" s="52"/>
      <c r="HZ2650" s="52"/>
      <c r="IA2650" s="52"/>
      <c r="IG2650" s="52"/>
      <c r="IH2650" s="52"/>
      <c r="II2650" s="52"/>
      <c r="IJ2650" s="52"/>
    </row>
    <row r="2651" spans="233:244" x14ac:dyDescent="0.25">
      <c r="HY2651" s="52"/>
      <c r="HZ2651" s="52"/>
      <c r="IA2651" s="52"/>
      <c r="IG2651" s="52"/>
      <c r="IH2651" s="52"/>
      <c r="II2651" s="52"/>
      <c r="IJ2651" s="52"/>
    </row>
    <row r="2652" spans="233:244" x14ac:dyDescent="0.25">
      <c r="HY2652" s="52"/>
      <c r="HZ2652" s="52"/>
      <c r="IA2652" s="52"/>
      <c r="IG2652" s="52"/>
      <c r="IH2652" s="52"/>
      <c r="II2652" s="52"/>
      <c r="IJ2652" s="52"/>
    </row>
    <row r="2653" spans="233:244" x14ac:dyDescent="0.25">
      <c r="HY2653" s="52"/>
      <c r="HZ2653" s="52"/>
      <c r="IA2653" s="52"/>
      <c r="IG2653" s="52"/>
      <c r="IH2653" s="52"/>
      <c r="II2653" s="52"/>
      <c r="IJ2653" s="52"/>
    </row>
    <row r="2654" spans="233:244" x14ac:dyDescent="0.25">
      <c r="HY2654" s="52"/>
      <c r="HZ2654" s="52"/>
      <c r="IA2654" s="52"/>
      <c r="IG2654" s="52"/>
      <c r="IH2654" s="52"/>
      <c r="II2654" s="52"/>
      <c r="IJ2654" s="52"/>
    </row>
    <row r="2655" spans="233:244" x14ac:dyDescent="0.25">
      <c r="HY2655" s="52"/>
      <c r="HZ2655" s="52"/>
      <c r="IA2655" s="52"/>
      <c r="IG2655" s="52"/>
      <c r="IH2655" s="52"/>
      <c r="II2655" s="52"/>
      <c r="IJ2655" s="52"/>
    </row>
    <row r="2656" spans="233:244" x14ac:dyDescent="0.25">
      <c r="HY2656" s="52"/>
      <c r="HZ2656" s="52"/>
      <c r="IA2656" s="52"/>
      <c r="IG2656" s="52"/>
      <c r="IH2656" s="52"/>
      <c r="II2656" s="52"/>
      <c r="IJ2656" s="52"/>
    </row>
    <row r="2657" spans="233:244" x14ac:dyDescent="0.25">
      <c r="HY2657" s="52"/>
      <c r="HZ2657" s="52"/>
      <c r="IA2657" s="52"/>
      <c r="IG2657" s="52"/>
      <c r="IH2657" s="52"/>
      <c r="II2657" s="52"/>
      <c r="IJ2657" s="52"/>
    </row>
    <row r="2658" spans="233:244" x14ac:dyDescent="0.25">
      <c r="HY2658" s="52"/>
      <c r="HZ2658" s="52"/>
      <c r="IA2658" s="52"/>
      <c r="IG2658" s="52"/>
      <c r="IH2658" s="52"/>
      <c r="II2658" s="52"/>
      <c r="IJ2658" s="52"/>
    </row>
    <row r="2659" spans="233:244" x14ac:dyDescent="0.25">
      <c r="HY2659" s="52"/>
      <c r="HZ2659" s="52"/>
      <c r="IA2659" s="52"/>
      <c r="IG2659" s="52"/>
      <c r="IH2659" s="52"/>
      <c r="II2659" s="52"/>
      <c r="IJ2659" s="52"/>
    </row>
    <row r="2660" spans="233:244" x14ac:dyDescent="0.25">
      <c r="HY2660" s="52"/>
      <c r="HZ2660" s="52"/>
      <c r="IA2660" s="52"/>
      <c r="IG2660" s="52"/>
      <c r="IH2660" s="52"/>
      <c r="II2660" s="52"/>
      <c r="IJ2660" s="52"/>
    </row>
    <row r="2661" spans="233:244" x14ac:dyDescent="0.25">
      <c r="HY2661" s="52"/>
      <c r="HZ2661" s="52"/>
      <c r="IA2661" s="52"/>
      <c r="IG2661" s="52"/>
      <c r="IH2661" s="52"/>
      <c r="II2661" s="52"/>
      <c r="IJ2661" s="52"/>
    </row>
    <row r="2662" spans="233:244" x14ac:dyDescent="0.25">
      <c r="HY2662" s="52"/>
      <c r="HZ2662" s="52"/>
      <c r="IA2662" s="52"/>
      <c r="IG2662" s="52"/>
      <c r="IH2662" s="52"/>
      <c r="II2662" s="52"/>
      <c r="IJ2662" s="52"/>
    </row>
    <row r="2663" spans="233:244" x14ac:dyDescent="0.25">
      <c r="HY2663" s="52"/>
      <c r="HZ2663" s="52"/>
      <c r="IA2663" s="52"/>
      <c r="IG2663" s="52"/>
      <c r="IH2663" s="52"/>
      <c r="II2663" s="52"/>
      <c r="IJ2663" s="52"/>
    </row>
    <row r="2664" spans="233:244" x14ac:dyDescent="0.25">
      <c r="HY2664" s="52"/>
      <c r="HZ2664" s="52"/>
      <c r="IA2664" s="52"/>
      <c r="IG2664" s="52"/>
      <c r="IH2664" s="52"/>
      <c r="II2664" s="52"/>
      <c r="IJ2664" s="52"/>
    </row>
    <row r="2665" spans="233:244" x14ac:dyDescent="0.25">
      <c r="HY2665" s="52"/>
      <c r="HZ2665" s="52"/>
      <c r="IA2665" s="52"/>
      <c r="IG2665" s="52"/>
      <c r="IH2665" s="52"/>
      <c r="II2665" s="52"/>
      <c r="IJ2665" s="52"/>
    </row>
    <row r="2666" spans="233:244" x14ac:dyDescent="0.25">
      <c r="HY2666" s="52"/>
      <c r="HZ2666" s="52"/>
      <c r="IA2666" s="52"/>
      <c r="IG2666" s="52"/>
      <c r="IH2666" s="52"/>
      <c r="II2666" s="52"/>
      <c r="IJ2666" s="52"/>
    </row>
    <row r="2667" spans="233:244" x14ac:dyDescent="0.25">
      <c r="HY2667" s="52"/>
      <c r="HZ2667" s="52"/>
      <c r="IA2667" s="52"/>
      <c r="IG2667" s="52"/>
      <c r="IH2667" s="52"/>
      <c r="II2667" s="52"/>
      <c r="IJ2667" s="52"/>
    </row>
    <row r="2668" spans="233:244" x14ac:dyDescent="0.25">
      <c r="HY2668" s="52"/>
      <c r="HZ2668" s="52"/>
      <c r="IA2668" s="52"/>
      <c r="IG2668" s="52"/>
      <c r="IH2668" s="52"/>
      <c r="II2668" s="52"/>
      <c r="IJ2668" s="52"/>
    </row>
    <row r="2669" spans="233:244" x14ac:dyDescent="0.25">
      <c r="HY2669" s="52"/>
      <c r="HZ2669" s="52"/>
      <c r="IA2669" s="52"/>
      <c r="IG2669" s="52"/>
      <c r="IH2669" s="52"/>
      <c r="II2669" s="52"/>
      <c r="IJ2669" s="52"/>
    </row>
    <row r="2670" spans="233:244" x14ac:dyDescent="0.25">
      <c r="HY2670" s="52"/>
      <c r="HZ2670" s="52"/>
      <c r="IA2670" s="52"/>
      <c r="IG2670" s="52"/>
      <c r="IH2670" s="52"/>
      <c r="II2670" s="52"/>
      <c r="IJ2670" s="52"/>
    </row>
    <row r="2671" spans="233:244" x14ac:dyDescent="0.25">
      <c r="HY2671" s="52"/>
      <c r="HZ2671" s="52"/>
      <c r="IA2671" s="52"/>
      <c r="IG2671" s="52"/>
      <c r="IH2671" s="52"/>
      <c r="II2671" s="52"/>
      <c r="IJ2671" s="52"/>
    </row>
    <row r="2672" spans="233:244" x14ac:dyDescent="0.25">
      <c r="HY2672" s="52"/>
      <c r="HZ2672" s="52"/>
      <c r="IA2672" s="52"/>
      <c r="IG2672" s="52"/>
      <c r="IH2672" s="52"/>
      <c r="II2672" s="52"/>
      <c r="IJ2672" s="52"/>
    </row>
    <row r="2673" spans="233:244" x14ac:dyDescent="0.25">
      <c r="HY2673" s="52"/>
      <c r="HZ2673" s="52"/>
      <c r="IA2673" s="52"/>
      <c r="IG2673" s="52"/>
      <c r="IH2673" s="52"/>
      <c r="II2673" s="52"/>
      <c r="IJ2673" s="52"/>
    </row>
    <row r="2674" spans="233:244" x14ac:dyDescent="0.25">
      <c r="HY2674" s="52"/>
      <c r="HZ2674" s="52"/>
      <c r="IA2674" s="52"/>
      <c r="IG2674" s="52"/>
      <c r="IH2674" s="52"/>
      <c r="II2674" s="52"/>
      <c r="IJ2674" s="52"/>
    </row>
    <row r="2675" spans="233:244" x14ac:dyDescent="0.25">
      <c r="HY2675" s="52"/>
      <c r="HZ2675" s="52"/>
      <c r="IA2675" s="52"/>
      <c r="IG2675" s="52"/>
      <c r="IH2675" s="52"/>
      <c r="II2675" s="52"/>
      <c r="IJ2675" s="52"/>
    </row>
    <row r="2676" spans="233:244" x14ac:dyDescent="0.25">
      <c r="HY2676" s="52"/>
      <c r="HZ2676" s="52"/>
      <c r="IA2676" s="52"/>
      <c r="IG2676" s="52"/>
      <c r="IH2676" s="52"/>
      <c r="II2676" s="52"/>
      <c r="IJ2676" s="52"/>
    </row>
    <row r="2677" spans="233:244" x14ac:dyDescent="0.25">
      <c r="HY2677" s="52"/>
      <c r="HZ2677" s="52"/>
      <c r="IA2677" s="52"/>
      <c r="IG2677" s="52"/>
      <c r="IH2677" s="52"/>
      <c r="II2677" s="52"/>
      <c r="IJ2677" s="52"/>
    </row>
    <row r="2678" spans="233:244" x14ac:dyDescent="0.25">
      <c r="HY2678" s="52"/>
      <c r="HZ2678" s="52"/>
      <c r="IA2678" s="52"/>
      <c r="IG2678" s="52"/>
      <c r="IH2678" s="52"/>
      <c r="II2678" s="52"/>
      <c r="IJ2678" s="52"/>
    </row>
    <row r="2679" spans="233:244" x14ac:dyDescent="0.25">
      <c r="HY2679" s="52"/>
      <c r="HZ2679" s="52"/>
      <c r="IA2679" s="52"/>
      <c r="IG2679" s="52"/>
      <c r="IH2679" s="52"/>
      <c r="II2679" s="52"/>
      <c r="IJ2679" s="52"/>
    </row>
    <row r="2680" spans="233:244" x14ac:dyDescent="0.25">
      <c r="HY2680" s="52"/>
      <c r="HZ2680" s="52"/>
      <c r="IA2680" s="52"/>
      <c r="IG2680" s="52"/>
      <c r="IH2680" s="52"/>
      <c r="II2680" s="52"/>
      <c r="IJ2680" s="52"/>
    </row>
    <row r="2681" spans="233:244" x14ac:dyDescent="0.25">
      <c r="HY2681" s="52"/>
      <c r="HZ2681" s="52"/>
      <c r="IA2681" s="52"/>
      <c r="IG2681" s="52"/>
      <c r="IH2681" s="52"/>
      <c r="II2681" s="52"/>
      <c r="IJ2681" s="52"/>
    </row>
    <row r="2682" spans="233:244" x14ac:dyDescent="0.25">
      <c r="HY2682" s="52"/>
      <c r="HZ2682" s="52"/>
      <c r="IA2682" s="52"/>
      <c r="IG2682" s="52"/>
      <c r="IH2682" s="52"/>
      <c r="II2682" s="52"/>
      <c r="IJ2682" s="52"/>
    </row>
    <row r="2683" spans="233:244" x14ac:dyDescent="0.25">
      <c r="HY2683" s="52"/>
      <c r="HZ2683" s="52"/>
      <c r="IA2683" s="52"/>
      <c r="IG2683" s="52"/>
      <c r="IH2683" s="52"/>
      <c r="II2683" s="52"/>
      <c r="IJ2683" s="52"/>
    </row>
    <row r="2684" spans="233:244" x14ac:dyDescent="0.25">
      <c r="HY2684" s="52"/>
      <c r="HZ2684" s="52"/>
      <c r="IA2684" s="52"/>
      <c r="IG2684" s="52"/>
      <c r="IH2684" s="52"/>
      <c r="II2684" s="52"/>
      <c r="IJ2684" s="52"/>
    </row>
    <row r="2685" spans="233:244" x14ac:dyDescent="0.25">
      <c r="HY2685" s="52"/>
      <c r="HZ2685" s="52"/>
      <c r="IA2685" s="52"/>
      <c r="IG2685" s="52"/>
      <c r="IH2685" s="52"/>
      <c r="II2685" s="52"/>
      <c r="IJ2685" s="52"/>
    </row>
    <row r="2686" spans="233:244" x14ac:dyDescent="0.25">
      <c r="HY2686" s="52"/>
      <c r="HZ2686" s="52"/>
      <c r="IA2686" s="52"/>
      <c r="IG2686" s="52"/>
      <c r="IH2686" s="52"/>
      <c r="II2686" s="52"/>
      <c r="IJ2686" s="52"/>
    </row>
    <row r="2687" spans="233:244" x14ac:dyDescent="0.25">
      <c r="HY2687" s="52"/>
      <c r="HZ2687" s="52"/>
      <c r="IA2687" s="52"/>
      <c r="IG2687" s="52"/>
      <c r="IH2687" s="52"/>
      <c r="II2687" s="52"/>
      <c r="IJ2687" s="52"/>
    </row>
    <row r="2688" spans="233:244" x14ac:dyDescent="0.25">
      <c r="HY2688" s="52"/>
      <c r="HZ2688" s="52"/>
      <c r="IA2688" s="52"/>
      <c r="IG2688" s="52"/>
      <c r="IH2688" s="52"/>
      <c r="II2688" s="52"/>
      <c r="IJ2688" s="52"/>
    </row>
    <row r="2689" spans="233:244" x14ac:dyDescent="0.25">
      <c r="HY2689" s="52"/>
      <c r="HZ2689" s="52"/>
      <c r="IA2689" s="52"/>
      <c r="IG2689" s="52"/>
      <c r="IH2689" s="52"/>
      <c r="II2689" s="52"/>
      <c r="IJ2689" s="52"/>
    </row>
    <row r="2690" spans="233:244" x14ac:dyDescent="0.25">
      <c r="HY2690" s="52"/>
      <c r="HZ2690" s="52"/>
      <c r="IA2690" s="52"/>
      <c r="IG2690" s="52"/>
      <c r="IH2690" s="52"/>
      <c r="II2690" s="52"/>
      <c r="IJ2690" s="52"/>
    </row>
    <row r="2691" spans="233:244" x14ac:dyDescent="0.25">
      <c r="HY2691" s="52"/>
      <c r="HZ2691" s="52"/>
      <c r="IA2691" s="52"/>
      <c r="IG2691" s="52"/>
      <c r="IH2691" s="52"/>
      <c r="II2691" s="52"/>
      <c r="IJ2691" s="52"/>
    </row>
    <row r="2692" spans="233:244" x14ac:dyDescent="0.25">
      <c r="HY2692" s="52"/>
      <c r="HZ2692" s="52"/>
      <c r="IA2692" s="52"/>
      <c r="IG2692" s="52"/>
      <c r="IH2692" s="52"/>
      <c r="II2692" s="52"/>
      <c r="IJ2692" s="52"/>
    </row>
    <row r="2693" spans="233:244" x14ac:dyDescent="0.25">
      <c r="HY2693" s="52"/>
      <c r="HZ2693" s="52"/>
      <c r="IA2693" s="52"/>
      <c r="IG2693" s="52"/>
      <c r="IH2693" s="52"/>
      <c r="II2693" s="52"/>
      <c r="IJ2693" s="52"/>
    </row>
    <row r="2694" spans="233:244" x14ac:dyDescent="0.25">
      <c r="HY2694" s="52"/>
      <c r="HZ2694" s="52"/>
      <c r="IA2694" s="52"/>
      <c r="IG2694" s="52"/>
      <c r="IH2694" s="52"/>
      <c r="II2694" s="52"/>
      <c r="IJ2694" s="52"/>
    </row>
    <row r="2695" spans="233:244" x14ac:dyDescent="0.25">
      <c r="HY2695" s="52"/>
      <c r="HZ2695" s="52"/>
      <c r="IA2695" s="52"/>
      <c r="IG2695" s="52"/>
      <c r="IH2695" s="52"/>
      <c r="II2695" s="52"/>
      <c r="IJ2695" s="52"/>
    </row>
    <row r="2696" spans="233:244" x14ac:dyDescent="0.25">
      <c r="HY2696" s="52"/>
      <c r="HZ2696" s="52"/>
      <c r="IA2696" s="52"/>
      <c r="IG2696" s="52"/>
      <c r="IH2696" s="52"/>
      <c r="II2696" s="52"/>
      <c r="IJ2696" s="52"/>
    </row>
    <row r="2697" spans="233:244" x14ac:dyDescent="0.25">
      <c r="HY2697" s="52"/>
      <c r="HZ2697" s="52"/>
      <c r="IA2697" s="52"/>
      <c r="IG2697" s="52"/>
      <c r="IH2697" s="52"/>
      <c r="II2697" s="52"/>
      <c r="IJ2697" s="52"/>
    </row>
    <row r="2698" spans="233:244" x14ac:dyDescent="0.25">
      <c r="HY2698" s="52"/>
      <c r="HZ2698" s="52"/>
      <c r="IA2698" s="52"/>
      <c r="IG2698" s="52"/>
      <c r="IH2698" s="52"/>
      <c r="II2698" s="52"/>
      <c r="IJ2698" s="52"/>
    </row>
    <row r="2699" spans="233:244" x14ac:dyDescent="0.25">
      <c r="HY2699" s="52"/>
      <c r="HZ2699" s="52"/>
      <c r="IA2699" s="52"/>
      <c r="IG2699" s="52"/>
      <c r="IH2699" s="52"/>
      <c r="II2699" s="52"/>
      <c r="IJ2699" s="52"/>
    </row>
    <row r="2700" spans="233:244" x14ac:dyDescent="0.25">
      <c r="HY2700" s="52"/>
      <c r="HZ2700" s="52"/>
      <c r="IA2700" s="52"/>
      <c r="IG2700" s="52"/>
      <c r="IH2700" s="52"/>
      <c r="II2700" s="52"/>
      <c r="IJ2700" s="52"/>
    </row>
    <row r="2701" spans="233:244" x14ac:dyDescent="0.25">
      <c r="HY2701" s="52"/>
      <c r="HZ2701" s="52"/>
      <c r="IA2701" s="52"/>
      <c r="IG2701" s="52"/>
      <c r="IH2701" s="52"/>
      <c r="II2701" s="52"/>
      <c r="IJ2701" s="52"/>
    </row>
    <row r="2702" spans="233:244" x14ac:dyDescent="0.25">
      <c r="HY2702" s="52"/>
      <c r="HZ2702" s="52"/>
      <c r="IA2702" s="52"/>
      <c r="IG2702" s="52"/>
      <c r="IH2702" s="52"/>
      <c r="II2702" s="52"/>
      <c r="IJ2702" s="52"/>
    </row>
    <row r="2703" spans="233:244" x14ac:dyDescent="0.25">
      <c r="HY2703" s="52"/>
      <c r="HZ2703" s="52"/>
      <c r="IA2703" s="52"/>
      <c r="IG2703" s="52"/>
      <c r="IH2703" s="52"/>
      <c r="II2703" s="52"/>
      <c r="IJ2703" s="52"/>
    </row>
    <row r="2704" spans="233:244" x14ac:dyDescent="0.25">
      <c r="HY2704" s="52"/>
      <c r="HZ2704" s="52"/>
      <c r="IA2704" s="52"/>
      <c r="IG2704" s="52"/>
      <c r="IH2704" s="52"/>
      <c r="II2704" s="52"/>
      <c r="IJ2704" s="52"/>
    </row>
    <row r="2705" spans="233:244" x14ac:dyDescent="0.25">
      <c r="HY2705" s="52"/>
      <c r="HZ2705" s="52"/>
      <c r="IA2705" s="52"/>
      <c r="IG2705" s="52"/>
      <c r="IH2705" s="52"/>
      <c r="II2705" s="52"/>
      <c r="IJ2705" s="52"/>
    </row>
    <row r="2706" spans="233:244" x14ac:dyDescent="0.25">
      <c r="HY2706" s="52"/>
      <c r="HZ2706" s="52"/>
      <c r="IA2706" s="52"/>
      <c r="IG2706" s="52"/>
      <c r="IH2706" s="52"/>
      <c r="II2706" s="52"/>
      <c r="IJ2706" s="52"/>
    </row>
    <row r="2707" spans="233:244" x14ac:dyDescent="0.25">
      <c r="HY2707" s="52"/>
      <c r="HZ2707" s="52"/>
      <c r="IA2707" s="52"/>
      <c r="IG2707" s="52"/>
      <c r="IH2707" s="52"/>
      <c r="II2707" s="52"/>
      <c r="IJ2707" s="52"/>
    </row>
    <row r="2708" spans="233:244" x14ac:dyDescent="0.25">
      <c r="HY2708" s="52"/>
      <c r="HZ2708" s="52"/>
      <c r="IA2708" s="52"/>
      <c r="IG2708" s="52"/>
      <c r="IH2708" s="52"/>
      <c r="II2708" s="52"/>
      <c r="IJ2708" s="52"/>
    </row>
    <row r="2709" spans="233:244" x14ac:dyDescent="0.25">
      <c r="HY2709" s="52"/>
      <c r="HZ2709" s="52"/>
      <c r="IA2709" s="52"/>
      <c r="IG2709" s="52"/>
      <c r="IH2709" s="52"/>
      <c r="II2709" s="52"/>
      <c r="IJ2709" s="52"/>
    </row>
    <row r="2710" spans="233:244" x14ac:dyDescent="0.25">
      <c r="HY2710" s="52"/>
      <c r="HZ2710" s="52"/>
      <c r="IA2710" s="52"/>
      <c r="IG2710" s="52"/>
      <c r="IH2710" s="52"/>
      <c r="II2710" s="52"/>
      <c r="IJ2710" s="52"/>
    </row>
    <row r="2711" spans="233:244" x14ac:dyDescent="0.25">
      <c r="HY2711" s="52"/>
      <c r="HZ2711" s="52"/>
      <c r="IA2711" s="52"/>
      <c r="IG2711" s="52"/>
      <c r="IH2711" s="52"/>
      <c r="II2711" s="52"/>
      <c r="IJ2711" s="52"/>
    </row>
    <row r="2712" spans="233:244" x14ac:dyDescent="0.25">
      <c r="HY2712" s="52"/>
      <c r="HZ2712" s="52"/>
      <c r="IA2712" s="52"/>
      <c r="IG2712" s="52"/>
      <c r="IH2712" s="52"/>
      <c r="II2712" s="52"/>
      <c r="IJ2712" s="52"/>
    </row>
    <row r="2713" spans="233:244" x14ac:dyDescent="0.25">
      <c r="HY2713" s="52"/>
      <c r="HZ2713" s="52"/>
      <c r="IA2713" s="52"/>
      <c r="IG2713" s="52"/>
      <c r="IH2713" s="52"/>
      <c r="II2713" s="52"/>
      <c r="IJ2713" s="52"/>
    </row>
    <row r="2714" spans="233:244" x14ac:dyDescent="0.25">
      <c r="HY2714" s="52"/>
      <c r="HZ2714" s="52"/>
      <c r="IA2714" s="52"/>
      <c r="IG2714" s="52"/>
      <c r="IH2714" s="52"/>
      <c r="II2714" s="52"/>
      <c r="IJ2714" s="52"/>
    </row>
    <row r="2715" spans="233:244" x14ac:dyDescent="0.25">
      <c r="HY2715" s="52"/>
      <c r="HZ2715" s="52"/>
      <c r="IA2715" s="52"/>
      <c r="IG2715" s="52"/>
      <c r="IH2715" s="52"/>
      <c r="II2715" s="52"/>
      <c r="IJ2715" s="52"/>
    </row>
    <row r="2716" spans="233:244" x14ac:dyDescent="0.25">
      <c r="HY2716" s="52"/>
      <c r="HZ2716" s="52"/>
      <c r="IA2716" s="52"/>
      <c r="IG2716" s="52"/>
      <c r="IH2716" s="52"/>
      <c r="II2716" s="52"/>
      <c r="IJ2716" s="52"/>
    </row>
    <row r="2717" spans="233:244" x14ac:dyDescent="0.25">
      <c r="HY2717" s="52"/>
      <c r="HZ2717" s="52"/>
      <c r="IA2717" s="52"/>
      <c r="IG2717" s="52"/>
      <c r="IH2717" s="52"/>
      <c r="II2717" s="52"/>
      <c r="IJ2717" s="52"/>
    </row>
    <row r="2718" spans="233:244" x14ac:dyDescent="0.25">
      <c r="HY2718" s="52"/>
      <c r="HZ2718" s="52"/>
      <c r="IA2718" s="52"/>
      <c r="IG2718" s="52"/>
      <c r="IH2718" s="52"/>
      <c r="II2718" s="52"/>
      <c r="IJ2718" s="52"/>
    </row>
    <row r="2719" spans="233:244" x14ac:dyDescent="0.25">
      <c r="HY2719" s="52"/>
      <c r="HZ2719" s="52"/>
      <c r="IA2719" s="52"/>
      <c r="IG2719" s="52"/>
      <c r="IH2719" s="52"/>
      <c r="II2719" s="52"/>
      <c r="IJ2719" s="52"/>
    </row>
    <row r="2720" spans="233:244" x14ac:dyDescent="0.25">
      <c r="HY2720" s="52"/>
      <c r="HZ2720" s="52"/>
      <c r="IA2720" s="52"/>
      <c r="IG2720" s="52"/>
      <c r="IH2720" s="52"/>
      <c r="II2720" s="52"/>
      <c r="IJ2720" s="52"/>
    </row>
    <row r="2721" spans="233:244" x14ac:dyDescent="0.25">
      <c r="HY2721" s="52"/>
      <c r="HZ2721" s="52"/>
      <c r="IA2721" s="52"/>
      <c r="IG2721" s="52"/>
      <c r="IH2721" s="52"/>
      <c r="II2721" s="52"/>
      <c r="IJ2721" s="52"/>
    </row>
    <row r="2722" spans="233:244" x14ac:dyDescent="0.25">
      <c r="HY2722" s="52"/>
      <c r="HZ2722" s="52"/>
      <c r="IA2722" s="52"/>
      <c r="IG2722" s="52"/>
      <c r="IH2722" s="52"/>
      <c r="II2722" s="52"/>
      <c r="IJ2722" s="52"/>
    </row>
    <row r="2723" spans="233:244" x14ac:dyDescent="0.25">
      <c r="HY2723" s="52"/>
      <c r="HZ2723" s="52"/>
      <c r="IA2723" s="52"/>
      <c r="IG2723" s="52"/>
      <c r="IH2723" s="52"/>
      <c r="II2723" s="52"/>
      <c r="IJ2723" s="52"/>
    </row>
    <row r="2724" spans="233:244" x14ac:dyDescent="0.25">
      <c r="HY2724" s="52"/>
      <c r="HZ2724" s="52"/>
      <c r="IA2724" s="52"/>
      <c r="IG2724" s="52"/>
      <c r="IH2724" s="52"/>
      <c r="II2724" s="52"/>
      <c r="IJ2724" s="52"/>
    </row>
    <row r="2725" spans="233:244" x14ac:dyDescent="0.25">
      <c r="HY2725" s="52"/>
      <c r="HZ2725" s="52"/>
      <c r="IA2725" s="52"/>
      <c r="IG2725" s="52"/>
      <c r="IH2725" s="52"/>
      <c r="II2725" s="52"/>
      <c r="IJ2725" s="52"/>
    </row>
    <row r="2726" spans="233:244" x14ac:dyDescent="0.25">
      <c r="HY2726" s="52"/>
      <c r="HZ2726" s="52"/>
      <c r="IA2726" s="52"/>
      <c r="IG2726" s="52"/>
      <c r="IH2726" s="52"/>
      <c r="II2726" s="52"/>
      <c r="IJ2726" s="52"/>
    </row>
    <row r="2727" spans="233:244" x14ac:dyDescent="0.25">
      <c r="HY2727" s="52"/>
      <c r="HZ2727" s="52"/>
      <c r="IA2727" s="52"/>
      <c r="IG2727" s="52"/>
      <c r="IH2727" s="52"/>
      <c r="II2727" s="52"/>
      <c r="IJ2727" s="52"/>
    </row>
    <row r="2728" spans="233:244" x14ac:dyDescent="0.25">
      <c r="HY2728" s="52"/>
      <c r="HZ2728" s="52"/>
      <c r="IA2728" s="52"/>
      <c r="IG2728" s="52"/>
      <c r="IH2728" s="52"/>
      <c r="II2728" s="52"/>
      <c r="IJ2728" s="52"/>
    </row>
    <row r="2729" spans="233:244" x14ac:dyDescent="0.25">
      <c r="HY2729" s="52"/>
      <c r="HZ2729" s="52"/>
      <c r="IA2729" s="52"/>
      <c r="IG2729" s="52"/>
      <c r="IH2729" s="52"/>
      <c r="II2729" s="52"/>
      <c r="IJ2729" s="52"/>
    </row>
    <row r="2730" spans="233:244" x14ac:dyDescent="0.25">
      <c r="HY2730" s="52"/>
      <c r="HZ2730" s="52"/>
      <c r="IA2730" s="52"/>
      <c r="IG2730" s="52"/>
      <c r="IH2730" s="52"/>
      <c r="II2730" s="52"/>
      <c r="IJ2730" s="52"/>
    </row>
    <row r="2731" spans="233:244" x14ac:dyDescent="0.25">
      <c r="HY2731" s="52"/>
      <c r="HZ2731" s="52"/>
      <c r="IA2731" s="52"/>
      <c r="IG2731" s="52"/>
      <c r="IH2731" s="52"/>
      <c r="II2731" s="52"/>
      <c r="IJ2731" s="52"/>
    </row>
    <row r="2732" spans="233:244" x14ac:dyDescent="0.25">
      <c r="HY2732" s="52"/>
      <c r="HZ2732" s="52"/>
      <c r="IA2732" s="52"/>
      <c r="IG2732" s="52"/>
      <c r="IH2732" s="52"/>
      <c r="II2732" s="52"/>
      <c r="IJ2732" s="52"/>
    </row>
    <row r="2733" spans="233:244" x14ac:dyDescent="0.25">
      <c r="HY2733" s="52"/>
      <c r="HZ2733" s="52"/>
      <c r="IA2733" s="52"/>
      <c r="IG2733" s="52"/>
      <c r="IH2733" s="52"/>
      <c r="II2733" s="52"/>
      <c r="IJ2733" s="52"/>
    </row>
    <row r="2734" spans="233:244" x14ac:dyDescent="0.25">
      <c r="HY2734" s="52"/>
      <c r="HZ2734" s="52"/>
      <c r="IA2734" s="52"/>
      <c r="IG2734" s="52"/>
      <c r="IH2734" s="52"/>
      <c r="II2734" s="52"/>
      <c r="IJ2734" s="52"/>
    </row>
    <row r="2735" spans="233:244" x14ac:dyDescent="0.25">
      <c r="HY2735" s="52"/>
      <c r="HZ2735" s="52"/>
      <c r="IA2735" s="52"/>
      <c r="IG2735" s="52"/>
      <c r="IH2735" s="52"/>
      <c r="II2735" s="52"/>
      <c r="IJ2735" s="52"/>
    </row>
    <row r="2736" spans="233:244" x14ac:dyDescent="0.25">
      <c r="HY2736" s="52"/>
      <c r="HZ2736" s="52"/>
      <c r="IA2736" s="52"/>
      <c r="IG2736" s="52"/>
      <c r="IH2736" s="52"/>
      <c r="II2736" s="52"/>
      <c r="IJ2736" s="52"/>
    </row>
    <row r="2737" spans="233:244" x14ac:dyDescent="0.25">
      <c r="HY2737" s="52"/>
      <c r="HZ2737" s="52"/>
      <c r="IA2737" s="52"/>
      <c r="IG2737" s="52"/>
      <c r="IH2737" s="52"/>
      <c r="II2737" s="52"/>
      <c r="IJ2737" s="52"/>
    </row>
    <row r="2738" spans="233:244" x14ac:dyDescent="0.25">
      <c r="HY2738" s="52"/>
      <c r="HZ2738" s="52"/>
      <c r="IA2738" s="52"/>
      <c r="IG2738" s="52"/>
      <c r="IH2738" s="52"/>
      <c r="II2738" s="52"/>
      <c r="IJ2738" s="52"/>
    </row>
    <row r="2739" spans="233:244" x14ac:dyDescent="0.25">
      <c r="HY2739" s="52"/>
      <c r="HZ2739" s="52"/>
      <c r="IA2739" s="52"/>
      <c r="IG2739" s="52"/>
      <c r="IH2739" s="52"/>
      <c r="II2739" s="52"/>
      <c r="IJ2739" s="52"/>
    </row>
    <row r="2740" spans="233:244" x14ac:dyDescent="0.25">
      <c r="HY2740" s="52"/>
      <c r="HZ2740" s="52"/>
      <c r="IA2740" s="52"/>
      <c r="IG2740" s="52"/>
      <c r="IH2740" s="52"/>
      <c r="II2740" s="52"/>
      <c r="IJ2740" s="52"/>
    </row>
    <row r="2741" spans="233:244" x14ac:dyDescent="0.25">
      <c r="HY2741" s="52"/>
      <c r="HZ2741" s="52"/>
      <c r="IA2741" s="52"/>
      <c r="IG2741" s="52"/>
      <c r="IH2741" s="52"/>
      <c r="II2741" s="52"/>
      <c r="IJ2741" s="52"/>
    </row>
    <row r="2742" spans="233:244" x14ac:dyDescent="0.25">
      <c r="HY2742" s="52"/>
      <c r="HZ2742" s="52"/>
      <c r="IA2742" s="52"/>
      <c r="IG2742" s="52"/>
      <c r="IH2742" s="52"/>
      <c r="II2742" s="52"/>
      <c r="IJ2742" s="52"/>
    </row>
    <row r="2743" spans="233:244" x14ac:dyDescent="0.25">
      <c r="HY2743" s="52"/>
      <c r="HZ2743" s="52"/>
      <c r="IA2743" s="52"/>
      <c r="IG2743" s="52"/>
      <c r="IH2743" s="52"/>
      <c r="II2743" s="52"/>
      <c r="IJ2743" s="52"/>
    </row>
    <row r="2744" spans="233:244" x14ac:dyDescent="0.25">
      <c r="HY2744" s="52"/>
      <c r="HZ2744" s="52"/>
      <c r="IA2744" s="52"/>
      <c r="IG2744" s="52"/>
      <c r="IH2744" s="52"/>
      <c r="II2744" s="52"/>
      <c r="IJ2744" s="52"/>
    </row>
    <row r="2745" spans="233:244" x14ac:dyDescent="0.25">
      <c r="HY2745" s="52"/>
      <c r="HZ2745" s="52"/>
      <c r="IA2745" s="52"/>
      <c r="IG2745" s="52"/>
      <c r="IH2745" s="52"/>
      <c r="II2745" s="52"/>
      <c r="IJ2745" s="52"/>
    </row>
    <row r="2746" spans="233:244" x14ac:dyDescent="0.25">
      <c r="HY2746" s="52"/>
      <c r="HZ2746" s="52"/>
      <c r="IA2746" s="52"/>
      <c r="IG2746" s="52"/>
      <c r="IH2746" s="52"/>
      <c r="II2746" s="52"/>
      <c r="IJ2746" s="52"/>
    </row>
    <row r="2747" spans="233:244" x14ac:dyDescent="0.25">
      <c r="HY2747" s="52"/>
      <c r="HZ2747" s="52"/>
      <c r="IA2747" s="52"/>
      <c r="IG2747" s="52"/>
      <c r="IH2747" s="52"/>
      <c r="II2747" s="52"/>
      <c r="IJ2747" s="52"/>
    </row>
    <row r="2748" spans="233:244" x14ac:dyDescent="0.25">
      <c r="HY2748" s="52"/>
      <c r="HZ2748" s="52"/>
      <c r="IA2748" s="52"/>
      <c r="IG2748" s="52"/>
      <c r="IH2748" s="52"/>
      <c r="II2748" s="52"/>
      <c r="IJ2748" s="52"/>
    </row>
    <row r="2749" spans="233:244" x14ac:dyDescent="0.25">
      <c r="HY2749" s="52"/>
      <c r="HZ2749" s="52"/>
      <c r="IA2749" s="52"/>
      <c r="IG2749" s="52"/>
      <c r="IH2749" s="52"/>
      <c r="II2749" s="52"/>
      <c r="IJ2749" s="52"/>
    </row>
    <row r="2750" spans="233:244" x14ac:dyDescent="0.25">
      <c r="HY2750" s="52"/>
      <c r="HZ2750" s="52"/>
      <c r="IA2750" s="52"/>
      <c r="IG2750" s="52"/>
      <c r="IH2750" s="52"/>
      <c r="II2750" s="52"/>
      <c r="IJ2750" s="52"/>
    </row>
    <row r="2751" spans="233:244" x14ac:dyDescent="0.25">
      <c r="HY2751" s="52"/>
      <c r="HZ2751" s="52"/>
      <c r="IA2751" s="52"/>
      <c r="IG2751" s="52"/>
      <c r="IH2751" s="52"/>
      <c r="II2751" s="52"/>
      <c r="IJ2751" s="52"/>
    </row>
    <row r="2752" spans="233:244" x14ac:dyDescent="0.25">
      <c r="HY2752" s="52"/>
      <c r="HZ2752" s="52"/>
      <c r="IA2752" s="52"/>
      <c r="IG2752" s="52"/>
      <c r="IH2752" s="52"/>
      <c r="II2752" s="52"/>
      <c r="IJ2752" s="52"/>
    </row>
    <row r="2753" spans="233:244" x14ac:dyDescent="0.25">
      <c r="HY2753" s="52"/>
      <c r="HZ2753" s="52"/>
      <c r="IA2753" s="52"/>
      <c r="IG2753" s="52"/>
      <c r="IH2753" s="52"/>
      <c r="II2753" s="52"/>
      <c r="IJ2753" s="52"/>
    </row>
    <row r="2754" spans="233:244" x14ac:dyDescent="0.25">
      <c r="HY2754" s="52"/>
      <c r="HZ2754" s="52"/>
      <c r="IA2754" s="52"/>
      <c r="IG2754" s="52"/>
      <c r="IH2754" s="52"/>
      <c r="II2754" s="52"/>
      <c r="IJ2754" s="52"/>
    </row>
    <row r="2755" spans="233:244" x14ac:dyDescent="0.25">
      <c r="HY2755" s="52"/>
      <c r="HZ2755" s="52"/>
      <c r="IA2755" s="52"/>
      <c r="IG2755" s="52"/>
      <c r="IH2755" s="52"/>
      <c r="II2755" s="52"/>
      <c r="IJ2755" s="52"/>
    </row>
    <row r="2756" spans="233:244" x14ac:dyDescent="0.25">
      <c r="HY2756" s="52"/>
      <c r="HZ2756" s="52"/>
      <c r="IA2756" s="52"/>
      <c r="IG2756" s="52"/>
      <c r="IH2756" s="52"/>
      <c r="II2756" s="52"/>
      <c r="IJ2756" s="52"/>
    </row>
    <row r="2757" spans="233:244" x14ac:dyDescent="0.25">
      <c r="HY2757" s="52"/>
      <c r="HZ2757" s="52"/>
      <c r="IA2757" s="52"/>
      <c r="IG2757" s="52"/>
      <c r="IH2757" s="52"/>
      <c r="II2757" s="52"/>
      <c r="IJ2757" s="52"/>
    </row>
    <row r="2758" spans="233:244" x14ac:dyDescent="0.25">
      <c r="HY2758" s="52"/>
      <c r="HZ2758" s="52"/>
      <c r="IA2758" s="52"/>
      <c r="IG2758" s="52"/>
      <c r="IH2758" s="52"/>
      <c r="II2758" s="52"/>
      <c r="IJ2758" s="52"/>
    </row>
    <row r="2759" spans="233:244" x14ac:dyDescent="0.25">
      <c r="HY2759" s="52"/>
      <c r="HZ2759" s="52"/>
      <c r="IA2759" s="52"/>
      <c r="IG2759" s="52"/>
      <c r="IH2759" s="52"/>
      <c r="II2759" s="52"/>
      <c r="IJ2759" s="52"/>
    </row>
    <row r="2760" spans="233:244" x14ac:dyDescent="0.25">
      <c r="HY2760" s="52"/>
      <c r="HZ2760" s="52"/>
      <c r="IA2760" s="52"/>
      <c r="IG2760" s="52"/>
      <c r="IH2760" s="52"/>
      <c r="II2760" s="52"/>
      <c r="IJ2760" s="52"/>
    </row>
    <row r="2761" spans="233:244" x14ac:dyDescent="0.25">
      <c r="HY2761" s="52"/>
      <c r="HZ2761" s="52"/>
      <c r="IA2761" s="52"/>
      <c r="IG2761" s="52"/>
      <c r="IH2761" s="52"/>
      <c r="II2761" s="52"/>
      <c r="IJ2761" s="52"/>
    </row>
    <row r="2762" spans="233:244" x14ac:dyDescent="0.25">
      <c r="HY2762" s="52"/>
      <c r="HZ2762" s="52"/>
      <c r="IA2762" s="52"/>
      <c r="IG2762" s="52"/>
      <c r="IH2762" s="52"/>
      <c r="II2762" s="52"/>
      <c r="IJ2762" s="52"/>
    </row>
    <row r="2763" spans="233:244" x14ac:dyDescent="0.25">
      <c r="HY2763" s="52"/>
      <c r="HZ2763" s="52"/>
      <c r="IA2763" s="52"/>
      <c r="IG2763" s="52"/>
      <c r="IH2763" s="52"/>
      <c r="II2763" s="52"/>
      <c r="IJ2763" s="52"/>
    </row>
    <row r="2764" spans="233:244" x14ac:dyDescent="0.25">
      <c r="HY2764" s="52"/>
      <c r="HZ2764" s="52"/>
      <c r="IA2764" s="52"/>
      <c r="IG2764" s="52"/>
      <c r="IH2764" s="52"/>
      <c r="II2764" s="52"/>
      <c r="IJ2764" s="52"/>
    </row>
    <row r="2765" spans="233:244" x14ac:dyDescent="0.25">
      <c r="HY2765" s="52"/>
      <c r="HZ2765" s="52"/>
      <c r="IA2765" s="52"/>
      <c r="IG2765" s="52"/>
      <c r="IH2765" s="52"/>
      <c r="II2765" s="52"/>
      <c r="IJ2765" s="52"/>
    </row>
    <row r="2766" spans="233:244" x14ac:dyDescent="0.25">
      <c r="HY2766" s="52"/>
      <c r="HZ2766" s="52"/>
      <c r="IA2766" s="52"/>
      <c r="IG2766" s="52"/>
      <c r="IH2766" s="52"/>
      <c r="II2766" s="52"/>
      <c r="IJ2766" s="52"/>
    </row>
    <row r="2767" spans="233:244" x14ac:dyDescent="0.25">
      <c r="HY2767" s="52"/>
      <c r="HZ2767" s="52"/>
      <c r="IA2767" s="52"/>
      <c r="IG2767" s="52"/>
      <c r="IH2767" s="52"/>
      <c r="II2767" s="52"/>
      <c r="IJ2767" s="52"/>
    </row>
    <row r="2768" spans="233:244" x14ac:dyDescent="0.25">
      <c r="HY2768" s="52"/>
      <c r="HZ2768" s="52"/>
      <c r="IA2768" s="52"/>
      <c r="IG2768" s="52"/>
      <c r="IH2768" s="52"/>
      <c r="II2768" s="52"/>
      <c r="IJ2768" s="52"/>
    </row>
    <row r="2769" spans="233:244" x14ac:dyDescent="0.25">
      <c r="HY2769" s="52"/>
      <c r="HZ2769" s="52"/>
      <c r="IA2769" s="52"/>
      <c r="IG2769" s="52"/>
      <c r="IH2769" s="52"/>
      <c r="II2769" s="52"/>
      <c r="IJ2769" s="52"/>
    </row>
    <row r="2770" spans="233:244" x14ac:dyDescent="0.25">
      <c r="HY2770" s="52"/>
      <c r="HZ2770" s="52"/>
      <c r="IA2770" s="52"/>
      <c r="IG2770" s="52"/>
      <c r="IH2770" s="52"/>
      <c r="II2770" s="52"/>
      <c r="IJ2770" s="52"/>
    </row>
    <row r="2771" spans="233:244" x14ac:dyDescent="0.25">
      <c r="HY2771" s="52"/>
      <c r="HZ2771" s="52"/>
      <c r="IA2771" s="52"/>
      <c r="IG2771" s="52"/>
      <c r="IH2771" s="52"/>
      <c r="II2771" s="52"/>
      <c r="IJ2771" s="52"/>
    </row>
    <row r="2772" spans="233:244" x14ac:dyDescent="0.25">
      <c r="HY2772" s="52"/>
      <c r="HZ2772" s="52"/>
      <c r="IA2772" s="52"/>
      <c r="IG2772" s="52"/>
      <c r="IH2772" s="52"/>
      <c r="II2772" s="52"/>
      <c r="IJ2772" s="52"/>
    </row>
    <row r="2773" spans="233:244" x14ac:dyDescent="0.25">
      <c r="HY2773" s="52"/>
      <c r="HZ2773" s="52"/>
      <c r="IA2773" s="52"/>
      <c r="IG2773" s="52"/>
      <c r="IH2773" s="52"/>
      <c r="II2773" s="52"/>
      <c r="IJ2773" s="52"/>
    </row>
    <row r="2774" spans="233:244" x14ac:dyDescent="0.25">
      <c r="HY2774" s="52"/>
      <c r="HZ2774" s="52"/>
      <c r="IA2774" s="52"/>
      <c r="IG2774" s="52"/>
      <c r="IH2774" s="52"/>
      <c r="II2774" s="52"/>
      <c r="IJ2774" s="52"/>
    </row>
    <row r="2775" spans="233:244" x14ac:dyDescent="0.25">
      <c r="HY2775" s="52"/>
      <c r="HZ2775" s="52"/>
      <c r="IA2775" s="52"/>
      <c r="IG2775" s="52"/>
      <c r="IH2775" s="52"/>
      <c r="II2775" s="52"/>
      <c r="IJ2775" s="52"/>
    </row>
    <row r="2776" spans="233:244" x14ac:dyDescent="0.25">
      <c r="HY2776" s="52"/>
      <c r="HZ2776" s="52"/>
      <c r="IA2776" s="52"/>
      <c r="IG2776" s="52"/>
      <c r="IH2776" s="52"/>
      <c r="II2776" s="52"/>
      <c r="IJ2776" s="52"/>
    </row>
    <row r="2777" spans="233:244" x14ac:dyDescent="0.25">
      <c r="HY2777" s="52"/>
      <c r="HZ2777" s="52"/>
      <c r="IA2777" s="52"/>
      <c r="IG2777" s="52"/>
      <c r="IH2777" s="52"/>
      <c r="II2777" s="52"/>
      <c r="IJ2777" s="52"/>
    </row>
    <row r="2778" spans="233:244" x14ac:dyDescent="0.25">
      <c r="HY2778" s="52"/>
      <c r="HZ2778" s="52"/>
      <c r="IA2778" s="52"/>
      <c r="IG2778" s="52"/>
      <c r="IH2778" s="52"/>
      <c r="II2778" s="52"/>
      <c r="IJ2778" s="52"/>
    </row>
    <row r="2779" spans="233:244" x14ac:dyDescent="0.25">
      <c r="HY2779" s="52"/>
      <c r="HZ2779" s="52"/>
      <c r="IA2779" s="52"/>
      <c r="IG2779" s="52"/>
      <c r="IH2779" s="52"/>
      <c r="II2779" s="52"/>
      <c r="IJ2779" s="52"/>
    </row>
    <row r="2780" spans="233:244" x14ac:dyDescent="0.25">
      <c r="HY2780" s="52"/>
      <c r="HZ2780" s="52"/>
      <c r="IA2780" s="52"/>
      <c r="IG2780" s="52"/>
      <c r="IH2780" s="52"/>
      <c r="II2780" s="52"/>
      <c r="IJ2780" s="52"/>
    </row>
    <row r="2781" spans="233:244" x14ac:dyDescent="0.25">
      <c r="HY2781" s="52"/>
      <c r="HZ2781" s="52"/>
      <c r="IA2781" s="52"/>
      <c r="IG2781" s="52"/>
      <c r="IH2781" s="52"/>
      <c r="II2781" s="52"/>
      <c r="IJ2781" s="52"/>
    </row>
    <row r="2782" spans="233:244" x14ac:dyDescent="0.25">
      <c r="HY2782" s="52"/>
      <c r="HZ2782" s="52"/>
      <c r="IA2782" s="52"/>
      <c r="IG2782" s="52"/>
      <c r="IH2782" s="52"/>
      <c r="II2782" s="52"/>
      <c r="IJ2782" s="52"/>
    </row>
    <row r="2783" spans="233:244" x14ac:dyDescent="0.25">
      <c r="HY2783" s="52"/>
      <c r="HZ2783" s="52"/>
      <c r="IA2783" s="52"/>
      <c r="IG2783" s="52"/>
      <c r="IH2783" s="52"/>
      <c r="II2783" s="52"/>
      <c r="IJ2783" s="52"/>
    </row>
    <row r="2784" spans="233:244" x14ac:dyDescent="0.25">
      <c r="HY2784" s="52"/>
      <c r="HZ2784" s="52"/>
      <c r="IA2784" s="52"/>
      <c r="IG2784" s="52"/>
      <c r="IH2784" s="52"/>
      <c r="II2784" s="52"/>
      <c r="IJ2784" s="52"/>
    </row>
    <row r="2785" spans="233:244" x14ac:dyDescent="0.25">
      <c r="HY2785" s="52"/>
      <c r="HZ2785" s="52"/>
      <c r="IA2785" s="52"/>
      <c r="IG2785" s="52"/>
      <c r="IH2785" s="52"/>
      <c r="II2785" s="52"/>
      <c r="IJ2785" s="52"/>
    </row>
    <row r="2786" spans="233:244" x14ac:dyDescent="0.25">
      <c r="HY2786" s="52"/>
      <c r="HZ2786" s="52"/>
      <c r="IA2786" s="52"/>
      <c r="IG2786" s="52"/>
      <c r="IH2786" s="52"/>
      <c r="II2786" s="52"/>
      <c r="IJ2786" s="52"/>
    </row>
    <row r="2787" spans="233:244" x14ac:dyDescent="0.25">
      <c r="HY2787" s="52"/>
      <c r="HZ2787" s="52"/>
      <c r="IA2787" s="52"/>
      <c r="IG2787" s="52"/>
      <c r="IH2787" s="52"/>
      <c r="II2787" s="52"/>
      <c r="IJ2787" s="52"/>
    </row>
    <row r="2788" spans="233:244" x14ac:dyDescent="0.25">
      <c r="HY2788" s="52"/>
      <c r="HZ2788" s="52"/>
      <c r="IA2788" s="52"/>
      <c r="IG2788" s="52"/>
      <c r="IH2788" s="52"/>
      <c r="II2788" s="52"/>
      <c r="IJ2788" s="52"/>
    </row>
    <row r="2789" spans="233:244" x14ac:dyDescent="0.25">
      <c r="HY2789" s="52"/>
      <c r="HZ2789" s="52"/>
      <c r="IA2789" s="52"/>
      <c r="IG2789" s="52"/>
      <c r="IH2789" s="52"/>
      <c r="II2789" s="52"/>
      <c r="IJ2789" s="52"/>
    </row>
    <row r="2790" spans="233:244" x14ac:dyDescent="0.25">
      <c r="HY2790" s="52"/>
      <c r="HZ2790" s="52"/>
      <c r="IA2790" s="52"/>
      <c r="IG2790" s="52"/>
      <c r="IH2790" s="52"/>
      <c r="II2790" s="52"/>
      <c r="IJ2790" s="52"/>
    </row>
    <row r="2791" spans="233:244" x14ac:dyDescent="0.25">
      <c r="HY2791" s="52"/>
      <c r="HZ2791" s="52"/>
      <c r="IA2791" s="52"/>
      <c r="IG2791" s="52"/>
      <c r="IH2791" s="52"/>
      <c r="II2791" s="52"/>
      <c r="IJ2791" s="52"/>
    </row>
    <row r="2792" spans="233:244" x14ac:dyDescent="0.25">
      <c r="HY2792" s="52"/>
      <c r="HZ2792" s="52"/>
      <c r="IA2792" s="52"/>
      <c r="IG2792" s="52"/>
      <c r="IH2792" s="52"/>
      <c r="II2792" s="52"/>
      <c r="IJ2792" s="52"/>
    </row>
    <row r="2793" spans="233:244" x14ac:dyDescent="0.25">
      <c r="HY2793" s="52"/>
      <c r="HZ2793" s="52"/>
      <c r="IA2793" s="52"/>
      <c r="IG2793" s="52"/>
      <c r="IH2793" s="52"/>
      <c r="II2793" s="52"/>
      <c r="IJ2793" s="52"/>
    </row>
    <row r="2794" spans="233:244" x14ac:dyDescent="0.25">
      <c r="HY2794" s="52"/>
      <c r="HZ2794" s="52"/>
      <c r="IA2794" s="52"/>
      <c r="IG2794" s="52"/>
      <c r="IH2794" s="52"/>
      <c r="II2794" s="52"/>
      <c r="IJ2794" s="52"/>
    </row>
    <row r="2795" spans="233:244" x14ac:dyDescent="0.25">
      <c r="HY2795" s="52"/>
      <c r="HZ2795" s="52"/>
      <c r="IA2795" s="52"/>
      <c r="IG2795" s="52"/>
      <c r="IH2795" s="52"/>
      <c r="II2795" s="52"/>
      <c r="IJ2795" s="52"/>
    </row>
    <row r="2796" spans="233:244" x14ac:dyDescent="0.25">
      <c r="HY2796" s="52"/>
      <c r="HZ2796" s="52"/>
      <c r="IA2796" s="52"/>
      <c r="IG2796" s="52"/>
      <c r="IH2796" s="52"/>
      <c r="II2796" s="52"/>
      <c r="IJ2796" s="52"/>
    </row>
    <row r="2797" spans="233:244" x14ac:dyDescent="0.25">
      <c r="HY2797" s="52"/>
      <c r="HZ2797" s="52"/>
      <c r="IA2797" s="52"/>
      <c r="IG2797" s="52"/>
      <c r="IH2797" s="52"/>
      <c r="II2797" s="52"/>
      <c r="IJ2797" s="52"/>
    </row>
    <row r="2798" spans="233:244" x14ac:dyDescent="0.25">
      <c r="HY2798" s="52"/>
      <c r="HZ2798" s="52"/>
      <c r="IA2798" s="52"/>
      <c r="IG2798" s="52"/>
      <c r="IH2798" s="52"/>
      <c r="II2798" s="52"/>
      <c r="IJ2798" s="52"/>
    </row>
    <row r="2799" spans="233:244" x14ac:dyDescent="0.25">
      <c r="HY2799" s="52"/>
      <c r="HZ2799" s="52"/>
      <c r="IA2799" s="52"/>
      <c r="IG2799" s="52"/>
      <c r="IH2799" s="52"/>
      <c r="II2799" s="52"/>
      <c r="IJ2799" s="52"/>
    </row>
    <row r="2800" spans="233:244" x14ac:dyDescent="0.25">
      <c r="HY2800" s="52"/>
      <c r="HZ2800" s="52"/>
      <c r="IA2800" s="52"/>
      <c r="IG2800" s="52"/>
      <c r="IH2800" s="52"/>
      <c r="II2800" s="52"/>
      <c r="IJ2800" s="52"/>
    </row>
    <row r="2801" spans="233:244" x14ac:dyDescent="0.25">
      <c r="HY2801" s="52"/>
      <c r="HZ2801" s="52"/>
      <c r="IA2801" s="52"/>
      <c r="IG2801" s="52"/>
      <c r="IH2801" s="52"/>
      <c r="II2801" s="52"/>
      <c r="IJ2801" s="52"/>
    </row>
    <row r="2802" spans="233:244" x14ac:dyDescent="0.25">
      <c r="HY2802" s="52"/>
      <c r="HZ2802" s="52"/>
      <c r="IA2802" s="52"/>
      <c r="IG2802" s="52"/>
      <c r="IH2802" s="52"/>
      <c r="II2802" s="52"/>
      <c r="IJ2802" s="52"/>
    </row>
    <row r="2803" spans="233:244" x14ac:dyDescent="0.25">
      <c r="HY2803" s="52"/>
      <c r="HZ2803" s="52"/>
      <c r="IA2803" s="52"/>
      <c r="IG2803" s="52"/>
      <c r="IH2803" s="52"/>
      <c r="II2803" s="52"/>
      <c r="IJ2803" s="52"/>
    </row>
    <row r="2804" spans="233:244" x14ac:dyDescent="0.25">
      <c r="HY2804" s="52"/>
      <c r="HZ2804" s="52"/>
      <c r="IA2804" s="52"/>
      <c r="IG2804" s="52"/>
      <c r="IH2804" s="52"/>
      <c r="II2804" s="52"/>
      <c r="IJ2804" s="52"/>
    </row>
    <row r="2805" spans="233:244" x14ac:dyDescent="0.25">
      <c r="HY2805" s="52"/>
      <c r="HZ2805" s="52"/>
      <c r="IA2805" s="52"/>
      <c r="IG2805" s="52"/>
      <c r="IH2805" s="52"/>
      <c r="II2805" s="52"/>
      <c r="IJ2805" s="52"/>
    </row>
    <row r="2806" spans="233:244" x14ac:dyDescent="0.25">
      <c r="HY2806" s="52"/>
      <c r="HZ2806" s="52"/>
      <c r="IA2806" s="52"/>
      <c r="IG2806" s="52"/>
      <c r="IH2806" s="52"/>
      <c r="II2806" s="52"/>
      <c r="IJ2806" s="52"/>
    </row>
    <row r="2807" spans="233:244" x14ac:dyDescent="0.25">
      <c r="HY2807" s="52"/>
      <c r="HZ2807" s="52"/>
      <c r="IA2807" s="52"/>
      <c r="IG2807" s="52"/>
      <c r="IH2807" s="52"/>
      <c r="II2807" s="52"/>
      <c r="IJ2807" s="52"/>
    </row>
    <row r="2808" spans="233:244" x14ac:dyDescent="0.25">
      <c r="HY2808" s="52"/>
      <c r="HZ2808" s="52"/>
      <c r="IA2808" s="52"/>
      <c r="IG2808" s="52"/>
      <c r="IH2808" s="52"/>
      <c r="II2808" s="52"/>
      <c r="IJ2808" s="52"/>
    </row>
    <row r="2809" spans="233:244" x14ac:dyDescent="0.25">
      <c r="HY2809" s="52"/>
      <c r="HZ2809" s="52"/>
      <c r="IA2809" s="52"/>
      <c r="IG2809" s="52"/>
      <c r="IH2809" s="52"/>
      <c r="II2809" s="52"/>
      <c r="IJ2809" s="52"/>
    </row>
    <row r="2810" spans="233:244" x14ac:dyDescent="0.25">
      <c r="HY2810" s="52"/>
      <c r="HZ2810" s="52"/>
      <c r="IA2810" s="52"/>
      <c r="IG2810" s="52"/>
      <c r="IH2810" s="52"/>
      <c r="II2810" s="52"/>
      <c r="IJ2810" s="52"/>
    </row>
    <row r="2811" spans="233:244" x14ac:dyDescent="0.25">
      <c r="HY2811" s="52"/>
      <c r="HZ2811" s="52"/>
      <c r="IA2811" s="52"/>
      <c r="IG2811" s="52"/>
      <c r="IH2811" s="52"/>
      <c r="II2811" s="52"/>
      <c r="IJ2811" s="52"/>
    </row>
    <row r="2812" spans="233:244" x14ac:dyDescent="0.25">
      <c r="HY2812" s="52"/>
      <c r="HZ2812" s="52"/>
      <c r="IA2812" s="52"/>
      <c r="IG2812" s="52"/>
      <c r="IH2812" s="52"/>
      <c r="II2812" s="52"/>
      <c r="IJ2812" s="52"/>
    </row>
    <row r="2813" spans="233:244" x14ac:dyDescent="0.25">
      <c r="HY2813" s="52"/>
      <c r="HZ2813" s="52"/>
      <c r="IA2813" s="52"/>
      <c r="IG2813" s="52"/>
      <c r="IH2813" s="52"/>
      <c r="II2813" s="52"/>
      <c r="IJ2813" s="52"/>
    </row>
    <row r="2814" spans="233:244" x14ac:dyDescent="0.25">
      <c r="HY2814" s="52"/>
      <c r="HZ2814" s="52"/>
      <c r="IA2814" s="52"/>
      <c r="IG2814" s="52"/>
      <c r="IH2814" s="52"/>
      <c r="II2814" s="52"/>
      <c r="IJ2814" s="52"/>
    </row>
    <row r="2815" spans="233:244" x14ac:dyDescent="0.25">
      <c r="HY2815" s="52"/>
      <c r="HZ2815" s="52"/>
      <c r="IA2815" s="52"/>
      <c r="IG2815" s="52"/>
      <c r="IH2815" s="52"/>
      <c r="II2815" s="52"/>
      <c r="IJ2815" s="52"/>
    </row>
    <row r="2816" spans="233:244" x14ac:dyDescent="0.25">
      <c r="HY2816" s="52"/>
      <c r="HZ2816" s="52"/>
      <c r="IA2816" s="52"/>
      <c r="IG2816" s="52"/>
      <c r="IH2816" s="52"/>
      <c r="II2816" s="52"/>
      <c r="IJ2816" s="52"/>
    </row>
    <row r="2817" spans="233:244" x14ac:dyDescent="0.25">
      <c r="HY2817" s="52"/>
      <c r="HZ2817" s="52"/>
      <c r="IA2817" s="52"/>
      <c r="IG2817" s="52"/>
      <c r="IH2817" s="52"/>
      <c r="II2817" s="52"/>
      <c r="IJ2817" s="52"/>
    </row>
    <row r="2818" spans="233:244" x14ac:dyDescent="0.25">
      <c r="HY2818" s="52"/>
      <c r="HZ2818" s="52"/>
      <c r="IA2818" s="52"/>
      <c r="IG2818" s="52"/>
      <c r="IH2818" s="52"/>
      <c r="II2818" s="52"/>
      <c r="IJ2818" s="52"/>
    </row>
    <row r="2819" spans="233:244" x14ac:dyDescent="0.25">
      <c r="HY2819" s="52"/>
      <c r="HZ2819" s="52"/>
      <c r="IA2819" s="52"/>
      <c r="IG2819" s="52"/>
      <c r="IH2819" s="52"/>
      <c r="II2819" s="52"/>
      <c r="IJ2819" s="52"/>
    </row>
    <row r="2820" spans="233:244" x14ac:dyDescent="0.25">
      <c r="HY2820" s="52"/>
      <c r="HZ2820" s="52"/>
      <c r="IA2820" s="52"/>
      <c r="IG2820" s="52"/>
      <c r="IH2820" s="52"/>
      <c r="II2820" s="52"/>
      <c r="IJ2820" s="52"/>
    </row>
    <row r="2821" spans="233:244" x14ac:dyDescent="0.25">
      <c r="HY2821" s="52"/>
      <c r="HZ2821" s="52"/>
      <c r="IA2821" s="52"/>
      <c r="IG2821" s="52"/>
      <c r="IH2821" s="52"/>
      <c r="II2821" s="52"/>
      <c r="IJ2821" s="52"/>
    </row>
    <row r="2822" spans="233:244" x14ac:dyDescent="0.25">
      <c r="HY2822" s="52"/>
      <c r="HZ2822" s="52"/>
      <c r="IA2822" s="52"/>
      <c r="IG2822" s="52"/>
      <c r="IH2822" s="52"/>
      <c r="II2822" s="52"/>
      <c r="IJ2822" s="52"/>
    </row>
    <row r="2823" spans="233:244" x14ac:dyDescent="0.25">
      <c r="HY2823" s="52"/>
      <c r="HZ2823" s="52"/>
      <c r="IA2823" s="52"/>
      <c r="IG2823" s="52"/>
      <c r="IH2823" s="52"/>
      <c r="II2823" s="52"/>
      <c r="IJ2823" s="52"/>
    </row>
    <row r="2824" spans="233:244" x14ac:dyDescent="0.25">
      <c r="HY2824" s="52"/>
      <c r="HZ2824" s="52"/>
      <c r="IA2824" s="52"/>
      <c r="IG2824" s="52"/>
      <c r="IH2824" s="52"/>
      <c r="II2824" s="52"/>
      <c r="IJ2824" s="52"/>
    </row>
    <row r="2825" spans="233:244" x14ac:dyDescent="0.25">
      <c r="HY2825" s="52"/>
      <c r="HZ2825" s="52"/>
      <c r="IA2825" s="52"/>
      <c r="IG2825" s="52"/>
      <c r="IH2825" s="52"/>
      <c r="II2825" s="52"/>
      <c r="IJ2825" s="52"/>
    </row>
    <row r="2826" spans="233:244" x14ac:dyDescent="0.25">
      <c r="HY2826" s="52"/>
      <c r="HZ2826" s="52"/>
      <c r="IA2826" s="52"/>
      <c r="IG2826" s="52"/>
      <c r="IH2826" s="52"/>
      <c r="II2826" s="52"/>
      <c r="IJ2826" s="52"/>
    </row>
    <row r="2827" spans="233:244" x14ac:dyDescent="0.25">
      <c r="HY2827" s="52"/>
      <c r="HZ2827" s="52"/>
      <c r="IA2827" s="52"/>
      <c r="IG2827" s="52"/>
      <c r="IH2827" s="52"/>
      <c r="II2827" s="52"/>
      <c r="IJ2827" s="52"/>
    </row>
    <row r="2828" spans="233:244" x14ac:dyDescent="0.25">
      <c r="HY2828" s="52"/>
      <c r="HZ2828" s="52"/>
      <c r="IA2828" s="52"/>
      <c r="IG2828" s="52"/>
      <c r="IH2828" s="52"/>
      <c r="II2828" s="52"/>
      <c r="IJ2828" s="52"/>
    </row>
    <row r="2829" spans="233:244" x14ac:dyDescent="0.25">
      <c r="HY2829" s="52"/>
      <c r="HZ2829" s="52"/>
      <c r="IA2829" s="52"/>
      <c r="IG2829" s="52"/>
      <c r="IH2829" s="52"/>
      <c r="II2829" s="52"/>
      <c r="IJ2829" s="52"/>
    </row>
    <row r="2830" spans="233:244" x14ac:dyDescent="0.25">
      <c r="HY2830" s="52"/>
      <c r="HZ2830" s="52"/>
      <c r="IA2830" s="52"/>
      <c r="IG2830" s="52"/>
      <c r="IH2830" s="52"/>
      <c r="II2830" s="52"/>
      <c r="IJ2830" s="52"/>
    </row>
    <row r="2831" spans="233:244" x14ac:dyDescent="0.25">
      <c r="HY2831" s="52"/>
      <c r="HZ2831" s="52"/>
      <c r="IA2831" s="52"/>
      <c r="IG2831" s="52"/>
      <c r="IH2831" s="52"/>
      <c r="II2831" s="52"/>
      <c r="IJ2831" s="52"/>
    </row>
    <row r="2832" spans="233:244" x14ac:dyDescent="0.25">
      <c r="HY2832" s="52"/>
      <c r="HZ2832" s="52"/>
      <c r="IA2832" s="52"/>
      <c r="IG2832" s="52"/>
      <c r="IH2832" s="52"/>
      <c r="II2832" s="52"/>
      <c r="IJ2832" s="52"/>
    </row>
    <row r="2833" spans="233:244" x14ac:dyDescent="0.25">
      <c r="HY2833" s="52"/>
      <c r="HZ2833" s="52"/>
      <c r="IA2833" s="52"/>
      <c r="IG2833" s="52"/>
      <c r="IH2833" s="52"/>
      <c r="II2833" s="52"/>
      <c r="IJ2833" s="52"/>
    </row>
    <row r="2834" spans="233:244" x14ac:dyDescent="0.25">
      <c r="HY2834" s="52"/>
      <c r="HZ2834" s="52"/>
      <c r="IA2834" s="52"/>
      <c r="IG2834" s="52"/>
      <c r="IH2834" s="52"/>
      <c r="II2834" s="52"/>
      <c r="IJ2834" s="52"/>
    </row>
    <row r="2835" spans="233:244" x14ac:dyDescent="0.25">
      <c r="HY2835" s="52"/>
      <c r="HZ2835" s="52"/>
      <c r="IA2835" s="52"/>
      <c r="IG2835" s="52"/>
      <c r="IH2835" s="52"/>
      <c r="II2835" s="52"/>
      <c r="IJ2835" s="52"/>
    </row>
    <row r="2836" spans="233:244" x14ac:dyDescent="0.25">
      <c r="HY2836" s="52"/>
      <c r="HZ2836" s="52"/>
      <c r="IA2836" s="52"/>
      <c r="IG2836" s="52"/>
      <c r="IH2836" s="52"/>
      <c r="II2836" s="52"/>
      <c r="IJ2836" s="52"/>
    </row>
    <row r="2837" spans="233:244" x14ac:dyDescent="0.25">
      <c r="HY2837" s="52"/>
      <c r="HZ2837" s="52"/>
      <c r="IA2837" s="52"/>
      <c r="IG2837" s="52"/>
      <c r="IH2837" s="52"/>
      <c r="II2837" s="52"/>
      <c r="IJ2837" s="52"/>
    </row>
    <row r="2838" spans="233:244" x14ac:dyDescent="0.25">
      <c r="HY2838" s="52"/>
      <c r="HZ2838" s="52"/>
      <c r="IA2838" s="52"/>
      <c r="IG2838" s="52"/>
      <c r="IH2838" s="52"/>
      <c r="II2838" s="52"/>
      <c r="IJ2838" s="52"/>
    </row>
    <row r="2839" spans="233:244" x14ac:dyDescent="0.25">
      <c r="HY2839" s="52"/>
      <c r="HZ2839" s="52"/>
      <c r="IA2839" s="52"/>
      <c r="IG2839" s="52"/>
      <c r="IH2839" s="52"/>
      <c r="II2839" s="52"/>
      <c r="IJ2839" s="52"/>
    </row>
    <row r="2840" spans="233:244" x14ac:dyDescent="0.25">
      <c r="HY2840" s="52"/>
      <c r="HZ2840" s="52"/>
      <c r="IA2840" s="52"/>
      <c r="IG2840" s="52"/>
      <c r="IH2840" s="52"/>
      <c r="II2840" s="52"/>
      <c r="IJ2840" s="52"/>
    </row>
    <row r="2841" spans="233:244" x14ac:dyDescent="0.25">
      <c r="HY2841" s="52"/>
      <c r="HZ2841" s="52"/>
      <c r="IA2841" s="52"/>
      <c r="IG2841" s="52"/>
      <c r="IH2841" s="52"/>
      <c r="II2841" s="52"/>
      <c r="IJ2841" s="52"/>
    </row>
    <row r="2842" spans="233:244" x14ac:dyDescent="0.25">
      <c r="HY2842" s="52"/>
      <c r="HZ2842" s="52"/>
      <c r="IA2842" s="52"/>
      <c r="IG2842" s="52"/>
      <c r="IH2842" s="52"/>
      <c r="II2842" s="52"/>
      <c r="IJ2842" s="52"/>
    </row>
    <row r="2843" spans="233:244" x14ac:dyDescent="0.25">
      <c r="HY2843" s="52"/>
      <c r="HZ2843" s="52"/>
      <c r="IA2843" s="52"/>
      <c r="IG2843" s="52"/>
      <c r="IH2843" s="52"/>
      <c r="II2843" s="52"/>
      <c r="IJ2843" s="52"/>
    </row>
    <row r="2844" spans="233:244" x14ac:dyDescent="0.25">
      <c r="HY2844" s="52"/>
      <c r="HZ2844" s="52"/>
      <c r="IA2844" s="52"/>
      <c r="IG2844" s="52"/>
      <c r="IH2844" s="52"/>
      <c r="II2844" s="52"/>
      <c r="IJ2844" s="52"/>
    </row>
    <row r="2845" spans="233:244" x14ac:dyDescent="0.25">
      <c r="HY2845" s="52"/>
      <c r="HZ2845" s="52"/>
      <c r="IA2845" s="52"/>
      <c r="IG2845" s="52"/>
      <c r="IH2845" s="52"/>
      <c r="II2845" s="52"/>
      <c r="IJ2845" s="52"/>
    </row>
    <row r="2846" spans="233:244" x14ac:dyDescent="0.25">
      <c r="HY2846" s="52"/>
      <c r="HZ2846" s="52"/>
      <c r="IA2846" s="52"/>
      <c r="IG2846" s="52"/>
      <c r="IH2846" s="52"/>
      <c r="II2846" s="52"/>
      <c r="IJ2846" s="52"/>
    </row>
    <row r="2847" spans="233:244" x14ac:dyDescent="0.25">
      <c r="HY2847" s="52"/>
      <c r="HZ2847" s="52"/>
      <c r="IA2847" s="52"/>
      <c r="IG2847" s="52"/>
      <c r="IH2847" s="52"/>
      <c r="II2847" s="52"/>
      <c r="IJ2847" s="52"/>
    </row>
    <row r="2848" spans="233:244" x14ac:dyDescent="0.25">
      <c r="HY2848" s="52"/>
      <c r="HZ2848" s="52"/>
      <c r="IA2848" s="52"/>
      <c r="IG2848" s="52"/>
      <c r="IH2848" s="52"/>
      <c r="II2848" s="52"/>
      <c r="IJ2848" s="52"/>
    </row>
    <row r="2849" spans="233:244" x14ac:dyDescent="0.25">
      <c r="HY2849" s="52"/>
      <c r="HZ2849" s="52"/>
      <c r="IA2849" s="52"/>
      <c r="IG2849" s="52"/>
      <c r="IH2849" s="52"/>
      <c r="II2849" s="52"/>
      <c r="IJ2849" s="52"/>
    </row>
    <row r="2850" spans="233:244" x14ac:dyDescent="0.25">
      <c r="HY2850" s="52"/>
      <c r="HZ2850" s="52"/>
      <c r="IA2850" s="52"/>
      <c r="IG2850" s="52"/>
      <c r="IH2850" s="52"/>
      <c r="II2850" s="52"/>
      <c r="IJ2850" s="52"/>
    </row>
    <row r="2851" spans="233:244" x14ac:dyDescent="0.25">
      <c r="HY2851" s="52"/>
      <c r="HZ2851" s="52"/>
      <c r="IA2851" s="52"/>
      <c r="IG2851" s="52"/>
      <c r="IH2851" s="52"/>
      <c r="II2851" s="52"/>
      <c r="IJ2851" s="52"/>
    </row>
    <row r="2852" spans="233:244" x14ac:dyDescent="0.25">
      <c r="HY2852" s="52"/>
      <c r="HZ2852" s="52"/>
      <c r="IA2852" s="52"/>
      <c r="IG2852" s="52"/>
      <c r="IH2852" s="52"/>
      <c r="II2852" s="52"/>
      <c r="IJ2852" s="52"/>
    </row>
    <row r="2853" spans="233:244" x14ac:dyDescent="0.25">
      <c r="HY2853" s="52"/>
      <c r="HZ2853" s="52"/>
      <c r="IA2853" s="52"/>
      <c r="IG2853" s="52"/>
      <c r="IH2853" s="52"/>
      <c r="II2853" s="52"/>
      <c r="IJ2853" s="52"/>
    </row>
    <row r="2854" spans="233:244" x14ac:dyDescent="0.25">
      <c r="HY2854" s="52"/>
      <c r="HZ2854" s="52"/>
      <c r="IA2854" s="52"/>
      <c r="IG2854" s="52"/>
      <c r="IH2854" s="52"/>
      <c r="II2854" s="52"/>
      <c r="IJ2854" s="52"/>
    </row>
    <row r="2855" spans="233:244" x14ac:dyDescent="0.25">
      <c r="HY2855" s="52"/>
      <c r="HZ2855" s="52"/>
      <c r="IA2855" s="52"/>
      <c r="IG2855" s="52"/>
      <c r="IH2855" s="52"/>
      <c r="II2855" s="52"/>
      <c r="IJ2855" s="52"/>
    </row>
    <row r="2856" spans="233:244" x14ac:dyDescent="0.25">
      <c r="HY2856" s="52"/>
      <c r="HZ2856" s="52"/>
      <c r="IA2856" s="52"/>
      <c r="IG2856" s="52"/>
      <c r="IH2856" s="52"/>
      <c r="II2856" s="52"/>
      <c r="IJ2856" s="52"/>
    </row>
    <row r="2857" spans="233:244" x14ac:dyDescent="0.25">
      <c r="HY2857" s="52"/>
      <c r="HZ2857" s="52"/>
      <c r="IA2857" s="52"/>
      <c r="IG2857" s="52"/>
      <c r="IH2857" s="52"/>
      <c r="II2857" s="52"/>
      <c r="IJ2857" s="52"/>
    </row>
    <row r="2858" spans="233:244" x14ac:dyDescent="0.25">
      <c r="HY2858" s="52"/>
      <c r="HZ2858" s="52"/>
      <c r="IA2858" s="52"/>
      <c r="IG2858" s="52"/>
      <c r="IH2858" s="52"/>
      <c r="II2858" s="52"/>
      <c r="IJ2858" s="52"/>
    </row>
    <row r="2859" spans="233:244" x14ac:dyDescent="0.25">
      <c r="HY2859" s="52"/>
      <c r="HZ2859" s="52"/>
      <c r="IA2859" s="52"/>
      <c r="IG2859" s="52"/>
      <c r="IH2859" s="52"/>
      <c r="II2859" s="52"/>
      <c r="IJ2859" s="52"/>
    </row>
    <row r="2860" spans="233:244" x14ac:dyDescent="0.25">
      <c r="HY2860" s="52"/>
      <c r="HZ2860" s="52"/>
      <c r="IA2860" s="52"/>
      <c r="IG2860" s="52"/>
      <c r="IH2860" s="52"/>
      <c r="II2860" s="52"/>
      <c r="IJ2860" s="52"/>
    </row>
    <row r="2861" spans="233:244" x14ac:dyDescent="0.25">
      <c r="HY2861" s="52"/>
      <c r="HZ2861" s="52"/>
      <c r="IA2861" s="52"/>
      <c r="IG2861" s="52"/>
      <c r="IH2861" s="52"/>
      <c r="II2861" s="52"/>
      <c r="IJ2861" s="52"/>
    </row>
    <row r="2862" spans="233:244" x14ac:dyDescent="0.25">
      <c r="HY2862" s="52"/>
      <c r="HZ2862" s="52"/>
      <c r="IA2862" s="52"/>
      <c r="IG2862" s="52"/>
      <c r="IH2862" s="52"/>
      <c r="II2862" s="52"/>
      <c r="IJ2862" s="52"/>
    </row>
    <row r="2863" spans="233:244" x14ac:dyDescent="0.25">
      <c r="HY2863" s="52"/>
      <c r="HZ2863" s="52"/>
      <c r="IA2863" s="52"/>
      <c r="IG2863" s="52"/>
      <c r="IH2863" s="52"/>
      <c r="II2863" s="52"/>
      <c r="IJ2863" s="52"/>
    </row>
    <row r="2864" spans="233:244" x14ac:dyDescent="0.25">
      <c r="HY2864" s="52"/>
      <c r="HZ2864" s="52"/>
      <c r="IA2864" s="52"/>
      <c r="IG2864" s="52"/>
      <c r="IH2864" s="52"/>
      <c r="II2864" s="52"/>
      <c r="IJ2864" s="52"/>
    </row>
    <row r="2865" spans="233:244" x14ac:dyDescent="0.25">
      <c r="HY2865" s="52"/>
      <c r="HZ2865" s="52"/>
      <c r="IA2865" s="52"/>
      <c r="IG2865" s="52"/>
      <c r="IH2865" s="52"/>
      <c r="II2865" s="52"/>
      <c r="IJ2865" s="52"/>
    </row>
    <row r="2866" spans="233:244" x14ac:dyDescent="0.25">
      <c r="HY2866" s="52"/>
      <c r="HZ2866" s="52"/>
      <c r="IA2866" s="52"/>
      <c r="IG2866" s="52"/>
      <c r="IH2866" s="52"/>
      <c r="II2866" s="52"/>
      <c r="IJ2866" s="52"/>
    </row>
    <row r="2867" spans="233:244" x14ac:dyDescent="0.25">
      <c r="HY2867" s="52"/>
      <c r="HZ2867" s="52"/>
      <c r="IA2867" s="52"/>
      <c r="IG2867" s="52"/>
      <c r="IH2867" s="52"/>
      <c r="II2867" s="52"/>
      <c r="IJ2867" s="52"/>
    </row>
    <row r="2868" spans="233:244" x14ac:dyDescent="0.25">
      <c r="HY2868" s="52"/>
      <c r="HZ2868" s="52"/>
      <c r="IA2868" s="52"/>
      <c r="IG2868" s="52"/>
      <c r="IH2868" s="52"/>
      <c r="II2868" s="52"/>
      <c r="IJ2868" s="52"/>
    </row>
    <row r="2869" spans="233:244" x14ac:dyDescent="0.25">
      <c r="HY2869" s="52"/>
      <c r="HZ2869" s="52"/>
      <c r="IA2869" s="52"/>
      <c r="IG2869" s="52"/>
      <c r="IH2869" s="52"/>
      <c r="II2869" s="52"/>
      <c r="IJ2869" s="52"/>
    </row>
    <row r="2870" spans="233:244" x14ac:dyDescent="0.25">
      <c r="HY2870" s="52"/>
      <c r="HZ2870" s="52"/>
      <c r="IA2870" s="52"/>
      <c r="IG2870" s="52"/>
      <c r="IH2870" s="52"/>
      <c r="II2870" s="52"/>
      <c r="IJ2870" s="52"/>
    </row>
    <row r="2871" spans="233:244" x14ac:dyDescent="0.25">
      <c r="HY2871" s="52"/>
      <c r="HZ2871" s="52"/>
      <c r="IA2871" s="52"/>
      <c r="IG2871" s="52"/>
      <c r="IH2871" s="52"/>
      <c r="II2871" s="52"/>
      <c r="IJ2871" s="52"/>
    </row>
    <row r="2872" spans="233:244" x14ac:dyDescent="0.25">
      <c r="HY2872" s="52"/>
      <c r="HZ2872" s="52"/>
      <c r="IA2872" s="52"/>
      <c r="IG2872" s="52"/>
      <c r="IH2872" s="52"/>
      <c r="II2872" s="52"/>
      <c r="IJ2872" s="52"/>
    </row>
    <row r="2873" spans="233:244" x14ac:dyDescent="0.25">
      <c r="HY2873" s="52"/>
      <c r="HZ2873" s="52"/>
      <c r="IA2873" s="52"/>
      <c r="IG2873" s="52"/>
      <c r="IH2873" s="52"/>
      <c r="II2873" s="52"/>
      <c r="IJ2873" s="52"/>
    </row>
    <row r="2874" spans="233:244" x14ac:dyDescent="0.25">
      <c r="HY2874" s="52"/>
      <c r="HZ2874" s="52"/>
      <c r="IA2874" s="52"/>
      <c r="IG2874" s="52"/>
      <c r="IH2874" s="52"/>
      <c r="II2874" s="52"/>
      <c r="IJ2874" s="52"/>
    </row>
    <row r="2875" spans="233:244" x14ac:dyDescent="0.25">
      <c r="HY2875" s="52"/>
      <c r="HZ2875" s="52"/>
      <c r="IA2875" s="52"/>
      <c r="IG2875" s="52"/>
      <c r="IH2875" s="52"/>
      <c r="II2875" s="52"/>
      <c r="IJ2875" s="52"/>
    </row>
    <row r="2876" spans="233:244" x14ac:dyDescent="0.25">
      <c r="HY2876" s="52"/>
      <c r="HZ2876" s="52"/>
      <c r="IA2876" s="52"/>
      <c r="IG2876" s="52"/>
      <c r="IH2876" s="52"/>
      <c r="II2876" s="52"/>
      <c r="IJ2876" s="52"/>
    </row>
    <row r="2877" spans="233:244" x14ac:dyDescent="0.25">
      <c r="HY2877" s="52"/>
      <c r="HZ2877" s="52"/>
      <c r="IA2877" s="52"/>
      <c r="IG2877" s="52"/>
      <c r="IH2877" s="52"/>
      <c r="II2877" s="52"/>
      <c r="IJ2877" s="52"/>
    </row>
    <row r="2878" spans="233:244" x14ac:dyDescent="0.25">
      <c r="HY2878" s="52"/>
      <c r="HZ2878" s="52"/>
      <c r="IA2878" s="52"/>
      <c r="IG2878" s="52"/>
      <c r="IH2878" s="52"/>
      <c r="II2878" s="52"/>
      <c r="IJ2878" s="52"/>
    </row>
    <row r="2879" spans="233:244" x14ac:dyDescent="0.25">
      <c r="HY2879" s="52"/>
      <c r="HZ2879" s="52"/>
      <c r="IA2879" s="52"/>
      <c r="IG2879" s="52"/>
      <c r="IH2879" s="52"/>
      <c r="II2879" s="52"/>
      <c r="IJ2879" s="52"/>
    </row>
    <row r="2880" spans="233:244" x14ac:dyDescent="0.25">
      <c r="HY2880" s="52"/>
      <c r="HZ2880" s="52"/>
      <c r="IA2880" s="52"/>
      <c r="IG2880" s="52"/>
      <c r="IH2880" s="52"/>
      <c r="II2880" s="52"/>
      <c r="IJ2880" s="52"/>
    </row>
    <row r="2881" spans="233:244" x14ac:dyDescent="0.25">
      <c r="HY2881" s="52"/>
      <c r="HZ2881" s="52"/>
      <c r="IA2881" s="52"/>
      <c r="IG2881" s="52"/>
      <c r="IH2881" s="52"/>
      <c r="II2881" s="52"/>
      <c r="IJ2881" s="52"/>
    </row>
    <row r="2882" spans="233:244" x14ac:dyDescent="0.25">
      <c r="HY2882" s="52"/>
      <c r="HZ2882" s="52"/>
      <c r="IA2882" s="52"/>
      <c r="IG2882" s="52"/>
      <c r="IH2882" s="52"/>
      <c r="II2882" s="52"/>
      <c r="IJ2882" s="52"/>
    </row>
    <row r="2883" spans="233:244" x14ac:dyDescent="0.25">
      <c r="HY2883" s="52"/>
      <c r="HZ2883" s="52"/>
      <c r="IA2883" s="52"/>
      <c r="IG2883" s="52"/>
      <c r="IH2883" s="52"/>
      <c r="II2883" s="52"/>
      <c r="IJ2883" s="52"/>
    </row>
    <row r="2884" spans="233:244" x14ac:dyDescent="0.25">
      <c r="HY2884" s="52"/>
      <c r="HZ2884" s="52"/>
      <c r="IA2884" s="52"/>
      <c r="IG2884" s="52"/>
      <c r="IH2884" s="52"/>
      <c r="II2884" s="52"/>
      <c r="IJ2884" s="52"/>
    </row>
    <row r="2885" spans="233:244" x14ac:dyDescent="0.25">
      <c r="HY2885" s="52"/>
      <c r="HZ2885" s="52"/>
      <c r="IA2885" s="52"/>
      <c r="IG2885" s="52"/>
      <c r="IH2885" s="52"/>
      <c r="II2885" s="52"/>
      <c r="IJ2885" s="52"/>
    </row>
    <row r="2886" spans="233:244" x14ac:dyDescent="0.25">
      <c r="HY2886" s="52"/>
      <c r="HZ2886" s="52"/>
      <c r="IA2886" s="52"/>
      <c r="IG2886" s="52"/>
      <c r="IH2886" s="52"/>
      <c r="II2886" s="52"/>
      <c r="IJ2886" s="52"/>
    </row>
    <row r="2887" spans="233:244" x14ac:dyDescent="0.25">
      <c r="HY2887" s="52"/>
      <c r="HZ2887" s="52"/>
      <c r="IA2887" s="52"/>
      <c r="IG2887" s="52"/>
      <c r="IH2887" s="52"/>
      <c r="II2887" s="52"/>
      <c r="IJ2887" s="52"/>
    </row>
    <row r="2888" spans="233:244" x14ac:dyDescent="0.25">
      <c r="HY2888" s="52"/>
      <c r="HZ2888" s="52"/>
      <c r="IA2888" s="52"/>
      <c r="IG2888" s="52"/>
      <c r="IH2888" s="52"/>
      <c r="II2888" s="52"/>
      <c r="IJ2888" s="52"/>
    </row>
    <row r="2889" spans="233:244" x14ac:dyDescent="0.25">
      <c r="HY2889" s="52"/>
      <c r="HZ2889" s="52"/>
      <c r="IA2889" s="52"/>
      <c r="IG2889" s="52"/>
      <c r="IH2889" s="52"/>
      <c r="II2889" s="52"/>
      <c r="IJ2889" s="52"/>
    </row>
    <row r="2890" spans="233:244" x14ac:dyDescent="0.25">
      <c r="HY2890" s="52"/>
      <c r="HZ2890" s="52"/>
      <c r="IA2890" s="52"/>
      <c r="IG2890" s="52"/>
      <c r="IH2890" s="52"/>
      <c r="II2890" s="52"/>
      <c r="IJ2890" s="52"/>
    </row>
    <row r="2891" spans="233:244" x14ac:dyDescent="0.25">
      <c r="HY2891" s="52"/>
      <c r="HZ2891" s="52"/>
      <c r="IA2891" s="52"/>
      <c r="IG2891" s="52"/>
      <c r="IH2891" s="52"/>
      <c r="II2891" s="52"/>
      <c r="IJ2891" s="52"/>
    </row>
    <row r="2892" spans="233:244" x14ac:dyDescent="0.25">
      <c r="HY2892" s="52"/>
      <c r="HZ2892" s="52"/>
      <c r="IA2892" s="52"/>
      <c r="IG2892" s="52"/>
      <c r="IH2892" s="52"/>
      <c r="II2892" s="52"/>
      <c r="IJ2892" s="52"/>
    </row>
    <row r="2893" spans="233:244" x14ac:dyDescent="0.25">
      <c r="HY2893" s="52"/>
      <c r="HZ2893" s="52"/>
      <c r="IA2893" s="52"/>
      <c r="IG2893" s="52"/>
      <c r="IH2893" s="52"/>
      <c r="II2893" s="52"/>
      <c r="IJ2893" s="52"/>
    </row>
    <row r="2894" spans="233:244" x14ac:dyDescent="0.25">
      <c r="HY2894" s="52"/>
      <c r="HZ2894" s="52"/>
      <c r="IA2894" s="52"/>
      <c r="IG2894" s="52"/>
      <c r="IH2894" s="52"/>
      <c r="II2894" s="52"/>
      <c r="IJ2894" s="52"/>
    </row>
    <row r="2895" spans="233:244" x14ac:dyDescent="0.25">
      <c r="HY2895" s="52"/>
      <c r="HZ2895" s="52"/>
      <c r="IA2895" s="52"/>
      <c r="IG2895" s="52"/>
      <c r="IH2895" s="52"/>
      <c r="II2895" s="52"/>
      <c r="IJ2895" s="52"/>
    </row>
    <row r="2896" spans="233:244" x14ac:dyDescent="0.25">
      <c r="HY2896" s="52"/>
      <c r="HZ2896" s="52"/>
      <c r="IA2896" s="52"/>
      <c r="IG2896" s="52"/>
      <c r="IH2896" s="52"/>
      <c r="II2896" s="52"/>
      <c r="IJ2896" s="52"/>
    </row>
    <row r="2897" spans="233:244" x14ac:dyDescent="0.25">
      <c r="HY2897" s="52"/>
      <c r="HZ2897" s="52"/>
      <c r="IA2897" s="52"/>
      <c r="IG2897" s="52"/>
      <c r="IH2897" s="52"/>
      <c r="II2897" s="52"/>
      <c r="IJ2897" s="52"/>
    </row>
    <row r="2898" spans="233:244" x14ac:dyDescent="0.25">
      <c r="HY2898" s="52"/>
      <c r="HZ2898" s="52"/>
      <c r="IA2898" s="52"/>
      <c r="IG2898" s="52"/>
      <c r="IH2898" s="52"/>
      <c r="II2898" s="52"/>
      <c r="IJ2898" s="52"/>
    </row>
    <row r="2899" spans="233:244" x14ac:dyDescent="0.25">
      <c r="HY2899" s="52"/>
      <c r="HZ2899" s="52"/>
      <c r="IA2899" s="52"/>
      <c r="IG2899" s="52"/>
      <c r="IH2899" s="52"/>
      <c r="II2899" s="52"/>
      <c r="IJ2899" s="52"/>
    </row>
    <row r="2900" spans="233:244" x14ac:dyDescent="0.25">
      <c r="HY2900" s="52"/>
      <c r="HZ2900" s="52"/>
      <c r="IA2900" s="52"/>
      <c r="IG2900" s="52"/>
      <c r="IH2900" s="52"/>
      <c r="II2900" s="52"/>
      <c r="IJ2900" s="52"/>
    </row>
    <row r="2901" spans="233:244" x14ac:dyDescent="0.25">
      <c r="HY2901" s="52"/>
      <c r="HZ2901" s="52"/>
      <c r="IA2901" s="52"/>
      <c r="IG2901" s="52"/>
      <c r="IH2901" s="52"/>
      <c r="II2901" s="52"/>
      <c r="IJ2901" s="52"/>
    </row>
    <row r="2902" spans="233:244" x14ac:dyDescent="0.25">
      <c r="HY2902" s="52"/>
      <c r="HZ2902" s="52"/>
      <c r="IA2902" s="52"/>
      <c r="IG2902" s="52"/>
      <c r="IH2902" s="52"/>
      <c r="II2902" s="52"/>
      <c r="IJ2902" s="52"/>
    </row>
    <row r="2903" spans="233:244" x14ac:dyDescent="0.25">
      <c r="HY2903" s="52"/>
      <c r="HZ2903" s="52"/>
      <c r="IA2903" s="52"/>
      <c r="IG2903" s="52"/>
      <c r="IH2903" s="52"/>
      <c r="II2903" s="52"/>
      <c r="IJ2903" s="52"/>
    </row>
    <row r="2904" spans="233:244" x14ac:dyDescent="0.25">
      <c r="HY2904" s="52"/>
      <c r="HZ2904" s="52"/>
      <c r="IA2904" s="52"/>
      <c r="IG2904" s="52"/>
      <c r="IH2904" s="52"/>
      <c r="II2904" s="52"/>
      <c r="IJ2904" s="52"/>
    </row>
    <row r="2905" spans="233:244" x14ac:dyDescent="0.25">
      <c r="HY2905" s="52"/>
      <c r="HZ2905" s="52"/>
      <c r="IA2905" s="52"/>
      <c r="IG2905" s="52"/>
      <c r="IH2905" s="52"/>
      <c r="II2905" s="52"/>
      <c r="IJ2905" s="52"/>
    </row>
    <row r="2906" spans="233:244" x14ac:dyDescent="0.25">
      <c r="HY2906" s="52"/>
      <c r="HZ2906" s="52"/>
      <c r="IA2906" s="52"/>
      <c r="IG2906" s="52"/>
      <c r="IH2906" s="52"/>
      <c r="II2906" s="52"/>
      <c r="IJ2906" s="52"/>
    </row>
    <row r="2907" spans="233:244" x14ac:dyDescent="0.25">
      <c r="HY2907" s="52"/>
      <c r="HZ2907" s="52"/>
      <c r="IA2907" s="52"/>
      <c r="IG2907" s="52"/>
      <c r="IH2907" s="52"/>
      <c r="II2907" s="52"/>
      <c r="IJ2907" s="52"/>
    </row>
    <row r="2908" spans="233:244" x14ac:dyDescent="0.25">
      <c r="HY2908" s="52"/>
      <c r="HZ2908" s="52"/>
      <c r="IA2908" s="52"/>
      <c r="IG2908" s="52"/>
      <c r="IH2908" s="52"/>
      <c r="II2908" s="52"/>
      <c r="IJ2908" s="52"/>
    </row>
    <row r="2909" spans="233:244" x14ac:dyDescent="0.25">
      <c r="HY2909" s="52"/>
      <c r="HZ2909" s="52"/>
      <c r="IA2909" s="52"/>
      <c r="IG2909" s="52"/>
      <c r="IH2909" s="52"/>
      <c r="II2909" s="52"/>
      <c r="IJ2909" s="52"/>
    </row>
    <row r="2910" spans="233:244" x14ac:dyDescent="0.25">
      <c r="HY2910" s="52"/>
      <c r="HZ2910" s="52"/>
      <c r="IA2910" s="52"/>
      <c r="IG2910" s="52"/>
      <c r="IH2910" s="52"/>
      <c r="II2910" s="52"/>
      <c r="IJ2910" s="52"/>
    </row>
    <row r="2911" spans="233:244" x14ac:dyDescent="0.25">
      <c r="HY2911" s="52"/>
      <c r="HZ2911" s="52"/>
      <c r="IA2911" s="52"/>
      <c r="IG2911" s="52"/>
      <c r="IH2911" s="52"/>
      <c r="II2911" s="52"/>
      <c r="IJ2911" s="52"/>
    </row>
    <row r="2912" spans="233:244" x14ac:dyDescent="0.25">
      <c r="HY2912" s="52"/>
      <c r="HZ2912" s="52"/>
      <c r="IA2912" s="52"/>
      <c r="IG2912" s="52"/>
      <c r="IH2912" s="52"/>
      <c r="II2912" s="52"/>
      <c r="IJ2912" s="52"/>
    </row>
    <row r="2913" spans="233:244" x14ac:dyDescent="0.25">
      <c r="HY2913" s="52"/>
      <c r="HZ2913" s="52"/>
      <c r="IA2913" s="52"/>
      <c r="IG2913" s="52"/>
      <c r="IH2913" s="52"/>
      <c r="II2913" s="52"/>
      <c r="IJ2913" s="52"/>
    </row>
    <row r="2914" spans="233:244" x14ac:dyDescent="0.25">
      <c r="HY2914" s="52"/>
      <c r="HZ2914" s="52"/>
      <c r="IA2914" s="52"/>
      <c r="IG2914" s="52"/>
      <c r="IH2914" s="52"/>
      <c r="II2914" s="52"/>
      <c r="IJ2914" s="52"/>
    </row>
    <row r="2915" spans="233:244" x14ac:dyDescent="0.25">
      <c r="HY2915" s="52"/>
      <c r="HZ2915" s="52"/>
      <c r="IA2915" s="52"/>
      <c r="IG2915" s="52"/>
      <c r="IH2915" s="52"/>
      <c r="II2915" s="52"/>
      <c r="IJ2915" s="52"/>
    </row>
    <row r="2916" spans="233:244" x14ac:dyDescent="0.25">
      <c r="HY2916" s="52"/>
      <c r="HZ2916" s="52"/>
      <c r="IA2916" s="52"/>
      <c r="IG2916" s="52"/>
      <c r="IH2916" s="52"/>
      <c r="II2916" s="52"/>
      <c r="IJ2916" s="52"/>
    </row>
    <row r="2917" spans="233:244" x14ac:dyDescent="0.25">
      <c r="HY2917" s="52"/>
      <c r="HZ2917" s="52"/>
      <c r="IA2917" s="52"/>
      <c r="IG2917" s="52"/>
      <c r="IH2917" s="52"/>
      <c r="II2917" s="52"/>
      <c r="IJ2917" s="52"/>
    </row>
    <row r="2918" spans="233:244" x14ac:dyDescent="0.25">
      <c r="HY2918" s="52"/>
      <c r="HZ2918" s="52"/>
      <c r="IA2918" s="52"/>
      <c r="IG2918" s="52"/>
      <c r="IH2918" s="52"/>
      <c r="II2918" s="52"/>
      <c r="IJ2918" s="52"/>
    </row>
    <row r="2919" spans="233:244" x14ac:dyDescent="0.25">
      <c r="HY2919" s="52"/>
      <c r="HZ2919" s="52"/>
      <c r="IA2919" s="52"/>
      <c r="IG2919" s="52"/>
      <c r="IH2919" s="52"/>
      <c r="II2919" s="52"/>
      <c r="IJ2919" s="52"/>
    </row>
    <row r="2920" spans="233:244" x14ac:dyDescent="0.25">
      <c r="HY2920" s="52"/>
      <c r="HZ2920" s="52"/>
      <c r="IA2920" s="52"/>
      <c r="IG2920" s="52"/>
      <c r="IH2920" s="52"/>
      <c r="II2920" s="52"/>
      <c r="IJ2920" s="52"/>
    </row>
    <row r="2921" spans="233:244" x14ac:dyDescent="0.25">
      <c r="HY2921" s="52"/>
      <c r="HZ2921" s="52"/>
      <c r="IA2921" s="52"/>
      <c r="IG2921" s="52"/>
      <c r="IH2921" s="52"/>
      <c r="II2921" s="52"/>
      <c r="IJ2921" s="52"/>
    </row>
    <row r="2922" spans="233:244" x14ac:dyDescent="0.25">
      <c r="HY2922" s="52"/>
      <c r="HZ2922" s="52"/>
      <c r="IA2922" s="52"/>
      <c r="IG2922" s="52"/>
      <c r="IH2922" s="52"/>
      <c r="II2922" s="52"/>
      <c r="IJ2922" s="52"/>
    </row>
    <row r="2923" spans="233:244" x14ac:dyDescent="0.25">
      <c r="HY2923" s="52"/>
      <c r="HZ2923" s="52"/>
      <c r="IA2923" s="52"/>
      <c r="IG2923" s="52"/>
      <c r="IH2923" s="52"/>
      <c r="II2923" s="52"/>
      <c r="IJ2923" s="52"/>
    </row>
    <row r="2924" spans="233:244" x14ac:dyDescent="0.25">
      <c r="HY2924" s="52"/>
      <c r="HZ2924" s="52"/>
      <c r="IA2924" s="52"/>
      <c r="IG2924" s="52"/>
      <c r="IH2924" s="52"/>
      <c r="II2924" s="52"/>
      <c r="IJ2924" s="52"/>
    </row>
    <row r="2925" spans="233:244" x14ac:dyDescent="0.25">
      <c r="HY2925" s="52"/>
      <c r="HZ2925" s="52"/>
      <c r="IA2925" s="52"/>
      <c r="IG2925" s="52"/>
      <c r="IH2925" s="52"/>
      <c r="II2925" s="52"/>
      <c r="IJ2925" s="52"/>
    </row>
    <row r="2926" spans="233:244" x14ac:dyDescent="0.25">
      <c r="HY2926" s="52"/>
      <c r="HZ2926" s="52"/>
      <c r="IA2926" s="52"/>
      <c r="IG2926" s="52"/>
      <c r="IH2926" s="52"/>
      <c r="II2926" s="52"/>
      <c r="IJ2926" s="52"/>
    </row>
    <row r="2927" spans="233:244" x14ac:dyDescent="0.25">
      <c r="HY2927" s="52"/>
      <c r="HZ2927" s="52"/>
      <c r="IA2927" s="52"/>
      <c r="IG2927" s="52"/>
      <c r="IH2927" s="52"/>
      <c r="II2927" s="52"/>
      <c r="IJ2927" s="52"/>
    </row>
    <row r="2928" spans="233:244" x14ac:dyDescent="0.25">
      <c r="HY2928" s="52"/>
      <c r="HZ2928" s="52"/>
      <c r="IA2928" s="52"/>
      <c r="IG2928" s="52"/>
      <c r="IH2928" s="52"/>
      <c r="II2928" s="52"/>
      <c r="IJ2928" s="52"/>
    </row>
    <row r="2929" spans="233:244" x14ac:dyDescent="0.25">
      <c r="HY2929" s="52"/>
      <c r="HZ2929" s="52"/>
      <c r="IA2929" s="52"/>
      <c r="IG2929" s="52"/>
      <c r="IH2929" s="52"/>
      <c r="II2929" s="52"/>
      <c r="IJ2929" s="52"/>
    </row>
    <row r="2930" spans="233:244" x14ac:dyDescent="0.25">
      <c r="HY2930" s="52"/>
      <c r="HZ2930" s="52"/>
      <c r="IA2930" s="52"/>
      <c r="IG2930" s="52"/>
      <c r="IH2930" s="52"/>
      <c r="II2930" s="52"/>
      <c r="IJ2930" s="52"/>
    </row>
    <row r="2931" spans="233:244" x14ac:dyDescent="0.25">
      <c r="HY2931" s="52"/>
      <c r="HZ2931" s="52"/>
      <c r="IA2931" s="52"/>
      <c r="IG2931" s="52"/>
      <c r="IH2931" s="52"/>
      <c r="II2931" s="52"/>
      <c r="IJ2931" s="52"/>
    </row>
    <row r="2932" spans="233:244" x14ac:dyDescent="0.25">
      <c r="HY2932" s="52"/>
      <c r="HZ2932" s="52"/>
      <c r="IA2932" s="52"/>
      <c r="IG2932" s="52"/>
      <c r="IH2932" s="52"/>
      <c r="II2932" s="52"/>
      <c r="IJ2932" s="52"/>
    </row>
    <row r="2933" spans="233:244" x14ac:dyDescent="0.25">
      <c r="HY2933" s="52"/>
      <c r="HZ2933" s="52"/>
      <c r="IA2933" s="52"/>
      <c r="IG2933" s="52"/>
      <c r="IH2933" s="52"/>
      <c r="II2933" s="52"/>
      <c r="IJ2933" s="52"/>
    </row>
    <row r="2934" spans="233:244" x14ac:dyDescent="0.25">
      <c r="HY2934" s="52"/>
      <c r="HZ2934" s="52"/>
      <c r="IA2934" s="52"/>
      <c r="IG2934" s="52"/>
      <c r="IH2934" s="52"/>
      <c r="II2934" s="52"/>
      <c r="IJ2934" s="52"/>
    </row>
    <row r="2935" spans="233:244" x14ac:dyDescent="0.25">
      <c r="HY2935" s="52"/>
      <c r="HZ2935" s="52"/>
      <c r="IA2935" s="52"/>
      <c r="IG2935" s="52"/>
      <c r="IH2935" s="52"/>
      <c r="II2935" s="52"/>
      <c r="IJ2935" s="52"/>
    </row>
    <row r="2936" spans="233:244" x14ac:dyDescent="0.25">
      <c r="HY2936" s="52"/>
      <c r="HZ2936" s="52"/>
      <c r="IA2936" s="52"/>
      <c r="IG2936" s="52"/>
      <c r="IH2936" s="52"/>
      <c r="II2936" s="52"/>
      <c r="IJ2936" s="52"/>
    </row>
    <row r="2937" spans="233:244" x14ac:dyDescent="0.25">
      <c r="HY2937" s="52"/>
      <c r="HZ2937" s="52"/>
      <c r="IA2937" s="52"/>
      <c r="IG2937" s="52"/>
      <c r="IH2937" s="52"/>
      <c r="II2937" s="52"/>
      <c r="IJ2937" s="52"/>
    </row>
    <row r="2938" spans="233:244" x14ac:dyDescent="0.25">
      <c r="HY2938" s="52"/>
      <c r="HZ2938" s="52"/>
      <c r="IA2938" s="52"/>
      <c r="IG2938" s="52"/>
      <c r="IH2938" s="52"/>
      <c r="II2938" s="52"/>
      <c r="IJ2938" s="52"/>
    </row>
    <row r="2939" spans="233:244" x14ac:dyDescent="0.25">
      <c r="HY2939" s="52"/>
      <c r="HZ2939" s="52"/>
      <c r="IA2939" s="52"/>
      <c r="IG2939" s="52"/>
      <c r="IH2939" s="52"/>
      <c r="II2939" s="52"/>
      <c r="IJ2939" s="52"/>
    </row>
    <row r="2940" spans="233:244" x14ac:dyDescent="0.25">
      <c r="HY2940" s="52"/>
      <c r="HZ2940" s="52"/>
      <c r="IA2940" s="52"/>
      <c r="IG2940" s="52"/>
      <c r="IH2940" s="52"/>
      <c r="II2940" s="52"/>
      <c r="IJ2940" s="52"/>
    </row>
    <row r="2941" spans="233:244" x14ac:dyDescent="0.25">
      <c r="HY2941" s="52"/>
      <c r="HZ2941" s="52"/>
      <c r="IA2941" s="52"/>
      <c r="IG2941" s="52"/>
      <c r="IH2941" s="52"/>
      <c r="II2941" s="52"/>
      <c r="IJ2941" s="52"/>
    </row>
    <row r="2942" spans="233:244" x14ac:dyDescent="0.25">
      <c r="HY2942" s="52"/>
      <c r="HZ2942" s="52"/>
      <c r="IA2942" s="52"/>
      <c r="IG2942" s="52"/>
      <c r="IH2942" s="52"/>
      <c r="II2942" s="52"/>
      <c r="IJ2942" s="52"/>
    </row>
    <row r="2943" spans="233:244" x14ac:dyDescent="0.25">
      <c r="HY2943" s="52"/>
      <c r="HZ2943" s="52"/>
      <c r="IA2943" s="52"/>
      <c r="IG2943" s="52"/>
      <c r="IH2943" s="52"/>
      <c r="II2943" s="52"/>
      <c r="IJ2943" s="52"/>
    </row>
    <row r="2944" spans="233:244" x14ac:dyDescent="0.25">
      <c r="HY2944" s="52"/>
      <c r="HZ2944" s="52"/>
      <c r="IA2944" s="52"/>
      <c r="IG2944" s="52"/>
      <c r="IH2944" s="52"/>
      <c r="II2944" s="52"/>
      <c r="IJ2944" s="52"/>
    </row>
    <row r="2945" spans="233:244" x14ac:dyDescent="0.25">
      <c r="HY2945" s="52"/>
      <c r="HZ2945" s="52"/>
      <c r="IA2945" s="52"/>
      <c r="IG2945" s="52"/>
      <c r="IH2945" s="52"/>
      <c r="II2945" s="52"/>
      <c r="IJ2945" s="52"/>
    </row>
    <row r="2946" spans="233:244" x14ac:dyDescent="0.25">
      <c r="HY2946" s="52"/>
      <c r="HZ2946" s="52"/>
      <c r="IA2946" s="52"/>
      <c r="IG2946" s="52"/>
      <c r="IH2946" s="52"/>
      <c r="II2946" s="52"/>
      <c r="IJ2946" s="52"/>
    </row>
    <row r="2947" spans="233:244" x14ac:dyDescent="0.25">
      <c r="HY2947" s="52"/>
      <c r="HZ2947" s="52"/>
      <c r="IA2947" s="52"/>
      <c r="IG2947" s="52"/>
      <c r="IH2947" s="52"/>
      <c r="II2947" s="52"/>
      <c r="IJ2947" s="52"/>
    </row>
    <row r="2948" spans="233:244" x14ac:dyDescent="0.25">
      <c r="HY2948" s="52"/>
      <c r="HZ2948" s="52"/>
      <c r="IA2948" s="52"/>
      <c r="IG2948" s="52"/>
      <c r="IH2948" s="52"/>
      <c r="II2948" s="52"/>
      <c r="IJ2948" s="52"/>
    </row>
    <row r="2949" spans="233:244" x14ac:dyDescent="0.25">
      <c r="HY2949" s="52"/>
      <c r="HZ2949" s="52"/>
      <c r="IA2949" s="52"/>
      <c r="IG2949" s="52"/>
      <c r="IH2949" s="52"/>
      <c r="II2949" s="52"/>
      <c r="IJ2949" s="52"/>
    </row>
    <row r="2950" spans="233:244" x14ac:dyDescent="0.25">
      <c r="HY2950" s="52"/>
      <c r="HZ2950" s="52"/>
      <c r="IA2950" s="52"/>
      <c r="IG2950" s="52"/>
      <c r="IH2950" s="52"/>
      <c r="II2950" s="52"/>
      <c r="IJ2950" s="52"/>
    </row>
    <row r="2951" spans="233:244" x14ac:dyDescent="0.25">
      <c r="HY2951" s="52"/>
      <c r="HZ2951" s="52"/>
      <c r="IA2951" s="52"/>
      <c r="IG2951" s="52"/>
      <c r="IH2951" s="52"/>
      <c r="II2951" s="52"/>
      <c r="IJ2951" s="52"/>
    </row>
    <row r="2952" spans="233:244" x14ac:dyDescent="0.25">
      <c r="HY2952" s="52"/>
      <c r="HZ2952" s="52"/>
      <c r="IA2952" s="52"/>
      <c r="IG2952" s="52"/>
      <c r="IH2952" s="52"/>
      <c r="II2952" s="52"/>
      <c r="IJ2952" s="52"/>
    </row>
    <row r="2953" spans="233:244" x14ac:dyDescent="0.25">
      <c r="HY2953" s="52"/>
      <c r="HZ2953" s="52"/>
      <c r="IA2953" s="52"/>
      <c r="IG2953" s="52"/>
      <c r="IH2953" s="52"/>
      <c r="II2953" s="52"/>
      <c r="IJ2953" s="52"/>
    </row>
    <row r="2954" spans="233:244" x14ac:dyDescent="0.25">
      <c r="HY2954" s="52"/>
      <c r="HZ2954" s="52"/>
      <c r="IA2954" s="52"/>
      <c r="IG2954" s="52"/>
      <c r="IH2954" s="52"/>
      <c r="II2954" s="52"/>
      <c r="IJ2954" s="52"/>
    </row>
    <row r="2955" spans="233:244" x14ac:dyDescent="0.25">
      <c r="HY2955" s="52"/>
      <c r="HZ2955" s="52"/>
      <c r="IA2955" s="52"/>
      <c r="IG2955" s="52"/>
      <c r="IH2955" s="52"/>
      <c r="II2955" s="52"/>
      <c r="IJ2955" s="52"/>
    </row>
    <row r="2956" spans="233:244" x14ac:dyDescent="0.25">
      <c r="HY2956" s="52"/>
      <c r="HZ2956" s="52"/>
      <c r="IA2956" s="52"/>
      <c r="IG2956" s="52"/>
      <c r="IH2956" s="52"/>
      <c r="II2956" s="52"/>
      <c r="IJ2956" s="52"/>
    </row>
    <row r="2957" spans="233:244" x14ac:dyDescent="0.25">
      <c r="HY2957" s="52"/>
      <c r="HZ2957" s="52"/>
      <c r="IA2957" s="52"/>
      <c r="IG2957" s="52"/>
      <c r="IH2957" s="52"/>
      <c r="II2957" s="52"/>
      <c r="IJ2957" s="52"/>
    </row>
    <row r="2958" spans="233:244" x14ac:dyDescent="0.25">
      <c r="HY2958" s="52"/>
      <c r="HZ2958" s="52"/>
      <c r="IA2958" s="52"/>
      <c r="IG2958" s="52"/>
      <c r="IH2958" s="52"/>
      <c r="II2958" s="52"/>
      <c r="IJ2958" s="52"/>
    </row>
    <row r="2959" spans="233:244" x14ac:dyDescent="0.25">
      <c r="HY2959" s="52"/>
      <c r="HZ2959" s="52"/>
      <c r="IA2959" s="52"/>
      <c r="IG2959" s="52"/>
      <c r="IH2959" s="52"/>
      <c r="II2959" s="52"/>
      <c r="IJ2959" s="52"/>
    </row>
    <row r="2960" spans="233:244" x14ac:dyDescent="0.25">
      <c r="HY2960" s="52"/>
      <c r="HZ2960" s="52"/>
      <c r="IA2960" s="52"/>
      <c r="IG2960" s="52"/>
      <c r="IH2960" s="52"/>
      <c r="II2960" s="52"/>
      <c r="IJ2960" s="52"/>
    </row>
    <row r="2961" spans="233:244" x14ac:dyDescent="0.25">
      <c r="HY2961" s="52"/>
      <c r="HZ2961" s="52"/>
      <c r="IA2961" s="52"/>
      <c r="IG2961" s="52"/>
      <c r="IH2961" s="52"/>
      <c r="II2961" s="52"/>
      <c r="IJ2961" s="52"/>
    </row>
    <row r="2962" spans="233:244" x14ac:dyDescent="0.25">
      <c r="HY2962" s="52"/>
      <c r="HZ2962" s="52"/>
      <c r="IA2962" s="52"/>
      <c r="IG2962" s="52"/>
      <c r="IH2962" s="52"/>
      <c r="II2962" s="52"/>
      <c r="IJ2962" s="52"/>
    </row>
    <row r="2963" spans="233:244" x14ac:dyDescent="0.25">
      <c r="HY2963" s="52"/>
      <c r="HZ2963" s="52"/>
      <c r="IA2963" s="52"/>
      <c r="IG2963" s="52"/>
      <c r="IH2963" s="52"/>
      <c r="II2963" s="52"/>
      <c r="IJ2963" s="52"/>
    </row>
    <row r="2964" spans="233:244" x14ac:dyDescent="0.25">
      <c r="HY2964" s="52"/>
      <c r="HZ2964" s="52"/>
      <c r="IA2964" s="52"/>
      <c r="IG2964" s="52"/>
      <c r="IH2964" s="52"/>
      <c r="II2964" s="52"/>
      <c r="IJ2964" s="52"/>
    </row>
    <row r="2965" spans="233:244" x14ac:dyDescent="0.25">
      <c r="HY2965" s="52"/>
      <c r="HZ2965" s="52"/>
      <c r="IA2965" s="52"/>
      <c r="IG2965" s="52"/>
      <c r="IH2965" s="52"/>
      <c r="II2965" s="52"/>
      <c r="IJ2965" s="52"/>
    </row>
    <row r="2966" spans="233:244" x14ac:dyDescent="0.25">
      <c r="HY2966" s="52"/>
      <c r="HZ2966" s="52"/>
      <c r="IA2966" s="52"/>
      <c r="IG2966" s="52"/>
      <c r="IH2966" s="52"/>
      <c r="II2966" s="52"/>
      <c r="IJ2966" s="52"/>
    </row>
    <row r="2967" spans="233:244" x14ac:dyDescent="0.25">
      <c r="HY2967" s="52"/>
      <c r="HZ2967" s="52"/>
      <c r="IA2967" s="52"/>
      <c r="IG2967" s="52"/>
      <c r="IH2967" s="52"/>
      <c r="II2967" s="52"/>
      <c r="IJ2967" s="52"/>
    </row>
    <row r="2968" spans="233:244" x14ac:dyDescent="0.25">
      <c r="HY2968" s="52"/>
      <c r="HZ2968" s="52"/>
      <c r="IA2968" s="52"/>
      <c r="IG2968" s="52"/>
      <c r="IH2968" s="52"/>
      <c r="II2968" s="52"/>
      <c r="IJ2968" s="52"/>
    </row>
    <row r="2969" spans="233:244" x14ac:dyDescent="0.25">
      <c r="HY2969" s="52"/>
      <c r="HZ2969" s="52"/>
      <c r="IA2969" s="52"/>
      <c r="IG2969" s="52"/>
      <c r="IH2969" s="52"/>
      <c r="II2969" s="52"/>
      <c r="IJ2969" s="52"/>
    </row>
    <row r="2970" spans="233:244" x14ac:dyDescent="0.25">
      <c r="HY2970" s="52"/>
      <c r="HZ2970" s="52"/>
      <c r="IA2970" s="52"/>
      <c r="IG2970" s="52"/>
      <c r="IH2970" s="52"/>
      <c r="II2970" s="52"/>
      <c r="IJ2970" s="52"/>
    </row>
    <row r="2971" spans="233:244" x14ac:dyDescent="0.25">
      <c r="HY2971" s="52"/>
      <c r="HZ2971" s="52"/>
      <c r="IA2971" s="52"/>
      <c r="IG2971" s="52"/>
      <c r="IH2971" s="52"/>
      <c r="II2971" s="52"/>
      <c r="IJ2971" s="52"/>
    </row>
    <row r="2972" spans="233:244" x14ac:dyDescent="0.25">
      <c r="HY2972" s="52"/>
      <c r="HZ2972" s="52"/>
      <c r="IA2972" s="52"/>
      <c r="IG2972" s="52"/>
      <c r="IH2972" s="52"/>
      <c r="II2972" s="52"/>
      <c r="IJ2972" s="52"/>
    </row>
    <row r="2973" spans="233:244" x14ac:dyDescent="0.25">
      <c r="HY2973" s="52"/>
      <c r="HZ2973" s="52"/>
      <c r="IA2973" s="52"/>
      <c r="IG2973" s="52"/>
      <c r="IH2973" s="52"/>
      <c r="II2973" s="52"/>
      <c r="IJ2973" s="52"/>
    </row>
    <row r="2974" spans="233:244" x14ac:dyDescent="0.25">
      <c r="HY2974" s="52"/>
      <c r="HZ2974" s="52"/>
      <c r="IA2974" s="52"/>
      <c r="IG2974" s="52"/>
      <c r="IH2974" s="52"/>
      <c r="II2974" s="52"/>
      <c r="IJ2974" s="52"/>
    </row>
    <row r="2975" spans="233:244" x14ac:dyDescent="0.25">
      <c r="HY2975" s="52"/>
      <c r="HZ2975" s="52"/>
      <c r="IA2975" s="52"/>
      <c r="IG2975" s="52"/>
      <c r="IH2975" s="52"/>
      <c r="II2975" s="52"/>
      <c r="IJ2975" s="52"/>
    </row>
    <row r="2976" spans="233:244" x14ac:dyDescent="0.25">
      <c r="HY2976" s="52"/>
      <c r="HZ2976" s="52"/>
      <c r="IA2976" s="52"/>
      <c r="IG2976" s="52"/>
      <c r="IH2976" s="52"/>
      <c r="II2976" s="52"/>
      <c r="IJ2976" s="52"/>
    </row>
    <row r="2977" spans="233:244" x14ac:dyDescent="0.25">
      <c r="HY2977" s="52"/>
      <c r="HZ2977" s="52"/>
      <c r="IA2977" s="52"/>
      <c r="IG2977" s="52"/>
      <c r="IH2977" s="52"/>
      <c r="II2977" s="52"/>
      <c r="IJ2977" s="52"/>
    </row>
    <row r="2978" spans="233:244" x14ac:dyDescent="0.25">
      <c r="HY2978" s="52"/>
      <c r="HZ2978" s="52"/>
      <c r="IA2978" s="52"/>
      <c r="IG2978" s="52"/>
      <c r="IH2978" s="52"/>
      <c r="II2978" s="52"/>
      <c r="IJ2978" s="52"/>
    </row>
    <row r="2979" spans="233:244" x14ac:dyDescent="0.25">
      <c r="HY2979" s="52"/>
      <c r="HZ2979" s="52"/>
      <c r="IA2979" s="52"/>
      <c r="IG2979" s="52"/>
      <c r="IH2979" s="52"/>
      <c r="II2979" s="52"/>
      <c r="IJ2979" s="52"/>
    </row>
    <row r="2980" spans="233:244" x14ac:dyDescent="0.25">
      <c r="HY2980" s="52"/>
      <c r="HZ2980" s="52"/>
      <c r="IA2980" s="52"/>
      <c r="IG2980" s="52"/>
      <c r="IH2980" s="52"/>
      <c r="II2980" s="52"/>
      <c r="IJ2980" s="52"/>
    </row>
    <row r="2981" spans="233:244" x14ac:dyDescent="0.25">
      <c r="HY2981" s="52"/>
      <c r="HZ2981" s="52"/>
      <c r="IA2981" s="52"/>
      <c r="IG2981" s="52"/>
      <c r="IH2981" s="52"/>
      <c r="II2981" s="52"/>
      <c r="IJ2981" s="52"/>
    </row>
    <row r="2982" spans="233:244" x14ac:dyDescent="0.25">
      <c r="HY2982" s="52"/>
      <c r="HZ2982" s="52"/>
      <c r="IA2982" s="52"/>
      <c r="IG2982" s="52"/>
      <c r="IH2982" s="52"/>
      <c r="II2982" s="52"/>
      <c r="IJ2982" s="52"/>
    </row>
    <row r="2983" spans="233:244" x14ac:dyDescent="0.25">
      <c r="HY2983" s="52"/>
      <c r="HZ2983" s="52"/>
      <c r="IA2983" s="52"/>
      <c r="IG2983" s="52"/>
      <c r="IH2983" s="52"/>
      <c r="II2983" s="52"/>
      <c r="IJ2983" s="52"/>
    </row>
    <row r="2984" spans="233:244" x14ac:dyDescent="0.25">
      <c r="HY2984" s="52"/>
      <c r="HZ2984" s="52"/>
      <c r="IA2984" s="52"/>
      <c r="IG2984" s="52"/>
      <c r="IH2984" s="52"/>
      <c r="II2984" s="52"/>
      <c r="IJ2984" s="52"/>
    </row>
    <row r="2985" spans="233:244" x14ac:dyDescent="0.25">
      <c r="HY2985" s="52"/>
      <c r="HZ2985" s="52"/>
      <c r="IA2985" s="52"/>
      <c r="IG2985" s="52"/>
      <c r="IH2985" s="52"/>
      <c r="II2985" s="52"/>
      <c r="IJ2985" s="52"/>
    </row>
    <row r="2986" spans="233:244" x14ac:dyDescent="0.25">
      <c r="HY2986" s="52"/>
      <c r="HZ2986" s="52"/>
      <c r="IA2986" s="52"/>
      <c r="IG2986" s="52"/>
      <c r="IH2986" s="52"/>
      <c r="II2986" s="52"/>
      <c r="IJ2986" s="52"/>
    </row>
    <row r="2987" spans="233:244" x14ac:dyDescent="0.25">
      <c r="HY2987" s="52"/>
      <c r="HZ2987" s="52"/>
      <c r="IA2987" s="52"/>
      <c r="IG2987" s="52"/>
      <c r="IH2987" s="52"/>
      <c r="II2987" s="52"/>
      <c r="IJ2987" s="52"/>
    </row>
    <row r="2988" spans="233:244" x14ac:dyDescent="0.25">
      <c r="HY2988" s="52"/>
      <c r="HZ2988" s="52"/>
      <c r="IA2988" s="52"/>
      <c r="IG2988" s="52"/>
      <c r="IH2988" s="52"/>
      <c r="II2988" s="52"/>
      <c r="IJ2988" s="52"/>
    </row>
    <row r="2989" spans="233:244" x14ac:dyDescent="0.25">
      <c r="HY2989" s="52"/>
      <c r="HZ2989" s="52"/>
      <c r="IA2989" s="52"/>
      <c r="IG2989" s="52"/>
      <c r="IH2989" s="52"/>
      <c r="II2989" s="52"/>
      <c r="IJ2989" s="52"/>
    </row>
    <row r="2990" spans="233:244" x14ac:dyDescent="0.25">
      <c r="HY2990" s="52"/>
      <c r="HZ2990" s="52"/>
      <c r="IA2990" s="52"/>
      <c r="IG2990" s="52"/>
      <c r="IH2990" s="52"/>
      <c r="II2990" s="52"/>
      <c r="IJ2990" s="52"/>
    </row>
    <row r="2991" spans="233:244" x14ac:dyDescent="0.25">
      <c r="HY2991" s="52"/>
      <c r="HZ2991" s="52"/>
      <c r="IA2991" s="52"/>
      <c r="IG2991" s="52"/>
      <c r="IH2991" s="52"/>
      <c r="II2991" s="52"/>
      <c r="IJ2991" s="52"/>
    </row>
    <row r="2992" spans="233:244" x14ac:dyDescent="0.25">
      <c r="HY2992" s="52"/>
      <c r="HZ2992" s="52"/>
      <c r="IA2992" s="52"/>
      <c r="IG2992" s="52"/>
      <c r="IH2992" s="52"/>
      <c r="II2992" s="52"/>
      <c r="IJ2992" s="52"/>
    </row>
    <row r="2993" spans="233:244" x14ac:dyDescent="0.25">
      <c r="HY2993" s="52"/>
      <c r="HZ2993" s="52"/>
      <c r="IA2993" s="52"/>
      <c r="IG2993" s="52"/>
      <c r="IH2993" s="52"/>
      <c r="II2993" s="52"/>
      <c r="IJ2993" s="52"/>
    </row>
    <row r="2994" spans="233:244" x14ac:dyDescent="0.25">
      <c r="HY2994" s="52"/>
      <c r="HZ2994" s="52"/>
      <c r="IA2994" s="52"/>
      <c r="IG2994" s="52"/>
      <c r="IH2994" s="52"/>
      <c r="II2994" s="52"/>
      <c r="IJ2994" s="52"/>
    </row>
    <row r="2995" spans="233:244" x14ac:dyDescent="0.25">
      <c r="HY2995" s="52"/>
      <c r="HZ2995" s="52"/>
      <c r="IA2995" s="52"/>
      <c r="IG2995" s="52"/>
      <c r="IH2995" s="52"/>
      <c r="II2995" s="52"/>
      <c r="IJ2995" s="52"/>
    </row>
    <row r="2996" spans="233:244" x14ac:dyDescent="0.25">
      <c r="HY2996" s="52"/>
      <c r="HZ2996" s="52"/>
      <c r="IA2996" s="52"/>
      <c r="IG2996" s="52"/>
      <c r="IH2996" s="52"/>
      <c r="II2996" s="52"/>
      <c r="IJ2996" s="52"/>
    </row>
    <row r="2997" spans="233:244" x14ac:dyDescent="0.25">
      <c r="HY2997" s="52"/>
      <c r="HZ2997" s="52"/>
      <c r="IA2997" s="52"/>
      <c r="IG2997" s="52"/>
      <c r="IH2997" s="52"/>
      <c r="II2997" s="52"/>
      <c r="IJ2997" s="52"/>
    </row>
    <row r="2998" spans="233:244" x14ac:dyDescent="0.25">
      <c r="HY2998" s="52"/>
      <c r="HZ2998" s="52"/>
      <c r="IA2998" s="52"/>
      <c r="IG2998" s="52"/>
      <c r="IH2998" s="52"/>
      <c r="II2998" s="52"/>
      <c r="IJ2998" s="52"/>
    </row>
    <row r="2999" spans="233:244" x14ac:dyDescent="0.25">
      <c r="HY2999" s="52"/>
      <c r="HZ2999" s="52"/>
      <c r="IA2999" s="52"/>
      <c r="IG2999" s="52"/>
      <c r="IH2999" s="52"/>
      <c r="II2999" s="52"/>
      <c r="IJ2999" s="52"/>
    </row>
    <row r="3000" spans="233:244" x14ac:dyDescent="0.25">
      <c r="HY3000" s="52"/>
      <c r="HZ3000" s="52"/>
      <c r="IA3000" s="52"/>
      <c r="IG3000" s="52"/>
      <c r="IH3000" s="52"/>
      <c r="II3000" s="52"/>
      <c r="IJ3000" s="52"/>
    </row>
    <row r="3001" spans="233:244" x14ac:dyDescent="0.25">
      <c r="HY3001" s="52"/>
      <c r="HZ3001" s="52"/>
      <c r="IA3001" s="52"/>
      <c r="IG3001" s="52"/>
      <c r="IH3001" s="52"/>
      <c r="II3001" s="52"/>
      <c r="IJ3001" s="52"/>
    </row>
    <row r="3002" spans="233:244" x14ac:dyDescent="0.25">
      <c r="HY3002" s="52"/>
      <c r="HZ3002" s="52"/>
      <c r="IA3002" s="52"/>
      <c r="IG3002" s="52"/>
      <c r="IH3002" s="52"/>
      <c r="II3002" s="52"/>
      <c r="IJ3002" s="52"/>
    </row>
    <row r="3003" spans="233:244" x14ac:dyDescent="0.25">
      <c r="HY3003" s="52"/>
      <c r="HZ3003" s="52"/>
      <c r="IA3003" s="52"/>
      <c r="IG3003" s="52"/>
      <c r="IH3003" s="52"/>
      <c r="II3003" s="52"/>
      <c r="IJ3003" s="52"/>
    </row>
    <row r="3004" spans="233:244" x14ac:dyDescent="0.25">
      <c r="HY3004" s="52"/>
      <c r="HZ3004" s="52"/>
      <c r="IA3004" s="52"/>
      <c r="IG3004" s="52"/>
      <c r="IH3004" s="52"/>
      <c r="II3004" s="52"/>
      <c r="IJ3004" s="52"/>
    </row>
    <row r="3005" spans="233:244" x14ac:dyDescent="0.25">
      <c r="HY3005" s="52"/>
      <c r="HZ3005" s="52"/>
      <c r="IA3005" s="52"/>
      <c r="IG3005" s="52"/>
      <c r="IH3005" s="52"/>
      <c r="II3005" s="52"/>
      <c r="IJ3005" s="52"/>
    </row>
    <row r="3006" spans="233:244" x14ac:dyDescent="0.25">
      <c r="HY3006" s="52"/>
      <c r="HZ3006" s="52"/>
      <c r="IA3006" s="52"/>
      <c r="IG3006" s="52"/>
      <c r="IH3006" s="52"/>
      <c r="II3006" s="52"/>
      <c r="IJ3006" s="52"/>
    </row>
    <row r="3007" spans="233:244" x14ac:dyDescent="0.25">
      <c r="HY3007" s="52"/>
      <c r="HZ3007" s="52"/>
      <c r="IA3007" s="52"/>
      <c r="IG3007" s="52"/>
      <c r="IH3007" s="52"/>
      <c r="II3007" s="52"/>
      <c r="IJ3007" s="52"/>
    </row>
    <row r="3008" spans="233:244" x14ac:dyDescent="0.25">
      <c r="HY3008" s="52"/>
      <c r="HZ3008" s="52"/>
      <c r="IA3008" s="52"/>
      <c r="IG3008" s="52"/>
      <c r="IH3008" s="52"/>
      <c r="II3008" s="52"/>
      <c r="IJ3008" s="52"/>
    </row>
    <row r="3009" spans="233:244" x14ac:dyDescent="0.25">
      <c r="HY3009" s="52"/>
      <c r="HZ3009" s="52"/>
      <c r="IA3009" s="52"/>
      <c r="IG3009" s="52"/>
      <c r="IH3009" s="52"/>
      <c r="II3009" s="52"/>
      <c r="IJ3009" s="52"/>
    </row>
    <row r="3010" spans="233:244" x14ac:dyDescent="0.25">
      <c r="HY3010" s="52"/>
      <c r="HZ3010" s="52"/>
      <c r="IA3010" s="52"/>
      <c r="IG3010" s="52"/>
      <c r="IH3010" s="52"/>
      <c r="II3010" s="52"/>
      <c r="IJ3010" s="52"/>
    </row>
    <row r="3011" spans="233:244" x14ac:dyDescent="0.25">
      <c r="HY3011" s="52"/>
      <c r="HZ3011" s="52"/>
      <c r="IA3011" s="52"/>
      <c r="IG3011" s="52"/>
      <c r="IH3011" s="52"/>
      <c r="II3011" s="52"/>
      <c r="IJ3011" s="52"/>
    </row>
    <row r="3012" spans="233:244" x14ac:dyDescent="0.25">
      <c r="HY3012" s="52"/>
      <c r="HZ3012" s="52"/>
      <c r="IA3012" s="52"/>
      <c r="IG3012" s="52"/>
      <c r="IH3012" s="52"/>
      <c r="II3012" s="52"/>
      <c r="IJ3012" s="52"/>
    </row>
    <row r="3013" spans="233:244" x14ac:dyDescent="0.25">
      <c r="HY3013" s="52"/>
      <c r="HZ3013" s="52"/>
      <c r="IA3013" s="52"/>
      <c r="IG3013" s="52"/>
      <c r="IH3013" s="52"/>
      <c r="II3013" s="52"/>
      <c r="IJ3013" s="52"/>
    </row>
    <row r="3014" spans="233:244" x14ac:dyDescent="0.25">
      <c r="HY3014" s="52"/>
      <c r="HZ3014" s="52"/>
      <c r="IA3014" s="52"/>
      <c r="IG3014" s="52"/>
      <c r="IH3014" s="52"/>
      <c r="II3014" s="52"/>
      <c r="IJ3014" s="52"/>
    </row>
    <row r="3015" spans="233:244" x14ac:dyDescent="0.25">
      <c r="HY3015" s="52"/>
      <c r="HZ3015" s="52"/>
      <c r="IA3015" s="52"/>
      <c r="IG3015" s="52"/>
      <c r="IH3015" s="52"/>
      <c r="II3015" s="52"/>
      <c r="IJ3015" s="52"/>
    </row>
    <row r="3016" spans="233:244" x14ac:dyDescent="0.25">
      <c r="HY3016" s="52"/>
      <c r="HZ3016" s="52"/>
      <c r="IA3016" s="52"/>
      <c r="IG3016" s="52"/>
      <c r="IH3016" s="52"/>
      <c r="II3016" s="52"/>
      <c r="IJ3016" s="52"/>
    </row>
    <row r="3017" spans="233:244" x14ac:dyDescent="0.25">
      <c r="HY3017" s="52"/>
      <c r="HZ3017" s="52"/>
      <c r="IA3017" s="52"/>
      <c r="IG3017" s="52"/>
      <c r="IH3017" s="52"/>
      <c r="II3017" s="52"/>
      <c r="IJ3017" s="52"/>
    </row>
    <row r="3018" spans="233:244" x14ac:dyDescent="0.25">
      <c r="HY3018" s="52"/>
      <c r="HZ3018" s="52"/>
      <c r="IA3018" s="52"/>
      <c r="IG3018" s="52"/>
      <c r="IH3018" s="52"/>
      <c r="II3018" s="52"/>
      <c r="IJ3018" s="52"/>
    </row>
    <row r="3019" spans="233:244" x14ac:dyDescent="0.25">
      <c r="HY3019" s="52"/>
      <c r="HZ3019" s="52"/>
      <c r="IA3019" s="52"/>
      <c r="IG3019" s="52"/>
      <c r="IH3019" s="52"/>
      <c r="II3019" s="52"/>
      <c r="IJ3019" s="52"/>
    </row>
    <row r="3020" spans="233:244" x14ac:dyDescent="0.25">
      <c r="HY3020" s="52"/>
      <c r="HZ3020" s="52"/>
      <c r="IA3020" s="52"/>
      <c r="IG3020" s="52"/>
      <c r="IH3020" s="52"/>
      <c r="II3020" s="52"/>
      <c r="IJ3020" s="52"/>
    </row>
    <row r="3021" spans="233:244" x14ac:dyDescent="0.25">
      <c r="HY3021" s="52"/>
      <c r="HZ3021" s="52"/>
      <c r="IA3021" s="52"/>
      <c r="IG3021" s="52"/>
      <c r="IH3021" s="52"/>
      <c r="II3021" s="52"/>
      <c r="IJ3021" s="52"/>
    </row>
    <row r="3022" spans="233:244" x14ac:dyDescent="0.25">
      <c r="HY3022" s="52"/>
      <c r="HZ3022" s="52"/>
      <c r="IA3022" s="52"/>
      <c r="IG3022" s="52"/>
      <c r="IH3022" s="52"/>
      <c r="II3022" s="52"/>
      <c r="IJ3022" s="52"/>
    </row>
    <row r="3023" spans="233:244" x14ac:dyDescent="0.25">
      <c r="HY3023" s="52"/>
      <c r="HZ3023" s="52"/>
      <c r="IA3023" s="52"/>
      <c r="IG3023" s="52"/>
      <c r="IH3023" s="52"/>
      <c r="II3023" s="52"/>
      <c r="IJ3023" s="52"/>
    </row>
    <row r="3024" spans="233:244" x14ac:dyDescent="0.25">
      <c r="HY3024" s="52"/>
      <c r="HZ3024" s="52"/>
      <c r="IA3024" s="52"/>
      <c r="IG3024" s="52"/>
      <c r="IH3024" s="52"/>
      <c r="II3024" s="52"/>
      <c r="IJ3024" s="52"/>
    </row>
    <row r="3025" spans="233:244" x14ac:dyDescent="0.25">
      <c r="HY3025" s="52"/>
      <c r="HZ3025" s="52"/>
      <c r="IA3025" s="52"/>
      <c r="IG3025" s="52"/>
      <c r="IH3025" s="52"/>
      <c r="II3025" s="52"/>
      <c r="IJ3025" s="52"/>
    </row>
    <row r="3026" spans="233:244" x14ac:dyDescent="0.25">
      <c r="HY3026" s="52"/>
      <c r="HZ3026" s="52"/>
      <c r="IA3026" s="52"/>
      <c r="IG3026" s="52"/>
      <c r="IH3026" s="52"/>
      <c r="II3026" s="52"/>
      <c r="IJ3026" s="52"/>
    </row>
    <row r="3027" spans="233:244" x14ac:dyDescent="0.25">
      <c r="HY3027" s="52"/>
      <c r="HZ3027" s="52"/>
      <c r="IA3027" s="52"/>
      <c r="IG3027" s="52"/>
      <c r="IH3027" s="52"/>
      <c r="II3027" s="52"/>
      <c r="IJ3027" s="52"/>
    </row>
    <row r="3028" spans="233:244" x14ac:dyDescent="0.25">
      <c r="HY3028" s="52"/>
      <c r="HZ3028" s="52"/>
      <c r="IA3028" s="52"/>
      <c r="IG3028" s="52"/>
      <c r="IH3028" s="52"/>
      <c r="II3028" s="52"/>
      <c r="IJ3028" s="52"/>
    </row>
    <row r="3029" spans="233:244" x14ac:dyDescent="0.25">
      <c r="HY3029" s="52"/>
      <c r="HZ3029" s="52"/>
      <c r="IA3029" s="52"/>
      <c r="IG3029" s="52"/>
      <c r="IH3029" s="52"/>
      <c r="II3029" s="52"/>
      <c r="IJ3029" s="52"/>
    </row>
    <row r="3030" spans="233:244" x14ac:dyDescent="0.25">
      <c r="HY3030" s="52"/>
      <c r="HZ3030" s="52"/>
      <c r="IA3030" s="52"/>
      <c r="IG3030" s="52"/>
      <c r="IH3030" s="52"/>
      <c r="II3030" s="52"/>
      <c r="IJ3030" s="52"/>
    </row>
    <row r="3031" spans="233:244" x14ac:dyDescent="0.25">
      <c r="HY3031" s="52"/>
      <c r="HZ3031" s="52"/>
      <c r="IA3031" s="52"/>
      <c r="IG3031" s="52"/>
      <c r="IH3031" s="52"/>
      <c r="II3031" s="52"/>
      <c r="IJ3031" s="52"/>
    </row>
    <row r="3032" spans="233:244" x14ac:dyDescent="0.25">
      <c r="HY3032" s="52"/>
      <c r="HZ3032" s="52"/>
      <c r="IA3032" s="52"/>
      <c r="IG3032" s="52"/>
      <c r="IH3032" s="52"/>
      <c r="II3032" s="52"/>
      <c r="IJ3032" s="52"/>
    </row>
    <row r="3033" spans="233:244" x14ac:dyDescent="0.25">
      <c r="HY3033" s="52"/>
      <c r="HZ3033" s="52"/>
      <c r="IA3033" s="52"/>
      <c r="IG3033" s="52"/>
      <c r="IH3033" s="52"/>
      <c r="II3033" s="52"/>
      <c r="IJ3033" s="52"/>
    </row>
    <row r="3034" spans="233:244" x14ac:dyDescent="0.25">
      <c r="HY3034" s="52"/>
      <c r="HZ3034" s="52"/>
      <c r="IA3034" s="52"/>
      <c r="IG3034" s="52"/>
      <c r="IH3034" s="52"/>
      <c r="II3034" s="52"/>
      <c r="IJ3034" s="52"/>
    </row>
    <row r="3035" spans="233:244" x14ac:dyDescent="0.25">
      <c r="HY3035" s="52"/>
      <c r="HZ3035" s="52"/>
      <c r="IA3035" s="52"/>
      <c r="IG3035" s="52"/>
      <c r="IH3035" s="52"/>
      <c r="II3035" s="52"/>
      <c r="IJ3035" s="52"/>
    </row>
    <row r="3036" spans="233:244" x14ac:dyDescent="0.25">
      <c r="HY3036" s="52"/>
      <c r="HZ3036" s="52"/>
      <c r="IA3036" s="52"/>
      <c r="IG3036" s="52"/>
      <c r="IH3036" s="52"/>
      <c r="II3036" s="52"/>
      <c r="IJ3036" s="52"/>
    </row>
    <row r="3037" spans="233:244" x14ac:dyDescent="0.25">
      <c r="HY3037" s="52"/>
      <c r="HZ3037" s="52"/>
      <c r="IA3037" s="52"/>
      <c r="IG3037" s="52"/>
      <c r="IH3037" s="52"/>
      <c r="II3037" s="52"/>
      <c r="IJ3037" s="52"/>
    </row>
    <row r="3038" spans="233:244" x14ac:dyDescent="0.25">
      <c r="HY3038" s="52"/>
      <c r="HZ3038" s="52"/>
      <c r="IA3038" s="52"/>
      <c r="IG3038" s="52"/>
      <c r="IH3038" s="52"/>
      <c r="II3038" s="52"/>
      <c r="IJ3038" s="52"/>
    </row>
    <row r="3039" spans="233:244" x14ac:dyDescent="0.25">
      <c r="HY3039" s="52"/>
      <c r="HZ3039" s="52"/>
      <c r="IA3039" s="52"/>
      <c r="IG3039" s="52"/>
      <c r="IH3039" s="52"/>
      <c r="II3039" s="52"/>
      <c r="IJ3039" s="52"/>
    </row>
    <row r="3040" spans="233:244" x14ac:dyDescent="0.25">
      <c r="HY3040" s="52"/>
      <c r="HZ3040" s="52"/>
      <c r="IA3040" s="52"/>
      <c r="IG3040" s="52"/>
      <c r="IH3040" s="52"/>
      <c r="II3040" s="52"/>
      <c r="IJ3040" s="52"/>
    </row>
    <row r="3041" spans="233:244" x14ac:dyDescent="0.25">
      <c r="HY3041" s="52"/>
      <c r="HZ3041" s="52"/>
      <c r="IA3041" s="52"/>
      <c r="IG3041" s="52"/>
      <c r="IH3041" s="52"/>
      <c r="II3041" s="52"/>
      <c r="IJ3041" s="52"/>
    </row>
    <row r="3042" spans="233:244" x14ac:dyDescent="0.25">
      <c r="HY3042" s="52"/>
      <c r="HZ3042" s="52"/>
      <c r="IA3042" s="52"/>
      <c r="IG3042" s="52"/>
      <c r="IH3042" s="52"/>
      <c r="II3042" s="52"/>
      <c r="IJ3042" s="52"/>
    </row>
    <row r="3043" spans="233:244" x14ac:dyDescent="0.25">
      <c r="HY3043" s="52"/>
      <c r="HZ3043" s="52"/>
      <c r="IA3043" s="52"/>
      <c r="IG3043" s="52"/>
      <c r="IH3043" s="52"/>
      <c r="II3043" s="52"/>
      <c r="IJ3043" s="52"/>
    </row>
    <row r="3044" spans="233:244" x14ac:dyDescent="0.25">
      <c r="HY3044" s="52"/>
      <c r="HZ3044" s="52"/>
      <c r="IA3044" s="52"/>
      <c r="IG3044" s="52"/>
      <c r="IH3044" s="52"/>
      <c r="II3044" s="52"/>
      <c r="IJ3044" s="52"/>
    </row>
    <row r="3045" spans="233:244" x14ac:dyDescent="0.25">
      <c r="HY3045" s="52"/>
      <c r="HZ3045" s="52"/>
      <c r="IA3045" s="52"/>
      <c r="IG3045" s="52"/>
      <c r="IH3045" s="52"/>
      <c r="II3045" s="52"/>
      <c r="IJ3045" s="52"/>
    </row>
    <row r="3046" spans="233:244" x14ac:dyDescent="0.25">
      <c r="HY3046" s="52"/>
      <c r="HZ3046" s="52"/>
      <c r="IA3046" s="52"/>
      <c r="IG3046" s="52"/>
      <c r="IH3046" s="52"/>
      <c r="II3046" s="52"/>
      <c r="IJ3046" s="52"/>
    </row>
    <row r="3047" spans="233:244" x14ac:dyDescent="0.25">
      <c r="HY3047" s="52"/>
      <c r="HZ3047" s="52"/>
      <c r="IA3047" s="52"/>
      <c r="IG3047" s="52"/>
      <c r="IH3047" s="52"/>
      <c r="II3047" s="52"/>
      <c r="IJ3047" s="52"/>
    </row>
    <row r="3048" spans="233:244" x14ac:dyDescent="0.25">
      <c r="HY3048" s="52"/>
      <c r="HZ3048" s="52"/>
      <c r="IA3048" s="52"/>
      <c r="IG3048" s="52"/>
      <c r="IH3048" s="52"/>
      <c r="II3048" s="52"/>
      <c r="IJ3048" s="52"/>
    </row>
    <row r="3049" spans="233:244" x14ac:dyDescent="0.25">
      <c r="HY3049" s="52"/>
      <c r="HZ3049" s="52"/>
      <c r="IA3049" s="52"/>
      <c r="IG3049" s="52"/>
      <c r="IH3049" s="52"/>
      <c r="II3049" s="52"/>
      <c r="IJ3049" s="52"/>
    </row>
    <row r="3050" spans="233:244" x14ac:dyDescent="0.25">
      <c r="HY3050" s="52"/>
      <c r="HZ3050" s="52"/>
      <c r="IA3050" s="52"/>
      <c r="IG3050" s="52"/>
      <c r="IH3050" s="52"/>
      <c r="II3050" s="52"/>
      <c r="IJ3050" s="52"/>
    </row>
    <row r="3051" spans="233:244" x14ac:dyDescent="0.25">
      <c r="HY3051" s="52"/>
      <c r="HZ3051" s="52"/>
      <c r="IA3051" s="52"/>
      <c r="IG3051" s="52"/>
      <c r="IH3051" s="52"/>
      <c r="II3051" s="52"/>
      <c r="IJ3051" s="52"/>
    </row>
    <row r="3052" spans="233:244" x14ac:dyDescent="0.25">
      <c r="HY3052" s="52"/>
      <c r="HZ3052" s="52"/>
      <c r="IA3052" s="52"/>
      <c r="IG3052" s="52"/>
      <c r="IH3052" s="52"/>
      <c r="II3052" s="52"/>
      <c r="IJ3052" s="52"/>
    </row>
    <row r="3053" spans="233:244" x14ac:dyDescent="0.25">
      <c r="HY3053" s="52"/>
      <c r="HZ3053" s="52"/>
      <c r="IA3053" s="52"/>
      <c r="IG3053" s="52"/>
      <c r="IH3053" s="52"/>
      <c r="II3053" s="52"/>
      <c r="IJ3053" s="52"/>
    </row>
    <row r="3054" spans="233:244" x14ac:dyDescent="0.25">
      <c r="HY3054" s="52"/>
      <c r="HZ3054" s="52"/>
      <c r="IA3054" s="52"/>
      <c r="IG3054" s="52"/>
      <c r="IH3054" s="52"/>
      <c r="II3054" s="52"/>
      <c r="IJ3054" s="52"/>
    </row>
    <row r="3055" spans="233:244" x14ac:dyDescent="0.25">
      <c r="HY3055" s="52"/>
      <c r="HZ3055" s="52"/>
      <c r="IA3055" s="52"/>
      <c r="IG3055" s="52"/>
      <c r="IH3055" s="52"/>
      <c r="II3055" s="52"/>
      <c r="IJ3055" s="52"/>
    </row>
    <row r="3056" spans="233:244" x14ac:dyDescent="0.25">
      <c r="HY3056" s="52"/>
      <c r="HZ3056" s="52"/>
      <c r="IA3056" s="52"/>
      <c r="IG3056" s="52"/>
      <c r="IH3056" s="52"/>
      <c r="II3056" s="52"/>
      <c r="IJ3056" s="52"/>
    </row>
    <row r="3057" spans="233:244" x14ac:dyDescent="0.25">
      <c r="HY3057" s="52"/>
      <c r="HZ3057" s="52"/>
      <c r="IA3057" s="52"/>
      <c r="IG3057" s="52"/>
      <c r="IH3057" s="52"/>
      <c r="II3057" s="52"/>
      <c r="IJ3057" s="52"/>
    </row>
    <row r="3058" spans="233:244" x14ac:dyDescent="0.25">
      <c r="HY3058" s="52"/>
      <c r="HZ3058" s="52"/>
      <c r="IA3058" s="52"/>
      <c r="IG3058" s="52"/>
      <c r="IH3058" s="52"/>
      <c r="II3058" s="52"/>
      <c r="IJ3058" s="52"/>
    </row>
    <row r="3059" spans="233:244" x14ac:dyDescent="0.25">
      <c r="HY3059" s="52"/>
      <c r="HZ3059" s="52"/>
      <c r="IA3059" s="52"/>
      <c r="IG3059" s="52"/>
      <c r="IH3059" s="52"/>
      <c r="II3059" s="52"/>
      <c r="IJ3059" s="52"/>
    </row>
    <row r="3060" spans="233:244" x14ac:dyDescent="0.25">
      <c r="HY3060" s="52"/>
      <c r="HZ3060" s="52"/>
      <c r="IA3060" s="52"/>
      <c r="IG3060" s="52"/>
      <c r="IH3060" s="52"/>
      <c r="II3060" s="52"/>
      <c r="IJ3060" s="52"/>
    </row>
    <row r="3061" spans="233:244" x14ac:dyDescent="0.25">
      <c r="HY3061" s="52"/>
      <c r="HZ3061" s="52"/>
      <c r="IA3061" s="52"/>
      <c r="IG3061" s="52"/>
      <c r="IH3061" s="52"/>
      <c r="II3061" s="52"/>
      <c r="IJ3061" s="52"/>
    </row>
    <row r="3062" spans="233:244" x14ac:dyDescent="0.25">
      <c r="HY3062" s="52"/>
      <c r="HZ3062" s="52"/>
      <c r="IA3062" s="52"/>
      <c r="IG3062" s="52"/>
      <c r="IH3062" s="52"/>
      <c r="II3062" s="52"/>
      <c r="IJ3062" s="52"/>
    </row>
    <row r="3063" spans="233:244" x14ac:dyDescent="0.25">
      <c r="HY3063" s="52"/>
      <c r="HZ3063" s="52"/>
      <c r="IA3063" s="52"/>
      <c r="IG3063" s="52"/>
      <c r="IH3063" s="52"/>
      <c r="II3063" s="52"/>
      <c r="IJ3063" s="52"/>
    </row>
    <row r="3064" spans="233:244" x14ac:dyDescent="0.25">
      <c r="HY3064" s="52"/>
      <c r="HZ3064" s="52"/>
      <c r="IA3064" s="52"/>
      <c r="IG3064" s="52"/>
      <c r="IH3064" s="52"/>
      <c r="II3064" s="52"/>
      <c r="IJ3064" s="52"/>
    </row>
    <row r="3065" spans="233:244" x14ac:dyDescent="0.25">
      <c r="HY3065" s="52"/>
      <c r="HZ3065" s="52"/>
      <c r="IA3065" s="52"/>
      <c r="IG3065" s="52"/>
      <c r="IH3065" s="52"/>
      <c r="II3065" s="52"/>
      <c r="IJ3065" s="52"/>
    </row>
    <row r="3066" spans="233:244" x14ac:dyDescent="0.25">
      <c r="HY3066" s="52"/>
      <c r="HZ3066" s="52"/>
      <c r="IA3066" s="52"/>
      <c r="IG3066" s="52"/>
      <c r="IH3066" s="52"/>
      <c r="II3066" s="52"/>
      <c r="IJ3066" s="52"/>
    </row>
    <row r="3067" spans="233:244" x14ac:dyDescent="0.25">
      <c r="HY3067" s="52"/>
      <c r="HZ3067" s="52"/>
      <c r="IA3067" s="52"/>
      <c r="IG3067" s="52"/>
      <c r="IH3067" s="52"/>
      <c r="II3067" s="52"/>
      <c r="IJ3067" s="52"/>
    </row>
    <row r="3068" spans="233:244" x14ac:dyDescent="0.25">
      <c r="HY3068" s="52"/>
      <c r="HZ3068" s="52"/>
      <c r="IA3068" s="52"/>
      <c r="IG3068" s="52"/>
      <c r="IH3068" s="52"/>
      <c r="II3068" s="52"/>
      <c r="IJ3068" s="52"/>
    </row>
    <row r="3069" spans="233:244" x14ac:dyDescent="0.25">
      <c r="HY3069" s="52"/>
      <c r="HZ3069" s="52"/>
      <c r="IA3069" s="52"/>
      <c r="IG3069" s="52"/>
      <c r="IH3069" s="52"/>
      <c r="II3069" s="52"/>
      <c r="IJ3069" s="52"/>
    </row>
    <row r="3070" spans="233:244" x14ac:dyDescent="0.25">
      <c r="HY3070" s="52"/>
      <c r="HZ3070" s="52"/>
      <c r="IA3070" s="52"/>
      <c r="IG3070" s="52"/>
      <c r="IH3070" s="52"/>
      <c r="II3070" s="52"/>
      <c r="IJ3070" s="52"/>
    </row>
    <row r="3071" spans="233:244" x14ac:dyDescent="0.25">
      <c r="HY3071" s="52"/>
      <c r="HZ3071" s="52"/>
      <c r="IA3071" s="52"/>
      <c r="IG3071" s="52"/>
      <c r="IH3071" s="52"/>
      <c r="II3071" s="52"/>
      <c r="IJ3071" s="52"/>
    </row>
    <row r="3072" spans="233:244" x14ac:dyDescent="0.25">
      <c r="HY3072" s="52"/>
      <c r="HZ3072" s="52"/>
      <c r="IA3072" s="52"/>
      <c r="IG3072" s="52"/>
      <c r="IH3072" s="52"/>
      <c r="II3072" s="52"/>
      <c r="IJ3072" s="52"/>
    </row>
    <row r="3073" spans="233:244" x14ac:dyDescent="0.25">
      <c r="HY3073" s="52"/>
      <c r="HZ3073" s="52"/>
      <c r="IA3073" s="52"/>
      <c r="IG3073" s="52"/>
      <c r="IH3073" s="52"/>
      <c r="II3073" s="52"/>
      <c r="IJ3073" s="52"/>
    </row>
    <row r="3074" spans="233:244" x14ac:dyDescent="0.25">
      <c r="HY3074" s="52"/>
      <c r="HZ3074" s="52"/>
      <c r="IA3074" s="52"/>
      <c r="IG3074" s="52"/>
      <c r="IH3074" s="52"/>
      <c r="II3074" s="52"/>
      <c r="IJ3074" s="52"/>
    </row>
    <row r="3075" spans="233:244" x14ac:dyDescent="0.25">
      <c r="HY3075" s="52"/>
      <c r="HZ3075" s="52"/>
      <c r="IA3075" s="52"/>
      <c r="IG3075" s="52"/>
      <c r="IH3075" s="52"/>
      <c r="II3075" s="52"/>
      <c r="IJ3075" s="52"/>
    </row>
    <row r="3076" spans="233:244" x14ac:dyDescent="0.25">
      <c r="HY3076" s="52"/>
      <c r="HZ3076" s="52"/>
      <c r="IA3076" s="52"/>
      <c r="IG3076" s="52"/>
      <c r="IH3076" s="52"/>
      <c r="II3076" s="52"/>
      <c r="IJ3076" s="52"/>
    </row>
    <row r="3077" spans="233:244" x14ac:dyDescent="0.25">
      <c r="HY3077" s="52"/>
      <c r="HZ3077" s="52"/>
      <c r="IA3077" s="52"/>
      <c r="IG3077" s="52"/>
      <c r="IH3077" s="52"/>
      <c r="II3077" s="52"/>
      <c r="IJ3077" s="52"/>
    </row>
    <row r="3078" spans="233:244" x14ac:dyDescent="0.25">
      <c r="HY3078" s="52"/>
      <c r="HZ3078" s="52"/>
      <c r="IA3078" s="52"/>
      <c r="IG3078" s="52"/>
      <c r="IH3078" s="52"/>
      <c r="II3078" s="52"/>
      <c r="IJ3078" s="52"/>
    </row>
    <row r="3079" spans="233:244" x14ac:dyDescent="0.25">
      <c r="HY3079" s="52"/>
      <c r="HZ3079" s="52"/>
      <c r="IA3079" s="52"/>
      <c r="IG3079" s="52"/>
      <c r="IH3079" s="52"/>
      <c r="II3079" s="52"/>
      <c r="IJ3079" s="52"/>
    </row>
    <row r="3080" spans="233:244" x14ac:dyDescent="0.25">
      <c r="HY3080" s="52"/>
      <c r="HZ3080" s="52"/>
      <c r="IA3080" s="52"/>
      <c r="IG3080" s="52"/>
      <c r="IH3080" s="52"/>
      <c r="II3080" s="52"/>
      <c r="IJ3080" s="52"/>
    </row>
    <row r="3081" spans="233:244" x14ac:dyDescent="0.25">
      <c r="HY3081" s="52"/>
      <c r="HZ3081" s="52"/>
      <c r="IA3081" s="52"/>
      <c r="IG3081" s="52"/>
      <c r="IH3081" s="52"/>
      <c r="II3081" s="52"/>
      <c r="IJ3081" s="52"/>
    </row>
    <row r="3082" spans="233:244" x14ac:dyDescent="0.25">
      <c r="HY3082" s="52"/>
      <c r="HZ3082" s="52"/>
      <c r="IA3082" s="52"/>
      <c r="IG3082" s="52"/>
      <c r="IH3082" s="52"/>
      <c r="II3082" s="52"/>
      <c r="IJ3082" s="52"/>
    </row>
    <row r="3083" spans="233:244" x14ac:dyDescent="0.25">
      <c r="HY3083" s="52"/>
      <c r="HZ3083" s="52"/>
      <c r="IA3083" s="52"/>
      <c r="IG3083" s="52"/>
      <c r="IH3083" s="52"/>
      <c r="II3083" s="52"/>
      <c r="IJ3083" s="52"/>
    </row>
    <row r="3084" spans="233:244" x14ac:dyDescent="0.25">
      <c r="HY3084" s="52"/>
      <c r="HZ3084" s="52"/>
      <c r="IA3084" s="52"/>
      <c r="IG3084" s="52"/>
      <c r="IH3084" s="52"/>
      <c r="II3084" s="52"/>
      <c r="IJ3084" s="52"/>
    </row>
    <row r="3085" spans="233:244" x14ac:dyDescent="0.25">
      <c r="HY3085" s="52"/>
      <c r="HZ3085" s="52"/>
      <c r="IA3085" s="52"/>
      <c r="IG3085" s="52"/>
      <c r="IH3085" s="52"/>
      <c r="II3085" s="52"/>
      <c r="IJ3085" s="52"/>
    </row>
    <row r="3086" spans="233:244" x14ac:dyDescent="0.25">
      <c r="HY3086" s="52"/>
      <c r="HZ3086" s="52"/>
      <c r="IA3086" s="52"/>
      <c r="IG3086" s="52"/>
      <c r="IH3086" s="52"/>
      <c r="II3086" s="52"/>
      <c r="IJ3086" s="52"/>
    </row>
    <row r="3087" spans="233:244" x14ac:dyDescent="0.25">
      <c r="HY3087" s="52"/>
      <c r="HZ3087" s="52"/>
      <c r="IA3087" s="52"/>
      <c r="IG3087" s="52"/>
      <c r="IH3087" s="52"/>
      <c r="II3087" s="52"/>
      <c r="IJ3087" s="52"/>
    </row>
    <row r="3088" spans="233:244" x14ac:dyDescent="0.25">
      <c r="HY3088" s="52"/>
      <c r="HZ3088" s="52"/>
      <c r="IA3088" s="52"/>
      <c r="IG3088" s="52"/>
      <c r="IH3088" s="52"/>
      <c r="II3088" s="52"/>
      <c r="IJ3088" s="52"/>
    </row>
    <row r="3089" spans="233:244" x14ac:dyDescent="0.25">
      <c r="HY3089" s="52"/>
      <c r="HZ3089" s="52"/>
      <c r="IA3089" s="52"/>
      <c r="IG3089" s="52"/>
      <c r="IH3089" s="52"/>
      <c r="II3089" s="52"/>
      <c r="IJ3089" s="52"/>
    </row>
    <row r="3090" spans="233:244" x14ac:dyDescent="0.25">
      <c r="HY3090" s="52"/>
      <c r="HZ3090" s="52"/>
      <c r="IA3090" s="52"/>
      <c r="IG3090" s="52"/>
      <c r="IH3090" s="52"/>
      <c r="II3090" s="52"/>
      <c r="IJ3090" s="52"/>
    </row>
    <row r="3091" spans="233:244" x14ac:dyDescent="0.25">
      <c r="HY3091" s="52"/>
      <c r="HZ3091" s="52"/>
      <c r="IA3091" s="52"/>
      <c r="IG3091" s="52"/>
      <c r="IH3091" s="52"/>
      <c r="II3091" s="52"/>
      <c r="IJ3091" s="52"/>
    </row>
    <row r="3092" spans="233:244" x14ac:dyDescent="0.25">
      <c r="HY3092" s="52"/>
      <c r="HZ3092" s="52"/>
      <c r="IA3092" s="52"/>
      <c r="IG3092" s="52"/>
      <c r="IH3092" s="52"/>
      <c r="II3092" s="52"/>
      <c r="IJ3092" s="52"/>
    </row>
    <row r="3093" spans="233:244" x14ac:dyDescent="0.25">
      <c r="HY3093" s="52"/>
      <c r="HZ3093" s="52"/>
      <c r="IA3093" s="52"/>
      <c r="IG3093" s="52"/>
      <c r="IH3093" s="52"/>
      <c r="II3093" s="52"/>
      <c r="IJ3093" s="52"/>
    </row>
    <row r="3094" spans="233:244" x14ac:dyDescent="0.25">
      <c r="HY3094" s="52"/>
      <c r="HZ3094" s="52"/>
      <c r="IA3094" s="52"/>
      <c r="IG3094" s="52"/>
      <c r="IH3094" s="52"/>
      <c r="II3094" s="52"/>
      <c r="IJ3094" s="52"/>
    </row>
    <row r="3095" spans="233:244" x14ac:dyDescent="0.25">
      <c r="HY3095" s="52"/>
      <c r="HZ3095" s="52"/>
      <c r="IA3095" s="52"/>
      <c r="IG3095" s="52"/>
      <c r="IH3095" s="52"/>
      <c r="II3095" s="52"/>
      <c r="IJ3095" s="52"/>
    </row>
    <row r="3096" spans="233:244" x14ac:dyDescent="0.25">
      <c r="HY3096" s="52"/>
      <c r="HZ3096" s="52"/>
      <c r="IA3096" s="52"/>
      <c r="IG3096" s="52"/>
      <c r="IH3096" s="52"/>
      <c r="II3096" s="52"/>
      <c r="IJ3096" s="52"/>
    </row>
    <row r="3097" spans="233:244" x14ac:dyDescent="0.25">
      <c r="HY3097" s="52"/>
      <c r="HZ3097" s="52"/>
      <c r="IA3097" s="52"/>
      <c r="IG3097" s="52"/>
      <c r="IH3097" s="52"/>
      <c r="II3097" s="52"/>
      <c r="IJ3097" s="52"/>
    </row>
    <row r="3098" spans="233:244" x14ac:dyDescent="0.25">
      <c r="HY3098" s="52"/>
      <c r="HZ3098" s="52"/>
      <c r="IA3098" s="52"/>
      <c r="IG3098" s="52"/>
      <c r="IH3098" s="52"/>
      <c r="II3098" s="52"/>
      <c r="IJ3098" s="52"/>
    </row>
    <row r="3099" spans="233:244" x14ac:dyDescent="0.25">
      <c r="HY3099" s="52"/>
      <c r="HZ3099" s="52"/>
      <c r="IA3099" s="52"/>
      <c r="IG3099" s="52"/>
      <c r="IH3099" s="52"/>
      <c r="II3099" s="52"/>
      <c r="IJ3099" s="52"/>
    </row>
    <row r="3100" spans="233:244" x14ac:dyDescent="0.25">
      <c r="HY3100" s="52"/>
      <c r="HZ3100" s="52"/>
      <c r="IA3100" s="52"/>
      <c r="IG3100" s="52"/>
      <c r="IH3100" s="52"/>
      <c r="II3100" s="52"/>
      <c r="IJ3100" s="52"/>
    </row>
    <row r="3101" spans="233:244" x14ac:dyDescent="0.25">
      <c r="HY3101" s="52"/>
      <c r="HZ3101" s="52"/>
      <c r="IA3101" s="52"/>
      <c r="IG3101" s="52"/>
      <c r="IH3101" s="52"/>
      <c r="II3101" s="52"/>
      <c r="IJ3101" s="52"/>
    </row>
    <row r="3102" spans="233:244" x14ac:dyDescent="0.25">
      <c r="HY3102" s="52"/>
      <c r="HZ3102" s="52"/>
      <c r="IA3102" s="52"/>
      <c r="IG3102" s="52"/>
      <c r="IH3102" s="52"/>
      <c r="II3102" s="52"/>
      <c r="IJ3102" s="52"/>
    </row>
    <row r="3103" spans="233:244" x14ac:dyDescent="0.25">
      <c r="HY3103" s="52"/>
      <c r="HZ3103" s="52"/>
      <c r="IA3103" s="52"/>
      <c r="IG3103" s="52"/>
      <c r="IH3103" s="52"/>
      <c r="II3103" s="52"/>
      <c r="IJ3103" s="52"/>
    </row>
    <row r="3104" spans="233:244" x14ac:dyDescent="0.25">
      <c r="HY3104" s="52"/>
      <c r="HZ3104" s="52"/>
      <c r="IA3104" s="52"/>
      <c r="IG3104" s="52"/>
      <c r="IH3104" s="52"/>
      <c r="II3104" s="52"/>
      <c r="IJ3104" s="52"/>
    </row>
    <row r="3105" spans="233:244" x14ac:dyDescent="0.25">
      <c r="HY3105" s="52"/>
      <c r="HZ3105" s="52"/>
      <c r="IA3105" s="52"/>
      <c r="IG3105" s="52"/>
      <c r="IH3105" s="52"/>
      <c r="II3105" s="52"/>
      <c r="IJ3105" s="52"/>
    </row>
    <row r="3106" spans="233:244" x14ac:dyDescent="0.25">
      <c r="HY3106" s="52"/>
      <c r="HZ3106" s="52"/>
      <c r="IA3106" s="52"/>
      <c r="IG3106" s="52"/>
      <c r="IH3106" s="52"/>
      <c r="II3106" s="52"/>
      <c r="IJ3106" s="52"/>
    </row>
    <row r="3107" spans="233:244" x14ac:dyDescent="0.25">
      <c r="HY3107" s="52"/>
      <c r="HZ3107" s="52"/>
      <c r="IA3107" s="52"/>
      <c r="IG3107" s="52"/>
      <c r="IH3107" s="52"/>
      <c r="II3107" s="52"/>
      <c r="IJ3107" s="52"/>
    </row>
    <row r="3108" spans="233:244" x14ac:dyDescent="0.25">
      <c r="HY3108" s="52"/>
      <c r="HZ3108" s="52"/>
      <c r="IA3108" s="52"/>
      <c r="IG3108" s="52"/>
      <c r="IH3108" s="52"/>
      <c r="II3108" s="52"/>
      <c r="IJ3108" s="52"/>
    </row>
    <row r="3109" spans="233:244" x14ac:dyDescent="0.25">
      <c r="HY3109" s="52"/>
      <c r="HZ3109" s="52"/>
      <c r="IA3109" s="52"/>
      <c r="IG3109" s="52"/>
      <c r="IH3109" s="52"/>
      <c r="II3109" s="52"/>
      <c r="IJ3109" s="52"/>
    </row>
    <row r="3110" spans="233:244" x14ac:dyDescent="0.25">
      <c r="HY3110" s="52"/>
      <c r="HZ3110" s="52"/>
      <c r="IA3110" s="52"/>
      <c r="IG3110" s="52"/>
      <c r="IH3110" s="52"/>
      <c r="II3110" s="52"/>
      <c r="IJ3110" s="52"/>
    </row>
    <row r="3111" spans="233:244" x14ac:dyDescent="0.25">
      <c r="HY3111" s="52"/>
      <c r="HZ3111" s="52"/>
      <c r="IA3111" s="52"/>
      <c r="IG3111" s="52"/>
      <c r="IH3111" s="52"/>
      <c r="II3111" s="52"/>
      <c r="IJ3111" s="52"/>
    </row>
    <row r="3112" spans="233:244" x14ac:dyDescent="0.25">
      <c r="HY3112" s="52"/>
      <c r="HZ3112" s="52"/>
      <c r="IA3112" s="52"/>
      <c r="IG3112" s="52"/>
      <c r="IH3112" s="52"/>
      <c r="II3112" s="52"/>
      <c r="IJ3112" s="52"/>
    </row>
    <row r="3113" spans="233:244" x14ac:dyDescent="0.25">
      <c r="HY3113" s="52"/>
      <c r="HZ3113" s="52"/>
      <c r="IA3113" s="52"/>
      <c r="IG3113" s="52"/>
      <c r="IH3113" s="52"/>
      <c r="II3113" s="52"/>
      <c r="IJ3113" s="52"/>
    </row>
    <row r="3114" spans="233:244" x14ac:dyDescent="0.25">
      <c r="HY3114" s="52"/>
      <c r="HZ3114" s="52"/>
      <c r="IA3114" s="52"/>
      <c r="IG3114" s="52"/>
      <c r="IH3114" s="52"/>
      <c r="II3114" s="52"/>
      <c r="IJ3114" s="52"/>
    </row>
    <row r="3115" spans="233:244" x14ac:dyDescent="0.25">
      <c r="HY3115" s="52"/>
      <c r="HZ3115" s="52"/>
      <c r="IA3115" s="52"/>
      <c r="IG3115" s="52"/>
      <c r="IH3115" s="52"/>
      <c r="II3115" s="52"/>
      <c r="IJ3115" s="52"/>
    </row>
    <row r="3116" spans="233:244" x14ac:dyDescent="0.25">
      <c r="HY3116" s="52"/>
      <c r="HZ3116" s="52"/>
      <c r="IA3116" s="52"/>
      <c r="IG3116" s="52"/>
      <c r="IH3116" s="52"/>
      <c r="II3116" s="52"/>
      <c r="IJ3116" s="52"/>
    </row>
    <row r="3117" spans="233:244" x14ac:dyDescent="0.25">
      <c r="HY3117" s="52"/>
      <c r="HZ3117" s="52"/>
      <c r="IA3117" s="52"/>
      <c r="IG3117" s="52"/>
      <c r="IH3117" s="52"/>
      <c r="II3117" s="52"/>
      <c r="IJ3117" s="52"/>
    </row>
    <row r="3118" spans="233:244" x14ac:dyDescent="0.25">
      <c r="HY3118" s="52"/>
      <c r="HZ3118" s="52"/>
      <c r="IA3118" s="52"/>
      <c r="IG3118" s="52"/>
      <c r="IH3118" s="52"/>
      <c r="II3118" s="52"/>
      <c r="IJ3118" s="52"/>
    </row>
    <row r="3119" spans="233:244" x14ac:dyDescent="0.25">
      <c r="HY3119" s="52"/>
      <c r="HZ3119" s="52"/>
      <c r="IA3119" s="52"/>
      <c r="IG3119" s="52"/>
      <c r="IH3119" s="52"/>
      <c r="II3119" s="52"/>
      <c r="IJ3119" s="52"/>
    </row>
    <row r="3120" spans="233:244" x14ac:dyDescent="0.25">
      <c r="HY3120" s="52"/>
      <c r="HZ3120" s="52"/>
      <c r="IA3120" s="52"/>
      <c r="IG3120" s="52"/>
      <c r="IH3120" s="52"/>
      <c r="II3120" s="52"/>
      <c r="IJ3120" s="52"/>
    </row>
    <row r="3121" spans="233:244" x14ac:dyDescent="0.25">
      <c r="HY3121" s="52"/>
      <c r="HZ3121" s="52"/>
      <c r="IA3121" s="52"/>
      <c r="IG3121" s="52"/>
      <c r="IH3121" s="52"/>
      <c r="II3121" s="52"/>
      <c r="IJ3121" s="52"/>
    </row>
    <row r="3122" spans="233:244" x14ac:dyDescent="0.25">
      <c r="HY3122" s="52"/>
      <c r="HZ3122" s="52"/>
      <c r="IA3122" s="52"/>
      <c r="IG3122" s="52"/>
      <c r="IH3122" s="52"/>
      <c r="II3122" s="52"/>
      <c r="IJ3122" s="52"/>
    </row>
    <row r="3123" spans="233:244" x14ac:dyDescent="0.25">
      <c r="HY3123" s="52"/>
      <c r="HZ3123" s="52"/>
      <c r="IA3123" s="52"/>
      <c r="IG3123" s="52"/>
      <c r="IH3123" s="52"/>
      <c r="II3123" s="52"/>
      <c r="IJ3123" s="52"/>
    </row>
    <row r="3124" spans="233:244" x14ac:dyDescent="0.25">
      <c r="HY3124" s="52"/>
      <c r="HZ3124" s="52"/>
      <c r="IA3124" s="52"/>
      <c r="IG3124" s="52"/>
      <c r="IH3124" s="52"/>
      <c r="II3124" s="52"/>
      <c r="IJ3124" s="52"/>
    </row>
    <row r="3125" spans="233:244" x14ac:dyDescent="0.25">
      <c r="HY3125" s="52"/>
      <c r="HZ3125" s="52"/>
      <c r="IA3125" s="52"/>
      <c r="IG3125" s="52"/>
      <c r="IH3125" s="52"/>
      <c r="II3125" s="52"/>
      <c r="IJ3125" s="52"/>
    </row>
    <row r="3126" spans="233:244" x14ac:dyDescent="0.25">
      <c r="HY3126" s="52"/>
      <c r="HZ3126" s="52"/>
      <c r="IA3126" s="52"/>
      <c r="IG3126" s="52"/>
      <c r="IH3126" s="52"/>
      <c r="II3126" s="52"/>
      <c r="IJ3126" s="52"/>
    </row>
    <row r="3127" spans="233:244" x14ac:dyDescent="0.25">
      <c r="HY3127" s="52"/>
      <c r="HZ3127" s="52"/>
      <c r="IA3127" s="52"/>
      <c r="IG3127" s="52"/>
      <c r="IH3127" s="52"/>
      <c r="II3127" s="52"/>
      <c r="IJ3127" s="52"/>
    </row>
    <row r="3128" spans="233:244" x14ac:dyDescent="0.25">
      <c r="HY3128" s="52"/>
      <c r="HZ3128" s="52"/>
      <c r="IA3128" s="52"/>
      <c r="IG3128" s="52"/>
      <c r="IH3128" s="52"/>
      <c r="II3128" s="52"/>
      <c r="IJ3128" s="52"/>
    </row>
    <row r="3129" spans="233:244" x14ac:dyDescent="0.25">
      <c r="HY3129" s="52"/>
      <c r="HZ3129" s="52"/>
      <c r="IA3129" s="52"/>
      <c r="IG3129" s="52"/>
      <c r="IH3129" s="52"/>
      <c r="II3129" s="52"/>
      <c r="IJ3129" s="52"/>
    </row>
    <row r="3130" spans="233:244" x14ac:dyDescent="0.25">
      <c r="HY3130" s="52"/>
      <c r="HZ3130" s="52"/>
      <c r="IA3130" s="52"/>
      <c r="IG3130" s="52"/>
      <c r="IH3130" s="52"/>
      <c r="II3130" s="52"/>
      <c r="IJ3130" s="52"/>
    </row>
    <row r="3131" spans="233:244" x14ac:dyDescent="0.25">
      <c r="HY3131" s="52"/>
      <c r="HZ3131" s="52"/>
      <c r="IA3131" s="52"/>
      <c r="IG3131" s="52"/>
      <c r="IH3131" s="52"/>
      <c r="II3131" s="52"/>
      <c r="IJ3131" s="52"/>
    </row>
    <row r="3132" spans="233:244" x14ac:dyDescent="0.25">
      <c r="HY3132" s="52"/>
      <c r="HZ3132" s="52"/>
      <c r="IA3132" s="52"/>
      <c r="IG3132" s="52"/>
      <c r="IH3132" s="52"/>
      <c r="II3132" s="52"/>
      <c r="IJ3132" s="52"/>
    </row>
    <row r="3133" spans="233:244" x14ac:dyDescent="0.25">
      <c r="HY3133" s="52"/>
      <c r="HZ3133" s="52"/>
      <c r="IA3133" s="52"/>
      <c r="IG3133" s="52"/>
      <c r="IH3133" s="52"/>
      <c r="II3133" s="52"/>
      <c r="IJ3133" s="52"/>
    </row>
    <row r="3134" spans="233:244" x14ac:dyDescent="0.25">
      <c r="HY3134" s="52"/>
      <c r="HZ3134" s="52"/>
      <c r="IA3134" s="52"/>
      <c r="IG3134" s="52"/>
      <c r="IH3134" s="52"/>
      <c r="II3134" s="52"/>
      <c r="IJ3134" s="52"/>
    </row>
    <row r="3135" spans="233:244" x14ac:dyDescent="0.25">
      <c r="HY3135" s="52"/>
      <c r="HZ3135" s="52"/>
      <c r="IA3135" s="52"/>
      <c r="IG3135" s="52"/>
      <c r="IH3135" s="52"/>
      <c r="II3135" s="52"/>
      <c r="IJ3135" s="52"/>
    </row>
    <row r="3136" spans="233:244" x14ac:dyDescent="0.25">
      <c r="HY3136" s="52"/>
      <c r="HZ3136" s="52"/>
      <c r="IA3136" s="52"/>
      <c r="IG3136" s="52"/>
      <c r="IH3136" s="52"/>
      <c r="II3136" s="52"/>
      <c r="IJ3136" s="52"/>
    </row>
    <row r="3137" spans="233:244" x14ac:dyDescent="0.25">
      <c r="HY3137" s="52"/>
      <c r="HZ3137" s="52"/>
      <c r="IA3137" s="52"/>
      <c r="IG3137" s="52"/>
      <c r="IH3137" s="52"/>
      <c r="II3137" s="52"/>
      <c r="IJ3137" s="52"/>
    </row>
    <row r="3138" spans="233:244" x14ac:dyDescent="0.25">
      <c r="HY3138" s="52"/>
      <c r="HZ3138" s="52"/>
      <c r="IA3138" s="52"/>
      <c r="IG3138" s="52"/>
      <c r="IH3138" s="52"/>
      <c r="II3138" s="52"/>
      <c r="IJ3138" s="52"/>
    </row>
    <row r="3139" spans="233:244" x14ac:dyDescent="0.25">
      <c r="HY3139" s="52"/>
      <c r="HZ3139" s="52"/>
      <c r="IA3139" s="52"/>
      <c r="IG3139" s="52"/>
      <c r="IH3139" s="52"/>
      <c r="II3139" s="52"/>
      <c r="IJ3139" s="52"/>
    </row>
    <row r="3140" spans="233:244" x14ac:dyDescent="0.25">
      <c r="HY3140" s="52"/>
      <c r="HZ3140" s="52"/>
      <c r="IA3140" s="52"/>
      <c r="IG3140" s="52"/>
      <c r="IH3140" s="52"/>
      <c r="II3140" s="52"/>
      <c r="IJ3140" s="52"/>
    </row>
    <row r="3141" spans="233:244" x14ac:dyDescent="0.25">
      <c r="HY3141" s="52"/>
      <c r="HZ3141" s="52"/>
      <c r="IA3141" s="52"/>
      <c r="IG3141" s="52"/>
      <c r="IH3141" s="52"/>
      <c r="II3141" s="52"/>
      <c r="IJ3141" s="52"/>
    </row>
    <row r="3142" spans="233:244" x14ac:dyDescent="0.25">
      <c r="HY3142" s="52"/>
      <c r="HZ3142" s="52"/>
      <c r="IA3142" s="52"/>
      <c r="IG3142" s="52"/>
      <c r="IH3142" s="52"/>
      <c r="II3142" s="52"/>
      <c r="IJ3142" s="52"/>
    </row>
    <row r="3143" spans="233:244" x14ac:dyDescent="0.25">
      <c r="HY3143" s="52"/>
      <c r="HZ3143" s="52"/>
      <c r="IA3143" s="52"/>
      <c r="IG3143" s="52"/>
      <c r="IH3143" s="52"/>
      <c r="II3143" s="52"/>
      <c r="IJ3143" s="52"/>
    </row>
    <row r="3144" spans="233:244" x14ac:dyDescent="0.25">
      <c r="HY3144" s="52"/>
      <c r="HZ3144" s="52"/>
      <c r="IA3144" s="52"/>
      <c r="IG3144" s="52"/>
      <c r="IH3144" s="52"/>
      <c r="II3144" s="52"/>
      <c r="IJ3144" s="52"/>
    </row>
    <row r="3145" spans="233:244" x14ac:dyDescent="0.25">
      <c r="HY3145" s="52"/>
      <c r="HZ3145" s="52"/>
      <c r="IA3145" s="52"/>
      <c r="IG3145" s="52"/>
      <c r="IH3145" s="52"/>
      <c r="II3145" s="52"/>
      <c r="IJ3145" s="52"/>
    </row>
    <row r="3146" spans="233:244" x14ac:dyDescent="0.25">
      <c r="HY3146" s="52"/>
      <c r="HZ3146" s="52"/>
      <c r="IA3146" s="52"/>
      <c r="IG3146" s="52"/>
      <c r="IH3146" s="52"/>
      <c r="II3146" s="52"/>
      <c r="IJ3146" s="52"/>
    </row>
    <row r="3147" spans="233:244" x14ac:dyDescent="0.25">
      <c r="HY3147" s="52"/>
      <c r="HZ3147" s="52"/>
      <c r="IA3147" s="52"/>
      <c r="IG3147" s="52"/>
      <c r="IH3147" s="52"/>
      <c r="II3147" s="52"/>
      <c r="IJ3147" s="52"/>
    </row>
    <row r="3148" spans="233:244" x14ac:dyDescent="0.25">
      <c r="HY3148" s="52"/>
      <c r="HZ3148" s="52"/>
      <c r="IA3148" s="52"/>
      <c r="IG3148" s="52"/>
      <c r="IH3148" s="52"/>
      <c r="II3148" s="52"/>
      <c r="IJ3148" s="52"/>
    </row>
    <row r="3149" spans="233:244" x14ac:dyDescent="0.25">
      <c r="HY3149" s="52"/>
      <c r="HZ3149" s="52"/>
      <c r="IA3149" s="52"/>
      <c r="IG3149" s="52"/>
      <c r="IH3149" s="52"/>
      <c r="II3149" s="52"/>
      <c r="IJ3149" s="52"/>
    </row>
    <row r="3150" spans="233:244" x14ac:dyDescent="0.25">
      <c r="HY3150" s="52"/>
      <c r="HZ3150" s="52"/>
      <c r="IA3150" s="52"/>
      <c r="IG3150" s="52"/>
      <c r="IH3150" s="52"/>
      <c r="II3150" s="52"/>
      <c r="IJ3150" s="52"/>
    </row>
    <row r="3151" spans="233:244" x14ac:dyDescent="0.25">
      <c r="HY3151" s="52"/>
      <c r="HZ3151" s="52"/>
      <c r="IA3151" s="52"/>
      <c r="IG3151" s="52"/>
      <c r="IH3151" s="52"/>
      <c r="II3151" s="52"/>
      <c r="IJ3151" s="52"/>
    </row>
    <row r="3152" spans="233:244" x14ac:dyDescent="0.25">
      <c r="HY3152" s="52"/>
      <c r="HZ3152" s="52"/>
      <c r="IA3152" s="52"/>
      <c r="IG3152" s="52"/>
      <c r="IH3152" s="52"/>
      <c r="II3152" s="52"/>
      <c r="IJ3152" s="52"/>
    </row>
    <row r="3153" spans="233:244" x14ac:dyDescent="0.25">
      <c r="HY3153" s="52"/>
      <c r="HZ3153" s="52"/>
      <c r="IA3153" s="52"/>
      <c r="IG3153" s="52"/>
      <c r="IH3153" s="52"/>
      <c r="II3153" s="52"/>
      <c r="IJ3153" s="52"/>
    </row>
    <row r="3154" spans="233:244" x14ac:dyDescent="0.25">
      <c r="HY3154" s="52"/>
      <c r="HZ3154" s="52"/>
      <c r="IA3154" s="52"/>
      <c r="IG3154" s="52"/>
      <c r="IH3154" s="52"/>
      <c r="II3154" s="52"/>
      <c r="IJ3154" s="52"/>
    </row>
    <row r="3155" spans="233:244" x14ac:dyDescent="0.25">
      <c r="HY3155" s="52"/>
      <c r="HZ3155" s="52"/>
      <c r="IA3155" s="52"/>
      <c r="IG3155" s="52"/>
      <c r="IH3155" s="52"/>
      <c r="II3155" s="52"/>
      <c r="IJ3155" s="52"/>
    </row>
    <row r="3156" spans="233:244" x14ac:dyDescent="0.25">
      <c r="HY3156" s="52"/>
      <c r="HZ3156" s="52"/>
      <c r="IA3156" s="52"/>
      <c r="IG3156" s="52"/>
      <c r="IH3156" s="52"/>
      <c r="II3156" s="52"/>
      <c r="IJ3156" s="52"/>
    </row>
    <row r="3157" spans="233:244" x14ac:dyDescent="0.25">
      <c r="HY3157" s="52"/>
      <c r="HZ3157" s="52"/>
      <c r="IA3157" s="52"/>
      <c r="IG3157" s="52"/>
      <c r="IH3157" s="52"/>
      <c r="II3157" s="52"/>
      <c r="IJ3157" s="52"/>
    </row>
    <row r="3158" spans="233:244" x14ac:dyDescent="0.25">
      <c r="HY3158" s="52"/>
      <c r="HZ3158" s="52"/>
      <c r="IA3158" s="52"/>
      <c r="IG3158" s="52"/>
      <c r="IH3158" s="52"/>
      <c r="II3158" s="52"/>
      <c r="IJ3158" s="52"/>
    </row>
    <row r="3159" spans="233:244" x14ac:dyDescent="0.25">
      <c r="HY3159" s="52"/>
      <c r="HZ3159" s="52"/>
      <c r="IA3159" s="52"/>
      <c r="IG3159" s="52"/>
      <c r="IH3159" s="52"/>
      <c r="II3159" s="52"/>
      <c r="IJ3159" s="52"/>
    </row>
    <row r="3160" spans="233:244" x14ac:dyDescent="0.25">
      <c r="HY3160" s="52"/>
      <c r="HZ3160" s="52"/>
      <c r="IA3160" s="52"/>
      <c r="IG3160" s="52"/>
      <c r="IH3160" s="52"/>
      <c r="II3160" s="52"/>
      <c r="IJ3160" s="52"/>
    </row>
    <row r="3161" spans="233:244" x14ac:dyDescent="0.25">
      <c r="HY3161" s="52"/>
      <c r="HZ3161" s="52"/>
      <c r="IA3161" s="52"/>
      <c r="IG3161" s="52"/>
      <c r="IH3161" s="52"/>
      <c r="II3161" s="52"/>
      <c r="IJ3161" s="52"/>
    </row>
    <row r="3162" spans="233:244" x14ac:dyDescent="0.25">
      <c r="HY3162" s="52"/>
      <c r="HZ3162" s="52"/>
      <c r="IA3162" s="52"/>
      <c r="IG3162" s="52"/>
      <c r="IH3162" s="52"/>
      <c r="II3162" s="52"/>
      <c r="IJ3162" s="52"/>
    </row>
    <row r="3163" spans="233:244" x14ac:dyDescent="0.25">
      <c r="HY3163" s="52"/>
      <c r="HZ3163" s="52"/>
      <c r="IA3163" s="52"/>
      <c r="IG3163" s="52"/>
      <c r="IH3163" s="52"/>
      <c r="II3163" s="52"/>
      <c r="IJ3163" s="52"/>
    </row>
    <row r="3164" spans="233:244" x14ac:dyDescent="0.25">
      <c r="HY3164" s="52"/>
      <c r="HZ3164" s="52"/>
      <c r="IA3164" s="52"/>
      <c r="IG3164" s="52"/>
      <c r="IH3164" s="52"/>
      <c r="II3164" s="52"/>
      <c r="IJ3164" s="52"/>
    </row>
    <row r="3165" spans="233:244" x14ac:dyDescent="0.25">
      <c r="HY3165" s="52"/>
      <c r="HZ3165" s="52"/>
      <c r="IA3165" s="52"/>
      <c r="IG3165" s="52"/>
      <c r="IH3165" s="52"/>
      <c r="II3165" s="52"/>
      <c r="IJ3165" s="52"/>
    </row>
    <row r="3166" spans="233:244" x14ac:dyDescent="0.25">
      <c r="HY3166" s="52"/>
      <c r="HZ3166" s="52"/>
      <c r="IA3166" s="52"/>
      <c r="IG3166" s="52"/>
      <c r="IH3166" s="52"/>
      <c r="II3166" s="52"/>
      <c r="IJ3166" s="52"/>
    </row>
    <row r="3167" spans="233:244" x14ac:dyDescent="0.25">
      <c r="HY3167" s="52"/>
      <c r="HZ3167" s="52"/>
      <c r="IA3167" s="52"/>
      <c r="IG3167" s="52"/>
      <c r="IH3167" s="52"/>
      <c r="II3167" s="52"/>
      <c r="IJ3167" s="52"/>
    </row>
    <row r="3168" spans="233:244" x14ac:dyDescent="0.25">
      <c r="HY3168" s="52"/>
      <c r="HZ3168" s="52"/>
      <c r="IA3168" s="52"/>
      <c r="IG3168" s="52"/>
      <c r="IH3168" s="52"/>
      <c r="II3168" s="52"/>
      <c r="IJ3168" s="52"/>
    </row>
    <row r="3169" spans="233:244" x14ac:dyDescent="0.25">
      <c r="HY3169" s="52"/>
      <c r="HZ3169" s="52"/>
      <c r="IA3169" s="52"/>
      <c r="IG3169" s="52"/>
      <c r="IH3169" s="52"/>
      <c r="II3169" s="52"/>
      <c r="IJ3169" s="52"/>
    </row>
    <row r="3170" spans="233:244" x14ac:dyDescent="0.25">
      <c r="HY3170" s="52"/>
      <c r="HZ3170" s="52"/>
      <c r="IA3170" s="52"/>
      <c r="IG3170" s="52"/>
      <c r="IH3170" s="52"/>
      <c r="II3170" s="52"/>
      <c r="IJ3170" s="52"/>
    </row>
    <row r="3171" spans="233:244" x14ac:dyDescent="0.25">
      <c r="HY3171" s="52"/>
      <c r="HZ3171" s="52"/>
      <c r="IA3171" s="52"/>
      <c r="IG3171" s="52"/>
      <c r="IH3171" s="52"/>
      <c r="II3171" s="52"/>
      <c r="IJ3171" s="52"/>
    </row>
    <row r="3172" spans="233:244" x14ac:dyDescent="0.25">
      <c r="HY3172" s="52"/>
      <c r="HZ3172" s="52"/>
      <c r="IA3172" s="52"/>
      <c r="IG3172" s="52"/>
      <c r="IH3172" s="52"/>
      <c r="II3172" s="52"/>
      <c r="IJ3172" s="52"/>
    </row>
    <row r="3173" spans="233:244" x14ac:dyDescent="0.25">
      <c r="HY3173" s="52"/>
      <c r="HZ3173" s="52"/>
      <c r="IA3173" s="52"/>
      <c r="IG3173" s="52"/>
      <c r="IH3173" s="52"/>
      <c r="II3173" s="52"/>
      <c r="IJ3173" s="52"/>
    </row>
    <row r="3174" spans="233:244" x14ac:dyDescent="0.25">
      <c r="HY3174" s="52"/>
      <c r="HZ3174" s="52"/>
      <c r="IA3174" s="52"/>
      <c r="IG3174" s="52"/>
      <c r="IH3174" s="52"/>
      <c r="II3174" s="52"/>
      <c r="IJ3174" s="52"/>
    </row>
    <row r="3175" spans="233:244" x14ac:dyDescent="0.25">
      <c r="HY3175" s="52"/>
      <c r="HZ3175" s="52"/>
      <c r="IA3175" s="52"/>
      <c r="IG3175" s="52"/>
      <c r="IH3175" s="52"/>
      <c r="II3175" s="52"/>
      <c r="IJ3175" s="52"/>
    </row>
    <row r="3176" spans="233:244" x14ac:dyDescent="0.25">
      <c r="HY3176" s="52"/>
      <c r="HZ3176" s="52"/>
      <c r="IA3176" s="52"/>
      <c r="IG3176" s="52"/>
      <c r="IH3176" s="52"/>
      <c r="II3176" s="52"/>
      <c r="IJ3176" s="52"/>
    </row>
    <row r="3177" spans="233:244" x14ac:dyDescent="0.25">
      <c r="HY3177" s="52"/>
      <c r="HZ3177" s="52"/>
      <c r="IA3177" s="52"/>
      <c r="IG3177" s="52"/>
      <c r="IH3177" s="52"/>
      <c r="II3177" s="52"/>
      <c r="IJ3177" s="52"/>
    </row>
    <row r="3178" spans="233:244" x14ac:dyDescent="0.25">
      <c r="HY3178" s="52"/>
      <c r="HZ3178" s="52"/>
      <c r="IA3178" s="52"/>
      <c r="IG3178" s="52"/>
      <c r="IH3178" s="52"/>
      <c r="II3178" s="52"/>
      <c r="IJ3178" s="52"/>
    </row>
    <row r="3179" spans="233:244" x14ac:dyDescent="0.25">
      <c r="HY3179" s="52"/>
      <c r="HZ3179" s="52"/>
      <c r="IA3179" s="52"/>
      <c r="IG3179" s="52"/>
      <c r="IH3179" s="52"/>
      <c r="II3179" s="52"/>
      <c r="IJ3179" s="52"/>
    </row>
    <row r="3180" spans="233:244" x14ac:dyDescent="0.25">
      <c r="HY3180" s="52"/>
      <c r="HZ3180" s="52"/>
      <c r="IA3180" s="52"/>
      <c r="IG3180" s="52"/>
      <c r="IH3180" s="52"/>
      <c r="II3180" s="52"/>
      <c r="IJ3180" s="52"/>
    </row>
    <row r="3181" spans="233:244" x14ac:dyDescent="0.25">
      <c r="HY3181" s="52"/>
      <c r="HZ3181" s="52"/>
      <c r="IA3181" s="52"/>
      <c r="IG3181" s="52"/>
      <c r="IH3181" s="52"/>
      <c r="II3181" s="52"/>
      <c r="IJ3181" s="52"/>
    </row>
    <row r="3182" spans="233:244" x14ac:dyDescent="0.25">
      <c r="HY3182" s="52"/>
      <c r="HZ3182" s="52"/>
      <c r="IA3182" s="52"/>
      <c r="IG3182" s="52"/>
      <c r="IH3182" s="52"/>
      <c r="II3182" s="52"/>
      <c r="IJ3182" s="52"/>
    </row>
    <row r="3183" spans="233:244" x14ac:dyDescent="0.25">
      <c r="HY3183" s="52"/>
      <c r="HZ3183" s="52"/>
      <c r="IA3183" s="52"/>
      <c r="IG3183" s="52"/>
      <c r="IH3183" s="52"/>
      <c r="II3183" s="52"/>
      <c r="IJ3183" s="52"/>
    </row>
    <row r="3184" spans="233:244" x14ac:dyDescent="0.25">
      <c r="HY3184" s="52"/>
      <c r="HZ3184" s="52"/>
      <c r="IA3184" s="52"/>
      <c r="IG3184" s="52"/>
      <c r="IH3184" s="52"/>
      <c r="II3184" s="52"/>
      <c r="IJ3184" s="52"/>
    </row>
    <row r="3185" spans="233:244" x14ac:dyDescent="0.25">
      <c r="HY3185" s="52"/>
      <c r="HZ3185" s="52"/>
      <c r="IA3185" s="52"/>
      <c r="IG3185" s="52"/>
      <c r="IH3185" s="52"/>
      <c r="II3185" s="52"/>
      <c r="IJ3185" s="52"/>
    </row>
    <row r="3186" spans="233:244" x14ac:dyDescent="0.25">
      <c r="HY3186" s="52"/>
      <c r="HZ3186" s="52"/>
      <c r="IA3186" s="52"/>
      <c r="IG3186" s="52"/>
      <c r="IH3186" s="52"/>
      <c r="II3186" s="52"/>
      <c r="IJ3186" s="52"/>
    </row>
    <row r="3187" spans="233:244" x14ac:dyDescent="0.25">
      <c r="HY3187" s="52"/>
      <c r="HZ3187" s="52"/>
      <c r="IA3187" s="52"/>
      <c r="IG3187" s="52"/>
      <c r="IH3187" s="52"/>
      <c r="II3187" s="52"/>
      <c r="IJ3187" s="52"/>
    </row>
    <row r="3188" spans="233:244" x14ac:dyDescent="0.25">
      <c r="HY3188" s="52"/>
      <c r="HZ3188" s="52"/>
      <c r="IA3188" s="52"/>
      <c r="IG3188" s="52"/>
      <c r="IH3188" s="52"/>
      <c r="II3188" s="52"/>
      <c r="IJ3188" s="52"/>
    </row>
    <row r="3189" spans="233:244" x14ac:dyDescent="0.25">
      <c r="HY3189" s="52"/>
      <c r="HZ3189" s="52"/>
      <c r="IA3189" s="52"/>
      <c r="IG3189" s="52"/>
      <c r="IH3189" s="52"/>
      <c r="II3189" s="52"/>
      <c r="IJ3189" s="52"/>
    </row>
    <row r="3190" spans="233:244" x14ac:dyDescent="0.25">
      <c r="HY3190" s="52"/>
      <c r="HZ3190" s="52"/>
      <c r="IA3190" s="52"/>
      <c r="IG3190" s="52"/>
      <c r="IH3190" s="52"/>
      <c r="II3190" s="52"/>
      <c r="IJ3190" s="52"/>
    </row>
    <row r="3191" spans="233:244" x14ac:dyDescent="0.25">
      <c r="HY3191" s="52"/>
      <c r="HZ3191" s="52"/>
      <c r="IA3191" s="52"/>
      <c r="IG3191" s="52"/>
      <c r="IH3191" s="52"/>
      <c r="II3191" s="52"/>
      <c r="IJ3191" s="52"/>
    </row>
    <row r="3192" spans="233:244" x14ac:dyDescent="0.25">
      <c r="HY3192" s="52"/>
      <c r="HZ3192" s="52"/>
      <c r="IA3192" s="52"/>
      <c r="IG3192" s="52"/>
      <c r="IH3192" s="52"/>
      <c r="II3192" s="52"/>
      <c r="IJ3192" s="52"/>
    </row>
    <row r="3193" spans="233:244" x14ac:dyDescent="0.25">
      <c r="HY3193" s="52"/>
      <c r="HZ3193" s="52"/>
      <c r="IA3193" s="52"/>
      <c r="IG3193" s="52"/>
      <c r="IH3193" s="52"/>
      <c r="II3193" s="52"/>
      <c r="IJ3193" s="52"/>
    </row>
    <row r="3194" spans="233:244" x14ac:dyDescent="0.25">
      <c r="HY3194" s="52"/>
      <c r="HZ3194" s="52"/>
      <c r="IA3194" s="52"/>
      <c r="IG3194" s="52"/>
      <c r="IH3194" s="52"/>
      <c r="II3194" s="52"/>
      <c r="IJ3194" s="52"/>
    </row>
    <row r="3195" spans="233:244" x14ac:dyDescent="0.25">
      <c r="HY3195" s="52"/>
      <c r="HZ3195" s="52"/>
      <c r="IA3195" s="52"/>
      <c r="IG3195" s="52"/>
      <c r="IH3195" s="52"/>
      <c r="II3195" s="52"/>
      <c r="IJ3195" s="52"/>
    </row>
    <row r="3196" spans="233:244" x14ac:dyDescent="0.25">
      <c r="HY3196" s="52"/>
      <c r="HZ3196" s="52"/>
      <c r="IA3196" s="52"/>
      <c r="IG3196" s="52"/>
      <c r="IH3196" s="52"/>
      <c r="II3196" s="52"/>
      <c r="IJ3196" s="52"/>
    </row>
    <row r="3197" spans="233:244" x14ac:dyDescent="0.25">
      <c r="HY3197" s="52"/>
      <c r="HZ3197" s="52"/>
      <c r="IA3197" s="52"/>
      <c r="IG3197" s="52"/>
      <c r="IH3197" s="52"/>
      <c r="II3197" s="52"/>
      <c r="IJ3197" s="52"/>
    </row>
    <row r="3198" spans="233:244" x14ac:dyDescent="0.25">
      <c r="HY3198" s="52"/>
      <c r="HZ3198" s="52"/>
      <c r="IA3198" s="52"/>
      <c r="IG3198" s="52"/>
      <c r="IH3198" s="52"/>
      <c r="II3198" s="52"/>
      <c r="IJ3198" s="52"/>
    </row>
    <row r="3199" spans="233:244" x14ac:dyDescent="0.25">
      <c r="HY3199" s="52"/>
      <c r="HZ3199" s="52"/>
      <c r="IA3199" s="52"/>
      <c r="IG3199" s="52"/>
      <c r="IH3199" s="52"/>
      <c r="II3199" s="52"/>
      <c r="IJ3199" s="52"/>
    </row>
    <row r="3200" spans="233:244" x14ac:dyDescent="0.25">
      <c r="HY3200" s="52"/>
      <c r="HZ3200" s="52"/>
      <c r="IA3200" s="52"/>
      <c r="IG3200" s="52"/>
      <c r="IH3200" s="52"/>
      <c r="II3200" s="52"/>
      <c r="IJ3200" s="52"/>
    </row>
    <row r="3201" spans="233:244" x14ac:dyDescent="0.25">
      <c r="HY3201" s="52"/>
      <c r="HZ3201" s="52"/>
      <c r="IA3201" s="52"/>
      <c r="IG3201" s="52"/>
      <c r="IH3201" s="52"/>
      <c r="II3201" s="52"/>
      <c r="IJ3201" s="52"/>
    </row>
    <row r="3202" spans="233:244" x14ac:dyDescent="0.25">
      <c r="HY3202" s="52"/>
      <c r="HZ3202" s="52"/>
      <c r="IA3202" s="52"/>
      <c r="IG3202" s="52"/>
      <c r="IH3202" s="52"/>
      <c r="II3202" s="52"/>
      <c r="IJ3202" s="52"/>
    </row>
    <row r="3203" spans="233:244" x14ac:dyDescent="0.25">
      <c r="HY3203" s="52"/>
      <c r="HZ3203" s="52"/>
      <c r="IA3203" s="52"/>
      <c r="IG3203" s="52"/>
      <c r="IH3203" s="52"/>
      <c r="II3203" s="52"/>
      <c r="IJ3203" s="52"/>
    </row>
    <row r="3204" spans="233:244" x14ac:dyDescent="0.25">
      <c r="HY3204" s="52"/>
      <c r="HZ3204" s="52"/>
      <c r="IA3204" s="52"/>
      <c r="IG3204" s="52"/>
      <c r="IH3204" s="52"/>
      <c r="II3204" s="52"/>
      <c r="IJ3204" s="52"/>
    </row>
    <row r="3205" spans="233:244" x14ac:dyDescent="0.25">
      <c r="HY3205" s="52"/>
      <c r="HZ3205" s="52"/>
      <c r="IA3205" s="52"/>
      <c r="IG3205" s="52"/>
      <c r="IH3205" s="52"/>
      <c r="II3205" s="52"/>
      <c r="IJ3205" s="52"/>
    </row>
    <row r="3206" spans="233:244" x14ac:dyDescent="0.25">
      <c r="HY3206" s="52"/>
      <c r="HZ3206" s="52"/>
      <c r="IA3206" s="52"/>
      <c r="IG3206" s="52"/>
      <c r="IH3206" s="52"/>
      <c r="II3206" s="52"/>
      <c r="IJ3206" s="52"/>
    </row>
    <row r="3207" spans="233:244" x14ac:dyDescent="0.25">
      <c r="HY3207" s="52"/>
      <c r="HZ3207" s="52"/>
      <c r="IA3207" s="52"/>
      <c r="IG3207" s="52"/>
      <c r="IH3207" s="52"/>
      <c r="II3207" s="52"/>
      <c r="IJ3207" s="52"/>
    </row>
    <row r="3208" spans="233:244" x14ac:dyDescent="0.25">
      <c r="HY3208" s="52"/>
      <c r="HZ3208" s="52"/>
      <c r="IA3208" s="52"/>
      <c r="IG3208" s="52"/>
      <c r="IH3208" s="52"/>
      <c r="II3208" s="52"/>
      <c r="IJ3208" s="52"/>
    </row>
    <row r="3209" spans="233:244" x14ac:dyDescent="0.25">
      <c r="HY3209" s="52"/>
      <c r="HZ3209" s="52"/>
      <c r="IA3209" s="52"/>
      <c r="IG3209" s="52"/>
      <c r="IH3209" s="52"/>
      <c r="II3209" s="52"/>
      <c r="IJ3209" s="52"/>
    </row>
    <row r="3210" spans="233:244" x14ac:dyDescent="0.25">
      <c r="HY3210" s="52"/>
      <c r="HZ3210" s="52"/>
      <c r="IA3210" s="52"/>
      <c r="IG3210" s="52"/>
      <c r="IH3210" s="52"/>
      <c r="II3210" s="52"/>
      <c r="IJ3210" s="52"/>
    </row>
    <row r="3211" spans="233:244" x14ac:dyDescent="0.25">
      <c r="HY3211" s="52"/>
      <c r="HZ3211" s="52"/>
      <c r="IA3211" s="52"/>
      <c r="IG3211" s="52"/>
      <c r="IH3211" s="52"/>
      <c r="II3211" s="52"/>
      <c r="IJ3211" s="52"/>
    </row>
    <row r="3212" spans="233:244" x14ac:dyDescent="0.25">
      <c r="HY3212" s="52"/>
      <c r="HZ3212" s="52"/>
      <c r="IA3212" s="52"/>
      <c r="IG3212" s="52"/>
      <c r="IH3212" s="52"/>
      <c r="II3212" s="52"/>
      <c r="IJ3212" s="52"/>
    </row>
    <row r="3213" spans="233:244" x14ac:dyDescent="0.25">
      <c r="HY3213" s="52"/>
      <c r="HZ3213" s="52"/>
      <c r="IA3213" s="52"/>
      <c r="IG3213" s="52"/>
      <c r="IH3213" s="52"/>
      <c r="II3213" s="52"/>
      <c r="IJ3213" s="52"/>
    </row>
    <row r="3214" spans="233:244" x14ac:dyDescent="0.25">
      <c r="HY3214" s="52"/>
      <c r="HZ3214" s="52"/>
      <c r="IA3214" s="52"/>
      <c r="IG3214" s="52"/>
      <c r="IH3214" s="52"/>
      <c r="II3214" s="52"/>
      <c r="IJ3214" s="52"/>
    </row>
    <row r="3215" spans="233:244" x14ac:dyDescent="0.25">
      <c r="HY3215" s="52"/>
      <c r="HZ3215" s="52"/>
      <c r="IA3215" s="52"/>
      <c r="IG3215" s="52"/>
      <c r="IH3215" s="52"/>
      <c r="II3215" s="52"/>
      <c r="IJ3215" s="52"/>
    </row>
    <row r="3216" spans="233:244" x14ac:dyDescent="0.25">
      <c r="HY3216" s="52"/>
      <c r="HZ3216" s="52"/>
      <c r="IA3216" s="52"/>
      <c r="IG3216" s="52"/>
      <c r="IH3216" s="52"/>
      <c r="II3216" s="52"/>
      <c r="IJ3216" s="52"/>
    </row>
    <row r="3217" spans="233:244" x14ac:dyDescent="0.25">
      <c r="HY3217" s="52"/>
      <c r="HZ3217" s="52"/>
      <c r="IA3217" s="52"/>
      <c r="IG3217" s="52"/>
      <c r="IH3217" s="52"/>
      <c r="II3217" s="52"/>
      <c r="IJ3217" s="52"/>
    </row>
    <row r="3218" spans="233:244" x14ac:dyDescent="0.25">
      <c r="HY3218" s="52"/>
      <c r="HZ3218" s="52"/>
      <c r="IA3218" s="52"/>
      <c r="IG3218" s="52"/>
      <c r="IH3218" s="52"/>
      <c r="II3218" s="52"/>
      <c r="IJ3218" s="52"/>
    </row>
    <row r="3219" spans="233:244" x14ac:dyDescent="0.25">
      <c r="HY3219" s="52"/>
      <c r="HZ3219" s="52"/>
      <c r="IA3219" s="52"/>
      <c r="IG3219" s="52"/>
      <c r="IH3219" s="52"/>
      <c r="II3219" s="52"/>
      <c r="IJ3219" s="52"/>
    </row>
    <row r="3220" spans="233:244" x14ac:dyDescent="0.25">
      <c r="HY3220" s="52"/>
      <c r="HZ3220" s="52"/>
      <c r="IA3220" s="52"/>
      <c r="IG3220" s="52"/>
      <c r="IH3220" s="52"/>
      <c r="II3220" s="52"/>
      <c r="IJ3220" s="52"/>
    </row>
    <row r="3221" spans="233:244" x14ac:dyDescent="0.25">
      <c r="HY3221" s="52"/>
      <c r="HZ3221" s="52"/>
      <c r="IA3221" s="52"/>
      <c r="IG3221" s="52"/>
      <c r="IH3221" s="52"/>
      <c r="II3221" s="52"/>
      <c r="IJ3221" s="52"/>
    </row>
    <row r="3222" spans="233:244" x14ac:dyDescent="0.25">
      <c r="HY3222" s="52"/>
      <c r="HZ3222" s="52"/>
      <c r="IA3222" s="52"/>
      <c r="IG3222" s="52"/>
      <c r="IH3222" s="52"/>
      <c r="II3222" s="52"/>
      <c r="IJ3222" s="52"/>
    </row>
    <row r="3223" spans="233:244" x14ac:dyDescent="0.25">
      <c r="HY3223" s="52"/>
      <c r="HZ3223" s="52"/>
      <c r="IA3223" s="52"/>
      <c r="IG3223" s="52"/>
      <c r="IH3223" s="52"/>
      <c r="II3223" s="52"/>
      <c r="IJ3223" s="52"/>
    </row>
    <row r="3224" spans="233:244" x14ac:dyDescent="0.25">
      <c r="HY3224" s="52"/>
      <c r="HZ3224" s="52"/>
      <c r="IA3224" s="52"/>
      <c r="IG3224" s="52"/>
      <c r="IH3224" s="52"/>
      <c r="II3224" s="52"/>
      <c r="IJ3224" s="52"/>
    </row>
    <row r="3225" spans="233:244" x14ac:dyDescent="0.25">
      <c r="HY3225" s="52"/>
      <c r="HZ3225" s="52"/>
      <c r="IA3225" s="52"/>
      <c r="IG3225" s="52"/>
      <c r="IH3225" s="52"/>
      <c r="II3225" s="52"/>
      <c r="IJ3225" s="52"/>
    </row>
    <row r="3226" spans="233:244" x14ac:dyDescent="0.25">
      <c r="HY3226" s="52"/>
      <c r="HZ3226" s="52"/>
      <c r="IA3226" s="52"/>
      <c r="IG3226" s="52"/>
      <c r="IH3226" s="52"/>
      <c r="II3226" s="52"/>
      <c r="IJ3226" s="52"/>
    </row>
    <row r="3227" spans="233:244" x14ac:dyDescent="0.25">
      <c r="HY3227" s="52"/>
      <c r="HZ3227" s="52"/>
      <c r="IA3227" s="52"/>
      <c r="IG3227" s="52"/>
      <c r="IH3227" s="52"/>
      <c r="II3227" s="52"/>
      <c r="IJ3227" s="52"/>
    </row>
    <row r="3228" spans="233:244" x14ac:dyDescent="0.25">
      <c r="HY3228" s="52"/>
      <c r="HZ3228" s="52"/>
      <c r="IA3228" s="52"/>
      <c r="IG3228" s="52"/>
      <c r="IH3228" s="52"/>
      <c r="II3228" s="52"/>
      <c r="IJ3228" s="52"/>
    </row>
    <row r="3229" spans="233:244" x14ac:dyDescent="0.25">
      <c r="HY3229" s="52"/>
      <c r="HZ3229" s="52"/>
      <c r="IA3229" s="52"/>
      <c r="IG3229" s="52"/>
      <c r="IH3229" s="52"/>
      <c r="II3229" s="52"/>
      <c r="IJ3229" s="52"/>
    </row>
    <row r="3230" spans="233:244" x14ac:dyDescent="0.25">
      <c r="HY3230" s="52"/>
      <c r="HZ3230" s="52"/>
      <c r="IA3230" s="52"/>
      <c r="IG3230" s="52"/>
      <c r="IH3230" s="52"/>
      <c r="II3230" s="52"/>
      <c r="IJ3230" s="52"/>
    </row>
    <row r="3231" spans="233:244" x14ac:dyDescent="0.25">
      <c r="HY3231" s="52"/>
      <c r="HZ3231" s="52"/>
      <c r="IA3231" s="52"/>
      <c r="IG3231" s="52"/>
      <c r="IH3231" s="52"/>
      <c r="II3231" s="52"/>
      <c r="IJ3231" s="52"/>
    </row>
    <row r="3232" spans="233:244" x14ac:dyDescent="0.25">
      <c r="HY3232" s="52"/>
      <c r="HZ3232" s="52"/>
      <c r="IA3232" s="52"/>
      <c r="IG3232" s="52"/>
      <c r="IH3232" s="52"/>
      <c r="II3232" s="52"/>
      <c r="IJ3232" s="52"/>
    </row>
    <row r="3233" spans="233:244" x14ac:dyDescent="0.25">
      <c r="HY3233" s="52"/>
      <c r="HZ3233" s="52"/>
      <c r="IA3233" s="52"/>
      <c r="IG3233" s="52"/>
      <c r="IH3233" s="52"/>
      <c r="II3233" s="52"/>
      <c r="IJ3233" s="52"/>
    </row>
    <row r="3234" spans="233:244" x14ac:dyDescent="0.25">
      <c r="HY3234" s="52"/>
      <c r="HZ3234" s="52"/>
      <c r="IA3234" s="52"/>
      <c r="IG3234" s="52"/>
      <c r="IH3234" s="52"/>
      <c r="II3234" s="52"/>
      <c r="IJ3234" s="52"/>
    </row>
    <row r="3235" spans="233:244" x14ac:dyDescent="0.25">
      <c r="HY3235" s="52"/>
      <c r="HZ3235" s="52"/>
      <c r="IA3235" s="52"/>
      <c r="IG3235" s="52"/>
      <c r="IH3235" s="52"/>
      <c r="II3235" s="52"/>
      <c r="IJ3235" s="52"/>
    </row>
    <row r="3236" spans="233:244" x14ac:dyDescent="0.25">
      <c r="HY3236" s="52"/>
      <c r="HZ3236" s="52"/>
      <c r="IA3236" s="52"/>
      <c r="IG3236" s="52"/>
      <c r="IH3236" s="52"/>
      <c r="II3236" s="52"/>
      <c r="IJ3236" s="52"/>
    </row>
    <row r="3237" spans="233:244" x14ac:dyDescent="0.25">
      <c r="HY3237" s="52"/>
      <c r="HZ3237" s="52"/>
      <c r="IA3237" s="52"/>
      <c r="IG3237" s="52"/>
      <c r="IH3237" s="52"/>
      <c r="II3237" s="52"/>
      <c r="IJ3237" s="52"/>
    </row>
    <row r="3238" spans="233:244" x14ac:dyDescent="0.25">
      <c r="HY3238" s="52"/>
      <c r="HZ3238" s="52"/>
      <c r="IA3238" s="52"/>
      <c r="IG3238" s="52"/>
      <c r="IH3238" s="52"/>
      <c r="II3238" s="52"/>
      <c r="IJ3238" s="52"/>
    </row>
    <row r="3239" spans="233:244" x14ac:dyDescent="0.25">
      <c r="HY3239" s="52"/>
      <c r="HZ3239" s="52"/>
      <c r="IA3239" s="52"/>
      <c r="IG3239" s="52"/>
      <c r="IH3239" s="52"/>
      <c r="II3239" s="52"/>
      <c r="IJ3239" s="52"/>
    </row>
    <row r="3240" spans="233:244" x14ac:dyDescent="0.25">
      <c r="HY3240" s="52"/>
      <c r="HZ3240" s="52"/>
      <c r="IA3240" s="52"/>
      <c r="IG3240" s="52"/>
      <c r="IH3240" s="52"/>
      <c r="II3240" s="52"/>
      <c r="IJ3240" s="52"/>
    </row>
    <row r="3241" spans="233:244" x14ac:dyDescent="0.25">
      <c r="HY3241" s="52"/>
      <c r="HZ3241" s="52"/>
      <c r="IA3241" s="52"/>
      <c r="IG3241" s="52"/>
      <c r="IH3241" s="52"/>
      <c r="II3241" s="52"/>
      <c r="IJ3241" s="52"/>
    </row>
    <row r="3242" spans="233:244" x14ac:dyDescent="0.25">
      <c r="HY3242" s="52"/>
      <c r="HZ3242" s="52"/>
      <c r="IA3242" s="52"/>
      <c r="IG3242" s="52"/>
      <c r="IH3242" s="52"/>
      <c r="II3242" s="52"/>
      <c r="IJ3242" s="52"/>
    </row>
    <row r="3243" spans="233:244" x14ac:dyDescent="0.25">
      <c r="HY3243" s="52"/>
      <c r="HZ3243" s="52"/>
      <c r="IA3243" s="52"/>
      <c r="IG3243" s="52"/>
      <c r="IH3243" s="52"/>
      <c r="II3243" s="52"/>
      <c r="IJ3243" s="52"/>
    </row>
    <row r="3244" spans="233:244" x14ac:dyDescent="0.25">
      <c r="HY3244" s="52"/>
      <c r="HZ3244" s="52"/>
      <c r="IA3244" s="52"/>
      <c r="IG3244" s="52"/>
      <c r="IH3244" s="52"/>
      <c r="II3244" s="52"/>
      <c r="IJ3244" s="52"/>
    </row>
    <row r="3245" spans="233:244" x14ac:dyDescent="0.25">
      <c r="HY3245" s="52"/>
      <c r="HZ3245" s="52"/>
      <c r="IA3245" s="52"/>
      <c r="IG3245" s="52"/>
      <c r="IH3245" s="52"/>
      <c r="II3245" s="52"/>
      <c r="IJ3245" s="52"/>
    </row>
    <row r="3246" spans="233:244" x14ac:dyDescent="0.25">
      <c r="HY3246" s="52"/>
      <c r="HZ3246" s="52"/>
      <c r="IA3246" s="52"/>
      <c r="IG3246" s="52"/>
      <c r="IH3246" s="52"/>
      <c r="II3246" s="52"/>
      <c r="IJ3246" s="52"/>
    </row>
    <row r="3247" spans="233:244" x14ac:dyDescent="0.25">
      <c r="HY3247" s="52"/>
      <c r="HZ3247" s="52"/>
      <c r="IA3247" s="52"/>
      <c r="IG3247" s="52"/>
      <c r="IH3247" s="52"/>
      <c r="II3247" s="52"/>
      <c r="IJ3247" s="52"/>
    </row>
    <row r="3248" spans="233:244" x14ac:dyDescent="0.25">
      <c r="HY3248" s="52"/>
      <c r="HZ3248" s="52"/>
      <c r="IA3248" s="52"/>
      <c r="IG3248" s="52"/>
      <c r="IH3248" s="52"/>
      <c r="II3248" s="52"/>
      <c r="IJ3248" s="52"/>
    </row>
    <row r="3249" spans="233:244" x14ac:dyDescent="0.25">
      <c r="HY3249" s="52"/>
      <c r="HZ3249" s="52"/>
      <c r="IA3249" s="52"/>
      <c r="IG3249" s="52"/>
      <c r="IH3249" s="52"/>
      <c r="II3249" s="52"/>
      <c r="IJ3249" s="52"/>
    </row>
    <row r="3250" spans="233:244" x14ac:dyDescent="0.25">
      <c r="HY3250" s="52"/>
      <c r="HZ3250" s="52"/>
      <c r="IA3250" s="52"/>
      <c r="IG3250" s="52"/>
      <c r="IH3250" s="52"/>
      <c r="II3250" s="52"/>
      <c r="IJ3250" s="52"/>
    </row>
    <row r="3251" spans="233:244" x14ac:dyDescent="0.25">
      <c r="HY3251" s="52"/>
      <c r="HZ3251" s="52"/>
      <c r="IA3251" s="52"/>
      <c r="IG3251" s="52"/>
      <c r="IH3251" s="52"/>
      <c r="II3251" s="52"/>
      <c r="IJ3251" s="52"/>
    </row>
    <row r="3252" spans="233:244" x14ac:dyDescent="0.25">
      <c r="HY3252" s="52"/>
      <c r="HZ3252" s="52"/>
      <c r="IA3252" s="52"/>
      <c r="IG3252" s="52"/>
      <c r="IH3252" s="52"/>
      <c r="II3252" s="52"/>
      <c r="IJ3252" s="52"/>
    </row>
    <row r="3253" spans="233:244" x14ac:dyDescent="0.25">
      <c r="HY3253" s="52"/>
      <c r="HZ3253" s="52"/>
      <c r="IA3253" s="52"/>
      <c r="IG3253" s="52"/>
      <c r="IH3253" s="52"/>
      <c r="II3253" s="52"/>
      <c r="IJ3253" s="52"/>
    </row>
    <row r="3254" spans="233:244" x14ac:dyDescent="0.25">
      <c r="HY3254" s="52"/>
      <c r="HZ3254" s="52"/>
      <c r="IA3254" s="52"/>
      <c r="IG3254" s="52"/>
      <c r="IH3254" s="52"/>
      <c r="II3254" s="52"/>
      <c r="IJ3254" s="52"/>
    </row>
    <row r="3255" spans="233:244" x14ac:dyDescent="0.25">
      <c r="HY3255" s="52"/>
      <c r="HZ3255" s="52"/>
      <c r="IA3255" s="52"/>
      <c r="IG3255" s="52"/>
      <c r="IH3255" s="52"/>
      <c r="II3255" s="52"/>
      <c r="IJ3255" s="52"/>
    </row>
    <row r="3256" spans="233:244" x14ac:dyDescent="0.25">
      <c r="HY3256" s="52"/>
      <c r="HZ3256" s="52"/>
      <c r="IA3256" s="52"/>
      <c r="IG3256" s="52"/>
      <c r="IH3256" s="52"/>
      <c r="II3256" s="52"/>
      <c r="IJ3256" s="52"/>
    </row>
    <row r="3257" spans="233:244" x14ac:dyDescent="0.25">
      <c r="HY3257" s="52"/>
      <c r="HZ3257" s="52"/>
      <c r="IA3257" s="52"/>
      <c r="IG3257" s="52"/>
      <c r="IH3257" s="52"/>
      <c r="II3257" s="52"/>
      <c r="IJ3257" s="52"/>
    </row>
    <row r="3258" spans="233:244" x14ac:dyDescent="0.25">
      <c r="HY3258" s="52"/>
      <c r="HZ3258" s="52"/>
      <c r="IA3258" s="52"/>
      <c r="IG3258" s="52"/>
      <c r="IH3258" s="52"/>
      <c r="II3258" s="52"/>
      <c r="IJ3258" s="52"/>
    </row>
    <row r="3259" spans="233:244" x14ac:dyDescent="0.25">
      <c r="HY3259" s="52"/>
      <c r="HZ3259" s="52"/>
      <c r="IA3259" s="52"/>
      <c r="IG3259" s="52"/>
      <c r="IH3259" s="52"/>
      <c r="II3259" s="52"/>
      <c r="IJ3259" s="52"/>
    </row>
    <row r="3260" spans="233:244" x14ac:dyDescent="0.25">
      <c r="HY3260" s="52"/>
      <c r="HZ3260" s="52"/>
      <c r="IA3260" s="52"/>
      <c r="IG3260" s="52"/>
      <c r="IH3260" s="52"/>
      <c r="II3260" s="52"/>
      <c r="IJ3260" s="52"/>
    </row>
    <row r="3261" spans="233:244" x14ac:dyDescent="0.25">
      <c r="HY3261" s="52"/>
      <c r="HZ3261" s="52"/>
      <c r="IA3261" s="52"/>
      <c r="IG3261" s="52"/>
      <c r="IH3261" s="52"/>
      <c r="II3261" s="52"/>
      <c r="IJ3261" s="52"/>
    </row>
    <row r="3262" spans="233:244" x14ac:dyDescent="0.25">
      <c r="HY3262" s="52"/>
      <c r="HZ3262" s="52"/>
      <c r="IA3262" s="52"/>
      <c r="IG3262" s="52"/>
      <c r="IH3262" s="52"/>
      <c r="II3262" s="52"/>
      <c r="IJ3262" s="52"/>
    </row>
    <row r="3263" spans="233:244" x14ac:dyDescent="0.25">
      <c r="HY3263" s="52"/>
      <c r="HZ3263" s="52"/>
      <c r="IA3263" s="52"/>
      <c r="IG3263" s="52"/>
      <c r="IH3263" s="52"/>
      <c r="II3263" s="52"/>
      <c r="IJ3263" s="52"/>
    </row>
    <row r="3264" spans="233:244" x14ac:dyDescent="0.25">
      <c r="HY3264" s="52"/>
      <c r="HZ3264" s="52"/>
      <c r="IA3264" s="52"/>
      <c r="IG3264" s="52"/>
      <c r="IH3264" s="52"/>
      <c r="II3264" s="52"/>
      <c r="IJ3264" s="52"/>
    </row>
    <row r="3265" spans="233:244" x14ac:dyDescent="0.25">
      <c r="HY3265" s="52"/>
      <c r="HZ3265" s="52"/>
      <c r="IA3265" s="52"/>
      <c r="IG3265" s="52"/>
      <c r="IH3265" s="52"/>
      <c r="II3265" s="52"/>
      <c r="IJ3265" s="52"/>
    </row>
    <row r="3266" spans="233:244" x14ac:dyDescent="0.25">
      <c r="HY3266" s="52"/>
      <c r="HZ3266" s="52"/>
      <c r="IA3266" s="52"/>
      <c r="IG3266" s="52"/>
      <c r="IH3266" s="52"/>
      <c r="II3266" s="52"/>
      <c r="IJ3266" s="52"/>
    </row>
    <row r="3267" spans="233:244" x14ac:dyDescent="0.25">
      <c r="HY3267" s="52"/>
      <c r="HZ3267" s="52"/>
      <c r="IA3267" s="52"/>
      <c r="IG3267" s="52"/>
      <c r="IH3267" s="52"/>
      <c r="II3267" s="52"/>
      <c r="IJ3267" s="52"/>
    </row>
    <row r="3268" spans="233:244" x14ac:dyDescent="0.25">
      <c r="HY3268" s="52"/>
      <c r="HZ3268" s="52"/>
      <c r="IA3268" s="52"/>
      <c r="IG3268" s="52"/>
      <c r="IH3268" s="52"/>
      <c r="II3268" s="52"/>
      <c r="IJ3268" s="52"/>
    </row>
    <row r="3269" spans="233:244" x14ac:dyDescent="0.25">
      <c r="HY3269" s="52"/>
      <c r="HZ3269" s="52"/>
      <c r="IA3269" s="52"/>
      <c r="IG3269" s="52"/>
      <c r="IH3269" s="52"/>
      <c r="II3269" s="52"/>
      <c r="IJ3269" s="52"/>
    </row>
    <row r="3270" spans="233:244" x14ac:dyDescent="0.25">
      <c r="HY3270" s="52"/>
      <c r="HZ3270" s="52"/>
      <c r="IA3270" s="52"/>
      <c r="IG3270" s="52"/>
      <c r="IH3270" s="52"/>
      <c r="II3270" s="52"/>
      <c r="IJ3270" s="52"/>
    </row>
    <row r="3271" spans="233:244" x14ac:dyDescent="0.25">
      <c r="HY3271" s="52"/>
      <c r="HZ3271" s="52"/>
      <c r="IA3271" s="52"/>
      <c r="IG3271" s="52"/>
      <c r="IH3271" s="52"/>
      <c r="II3271" s="52"/>
      <c r="IJ3271" s="52"/>
    </row>
    <row r="3272" spans="233:244" x14ac:dyDescent="0.25">
      <c r="HY3272" s="52"/>
      <c r="HZ3272" s="52"/>
      <c r="IA3272" s="52"/>
      <c r="IG3272" s="52"/>
      <c r="IH3272" s="52"/>
      <c r="II3272" s="52"/>
      <c r="IJ3272" s="52"/>
    </row>
    <row r="3273" spans="233:244" x14ac:dyDescent="0.25">
      <c r="HY3273" s="52"/>
      <c r="HZ3273" s="52"/>
      <c r="IA3273" s="52"/>
      <c r="IG3273" s="52"/>
      <c r="IH3273" s="52"/>
      <c r="II3273" s="52"/>
      <c r="IJ3273" s="52"/>
    </row>
    <row r="3274" spans="233:244" x14ac:dyDescent="0.25">
      <c r="HY3274" s="52"/>
      <c r="HZ3274" s="52"/>
      <c r="IA3274" s="52"/>
      <c r="IG3274" s="52"/>
      <c r="IH3274" s="52"/>
      <c r="II3274" s="52"/>
      <c r="IJ3274" s="52"/>
    </row>
    <row r="3275" spans="233:244" x14ac:dyDescent="0.25">
      <c r="HY3275" s="52"/>
      <c r="HZ3275" s="52"/>
      <c r="IA3275" s="52"/>
      <c r="IG3275" s="52"/>
      <c r="IH3275" s="52"/>
      <c r="II3275" s="52"/>
      <c r="IJ3275" s="52"/>
    </row>
    <row r="3276" spans="233:244" x14ac:dyDescent="0.25">
      <c r="HY3276" s="52"/>
      <c r="HZ3276" s="52"/>
      <c r="IA3276" s="52"/>
      <c r="IG3276" s="52"/>
      <c r="IH3276" s="52"/>
      <c r="II3276" s="52"/>
      <c r="IJ3276" s="52"/>
    </row>
    <row r="3277" spans="233:244" x14ac:dyDescent="0.25">
      <c r="HY3277" s="52"/>
      <c r="HZ3277" s="52"/>
      <c r="IA3277" s="52"/>
      <c r="IG3277" s="52"/>
      <c r="IH3277" s="52"/>
      <c r="II3277" s="52"/>
      <c r="IJ3277" s="52"/>
    </row>
    <row r="3278" spans="233:244" x14ac:dyDescent="0.25">
      <c r="HY3278" s="52"/>
      <c r="HZ3278" s="52"/>
      <c r="IA3278" s="52"/>
      <c r="IG3278" s="52"/>
      <c r="IH3278" s="52"/>
      <c r="II3278" s="52"/>
      <c r="IJ3278" s="52"/>
    </row>
    <row r="3279" spans="233:244" x14ac:dyDescent="0.25">
      <c r="HY3279" s="52"/>
      <c r="HZ3279" s="52"/>
      <c r="IA3279" s="52"/>
      <c r="IG3279" s="52"/>
      <c r="IH3279" s="52"/>
      <c r="II3279" s="52"/>
      <c r="IJ3279" s="52"/>
    </row>
    <row r="3280" spans="233:244" x14ac:dyDescent="0.25">
      <c r="HY3280" s="52"/>
      <c r="HZ3280" s="52"/>
      <c r="IA3280" s="52"/>
      <c r="IG3280" s="52"/>
      <c r="IH3280" s="52"/>
      <c r="II3280" s="52"/>
      <c r="IJ3280" s="52"/>
    </row>
    <row r="3281" spans="233:244" x14ac:dyDescent="0.25">
      <c r="HY3281" s="52"/>
      <c r="HZ3281" s="52"/>
      <c r="IA3281" s="52"/>
      <c r="IG3281" s="52"/>
      <c r="IH3281" s="52"/>
      <c r="II3281" s="52"/>
      <c r="IJ3281" s="52"/>
    </row>
    <row r="3282" spans="233:244" x14ac:dyDescent="0.25">
      <c r="HY3282" s="52"/>
      <c r="HZ3282" s="52"/>
      <c r="IA3282" s="52"/>
      <c r="IG3282" s="52"/>
      <c r="IH3282" s="52"/>
      <c r="II3282" s="52"/>
      <c r="IJ3282" s="52"/>
    </row>
    <row r="3283" spans="233:244" x14ac:dyDescent="0.25">
      <c r="HY3283" s="52"/>
      <c r="HZ3283" s="52"/>
      <c r="IA3283" s="52"/>
      <c r="IG3283" s="52"/>
      <c r="IH3283" s="52"/>
      <c r="II3283" s="52"/>
      <c r="IJ3283" s="52"/>
    </row>
    <row r="3284" spans="233:244" x14ac:dyDescent="0.25">
      <c r="HY3284" s="52"/>
      <c r="HZ3284" s="52"/>
      <c r="IA3284" s="52"/>
      <c r="IG3284" s="52"/>
      <c r="IH3284" s="52"/>
      <c r="II3284" s="52"/>
      <c r="IJ3284" s="52"/>
    </row>
    <row r="3285" spans="233:244" x14ac:dyDescent="0.25">
      <c r="HY3285" s="52"/>
      <c r="HZ3285" s="52"/>
      <c r="IA3285" s="52"/>
      <c r="IG3285" s="52"/>
      <c r="IH3285" s="52"/>
      <c r="II3285" s="52"/>
      <c r="IJ3285" s="52"/>
    </row>
    <row r="3286" spans="233:244" x14ac:dyDescent="0.25">
      <c r="HY3286" s="52"/>
      <c r="HZ3286" s="52"/>
      <c r="IA3286" s="52"/>
      <c r="IG3286" s="52"/>
      <c r="IH3286" s="52"/>
      <c r="II3286" s="52"/>
      <c r="IJ3286" s="52"/>
    </row>
    <row r="3287" spans="233:244" x14ac:dyDescent="0.25">
      <c r="HY3287" s="52"/>
      <c r="HZ3287" s="52"/>
      <c r="IA3287" s="52"/>
      <c r="IG3287" s="52"/>
      <c r="IH3287" s="52"/>
      <c r="II3287" s="52"/>
      <c r="IJ3287" s="52"/>
    </row>
    <row r="3288" spans="233:244" x14ac:dyDescent="0.25">
      <c r="HY3288" s="52"/>
      <c r="HZ3288" s="52"/>
      <c r="IA3288" s="52"/>
      <c r="IG3288" s="52"/>
      <c r="IH3288" s="52"/>
      <c r="II3288" s="52"/>
      <c r="IJ3288" s="52"/>
    </row>
    <row r="3289" spans="233:244" x14ac:dyDescent="0.25">
      <c r="HY3289" s="52"/>
      <c r="HZ3289" s="52"/>
      <c r="IA3289" s="52"/>
      <c r="IG3289" s="52"/>
      <c r="IH3289" s="52"/>
      <c r="II3289" s="52"/>
      <c r="IJ3289" s="52"/>
    </row>
    <row r="3290" spans="233:244" x14ac:dyDescent="0.25">
      <c r="HY3290" s="52"/>
      <c r="HZ3290" s="52"/>
      <c r="IA3290" s="52"/>
      <c r="IG3290" s="52"/>
      <c r="IH3290" s="52"/>
      <c r="II3290" s="52"/>
      <c r="IJ3290" s="52"/>
    </row>
    <row r="3291" spans="233:244" x14ac:dyDescent="0.25">
      <c r="HY3291" s="52"/>
      <c r="HZ3291" s="52"/>
      <c r="IA3291" s="52"/>
      <c r="IG3291" s="52"/>
      <c r="IH3291" s="52"/>
      <c r="II3291" s="52"/>
      <c r="IJ3291" s="52"/>
    </row>
    <row r="3292" spans="233:244" x14ac:dyDescent="0.25">
      <c r="HY3292" s="52"/>
      <c r="HZ3292" s="52"/>
      <c r="IA3292" s="52"/>
      <c r="IG3292" s="52"/>
      <c r="IH3292" s="52"/>
      <c r="II3292" s="52"/>
      <c r="IJ3292" s="52"/>
    </row>
    <row r="3293" spans="233:244" x14ac:dyDescent="0.25">
      <c r="HY3293" s="52"/>
      <c r="HZ3293" s="52"/>
      <c r="IA3293" s="52"/>
      <c r="IG3293" s="52"/>
      <c r="IH3293" s="52"/>
      <c r="II3293" s="52"/>
      <c r="IJ3293" s="52"/>
    </row>
    <row r="3294" spans="233:244" x14ac:dyDescent="0.25">
      <c r="HY3294" s="52"/>
      <c r="HZ3294" s="52"/>
      <c r="IA3294" s="52"/>
      <c r="IG3294" s="52"/>
      <c r="IH3294" s="52"/>
      <c r="II3294" s="52"/>
      <c r="IJ3294" s="52"/>
    </row>
    <row r="3295" spans="233:244" x14ac:dyDescent="0.25">
      <c r="HY3295" s="52"/>
      <c r="HZ3295" s="52"/>
      <c r="IA3295" s="52"/>
      <c r="IG3295" s="52"/>
      <c r="IH3295" s="52"/>
      <c r="II3295" s="52"/>
      <c r="IJ3295" s="52"/>
    </row>
    <row r="3296" spans="233:244" x14ac:dyDescent="0.25">
      <c r="HY3296" s="52"/>
      <c r="HZ3296" s="52"/>
      <c r="IA3296" s="52"/>
      <c r="IG3296" s="52"/>
      <c r="IH3296" s="52"/>
      <c r="II3296" s="52"/>
      <c r="IJ3296" s="52"/>
    </row>
    <row r="3297" spans="233:244" x14ac:dyDescent="0.25">
      <c r="HY3297" s="52"/>
      <c r="HZ3297" s="52"/>
      <c r="IA3297" s="52"/>
      <c r="IG3297" s="52"/>
      <c r="IH3297" s="52"/>
      <c r="II3297" s="52"/>
      <c r="IJ3297" s="52"/>
    </row>
    <row r="3298" spans="233:244" x14ac:dyDescent="0.25">
      <c r="HY3298" s="52"/>
      <c r="HZ3298" s="52"/>
      <c r="IA3298" s="52"/>
      <c r="IG3298" s="52"/>
      <c r="IH3298" s="52"/>
      <c r="II3298" s="52"/>
      <c r="IJ3298" s="52"/>
    </row>
    <row r="3299" spans="233:244" x14ac:dyDescent="0.25">
      <c r="HY3299" s="52"/>
      <c r="HZ3299" s="52"/>
      <c r="IA3299" s="52"/>
      <c r="IG3299" s="52"/>
      <c r="IH3299" s="52"/>
      <c r="II3299" s="52"/>
      <c r="IJ3299" s="52"/>
    </row>
    <row r="3300" spans="233:244" x14ac:dyDescent="0.25">
      <c r="HY3300" s="52"/>
      <c r="HZ3300" s="52"/>
      <c r="IA3300" s="52"/>
      <c r="IG3300" s="52"/>
      <c r="IH3300" s="52"/>
      <c r="II3300" s="52"/>
      <c r="IJ3300" s="52"/>
    </row>
    <row r="3301" spans="233:244" x14ac:dyDescent="0.25">
      <c r="HY3301" s="52"/>
      <c r="HZ3301" s="52"/>
      <c r="IA3301" s="52"/>
      <c r="IG3301" s="52"/>
      <c r="IH3301" s="52"/>
      <c r="II3301" s="52"/>
      <c r="IJ3301" s="52"/>
    </row>
    <row r="3302" spans="233:244" x14ac:dyDescent="0.25">
      <c r="HY3302" s="52"/>
      <c r="HZ3302" s="52"/>
      <c r="IA3302" s="52"/>
      <c r="IG3302" s="52"/>
      <c r="IH3302" s="52"/>
      <c r="II3302" s="52"/>
      <c r="IJ3302" s="52"/>
    </row>
    <row r="3303" spans="233:244" x14ac:dyDescent="0.25">
      <c r="HY3303" s="52"/>
      <c r="HZ3303" s="52"/>
      <c r="IA3303" s="52"/>
      <c r="IG3303" s="52"/>
      <c r="IH3303" s="52"/>
      <c r="II3303" s="52"/>
      <c r="IJ3303" s="52"/>
    </row>
    <row r="3304" spans="233:244" x14ac:dyDescent="0.25">
      <c r="HY3304" s="52"/>
      <c r="HZ3304" s="52"/>
      <c r="IA3304" s="52"/>
      <c r="IG3304" s="52"/>
      <c r="IH3304" s="52"/>
      <c r="II3304" s="52"/>
      <c r="IJ3304" s="52"/>
    </row>
    <row r="3305" spans="233:244" x14ac:dyDescent="0.25">
      <c r="HY3305" s="52"/>
      <c r="HZ3305" s="52"/>
      <c r="IA3305" s="52"/>
      <c r="IG3305" s="52"/>
      <c r="IH3305" s="52"/>
      <c r="II3305" s="52"/>
      <c r="IJ3305" s="52"/>
    </row>
    <row r="3306" spans="233:244" x14ac:dyDescent="0.25">
      <c r="HY3306" s="52"/>
      <c r="HZ3306" s="52"/>
      <c r="IA3306" s="52"/>
      <c r="IG3306" s="52"/>
      <c r="IH3306" s="52"/>
      <c r="II3306" s="52"/>
      <c r="IJ3306" s="52"/>
    </row>
    <row r="3307" spans="233:244" x14ac:dyDescent="0.25">
      <c r="HY3307" s="52"/>
      <c r="HZ3307" s="52"/>
      <c r="IA3307" s="52"/>
      <c r="IG3307" s="52"/>
      <c r="IH3307" s="52"/>
      <c r="II3307" s="52"/>
      <c r="IJ3307" s="52"/>
    </row>
    <row r="3308" spans="233:244" x14ac:dyDescent="0.25">
      <c r="HY3308" s="52"/>
      <c r="HZ3308" s="52"/>
      <c r="IA3308" s="52"/>
      <c r="IG3308" s="52"/>
      <c r="IH3308" s="52"/>
      <c r="II3308" s="52"/>
      <c r="IJ3308" s="52"/>
    </row>
    <row r="3309" spans="233:244" x14ac:dyDescent="0.25">
      <c r="HY3309" s="52"/>
      <c r="HZ3309" s="52"/>
      <c r="IA3309" s="52"/>
      <c r="IG3309" s="52"/>
      <c r="IH3309" s="52"/>
      <c r="II3309" s="52"/>
      <c r="IJ3309" s="52"/>
    </row>
    <row r="3310" spans="233:244" x14ac:dyDescent="0.25">
      <c r="HY3310" s="52"/>
      <c r="HZ3310" s="52"/>
      <c r="IA3310" s="52"/>
      <c r="IG3310" s="52"/>
      <c r="IH3310" s="52"/>
      <c r="II3310" s="52"/>
      <c r="IJ3310" s="52"/>
    </row>
    <row r="3311" spans="233:244" x14ac:dyDescent="0.25">
      <c r="HY3311" s="52"/>
      <c r="HZ3311" s="52"/>
      <c r="IA3311" s="52"/>
      <c r="IG3311" s="52"/>
      <c r="IH3311" s="52"/>
      <c r="II3311" s="52"/>
      <c r="IJ3311" s="52"/>
    </row>
    <row r="3312" spans="233:244" x14ac:dyDescent="0.25">
      <c r="HY3312" s="52"/>
      <c r="HZ3312" s="52"/>
      <c r="IA3312" s="52"/>
      <c r="IG3312" s="52"/>
      <c r="IH3312" s="52"/>
      <c r="II3312" s="52"/>
      <c r="IJ3312" s="52"/>
    </row>
    <row r="3313" spans="233:244" x14ac:dyDescent="0.25">
      <c r="HY3313" s="52"/>
      <c r="HZ3313" s="52"/>
      <c r="IA3313" s="52"/>
      <c r="IG3313" s="52"/>
      <c r="IH3313" s="52"/>
      <c r="II3313" s="52"/>
      <c r="IJ3313" s="52"/>
    </row>
    <row r="3314" spans="233:244" x14ac:dyDescent="0.25">
      <c r="HY3314" s="52"/>
      <c r="HZ3314" s="52"/>
      <c r="IA3314" s="52"/>
      <c r="IG3314" s="52"/>
      <c r="IH3314" s="52"/>
      <c r="II3314" s="52"/>
      <c r="IJ3314" s="52"/>
    </row>
    <row r="3315" spans="233:244" x14ac:dyDescent="0.25">
      <c r="HY3315" s="52"/>
      <c r="HZ3315" s="52"/>
      <c r="IA3315" s="52"/>
      <c r="IG3315" s="52"/>
      <c r="IH3315" s="52"/>
      <c r="II3315" s="52"/>
      <c r="IJ3315" s="52"/>
    </row>
    <row r="3316" spans="233:244" x14ac:dyDescent="0.25">
      <c r="HY3316" s="52"/>
      <c r="HZ3316" s="52"/>
      <c r="IA3316" s="52"/>
      <c r="IG3316" s="52"/>
      <c r="IH3316" s="52"/>
      <c r="II3316" s="52"/>
      <c r="IJ3316" s="52"/>
    </row>
    <row r="3317" spans="233:244" x14ac:dyDescent="0.25">
      <c r="HY3317" s="52"/>
      <c r="HZ3317" s="52"/>
      <c r="IA3317" s="52"/>
      <c r="IG3317" s="52"/>
      <c r="IH3317" s="52"/>
      <c r="II3317" s="52"/>
      <c r="IJ3317" s="52"/>
    </row>
    <row r="3318" spans="233:244" x14ac:dyDescent="0.25">
      <c r="HY3318" s="52"/>
      <c r="HZ3318" s="52"/>
      <c r="IA3318" s="52"/>
      <c r="IG3318" s="52"/>
      <c r="IH3318" s="52"/>
      <c r="II3318" s="52"/>
      <c r="IJ3318" s="52"/>
    </row>
    <row r="3319" spans="233:244" x14ac:dyDescent="0.25">
      <c r="HY3319" s="52"/>
      <c r="HZ3319" s="52"/>
      <c r="IA3319" s="52"/>
      <c r="IG3319" s="52"/>
      <c r="IH3319" s="52"/>
      <c r="II3319" s="52"/>
      <c r="IJ3319" s="52"/>
    </row>
    <row r="3320" spans="233:244" x14ac:dyDescent="0.25">
      <c r="HY3320" s="52"/>
      <c r="HZ3320" s="52"/>
      <c r="IA3320" s="52"/>
      <c r="IG3320" s="52"/>
      <c r="IH3320" s="52"/>
      <c r="II3320" s="52"/>
      <c r="IJ3320" s="52"/>
    </row>
    <row r="3321" spans="233:244" x14ac:dyDescent="0.25">
      <c r="HY3321" s="52"/>
      <c r="HZ3321" s="52"/>
      <c r="IA3321" s="52"/>
      <c r="IG3321" s="52"/>
      <c r="IH3321" s="52"/>
      <c r="II3321" s="52"/>
      <c r="IJ3321" s="52"/>
    </row>
    <row r="3322" spans="233:244" x14ac:dyDescent="0.25">
      <c r="HY3322" s="52"/>
      <c r="HZ3322" s="52"/>
      <c r="IA3322" s="52"/>
      <c r="IG3322" s="52"/>
      <c r="IH3322" s="52"/>
      <c r="II3322" s="52"/>
      <c r="IJ3322" s="52"/>
    </row>
    <row r="3323" spans="233:244" x14ac:dyDescent="0.25">
      <c r="HY3323" s="52"/>
      <c r="HZ3323" s="52"/>
      <c r="IA3323" s="52"/>
      <c r="IG3323" s="52"/>
      <c r="IH3323" s="52"/>
      <c r="II3323" s="52"/>
      <c r="IJ3323" s="52"/>
    </row>
    <row r="3324" spans="233:244" x14ac:dyDescent="0.25">
      <c r="HY3324" s="52"/>
      <c r="HZ3324" s="52"/>
      <c r="IA3324" s="52"/>
      <c r="IG3324" s="52"/>
      <c r="IH3324" s="52"/>
      <c r="II3324" s="52"/>
      <c r="IJ3324" s="52"/>
    </row>
    <row r="3325" spans="233:244" x14ac:dyDescent="0.25">
      <c r="HY3325" s="52"/>
      <c r="HZ3325" s="52"/>
      <c r="IA3325" s="52"/>
      <c r="IG3325" s="52"/>
      <c r="IH3325" s="52"/>
      <c r="II3325" s="52"/>
      <c r="IJ3325" s="52"/>
    </row>
    <row r="3326" spans="233:244" x14ac:dyDescent="0.25">
      <c r="HY3326" s="52"/>
      <c r="HZ3326" s="52"/>
      <c r="IA3326" s="52"/>
      <c r="IG3326" s="52"/>
      <c r="IH3326" s="52"/>
      <c r="II3326" s="52"/>
      <c r="IJ3326" s="52"/>
    </row>
    <row r="3327" spans="233:244" x14ac:dyDescent="0.25">
      <c r="HY3327" s="52"/>
      <c r="HZ3327" s="52"/>
      <c r="IA3327" s="52"/>
      <c r="IG3327" s="52"/>
      <c r="IH3327" s="52"/>
      <c r="II3327" s="52"/>
      <c r="IJ3327" s="52"/>
    </row>
    <row r="3328" spans="233:244" x14ac:dyDescent="0.25">
      <c r="HY3328" s="52"/>
      <c r="HZ3328" s="52"/>
      <c r="IA3328" s="52"/>
      <c r="IG3328" s="52"/>
      <c r="IH3328" s="52"/>
      <c r="II3328" s="52"/>
      <c r="IJ3328" s="52"/>
    </row>
    <row r="3329" spans="233:244" x14ac:dyDescent="0.25">
      <c r="HY3329" s="52"/>
      <c r="HZ3329" s="52"/>
      <c r="IA3329" s="52"/>
      <c r="IG3329" s="52"/>
      <c r="IH3329" s="52"/>
      <c r="II3329" s="52"/>
      <c r="IJ3329" s="52"/>
    </row>
    <row r="3330" spans="233:244" x14ac:dyDescent="0.25">
      <c r="HY3330" s="52"/>
      <c r="HZ3330" s="52"/>
      <c r="IA3330" s="52"/>
      <c r="IG3330" s="52"/>
      <c r="IH3330" s="52"/>
      <c r="II3330" s="52"/>
      <c r="IJ3330" s="52"/>
    </row>
    <row r="3331" spans="233:244" x14ac:dyDescent="0.25">
      <c r="HY3331" s="52"/>
      <c r="HZ3331" s="52"/>
      <c r="IA3331" s="52"/>
      <c r="IG3331" s="52"/>
      <c r="IH3331" s="52"/>
      <c r="II3331" s="52"/>
      <c r="IJ3331" s="52"/>
    </row>
    <row r="3332" spans="233:244" x14ac:dyDescent="0.25">
      <c r="HY3332" s="52"/>
      <c r="HZ3332" s="52"/>
      <c r="IA3332" s="52"/>
      <c r="IG3332" s="52"/>
      <c r="IH3332" s="52"/>
      <c r="II3332" s="52"/>
      <c r="IJ3332" s="52"/>
    </row>
    <row r="3333" spans="233:244" x14ac:dyDescent="0.25">
      <c r="HY3333" s="52"/>
      <c r="HZ3333" s="52"/>
      <c r="IA3333" s="52"/>
      <c r="IG3333" s="52"/>
      <c r="IH3333" s="52"/>
      <c r="II3333" s="52"/>
      <c r="IJ3333" s="52"/>
    </row>
    <row r="3334" spans="233:244" x14ac:dyDescent="0.25">
      <c r="HY3334" s="52"/>
      <c r="HZ3334" s="52"/>
      <c r="IA3334" s="52"/>
      <c r="IG3334" s="52"/>
      <c r="IH3334" s="52"/>
      <c r="II3334" s="52"/>
      <c r="IJ3334" s="52"/>
    </row>
    <row r="3335" spans="233:244" x14ac:dyDescent="0.25">
      <c r="HY3335" s="52"/>
      <c r="HZ3335" s="52"/>
      <c r="IA3335" s="52"/>
      <c r="IG3335" s="52"/>
      <c r="IH3335" s="52"/>
      <c r="II3335" s="52"/>
      <c r="IJ3335" s="52"/>
    </row>
    <row r="3336" spans="233:244" x14ac:dyDescent="0.25">
      <c r="HY3336" s="52"/>
      <c r="HZ3336" s="52"/>
      <c r="IA3336" s="52"/>
      <c r="IG3336" s="52"/>
      <c r="IH3336" s="52"/>
      <c r="II3336" s="52"/>
      <c r="IJ3336" s="52"/>
    </row>
    <row r="3337" spans="233:244" x14ac:dyDescent="0.25">
      <c r="HY3337" s="52"/>
      <c r="HZ3337" s="52"/>
      <c r="IA3337" s="52"/>
      <c r="IG3337" s="52"/>
      <c r="IH3337" s="52"/>
      <c r="II3337" s="52"/>
      <c r="IJ3337" s="52"/>
    </row>
    <row r="3338" spans="233:244" x14ac:dyDescent="0.25">
      <c r="HY3338" s="52"/>
      <c r="HZ3338" s="52"/>
      <c r="IA3338" s="52"/>
      <c r="IG3338" s="52"/>
      <c r="IH3338" s="52"/>
      <c r="II3338" s="52"/>
      <c r="IJ3338" s="52"/>
    </row>
    <row r="3339" spans="233:244" x14ac:dyDescent="0.25">
      <c r="HY3339" s="52"/>
      <c r="HZ3339" s="52"/>
      <c r="IA3339" s="52"/>
      <c r="IG3339" s="52"/>
      <c r="IH3339" s="52"/>
      <c r="II3339" s="52"/>
      <c r="IJ3339" s="52"/>
    </row>
    <row r="3340" spans="233:244" x14ac:dyDescent="0.25">
      <c r="HY3340" s="52"/>
      <c r="HZ3340" s="52"/>
      <c r="IA3340" s="52"/>
      <c r="IG3340" s="52"/>
      <c r="IH3340" s="52"/>
      <c r="II3340" s="52"/>
      <c r="IJ3340" s="52"/>
    </row>
    <row r="3341" spans="233:244" x14ac:dyDescent="0.25">
      <c r="HY3341" s="52"/>
      <c r="HZ3341" s="52"/>
      <c r="IA3341" s="52"/>
      <c r="IG3341" s="52"/>
      <c r="IH3341" s="52"/>
      <c r="II3341" s="52"/>
      <c r="IJ3341" s="52"/>
    </row>
    <row r="3342" spans="233:244" x14ac:dyDescent="0.25">
      <c r="HY3342" s="52"/>
      <c r="HZ3342" s="52"/>
      <c r="IA3342" s="52"/>
      <c r="IG3342" s="52"/>
      <c r="IH3342" s="52"/>
      <c r="II3342" s="52"/>
      <c r="IJ3342" s="52"/>
    </row>
    <row r="3343" spans="233:244" x14ac:dyDescent="0.25">
      <c r="HY3343" s="52"/>
      <c r="HZ3343" s="52"/>
      <c r="IA3343" s="52"/>
      <c r="IG3343" s="52"/>
      <c r="IH3343" s="52"/>
      <c r="II3343" s="52"/>
      <c r="IJ3343" s="52"/>
    </row>
    <row r="3344" spans="233:244" x14ac:dyDescent="0.25">
      <c r="HY3344" s="52"/>
      <c r="HZ3344" s="52"/>
      <c r="IA3344" s="52"/>
      <c r="IG3344" s="52"/>
      <c r="IH3344" s="52"/>
      <c r="II3344" s="52"/>
      <c r="IJ3344" s="52"/>
    </row>
    <row r="3345" spans="233:244" x14ac:dyDescent="0.25">
      <c r="HY3345" s="52"/>
      <c r="HZ3345" s="52"/>
      <c r="IA3345" s="52"/>
      <c r="IG3345" s="52"/>
      <c r="IH3345" s="52"/>
      <c r="II3345" s="52"/>
      <c r="IJ3345" s="52"/>
    </row>
    <row r="3346" spans="233:244" x14ac:dyDescent="0.25">
      <c r="HY3346" s="52"/>
      <c r="HZ3346" s="52"/>
      <c r="IA3346" s="52"/>
      <c r="IG3346" s="52"/>
      <c r="IH3346" s="52"/>
      <c r="II3346" s="52"/>
      <c r="IJ3346" s="52"/>
    </row>
    <row r="3347" spans="233:244" x14ac:dyDescent="0.25">
      <c r="HY3347" s="52"/>
      <c r="HZ3347" s="52"/>
      <c r="IA3347" s="52"/>
      <c r="IG3347" s="52"/>
      <c r="IH3347" s="52"/>
      <c r="II3347" s="52"/>
      <c r="IJ3347" s="52"/>
    </row>
    <row r="3348" spans="233:244" x14ac:dyDescent="0.25">
      <c r="HY3348" s="52"/>
      <c r="HZ3348" s="52"/>
      <c r="IA3348" s="52"/>
      <c r="IG3348" s="52"/>
      <c r="IH3348" s="52"/>
      <c r="II3348" s="52"/>
      <c r="IJ3348" s="52"/>
    </row>
    <row r="3349" spans="233:244" x14ac:dyDescent="0.25">
      <c r="HY3349" s="52"/>
      <c r="HZ3349" s="52"/>
      <c r="IA3349" s="52"/>
      <c r="IG3349" s="52"/>
      <c r="IH3349" s="52"/>
      <c r="II3349" s="52"/>
      <c r="IJ3349" s="52"/>
    </row>
    <row r="3350" spans="233:244" x14ac:dyDescent="0.25">
      <c r="HY3350" s="52"/>
      <c r="HZ3350" s="52"/>
      <c r="IA3350" s="52"/>
      <c r="IG3350" s="52"/>
      <c r="IH3350" s="52"/>
      <c r="II3350" s="52"/>
      <c r="IJ3350" s="52"/>
    </row>
    <row r="3351" spans="233:244" x14ac:dyDescent="0.25">
      <c r="HY3351" s="52"/>
      <c r="HZ3351" s="52"/>
      <c r="IA3351" s="52"/>
      <c r="IG3351" s="52"/>
      <c r="IH3351" s="52"/>
      <c r="II3351" s="52"/>
      <c r="IJ3351" s="52"/>
    </row>
    <row r="3352" spans="233:244" x14ac:dyDescent="0.25">
      <c r="HY3352" s="52"/>
      <c r="HZ3352" s="52"/>
      <c r="IA3352" s="52"/>
      <c r="IG3352" s="52"/>
      <c r="IH3352" s="52"/>
      <c r="II3352" s="52"/>
      <c r="IJ3352" s="52"/>
    </row>
    <row r="3353" spans="233:244" x14ac:dyDescent="0.25">
      <c r="HY3353" s="52"/>
      <c r="HZ3353" s="52"/>
      <c r="IA3353" s="52"/>
      <c r="IG3353" s="52"/>
      <c r="IH3353" s="52"/>
      <c r="II3353" s="52"/>
      <c r="IJ3353" s="52"/>
    </row>
    <row r="3354" spans="233:244" x14ac:dyDescent="0.25">
      <c r="HY3354" s="52"/>
      <c r="HZ3354" s="52"/>
      <c r="IA3354" s="52"/>
      <c r="IG3354" s="52"/>
      <c r="IH3354" s="52"/>
      <c r="II3354" s="52"/>
      <c r="IJ3354" s="52"/>
    </row>
    <row r="3355" spans="233:244" x14ac:dyDescent="0.25">
      <c r="HY3355" s="52"/>
      <c r="HZ3355" s="52"/>
      <c r="IA3355" s="52"/>
      <c r="IG3355" s="52"/>
      <c r="IH3355" s="52"/>
      <c r="II3355" s="52"/>
      <c r="IJ3355" s="52"/>
    </row>
    <row r="3356" spans="233:244" x14ac:dyDescent="0.25">
      <c r="HY3356" s="52"/>
      <c r="HZ3356" s="52"/>
      <c r="IA3356" s="52"/>
      <c r="IG3356" s="52"/>
      <c r="IH3356" s="52"/>
      <c r="II3356" s="52"/>
      <c r="IJ3356" s="52"/>
    </row>
    <row r="3357" spans="233:244" x14ac:dyDescent="0.25">
      <c r="HY3357" s="52"/>
      <c r="HZ3357" s="52"/>
      <c r="IA3357" s="52"/>
      <c r="IG3357" s="52"/>
      <c r="IH3357" s="52"/>
      <c r="II3357" s="52"/>
      <c r="IJ3357" s="52"/>
    </row>
    <row r="3358" spans="233:244" x14ac:dyDescent="0.25">
      <c r="HY3358" s="52"/>
      <c r="HZ3358" s="52"/>
      <c r="IA3358" s="52"/>
      <c r="IG3358" s="52"/>
      <c r="IH3358" s="52"/>
      <c r="II3358" s="52"/>
      <c r="IJ3358" s="52"/>
    </row>
    <row r="3359" spans="233:244" x14ac:dyDescent="0.25">
      <c r="HY3359" s="52"/>
      <c r="HZ3359" s="52"/>
      <c r="IA3359" s="52"/>
      <c r="IG3359" s="52"/>
      <c r="IH3359" s="52"/>
      <c r="II3359" s="52"/>
      <c r="IJ3359" s="52"/>
    </row>
    <row r="3360" spans="233:244" x14ac:dyDescent="0.25">
      <c r="HY3360" s="52"/>
      <c r="HZ3360" s="52"/>
      <c r="IA3360" s="52"/>
      <c r="IG3360" s="52"/>
      <c r="IH3360" s="52"/>
      <c r="II3360" s="52"/>
      <c r="IJ3360" s="52"/>
    </row>
    <row r="3361" spans="233:244" x14ac:dyDescent="0.25">
      <c r="HY3361" s="52"/>
      <c r="HZ3361" s="52"/>
      <c r="IA3361" s="52"/>
      <c r="IG3361" s="52"/>
      <c r="IH3361" s="52"/>
      <c r="II3361" s="52"/>
      <c r="IJ3361" s="52"/>
    </row>
    <row r="3362" spans="233:244" x14ac:dyDescent="0.25">
      <c r="HY3362" s="52"/>
      <c r="HZ3362" s="52"/>
      <c r="IA3362" s="52"/>
      <c r="IG3362" s="52"/>
      <c r="IH3362" s="52"/>
      <c r="II3362" s="52"/>
      <c r="IJ3362" s="52"/>
    </row>
    <row r="3363" spans="233:244" x14ac:dyDescent="0.25">
      <c r="HY3363" s="52"/>
      <c r="HZ3363" s="52"/>
      <c r="IA3363" s="52"/>
      <c r="IG3363" s="52"/>
      <c r="IH3363" s="52"/>
      <c r="II3363" s="52"/>
      <c r="IJ3363" s="52"/>
    </row>
    <row r="3364" spans="233:244" x14ac:dyDescent="0.25">
      <c r="HY3364" s="52"/>
      <c r="HZ3364" s="52"/>
      <c r="IA3364" s="52"/>
      <c r="IG3364" s="52"/>
      <c r="IH3364" s="52"/>
      <c r="II3364" s="52"/>
      <c r="IJ3364" s="52"/>
    </row>
    <row r="3365" spans="233:244" x14ac:dyDescent="0.25">
      <c r="HY3365" s="52"/>
      <c r="HZ3365" s="52"/>
      <c r="IA3365" s="52"/>
      <c r="IG3365" s="52"/>
      <c r="IH3365" s="52"/>
      <c r="II3365" s="52"/>
      <c r="IJ3365" s="52"/>
    </row>
    <row r="3366" spans="233:244" x14ac:dyDescent="0.25">
      <c r="HY3366" s="52"/>
      <c r="HZ3366" s="52"/>
      <c r="IA3366" s="52"/>
      <c r="IG3366" s="52"/>
      <c r="IH3366" s="52"/>
      <c r="II3366" s="52"/>
      <c r="IJ3366" s="52"/>
    </row>
    <row r="3367" spans="233:244" x14ac:dyDescent="0.25">
      <c r="HY3367" s="52"/>
      <c r="HZ3367" s="52"/>
      <c r="IA3367" s="52"/>
      <c r="IG3367" s="52"/>
      <c r="IH3367" s="52"/>
      <c r="II3367" s="52"/>
      <c r="IJ3367" s="52"/>
    </row>
    <row r="3368" spans="233:244" x14ac:dyDescent="0.25">
      <c r="HY3368" s="52"/>
      <c r="HZ3368" s="52"/>
      <c r="IA3368" s="52"/>
      <c r="IG3368" s="52"/>
      <c r="IH3368" s="52"/>
      <c r="II3368" s="52"/>
      <c r="IJ3368" s="52"/>
    </row>
    <row r="3369" spans="233:244" x14ac:dyDescent="0.25">
      <c r="HY3369" s="52"/>
      <c r="HZ3369" s="52"/>
      <c r="IA3369" s="52"/>
      <c r="IG3369" s="52"/>
      <c r="IH3369" s="52"/>
      <c r="II3369" s="52"/>
      <c r="IJ3369" s="52"/>
    </row>
    <row r="3370" spans="233:244" x14ac:dyDescent="0.25">
      <c r="HY3370" s="52"/>
      <c r="HZ3370" s="52"/>
      <c r="IA3370" s="52"/>
      <c r="IG3370" s="52"/>
      <c r="IH3370" s="52"/>
      <c r="II3370" s="52"/>
      <c r="IJ3370" s="52"/>
    </row>
    <row r="3371" spans="233:244" x14ac:dyDescent="0.25">
      <c r="HY3371" s="52"/>
      <c r="HZ3371" s="52"/>
      <c r="IA3371" s="52"/>
      <c r="IG3371" s="52"/>
      <c r="IH3371" s="52"/>
      <c r="II3371" s="52"/>
      <c r="IJ3371" s="52"/>
    </row>
    <row r="3372" spans="233:244" x14ac:dyDescent="0.25">
      <c r="HY3372" s="52"/>
      <c r="HZ3372" s="52"/>
      <c r="IA3372" s="52"/>
      <c r="IG3372" s="52"/>
      <c r="IH3372" s="52"/>
      <c r="II3372" s="52"/>
      <c r="IJ3372" s="52"/>
    </row>
    <row r="3373" spans="233:244" x14ac:dyDescent="0.25">
      <c r="HY3373" s="52"/>
      <c r="HZ3373" s="52"/>
      <c r="IA3373" s="52"/>
      <c r="IG3373" s="52"/>
      <c r="IH3373" s="52"/>
      <c r="II3373" s="52"/>
      <c r="IJ3373" s="52"/>
    </row>
    <row r="3374" spans="233:244" x14ac:dyDescent="0.25">
      <c r="HY3374" s="52"/>
      <c r="HZ3374" s="52"/>
      <c r="IA3374" s="52"/>
      <c r="IG3374" s="52"/>
      <c r="IH3374" s="52"/>
      <c r="II3374" s="52"/>
      <c r="IJ3374" s="52"/>
    </row>
    <row r="3375" spans="233:244" x14ac:dyDescent="0.25">
      <c r="HY3375" s="52"/>
      <c r="HZ3375" s="52"/>
      <c r="IA3375" s="52"/>
      <c r="IG3375" s="52"/>
      <c r="IH3375" s="52"/>
      <c r="II3375" s="52"/>
      <c r="IJ3375" s="52"/>
    </row>
    <row r="3376" spans="233:244" x14ac:dyDescent="0.25">
      <c r="HY3376" s="52"/>
      <c r="HZ3376" s="52"/>
      <c r="IA3376" s="52"/>
      <c r="IG3376" s="52"/>
      <c r="IH3376" s="52"/>
      <c r="II3376" s="52"/>
      <c r="IJ3376" s="52"/>
    </row>
    <row r="3377" spans="233:244" x14ac:dyDescent="0.25">
      <c r="HY3377" s="52"/>
      <c r="HZ3377" s="52"/>
      <c r="IA3377" s="52"/>
      <c r="IG3377" s="52"/>
      <c r="IH3377" s="52"/>
      <c r="II3377" s="52"/>
      <c r="IJ3377" s="52"/>
    </row>
    <row r="3378" spans="233:244" x14ac:dyDescent="0.25">
      <c r="HY3378" s="52"/>
      <c r="HZ3378" s="52"/>
      <c r="IA3378" s="52"/>
      <c r="IG3378" s="52"/>
      <c r="IH3378" s="52"/>
      <c r="II3378" s="52"/>
      <c r="IJ3378" s="52"/>
    </row>
    <row r="3379" spans="233:244" x14ac:dyDescent="0.25">
      <c r="HY3379" s="52"/>
      <c r="HZ3379" s="52"/>
      <c r="IA3379" s="52"/>
      <c r="IG3379" s="52"/>
      <c r="IH3379" s="52"/>
      <c r="II3379" s="52"/>
      <c r="IJ3379" s="52"/>
    </row>
    <row r="3380" spans="233:244" x14ac:dyDescent="0.25">
      <c r="HY3380" s="52"/>
      <c r="HZ3380" s="52"/>
      <c r="IA3380" s="52"/>
      <c r="IG3380" s="52"/>
      <c r="IH3380" s="52"/>
      <c r="II3380" s="52"/>
      <c r="IJ3380" s="52"/>
    </row>
    <row r="3381" spans="233:244" x14ac:dyDescent="0.25">
      <c r="HY3381" s="52"/>
      <c r="HZ3381" s="52"/>
      <c r="IA3381" s="52"/>
      <c r="IG3381" s="52"/>
      <c r="IH3381" s="52"/>
      <c r="II3381" s="52"/>
      <c r="IJ3381" s="52"/>
    </row>
    <row r="3382" spans="233:244" x14ac:dyDescent="0.25">
      <c r="HY3382" s="52"/>
      <c r="HZ3382" s="52"/>
      <c r="IA3382" s="52"/>
      <c r="IG3382" s="52"/>
      <c r="IH3382" s="52"/>
      <c r="II3382" s="52"/>
      <c r="IJ3382" s="52"/>
    </row>
    <row r="3383" spans="233:244" x14ac:dyDescent="0.25">
      <c r="HY3383" s="52"/>
      <c r="HZ3383" s="52"/>
      <c r="IA3383" s="52"/>
      <c r="IG3383" s="52"/>
      <c r="IH3383" s="52"/>
      <c r="II3383" s="52"/>
      <c r="IJ3383" s="52"/>
    </row>
    <row r="3384" spans="233:244" x14ac:dyDescent="0.25">
      <c r="HY3384" s="52"/>
      <c r="HZ3384" s="52"/>
      <c r="IA3384" s="52"/>
      <c r="IG3384" s="52"/>
      <c r="IH3384" s="52"/>
      <c r="II3384" s="52"/>
      <c r="IJ3384" s="52"/>
    </row>
    <row r="3385" spans="233:244" x14ac:dyDescent="0.25">
      <c r="HY3385" s="52"/>
      <c r="HZ3385" s="52"/>
      <c r="IA3385" s="52"/>
      <c r="IG3385" s="52"/>
      <c r="IH3385" s="52"/>
      <c r="II3385" s="52"/>
      <c r="IJ3385" s="52"/>
    </row>
    <row r="3386" spans="233:244" x14ac:dyDescent="0.25">
      <c r="HY3386" s="52"/>
      <c r="HZ3386" s="52"/>
      <c r="IA3386" s="52"/>
      <c r="IG3386" s="52"/>
      <c r="IH3386" s="52"/>
      <c r="II3386" s="52"/>
      <c r="IJ3386" s="52"/>
    </row>
    <row r="3387" spans="233:244" x14ac:dyDescent="0.25">
      <c r="HY3387" s="52"/>
      <c r="HZ3387" s="52"/>
      <c r="IA3387" s="52"/>
      <c r="IG3387" s="52"/>
      <c r="IH3387" s="52"/>
      <c r="II3387" s="52"/>
      <c r="IJ3387" s="52"/>
    </row>
    <row r="3388" spans="233:244" x14ac:dyDescent="0.25">
      <c r="HY3388" s="52"/>
      <c r="HZ3388" s="52"/>
      <c r="IA3388" s="52"/>
      <c r="IG3388" s="52"/>
      <c r="IH3388" s="52"/>
      <c r="II3388" s="52"/>
      <c r="IJ3388" s="52"/>
    </row>
    <row r="3389" spans="233:244" x14ac:dyDescent="0.25">
      <c r="HY3389" s="52"/>
      <c r="HZ3389" s="52"/>
      <c r="IA3389" s="52"/>
      <c r="IG3389" s="52"/>
      <c r="IH3389" s="52"/>
      <c r="II3389" s="52"/>
      <c r="IJ3389" s="52"/>
    </row>
    <row r="3390" spans="233:244" x14ac:dyDescent="0.25">
      <c r="HY3390" s="52"/>
      <c r="HZ3390" s="52"/>
      <c r="IA3390" s="52"/>
      <c r="IG3390" s="52"/>
      <c r="IH3390" s="52"/>
      <c r="II3390" s="52"/>
      <c r="IJ3390" s="52"/>
    </row>
    <row r="3391" spans="233:244" x14ac:dyDescent="0.25">
      <c r="HY3391" s="52"/>
      <c r="HZ3391" s="52"/>
      <c r="IA3391" s="52"/>
      <c r="IG3391" s="52"/>
      <c r="IH3391" s="52"/>
      <c r="II3391" s="52"/>
      <c r="IJ3391" s="52"/>
    </row>
    <row r="3392" spans="233:244" x14ac:dyDescent="0.25">
      <c r="HY3392" s="52"/>
      <c r="HZ3392" s="52"/>
      <c r="IA3392" s="52"/>
      <c r="IG3392" s="52"/>
      <c r="IH3392" s="52"/>
      <c r="II3392" s="52"/>
      <c r="IJ3392" s="52"/>
    </row>
    <row r="3393" spans="233:244" x14ac:dyDescent="0.25">
      <c r="HY3393" s="52"/>
      <c r="HZ3393" s="52"/>
      <c r="IA3393" s="52"/>
      <c r="IG3393" s="52"/>
      <c r="IH3393" s="52"/>
      <c r="II3393" s="52"/>
      <c r="IJ3393" s="52"/>
    </row>
    <row r="3394" spans="233:244" x14ac:dyDescent="0.25">
      <c r="HY3394" s="52"/>
      <c r="HZ3394" s="52"/>
      <c r="IA3394" s="52"/>
      <c r="IG3394" s="52"/>
      <c r="IH3394" s="52"/>
      <c r="II3394" s="52"/>
      <c r="IJ3394" s="52"/>
    </row>
    <row r="3395" spans="233:244" x14ac:dyDescent="0.25">
      <c r="HY3395" s="52"/>
      <c r="HZ3395" s="52"/>
      <c r="IA3395" s="52"/>
      <c r="IG3395" s="52"/>
      <c r="IH3395" s="52"/>
      <c r="II3395" s="52"/>
      <c r="IJ3395" s="52"/>
    </row>
    <row r="3396" spans="233:244" x14ac:dyDescent="0.25">
      <c r="HY3396" s="52"/>
      <c r="HZ3396" s="52"/>
      <c r="IA3396" s="52"/>
      <c r="IG3396" s="52"/>
      <c r="IH3396" s="52"/>
      <c r="II3396" s="52"/>
      <c r="IJ3396" s="52"/>
    </row>
    <row r="3397" spans="233:244" x14ac:dyDescent="0.25">
      <c r="HY3397" s="52"/>
      <c r="HZ3397" s="52"/>
      <c r="IA3397" s="52"/>
      <c r="IG3397" s="52"/>
      <c r="IH3397" s="52"/>
      <c r="II3397" s="52"/>
      <c r="IJ3397" s="52"/>
    </row>
    <row r="3398" spans="233:244" x14ac:dyDescent="0.25">
      <c r="HY3398" s="52"/>
      <c r="HZ3398" s="52"/>
      <c r="IA3398" s="52"/>
      <c r="IG3398" s="52"/>
      <c r="IH3398" s="52"/>
      <c r="II3398" s="52"/>
      <c r="IJ3398" s="52"/>
    </row>
    <row r="3399" spans="233:244" x14ac:dyDescent="0.25">
      <c r="HY3399" s="52"/>
      <c r="HZ3399" s="52"/>
      <c r="IA3399" s="52"/>
      <c r="IG3399" s="52"/>
      <c r="IH3399" s="52"/>
      <c r="II3399" s="52"/>
      <c r="IJ3399" s="52"/>
    </row>
    <row r="3400" spans="233:244" x14ac:dyDescent="0.25">
      <c r="HY3400" s="52"/>
      <c r="HZ3400" s="52"/>
      <c r="IA3400" s="52"/>
      <c r="IG3400" s="52"/>
      <c r="IH3400" s="52"/>
      <c r="II3400" s="52"/>
      <c r="IJ3400" s="52"/>
    </row>
    <row r="3401" spans="233:244" x14ac:dyDescent="0.25">
      <c r="HY3401" s="52"/>
      <c r="HZ3401" s="52"/>
      <c r="IA3401" s="52"/>
      <c r="IG3401" s="52"/>
      <c r="IH3401" s="52"/>
      <c r="II3401" s="52"/>
      <c r="IJ3401" s="52"/>
    </row>
    <row r="3402" spans="233:244" x14ac:dyDescent="0.25">
      <c r="HY3402" s="52"/>
      <c r="HZ3402" s="52"/>
      <c r="IA3402" s="52"/>
      <c r="IG3402" s="52"/>
      <c r="IH3402" s="52"/>
      <c r="II3402" s="52"/>
      <c r="IJ3402" s="52"/>
    </row>
    <row r="3403" spans="233:244" x14ac:dyDescent="0.25">
      <c r="HY3403" s="52"/>
      <c r="HZ3403" s="52"/>
      <c r="IA3403" s="52"/>
      <c r="IG3403" s="52"/>
      <c r="IH3403" s="52"/>
      <c r="II3403" s="52"/>
      <c r="IJ3403" s="52"/>
    </row>
    <row r="3404" spans="233:244" x14ac:dyDescent="0.25">
      <c r="HY3404" s="52"/>
      <c r="HZ3404" s="52"/>
      <c r="IA3404" s="52"/>
      <c r="IG3404" s="52"/>
      <c r="IH3404" s="52"/>
      <c r="II3404" s="52"/>
      <c r="IJ3404" s="52"/>
    </row>
    <row r="3405" spans="233:244" x14ac:dyDescent="0.25">
      <c r="HY3405" s="52"/>
      <c r="HZ3405" s="52"/>
      <c r="IA3405" s="52"/>
      <c r="IG3405" s="52"/>
      <c r="IH3405" s="52"/>
      <c r="II3405" s="52"/>
      <c r="IJ3405" s="52"/>
    </row>
    <row r="3406" spans="233:244" x14ac:dyDescent="0.25">
      <c r="HY3406" s="52"/>
      <c r="HZ3406" s="52"/>
      <c r="IA3406" s="52"/>
      <c r="IG3406" s="52"/>
      <c r="IH3406" s="52"/>
      <c r="II3406" s="52"/>
      <c r="IJ3406" s="52"/>
    </row>
    <row r="3407" spans="233:244" x14ac:dyDescent="0.25">
      <c r="HY3407" s="52"/>
      <c r="HZ3407" s="52"/>
      <c r="IA3407" s="52"/>
      <c r="IG3407" s="52"/>
      <c r="IH3407" s="52"/>
      <c r="II3407" s="52"/>
      <c r="IJ3407" s="52"/>
    </row>
    <row r="3408" spans="233:244" x14ac:dyDescent="0.25">
      <c r="HY3408" s="52"/>
      <c r="HZ3408" s="52"/>
      <c r="IA3408" s="52"/>
      <c r="IG3408" s="52"/>
      <c r="IH3408" s="52"/>
      <c r="II3408" s="52"/>
      <c r="IJ3408" s="52"/>
    </row>
    <row r="3409" spans="233:244" x14ac:dyDescent="0.25">
      <c r="HY3409" s="52"/>
      <c r="HZ3409" s="52"/>
      <c r="IA3409" s="52"/>
      <c r="IG3409" s="52"/>
      <c r="IH3409" s="52"/>
      <c r="II3409" s="52"/>
      <c r="IJ3409" s="52"/>
    </row>
    <row r="3410" spans="233:244" x14ac:dyDescent="0.25">
      <c r="HY3410" s="52"/>
      <c r="HZ3410" s="52"/>
      <c r="IA3410" s="52"/>
      <c r="IG3410" s="52"/>
      <c r="IH3410" s="52"/>
      <c r="II3410" s="52"/>
      <c r="IJ3410" s="52"/>
    </row>
    <row r="3411" spans="233:244" x14ac:dyDescent="0.25">
      <c r="HY3411" s="52"/>
      <c r="HZ3411" s="52"/>
      <c r="IA3411" s="52"/>
      <c r="IG3411" s="52"/>
      <c r="IH3411" s="52"/>
      <c r="II3411" s="52"/>
      <c r="IJ3411" s="52"/>
    </row>
    <row r="3412" spans="233:244" x14ac:dyDescent="0.25">
      <c r="HY3412" s="52"/>
      <c r="HZ3412" s="52"/>
      <c r="IA3412" s="52"/>
      <c r="IG3412" s="52"/>
      <c r="IH3412" s="52"/>
      <c r="II3412" s="52"/>
      <c r="IJ3412" s="52"/>
    </row>
    <row r="3413" spans="233:244" x14ac:dyDescent="0.25">
      <c r="HY3413" s="52"/>
      <c r="HZ3413" s="52"/>
      <c r="IA3413" s="52"/>
      <c r="IG3413" s="52"/>
      <c r="IH3413" s="52"/>
      <c r="II3413" s="52"/>
      <c r="IJ3413" s="52"/>
    </row>
    <row r="3414" spans="233:244" x14ac:dyDescent="0.25">
      <c r="HY3414" s="52"/>
      <c r="HZ3414" s="52"/>
      <c r="IA3414" s="52"/>
      <c r="IG3414" s="52"/>
      <c r="IH3414" s="52"/>
      <c r="II3414" s="52"/>
      <c r="IJ3414" s="52"/>
    </row>
    <row r="3415" spans="233:244" x14ac:dyDescent="0.25">
      <c r="HY3415" s="52"/>
      <c r="HZ3415" s="52"/>
      <c r="IA3415" s="52"/>
      <c r="IG3415" s="52"/>
      <c r="IH3415" s="52"/>
      <c r="II3415" s="52"/>
      <c r="IJ3415" s="52"/>
    </row>
    <row r="3416" spans="233:244" x14ac:dyDescent="0.25">
      <c r="HY3416" s="52"/>
      <c r="HZ3416" s="52"/>
      <c r="IA3416" s="52"/>
      <c r="IG3416" s="52"/>
      <c r="IH3416" s="52"/>
      <c r="II3416" s="52"/>
      <c r="IJ3416" s="52"/>
    </row>
    <row r="3417" spans="233:244" x14ac:dyDescent="0.25">
      <c r="HY3417" s="52"/>
      <c r="HZ3417" s="52"/>
      <c r="IA3417" s="52"/>
      <c r="IG3417" s="52"/>
      <c r="IH3417" s="52"/>
      <c r="II3417" s="52"/>
      <c r="IJ3417" s="52"/>
    </row>
    <row r="3418" spans="233:244" x14ac:dyDescent="0.25">
      <c r="HY3418" s="52"/>
      <c r="HZ3418" s="52"/>
      <c r="IA3418" s="52"/>
      <c r="IG3418" s="52"/>
      <c r="IH3418" s="52"/>
      <c r="II3418" s="52"/>
      <c r="IJ3418" s="52"/>
    </row>
    <row r="3419" spans="233:244" x14ac:dyDescent="0.25">
      <c r="HY3419" s="52"/>
      <c r="HZ3419" s="52"/>
      <c r="IA3419" s="52"/>
      <c r="IG3419" s="52"/>
      <c r="IH3419" s="52"/>
      <c r="II3419" s="52"/>
      <c r="IJ3419" s="52"/>
    </row>
    <row r="3420" spans="233:244" x14ac:dyDescent="0.25">
      <c r="HY3420" s="52"/>
      <c r="HZ3420" s="52"/>
      <c r="IA3420" s="52"/>
      <c r="IG3420" s="52"/>
      <c r="IH3420" s="52"/>
      <c r="II3420" s="52"/>
      <c r="IJ3420" s="52"/>
    </row>
    <row r="3421" spans="233:244" x14ac:dyDescent="0.25">
      <c r="HY3421" s="52"/>
      <c r="HZ3421" s="52"/>
      <c r="IA3421" s="52"/>
      <c r="IG3421" s="52"/>
      <c r="IH3421" s="52"/>
      <c r="II3421" s="52"/>
      <c r="IJ3421" s="52"/>
    </row>
    <row r="3422" spans="233:244" x14ac:dyDescent="0.25">
      <c r="HY3422" s="52"/>
      <c r="HZ3422" s="52"/>
      <c r="IA3422" s="52"/>
      <c r="IG3422" s="52"/>
      <c r="IH3422" s="52"/>
      <c r="II3422" s="52"/>
      <c r="IJ3422" s="52"/>
    </row>
    <row r="3423" spans="233:244" x14ac:dyDescent="0.25">
      <c r="HY3423" s="52"/>
      <c r="HZ3423" s="52"/>
      <c r="IA3423" s="52"/>
      <c r="IG3423" s="52"/>
      <c r="IH3423" s="52"/>
      <c r="II3423" s="52"/>
      <c r="IJ3423" s="52"/>
    </row>
    <row r="3424" spans="233:244" x14ac:dyDescent="0.25">
      <c r="HY3424" s="52"/>
      <c r="HZ3424" s="52"/>
      <c r="IA3424" s="52"/>
      <c r="IG3424" s="52"/>
      <c r="IH3424" s="52"/>
      <c r="II3424" s="52"/>
      <c r="IJ3424" s="52"/>
    </row>
    <row r="3425" spans="233:244" x14ac:dyDescent="0.25">
      <c r="HY3425" s="52"/>
      <c r="HZ3425" s="52"/>
      <c r="IA3425" s="52"/>
      <c r="IG3425" s="52"/>
      <c r="IH3425" s="52"/>
      <c r="II3425" s="52"/>
      <c r="IJ3425" s="52"/>
    </row>
    <row r="3426" spans="233:244" x14ac:dyDescent="0.25">
      <c r="HY3426" s="52"/>
      <c r="HZ3426" s="52"/>
      <c r="IA3426" s="52"/>
      <c r="IG3426" s="52"/>
      <c r="IH3426" s="52"/>
      <c r="II3426" s="52"/>
      <c r="IJ3426" s="52"/>
    </row>
    <row r="3427" spans="233:244" x14ac:dyDescent="0.25">
      <c r="HY3427" s="52"/>
      <c r="HZ3427" s="52"/>
      <c r="IA3427" s="52"/>
      <c r="IG3427" s="52"/>
      <c r="IH3427" s="52"/>
      <c r="II3427" s="52"/>
      <c r="IJ3427" s="52"/>
    </row>
    <row r="3428" spans="233:244" x14ac:dyDescent="0.25">
      <c r="HY3428" s="52"/>
      <c r="HZ3428" s="52"/>
      <c r="IA3428" s="52"/>
      <c r="IG3428" s="52"/>
      <c r="IH3428" s="52"/>
      <c r="II3428" s="52"/>
      <c r="IJ3428" s="52"/>
    </row>
    <row r="3429" spans="233:244" x14ac:dyDescent="0.25">
      <c r="HY3429" s="52"/>
      <c r="HZ3429" s="52"/>
      <c r="IA3429" s="52"/>
      <c r="IG3429" s="52"/>
      <c r="IH3429" s="52"/>
      <c r="II3429" s="52"/>
      <c r="IJ3429" s="52"/>
    </row>
    <row r="3430" spans="233:244" x14ac:dyDescent="0.25">
      <c r="HY3430" s="52"/>
      <c r="HZ3430" s="52"/>
      <c r="IA3430" s="52"/>
      <c r="IG3430" s="52"/>
      <c r="IH3430" s="52"/>
      <c r="II3430" s="52"/>
      <c r="IJ3430" s="52"/>
    </row>
    <row r="3431" spans="233:244" x14ac:dyDescent="0.25">
      <c r="HY3431" s="52"/>
      <c r="HZ3431" s="52"/>
      <c r="IA3431" s="52"/>
      <c r="IG3431" s="52"/>
      <c r="IH3431" s="52"/>
      <c r="II3431" s="52"/>
      <c r="IJ3431" s="52"/>
    </row>
    <row r="3432" spans="233:244" x14ac:dyDescent="0.25">
      <c r="HY3432" s="52"/>
      <c r="HZ3432" s="52"/>
      <c r="IA3432" s="52"/>
      <c r="IG3432" s="52"/>
      <c r="IH3432" s="52"/>
      <c r="II3432" s="52"/>
      <c r="IJ3432" s="52"/>
    </row>
    <row r="3433" spans="233:244" x14ac:dyDescent="0.25">
      <c r="HY3433" s="52"/>
      <c r="HZ3433" s="52"/>
      <c r="IA3433" s="52"/>
      <c r="IG3433" s="52"/>
      <c r="IH3433" s="52"/>
      <c r="II3433" s="52"/>
      <c r="IJ3433" s="52"/>
    </row>
    <row r="3434" spans="233:244" x14ac:dyDescent="0.25">
      <c r="HY3434" s="52"/>
      <c r="HZ3434" s="52"/>
      <c r="IA3434" s="52"/>
      <c r="IG3434" s="52"/>
      <c r="IH3434" s="52"/>
      <c r="II3434" s="52"/>
      <c r="IJ3434" s="52"/>
    </row>
    <row r="3435" spans="233:244" x14ac:dyDescent="0.25">
      <c r="HY3435" s="52"/>
      <c r="HZ3435" s="52"/>
      <c r="IA3435" s="52"/>
      <c r="IG3435" s="52"/>
      <c r="IH3435" s="52"/>
      <c r="II3435" s="52"/>
      <c r="IJ3435" s="52"/>
    </row>
    <row r="3436" spans="233:244" x14ac:dyDescent="0.25">
      <c r="HY3436" s="52"/>
      <c r="HZ3436" s="52"/>
      <c r="IA3436" s="52"/>
      <c r="IG3436" s="52"/>
      <c r="IH3436" s="52"/>
      <c r="II3436" s="52"/>
      <c r="IJ3436" s="52"/>
    </row>
    <row r="3437" spans="233:244" x14ac:dyDescent="0.25">
      <c r="HY3437" s="52"/>
      <c r="HZ3437" s="52"/>
      <c r="IA3437" s="52"/>
      <c r="IG3437" s="52"/>
      <c r="IH3437" s="52"/>
      <c r="II3437" s="52"/>
      <c r="IJ3437" s="52"/>
    </row>
    <row r="3438" spans="233:244" x14ac:dyDescent="0.25">
      <c r="HY3438" s="52"/>
      <c r="HZ3438" s="52"/>
      <c r="IA3438" s="52"/>
      <c r="IG3438" s="52"/>
      <c r="IH3438" s="52"/>
      <c r="II3438" s="52"/>
      <c r="IJ3438" s="52"/>
    </row>
    <row r="3439" spans="233:244" x14ac:dyDescent="0.25">
      <c r="HY3439" s="52"/>
      <c r="HZ3439" s="52"/>
      <c r="IA3439" s="52"/>
      <c r="IG3439" s="52"/>
      <c r="IH3439" s="52"/>
      <c r="II3439" s="52"/>
      <c r="IJ3439" s="52"/>
    </row>
    <row r="3440" spans="233:244" x14ac:dyDescent="0.25">
      <c r="HY3440" s="52"/>
      <c r="HZ3440" s="52"/>
      <c r="IA3440" s="52"/>
      <c r="IG3440" s="52"/>
      <c r="IH3440" s="52"/>
      <c r="II3440" s="52"/>
      <c r="IJ3440" s="52"/>
    </row>
    <row r="3441" spans="233:244" x14ac:dyDescent="0.25">
      <c r="HY3441" s="52"/>
      <c r="HZ3441" s="52"/>
      <c r="IA3441" s="52"/>
      <c r="IG3441" s="52"/>
      <c r="IH3441" s="52"/>
      <c r="II3441" s="52"/>
      <c r="IJ3441" s="52"/>
    </row>
    <row r="3442" spans="233:244" x14ac:dyDescent="0.25">
      <c r="HY3442" s="52"/>
      <c r="HZ3442" s="52"/>
      <c r="IA3442" s="52"/>
      <c r="IG3442" s="52"/>
      <c r="IH3442" s="52"/>
      <c r="II3442" s="52"/>
      <c r="IJ3442" s="52"/>
    </row>
    <row r="3443" spans="233:244" x14ac:dyDescent="0.25">
      <c r="HY3443" s="52"/>
      <c r="HZ3443" s="52"/>
      <c r="IA3443" s="52"/>
      <c r="IG3443" s="52"/>
      <c r="IH3443" s="52"/>
      <c r="II3443" s="52"/>
      <c r="IJ3443" s="52"/>
    </row>
    <row r="3444" spans="233:244" x14ac:dyDescent="0.25">
      <c r="HY3444" s="52"/>
      <c r="HZ3444" s="52"/>
      <c r="IA3444" s="52"/>
      <c r="IG3444" s="52"/>
      <c r="IH3444" s="52"/>
      <c r="II3444" s="52"/>
      <c r="IJ3444" s="52"/>
    </row>
    <row r="3445" spans="233:244" x14ac:dyDescent="0.25">
      <c r="HY3445" s="52"/>
      <c r="HZ3445" s="52"/>
      <c r="IA3445" s="52"/>
      <c r="IG3445" s="52"/>
      <c r="IH3445" s="52"/>
      <c r="II3445" s="52"/>
      <c r="IJ3445" s="52"/>
    </row>
    <row r="3446" spans="233:244" x14ac:dyDescent="0.25">
      <c r="HY3446" s="52"/>
      <c r="HZ3446" s="52"/>
      <c r="IA3446" s="52"/>
      <c r="IG3446" s="52"/>
      <c r="IH3446" s="52"/>
      <c r="II3446" s="52"/>
      <c r="IJ3446" s="52"/>
    </row>
    <row r="3447" spans="233:244" x14ac:dyDescent="0.25">
      <c r="HY3447" s="52"/>
      <c r="HZ3447" s="52"/>
      <c r="IA3447" s="52"/>
      <c r="IG3447" s="52"/>
      <c r="IH3447" s="52"/>
      <c r="II3447" s="52"/>
      <c r="IJ3447" s="52"/>
    </row>
    <row r="3448" spans="233:244" x14ac:dyDescent="0.25">
      <c r="HY3448" s="52"/>
      <c r="HZ3448" s="52"/>
      <c r="IA3448" s="52"/>
      <c r="IG3448" s="52"/>
      <c r="IH3448" s="52"/>
      <c r="II3448" s="52"/>
      <c r="IJ3448" s="52"/>
    </row>
    <row r="3449" spans="233:244" x14ac:dyDescent="0.25">
      <c r="HY3449" s="52"/>
      <c r="HZ3449" s="52"/>
      <c r="IA3449" s="52"/>
      <c r="IG3449" s="52"/>
      <c r="IH3449" s="52"/>
      <c r="II3449" s="52"/>
      <c r="IJ3449" s="52"/>
    </row>
    <row r="3450" spans="233:244" x14ac:dyDescent="0.25">
      <c r="HY3450" s="52"/>
      <c r="HZ3450" s="52"/>
      <c r="IA3450" s="52"/>
      <c r="IG3450" s="52"/>
      <c r="IH3450" s="52"/>
      <c r="II3450" s="52"/>
      <c r="IJ3450" s="52"/>
    </row>
    <row r="3451" spans="233:244" x14ac:dyDescent="0.25">
      <c r="HY3451" s="52"/>
      <c r="HZ3451" s="52"/>
      <c r="IA3451" s="52"/>
      <c r="IG3451" s="52"/>
      <c r="IH3451" s="52"/>
      <c r="II3451" s="52"/>
      <c r="IJ3451" s="52"/>
    </row>
    <row r="3452" spans="233:244" x14ac:dyDescent="0.25">
      <c r="HY3452" s="52"/>
      <c r="HZ3452" s="52"/>
      <c r="IA3452" s="52"/>
      <c r="IG3452" s="52"/>
      <c r="IH3452" s="52"/>
      <c r="II3452" s="52"/>
      <c r="IJ3452" s="52"/>
    </row>
    <row r="3453" spans="233:244" x14ac:dyDescent="0.25">
      <c r="HY3453" s="52"/>
      <c r="HZ3453" s="52"/>
      <c r="IA3453" s="52"/>
      <c r="IG3453" s="52"/>
      <c r="IH3453" s="52"/>
      <c r="II3453" s="52"/>
      <c r="IJ3453" s="52"/>
    </row>
    <row r="3454" spans="233:244" x14ac:dyDescent="0.25">
      <c r="HY3454" s="52"/>
      <c r="HZ3454" s="52"/>
      <c r="IA3454" s="52"/>
      <c r="IG3454" s="52"/>
      <c r="IH3454" s="52"/>
      <c r="II3454" s="52"/>
      <c r="IJ3454" s="52"/>
    </row>
    <row r="3455" spans="233:244" x14ac:dyDescent="0.25">
      <c r="HY3455" s="52"/>
      <c r="HZ3455" s="52"/>
      <c r="IA3455" s="52"/>
      <c r="IG3455" s="52"/>
      <c r="IH3455" s="52"/>
      <c r="II3455" s="52"/>
      <c r="IJ3455" s="52"/>
    </row>
    <row r="3456" spans="233:244" x14ac:dyDescent="0.25">
      <c r="HY3456" s="52"/>
      <c r="HZ3456" s="52"/>
      <c r="IA3456" s="52"/>
      <c r="IG3456" s="52"/>
      <c r="IH3456" s="52"/>
      <c r="II3456" s="52"/>
      <c r="IJ3456" s="52"/>
    </row>
    <row r="3457" spans="233:244" x14ac:dyDescent="0.25">
      <c r="HY3457" s="52"/>
      <c r="HZ3457" s="52"/>
      <c r="IA3457" s="52"/>
      <c r="IG3457" s="52"/>
      <c r="IH3457" s="52"/>
      <c r="II3457" s="52"/>
      <c r="IJ3457" s="52"/>
    </row>
    <row r="3458" spans="233:244" x14ac:dyDescent="0.25">
      <c r="HY3458" s="52"/>
      <c r="HZ3458" s="52"/>
      <c r="IA3458" s="52"/>
      <c r="IG3458" s="52"/>
      <c r="IH3458" s="52"/>
      <c r="II3458" s="52"/>
      <c r="IJ3458" s="52"/>
    </row>
    <row r="3459" spans="233:244" x14ac:dyDescent="0.25">
      <c r="HY3459" s="52"/>
      <c r="HZ3459" s="52"/>
      <c r="IA3459" s="52"/>
      <c r="IG3459" s="52"/>
      <c r="IH3459" s="52"/>
      <c r="II3459" s="52"/>
      <c r="IJ3459" s="52"/>
    </row>
    <row r="3460" spans="233:244" x14ac:dyDescent="0.25">
      <c r="HY3460" s="52"/>
      <c r="HZ3460" s="52"/>
      <c r="IA3460" s="52"/>
      <c r="IG3460" s="52"/>
      <c r="IH3460" s="52"/>
      <c r="II3460" s="52"/>
      <c r="IJ3460" s="52"/>
    </row>
    <row r="3461" spans="233:244" x14ac:dyDescent="0.25">
      <c r="HY3461" s="52"/>
      <c r="HZ3461" s="52"/>
      <c r="IA3461" s="52"/>
      <c r="IG3461" s="52"/>
      <c r="IH3461" s="52"/>
      <c r="II3461" s="52"/>
      <c r="IJ3461" s="52"/>
    </row>
    <row r="3462" spans="233:244" x14ac:dyDescent="0.25">
      <c r="HY3462" s="52"/>
      <c r="HZ3462" s="52"/>
      <c r="IA3462" s="52"/>
      <c r="IG3462" s="52"/>
      <c r="IH3462" s="52"/>
      <c r="II3462" s="52"/>
      <c r="IJ3462" s="52"/>
    </row>
    <row r="3463" spans="233:244" x14ac:dyDescent="0.25">
      <c r="HY3463" s="52"/>
      <c r="HZ3463" s="52"/>
      <c r="IA3463" s="52"/>
      <c r="IG3463" s="52"/>
      <c r="IH3463" s="52"/>
      <c r="II3463" s="52"/>
      <c r="IJ3463" s="52"/>
    </row>
    <row r="3464" spans="233:244" x14ac:dyDescent="0.25">
      <c r="HY3464" s="52"/>
      <c r="HZ3464" s="52"/>
      <c r="IA3464" s="52"/>
      <c r="IG3464" s="52"/>
      <c r="IH3464" s="52"/>
      <c r="II3464" s="52"/>
      <c r="IJ3464" s="52"/>
    </row>
    <row r="3465" spans="233:244" x14ac:dyDescent="0.25">
      <c r="HY3465" s="52"/>
      <c r="HZ3465" s="52"/>
      <c r="IA3465" s="52"/>
      <c r="IG3465" s="52"/>
      <c r="IH3465" s="52"/>
      <c r="II3465" s="52"/>
      <c r="IJ3465" s="52"/>
    </row>
    <row r="3466" spans="233:244" x14ac:dyDescent="0.25">
      <c r="HY3466" s="52"/>
      <c r="HZ3466" s="52"/>
      <c r="IA3466" s="52"/>
      <c r="IG3466" s="52"/>
      <c r="IH3466" s="52"/>
      <c r="II3466" s="52"/>
      <c r="IJ3466" s="52"/>
    </row>
    <row r="3467" spans="233:244" x14ac:dyDescent="0.25">
      <c r="HY3467" s="52"/>
      <c r="HZ3467" s="52"/>
      <c r="IA3467" s="52"/>
      <c r="IG3467" s="52"/>
      <c r="IH3467" s="52"/>
      <c r="II3467" s="52"/>
      <c r="IJ3467" s="52"/>
    </row>
    <row r="3468" spans="233:244" x14ac:dyDescent="0.25">
      <c r="HY3468" s="52"/>
      <c r="HZ3468" s="52"/>
      <c r="IA3468" s="52"/>
      <c r="IG3468" s="52"/>
      <c r="IH3468" s="52"/>
      <c r="II3468" s="52"/>
      <c r="IJ3468" s="52"/>
    </row>
    <row r="3469" spans="233:244" x14ac:dyDescent="0.25">
      <c r="HY3469" s="52"/>
      <c r="HZ3469" s="52"/>
      <c r="IA3469" s="52"/>
      <c r="IG3469" s="52"/>
      <c r="IH3469" s="52"/>
      <c r="II3469" s="52"/>
      <c r="IJ3469" s="52"/>
    </row>
    <row r="3470" spans="233:244" x14ac:dyDescent="0.25">
      <c r="HY3470" s="52"/>
      <c r="HZ3470" s="52"/>
      <c r="IA3470" s="52"/>
      <c r="IG3470" s="52"/>
      <c r="IH3470" s="52"/>
      <c r="II3470" s="52"/>
      <c r="IJ3470" s="52"/>
    </row>
    <row r="3471" spans="233:244" x14ac:dyDescent="0.25">
      <c r="HY3471" s="52"/>
      <c r="HZ3471" s="52"/>
      <c r="IA3471" s="52"/>
      <c r="IG3471" s="52"/>
      <c r="IH3471" s="52"/>
      <c r="II3471" s="52"/>
      <c r="IJ3471" s="52"/>
    </row>
    <row r="3472" spans="233:244" x14ac:dyDescent="0.25">
      <c r="HY3472" s="52"/>
      <c r="HZ3472" s="52"/>
      <c r="IA3472" s="52"/>
      <c r="IG3472" s="52"/>
      <c r="IH3472" s="52"/>
      <c r="II3472" s="52"/>
      <c r="IJ3472" s="52"/>
    </row>
    <row r="3473" spans="233:244" x14ac:dyDescent="0.25">
      <c r="HY3473" s="52"/>
      <c r="HZ3473" s="52"/>
      <c r="IA3473" s="52"/>
      <c r="IG3473" s="52"/>
      <c r="IH3473" s="52"/>
      <c r="II3473" s="52"/>
      <c r="IJ3473" s="52"/>
    </row>
    <row r="3474" spans="233:244" x14ac:dyDescent="0.25">
      <c r="HY3474" s="52"/>
      <c r="HZ3474" s="52"/>
      <c r="IA3474" s="52"/>
      <c r="IG3474" s="52"/>
      <c r="IH3474" s="52"/>
      <c r="II3474" s="52"/>
      <c r="IJ3474" s="52"/>
    </row>
    <row r="3475" spans="233:244" x14ac:dyDescent="0.25">
      <c r="HY3475" s="52"/>
      <c r="HZ3475" s="52"/>
      <c r="IA3475" s="52"/>
      <c r="IG3475" s="52"/>
      <c r="IH3475" s="52"/>
      <c r="II3475" s="52"/>
      <c r="IJ3475" s="52"/>
    </row>
    <row r="3476" spans="233:244" x14ac:dyDescent="0.25">
      <c r="HY3476" s="52"/>
      <c r="HZ3476" s="52"/>
      <c r="IA3476" s="52"/>
      <c r="IG3476" s="52"/>
      <c r="IH3476" s="52"/>
      <c r="II3476" s="52"/>
      <c r="IJ3476" s="52"/>
    </row>
    <row r="3477" spans="233:244" x14ac:dyDescent="0.25">
      <c r="HY3477" s="52"/>
      <c r="HZ3477" s="52"/>
      <c r="IA3477" s="52"/>
      <c r="IG3477" s="52"/>
      <c r="IH3477" s="52"/>
      <c r="II3477" s="52"/>
      <c r="IJ3477" s="52"/>
    </row>
    <row r="3478" spans="233:244" x14ac:dyDescent="0.25">
      <c r="HY3478" s="52"/>
      <c r="HZ3478" s="52"/>
      <c r="IA3478" s="52"/>
      <c r="IG3478" s="52"/>
      <c r="IH3478" s="52"/>
      <c r="II3478" s="52"/>
      <c r="IJ3478" s="52"/>
    </row>
    <row r="3479" spans="233:244" x14ac:dyDescent="0.25">
      <c r="HY3479" s="52"/>
      <c r="HZ3479" s="52"/>
      <c r="IA3479" s="52"/>
      <c r="IG3479" s="52"/>
      <c r="IH3479" s="52"/>
      <c r="II3479" s="52"/>
      <c r="IJ3479" s="52"/>
    </row>
    <row r="3480" spans="233:244" x14ac:dyDescent="0.25">
      <c r="HY3480" s="52"/>
      <c r="HZ3480" s="52"/>
      <c r="IA3480" s="52"/>
      <c r="IG3480" s="52"/>
      <c r="IH3480" s="52"/>
      <c r="II3480" s="52"/>
      <c r="IJ3480" s="52"/>
    </row>
    <row r="3481" spans="233:244" x14ac:dyDescent="0.25">
      <c r="HY3481" s="52"/>
      <c r="HZ3481" s="52"/>
      <c r="IA3481" s="52"/>
      <c r="IG3481" s="52"/>
      <c r="IH3481" s="52"/>
      <c r="II3481" s="52"/>
      <c r="IJ3481" s="52"/>
    </row>
    <row r="3482" spans="233:244" x14ac:dyDescent="0.25">
      <c r="HY3482" s="52"/>
      <c r="HZ3482" s="52"/>
      <c r="IA3482" s="52"/>
      <c r="IG3482" s="52"/>
      <c r="IH3482" s="52"/>
      <c r="II3482" s="52"/>
      <c r="IJ3482" s="52"/>
    </row>
    <row r="3483" spans="233:244" x14ac:dyDescent="0.25">
      <c r="HY3483" s="52"/>
      <c r="HZ3483" s="52"/>
      <c r="IA3483" s="52"/>
      <c r="IG3483" s="52"/>
      <c r="IH3483" s="52"/>
      <c r="II3483" s="52"/>
      <c r="IJ3483" s="52"/>
    </row>
    <row r="3484" spans="233:244" x14ac:dyDescent="0.25">
      <c r="HY3484" s="52"/>
      <c r="HZ3484" s="52"/>
      <c r="IA3484" s="52"/>
      <c r="IG3484" s="52"/>
      <c r="IH3484" s="52"/>
      <c r="II3484" s="52"/>
      <c r="IJ3484" s="52"/>
    </row>
    <row r="3485" spans="233:244" x14ac:dyDescent="0.25">
      <c r="HY3485" s="52"/>
      <c r="HZ3485" s="52"/>
      <c r="IA3485" s="52"/>
      <c r="IG3485" s="52"/>
      <c r="IH3485" s="52"/>
      <c r="II3485" s="52"/>
      <c r="IJ3485" s="52"/>
    </row>
    <row r="3486" spans="233:244" x14ac:dyDescent="0.25">
      <c r="HY3486" s="52"/>
      <c r="HZ3486" s="52"/>
      <c r="IA3486" s="52"/>
      <c r="IG3486" s="52"/>
      <c r="IH3486" s="52"/>
      <c r="II3486" s="52"/>
      <c r="IJ3486" s="52"/>
    </row>
    <row r="3487" spans="233:244" x14ac:dyDescent="0.25">
      <c r="HY3487" s="52"/>
      <c r="HZ3487" s="52"/>
      <c r="IA3487" s="52"/>
      <c r="IG3487" s="52"/>
      <c r="IH3487" s="52"/>
      <c r="II3487" s="52"/>
      <c r="IJ3487" s="52"/>
    </row>
    <row r="3488" spans="233:244" x14ac:dyDescent="0.25">
      <c r="HY3488" s="52"/>
      <c r="HZ3488" s="52"/>
      <c r="IA3488" s="52"/>
      <c r="IG3488" s="52"/>
      <c r="IH3488" s="52"/>
      <c r="II3488" s="52"/>
      <c r="IJ3488" s="52"/>
    </row>
    <row r="3489" spans="233:244" x14ac:dyDescent="0.25">
      <c r="HY3489" s="52"/>
      <c r="HZ3489" s="52"/>
      <c r="IA3489" s="52"/>
      <c r="IG3489" s="52"/>
      <c r="IH3489" s="52"/>
      <c r="II3489" s="52"/>
      <c r="IJ3489" s="52"/>
    </row>
    <row r="3490" spans="233:244" x14ac:dyDescent="0.25">
      <c r="HY3490" s="52"/>
      <c r="HZ3490" s="52"/>
      <c r="IA3490" s="52"/>
      <c r="IG3490" s="52"/>
      <c r="IH3490" s="52"/>
      <c r="II3490" s="52"/>
      <c r="IJ3490" s="52"/>
    </row>
    <row r="3491" spans="233:244" x14ac:dyDescent="0.25">
      <c r="HY3491" s="52"/>
      <c r="HZ3491" s="52"/>
      <c r="IA3491" s="52"/>
      <c r="IG3491" s="52"/>
      <c r="IH3491" s="52"/>
      <c r="II3491" s="52"/>
      <c r="IJ3491" s="52"/>
    </row>
    <row r="3492" spans="233:244" x14ac:dyDescent="0.25">
      <c r="HY3492" s="52"/>
      <c r="HZ3492" s="52"/>
      <c r="IA3492" s="52"/>
      <c r="IG3492" s="52"/>
      <c r="IH3492" s="52"/>
      <c r="II3492" s="52"/>
      <c r="IJ3492" s="52"/>
    </row>
    <row r="3493" spans="233:244" x14ac:dyDescent="0.25">
      <c r="HY3493" s="52"/>
      <c r="HZ3493" s="52"/>
      <c r="IA3493" s="52"/>
      <c r="IG3493" s="52"/>
      <c r="IH3493" s="52"/>
      <c r="II3493" s="52"/>
      <c r="IJ3493" s="52"/>
    </row>
    <row r="3494" spans="233:244" x14ac:dyDescent="0.25">
      <c r="HY3494" s="52"/>
      <c r="HZ3494" s="52"/>
      <c r="IA3494" s="52"/>
      <c r="IG3494" s="52"/>
      <c r="IH3494" s="52"/>
      <c r="II3494" s="52"/>
      <c r="IJ3494" s="52"/>
    </row>
    <row r="3495" spans="233:244" x14ac:dyDescent="0.25">
      <c r="HY3495" s="52"/>
      <c r="HZ3495" s="52"/>
      <c r="IA3495" s="52"/>
      <c r="IG3495" s="52"/>
      <c r="IH3495" s="52"/>
      <c r="II3495" s="52"/>
      <c r="IJ3495" s="52"/>
    </row>
    <row r="3496" spans="233:244" x14ac:dyDescent="0.25">
      <c r="HY3496" s="52"/>
      <c r="HZ3496" s="52"/>
      <c r="IA3496" s="52"/>
      <c r="IG3496" s="52"/>
      <c r="IH3496" s="52"/>
      <c r="II3496" s="52"/>
      <c r="IJ3496" s="52"/>
    </row>
    <row r="3497" spans="233:244" x14ac:dyDescent="0.25">
      <c r="HY3497" s="52"/>
      <c r="HZ3497" s="52"/>
      <c r="IA3497" s="52"/>
      <c r="IG3497" s="52"/>
      <c r="IH3497" s="52"/>
      <c r="II3497" s="52"/>
      <c r="IJ3497" s="52"/>
    </row>
    <row r="3498" spans="233:244" x14ac:dyDescent="0.25">
      <c r="HY3498" s="52"/>
      <c r="HZ3498" s="52"/>
      <c r="IA3498" s="52"/>
      <c r="IG3498" s="52"/>
      <c r="IH3498" s="52"/>
      <c r="II3498" s="52"/>
      <c r="IJ3498" s="52"/>
    </row>
    <row r="3499" spans="233:244" x14ac:dyDescent="0.25">
      <c r="HY3499" s="52"/>
      <c r="HZ3499" s="52"/>
      <c r="IA3499" s="52"/>
      <c r="IG3499" s="52"/>
      <c r="IH3499" s="52"/>
      <c r="II3499" s="52"/>
      <c r="IJ3499" s="52"/>
    </row>
    <row r="3500" spans="233:244" x14ac:dyDescent="0.25">
      <c r="HY3500" s="52"/>
      <c r="HZ3500" s="52"/>
      <c r="IA3500" s="52"/>
      <c r="IG3500" s="52"/>
      <c r="IH3500" s="52"/>
      <c r="II3500" s="52"/>
      <c r="IJ3500" s="52"/>
    </row>
    <row r="3501" spans="233:244" x14ac:dyDescent="0.25">
      <c r="HY3501" s="52"/>
      <c r="HZ3501" s="52"/>
      <c r="IA3501" s="52"/>
      <c r="IG3501" s="52"/>
      <c r="IH3501" s="52"/>
      <c r="II3501" s="52"/>
      <c r="IJ3501" s="52"/>
    </row>
    <row r="3502" spans="233:244" x14ac:dyDescent="0.25">
      <c r="HY3502" s="52"/>
      <c r="HZ3502" s="52"/>
      <c r="IA3502" s="52"/>
      <c r="IG3502" s="52"/>
      <c r="IH3502" s="52"/>
      <c r="II3502" s="52"/>
      <c r="IJ3502" s="52"/>
    </row>
    <row r="3503" spans="233:244" x14ac:dyDescent="0.25">
      <c r="HY3503" s="52"/>
      <c r="HZ3503" s="52"/>
      <c r="IA3503" s="52"/>
      <c r="IG3503" s="52"/>
      <c r="IH3503" s="52"/>
      <c r="II3503" s="52"/>
      <c r="IJ3503" s="52"/>
    </row>
    <row r="3504" spans="233:244" x14ac:dyDescent="0.25">
      <c r="HY3504" s="52"/>
      <c r="HZ3504" s="52"/>
      <c r="IA3504" s="52"/>
      <c r="IG3504" s="52"/>
      <c r="IH3504" s="52"/>
      <c r="II3504" s="52"/>
      <c r="IJ3504" s="52"/>
    </row>
    <row r="3505" spans="233:244" x14ac:dyDescent="0.25">
      <c r="HY3505" s="52"/>
      <c r="HZ3505" s="52"/>
      <c r="IA3505" s="52"/>
      <c r="IG3505" s="52"/>
      <c r="IH3505" s="52"/>
      <c r="II3505" s="52"/>
      <c r="IJ3505" s="52"/>
    </row>
    <row r="3506" spans="233:244" x14ac:dyDescent="0.25">
      <c r="HY3506" s="52"/>
      <c r="HZ3506" s="52"/>
      <c r="IA3506" s="52"/>
      <c r="IG3506" s="52"/>
      <c r="IH3506" s="52"/>
      <c r="II3506" s="52"/>
      <c r="IJ3506" s="52"/>
    </row>
    <row r="3507" spans="233:244" x14ac:dyDescent="0.25">
      <c r="HY3507" s="52"/>
      <c r="HZ3507" s="52"/>
      <c r="IA3507" s="52"/>
      <c r="IG3507" s="52"/>
      <c r="IH3507" s="52"/>
      <c r="II3507" s="52"/>
      <c r="IJ3507" s="52"/>
    </row>
    <row r="3508" spans="233:244" x14ac:dyDescent="0.25">
      <c r="HY3508" s="52"/>
      <c r="HZ3508" s="52"/>
      <c r="IA3508" s="52"/>
      <c r="IG3508" s="52"/>
      <c r="IH3508" s="52"/>
      <c r="II3508" s="52"/>
      <c r="IJ3508" s="52"/>
    </row>
    <row r="3509" spans="233:244" x14ac:dyDescent="0.25">
      <c r="HY3509" s="52"/>
      <c r="HZ3509" s="52"/>
      <c r="IA3509" s="52"/>
      <c r="IG3509" s="52"/>
      <c r="IH3509" s="52"/>
      <c r="II3509" s="52"/>
      <c r="IJ3509" s="52"/>
    </row>
    <row r="3510" spans="233:244" x14ac:dyDescent="0.25">
      <c r="HY3510" s="52"/>
      <c r="HZ3510" s="52"/>
      <c r="IA3510" s="52"/>
      <c r="IG3510" s="52"/>
      <c r="IH3510" s="52"/>
      <c r="II3510" s="52"/>
      <c r="IJ3510" s="52"/>
    </row>
    <row r="3511" spans="233:244" x14ac:dyDescent="0.25">
      <c r="HY3511" s="52"/>
      <c r="HZ3511" s="52"/>
      <c r="IA3511" s="52"/>
      <c r="IG3511" s="52"/>
      <c r="IH3511" s="52"/>
      <c r="II3511" s="52"/>
      <c r="IJ3511" s="52"/>
    </row>
    <row r="3512" spans="233:244" x14ac:dyDescent="0.25">
      <c r="HY3512" s="52"/>
      <c r="HZ3512" s="52"/>
      <c r="IA3512" s="52"/>
      <c r="IG3512" s="52"/>
      <c r="IH3512" s="52"/>
      <c r="II3512" s="52"/>
      <c r="IJ3512" s="52"/>
    </row>
    <row r="3513" spans="233:244" x14ac:dyDescent="0.25">
      <c r="HY3513" s="52"/>
      <c r="HZ3513" s="52"/>
      <c r="IA3513" s="52"/>
      <c r="IG3513" s="52"/>
      <c r="IH3513" s="52"/>
      <c r="II3513" s="52"/>
      <c r="IJ3513" s="52"/>
    </row>
    <row r="3514" spans="233:244" x14ac:dyDescent="0.25">
      <c r="HY3514" s="52"/>
      <c r="HZ3514" s="52"/>
      <c r="IA3514" s="52"/>
      <c r="IG3514" s="52"/>
      <c r="IH3514" s="52"/>
      <c r="II3514" s="52"/>
      <c r="IJ3514" s="52"/>
    </row>
    <row r="3515" spans="233:244" x14ac:dyDescent="0.25">
      <c r="HY3515" s="52"/>
      <c r="HZ3515" s="52"/>
      <c r="IA3515" s="52"/>
      <c r="IG3515" s="52"/>
      <c r="IH3515" s="52"/>
      <c r="II3515" s="52"/>
      <c r="IJ3515" s="52"/>
    </row>
    <row r="3516" spans="233:244" x14ac:dyDescent="0.25">
      <c r="HY3516" s="52"/>
      <c r="HZ3516" s="52"/>
      <c r="IA3516" s="52"/>
      <c r="IG3516" s="52"/>
      <c r="IH3516" s="52"/>
      <c r="II3516" s="52"/>
      <c r="IJ3516" s="52"/>
    </row>
    <row r="3517" spans="233:244" x14ac:dyDescent="0.25">
      <c r="HY3517" s="52"/>
      <c r="HZ3517" s="52"/>
      <c r="IA3517" s="52"/>
      <c r="IG3517" s="52"/>
      <c r="IH3517" s="52"/>
      <c r="II3517" s="52"/>
      <c r="IJ3517" s="52"/>
    </row>
    <row r="3518" spans="233:244" x14ac:dyDescent="0.25">
      <c r="HY3518" s="52"/>
      <c r="HZ3518" s="52"/>
      <c r="IA3518" s="52"/>
      <c r="IG3518" s="52"/>
      <c r="IH3518" s="52"/>
      <c r="II3518" s="52"/>
      <c r="IJ3518" s="52"/>
    </row>
    <row r="3519" spans="233:244" x14ac:dyDescent="0.25">
      <c r="HY3519" s="52"/>
      <c r="HZ3519" s="52"/>
      <c r="IA3519" s="52"/>
      <c r="IG3519" s="52"/>
      <c r="IH3519" s="52"/>
      <c r="II3519" s="52"/>
      <c r="IJ3519" s="52"/>
    </row>
    <row r="3520" spans="233:244" x14ac:dyDescent="0.25">
      <c r="HY3520" s="52"/>
      <c r="HZ3520" s="52"/>
      <c r="IA3520" s="52"/>
      <c r="IG3520" s="52"/>
      <c r="IH3520" s="52"/>
      <c r="II3520" s="52"/>
      <c r="IJ3520" s="52"/>
    </row>
    <row r="3521" spans="233:244" x14ac:dyDescent="0.25">
      <c r="HY3521" s="52"/>
      <c r="HZ3521" s="52"/>
      <c r="IA3521" s="52"/>
      <c r="IG3521" s="52"/>
      <c r="IH3521" s="52"/>
      <c r="II3521" s="52"/>
      <c r="IJ3521" s="52"/>
    </row>
    <row r="3522" spans="233:244" x14ac:dyDescent="0.25">
      <c r="HY3522" s="52"/>
      <c r="HZ3522" s="52"/>
      <c r="IA3522" s="52"/>
      <c r="IG3522" s="52"/>
      <c r="IH3522" s="52"/>
      <c r="II3522" s="52"/>
      <c r="IJ3522" s="52"/>
    </row>
    <row r="3523" spans="233:244" x14ac:dyDescent="0.25">
      <c r="HY3523" s="52"/>
      <c r="HZ3523" s="52"/>
      <c r="IA3523" s="52"/>
      <c r="IG3523" s="52"/>
      <c r="IH3523" s="52"/>
      <c r="II3523" s="52"/>
      <c r="IJ3523" s="52"/>
    </row>
    <row r="3524" spans="233:244" x14ac:dyDescent="0.25">
      <c r="HY3524" s="52"/>
      <c r="HZ3524" s="52"/>
      <c r="IA3524" s="52"/>
      <c r="IG3524" s="52"/>
      <c r="IH3524" s="52"/>
      <c r="II3524" s="52"/>
      <c r="IJ3524" s="52"/>
    </row>
    <row r="3525" spans="233:244" x14ac:dyDescent="0.25">
      <c r="HY3525" s="52"/>
      <c r="HZ3525" s="52"/>
      <c r="IA3525" s="52"/>
      <c r="IG3525" s="52"/>
      <c r="IH3525" s="52"/>
      <c r="II3525" s="52"/>
      <c r="IJ3525" s="52"/>
    </row>
    <row r="3526" spans="233:244" x14ac:dyDescent="0.25">
      <c r="HY3526" s="52"/>
      <c r="HZ3526" s="52"/>
      <c r="IA3526" s="52"/>
      <c r="IG3526" s="52"/>
      <c r="IH3526" s="52"/>
      <c r="II3526" s="52"/>
      <c r="IJ3526" s="52"/>
    </row>
    <row r="3527" spans="233:244" x14ac:dyDescent="0.25">
      <c r="HY3527" s="52"/>
      <c r="HZ3527" s="52"/>
      <c r="IA3527" s="52"/>
      <c r="IG3527" s="52"/>
      <c r="IH3527" s="52"/>
      <c r="II3527" s="52"/>
      <c r="IJ3527" s="52"/>
    </row>
    <row r="3528" spans="233:244" x14ac:dyDescent="0.25">
      <c r="HY3528" s="52"/>
      <c r="HZ3528" s="52"/>
      <c r="IA3528" s="52"/>
      <c r="IG3528" s="52"/>
      <c r="IH3528" s="52"/>
      <c r="II3528" s="52"/>
      <c r="IJ3528" s="52"/>
    </row>
    <row r="3529" spans="233:244" x14ac:dyDescent="0.25">
      <c r="HY3529" s="52"/>
      <c r="HZ3529" s="52"/>
      <c r="IA3529" s="52"/>
      <c r="IG3529" s="52"/>
      <c r="IH3529" s="52"/>
      <c r="II3529" s="52"/>
      <c r="IJ3529" s="52"/>
    </row>
    <row r="3530" spans="233:244" x14ac:dyDescent="0.25">
      <c r="HY3530" s="52"/>
      <c r="HZ3530" s="52"/>
      <c r="IA3530" s="52"/>
      <c r="IG3530" s="52"/>
      <c r="IH3530" s="52"/>
      <c r="II3530" s="52"/>
      <c r="IJ3530" s="52"/>
    </row>
    <row r="3531" spans="233:244" x14ac:dyDescent="0.25">
      <c r="HY3531" s="52"/>
      <c r="HZ3531" s="52"/>
      <c r="IA3531" s="52"/>
      <c r="IG3531" s="52"/>
      <c r="IH3531" s="52"/>
      <c r="II3531" s="52"/>
      <c r="IJ3531" s="52"/>
    </row>
    <row r="3532" spans="233:244" x14ac:dyDescent="0.25">
      <c r="HY3532" s="52"/>
      <c r="HZ3532" s="52"/>
      <c r="IA3532" s="52"/>
      <c r="IG3532" s="52"/>
      <c r="IH3532" s="52"/>
      <c r="II3532" s="52"/>
      <c r="IJ3532" s="52"/>
    </row>
    <row r="3533" spans="233:244" x14ac:dyDescent="0.25">
      <c r="HY3533" s="52"/>
      <c r="HZ3533" s="52"/>
      <c r="IA3533" s="52"/>
      <c r="IG3533" s="52"/>
      <c r="IH3533" s="52"/>
      <c r="II3533" s="52"/>
      <c r="IJ3533" s="52"/>
    </row>
    <row r="3534" spans="233:244" x14ac:dyDescent="0.25">
      <c r="HY3534" s="52"/>
      <c r="HZ3534" s="52"/>
      <c r="IA3534" s="52"/>
      <c r="IG3534" s="52"/>
      <c r="IH3534" s="52"/>
      <c r="II3534" s="52"/>
      <c r="IJ3534" s="52"/>
    </row>
    <row r="3535" spans="233:244" x14ac:dyDescent="0.25">
      <c r="HY3535" s="52"/>
      <c r="HZ3535" s="52"/>
      <c r="IA3535" s="52"/>
      <c r="IG3535" s="52"/>
      <c r="IH3535" s="52"/>
      <c r="II3535" s="52"/>
      <c r="IJ3535" s="52"/>
    </row>
    <row r="3536" spans="233:244" x14ac:dyDescent="0.25">
      <c r="HY3536" s="52"/>
      <c r="HZ3536" s="52"/>
      <c r="IA3536" s="52"/>
      <c r="IG3536" s="52"/>
      <c r="IH3536" s="52"/>
      <c r="II3536" s="52"/>
      <c r="IJ3536" s="52"/>
    </row>
    <row r="3537" spans="233:244" x14ac:dyDescent="0.25">
      <c r="HY3537" s="52"/>
      <c r="HZ3537" s="52"/>
      <c r="IA3537" s="52"/>
      <c r="IG3537" s="52"/>
      <c r="IH3537" s="52"/>
      <c r="II3537" s="52"/>
      <c r="IJ3537" s="52"/>
    </row>
    <row r="3538" spans="233:244" x14ac:dyDescent="0.25">
      <c r="HY3538" s="52"/>
      <c r="HZ3538" s="52"/>
      <c r="IA3538" s="52"/>
      <c r="IG3538" s="52"/>
      <c r="IH3538" s="52"/>
      <c r="II3538" s="52"/>
      <c r="IJ3538" s="52"/>
    </row>
    <row r="3539" spans="233:244" x14ac:dyDescent="0.25">
      <c r="HY3539" s="52"/>
      <c r="HZ3539" s="52"/>
      <c r="IA3539" s="52"/>
      <c r="IG3539" s="52"/>
      <c r="IH3539" s="52"/>
      <c r="II3539" s="52"/>
      <c r="IJ3539" s="52"/>
    </row>
    <row r="3540" spans="233:244" x14ac:dyDescent="0.25">
      <c r="HY3540" s="52"/>
      <c r="HZ3540" s="52"/>
      <c r="IA3540" s="52"/>
      <c r="IG3540" s="52"/>
      <c r="IH3540" s="52"/>
      <c r="II3540" s="52"/>
      <c r="IJ3540" s="52"/>
    </row>
    <row r="3541" spans="233:244" x14ac:dyDescent="0.25">
      <c r="HY3541" s="52"/>
      <c r="HZ3541" s="52"/>
      <c r="IA3541" s="52"/>
      <c r="IG3541" s="52"/>
      <c r="IH3541" s="52"/>
      <c r="II3541" s="52"/>
      <c r="IJ3541" s="52"/>
    </row>
    <row r="3542" spans="233:244" x14ac:dyDescent="0.25">
      <c r="HY3542" s="52"/>
      <c r="HZ3542" s="52"/>
      <c r="IA3542" s="52"/>
      <c r="IG3542" s="52"/>
      <c r="IH3542" s="52"/>
      <c r="II3542" s="52"/>
      <c r="IJ3542" s="52"/>
    </row>
    <row r="3543" spans="233:244" x14ac:dyDescent="0.25">
      <c r="HY3543" s="52"/>
      <c r="HZ3543" s="52"/>
      <c r="IA3543" s="52"/>
      <c r="IG3543" s="52"/>
      <c r="IH3543" s="52"/>
      <c r="II3543" s="52"/>
      <c r="IJ3543" s="52"/>
    </row>
    <row r="3544" spans="233:244" x14ac:dyDescent="0.25">
      <c r="HY3544" s="52"/>
      <c r="HZ3544" s="52"/>
      <c r="IA3544" s="52"/>
      <c r="IG3544" s="52"/>
      <c r="IH3544" s="52"/>
      <c r="II3544" s="52"/>
      <c r="IJ3544" s="52"/>
    </row>
    <row r="3545" spans="233:244" x14ac:dyDescent="0.25">
      <c r="HY3545" s="52"/>
      <c r="HZ3545" s="52"/>
      <c r="IA3545" s="52"/>
      <c r="IG3545" s="52"/>
      <c r="IH3545" s="52"/>
      <c r="II3545" s="52"/>
      <c r="IJ3545" s="52"/>
    </row>
    <row r="3546" spans="233:244" x14ac:dyDescent="0.25">
      <c r="HY3546" s="52"/>
      <c r="HZ3546" s="52"/>
      <c r="IA3546" s="52"/>
      <c r="IG3546" s="52"/>
      <c r="IH3546" s="52"/>
      <c r="II3546" s="52"/>
      <c r="IJ3546" s="52"/>
    </row>
    <row r="3547" spans="233:244" x14ac:dyDescent="0.25">
      <c r="HY3547" s="52"/>
      <c r="HZ3547" s="52"/>
      <c r="IA3547" s="52"/>
      <c r="IG3547" s="52"/>
      <c r="IH3547" s="52"/>
      <c r="II3547" s="52"/>
      <c r="IJ3547" s="52"/>
    </row>
    <row r="3548" spans="233:244" x14ac:dyDescent="0.25">
      <c r="HY3548" s="52"/>
      <c r="HZ3548" s="52"/>
      <c r="IA3548" s="52"/>
      <c r="IG3548" s="52"/>
      <c r="IH3548" s="52"/>
      <c r="II3548" s="52"/>
      <c r="IJ3548" s="52"/>
    </row>
    <row r="3549" spans="233:244" x14ac:dyDescent="0.25">
      <c r="HY3549" s="52"/>
      <c r="HZ3549" s="52"/>
      <c r="IA3549" s="52"/>
      <c r="IG3549" s="52"/>
      <c r="IH3549" s="52"/>
      <c r="II3549" s="52"/>
      <c r="IJ3549" s="52"/>
    </row>
    <row r="3550" spans="233:244" x14ac:dyDescent="0.25">
      <c r="HY3550" s="52"/>
      <c r="HZ3550" s="52"/>
      <c r="IA3550" s="52"/>
      <c r="IG3550" s="52"/>
      <c r="IH3550" s="52"/>
      <c r="II3550" s="52"/>
      <c r="IJ3550" s="52"/>
    </row>
    <row r="3551" spans="233:244" x14ac:dyDescent="0.25">
      <c r="HY3551" s="52"/>
      <c r="HZ3551" s="52"/>
      <c r="IA3551" s="52"/>
      <c r="IG3551" s="52"/>
      <c r="IH3551" s="52"/>
      <c r="II3551" s="52"/>
      <c r="IJ3551" s="52"/>
    </row>
    <row r="3552" spans="233:244" x14ac:dyDescent="0.25">
      <c r="HY3552" s="52"/>
      <c r="HZ3552" s="52"/>
      <c r="IA3552" s="52"/>
      <c r="IG3552" s="52"/>
      <c r="IH3552" s="52"/>
      <c r="II3552" s="52"/>
      <c r="IJ3552" s="52"/>
    </row>
    <row r="3553" spans="233:244" x14ac:dyDescent="0.25">
      <c r="HY3553" s="52"/>
      <c r="HZ3553" s="52"/>
      <c r="IA3553" s="52"/>
      <c r="IG3553" s="52"/>
      <c r="IH3553" s="52"/>
      <c r="II3553" s="52"/>
      <c r="IJ3553" s="52"/>
    </row>
    <row r="3554" spans="233:244" x14ac:dyDescent="0.25">
      <c r="HY3554" s="52"/>
      <c r="HZ3554" s="52"/>
      <c r="IA3554" s="52"/>
      <c r="IG3554" s="52"/>
      <c r="IH3554" s="52"/>
      <c r="II3554" s="52"/>
      <c r="IJ3554" s="52"/>
    </row>
    <row r="3555" spans="233:244" x14ac:dyDescent="0.25">
      <c r="HY3555" s="52"/>
      <c r="HZ3555" s="52"/>
      <c r="IA3555" s="52"/>
      <c r="IG3555" s="52"/>
      <c r="IH3555" s="52"/>
      <c r="II3555" s="52"/>
      <c r="IJ3555" s="52"/>
    </row>
    <row r="3556" spans="233:244" x14ac:dyDescent="0.25">
      <c r="HY3556" s="52"/>
      <c r="HZ3556" s="52"/>
      <c r="IA3556" s="52"/>
      <c r="IG3556" s="52"/>
      <c r="IH3556" s="52"/>
      <c r="II3556" s="52"/>
      <c r="IJ3556" s="52"/>
    </row>
    <row r="3557" spans="233:244" x14ac:dyDescent="0.25">
      <c r="HY3557" s="52"/>
      <c r="HZ3557" s="52"/>
      <c r="IA3557" s="52"/>
      <c r="IG3557" s="52"/>
      <c r="IH3557" s="52"/>
      <c r="II3557" s="52"/>
      <c r="IJ3557" s="52"/>
    </row>
    <row r="3558" spans="233:244" x14ac:dyDescent="0.25">
      <c r="HY3558" s="52"/>
      <c r="HZ3558" s="52"/>
      <c r="IA3558" s="52"/>
      <c r="IG3558" s="52"/>
      <c r="IH3558" s="52"/>
      <c r="II3558" s="52"/>
      <c r="IJ3558" s="52"/>
    </row>
    <row r="3559" spans="233:244" x14ac:dyDescent="0.25">
      <c r="HY3559" s="52"/>
      <c r="HZ3559" s="52"/>
      <c r="IA3559" s="52"/>
      <c r="IG3559" s="52"/>
      <c r="IH3559" s="52"/>
      <c r="II3559" s="52"/>
      <c r="IJ3559" s="52"/>
    </row>
    <row r="3560" spans="233:244" x14ac:dyDescent="0.25">
      <c r="HY3560" s="52"/>
      <c r="HZ3560" s="52"/>
      <c r="IA3560" s="52"/>
      <c r="IG3560" s="52"/>
      <c r="IH3560" s="52"/>
      <c r="II3560" s="52"/>
      <c r="IJ3560" s="52"/>
    </row>
    <row r="3561" spans="233:244" x14ac:dyDescent="0.25">
      <c r="HY3561" s="52"/>
      <c r="HZ3561" s="52"/>
      <c r="IA3561" s="52"/>
      <c r="IG3561" s="52"/>
      <c r="IH3561" s="52"/>
      <c r="II3561" s="52"/>
      <c r="IJ3561" s="52"/>
    </row>
    <row r="3562" spans="233:244" x14ac:dyDescent="0.25">
      <c r="HY3562" s="52"/>
      <c r="HZ3562" s="52"/>
      <c r="IA3562" s="52"/>
      <c r="IG3562" s="52"/>
      <c r="IH3562" s="52"/>
      <c r="II3562" s="52"/>
      <c r="IJ3562" s="52"/>
    </row>
    <row r="3563" spans="233:244" x14ac:dyDescent="0.25">
      <c r="HY3563" s="52"/>
      <c r="HZ3563" s="52"/>
      <c r="IA3563" s="52"/>
      <c r="IG3563" s="52"/>
      <c r="IH3563" s="52"/>
      <c r="II3563" s="52"/>
      <c r="IJ3563" s="52"/>
    </row>
    <row r="3564" spans="233:244" x14ac:dyDescent="0.25">
      <c r="HY3564" s="52"/>
      <c r="HZ3564" s="52"/>
      <c r="IA3564" s="52"/>
      <c r="IG3564" s="52"/>
      <c r="IH3564" s="52"/>
      <c r="II3564" s="52"/>
      <c r="IJ3564" s="52"/>
    </row>
    <row r="3565" spans="233:244" x14ac:dyDescent="0.25">
      <c r="HY3565" s="52"/>
      <c r="HZ3565" s="52"/>
      <c r="IA3565" s="52"/>
      <c r="IG3565" s="52"/>
      <c r="IH3565" s="52"/>
      <c r="II3565" s="52"/>
      <c r="IJ3565" s="52"/>
    </row>
    <row r="3566" spans="233:244" x14ac:dyDescent="0.25">
      <c r="HY3566" s="52"/>
      <c r="HZ3566" s="52"/>
      <c r="IA3566" s="52"/>
      <c r="IG3566" s="52"/>
      <c r="IH3566" s="52"/>
      <c r="II3566" s="52"/>
      <c r="IJ3566" s="52"/>
    </row>
    <row r="3567" spans="233:244" x14ac:dyDescent="0.25">
      <c r="HY3567" s="52"/>
      <c r="HZ3567" s="52"/>
      <c r="IA3567" s="52"/>
      <c r="IG3567" s="52"/>
      <c r="IH3567" s="52"/>
      <c r="II3567" s="52"/>
      <c r="IJ3567" s="52"/>
    </row>
    <row r="3568" spans="233:244" x14ac:dyDescent="0.25">
      <c r="HY3568" s="52"/>
      <c r="HZ3568" s="52"/>
      <c r="IA3568" s="52"/>
      <c r="IG3568" s="52"/>
      <c r="IH3568" s="52"/>
      <c r="II3568" s="52"/>
      <c r="IJ3568" s="52"/>
    </row>
    <row r="3569" spans="233:244" x14ac:dyDescent="0.25">
      <c r="HY3569" s="52"/>
      <c r="HZ3569" s="52"/>
      <c r="IA3569" s="52"/>
      <c r="IG3569" s="52"/>
      <c r="IH3569" s="52"/>
      <c r="II3569" s="52"/>
      <c r="IJ3569" s="52"/>
    </row>
    <row r="3570" spans="233:244" x14ac:dyDescent="0.25">
      <c r="HY3570" s="52"/>
      <c r="HZ3570" s="52"/>
      <c r="IA3570" s="52"/>
      <c r="IG3570" s="52"/>
      <c r="IH3570" s="52"/>
      <c r="II3570" s="52"/>
      <c r="IJ3570" s="52"/>
    </row>
    <row r="3571" spans="233:244" x14ac:dyDescent="0.25">
      <c r="HY3571" s="52"/>
      <c r="HZ3571" s="52"/>
      <c r="IA3571" s="52"/>
      <c r="IG3571" s="52"/>
      <c r="IH3571" s="52"/>
      <c r="II3571" s="52"/>
      <c r="IJ3571" s="52"/>
    </row>
    <row r="3572" spans="233:244" x14ac:dyDescent="0.25">
      <c r="HY3572" s="52"/>
      <c r="HZ3572" s="52"/>
      <c r="IA3572" s="52"/>
      <c r="IG3572" s="52"/>
      <c r="IH3572" s="52"/>
      <c r="II3572" s="52"/>
      <c r="IJ3572" s="52"/>
    </row>
    <row r="3573" spans="233:244" x14ac:dyDescent="0.25">
      <c r="HY3573" s="52"/>
      <c r="HZ3573" s="52"/>
      <c r="IA3573" s="52"/>
      <c r="IG3573" s="52"/>
      <c r="IH3573" s="52"/>
      <c r="II3573" s="52"/>
      <c r="IJ3573" s="52"/>
    </row>
    <row r="3574" spans="233:244" x14ac:dyDescent="0.25">
      <c r="HY3574" s="52"/>
      <c r="HZ3574" s="52"/>
      <c r="IA3574" s="52"/>
      <c r="IG3574" s="52"/>
      <c r="IH3574" s="52"/>
      <c r="II3574" s="52"/>
      <c r="IJ3574" s="52"/>
    </row>
    <row r="3575" spans="233:244" x14ac:dyDescent="0.25">
      <c r="HY3575" s="52"/>
      <c r="HZ3575" s="52"/>
      <c r="IA3575" s="52"/>
      <c r="IG3575" s="52"/>
      <c r="IH3575" s="52"/>
      <c r="II3575" s="52"/>
      <c r="IJ3575" s="52"/>
    </row>
    <row r="3576" spans="233:244" x14ac:dyDescent="0.25">
      <c r="HY3576" s="52"/>
      <c r="HZ3576" s="52"/>
      <c r="IA3576" s="52"/>
      <c r="IG3576" s="52"/>
      <c r="IH3576" s="52"/>
      <c r="II3576" s="52"/>
      <c r="IJ3576" s="52"/>
    </row>
    <row r="3577" spans="233:244" x14ac:dyDescent="0.25">
      <c r="HY3577" s="52"/>
      <c r="HZ3577" s="52"/>
      <c r="IA3577" s="52"/>
      <c r="IG3577" s="52"/>
      <c r="IH3577" s="52"/>
      <c r="II3577" s="52"/>
      <c r="IJ3577" s="52"/>
    </row>
    <row r="3578" spans="233:244" x14ac:dyDescent="0.25">
      <c r="HY3578" s="52"/>
      <c r="HZ3578" s="52"/>
      <c r="IA3578" s="52"/>
      <c r="IG3578" s="52"/>
      <c r="IH3578" s="52"/>
      <c r="II3578" s="52"/>
      <c r="IJ3578" s="52"/>
    </row>
    <row r="3579" spans="233:244" x14ac:dyDescent="0.25">
      <c r="HY3579" s="52"/>
      <c r="HZ3579" s="52"/>
      <c r="IA3579" s="52"/>
      <c r="IG3579" s="52"/>
      <c r="IH3579" s="52"/>
      <c r="II3579" s="52"/>
      <c r="IJ3579" s="52"/>
    </row>
    <row r="3580" spans="233:244" x14ac:dyDescent="0.25">
      <c r="HY3580" s="52"/>
      <c r="HZ3580" s="52"/>
      <c r="IA3580" s="52"/>
      <c r="IG3580" s="52"/>
      <c r="IH3580" s="52"/>
      <c r="II3580" s="52"/>
      <c r="IJ3580" s="52"/>
    </row>
    <row r="3581" spans="233:244" x14ac:dyDescent="0.25">
      <c r="HY3581" s="52"/>
      <c r="HZ3581" s="52"/>
      <c r="IA3581" s="52"/>
      <c r="IG3581" s="52"/>
      <c r="IH3581" s="52"/>
      <c r="II3581" s="52"/>
      <c r="IJ3581" s="52"/>
    </row>
    <row r="3582" spans="233:244" x14ac:dyDescent="0.25">
      <c r="HY3582" s="52"/>
      <c r="HZ3582" s="52"/>
      <c r="IA3582" s="52"/>
      <c r="IG3582" s="52"/>
      <c r="IH3582" s="52"/>
      <c r="II3582" s="52"/>
      <c r="IJ3582" s="52"/>
    </row>
    <row r="3583" spans="233:244" x14ac:dyDescent="0.25">
      <c r="HY3583" s="52"/>
      <c r="HZ3583" s="52"/>
      <c r="IA3583" s="52"/>
      <c r="IG3583" s="52"/>
      <c r="IH3583" s="52"/>
      <c r="II3583" s="52"/>
      <c r="IJ3583" s="52"/>
    </row>
    <row r="3584" spans="233:244" x14ac:dyDescent="0.25">
      <c r="HY3584" s="52"/>
      <c r="HZ3584" s="52"/>
      <c r="IA3584" s="52"/>
      <c r="IG3584" s="52"/>
      <c r="IH3584" s="52"/>
      <c r="II3584" s="52"/>
      <c r="IJ3584" s="52"/>
    </row>
    <row r="3585" spans="233:244" x14ac:dyDescent="0.25">
      <c r="HY3585" s="52"/>
      <c r="HZ3585" s="52"/>
      <c r="IA3585" s="52"/>
      <c r="IG3585" s="52"/>
      <c r="IH3585" s="52"/>
      <c r="II3585" s="52"/>
      <c r="IJ3585" s="52"/>
    </row>
    <row r="3586" spans="233:244" x14ac:dyDescent="0.25">
      <c r="HY3586" s="52"/>
      <c r="HZ3586" s="52"/>
      <c r="IA3586" s="52"/>
      <c r="IG3586" s="52"/>
      <c r="IH3586" s="52"/>
      <c r="II3586" s="52"/>
      <c r="IJ3586" s="52"/>
    </row>
    <row r="3587" spans="233:244" x14ac:dyDescent="0.25">
      <c r="HY3587" s="52"/>
      <c r="HZ3587" s="52"/>
      <c r="IA3587" s="52"/>
      <c r="IG3587" s="52"/>
      <c r="IH3587" s="52"/>
      <c r="II3587" s="52"/>
      <c r="IJ3587" s="52"/>
    </row>
    <row r="3588" spans="233:244" x14ac:dyDescent="0.25">
      <c r="HY3588" s="52"/>
      <c r="HZ3588" s="52"/>
      <c r="IA3588" s="52"/>
      <c r="IG3588" s="52"/>
      <c r="IH3588" s="52"/>
      <c r="II3588" s="52"/>
      <c r="IJ3588" s="52"/>
    </row>
    <row r="3589" spans="233:244" x14ac:dyDescent="0.25">
      <c r="HY3589" s="52"/>
      <c r="HZ3589" s="52"/>
      <c r="IA3589" s="52"/>
      <c r="IG3589" s="52"/>
      <c r="IH3589" s="52"/>
      <c r="II3589" s="52"/>
      <c r="IJ3589" s="52"/>
    </row>
    <row r="3590" spans="233:244" x14ac:dyDescent="0.25">
      <c r="HY3590" s="52"/>
      <c r="HZ3590" s="52"/>
      <c r="IA3590" s="52"/>
      <c r="IG3590" s="52"/>
      <c r="IH3590" s="52"/>
      <c r="II3590" s="52"/>
      <c r="IJ3590" s="52"/>
    </row>
    <row r="3591" spans="233:244" x14ac:dyDescent="0.25">
      <c r="HY3591" s="52"/>
      <c r="HZ3591" s="52"/>
      <c r="IA3591" s="52"/>
      <c r="IG3591" s="52"/>
      <c r="IH3591" s="52"/>
      <c r="II3591" s="52"/>
      <c r="IJ3591" s="52"/>
    </row>
    <row r="3592" spans="233:244" x14ac:dyDescent="0.25">
      <c r="HY3592" s="52"/>
      <c r="HZ3592" s="52"/>
      <c r="IA3592" s="52"/>
      <c r="IG3592" s="52"/>
      <c r="IH3592" s="52"/>
      <c r="II3592" s="52"/>
      <c r="IJ3592" s="52"/>
    </row>
    <row r="3593" spans="233:244" x14ac:dyDescent="0.25">
      <c r="HY3593" s="52"/>
      <c r="HZ3593" s="52"/>
      <c r="IA3593" s="52"/>
      <c r="IG3593" s="52"/>
      <c r="IH3593" s="52"/>
      <c r="II3593" s="52"/>
      <c r="IJ3593" s="52"/>
    </row>
    <row r="3594" spans="233:244" x14ac:dyDescent="0.25">
      <c r="HY3594" s="52"/>
      <c r="HZ3594" s="52"/>
      <c r="IA3594" s="52"/>
      <c r="IG3594" s="52"/>
      <c r="IH3594" s="52"/>
      <c r="II3594" s="52"/>
      <c r="IJ3594" s="52"/>
    </row>
    <row r="3595" spans="233:244" x14ac:dyDescent="0.25">
      <c r="HY3595" s="52"/>
      <c r="HZ3595" s="52"/>
      <c r="IA3595" s="52"/>
      <c r="IG3595" s="52"/>
      <c r="IH3595" s="52"/>
      <c r="II3595" s="52"/>
      <c r="IJ3595" s="52"/>
    </row>
    <row r="3596" spans="233:244" x14ac:dyDescent="0.25">
      <c r="HY3596" s="52"/>
      <c r="HZ3596" s="52"/>
      <c r="IA3596" s="52"/>
      <c r="IG3596" s="52"/>
      <c r="IH3596" s="52"/>
      <c r="II3596" s="52"/>
      <c r="IJ3596" s="52"/>
    </row>
    <row r="3597" spans="233:244" x14ac:dyDescent="0.25">
      <c r="HY3597" s="52"/>
      <c r="HZ3597" s="52"/>
      <c r="IA3597" s="52"/>
      <c r="IG3597" s="52"/>
      <c r="IH3597" s="52"/>
      <c r="II3597" s="52"/>
      <c r="IJ3597" s="52"/>
    </row>
    <row r="3598" spans="233:244" x14ac:dyDescent="0.25">
      <c r="HY3598" s="52"/>
      <c r="HZ3598" s="52"/>
      <c r="IA3598" s="52"/>
      <c r="IG3598" s="52"/>
      <c r="IH3598" s="52"/>
      <c r="II3598" s="52"/>
      <c r="IJ3598" s="52"/>
    </row>
    <row r="3599" spans="233:244" x14ac:dyDescent="0.25">
      <c r="HY3599" s="52"/>
      <c r="HZ3599" s="52"/>
      <c r="IA3599" s="52"/>
      <c r="IG3599" s="52"/>
      <c r="IH3599" s="52"/>
      <c r="II3599" s="52"/>
      <c r="IJ3599" s="52"/>
    </row>
    <row r="3600" spans="233:244" x14ac:dyDescent="0.25">
      <c r="HY3600" s="52"/>
      <c r="HZ3600" s="52"/>
      <c r="IA3600" s="52"/>
      <c r="IG3600" s="52"/>
      <c r="IH3600" s="52"/>
      <c r="II3600" s="52"/>
      <c r="IJ3600" s="52"/>
    </row>
    <row r="3601" spans="233:244" x14ac:dyDescent="0.25">
      <c r="HY3601" s="52"/>
      <c r="HZ3601" s="52"/>
      <c r="IA3601" s="52"/>
      <c r="IG3601" s="52"/>
      <c r="IH3601" s="52"/>
      <c r="II3601" s="52"/>
      <c r="IJ3601" s="52"/>
    </row>
    <row r="3602" spans="233:244" x14ac:dyDescent="0.25">
      <c r="HY3602" s="52"/>
      <c r="HZ3602" s="52"/>
      <c r="IA3602" s="52"/>
      <c r="IG3602" s="52"/>
      <c r="IH3602" s="52"/>
      <c r="II3602" s="52"/>
      <c r="IJ3602" s="52"/>
    </row>
    <row r="3603" spans="233:244" x14ac:dyDescent="0.25">
      <c r="HY3603" s="52"/>
      <c r="HZ3603" s="52"/>
      <c r="IA3603" s="52"/>
      <c r="IG3603" s="52"/>
      <c r="IH3603" s="52"/>
      <c r="II3603" s="52"/>
      <c r="IJ3603" s="52"/>
    </row>
    <row r="3604" spans="233:244" x14ac:dyDescent="0.25">
      <c r="HY3604" s="52"/>
      <c r="HZ3604" s="52"/>
      <c r="IA3604" s="52"/>
      <c r="IG3604" s="52"/>
      <c r="IH3604" s="52"/>
      <c r="II3604" s="52"/>
      <c r="IJ3604" s="52"/>
    </row>
    <row r="3605" spans="233:244" x14ac:dyDescent="0.25">
      <c r="HY3605" s="52"/>
      <c r="HZ3605" s="52"/>
      <c r="IA3605" s="52"/>
      <c r="IG3605" s="52"/>
      <c r="IH3605" s="52"/>
      <c r="II3605" s="52"/>
      <c r="IJ3605" s="52"/>
    </row>
    <row r="3606" spans="233:244" x14ac:dyDescent="0.25">
      <c r="HY3606" s="52"/>
      <c r="HZ3606" s="52"/>
      <c r="IA3606" s="52"/>
      <c r="IG3606" s="52"/>
      <c r="IH3606" s="52"/>
      <c r="II3606" s="52"/>
      <c r="IJ3606" s="52"/>
    </row>
    <row r="3607" spans="233:244" x14ac:dyDescent="0.25">
      <c r="HY3607" s="52"/>
      <c r="HZ3607" s="52"/>
      <c r="IA3607" s="52"/>
      <c r="IG3607" s="52"/>
      <c r="IH3607" s="52"/>
      <c r="II3607" s="52"/>
      <c r="IJ3607" s="52"/>
    </row>
    <row r="3608" spans="233:244" x14ac:dyDescent="0.25">
      <c r="HY3608" s="52"/>
      <c r="HZ3608" s="52"/>
      <c r="IA3608" s="52"/>
      <c r="IG3608" s="52"/>
      <c r="IH3608" s="52"/>
      <c r="II3608" s="52"/>
      <c r="IJ3608" s="52"/>
    </row>
    <row r="3609" spans="233:244" x14ac:dyDescent="0.25">
      <c r="HY3609" s="52"/>
      <c r="HZ3609" s="52"/>
      <c r="IA3609" s="52"/>
      <c r="IG3609" s="52"/>
      <c r="IH3609" s="52"/>
      <c r="II3609" s="52"/>
      <c r="IJ3609" s="52"/>
    </row>
    <row r="3610" spans="233:244" x14ac:dyDescent="0.25">
      <c r="HY3610" s="52"/>
      <c r="HZ3610" s="52"/>
      <c r="IA3610" s="52"/>
      <c r="IG3610" s="52"/>
      <c r="IH3610" s="52"/>
      <c r="II3610" s="52"/>
      <c r="IJ3610" s="52"/>
    </row>
    <row r="3611" spans="233:244" x14ac:dyDescent="0.25">
      <c r="HY3611" s="52"/>
      <c r="HZ3611" s="52"/>
      <c r="IA3611" s="52"/>
      <c r="IG3611" s="52"/>
      <c r="IH3611" s="52"/>
      <c r="II3611" s="52"/>
      <c r="IJ3611" s="52"/>
    </row>
    <row r="3612" spans="233:244" x14ac:dyDescent="0.25">
      <c r="HY3612" s="52"/>
      <c r="HZ3612" s="52"/>
      <c r="IA3612" s="52"/>
      <c r="IG3612" s="52"/>
      <c r="IH3612" s="52"/>
      <c r="II3612" s="52"/>
      <c r="IJ3612" s="52"/>
    </row>
    <row r="3613" spans="233:244" x14ac:dyDescent="0.25">
      <c r="HY3613" s="52"/>
      <c r="HZ3613" s="52"/>
      <c r="IA3613" s="52"/>
      <c r="IG3613" s="52"/>
      <c r="IH3613" s="52"/>
      <c r="II3613" s="52"/>
      <c r="IJ3613" s="52"/>
    </row>
    <row r="3614" spans="233:244" x14ac:dyDescent="0.25">
      <c r="HY3614" s="52"/>
      <c r="HZ3614" s="52"/>
      <c r="IA3614" s="52"/>
      <c r="IG3614" s="52"/>
      <c r="IH3614" s="52"/>
      <c r="II3614" s="52"/>
      <c r="IJ3614" s="52"/>
    </row>
    <row r="3615" spans="233:244" x14ac:dyDescent="0.25">
      <c r="HY3615" s="52"/>
      <c r="HZ3615" s="52"/>
      <c r="IA3615" s="52"/>
      <c r="IG3615" s="52"/>
      <c r="IH3615" s="52"/>
      <c r="II3615" s="52"/>
      <c r="IJ3615" s="52"/>
    </row>
    <row r="3616" spans="233:244" x14ac:dyDescent="0.25">
      <c r="HY3616" s="52"/>
      <c r="HZ3616" s="52"/>
      <c r="IA3616" s="52"/>
      <c r="IG3616" s="52"/>
      <c r="IH3616" s="52"/>
      <c r="II3616" s="52"/>
      <c r="IJ3616" s="52"/>
    </row>
    <row r="3617" spans="233:244" x14ac:dyDescent="0.25">
      <c r="HY3617" s="52"/>
      <c r="HZ3617" s="52"/>
      <c r="IA3617" s="52"/>
      <c r="IG3617" s="52"/>
      <c r="IH3617" s="52"/>
      <c r="II3617" s="52"/>
      <c r="IJ3617" s="52"/>
    </row>
    <row r="3618" spans="233:244" x14ac:dyDescent="0.25">
      <c r="HY3618" s="52"/>
      <c r="HZ3618" s="52"/>
      <c r="IA3618" s="52"/>
      <c r="IG3618" s="52"/>
      <c r="IH3618" s="52"/>
      <c r="II3618" s="52"/>
      <c r="IJ3618" s="52"/>
    </row>
    <row r="3619" spans="233:244" x14ac:dyDescent="0.25">
      <c r="HY3619" s="52"/>
      <c r="HZ3619" s="52"/>
      <c r="IA3619" s="52"/>
      <c r="IG3619" s="52"/>
      <c r="IH3619" s="52"/>
      <c r="II3619" s="52"/>
      <c r="IJ3619" s="52"/>
    </row>
    <row r="3620" spans="233:244" x14ac:dyDescent="0.25">
      <c r="HY3620" s="52"/>
      <c r="HZ3620" s="52"/>
      <c r="IA3620" s="52"/>
      <c r="IG3620" s="52"/>
      <c r="IH3620" s="52"/>
      <c r="II3620" s="52"/>
      <c r="IJ3620" s="52"/>
    </row>
    <row r="3621" spans="233:244" x14ac:dyDescent="0.25">
      <c r="HY3621" s="52"/>
      <c r="HZ3621" s="52"/>
      <c r="IA3621" s="52"/>
      <c r="IG3621" s="52"/>
      <c r="IH3621" s="52"/>
      <c r="II3621" s="52"/>
      <c r="IJ3621" s="52"/>
    </row>
    <row r="3622" spans="233:244" x14ac:dyDescent="0.25">
      <c r="HY3622" s="52"/>
      <c r="HZ3622" s="52"/>
      <c r="IA3622" s="52"/>
      <c r="IG3622" s="52"/>
      <c r="IH3622" s="52"/>
      <c r="II3622" s="52"/>
      <c r="IJ3622" s="52"/>
    </row>
    <row r="3623" spans="233:244" x14ac:dyDescent="0.25">
      <c r="HY3623" s="52"/>
      <c r="HZ3623" s="52"/>
      <c r="IA3623" s="52"/>
      <c r="IG3623" s="52"/>
      <c r="IH3623" s="52"/>
      <c r="II3623" s="52"/>
      <c r="IJ3623" s="52"/>
    </row>
    <row r="3624" spans="233:244" x14ac:dyDescent="0.25">
      <c r="HY3624" s="52"/>
      <c r="HZ3624" s="52"/>
      <c r="IA3624" s="52"/>
      <c r="IG3624" s="52"/>
      <c r="IH3624" s="52"/>
      <c r="II3624" s="52"/>
      <c r="IJ3624" s="52"/>
    </row>
    <row r="3625" spans="233:244" x14ac:dyDescent="0.25">
      <c r="HY3625" s="52"/>
      <c r="HZ3625" s="52"/>
      <c r="IA3625" s="52"/>
      <c r="IG3625" s="52"/>
      <c r="IH3625" s="52"/>
      <c r="II3625" s="52"/>
      <c r="IJ3625" s="52"/>
    </row>
    <row r="3626" spans="233:244" x14ac:dyDescent="0.25">
      <c r="HY3626" s="52"/>
      <c r="HZ3626" s="52"/>
      <c r="IA3626" s="52"/>
      <c r="IG3626" s="52"/>
      <c r="IH3626" s="52"/>
      <c r="II3626" s="52"/>
      <c r="IJ3626" s="52"/>
    </row>
    <row r="3627" spans="233:244" x14ac:dyDescent="0.25">
      <c r="HY3627" s="52"/>
      <c r="HZ3627" s="52"/>
      <c r="IA3627" s="52"/>
      <c r="IG3627" s="52"/>
      <c r="IH3627" s="52"/>
      <c r="II3627" s="52"/>
      <c r="IJ3627" s="52"/>
    </row>
    <row r="3628" spans="233:244" x14ac:dyDescent="0.25">
      <c r="HY3628" s="52"/>
      <c r="HZ3628" s="52"/>
      <c r="IA3628" s="52"/>
      <c r="IG3628" s="52"/>
      <c r="IH3628" s="52"/>
      <c r="II3628" s="52"/>
      <c r="IJ3628" s="52"/>
    </row>
    <row r="3629" spans="233:244" x14ac:dyDescent="0.25">
      <c r="HY3629" s="52"/>
      <c r="HZ3629" s="52"/>
      <c r="IA3629" s="52"/>
      <c r="IG3629" s="52"/>
      <c r="IH3629" s="52"/>
      <c r="II3629" s="52"/>
      <c r="IJ3629" s="52"/>
    </row>
    <row r="3630" spans="233:244" x14ac:dyDescent="0.25">
      <c r="HY3630" s="52"/>
      <c r="HZ3630" s="52"/>
      <c r="IA3630" s="52"/>
      <c r="IG3630" s="52"/>
      <c r="IH3630" s="52"/>
      <c r="II3630" s="52"/>
      <c r="IJ3630" s="52"/>
    </row>
    <row r="3631" spans="233:244" x14ac:dyDescent="0.25">
      <c r="HY3631" s="52"/>
      <c r="HZ3631" s="52"/>
      <c r="IA3631" s="52"/>
      <c r="IG3631" s="52"/>
      <c r="IH3631" s="52"/>
      <c r="II3631" s="52"/>
      <c r="IJ3631" s="52"/>
    </row>
    <row r="3632" spans="233:244" x14ac:dyDescent="0.25">
      <c r="HY3632" s="52"/>
      <c r="HZ3632" s="52"/>
      <c r="IA3632" s="52"/>
      <c r="IG3632" s="52"/>
      <c r="IH3632" s="52"/>
      <c r="II3632" s="52"/>
      <c r="IJ3632" s="52"/>
    </row>
    <row r="3633" spans="233:244" x14ac:dyDescent="0.25">
      <c r="HY3633" s="52"/>
      <c r="HZ3633" s="52"/>
      <c r="IA3633" s="52"/>
      <c r="IG3633" s="52"/>
      <c r="IH3633" s="52"/>
      <c r="II3633" s="52"/>
      <c r="IJ3633" s="52"/>
    </row>
    <row r="3634" spans="233:244" x14ac:dyDescent="0.25">
      <c r="HY3634" s="52"/>
      <c r="HZ3634" s="52"/>
      <c r="IA3634" s="52"/>
      <c r="IG3634" s="52"/>
      <c r="IH3634" s="52"/>
      <c r="II3634" s="52"/>
      <c r="IJ3634" s="52"/>
    </row>
    <row r="3635" spans="233:244" x14ac:dyDescent="0.25">
      <c r="HY3635" s="52"/>
      <c r="HZ3635" s="52"/>
      <c r="IA3635" s="52"/>
      <c r="IG3635" s="52"/>
      <c r="IH3635" s="52"/>
      <c r="II3635" s="52"/>
      <c r="IJ3635" s="52"/>
    </row>
    <row r="3636" spans="233:244" x14ac:dyDescent="0.25">
      <c r="HY3636" s="52"/>
      <c r="HZ3636" s="52"/>
      <c r="IA3636" s="52"/>
      <c r="IG3636" s="52"/>
      <c r="IH3636" s="52"/>
      <c r="II3636" s="52"/>
      <c r="IJ3636" s="52"/>
    </row>
    <row r="3637" spans="233:244" x14ac:dyDescent="0.25">
      <c r="HY3637" s="52"/>
      <c r="HZ3637" s="52"/>
      <c r="IA3637" s="52"/>
      <c r="IG3637" s="52"/>
      <c r="IH3637" s="52"/>
      <c r="II3637" s="52"/>
      <c r="IJ3637" s="52"/>
    </row>
    <row r="3638" spans="233:244" x14ac:dyDescent="0.25">
      <c r="HY3638" s="52"/>
      <c r="HZ3638" s="52"/>
      <c r="IA3638" s="52"/>
      <c r="IG3638" s="52"/>
      <c r="IH3638" s="52"/>
      <c r="II3638" s="52"/>
      <c r="IJ3638" s="52"/>
    </row>
    <row r="3639" spans="233:244" x14ac:dyDescent="0.25">
      <c r="HY3639" s="52"/>
      <c r="HZ3639" s="52"/>
      <c r="IA3639" s="52"/>
      <c r="IG3639" s="52"/>
      <c r="IH3639" s="52"/>
      <c r="II3639" s="52"/>
      <c r="IJ3639" s="52"/>
    </row>
    <row r="3640" spans="233:244" x14ac:dyDescent="0.25">
      <c r="HY3640" s="52"/>
      <c r="HZ3640" s="52"/>
      <c r="IA3640" s="52"/>
      <c r="IG3640" s="52"/>
      <c r="IH3640" s="52"/>
      <c r="II3640" s="52"/>
      <c r="IJ3640" s="52"/>
    </row>
    <row r="3641" spans="233:244" x14ac:dyDescent="0.25">
      <c r="HY3641" s="52"/>
      <c r="HZ3641" s="52"/>
      <c r="IA3641" s="52"/>
      <c r="IG3641" s="52"/>
      <c r="IH3641" s="52"/>
      <c r="II3641" s="52"/>
      <c r="IJ3641" s="52"/>
    </row>
    <row r="3642" spans="233:244" x14ac:dyDescent="0.25">
      <c r="HY3642" s="52"/>
      <c r="HZ3642" s="52"/>
      <c r="IA3642" s="52"/>
      <c r="IG3642" s="52"/>
      <c r="IH3642" s="52"/>
      <c r="II3642" s="52"/>
      <c r="IJ3642" s="52"/>
    </row>
    <row r="3643" spans="233:244" x14ac:dyDescent="0.25">
      <c r="HY3643" s="52"/>
      <c r="HZ3643" s="52"/>
      <c r="IA3643" s="52"/>
      <c r="IG3643" s="52"/>
      <c r="IH3643" s="52"/>
      <c r="II3643" s="52"/>
      <c r="IJ3643" s="52"/>
    </row>
    <row r="3644" spans="233:244" x14ac:dyDescent="0.25">
      <c r="HY3644" s="52"/>
      <c r="HZ3644" s="52"/>
      <c r="IA3644" s="52"/>
      <c r="IG3644" s="52"/>
      <c r="IH3644" s="52"/>
      <c r="II3644" s="52"/>
      <c r="IJ3644" s="52"/>
    </row>
    <row r="3645" spans="233:244" x14ac:dyDescent="0.25">
      <c r="HY3645" s="52"/>
      <c r="HZ3645" s="52"/>
      <c r="IA3645" s="52"/>
      <c r="IG3645" s="52"/>
      <c r="IH3645" s="52"/>
      <c r="II3645" s="52"/>
      <c r="IJ3645" s="52"/>
    </row>
    <row r="3646" spans="233:244" x14ac:dyDescent="0.25">
      <c r="HY3646" s="52"/>
      <c r="HZ3646" s="52"/>
      <c r="IA3646" s="52"/>
      <c r="IG3646" s="52"/>
      <c r="IH3646" s="52"/>
      <c r="II3646" s="52"/>
      <c r="IJ3646" s="52"/>
    </row>
    <row r="3647" spans="233:244" x14ac:dyDescent="0.25">
      <c r="HY3647" s="52"/>
      <c r="HZ3647" s="52"/>
      <c r="IA3647" s="52"/>
      <c r="IG3647" s="52"/>
      <c r="IH3647" s="52"/>
      <c r="II3647" s="52"/>
      <c r="IJ3647" s="52"/>
    </row>
    <row r="3648" spans="233:244" x14ac:dyDescent="0.25">
      <c r="HY3648" s="52"/>
      <c r="HZ3648" s="52"/>
      <c r="IA3648" s="52"/>
      <c r="IG3648" s="52"/>
      <c r="IH3648" s="52"/>
      <c r="II3648" s="52"/>
      <c r="IJ3648" s="52"/>
    </row>
    <row r="3649" spans="233:244" x14ac:dyDescent="0.25">
      <c r="HY3649" s="52"/>
      <c r="HZ3649" s="52"/>
      <c r="IA3649" s="52"/>
      <c r="IG3649" s="52"/>
      <c r="IH3649" s="52"/>
      <c r="II3649" s="52"/>
      <c r="IJ3649" s="52"/>
    </row>
    <row r="3650" spans="233:244" x14ac:dyDescent="0.25">
      <c r="HY3650" s="52"/>
      <c r="HZ3650" s="52"/>
      <c r="IA3650" s="52"/>
      <c r="IG3650" s="52"/>
      <c r="IH3650" s="52"/>
      <c r="II3650" s="52"/>
      <c r="IJ3650" s="52"/>
    </row>
    <row r="3651" spans="233:244" x14ac:dyDescent="0.25">
      <c r="HY3651" s="52"/>
      <c r="HZ3651" s="52"/>
      <c r="IA3651" s="52"/>
      <c r="IG3651" s="52"/>
      <c r="IH3651" s="52"/>
      <c r="II3651" s="52"/>
      <c r="IJ3651" s="52"/>
    </row>
    <row r="3652" spans="233:244" x14ac:dyDescent="0.25">
      <c r="HY3652" s="52"/>
      <c r="HZ3652" s="52"/>
      <c r="IA3652" s="52"/>
      <c r="IG3652" s="52"/>
      <c r="IH3652" s="52"/>
      <c r="II3652" s="52"/>
      <c r="IJ3652" s="52"/>
    </row>
    <row r="3653" spans="233:244" x14ac:dyDescent="0.25">
      <c r="HY3653" s="52"/>
      <c r="HZ3653" s="52"/>
      <c r="IA3653" s="52"/>
      <c r="IG3653" s="52"/>
      <c r="IH3653" s="52"/>
      <c r="II3653" s="52"/>
      <c r="IJ3653" s="52"/>
    </row>
    <row r="3654" spans="233:244" x14ac:dyDescent="0.25">
      <c r="HY3654" s="52"/>
      <c r="HZ3654" s="52"/>
      <c r="IA3654" s="52"/>
      <c r="IG3654" s="52"/>
      <c r="IH3654" s="52"/>
      <c r="II3654" s="52"/>
      <c r="IJ3654" s="52"/>
    </row>
    <row r="3655" spans="233:244" x14ac:dyDescent="0.25">
      <c r="HY3655" s="52"/>
      <c r="HZ3655" s="52"/>
      <c r="IA3655" s="52"/>
      <c r="IG3655" s="52"/>
      <c r="IH3655" s="52"/>
      <c r="II3655" s="52"/>
      <c r="IJ3655" s="52"/>
    </row>
    <row r="3656" spans="233:244" x14ac:dyDescent="0.25">
      <c r="HY3656" s="52"/>
      <c r="HZ3656" s="52"/>
      <c r="IA3656" s="52"/>
      <c r="IG3656" s="52"/>
      <c r="IH3656" s="52"/>
      <c r="II3656" s="52"/>
      <c r="IJ3656" s="52"/>
    </row>
    <row r="3657" spans="233:244" x14ac:dyDescent="0.25">
      <c r="HY3657" s="52"/>
      <c r="HZ3657" s="52"/>
      <c r="IA3657" s="52"/>
      <c r="IG3657" s="52"/>
      <c r="IH3657" s="52"/>
      <c r="II3657" s="52"/>
      <c r="IJ3657" s="52"/>
    </row>
    <row r="3658" spans="233:244" x14ac:dyDescent="0.25">
      <c r="HY3658" s="52"/>
      <c r="HZ3658" s="52"/>
      <c r="IA3658" s="52"/>
      <c r="IG3658" s="52"/>
      <c r="IH3658" s="52"/>
      <c r="II3658" s="52"/>
      <c r="IJ3658" s="52"/>
    </row>
    <row r="3659" spans="233:244" x14ac:dyDescent="0.25">
      <c r="HY3659" s="52"/>
      <c r="HZ3659" s="52"/>
      <c r="IA3659" s="52"/>
      <c r="IG3659" s="52"/>
      <c r="IH3659" s="52"/>
      <c r="II3659" s="52"/>
      <c r="IJ3659" s="52"/>
    </row>
    <row r="3660" spans="233:244" x14ac:dyDescent="0.25">
      <c r="HY3660" s="52"/>
      <c r="HZ3660" s="52"/>
      <c r="IA3660" s="52"/>
      <c r="IG3660" s="52"/>
      <c r="IH3660" s="52"/>
      <c r="II3660" s="52"/>
      <c r="IJ3660" s="52"/>
    </row>
    <row r="3661" spans="233:244" x14ac:dyDescent="0.25">
      <c r="HY3661" s="52"/>
      <c r="HZ3661" s="52"/>
      <c r="IA3661" s="52"/>
      <c r="IG3661" s="52"/>
      <c r="IH3661" s="52"/>
      <c r="II3661" s="52"/>
      <c r="IJ3661" s="52"/>
    </row>
    <row r="3662" spans="233:244" x14ac:dyDescent="0.25">
      <c r="HY3662" s="52"/>
      <c r="HZ3662" s="52"/>
      <c r="IA3662" s="52"/>
      <c r="IG3662" s="52"/>
      <c r="IH3662" s="52"/>
      <c r="II3662" s="52"/>
      <c r="IJ3662" s="52"/>
    </row>
    <row r="3663" spans="233:244" x14ac:dyDescent="0.25">
      <c r="HY3663" s="52"/>
      <c r="HZ3663" s="52"/>
      <c r="IA3663" s="52"/>
      <c r="IG3663" s="52"/>
      <c r="IH3663" s="52"/>
      <c r="II3663" s="52"/>
      <c r="IJ3663" s="52"/>
    </row>
    <row r="3664" spans="233:244" x14ac:dyDescent="0.25">
      <c r="HY3664" s="52"/>
      <c r="HZ3664" s="52"/>
      <c r="IA3664" s="52"/>
      <c r="IG3664" s="52"/>
      <c r="IH3664" s="52"/>
      <c r="II3664" s="52"/>
      <c r="IJ3664" s="52"/>
    </row>
    <row r="3665" spans="233:244" x14ac:dyDescent="0.25">
      <c r="HY3665" s="52"/>
      <c r="HZ3665" s="52"/>
      <c r="IA3665" s="52"/>
      <c r="IG3665" s="52"/>
      <c r="IH3665" s="52"/>
      <c r="II3665" s="52"/>
      <c r="IJ3665" s="52"/>
    </row>
    <row r="3666" spans="233:244" x14ac:dyDescent="0.25">
      <c r="HY3666" s="52"/>
      <c r="HZ3666" s="52"/>
      <c r="IA3666" s="52"/>
      <c r="IG3666" s="52"/>
      <c r="IH3666" s="52"/>
      <c r="II3666" s="52"/>
      <c r="IJ3666" s="52"/>
    </row>
    <row r="3667" spans="233:244" x14ac:dyDescent="0.25">
      <c r="HY3667" s="52"/>
      <c r="HZ3667" s="52"/>
      <c r="IA3667" s="52"/>
      <c r="IG3667" s="52"/>
      <c r="IH3667" s="52"/>
      <c r="II3667" s="52"/>
      <c r="IJ3667" s="52"/>
    </row>
    <row r="3668" spans="233:244" x14ac:dyDescent="0.25">
      <c r="HY3668" s="52"/>
      <c r="HZ3668" s="52"/>
      <c r="IA3668" s="52"/>
      <c r="IG3668" s="52"/>
      <c r="IH3668" s="52"/>
      <c r="II3668" s="52"/>
      <c r="IJ3668" s="52"/>
    </row>
    <row r="3669" spans="233:244" x14ac:dyDescent="0.25">
      <c r="HY3669" s="52"/>
      <c r="HZ3669" s="52"/>
      <c r="IA3669" s="52"/>
      <c r="IG3669" s="52"/>
      <c r="IH3669" s="52"/>
      <c r="II3669" s="52"/>
      <c r="IJ3669" s="52"/>
    </row>
    <row r="3670" spans="233:244" x14ac:dyDescent="0.25">
      <c r="HY3670" s="52"/>
      <c r="HZ3670" s="52"/>
      <c r="IA3670" s="52"/>
      <c r="IG3670" s="52"/>
      <c r="IH3670" s="52"/>
      <c r="II3670" s="52"/>
      <c r="IJ3670" s="52"/>
    </row>
    <row r="3671" spans="233:244" x14ac:dyDescent="0.25">
      <c r="HY3671" s="52"/>
      <c r="HZ3671" s="52"/>
      <c r="IA3671" s="52"/>
      <c r="IG3671" s="52"/>
      <c r="IH3671" s="52"/>
      <c r="II3671" s="52"/>
      <c r="IJ3671" s="52"/>
    </row>
    <row r="3672" spans="233:244" x14ac:dyDescent="0.25">
      <c r="HY3672" s="52"/>
      <c r="HZ3672" s="52"/>
      <c r="IA3672" s="52"/>
      <c r="IG3672" s="52"/>
      <c r="IH3672" s="52"/>
      <c r="II3672" s="52"/>
      <c r="IJ3672" s="52"/>
    </row>
    <row r="3673" spans="233:244" x14ac:dyDescent="0.25">
      <c r="HY3673" s="52"/>
      <c r="HZ3673" s="52"/>
      <c r="IA3673" s="52"/>
      <c r="IG3673" s="52"/>
      <c r="IH3673" s="52"/>
      <c r="II3673" s="52"/>
      <c r="IJ3673" s="52"/>
    </row>
    <row r="3674" spans="233:244" x14ac:dyDescent="0.25">
      <c r="HY3674" s="52"/>
      <c r="HZ3674" s="52"/>
      <c r="IA3674" s="52"/>
      <c r="IG3674" s="52"/>
      <c r="IH3674" s="52"/>
      <c r="II3674" s="52"/>
      <c r="IJ3674" s="52"/>
    </row>
    <row r="3675" spans="233:244" x14ac:dyDescent="0.25">
      <c r="HY3675" s="52"/>
      <c r="HZ3675" s="52"/>
      <c r="IA3675" s="52"/>
      <c r="IG3675" s="52"/>
      <c r="IH3675" s="52"/>
      <c r="II3675" s="52"/>
      <c r="IJ3675" s="52"/>
    </row>
    <row r="3676" spans="233:244" x14ac:dyDescent="0.25">
      <c r="HY3676" s="52"/>
      <c r="HZ3676" s="52"/>
      <c r="IA3676" s="52"/>
      <c r="IG3676" s="52"/>
      <c r="IH3676" s="52"/>
      <c r="II3676" s="52"/>
      <c r="IJ3676" s="52"/>
    </row>
    <row r="3677" spans="233:244" x14ac:dyDescent="0.25">
      <c r="HY3677" s="52"/>
      <c r="HZ3677" s="52"/>
      <c r="IA3677" s="52"/>
      <c r="IG3677" s="52"/>
      <c r="IH3677" s="52"/>
      <c r="II3677" s="52"/>
      <c r="IJ3677" s="52"/>
    </row>
    <row r="3678" spans="233:244" x14ac:dyDescent="0.25">
      <c r="HY3678" s="52"/>
      <c r="HZ3678" s="52"/>
      <c r="IA3678" s="52"/>
      <c r="IG3678" s="52"/>
      <c r="IH3678" s="52"/>
      <c r="II3678" s="52"/>
      <c r="IJ3678" s="52"/>
    </row>
    <row r="3679" spans="233:244" x14ac:dyDescent="0.25">
      <c r="HY3679" s="52"/>
      <c r="HZ3679" s="52"/>
      <c r="IA3679" s="52"/>
      <c r="IG3679" s="52"/>
      <c r="IH3679" s="52"/>
      <c r="II3679" s="52"/>
      <c r="IJ3679" s="52"/>
    </row>
    <row r="3680" spans="233:244" x14ac:dyDescent="0.25">
      <c r="HY3680" s="52"/>
      <c r="HZ3680" s="52"/>
      <c r="IA3680" s="52"/>
      <c r="IG3680" s="52"/>
      <c r="IH3680" s="52"/>
      <c r="II3680" s="52"/>
      <c r="IJ3680" s="52"/>
    </row>
    <row r="3681" spans="233:244" x14ac:dyDescent="0.25">
      <c r="HY3681" s="52"/>
      <c r="HZ3681" s="52"/>
      <c r="IA3681" s="52"/>
      <c r="IG3681" s="52"/>
      <c r="IH3681" s="52"/>
      <c r="II3681" s="52"/>
      <c r="IJ3681" s="52"/>
    </row>
    <row r="3682" spans="233:244" x14ac:dyDescent="0.25">
      <c r="HY3682" s="52"/>
      <c r="HZ3682" s="52"/>
      <c r="IA3682" s="52"/>
      <c r="IG3682" s="52"/>
      <c r="IH3682" s="52"/>
      <c r="II3682" s="52"/>
      <c r="IJ3682" s="52"/>
    </row>
    <row r="3683" spans="233:244" x14ac:dyDescent="0.25">
      <c r="HY3683" s="52"/>
      <c r="HZ3683" s="52"/>
      <c r="IA3683" s="52"/>
      <c r="IG3683" s="52"/>
      <c r="IH3683" s="52"/>
      <c r="II3683" s="52"/>
      <c r="IJ3683" s="52"/>
    </row>
    <row r="3684" spans="233:244" x14ac:dyDescent="0.25">
      <c r="HY3684" s="52"/>
      <c r="HZ3684" s="52"/>
      <c r="IA3684" s="52"/>
      <c r="IG3684" s="52"/>
      <c r="IH3684" s="52"/>
      <c r="II3684" s="52"/>
      <c r="IJ3684" s="52"/>
    </row>
    <row r="3685" spans="233:244" x14ac:dyDescent="0.25">
      <c r="HY3685" s="52"/>
      <c r="HZ3685" s="52"/>
      <c r="IA3685" s="52"/>
      <c r="IG3685" s="52"/>
      <c r="IH3685" s="52"/>
      <c r="II3685" s="52"/>
      <c r="IJ3685" s="52"/>
    </row>
    <row r="3686" spans="233:244" x14ac:dyDescent="0.25">
      <c r="HY3686" s="52"/>
      <c r="HZ3686" s="52"/>
      <c r="IA3686" s="52"/>
      <c r="IG3686" s="52"/>
      <c r="IH3686" s="52"/>
      <c r="II3686" s="52"/>
      <c r="IJ3686" s="52"/>
    </row>
    <row r="3687" spans="233:244" x14ac:dyDescent="0.25">
      <c r="HY3687" s="52"/>
      <c r="HZ3687" s="52"/>
      <c r="IA3687" s="52"/>
      <c r="IG3687" s="52"/>
      <c r="IH3687" s="52"/>
      <c r="II3687" s="52"/>
      <c r="IJ3687" s="52"/>
    </row>
    <row r="3688" spans="233:244" x14ac:dyDescent="0.25">
      <c r="HY3688" s="52"/>
      <c r="HZ3688" s="52"/>
      <c r="IA3688" s="52"/>
      <c r="IG3688" s="52"/>
      <c r="IH3688" s="52"/>
      <c r="II3688" s="52"/>
      <c r="IJ3688" s="52"/>
    </row>
    <row r="3689" spans="233:244" x14ac:dyDescent="0.25">
      <c r="HY3689" s="52"/>
      <c r="HZ3689" s="52"/>
      <c r="IA3689" s="52"/>
      <c r="IG3689" s="52"/>
      <c r="IH3689" s="52"/>
      <c r="II3689" s="52"/>
      <c r="IJ3689" s="52"/>
    </row>
    <row r="3690" spans="233:244" x14ac:dyDescent="0.25">
      <c r="HY3690" s="52"/>
      <c r="HZ3690" s="52"/>
      <c r="IA3690" s="52"/>
      <c r="IG3690" s="52"/>
      <c r="IH3690" s="52"/>
      <c r="II3690" s="52"/>
      <c r="IJ3690" s="52"/>
    </row>
    <row r="3691" spans="233:244" x14ac:dyDescent="0.25">
      <c r="HY3691" s="52"/>
      <c r="HZ3691" s="52"/>
      <c r="IA3691" s="52"/>
      <c r="IG3691" s="52"/>
      <c r="IH3691" s="52"/>
      <c r="II3691" s="52"/>
      <c r="IJ3691" s="52"/>
    </row>
    <row r="3692" spans="233:244" x14ac:dyDescent="0.25">
      <c r="HY3692" s="52"/>
      <c r="HZ3692" s="52"/>
      <c r="IA3692" s="52"/>
      <c r="IG3692" s="52"/>
      <c r="IH3692" s="52"/>
      <c r="II3692" s="52"/>
      <c r="IJ3692" s="52"/>
    </row>
    <row r="3693" spans="233:244" x14ac:dyDescent="0.25">
      <c r="HY3693" s="52"/>
      <c r="HZ3693" s="52"/>
      <c r="IA3693" s="52"/>
      <c r="IG3693" s="52"/>
      <c r="IH3693" s="52"/>
      <c r="II3693" s="52"/>
      <c r="IJ3693" s="52"/>
    </row>
    <row r="3694" spans="233:244" x14ac:dyDescent="0.25">
      <c r="HY3694" s="52"/>
      <c r="HZ3694" s="52"/>
      <c r="IA3694" s="52"/>
      <c r="IG3694" s="52"/>
      <c r="IH3694" s="52"/>
      <c r="II3694" s="52"/>
      <c r="IJ3694" s="52"/>
    </row>
    <row r="3695" spans="233:244" x14ac:dyDescent="0.25">
      <c r="HY3695" s="52"/>
      <c r="HZ3695" s="52"/>
      <c r="IA3695" s="52"/>
      <c r="IG3695" s="52"/>
      <c r="IH3695" s="52"/>
      <c r="II3695" s="52"/>
      <c r="IJ3695" s="52"/>
    </row>
    <row r="3696" spans="233:244" x14ac:dyDescent="0.25">
      <c r="HY3696" s="52"/>
      <c r="HZ3696" s="52"/>
      <c r="IA3696" s="52"/>
      <c r="IG3696" s="52"/>
      <c r="IH3696" s="52"/>
      <c r="II3696" s="52"/>
      <c r="IJ3696" s="52"/>
    </row>
    <row r="3697" spans="233:244" x14ac:dyDescent="0.25">
      <c r="HY3697" s="52"/>
      <c r="HZ3697" s="52"/>
      <c r="IA3697" s="52"/>
      <c r="IG3697" s="52"/>
      <c r="IH3697" s="52"/>
      <c r="II3697" s="52"/>
      <c r="IJ3697" s="52"/>
    </row>
    <row r="3698" spans="233:244" x14ac:dyDescent="0.25">
      <c r="HY3698" s="52"/>
      <c r="HZ3698" s="52"/>
      <c r="IA3698" s="52"/>
      <c r="IG3698" s="52"/>
      <c r="IH3698" s="52"/>
      <c r="II3698" s="52"/>
      <c r="IJ3698" s="52"/>
    </row>
    <row r="3699" spans="233:244" x14ac:dyDescent="0.25">
      <c r="HY3699" s="52"/>
      <c r="HZ3699" s="52"/>
      <c r="IA3699" s="52"/>
      <c r="IG3699" s="52"/>
      <c r="IH3699" s="52"/>
      <c r="II3699" s="52"/>
      <c r="IJ3699" s="52"/>
    </row>
    <row r="3700" spans="233:244" x14ac:dyDescent="0.25">
      <c r="HY3700" s="52"/>
      <c r="HZ3700" s="52"/>
      <c r="IA3700" s="52"/>
      <c r="IG3700" s="52"/>
      <c r="IH3700" s="52"/>
      <c r="II3700" s="52"/>
      <c r="IJ3700" s="52"/>
    </row>
    <row r="3701" spans="233:244" x14ac:dyDescent="0.25">
      <c r="HY3701" s="52"/>
      <c r="HZ3701" s="52"/>
      <c r="IA3701" s="52"/>
      <c r="IG3701" s="52"/>
      <c r="IH3701" s="52"/>
      <c r="II3701" s="52"/>
      <c r="IJ3701" s="52"/>
    </row>
    <row r="3702" spans="233:244" x14ac:dyDescent="0.25">
      <c r="HY3702" s="52"/>
      <c r="HZ3702" s="52"/>
      <c r="IA3702" s="52"/>
      <c r="IG3702" s="52"/>
      <c r="IH3702" s="52"/>
      <c r="II3702" s="52"/>
      <c r="IJ3702" s="52"/>
    </row>
    <row r="3703" spans="233:244" x14ac:dyDescent="0.25">
      <c r="HY3703" s="52"/>
      <c r="HZ3703" s="52"/>
      <c r="IA3703" s="52"/>
      <c r="IG3703" s="52"/>
      <c r="IH3703" s="52"/>
      <c r="II3703" s="52"/>
      <c r="IJ3703" s="52"/>
    </row>
    <row r="3704" spans="233:244" x14ac:dyDescent="0.25">
      <c r="HY3704" s="52"/>
      <c r="HZ3704" s="52"/>
      <c r="IA3704" s="52"/>
      <c r="IG3704" s="52"/>
      <c r="IH3704" s="52"/>
      <c r="II3704" s="52"/>
      <c r="IJ3704" s="52"/>
    </row>
    <row r="3705" spans="233:244" x14ac:dyDescent="0.25">
      <c r="HY3705" s="52"/>
      <c r="HZ3705" s="52"/>
      <c r="IA3705" s="52"/>
      <c r="IG3705" s="52"/>
      <c r="IH3705" s="52"/>
      <c r="II3705" s="52"/>
      <c r="IJ3705" s="52"/>
    </row>
    <row r="3706" spans="233:244" x14ac:dyDescent="0.25">
      <c r="HY3706" s="52"/>
      <c r="HZ3706" s="52"/>
      <c r="IA3706" s="52"/>
      <c r="IG3706" s="52"/>
      <c r="IH3706" s="52"/>
      <c r="II3706" s="52"/>
      <c r="IJ3706" s="52"/>
    </row>
    <row r="3707" spans="233:244" x14ac:dyDescent="0.25">
      <c r="HY3707" s="52"/>
      <c r="HZ3707" s="52"/>
      <c r="IA3707" s="52"/>
      <c r="IG3707" s="52"/>
      <c r="IH3707" s="52"/>
      <c r="II3707" s="52"/>
      <c r="IJ3707" s="52"/>
    </row>
    <row r="3708" spans="233:244" x14ac:dyDescent="0.25">
      <c r="HY3708" s="52"/>
      <c r="HZ3708" s="52"/>
      <c r="IA3708" s="52"/>
      <c r="IG3708" s="52"/>
      <c r="IH3708" s="52"/>
      <c r="II3708" s="52"/>
      <c r="IJ3708" s="52"/>
    </row>
    <row r="3709" spans="233:244" x14ac:dyDescent="0.25">
      <c r="HY3709" s="52"/>
      <c r="HZ3709" s="52"/>
      <c r="IA3709" s="52"/>
      <c r="IG3709" s="52"/>
      <c r="IH3709" s="52"/>
      <c r="II3709" s="52"/>
      <c r="IJ3709" s="52"/>
    </row>
    <row r="3710" spans="233:244" x14ac:dyDescent="0.25">
      <c r="HY3710" s="52"/>
      <c r="HZ3710" s="52"/>
      <c r="IA3710" s="52"/>
      <c r="IG3710" s="52"/>
      <c r="IH3710" s="52"/>
      <c r="II3710" s="52"/>
      <c r="IJ3710" s="52"/>
    </row>
    <row r="3711" spans="233:244" x14ac:dyDescent="0.25">
      <c r="HY3711" s="52"/>
      <c r="HZ3711" s="52"/>
      <c r="IA3711" s="52"/>
      <c r="IG3711" s="52"/>
      <c r="IH3711" s="52"/>
      <c r="II3711" s="52"/>
      <c r="IJ3711" s="52"/>
    </row>
    <row r="3712" spans="233:244" x14ac:dyDescent="0.25">
      <c r="HY3712" s="52"/>
      <c r="HZ3712" s="52"/>
      <c r="IA3712" s="52"/>
      <c r="IG3712" s="52"/>
      <c r="IH3712" s="52"/>
      <c r="II3712" s="52"/>
      <c r="IJ3712" s="52"/>
    </row>
    <row r="3713" spans="233:244" x14ac:dyDescent="0.25">
      <c r="HY3713" s="52"/>
      <c r="HZ3713" s="52"/>
      <c r="IA3713" s="52"/>
      <c r="IG3713" s="52"/>
      <c r="IH3713" s="52"/>
      <c r="II3713" s="52"/>
      <c r="IJ3713" s="52"/>
    </row>
    <row r="3714" spans="233:244" x14ac:dyDescent="0.25">
      <c r="HY3714" s="52"/>
      <c r="HZ3714" s="52"/>
      <c r="IA3714" s="52"/>
      <c r="IG3714" s="52"/>
      <c r="IH3714" s="52"/>
      <c r="II3714" s="52"/>
      <c r="IJ3714" s="52"/>
    </row>
    <row r="3715" spans="233:244" x14ac:dyDescent="0.25">
      <c r="HY3715" s="52"/>
      <c r="HZ3715" s="52"/>
      <c r="IA3715" s="52"/>
      <c r="IG3715" s="52"/>
      <c r="IH3715" s="52"/>
      <c r="II3715" s="52"/>
      <c r="IJ3715" s="52"/>
    </row>
    <row r="3716" spans="233:244" x14ac:dyDescent="0.25">
      <c r="HY3716" s="52"/>
      <c r="HZ3716" s="52"/>
      <c r="IA3716" s="52"/>
      <c r="IG3716" s="52"/>
      <c r="IH3716" s="52"/>
      <c r="II3716" s="52"/>
      <c r="IJ3716" s="52"/>
    </row>
    <row r="3717" spans="233:244" x14ac:dyDescent="0.25">
      <c r="HY3717" s="52"/>
      <c r="HZ3717" s="52"/>
      <c r="IA3717" s="52"/>
      <c r="IG3717" s="52"/>
      <c r="IH3717" s="52"/>
      <c r="II3717" s="52"/>
      <c r="IJ3717" s="52"/>
    </row>
    <row r="3718" spans="233:244" x14ac:dyDescent="0.25">
      <c r="HY3718" s="52"/>
      <c r="HZ3718" s="52"/>
      <c r="IA3718" s="52"/>
      <c r="IG3718" s="52"/>
      <c r="IH3718" s="52"/>
      <c r="II3718" s="52"/>
      <c r="IJ3718" s="52"/>
    </row>
    <row r="3719" spans="233:244" x14ac:dyDescent="0.25">
      <c r="HY3719" s="52"/>
      <c r="HZ3719" s="52"/>
      <c r="IA3719" s="52"/>
      <c r="IG3719" s="52"/>
      <c r="IH3719" s="52"/>
      <c r="II3719" s="52"/>
      <c r="IJ3719" s="52"/>
    </row>
    <row r="3720" spans="233:244" x14ac:dyDescent="0.25">
      <c r="HY3720" s="52"/>
      <c r="HZ3720" s="52"/>
      <c r="IA3720" s="52"/>
      <c r="IG3720" s="52"/>
      <c r="IH3720" s="52"/>
      <c r="II3720" s="52"/>
      <c r="IJ3720" s="52"/>
    </row>
    <row r="3721" spans="233:244" x14ac:dyDescent="0.25">
      <c r="HY3721" s="52"/>
      <c r="HZ3721" s="52"/>
      <c r="IA3721" s="52"/>
      <c r="IG3721" s="52"/>
      <c r="IH3721" s="52"/>
      <c r="II3721" s="52"/>
      <c r="IJ3721" s="52"/>
    </row>
    <row r="3722" spans="233:244" x14ac:dyDescent="0.25">
      <c r="HY3722" s="52"/>
      <c r="HZ3722" s="52"/>
      <c r="IA3722" s="52"/>
      <c r="IG3722" s="52"/>
      <c r="IH3722" s="52"/>
      <c r="II3722" s="52"/>
      <c r="IJ3722" s="52"/>
    </row>
    <row r="3723" spans="233:244" x14ac:dyDescent="0.25">
      <c r="HY3723" s="52"/>
      <c r="HZ3723" s="52"/>
      <c r="IA3723" s="52"/>
      <c r="IG3723" s="52"/>
      <c r="IH3723" s="52"/>
      <c r="II3723" s="52"/>
      <c r="IJ3723" s="52"/>
    </row>
    <row r="3724" spans="233:244" x14ac:dyDescent="0.25">
      <c r="HY3724" s="52"/>
      <c r="HZ3724" s="52"/>
      <c r="IA3724" s="52"/>
      <c r="IG3724" s="52"/>
      <c r="IH3724" s="52"/>
      <c r="II3724" s="52"/>
      <c r="IJ3724" s="52"/>
    </row>
    <row r="3725" spans="233:244" x14ac:dyDescent="0.25">
      <c r="HY3725" s="52"/>
      <c r="HZ3725" s="52"/>
      <c r="IA3725" s="52"/>
      <c r="IG3725" s="52"/>
      <c r="IH3725" s="52"/>
      <c r="II3725" s="52"/>
      <c r="IJ3725" s="52"/>
    </row>
    <row r="3726" spans="233:244" x14ac:dyDescent="0.25">
      <c r="HY3726" s="52"/>
      <c r="HZ3726" s="52"/>
      <c r="IA3726" s="52"/>
      <c r="IG3726" s="52"/>
      <c r="IH3726" s="52"/>
      <c r="II3726" s="52"/>
      <c r="IJ3726" s="52"/>
    </row>
    <row r="3727" spans="233:244" x14ac:dyDescent="0.25">
      <c r="HY3727" s="52"/>
      <c r="HZ3727" s="52"/>
      <c r="IA3727" s="52"/>
      <c r="IG3727" s="52"/>
      <c r="IH3727" s="52"/>
      <c r="II3727" s="52"/>
      <c r="IJ3727" s="52"/>
    </row>
    <row r="3728" spans="233:244" x14ac:dyDescent="0.25">
      <c r="HY3728" s="52"/>
      <c r="HZ3728" s="52"/>
      <c r="IA3728" s="52"/>
      <c r="IG3728" s="52"/>
      <c r="IH3728" s="52"/>
      <c r="II3728" s="52"/>
      <c r="IJ3728" s="52"/>
    </row>
    <row r="3729" spans="233:244" x14ac:dyDescent="0.25">
      <c r="HY3729" s="52"/>
      <c r="HZ3729" s="52"/>
      <c r="IA3729" s="52"/>
      <c r="IG3729" s="52"/>
      <c r="IH3729" s="52"/>
      <c r="II3729" s="52"/>
      <c r="IJ3729" s="52"/>
    </row>
    <row r="3730" spans="233:244" x14ac:dyDescent="0.25">
      <c r="HY3730" s="52"/>
      <c r="HZ3730" s="52"/>
      <c r="IA3730" s="52"/>
      <c r="IG3730" s="52"/>
      <c r="IH3730" s="52"/>
      <c r="II3730" s="52"/>
      <c r="IJ3730" s="52"/>
    </row>
    <row r="3731" spans="233:244" x14ac:dyDescent="0.25">
      <c r="HY3731" s="52"/>
      <c r="HZ3731" s="52"/>
      <c r="IA3731" s="52"/>
      <c r="IG3731" s="52"/>
      <c r="IH3731" s="52"/>
      <c r="II3731" s="52"/>
      <c r="IJ3731" s="52"/>
    </row>
    <row r="3732" spans="233:244" x14ac:dyDescent="0.25">
      <c r="HY3732" s="52"/>
      <c r="HZ3732" s="52"/>
      <c r="IA3732" s="52"/>
      <c r="IG3732" s="52"/>
      <c r="IH3732" s="52"/>
      <c r="II3732" s="52"/>
      <c r="IJ3732" s="52"/>
    </row>
    <row r="3733" spans="233:244" x14ac:dyDescent="0.25">
      <c r="HY3733" s="52"/>
      <c r="HZ3733" s="52"/>
      <c r="IA3733" s="52"/>
      <c r="IG3733" s="52"/>
      <c r="IH3733" s="52"/>
      <c r="II3733" s="52"/>
      <c r="IJ3733" s="52"/>
    </row>
    <row r="3734" spans="233:244" x14ac:dyDescent="0.25">
      <c r="HY3734" s="52"/>
      <c r="HZ3734" s="52"/>
      <c r="IA3734" s="52"/>
      <c r="IG3734" s="52"/>
      <c r="IH3734" s="52"/>
      <c r="II3734" s="52"/>
      <c r="IJ3734" s="52"/>
    </row>
    <row r="3735" spans="233:244" x14ac:dyDescent="0.25">
      <c r="HY3735" s="52"/>
      <c r="HZ3735" s="52"/>
      <c r="IA3735" s="52"/>
      <c r="IG3735" s="52"/>
      <c r="IH3735" s="52"/>
      <c r="II3735" s="52"/>
      <c r="IJ3735" s="52"/>
    </row>
    <row r="3736" spans="233:244" x14ac:dyDescent="0.25">
      <c r="HY3736" s="52"/>
      <c r="HZ3736" s="52"/>
      <c r="IA3736" s="52"/>
      <c r="IG3736" s="52"/>
      <c r="IH3736" s="52"/>
      <c r="II3736" s="52"/>
      <c r="IJ3736" s="52"/>
    </row>
    <row r="3737" spans="233:244" x14ac:dyDescent="0.25">
      <c r="HY3737" s="52"/>
      <c r="HZ3737" s="52"/>
      <c r="IA3737" s="52"/>
      <c r="IG3737" s="52"/>
      <c r="IH3737" s="52"/>
      <c r="II3737" s="52"/>
      <c r="IJ3737" s="52"/>
    </row>
    <row r="3738" spans="233:244" x14ac:dyDescent="0.25">
      <c r="HY3738" s="52"/>
      <c r="HZ3738" s="52"/>
      <c r="IA3738" s="52"/>
      <c r="IG3738" s="52"/>
      <c r="IH3738" s="52"/>
      <c r="II3738" s="52"/>
      <c r="IJ3738" s="52"/>
    </row>
    <row r="3739" spans="233:244" x14ac:dyDescent="0.25">
      <c r="HY3739" s="52"/>
      <c r="HZ3739" s="52"/>
      <c r="IA3739" s="52"/>
      <c r="IG3739" s="52"/>
      <c r="IH3739" s="52"/>
      <c r="II3739" s="52"/>
      <c r="IJ3739" s="52"/>
    </row>
    <row r="3740" spans="233:244" x14ac:dyDescent="0.25">
      <c r="HY3740" s="52"/>
      <c r="HZ3740" s="52"/>
      <c r="IA3740" s="52"/>
      <c r="IG3740" s="52"/>
      <c r="IH3740" s="52"/>
      <c r="II3740" s="52"/>
      <c r="IJ3740" s="52"/>
    </row>
    <row r="3741" spans="233:244" x14ac:dyDescent="0.25">
      <c r="HY3741" s="52"/>
      <c r="HZ3741" s="52"/>
      <c r="IA3741" s="52"/>
      <c r="IG3741" s="52"/>
      <c r="IH3741" s="52"/>
      <c r="II3741" s="52"/>
      <c r="IJ3741" s="52"/>
    </row>
    <row r="3742" spans="233:244" x14ac:dyDescent="0.25">
      <c r="HY3742" s="52"/>
      <c r="HZ3742" s="52"/>
      <c r="IA3742" s="52"/>
      <c r="IG3742" s="52"/>
      <c r="IH3742" s="52"/>
      <c r="II3742" s="52"/>
      <c r="IJ3742" s="52"/>
    </row>
    <row r="3743" spans="233:244" x14ac:dyDescent="0.25">
      <c r="HY3743" s="52"/>
      <c r="HZ3743" s="52"/>
      <c r="IA3743" s="52"/>
      <c r="IG3743" s="52"/>
      <c r="IH3743" s="52"/>
      <c r="II3743" s="52"/>
      <c r="IJ3743" s="52"/>
    </row>
    <row r="3744" spans="233:244" x14ac:dyDescent="0.25">
      <c r="HY3744" s="52"/>
      <c r="HZ3744" s="52"/>
      <c r="IA3744" s="52"/>
      <c r="IG3744" s="52"/>
      <c r="IH3744" s="52"/>
      <c r="II3744" s="52"/>
      <c r="IJ3744" s="52"/>
    </row>
    <row r="3745" spans="233:244" x14ac:dyDescent="0.25">
      <c r="HY3745" s="52"/>
      <c r="HZ3745" s="52"/>
      <c r="IA3745" s="52"/>
      <c r="IG3745" s="52"/>
      <c r="IH3745" s="52"/>
      <c r="II3745" s="52"/>
      <c r="IJ3745" s="52"/>
    </row>
    <row r="3746" spans="233:244" x14ac:dyDescent="0.25">
      <c r="HY3746" s="52"/>
      <c r="HZ3746" s="52"/>
      <c r="IA3746" s="52"/>
      <c r="IG3746" s="52"/>
      <c r="IH3746" s="52"/>
      <c r="II3746" s="52"/>
      <c r="IJ3746" s="52"/>
    </row>
    <row r="3747" spans="233:244" x14ac:dyDescent="0.25">
      <c r="HY3747" s="52"/>
      <c r="HZ3747" s="52"/>
      <c r="IA3747" s="52"/>
      <c r="IG3747" s="52"/>
      <c r="IH3747" s="52"/>
      <c r="II3747" s="52"/>
      <c r="IJ3747" s="52"/>
    </row>
    <row r="3748" spans="233:244" x14ac:dyDescent="0.25">
      <c r="HY3748" s="52"/>
      <c r="HZ3748" s="52"/>
      <c r="IA3748" s="52"/>
      <c r="IG3748" s="52"/>
      <c r="IH3748" s="52"/>
      <c r="II3748" s="52"/>
      <c r="IJ3748" s="52"/>
    </row>
    <row r="3749" spans="233:244" x14ac:dyDescent="0.25">
      <c r="HY3749" s="52"/>
      <c r="HZ3749" s="52"/>
      <c r="IA3749" s="52"/>
      <c r="IG3749" s="52"/>
      <c r="IH3749" s="52"/>
      <c r="II3749" s="52"/>
      <c r="IJ3749" s="52"/>
    </row>
    <row r="3750" spans="233:244" x14ac:dyDescent="0.25">
      <c r="HY3750" s="52"/>
      <c r="HZ3750" s="52"/>
      <c r="IA3750" s="52"/>
      <c r="IG3750" s="52"/>
      <c r="IH3750" s="52"/>
      <c r="II3750" s="52"/>
      <c r="IJ3750" s="52"/>
    </row>
    <row r="3751" spans="233:244" x14ac:dyDescent="0.25">
      <c r="HY3751" s="52"/>
      <c r="HZ3751" s="52"/>
      <c r="IA3751" s="52"/>
      <c r="IG3751" s="52"/>
      <c r="IH3751" s="52"/>
      <c r="II3751" s="52"/>
      <c r="IJ3751" s="52"/>
    </row>
    <row r="3752" spans="233:244" x14ac:dyDescent="0.25">
      <c r="HY3752" s="52"/>
      <c r="HZ3752" s="52"/>
      <c r="IA3752" s="52"/>
      <c r="IG3752" s="52"/>
      <c r="IH3752" s="52"/>
      <c r="II3752" s="52"/>
      <c r="IJ3752" s="52"/>
    </row>
    <row r="3753" spans="233:244" x14ac:dyDescent="0.25">
      <c r="HY3753" s="52"/>
      <c r="HZ3753" s="52"/>
      <c r="IA3753" s="52"/>
      <c r="IG3753" s="52"/>
      <c r="IH3753" s="52"/>
      <c r="II3753" s="52"/>
      <c r="IJ3753" s="52"/>
    </row>
    <row r="3754" spans="233:244" x14ac:dyDescent="0.25">
      <c r="HY3754" s="52"/>
      <c r="HZ3754" s="52"/>
      <c r="IA3754" s="52"/>
      <c r="IG3754" s="52"/>
      <c r="IH3754" s="52"/>
      <c r="II3754" s="52"/>
      <c r="IJ3754" s="52"/>
    </row>
    <row r="3755" spans="233:244" x14ac:dyDescent="0.25">
      <c r="HY3755" s="52"/>
      <c r="HZ3755" s="52"/>
      <c r="IA3755" s="52"/>
      <c r="IG3755" s="52"/>
      <c r="IH3755" s="52"/>
      <c r="II3755" s="52"/>
      <c r="IJ3755" s="52"/>
    </row>
    <row r="3756" spans="233:244" x14ac:dyDescent="0.25">
      <c r="HY3756" s="52"/>
      <c r="HZ3756" s="52"/>
      <c r="IA3756" s="52"/>
      <c r="IG3756" s="52"/>
      <c r="IH3756" s="52"/>
      <c r="II3756" s="52"/>
      <c r="IJ3756" s="52"/>
    </row>
    <row r="3757" spans="233:244" x14ac:dyDescent="0.25">
      <c r="HY3757" s="52"/>
      <c r="HZ3757" s="52"/>
      <c r="IA3757" s="52"/>
      <c r="IG3757" s="52"/>
      <c r="IH3757" s="52"/>
      <c r="II3757" s="52"/>
      <c r="IJ3757" s="52"/>
    </row>
    <row r="3758" spans="233:244" x14ac:dyDescent="0.25">
      <c r="HY3758" s="52"/>
      <c r="HZ3758" s="52"/>
      <c r="IA3758" s="52"/>
      <c r="IG3758" s="52"/>
      <c r="IH3758" s="52"/>
      <c r="II3758" s="52"/>
      <c r="IJ3758" s="52"/>
    </row>
    <row r="3759" spans="233:244" x14ac:dyDescent="0.25">
      <c r="HY3759" s="52"/>
      <c r="HZ3759" s="52"/>
      <c r="IA3759" s="52"/>
      <c r="IG3759" s="52"/>
      <c r="IH3759" s="52"/>
      <c r="II3759" s="52"/>
      <c r="IJ3759" s="52"/>
    </row>
    <row r="3760" spans="233:244" x14ac:dyDescent="0.25">
      <c r="HY3760" s="52"/>
      <c r="HZ3760" s="52"/>
      <c r="IA3760" s="52"/>
      <c r="IG3760" s="52"/>
      <c r="IH3760" s="52"/>
      <c r="II3760" s="52"/>
      <c r="IJ3760" s="52"/>
    </row>
    <row r="3761" spans="233:244" x14ac:dyDescent="0.25">
      <c r="HY3761" s="52"/>
      <c r="HZ3761" s="52"/>
      <c r="IA3761" s="52"/>
      <c r="IG3761" s="52"/>
      <c r="IH3761" s="52"/>
      <c r="II3761" s="52"/>
      <c r="IJ3761" s="52"/>
    </row>
    <row r="3762" spans="233:244" x14ac:dyDescent="0.25">
      <c r="HY3762" s="52"/>
      <c r="HZ3762" s="52"/>
      <c r="IA3762" s="52"/>
      <c r="IG3762" s="52"/>
      <c r="IH3762" s="52"/>
      <c r="II3762" s="52"/>
      <c r="IJ3762" s="52"/>
    </row>
    <row r="3763" spans="233:244" x14ac:dyDescent="0.25">
      <c r="HY3763" s="52"/>
      <c r="HZ3763" s="52"/>
      <c r="IA3763" s="52"/>
      <c r="IG3763" s="52"/>
      <c r="IH3763" s="52"/>
      <c r="II3763" s="52"/>
      <c r="IJ3763" s="52"/>
    </row>
    <row r="3764" spans="233:244" x14ac:dyDescent="0.25">
      <c r="HY3764" s="52"/>
      <c r="HZ3764" s="52"/>
      <c r="IA3764" s="52"/>
      <c r="IG3764" s="52"/>
      <c r="IH3764" s="52"/>
      <c r="II3764" s="52"/>
      <c r="IJ3764" s="52"/>
    </row>
    <row r="3765" spans="233:244" x14ac:dyDescent="0.25">
      <c r="HY3765" s="52"/>
      <c r="HZ3765" s="52"/>
      <c r="IA3765" s="52"/>
      <c r="IG3765" s="52"/>
      <c r="IH3765" s="52"/>
      <c r="II3765" s="52"/>
      <c r="IJ3765" s="52"/>
    </row>
    <row r="3766" spans="233:244" x14ac:dyDescent="0.25">
      <c r="HY3766" s="52"/>
      <c r="HZ3766" s="52"/>
      <c r="IA3766" s="52"/>
      <c r="IG3766" s="52"/>
      <c r="IH3766" s="52"/>
      <c r="II3766" s="52"/>
      <c r="IJ3766" s="52"/>
    </row>
    <row r="3767" spans="233:244" x14ac:dyDescent="0.25">
      <c r="HY3767" s="52"/>
      <c r="HZ3767" s="52"/>
      <c r="IA3767" s="52"/>
      <c r="IG3767" s="52"/>
      <c r="IH3767" s="52"/>
      <c r="II3767" s="52"/>
      <c r="IJ3767" s="52"/>
    </row>
    <row r="3768" spans="233:244" x14ac:dyDescent="0.25">
      <c r="HY3768" s="52"/>
      <c r="HZ3768" s="52"/>
      <c r="IA3768" s="52"/>
      <c r="IG3768" s="52"/>
      <c r="IH3768" s="52"/>
      <c r="II3768" s="52"/>
      <c r="IJ3768" s="52"/>
    </row>
    <row r="3769" spans="233:244" x14ac:dyDescent="0.25">
      <c r="HY3769" s="52"/>
      <c r="HZ3769" s="52"/>
      <c r="IA3769" s="52"/>
      <c r="IG3769" s="52"/>
      <c r="IH3769" s="52"/>
      <c r="II3769" s="52"/>
      <c r="IJ3769" s="52"/>
    </row>
    <row r="3770" spans="233:244" x14ac:dyDescent="0.25">
      <c r="HY3770" s="52"/>
      <c r="HZ3770" s="52"/>
      <c r="IA3770" s="52"/>
      <c r="IG3770" s="52"/>
      <c r="IH3770" s="52"/>
      <c r="II3770" s="52"/>
      <c r="IJ3770" s="52"/>
    </row>
    <row r="3771" spans="233:244" x14ac:dyDescent="0.25">
      <c r="HY3771" s="52"/>
      <c r="HZ3771" s="52"/>
      <c r="IA3771" s="52"/>
      <c r="IG3771" s="52"/>
      <c r="IH3771" s="52"/>
      <c r="II3771" s="52"/>
      <c r="IJ3771" s="52"/>
    </row>
    <row r="3772" spans="233:244" x14ac:dyDescent="0.25">
      <c r="HY3772" s="52"/>
      <c r="HZ3772" s="52"/>
      <c r="IA3772" s="52"/>
      <c r="IG3772" s="52"/>
      <c r="IH3772" s="52"/>
      <c r="II3772" s="52"/>
      <c r="IJ3772" s="52"/>
    </row>
    <row r="3773" spans="233:244" x14ac:dyDescent="0.25">
      <c r="HY3773" s="52"/>
      <c r="HZ3773" s="52"/>
      <c r="IA3773" s="52"/>
      <c r="IG3773" s="52"/>
      <c r="IH3773" s="52"/>
      <c r="II3773" s="52"/>
      <c r="IJ3773" s="52"/>
    </row>
    <row r="3774" spans="233:244" x14ac:dyDescent="0.25">
      <c r="HY3774" s="52"/>
      <c r="HZ3774" s="52"/>
      <c r="IA3774" s="52"/>
      <c r="IG3774" s="52"/>
      <c r="IH3774" s="52"/>
      <c r="II3774" s="52"/>
      <c r="IJ3774" s="52"/>
    </row>
    <row r="3775" spans="233:244" x14ac:dyDescent="0.25">
      <c r="HY3775" s="52"/>
      <c r="HZ3775" s="52"/>
      <c r="IA3775" s="52"/>
      <c r="IG3775" s="52"/>
      <c r="IH3775" s="52"/>
      <c r="II3775" s="52"/>
      <c r="IJ3775" s="52"/>
    </row>
    <row r="3776" spans="233:244" x14ac:dyDescent="0.25">
      <c r="HY3776" s="52"/>
      <c r="HZ3776" s="52"/>
      <c r="IA3776" s="52"/>
      <c r="IG3776" s="52"/>
      <c r="IH3776" s="52"/>
      <c r="II3776" s="52"/>
      <c r="IJ3776" s="52"/>
    </row>
    <row r="3777" spans="233:244" x14ac:dyDescent="0.25">
      <c r="HY3777" s="52"/>
      <c r="HZ3777" s="52"/>
      <c r="IA3777" s="52"/>
      <c r="IG3777" s="52"/>
      <c r="IH3777" s="52"/>
      <c r="II3777" s="52"/>
      <c r="IJ3777" s="52"/>
    </row>
    <row r="3778" spans="233:244" x14ac:dyDescent="0.25">
      <c r="HY3778" s="52"/>
      <c r="HZ3778" s="52"/>
      <c r="IA3778" s="52"/>
      <c r="IG3778" s="52"/>
      <c r="IH3778" s="52"/>
      <c r="II3778" s="52"/>
      <c r="IJ3778" s="52"/>
    </row>
    <row r="3779" spans="233:244" x14ac:dyDescent="0.25">
      <c r="HY3779" s="52"/>
      <c r="HZ3779" s="52"/>
      <c r="IA3779" s="52"/>
      <c r="IG3779" s="52"/>
      <c r="IH3779" s="52"/>
      <c r="II3779" s="52"/>
      <c r="IJ3779" s="52"/>
    </row>
    <row r="3780" spans="233:244" x14ac:dyDescent="0.25">
      <c r="HY3780" s="52"/>
      <c r="HZ3780" s="52"/>
      <c r="IA3780" s="52"/>
      <c r="IG3780" s="52"/>
      <c r="IH3780" s="52"/>
      <c r="II3780" s="52"/>
      <c r="IJ3780" s="52"/>
    </row>
    <row r="3781" spans="233:244" x14ac:dyDescent="0.25">
      <c r="HY3781" s="52"/>
      <c r="HZ3781" s="52"/>
      <c r="IA3781" s="52"/>
      <c r="IG3781" s="52"/>
      <c r="IH3781" s="52"/>
      <c r="II3781" s="52"/>
      <c r="IJ3781" s="52"/>
    </row>
    <row r="3782" spans="233:244" x14ac:dyDescent="0.25">
      <c r="HY3782" s="52"/>
      <c r="HZ3782" s="52"/>
      <c r="IA3782" s="52"/>
      <c r="IG3782" s="52"/>
      <c r="IH3782" s="52"/>
      <c r="II3782" s="52"/>
      <c r="IJ3782" s="52"/>
    </row>
    <row r="3783" spans="233:244" x14ac:dyDescent="0.25">
      <c r="HY3783" s="52"/>
      <c r="HZ3783" s="52"/>
      <c r="IA3783" s="52"/>
      <c r="IG3783" s="52"/>
      <c r="IH3783" s="52"/>
      <c r="II3783" s="52"/>
      <c r="IJ3783" s="52"/>
    </row>
    <row r="3784" spans="233:244" x14ac:dyDescent="0.25">
      <c r="HY3784" s="52"/>
      <c r="HZ3784" s="52"/>
      <c r="IA3784" s="52"/>
      <c r="IG3784" s="52"/>
      <c r="IH3784" s="52"/>
      <c r="II3784" s="52"/>
      <c r="IJ3784" s="52"/>
    </row>
    <row r="3785" spans="233:244" x14ac:dyDescent="0.25">
      <c r="HY3785" s="52"/>
      <c r="HZ3785" s="52"/>
      <c r="IA3785" s="52"/>
      <c r="IG3785" s="52"/>
      <c r="IH3785" s="52"/>
      <c r="II3785" s="52"/>
      <c r="IJ3785" s="52"/>
    </row>
    <row r="3786" spans="233:244" x14ac:dyDescent="0.25">
      <c r="HY3786" s="52"/>
      <c r="HZ3786" s="52"/>
      <c r="IA3786" s="52"/>
      <c r="IG3786" s="52"/>
      <c r="IH3786" s="52"/>
      <c r="II3786" s="52"/>
      <c r="IJ3786" s="52"/>
    </row>
    <row r="3787" spans="233:244" x14ac:dyDescent="0.25">
      <c r="HY3787" s="52"/>
      <c r="HZ3787" s="52"/>
      <c r="IA3787" s="52"/>
      <c r="IG3787" s="52"/>
      <c r="IH3787" s="52"/>
      <c r="II3787" s="52"/>
      <c r="IJ3787" s="52"/>
    </row>
    <row r="3788" spans="233:244" x14ac:dyDescent="0.25">
      <c r="HY3788" s="52"/>
      <c r="HZ3788" s="52"/>
      <c r="IA3788" s="52"/>
      <c r="IG3788" s="52"/>
      <c r="IH3788" s="52"/>
      <c r="II3788" s="52"/>
      <c r="IJ3788" s="52"/>
    </row>
    <row r="3789" spans="233:244" x14ac:dyDescent="0.25">
      <c r="HY3789" s="52"/>
      <c r="HZ3789" s="52"/>
      <c r="IA3789" s="52"/>
      <c r="IG3789" s="52"/>
      <c r="IH3789" s="52"/>
      <c r="II3789" s="52"/>
      <c r="IJ3789" s="52"/>
    </row>
    <row r="3790" spans="233:244" x14ac:dyDescent="0.25">
      <c r="HY3790" s="52"/>
      <c r="HZ3790" s="52"/>
      <c r="IA3790" s="52"/>
      <c r="IG3790" s="52"/>
      <c r="IH3790" s="52"/>
      <c r="II3790" s="52"/>
      <c r="IJ3790" s="52"/>
    </row>
    <row r="3791" spans="233:244" x14ac:dyDescent="0.25">
      <c r="HY3791" s="52"/>
      <c r="HZ3791" s="52"/>
      <c r="IA3791" s="52"/>
      <c r="IG3791" s="52"/>
      <c r="IH3791" s="52"/>
      <c r="II3791" s="52"/>
      <c r="IJ3791" s="52"/>
    </row>
    <row r="3792" spans="233:244" x14ac:dyDescent="0.25">
      <c r="HY3792" s="52"/>
      <c r="HZ3792" s="52"/>
      <c r="IA3792" s="52"/>
      <c r="IG3792" s="52"/>
      <c r="IH3792" s="52"/>
      <c r="II3792" s="52"/>
      <c r="IJ3792" s="52"/>
    </row>
    <row r="3793" spans="233:244" x14ac:dyDescent="0.25">
      <c r="HY3793" s="52"/>
      <c r="HZ3793" s="52"/>
      <c r="IA3793" s="52"/>
      <c r="IG3793" s="52"/>
      <c r="IH3793" s="52"/>
      <c r="II3793" s="52"/>
      <c r="IJ3793" s="52"/>
    </row>
    <row r="3794" spans="233:244" x14ac:dyDescent="0.25">
      <c r="HY3794" s="52"/>
      <c r="HZ3794" s="52"/>
      <c r="IA3794" s="52"/>
      <c r="IG3794" s="52"/>
      <c r="IH3794" s="52"/>
      <c r="II3794" s="52"/>
      <c r="IJ3794" s="52"/>
    </row>
    <row r="3795" spans="233:244" x14ac:dyDescent="0.25">
      <c r="HY3795" s="52"/>
      <c r="HZ3795" s="52"/>
      <c r="IA3795" s="52"/>
      <c r="IG3795" s="52"/>
      <c r="IH3795" s="52"/>
      <c r="II3795" s="52"/>
      <c r="IJ3795" s="52"/>
    </row>
    <row r="3796" spans="233:244" x14ac:dyDescent="0.25">
      <c r="HY3796" s="52"/>
      <c r="HZ3796" s="52"/>
      <c r="IA3796" s="52"/>
      <c r="IG3796" s="52"/>
      <c r="IH3796" s="52"/>
      <c r="II3796" s="52"/>
      <c r="IJ3796" s="52"/>
    </row>
    <row r="3797" spans="233:244" x14ac:dyDescent="0.25">
      <c r="HY3797" s="52"/>
      <c r="HZ3797" s="52"/>
      <c r="IA3797" s="52"/>
      <c r="IG3797" s="52"/>
      <c r="IH3797" s="52"/>
      <c r="II3797" s="52"/>
      <c r="IJ3797" s="52"/>
    </row>
    <row r="3798" spans="233:244" x14ac:dyDescent="0.25">
      <c r="HY3798" s="52"/>
      <c r="HZ3798" s="52"/>
      <c r="IA3798" s="52"/>
      <c r="IG3798" s="52"/>
      <c r="IH3798" s="52"/>
      <c r="II3798" s="52"/>
      <c r="IJ3798" s="52"/>
    </row>
    <row r="3799" spans="233:244" x14ac:dyDescent="0.25">
      <c r="HY3799" s="52"/>
      <c r="HZ3799" s="52"/>
      <c r="IA3799" s="52"/>
      <c r="IG3799" s="52"/>
      <c r="IH3799" s="52"/>
      <c r="II3799" s="52"/>
      <c r="IJ3799" s="52"/>
    </row>
    <row r="3800" spans="233:244" x14ac:dyDescent="0.25">
      <c r="HY3800" s="52"/>
      <c r="HZ3800" s="52"/>
      <c r="IA3800" s="52"/>
      <c r="IG3800" s="52"/>
      <c r="IH3800" s="52"/>
      <c r="II3800" s="52"/>
      <c r="IJ3800" s="52"/>
    </row>
    <row r="3801" spans="233:244" x14ac:dyDescent="0.25">
      <c r="HY3801" s="52"/>
      <c r="HZ3801" s="52"/>
      <c r="IA3801" s="52"/>
      <c r="IG3801" s="52"/>
      <c r="IH3801" s="52"/>
      <c r="II3801" s="52"/>
      <c r="IJ3801" s="52"/>
    </row>
    <row r="3802" spans="233:244" x14ac:dyDescent="0.25">
      <c r="HY3802" s="52"/>
      <c r="HZ3802" s="52"/>
      <c r="IA3802" s="52"/>
      <c r="IG3802" s="52"/>
      <c r="IH3802" s="52"/>
      <c r="II3802" s="52"/>
      <c r="IJ3802" s="52"/>
    </row>
    <row r="3803" spans="233:244" x14ac:dyDescent="0.25">
      <c r="HY3803" s="52"/>
      <c r="HZ3803" s="52"/>
      <c r="IA3803" s="52"/>
      <c r="IG3803" s="52"/>
      <c r="IH3803" s="52"/>
      <c r="II3803" s="52"/>
      <c r="IJ3803" s="52"/>
    </row>
    <row r="3804" spans="233:244" x14ac:dyDescent="0.25">
      <c r="HY3804" s="52"/>
      <c r="HZ3804" s="52"/>
      <c r="IA3804" s="52"/>
      <c r="IG3804" s="52"/>
      <c r="IH3804" s="52"/>
      <c r="II3804" s="52"/>
      <c r="IJ3804" s="52"/>
    </row>
    <row r="3805" spans="233:244" x14ac:dyDescent="0.25">
      <c r="HY3805" s="52"/>
      <c r="HZ3805" s="52"/>
      <c r="IA3805" s="52"/>
      <c r="IG3805" s="52"/>
      <c r="IH3805" s="52"/>
      <c r="II3805" s="52"/>
      <c r="IJ3805" s="52"/>
    </row>
    <row r="3806" spans="233:244" x14ac:dyDescent="0.25">
      <c r="HY3806" s="52"/>
      <c r="HZ3806" s="52"/>
      <c r="IA3806" s="52"/>
      <c r="IG3806" s="52"/>
      <c r="IH3806" s="52"/>
      <c r="II3806" s="52"/>
      <c r="IJ3806" s="52"/>
    </row>
    <row r="3807" spans="233:244" x14ac:dyDescent="0.25">
      <c r="HY3807" s="52"/>
      <c r="HZ3807" s="52"/>
      <c r="IA3807" s="52"/>
      <c r="IG3807" s="52"/>
      <c r="IH3807" s="52"/>
      <c r="II3807" s="52"/>
      <c r="IJ3807" s="52"/>
    </row>
    <row r="3808" spans="233:244" x14ac:dyDescent="0.25">
      <c r="HY3808" s="52"/>
      <c r="HZ3808" s="52"/>
      <c r="IA3808" s="52"/>
      <c r="IG3808" s="52"/>
      <c r="IH3808" s="52"/>
      <c r="II3808" s="52"/>
      <c r="IJ3808" s="52"/>
    </row>
    <row r="3809" spans="233:244" x14ac:dyDescent="0.25">
      <c r="HY3809" s="52"/>
      <c r="HZ3809" s="52"/>
      <c r="IA3809" s="52"/>
      <c r="IG3809" s="52"/>
      <c r="IH3809" s="52"/>
      <c r="II3809" s="52"/>
      <c r="IJ3809" s="52"/>
    </row>
    <row r="3810" spans="233:244" x14ac:dyDescent="0.25">
      <c r="HY3810" s="52"/>
      <c r="HZ3810" s="52"/>
      <c r="IA3810" s="52"/>
      <c r="IG3810" s="52"/>
      <c r="IH3810" s="52"/>
      <c r="II3810" s="52"/>
      <c r="IJ3810" s="52"/>
    </row>
    <row r="3811" spans="233:244" x14ac:dyDescent="0.25">
      <c r="HY3811" s="52"/>
      <c r="HZ3811" s="52"/>
      <c r="IA3811" s="52"/>
      <c r="IG3811" s="52"/>
      <c r="IH3811" s="52"/>
      <c r="II3811" s="52"/>
      <c r="IJ3811" s="52"/>
    </row>
    <row r="3812" spans="233:244" x14ac:dyDescent="0.25">
      <c r="HY3812" s="52"/>
      <c r="HZ3812" s="52"/>
      <c r="IA3812" s="52"/>
      <c r="IG3812" s="52"/>
      <c r="IH3812" s="52"/>
      <c r="II3812" s="52"/>
      <c r="IJ3812" s="52"/>
    </row>
    <row r="3813" spans="233:244" x14ac:dyDescent="0.25">
      <c r="HY3813" s="52"/>
      <c r="HZ3813" s="52"/>
      <c r="IA3813" s="52"/>
      <c r="IG3813" s="52"/>
      <c r="IH3813" s="52"/>
      <c r="II3813" s="52"/>
      <c r="IJ3813" s="52"/>
    </row>
    <row r="3814" spans="233:244" x14ac:dyDescent="0.25">
      <c r="HY3814" s="52"/>
      <c r="HZ3814" s="52"/>
      <c r="IA3814" s="52"/>
      <c r="IG3814" s="52"/>
      <c r="IH3814" s="52"/>
      <c r="II3814" s="52"/>
      <c r="IJ3814" s="52"/>
    </row>
    <row r="3815" spans="233:244" x14ac:dyDescent="0.25">
      <c r="HY3815" s="52"/>
      <c r="HZ3815" s="52"/>
      <c r="IA3815" s="52"/>
      <c r="IG3815" s="52"/>
      <c r="IH3815" s="52"/>
      <c r="II3815" s="52"/>
      <c r="IJ3815" s="52"/>
    </row>
    <row r="3816" spans="233:244" x14ac:dyDescent="0.25">
      <c r="HY3816" s="52"/>
      <c r="HZ3816" s="52"/>
      <c r="IA3816" s="52"/>
      <c r="IG3816" s="52"/>
      <c r="IH3816" s="52"/>
      <c r="II3816" s="52"/>
      <c r="IJ3816" s="52"/>
    </row>
    <row r="3817" spans="233:244" x14ac:dyDescent="0.25">
      <c r="HY3817" s="52"/>
      <c r="HZ3817" s="52"/>
      <c r="IA3817" s="52"/>
      <c r="IG3817" s="52"/>
      <c r="IH3817" s="52"/>
      <c r="II3817" s="52"/>
      <c r="IJ3817" s="52"/>
    </row>
    <row r="3818" spans="233:244" x14ac:dyDescent="0.25">
      <c r="HY3818" s="52"/>
      <c r="HZ3818" s="52"/>
      <c r="IA3818" s="52"/>
      <c r="IG3818" s="52"/>
      <c r="IH3818" s="52"/>
      <c r="II3818" s="52"/>
      <c r="IJ3818" s="52"/>
    </row>
    <row r="3819" spans="233:244" x14ac:dyDescent="0.25">
      <c r="HY3819" s="52"/>
      <c r="HZ3819" s="52"/>
      <c r="IA3819" s="52"/>
      <c r="IG3819" s="52"/>
      <c r="IH3819" s="52"/>
      <c r="II3819" s="52"/>
      <c r="IJ3819" s="52"/>
    </row>
    <row r="3820" spans="233:244" x14ac:dyDescent="0.25">
      <c r="HY3820" s="52"/>
      <c r="HZ3820" s="52"/>
      <c r="IA3820" s="52"/>
      <c r="IG3820" s="52"/>
      <c r="IH3820" s="52"/>
      <c r="II3820" s="52"/>
      <c r="IJ3820" s="52"/>
    </row>
    <row r="3821" spans="233:244" x14ac:dyDescent="0.25">
      <c r="HY3821" s="52"/>
      <c r="HZ3821" s="52"/>
      <c r="IA3821" s="52"/>
      <c r="IG3821" s="52"/>
      <c r="IH3821" s="52"/>
      <c r="II3821" s="52"/>
      <c r="IJ3821" s="52"/>
    </row>
    <row r="3822" spans="233:244" x14ac:dyDescent="0.25">
      <c r="HY3822" s="52"/>
      <c r="HZ3822" s="52"/>
      <c r="IA3822" s="52"/>
      <c r="IG3822" s="52"/>
      <c r="IH3822" s="52"/>
      <c r="II3822" s="52"/>
      <c r="IJ3822" s="52"/>
    </row>
    <row r="3823" spans="233:244" x14ac:dyDescent="0.25">
      <c r="HY3823" s="52"/>
      <c r="HZ3823" s="52"/>
      <c r="IA3823" s="52"/>
      <c r="IG3823" s="52"/>
      <c r="IH3823" s="52"/>
      <c r="II3823" s="52"/>
      <c r="IJ3823" s="52"/>
    </row>
    <row r="3824" spans="233:244" x14ac:dyDescent="0.25">
      <c r="HY3824" s="52"/>
      <c r="HZ3824" s="52"/>
      <c r="IA3824" s="52"/>
      <c r="IG3824" s="52"/>
      <c r="IH3824" s="52"/>
      <c r="II3824" s="52"/>
      <c r="IJ3824" s="52"/>
    </row>
    <row r="3825" spans="233:244" x14ac:dyDescent="0.25">
      <c r="HY3825" s="52"/>
      <c r="HZ3825" s="52"/>
      <c r="IA3825" s="52"/>
      <c r="IG3825" s="52"/>
      <c r="IH3825" s="52"/>
      <c r="II3825" s="52"/>
      <c r="IJ3825" s="52"/>
    </row>
    <row r="3826" spans="233:244" x14ac:dyDescent="0.25">
      <c r="HY3826" s="52"/>
      <c r="HZ3826" s="52"/>
      <c r="IA3826" s="52"/>
      <c r="IG3826" s="52"/>
      <c r="IH3826" s="52"/>
      <c r="II3826" s="52"/>
      <c r="IJ3826" s="52"/>
    </row>
    <row r="3827" spans="233:244" x14ac:dyDescent="0.25">
      <c r="HY3827" s="52"/>
      <c r="HZ3827" s="52"/>
      <c r="IA3827" s="52"/>
      <c r="IG3827" s="52"/>
      <c r="IH3827" s="52"/>
      <c r="II3827" s="52"/>
      <c r="IJ3827" s="52"/>
    </row>
    <row r="3828" spans="233:244" x14ac:dyDescent="0.25">
      <c r="HY3828" s="52"/>
      <c r="HZ3828" s="52"/>
      <c r="IA3828" s="52"/>
      <c r="IG3828" s="52"/>
      <c r="IH3828" s="52"/>
      <c r="II3828" s="52"/>
      <c r="IJ3828" s="52"/>
    </row>
    <row r="3829" spans="233:244" x14ac:dyDescent="0.25">
      <c r="HY3829" s="52"/>
      <c r="HZ3829" s="52"/>
      <c r="IA3829" s="52"/>
      <c r="IG3829" s="52"/>
      <c r="IH3829" s="52"/>
      <c r="II3829" s="52"/>
      <c r="IJ3829" s="52"/>
    </row>
    <row r="3830" spans="233:244" x14ac:dyDescent="0.25">
      <c r="HY3830" s="52"/>
      <c r="HZ3830" s="52"/>
      <c r="IA3830" s="52"/>
      <c r="IG3830" s="52"/>
      <c r="IH3830" s="52"/>
      <c r="II3830" s="52"/>
      <c r="IJ3830" s="52"/>
    </row>
    <row r="3831" spans="233:244" x14ac:dyDescent="0.25">
      <c r="HY3831" s="52"/>
      <c r="HZ3831" s="52"/>
      <c r="IA3831" s="52"/>
      <c r="IG3831" s="52"/>
      <c r="IH3831" s="52"/>
      <c r="II3831" s="52"/>
      <c r="IJ3831" s="52"/>
    </row>
    <row r="3832" spans="233:244" x14ac:dyDescent="0.25">
      <c r="HY3832" s="52"/>
      <c r="HZ3832" s="52"/>
      <c r="IA3832" s="52"/>
      <c r="IG3832" s="52"/>
      <c r="IH3832" s="52"/>
      <c r="II3832" s="52"/>
      <c r="IJ3832" s="52"/>
    </row>
    <row r="3833" spans="233:244" x14ac:dyDescent="0.25">
      <c r="HY3833" s="52"/>
      <c r="HZ3833" s="52"/>
      <c r="IA3833" s="52"/>
      <c r="IG3833" s="52"/>
      <c r="IH3833" s="52"/>
      <c r="II3833" s="52"/>
      <c r="IJ3833" s="52"/>
    </row>
    <row r="3834" spans="233:244" x14ac:dyDescent="0.25">
      <c r="HY3834" s="52"/>
      <c r="HZ3834" s="52"/>
      <c r="IA3834" s="52"/>
      <c r="IG3834" s="52"/>
      <c r="IH3834" s="52"/>
      <c r="II3834" s="52"/>
      <c r="IJ3834" s="52"/>
    </row>
    <row r="3835" spans="233:244" x14ac:dyDescent="0.25">
      <c r="HY3835" s="52"/>
      <c r="HZ3835" s="52"/>
      <c r="IA3835" s="52"/>
      <c r="IG3835" s="52"/>
      <c r="IH3835" s="52"/>
      <c r="II3835" s="52"/>
      <c r="IJ3835" s="52"/>
    </row>
    <row r="3836" spans="233:244" x14ac:dyDescent="0.25">
      <c r="HY3836" s="52"/>
      <c r="HZ3836" s="52"/>
      <c r="IA3836" s="52"/>
      <c r="IG3836" s="52"/>
      <c r="IH3836" s="52"/>
      <c r="II3836" s="52"/>
      <c r="IJ3836" s="52"/>
    </row>
    <row r="3837" spans="233:244" x14ac:dyDescent="0.25">
      <c r="HY3837" s="52"/>
      <c r="HZ3837" s="52"/>
      <c r="IA3837" s="52"/>
      <c r="IG3837" s="52"/>
      <c r="IH3837" s="52"/>
      <c r="II3837" s="52"/>
      <c r="IJ3837" s="52"/>
    </row>
    <row r="3838" spans="233:244" x14ac:dyDescent="0.25">
      <c r="HY3838" s="52"/>
      <c r="HZ3838" s="52"/>
      <c r="IA3838" s="52"/>
      <c r="IG3838" s="52"/>
      <c r="IH3838" s="52"/>
      <c r="II3838" s="52"/>
      <c r="IJ3838" s="52"/>
    </row>
    <row r="3839" spans="233:244" x14ac:dyDescent="0.25">
      <c r="HY3839" s="52"/>
      <c r="HZ3839" s="52"/>
      <c r="IA3839" s="52"/>
      <c r="IG3839" s="52"/>
      <c r="IH3839" s="52"/>
      <c r="II3839" s="52"/>
      <c r="IJ3839" s="52"/>
    </row>
    <row r="3840" spans="233:244" x14ac:dyDescent="0.25">
      <c r="HY3840" s="52"/>
      <c r="HZ3840" s="52"/>
      <c r="IA3840" s="52"/>
      <c r="IG3840" s="52"/>
      <c r="IH3840" s="52"/>
      <c r="II3840" s="52"/>
      <c r="IJ3840" s="52"/>
    </row>
    <row r="3841" spans="233:244" x14ac:dyDescent="0.25">
      <c r="HY3841" s="52"/>
      <c r="HZ3841" s="52"/>
      <c r="IA3841" s="52"/>
      <c r="IG3841" s="52"/>
      <c r="IH3841" s="52"/>
      <c r="II3841" s="52"/>
      <c r="IJ3841" s="52"/>
    </row>
    <row r="3842" spans="233:244" x14ac:dyDescent="0.25">
      <c r="HY3842" s="52"/>
      <c r="HZ3842" s="52"/>
      <c r="IA3842" s="52"/>
      <c r="IG3842" s="52"/>
      <c r="IH3842" s="52"/>
      <c r="II3842" s="52"/>
      <c r="IJ3842" s="52"/>
    </row>
    <row r="3843" spans="233:244" x14ac:dyDescent="0.25">
      <c r="HY3843" s="52"/>
      <c r="HZ3843" s="52"/>
      <c r="IA3843" s="52"/>
      <c r="IG3843" s="52"/>
      <c r="IH3843" s="52"/>
      <c r="II3843" s="52"/>
      <c r="IJ3843" s="52"/>
    </row>
    <row r="3844" spans="233:244" x14ac:dyDescent="0.25">
      <c r="HY3844" s="52"/>
      <c r="HZ3844" s="52"/>
      <c r="IA3844" s="52"/>
      <c r="IG3844" s="52"/>
      <c r="IH3844" s="52"/>
      <c r="II3844" s="52"/>
      <c r="IJ3844" s="52"/>
    </row>
    <row r="3845" spans="233:244" x14ac:dyDescent="0.25">
      <c r="HY3845" s="52"/>
      <c r="HZ3845" s="52"/>
      <c r="IA3845" s="52"/>
      <c r="IG3845" s="52"/>
      <c r="IH3845" s="52"/>
      <c r="II3845" s="52"/>
      <c r="IJ3845" s="52"/>
    </row>
    <row r="3846" spans="233:244" x14ac:dyDescent="0.25">
      <c r="HY3846" s="52"/>
      <c r="HZ3846" s="52"/>
      <c r="IA3846" s="52"/>
      <c r="IG3846" s="52"/>
      <c r="IH3846" s="52"/>
      <c r="II3846" s="52"/>
      <c r="IJ3846" s="52"/>
    </row>
    <row r="3847" spans="233:244" x14ac:dyDescent="0.25">
      <c r="HY3847" s="52"/>
      <c r="HZ3847" s="52"/>
      <c r="IA3847" s="52"/>
      <c r="IG3847" s="52"/>
      <c r="IH3847" s="52"/>
      <c r="II3847" s="52"/>
      <c r="IJ3847" s="52"/>
    </row>
    <row r="3848" spans="233:244" x14ac:dyDescent="0.25">
      <c r="HY3848" s="52"/>
      <c r="HZ3848" s="52"/>
      <c r="IA3848" s="52"/>
      <c r="IG3848" s="52"/>
      <c r="IH3848" s="52"/>
      <c r="II3848" s="52"/>
      <c r="IJ3848" s="52"/>
    </row>
    <row r="3849" spans="233:244" x14ac:dyDescent="0.25">
      <c r="HY3849" s="52"/>
      <c r="HZ3849" s="52"/>
      <c r="IA3849" s="52"/>
      <c r="IG3849" s="52"/>
      <c r="IH3849" s="52"/>
      <c r="II3849" s="52"/>
      <c r="IJ3849" s="52"/>
    </row>
    <row r="3850" spans="233:244" x14ac:dyDescent="0.25">
      <c r="HY3850" s="52"/>
      <c r="HZ3850" s="52"/>
      <c r="IA3850" s="52"/>
      <c r="IG3850" s="52"/>
      <c r="IH3850" s="52"/>
      <c r="II3850" s="52"/>
      <c r="IJ3850" s="52"/>
    </row>
    <row r="3851" spans="233:244" x14ac:dyDescent="0.25">
      <c r="HY3851" s="52"/>
      <c r="HZ3851" s="52"/>
      <c r="IA3851" s="52"/>
      <c r="IG3851" s="52"/>
      <c r="IH3851" s="52"/>
      <c r="II3851" s="52"/>
      <c r="IJ3851" s="52"/>
    </row>
    <row r="3852" spans="233:244" x14ac:dyDescent="0.25">
      <c r="HY3852" s="52"/>
      <c r="HZ3852" s="52"/>
      <c r="IA3852" s="52"/>
      <c r="IG3852" s="52"/>
      <c r="IH3852" s="52"/>
      <c r="II3852" s="52"/>
      <c r="IJ3852" s="52"/>
    </row>
    <row r="3853" spans="233:244" x14ac:dyDescent="0.25">
      <c r="HY3853" s="52"/>
      <c r="HZ3853" s="52"/>
      <c r="IA3853" s="52"/>
      <c r="IG3853" s="52"/>
      <c r="IH3853" s="52"/>
      <c r="II3853" s="52"/>
      <c r="IJ3853" s="52"/>
    </row>
    <row r="3854" spans="233:244" x14ac:dyDescent="0.25">
      <c r="HY3854" s="52"/>
      <c r="HZ3854" s="52"/>
      <c r="IA3854" s="52"/>
      <c r="IG3854" s="52"/>
      <c r="IH3854" s="52"/>
      <c r="II3854" s="52"/>
      <c r="IJ3854" s="52"/>
    </row>
    <row r="3855" spans="233:244" x14ac:dyDescent="0.25">
      <c r="HY3855" s="52"/>
      <c r="HZ3855" s="52"/>
      <c r="IA3855" s="52"/>
      <c r="IG3855" s="52"/>
      <c r="IH3855" s="52"/>
      <c r="II3855" s="52"/>
      <c r="IJ3855" s="52"/>
    </row>
    <row r="3856" spans="233:244" x14ac:dyDescent="0.25">
      <c r="HY3856" s="52"/>
      <c r="HZ3856" s="52"/>
      <c r="IA3856" s="52"/>
      <c r="IG3856" s="52"/>
      <c r="IH3856" s="52"/>
      <c r="II3856" s="52"/>
      <c r="IJ3856" s="52"/>
    </row>
    <row r="3857" spans="233:244" x14ac:dyDescent="0.25">
      <c r="HY3857" s="52"/>
      <c r="HZ3857" s="52"/>
      <c r="IA3857" s="52"/>
      <c r="IG3857" s="52"/>
      <c r="IH3857" s="52"/>
      <c r="II3857" s="52"/>
      <c r="IJ3857" s="52"/>
    </row>
    <row r="3858" spans="233:244" x14ac:dyDescent="0.25">
      <c r="HY3858" s="52"/>
      <c r="HZ3858" s="52"/>
      <c r="IA3858" s="52"/>
      <c r="IG3858" s="52"/>
      <c r="IH3858" s="52"/>
      <c r="II3858" s="52"/>
      <c r="IJ3858" s="52"/>
    </row>
    <row r="3859" spans="233:244" x14ac:dyDescent="0.25">
      <c r="HY3859" s="52"/>
      <c r="HZ3859" s="52"/>
      <c r="IA3859" s="52"/>
      <c r="IG3859" s="52"/>
      <c r="IH3859" s="52"/>
      <c r="II3859" s="52"/>
      <c r="IJ3859" s="52"/>
    </row>
    <row r="3860" spans="233:244" x14ac:dyDescent="0.25">
      <c r="HY3860" s="52"/>
      <c r="HZ3860" s="52"/>
      <c r="IA3860" s="52"/>
      <c r="IG3860" s="52"/>
      <c r="IH3860" s="52"/>
      <c r="II3860" s="52"/>
      <c r="IJ3860" s="52"/>
    </row>
    <row r="3861" spans="233:244" x14ac:dyDescent="0.25">
      <c r="HY3861" s="52"/>
      <c r="HZ3861" s="52"/>
      <c r="IA3861" s="52"/>
      <c r="IG3861" s="52"/>
      <c r="IH3861" s="52"/>
      <c r="II3861" s="52"/>
      <c r="IJ3861" s="52"/>
    </row>
    <row r="3862" spans="233:244" x14ac:dyDescent="0.25">
      <c r="HY3862" s="52"/>
      <c r="HZ3862" s="52"/>
      <c r="IA3862" s="52"/>
      <c r="IG3862" s="52"/>
      <c r="IH3862" s="52"/>
      <c r="II3862" s="52"/>
      <c r="IJ3862" s="52"/>
    </row>
    <row r="3863" spans="233:244" x14ac:dyDescent="0.25">
      <c r="HY3863" s="52"/>
      <c r="HZ3863" s="52"/>
      <c r="IA3863" s="52"/>
      <c r="IG3863" s="52"/>
      <c r="IH3863" s="52"/>
      <c r="II3863" s="52"/>
      <c r="IJ3863" s="52"/>
    </row>
    <row r="3864" spans="233:244" x14ac:dyDescent="0.25">
      <c r="HY3864" s="52"/>
      <c r="HZ3864" s="52"/>
      <c r="IA3864" s="52"/>
      <c r="IG3864" s="52"/>
      <c r="IH3864" s="52"/>
      <c r="II3864" s="52"/>
      <c r="IJ3864" s="52"/>
    </row>
    <row r="3865" spans="233:244" x14ac:dyDescent="0.25">
      <c r="HY3865" s="52"/>
      <c r="HZ3865" s="52"/>
      <c r="IA3865" s="52"/>
      <c r="IG3865" s="52"/>
      <c r="IH3865" s="52"/>
      <c r="II3865" s="52"/>
      <c r="IJ3865" s="52"/>
    </row>
    <row r="3866" spans="233:244" x14ac:dyDescent="0.25">
      <c r="HY3866" s="52"/>
      <c r="HZ3866" s="52"/>
      <c r="IA3866" s="52"/>
      <c r="IG3866" s="52"/>
      <c r="IH3866" s="52"/>
      <c r="II3866" s="52"/>
      <c r="IJ3866" s="52"/>
    </row>
    <row r="3867" spans="233:244" x14ac:dyDescent="0.25">
      <c r="HY3867" s="52"/>
      <c r="HZ3867" s="52"/>
      <c r="IA3867" s="52"/>
      <c r="IG3867" s="52"/>
      <c r="IH3867" s="52"/>
      <c r="II3867" s="52"/>
      <c r="IJ3867" s="52"/>
    </row>
    <row r="3868" spans="233:244" x14ac:dyDescent="0.25">
      <c r="HY3868" s="52"/>
      <c r="HZ3868" s="52"/>
      <c r="IA3868" s="52"/>
      <c r="IG3868" s="52"/>
      <c r="IH3868" s="52"/>
      <c r="II3868" s="52"/>
      <c r="IJ3868" s="52"/>
    </row>
    <row r="3869" spans="233:244" x14ac:dyDescent="0.25">
      <c r="HY3869" s="52"/>
      <c r="HZ3869" s="52"/>
      <c r="IA3869" s="52"/>
      <c r="IG3869" s="52"/>
      <c r="IH3869" s="52"/>
      <c r="II3869" s="52"/>
      <c r="IJ3869" s="52"/>
    </row>
    <row r="3870" spans="233:244" x14ac:dyDescent="0.25">
      <c r="HY3870" s="52"/>
      <c r="HZ3870" s="52"/>
      <c r="IA3870" s="52"/>
      <c r="IG3870" s="52"/>
      <c r="IH3870" s="52"/>
      <c r="II3870" s="52"/>
      <c r="IJ3870" s="52"/>
    </row>
    <row r="3871" spans="233:244" x14ac:dyDescent="0.25">
      <c r="HY3871" s="52"/>
      <c r="HZ3871" s="52"/>
      <c r="IA3871" s="52"/>
      <c r="IG3871" s="52"/>
      <c r="IH3871" s="52"/>
      <c r="II3871" s="52"/>
      <c r="IJ3871" s="52"/>
    </row>
    <row r="3872" spans="233:244" x14ac:dyDescent="0.25">
      <c r="HY3872" s="52"/>
      <c r="HZ3872" s="52"/>
      <c r="IA3872" s="52"/>
      <c r="IG3872" s="52"/>
      <c r="IH3872" s="52"/>
      <c r="II3872" s="52"/>
      <c r="IJ3872" s="52"/>
    </row>
    <row r="3873" spans="233:244" x14ac:dyDescent="0.25">
      <c r="HY3873" s="52"/>
      <c r="HZ3873" s="52"/>
      <c r="IA3873" s="52"/>
      <c r="IG3873" s="52"/>
      <c r="IH3873" s="52"/>
      <c r="II3873" s="52"/>
      <c r="IJ3873" s="52"/>
    </row>
    <row r="3874" spans="233:244" x14ac:dyDescent="0.25">
      <c r="HY3874" s="52"/>
      <c r="HZ3874" s="52"/>
      <c r="IA3874" s="52"/>
      <c r="IG3874" s="52"/>
      <c r="IH3874" s="52"/>
      <c r="II3874" s="52"/>
      <c r="IJ3874" s="52"/>
    </row>
    <row r="3875" spans="233:244" x14ac:dyDescent="0.25">
      <c r="HY3875" s="52"/>
      <c r="HZ3875" s="52"/>
      <c r="IA3875" s="52"/>
      <c r="IG3875" s="52"/>
      <c r="IH3875" s="52"/>
      <c r="II3875" s="52"/>
      <c r="IJ3875" s="52"/>
    </row>
    <row r="3876" spans="233:244" x14ac:dyDescent="0.25">
      <c r="HY3876" s="52"/>
      <c r="HZ3876" s="52"/>
      <c r="IA3876" s="52"/>
      <c r="IG3876" s="52"/>
      <c r="IH3876" s="52"/>
      <c r="II3876" s="52"/>
      <c r="IJ3876" s="52"/>
    </row>
    <row r="3877" spans="233:244" x14ac:dyDescent="0.25">
      <c r="HY3877" s="52"/>
      <c r="HZ3877" s="52"/>
      <c r="IA3877" s="52"/>
      <c r="IG3877" s="52"/>
      <c r="IH3877" s="52"/>
      <c r="II3877" s="52"/>
      <c r="IJ3877" s="52"/>
    </row>
    <row r="3878" spans="233:244" x14ac:dyDescent="0.25">
      <c r="HY3878" s="52"/>
      <c r="HZ3878" s="52"/>
      <c r="IA3878" s="52"/>
      <c r="IG3878" s="52"/>
      <c r="IH3878" s="52"/>
      <c r="II3878" s="52"/>
      <c r="IJ3878" s="52"/>
    </row>
    <row r="3879" spans="233:244" x14ac:dyDescent="0.25">
      <c r="HY3879" s="52"/>
      <c r="HZ3879" s="52"/>
      <c r="IA3879" s="52"/>
      <c r="IG3879" s="52"/>
      <c r="IH3879" s="52"/>
      <c r="II3879" s="52"/>
      <c r="IJ3879" s="52"/>
    </row>
    <row r="3880" spans="233:244" x14ac:dyDescent="0.25">
      <c r="HY3880" s="52"/>
      <c r="HZ3880" s="52"/>
      <c r="IA3880" s="52"/>
      <c r="IG3880" s="52"/>
      <c r="IH3880" s="52"/>
      <c r="II3880" s="52"/>
      <c r="IJ3880" s="52"/>
    </row>
    <row r="3881" spans="233:244" x14ac:dyDescent="0.25">
      <c r="HY3881" s="52"/>
      <c r="HZ3881" s="52"/>
      <c r="IA3881" s="52"/>
      <c r="IG3881" s="52"/>
      <c r="IH3881" s="52"/>
      <c r="II3881" s="52"/>
      <c r="IJ3881" s="52"/>
    </row>
    <row r="3882" spans="233:244" x14ac:dyDescent="0.25">
      <c r="HY3882" s="52"/>
      <c r="HZ3882" s="52"/>
      <c r="IA3882" s="52"/>
      <c r="IG3882" s="52"/>
      <c r="IH3882" s="52"/>
      <c r="II3882" s="52"/>
      <c r="IJ3882" s="52"/>
    </row>
    <row r="3883" spans="233:244" x14ac:dyDescent="0.25">
      <c r="HY3883" s="52"/>
      <c r="HZ3883" s="52"/>
      <c r="IA3883" s="52"/>
      <c r="IG3883" s="52"/>
      <c r="IH3883" s="52"/>
      <c r="II3883" s="52"/>
      <c r="IJ3883" s="52"/>
    </row>
    <row r="3884" spans="233:244" x14ac:dyDescent="0.25">
      <c r="HY3884" s="52"/>
      <c r="HZ3884" s="52"/>
      <c r="IA3884" s="52"/>
      <c r="IG3884" s="52"/>
      <c r="IH3884" s="52"/>
      <c r="II3884" s="52"/>
      <c r="IJ3884" s="52"/>
    </row>
    <row r="3885" spans="233:244" x14ac:dyDescent="0.25">
      <c r="HY3885" s="52"/>
      <c r="HZ3885" s="52"/>
      <c r="IA3885" s="52"/>
      <c r="IG3885" s="52"/>
      <c r="IH3885" s="52"/>
      <c r="II3885" s="52"/>
      <c r="IJ3885" s="52"/>
    </row>
    <row r="3886" spans="233:244" x14ac:dyDescent="0.25">
      <c r="HY3886" s="52"/>
      <c r="HZ3886" s="52"/>
      <c r="IA3886" s="52"/>
      <c r="IG3886" s="52"/>
      <c r="IH3886" s="52"/>
      <c r="II3886" s="52"/>
      <c r="IJ3886" s="52"/>
    </row>
    <row r="3887" spans="233:244" x14ac:dyDescent="0.25">
      <c r="HY3887" s="52"/>
      <c r="HZ3887" s="52"/>
      <c r="IA3887" s="52"/>
      <c r="IG3887" s="52"/>
      <c r="IH3887" s="52"/>
      <c r="II3887" s="52"/>
      <c r="IJ3887" s="52"/>
    </row>
    <row r="3888" spans="233:244" x14ac:dyDescent="0.25">
      <c r="HY3888" s="52"/>
      <c r="HZ3888" s="52"/>
      <c r="IA3888" s="52"/>
      <c r="IG3888" s="52"/>
      <c r="IH3888" s="52"/>
      <c r="II3888" s="52"/>
      <c r="IJ3888" s="52"/>
    </row>
    <row r="3889" spans="233:244" x14ac:dyDescent="0.25">
      <c r="HY3889" s="52"/>
      <c r="HZ3889" s="52"/>
      <c r="IA3889" s="52"/>
      <c r="IG3889" s="52"/>
      <c r="IH3889" s="52"/>
      <c r="II3889" s="52"/>
      <c r="IJ3889" s="52"/>
    </row>
    <row r="3890" spans="233:244" x14ac:dyDescent="0.25">
      <c r="HY3890" s="52"/>
      <c r="HZ3890" s="52"/>
      <c r="IA3890" s="52"/>
      <c r="IG3890" s="52"/>
      <c r="IH3890" s="52"/>
      <c r="II3890" s="52"/>
      <c r="IJ3890" s="52"/>
    </row>
    <row r="3891" spans="233:244" x14ac:dyDescent="0.25">
      <c r="HY3891" s="52"/>
      <c r="HZ3891" s="52"/>
      <c r="IA3891" s="52"/>
      <c r="IG3891" s="52"/>
      <c r="IH3891" s="52"/>
      <c r="II3891" s="52"/>
      <c r="IJ3891" s="52"/>
    </row>
    <row r="3892" spans="233:244" x14ac:dyDescent="0.25">
      <c r="HY3892" s="52"/>
      <c r="HZ3892" s="52"/>
      <c r="IA3892" s="52"/>
      <c r="IG3892" s="52"/>
      <c r="IH3892" s="52"/>
      <c r="II3892" s="52"/>
      <c r="IJ3892" s="52"/>
    </row>
    <row r="3893" spans="233:244" x14ac:dyDescent="0.25">
      <c r="HY3893" s="52"/>
      <c r="HZ3893" s="52"/>
      <c r="IA3893" s="52"/>
      <c r="IG3893" s="52"/>
      <c r="IH3893" s="52"/>
      <c r="II3893" s="52"/>
      <c r="IJ3893" s="52"/>
    </row>
    <row r="3894" spans="233:244" x14ac:dyDescent="0.25">
      <c r="HY3894" s="52"/>
      <c r="HZ3894" s="52"/>
      <c r="IA3894" s="52"/>
      <c r="IG3894" s="52"/>
      <c r="IH3894" s="52"/>
      <c r="II3894" s="52"/>
      <c r="IJ3894" s="52"/>
    </row>
    <row r="3895" spans="233:244" x14ac:dyDescent="0.25">
      <c r="HY3895" s="52"/>
      <c r="HZ3895" s="52"/>
      <c r="IA3895" s="52"/>
      <c r="IG3895" s="52"/>
      <c r="IH3895" s="52"/>
      <c r="II3895" s="52"/>
      <c r="IJ3895" s="52"/>
    </row>
    <row r="3896" spans="233:244" x14ac:dyDescent="0.25">
      <c r="HY3896" s="52"/>
      <c r="HZ3896" s="52"/>
      <c r="IA3896" s="52"/>
      <c r="IG3896" s="52"/>
      <c r="IH3896" s="52"/>
      <c r="II3896" s="52"/>
      <c r="IJ3896" s="52"/>
    </row>
    <row r="3897" spans="233:244" x14ac:dyDescent="0.25">
      <c r="HY3897" s="52"/>
      <c r="HZ3897" s="52"/>
      <c r="IA3897" s="52"/>
      <c r="IG3897" s="52"/>
      <c r="IH3897" s="52"/>
      <c r="II3897" s="52"/>
      <c r="IJ3897" s="52"/>
    </row>
    <row r="3898" spans="233:244" x14ac:dyDescent="0.25">
      <c r="HY3898" s="52"/>
      <c r="HZ3898" s="52"/>
      <c r="IA3898" s="52"/>
      <c r="IG3898" s="52"/>
      <c r="IH3898" s="52"/>
      <c r="II3898" s="52"/>
      <c r="IJ3898" s="52"/>
    </row>
    <row r="3899" spans="233:244" x14ac:dyDescent="0.25">
      <c r="HY3899" s="52"/>
      <c r="HZ3899" s="52"/>
      <c r="IA3899" s="52"/>
      <c r="IG3899" s="52"/>
      <c r="IH3899" s="52"/>
      <c r="II3899" s="52"/>
      <c r="IJ3899" s="52"/>
    </row>
    <row r="3900" spans="233:244" x14ac:dyDescent="0.25">
      <c r="HY3900" s="52"/>
      <c r="HZ3900" s="52"/>
      <c r="IA3900" s="52"/>
      <c r="IG3900" s="52"/>
      <c r="IH3900" s="52"/>
      <c r="II3900" s="52"/>
      <c r="IJ3900" s="52"/>
    </row>
    <row r="3901" spans="233:244" x14ac:dyDescent="0.25">
      <c r="HY3901" s="52"/>
      <c r="HZ3901" s="52"/>
      <c r="IA3901" s="52"/>
      <c r="IG3901" s="52"/>
      <c r="IH3901" s="52"/>
      <c r="II3901" s="52"/>
      <c r="IJ3901" s="52"/>
    </row>
    <row r="3902" spans="233:244" x14ac:dyDescent="0.25">
      <c r="HY3902" s="52"/>
      <c r="HZ3902" s="52"/>
      <c r="IA3902" s="52"/>
      <c r="IG3902" s="52"/>
      <c r="IH3902" s="52"/>
      <c r="II3902" s="52"/>
      <c r="IJ3902" s="52"/>
    </row>
    <row r="3903" spans="233:244" x14ac:dyDescent="0.25">
      <c r="HY3903" s="52"/>
      <c r="HZ3903" s="52"/>
      <c r="IA3903" s="52"/>
      <c r="IG3903" s="52"/>
      <c r="IH3903" s="52"/>
      <c r="II3903" s="52"/>
      <c r="IJ3903" s="52"/>
    </row>
    <row r="3904" spans="233:244" x14ac:dyDescent="0.25">
      <c r="HY3904" s="52"/>
      <c r="HZ3904" s="52"/>
      <c r="IA3904" s="52"/>
      <c r="IG3904" s="52"/>
      <c r="IH3904" s="52"/>
      <c r="II3904" s="52"/>
      <c r="IJ3904" s="52"/>
    </row>
    <row r="3905" spans="233:244" x14ac:dyDescent="0.25">
      <c r="HY3905" s="52"/>
      <c r="HZ3905" s="52"/>
      <c r="IA3905" s="52"/>
      <c r="IG3905" s="52"/>
      <c r="IH3905" s="52"/>
      <c r="II3905" s="52"/>
      <c r="IJ3905" s="52"/>
    </row>
    <row r="3906" spans="233:244" x14ac:dyDescent="0.25">
      <c r="HY3906" s="52"/>
      <c r="HZ3906" s="52"/>
      <c r="IA3906" s="52"/>
      <c r="IG3906" s="52"/>
      <c r="IH3906" s="52"/>
      <c r="II3906" s="52"/>
      <c r="IJ3906" s="52"/>
    </row>
    <row r="3907" spans="233:244" x14ac:dyDescent="0.25">
      <c r="HY3907" s="52"/>
      <c r="HZ3907" s="52"/>
      <c r="IA3907" s="52"/>
      <c r="IG3907" s="52"/>
      <c r="IH3907" s="52"/>
      <c r="II3907" s="52"/>
      <c r="IJ3907" s="52"/>
    </row>
    <row r="3908" spans="233:244" x14ac:dyDescent="0.25">
      <c r="HY3908" s="52"/>
      <c r="HZ3908" s="52"/>
      <c r="IA3908" s="52"/>
      <c r="IG3908" s="52"/>
      <c r="IH3908" s="52"/>
      <c r="II3908" s="52"/>
      <c r="IJ3908" s="52"/>
    </row>
    <row r="3909" spans="233:244" x14ac:dyDescent="0.25">
      <c r="HY3909" s="52"/>
      <c r="HZ3909" s="52"/>
      <c r="IA3909" s="52"/>
      <c r="IG3909" s="52"/>
      <c r="IH3909" s="52"/>
      <c r="II3909" s="52"/>
      <c r="IJ3909" s="52"/>
    </row>
    <row r="3910" spans="233:244" x14ac:dyDescent="0.25">
      <c r="HY3910" s="52"/>
      <c r="HZ3910" s="52"/>
      <c r="IA3910" s="52"/>
      <c r="IG3910" s="52"/>
      <c r="IH3910" s="52"/>
      <c r="II3910" s="52"/>
      <c r="IJ3910" s="52"/>
    </row>
    <row r="3911" spans="233:244" x14ac:dyDescent="0.25">
      <c r="HY3911" s="52"/>
      <c r="HZ3911" s="52"/>
      <c r="IA3911" s="52"/>
      <c r="IG3911" s="52"/>
      <c r="IH3911" s="52"/>
      <c r="II3911" s="52"/>
      <c r="IJ3911" s="52"/>
    </row>
    <row r="3912" spans="233:244" x14ac:dyDescent="0.25">
      <c r="HY3912" s="52"/>
      <c r="HZ3912" s="52"/>
      <c r="IA3912" s="52"/>
      <c r="IG3912" s="52"/>
      <c r="IH3912" s="52"/>
      <c r="II3912" s="52"/>
      <c r="IJ3912" s="52"/>
    </row>
    <row r="3913" spans="233:244" x14ac:dyDescent="0.25">
      <c r="HY3913" s="52"/>
      <c r="HZ3913" s="52"/>
      <c r="IA3913" s="52"/>
      <c r="IG3913" s="52"/>
      <c r="IH3913" s="52"/>
      <c r="II3913" s="52"/>
      <c r="IJ3913" s="52"/>
    </row>
    <row r="3914" spans="233:244" x14ac:dyDescent="0.25">
      <c r="HY3914" s="52"/>
      <c r="HZ3914" s="52"/>
      <c r="IA3914" s="52"/>
      <c r="IG3914" s="52"/>
      <c r="IH3914" s="52"/>
      <c r="II3914" s="52"/>
      <c r="IJ3914" s="52"/>
    </row>
    <row r="3915" spans="233:244" x14ac:dyDescent="0.25">
      <c r="HY3915" s="52"/>
      <c r="HZ3915" s="52"/>
      <c r="IA3915" s="52"/>
      <c r="IG3915" s="52"/>
      <c r="IH3915" s="52"/>
      <c r="II3915" s="52"/>
      <c r="IJ3915" s="52"/>
    </row>
    <row r="3916" spans="233:244" x14ac:dyDescent="0.25">
      <c r="HY3916" s="52"/>
      <c r="HZ3916" s="52"/>
      <c r="IA3916" s="52"/>
      <c r="IG3916" s="52"/>
      <c r="IH3916" s="52"/>
      <c r="II3916" s="52"/>
      <c r="IJ3916" s="52"/>
    </row>
    <row r="3917" spans="233:244" x14ac:dyDescent="0.25">
      <c r="HY3917" s="52"/>
      <c r="HZ3917" s="52"/>
      <c r="IA3917" s="52"/>
      <c r="IG3917" s="52"/>
      <c r="IH3917" s="52"/>
      <c r="II3917" s="52"/>
      <c r="IJ3917" s="52"/>
    </row>
    <row r="3918" spans="233:244" x14ac:dyDescent="0.25">
      <c r="HY3918" s="52"/>
      <c r="HZ3918" s="52"/>
      <c r="IA3918" s="52"/>
      <c r="IG3918" s="52"/>
      <c r="IH3918" s="52"/>
      <c r="II3918" s="52"/>
      <c r="IJ3918" s="52"/>
    </row>
    <row r="3919" spans="233:244" x14ac:dyDescent="0.25">
      <c r="HY3919" s="52"/>
      <c r="HZ3919" s="52"/>
      <c r="IA3919" s="52"/>
      <c r="IG3919" s="52"/>
      <c r="IH3919" s="52"/>
      <c r="II3919" s="52"/>
      <c r="IJ3919" s="52"/>
    </row>
    <row r="3920" spans="233:244" x14ac:dyDescent="0.25">
      <c r="HY3920" s="52"/>
      <c r="HZ3920" s="52"/>
      <c r="IA3920" s="52"/>
      <c r="IG3920" s="52"/>
      <c r="IH3920" s="52"/>
      <c r="II3920" s="52"/>
      <c r="IJ3920" s="52"/>
    </row>
    <row r="3921" spans="233:244" x14ac:dyDescent="0.25">
      <c r="HY3921" s="52"/>
      <c r="HZ3921" s="52"/>
      <c r="IA3921" s="52"/>
      <c r="IG3921" s="52"/>
      <c r="IH3921" s="52"/>
      <c r="II3921" s="52"/>
      <c r="IJ3921" s="52"/>
    </row>
    <row r="3922" spans="233:244" x14ac:dyDescent="0.25">
      <c r="HY3922" s="52"/>
      <c r="HZ3922" s="52"/>
      <c r="IA3922" s="52"/>
      <c r="IG3922" s="52"/>
      <c r="IH3922" s="52"/>
      <c r="II3922" s="52"/>
      <c r="IJ3922" s="52"/>
    </row>
    <row r="3923" spans="233:244" x14ac:dyDescent="0.25">
      <c r="HY3923" s="52"/>
      <c r="HZ3923" s="52"/>
      <c r="IA3923" s="52"/>
      <c r="IG3923" s="52"/>
      <c r="IH3923" s="52"/>
      <c r="II3923" s="52"/>
      <c r="IJ3923" s="52"/>
    </row>
    <row r="3924" spans="233:244" x14ac:dyDescent="0.25">
      <c r="HY3924" s="52"/>
      <c r="HZ3924" s="52"/>
      <c r="IA3924" s="52"/>
      <c r="IG3924" s="52"/>
      <c r="IH3924" s="52"/>
      <c r="II3924" s="52"/>
      <c r="IJ3924" s="52"/>
    </row>
    <row r="3925" spans="233:244" x14ac:dyDescent="0.25">
      <c r="HY3925" s="52"/>
      <c r="HZ3925" s="52"/>
      <c r="IA3925" s="52"/>
      <c r="IG3925" s="52"/>
      <c r="IH3925" s="52"/>
      <c r="II3925" s="52"/>
      <c r="IJ3925" s="52"/>
    </row>
    <row r="3926" spans="233:244" x14ac:dyDescent="0.25">
      <c r="HY3926" s="52"/>
      <c r="HZ3926" s="52"/>
      <c r="IA3926" s="52"/>
      <c r="IG3926" s="52"/>
      <c r="IH3926" s="52"/>
      <c r="II3926" s="52"/>
      <c r="IJ3926" s="52"/>
    </row>
    <row r="3927" spans="233:244" x14ac:dyDescent="0.25">
      <c r="HY3927" s="52"/>
      <c r="HZ3927" s="52"/>
      <c r="IA3927" s="52"/>
      <c r="IG3927" s="52"/>
      <c r="IH3927" s="52"/>
      <c r="II3927" s="52"/>
      <c r="IJ3927" s="52"/>
    </row>
    <row r="3928" spans="233:244" x14ac:dyDescent="0.25">
      <c r="HY3928" s="52"/>
      <c r="HZ3928" s="52"/>
      <c r="IA3928" s="52"/>
      <c r="IG3928" s="52"/>
      <c r="IH3928" s="52"/>
      <c r="II3928" s="52"/>
      <c r="IJ3928" s="52"/>
    </row>
    <row r="3929" spans="233:244" x14ac:dyDescent="0.25">
      <c r="HY3929" s="52"/>
      <c r="HZ3929" s="52"/>
      <c r="IA3929" s="52"/>
      <c r="IG3929" s="52"/>
      <c r="IH3929" s="52"/>
      <c r="II3929" s="52"/>
      <c r="IJ3929" s="52"/>
    </row>
    <row r="3930" spans="233:244" x14ac:dyDescent="0.25">
      <c r="HY3930" s="52"/>
      <c r="HZ3930" s="52"/>
      <c r="IA3930" s="52"/>
      <c r="IG3930" s="52"/>
      <c r="IH3930" s="52"/>
      <c r="II3930" s="52"/>
      <c r="IJ3930" s="52"/>
    </row>
    <row r="3931" spans="233:244" x14ac:dyDescent="0.25">
      <c r="HY3931" s="52"/>
      <c r="HZ3931" s="52"/>
      <c r="IA3931" s="52"/>
      <c r="IG3931" s="52"/>
      <c r="IH3931" s="52"/>
      <c r="II3931" s="52"/>
      <c r="IJ3931" s="52"/>
    </row>
    <row r="3932" spans="233:244" x14ac:dyDescent="0.25">
      <c r="HY3932" s="52"/>
      <c r="HZ3932" s="52"/>
      <c r="IA3932" s="52"/>
      <c r="IG3932" s="52"/>
      <c r="IH3932" s="52"/>
      <c r="II3932" s="52"/>
      <c r="IJ3932" s="52"/>
    </row>
    <row r="3933" spans="233:244" x14ac:dyDescent="0.25">
      <c r="HY3933" s="52"/>
      <c r="HZ3933" s="52"/>
      <c r="IA3933" s="52"/>
      <c r="IG3933" s="52"/>
      <c r="IH3933" s="52"/>
      <c r="II3933" s="52"/>
      <c r="IJ3933" s="52"/>
    </row>
    <row r="3934" spans="233:244" x14ac:dyDescent="0.25">
      <c r="HY3934" s="52"/>
      <c r="HZ3934" s="52"/>
      <c r="IA3934" s="52"/>
      <c r="IG3934" s="52"/>
      <c r="IH3934" s="52"/>
      <c r="II3934" s="52"/>
      <c r="IJ3934" s="52"/>
    </row>
    <row r="3935" spans="233:244" x14ac:dyDescent="0.25">
      <c r="HY3935" s="52"/>
      <c r="HZ3935" s="52"/>
      <c r="IA3935" s="52"/>
      <c r="IG3935" s="52"/>
      <c r="IH3935" s="52"/>
      <c r="II3935" s="52"/>
      <c r="IJ3935" s="52"/>
    </row>
    <row r="3936" spans="233:244" x14ac:dyDescent="0.25">
      <c r="HY3936" s="52"/>
      <c r="HZ3936" s="52"/>
      <c r="IA3936" s="52"/>
      <c r="IG3936" s="52"/>
      <c r="IH3936" s="52"/>
      <c r="II3936" s="52"/>
      <c r="IJ3936" s="52"/>
    </row>
    <row r="3937" spans="233:244" x14ac:dyDescent="0.25">
      <c r="HY3937" s="52"/>
      <c r="HZ3937" s="52"/>
      <c r="IA3937" s="52"/>
      <c r="IG3937" s="52"/>
      <c r="IH3937" s="52"/>
      <c r="II3937" s="52"/>
      <c r="IJ3937" s="52"/>
    </row>
    <row r="3938" spans="233:244" x14ac:dyDescent="0.25">
      <c r="HY3938" s="52"/>
      <c r="HZ3938" s="52"/>
      <c r="IA3938" s="52"/>
      <c r="IG3938" s="52"/>
      <c r="IH3938" s="52"/>
      <c r="II3938" s="52"/>
      <c r="IJ3938" s="52"/>
    </row>
    <row r="3939" spans="233:244" x14ac:dyDescent="0.25">
      <c r="HY3939" s="52"/>
      <c r="HZ3939" s="52"/>
      <c r="IA3939" s="52"/>
      <c r="IG3939" s="52"/>
      <c r="IH3939" s="52"/>
      <c r="II3939" s="52"/>
      <c r="IJ3939" s="52"/>
    </row>
    <row r="3940" spans="233:244" x14ac:dyDescent="0.25">
      <c r="HY3940" s="52"/>
      <c r="HZ3940" s="52"/>
      <c r="IA3940" s="52"/>
      <c r="IG3940" s="52"/>
      <c r="IH3940" s="52"/>
      <c r="II3940" s="52"/>
      <c r="IJ3940" s="52"/>
    </row>
    <row r="3941" spans="233:244" x14ac:dyDescent="0.25">
      <c r="HY3941" s="52"/>
      <c r="HZ3941" s="52"/>
      <c r="IA3941" s="52"/>
      <c r="IG3941" s="52"/>
      <c r="IH3941" s="52"/>
      <c r="II3941" s="52"/>
      <c r="IJ3941" s="52"/>
    </row>
    <row r="3942" spans="233:244" x14ac:dyDescent="0.25">
      <c r="HY3942" s="52"/>
      <c r="HZ3942" s="52"/>
      <c r="IA3942" s="52"/>
      <c r="IG3942" s="52"/>
      <c r="IH3942" s="52"/>
      <c r="II3942" s="52"/>
      <c r="IJ3942" s="52"/>
    </row>
    <row r="3943" spans="233:244" x14ac:dyDescent="0.25">
      <c r="HY3943" s="52"/>
      <c r="HZ3943" s="52"/>
      <c r="IA3943" s="52"/>
      <c r="IG3943" s="52"/>
      <c r="IH3943" s="52"/>
      <c r="II3943" s="52"/>
      <c r="IJ3943" s="52"/>
    </row>
    <row r="3944" spans="233:244" x14ac:dyDescent="0.25">
      <c r="HY3944" s="52"/>
      <c r="HZ3944" s="52"/>
      <c r="IA3944" s="52"/>
      <c r="IG3944" s="52"/>
      <c r="IH3944" s="52"/>
      <c r="II3944" s="52"/>
      <c r="IJ3944" s="52"/>
    </row>
    <row r="3945" spans="233:244" x14ac:dyDescent="0.25">
      <c r="HY3945" s="52"/>
      <c r="HZ3945" s="52"/>
      <c r="IA3945" s="52"/>
      <c r="IG3945" s="52"/>
      <c r="IH3945" s="52"/>
      <c r="II3945" s="52"/>
      <c r="IJ3945" s="52"/>
    </row>
    <row r="3946" spans="233:244" x14ac:dyDescent="0.25">
      <c r="HY3946" s="52"/>
      <c r="HZ3946" s="52"/>
      <c r="IA3946" s="52"/>
      <c r="IG3946" s="52"/>
      <c r="IH3946" s="52"/>
      <c r="II3946" s="52"/>
      <c r="IJ3946" s="52"/>
    </row>
    <row r="3947" spans="233:244" x14ac:dyDescent="0.25">
      <c r="HY3947" s="52"/>
      <c r="HZ3947" s="52"/>
      <c r="IA3947" s="52"/>
      <c r="IG3947" s="52"/>
      <c r="IH3947" s="52"/>
      <c r="II3947" s="52"/>
      <c r="IJ3947" s="52"/>
    </row>
    <row r="3948" spans="233:244" x14ac:dyDescent="0.25">
      <c r="HY3948" s="52"/>
      <c r="HZ3948" s="52"/>
      <c r="IA3948" s="52"/>
      <c r="IG3948" s="52"/>
      <c r="IH3948" s="52"/>
      <c r="II3948" s="52"/>
      <c r="IJ3948" s="52"/>
    </row>
    <row r="3949" spans="233:244" x14ac:dyDescent="0.25">
      <c r="HY3949" s="52"/>
      <c r="HZ3949" s="52"/>
      <c r="IA3949" s="52"/>
      <c r="IG3949" s="52"/>
      <c r="IH3949" s="52"/>
      <c r="II3949" s="52"/>
      <c r="IJ3949" s="52"/>
    </row>
    <row r="3950" spans="233:244" x14ac:dyDescent="0.25">
      <c r="HY3950" s="52"/>
      <c r="HZ3950" s="52"/>
      <c r="IA3950" s="52"/>
      <c r="IG3950" s="52"/>
      <c r="IH3950" s="52"/>
      <c r="II3950" s="52"/>
      <c r="IJ3950" s="52"/>
    </row>
    <row r="3951" spans="233:244" x14ac:dyDescent="0.25">
      <c r="HY3951" s="52"/>
      <c r="HZ3951" s="52"/>
      <c r="IA3951" s="52"/>
      <c r="IG3951" s="52"/>
      <c r="IH3951" s="52"/>
      <c r="II3951" s="52"/>
      <c r="IJ3951" s="52"/>
    </row>
    <row r="3952" spans="233:244" x14ac:dyDescent="0.25">
      <c r="HY3952" s="52"/>
      <c r="HZ3952" s="52"/>
      <c r="IA3952" s="52"/>
      <c r="IG3952" s="52"/>
      <c r="IH3952" s="52"/>
      <c r="II3952" s="52"/>
      <c r="IJ3952" s="52"/>
    </row>
    <row r="3953" spans="233:244" x14ac:dyDescent="0.25">
      <c r="HY3953" s="52"/>
      <c r="HZ3953" s="52"/>
      <c r="IA3953" s="52"/>
      <c r="IG3953" s="52"/>
      <c r="IH3953" s="52"/>
      <c r="II3953" s="52"/>
      <c r="IJ3953" s="52"/>
    </row>
    <row r="3954" spans="233:244" x14ac:dyDescent="0.25">
      <c r="HY3954" s="52"/>
      <c r="HZ3954" s="52"/>
      <c r="IA3954" s="52"/>
      <c r="IG3954" s="52"/>
      <c r="IH3954" s="52"/>
      <c r="II3954" s="52"/>
      <c r="IJ3954" s="52"/>
    </row>
    <row r="3955" spans="233:244" x14ac:dyDescent="0.25">
      <c r="HY3955" s="52"/>
      <c r="HZ3955" s="52"/>
      <c r="IA3955" s="52"/>
      <c r="IG3955" s="52"/>
      <c r="IH3955" s="52"/>
      <c r="II3955" s="52"/>
      <c r="IJ3955" s="52"/>
    </row>
    <row r="3956" spans="233:244" x14ac:dyDescent="0.25">
      <c r="HY3956" s="52"/>
      <c r="HZ3956" s="52"/>
      <c r="IA3956" s="52"/>
      <c r="IG3956" s="52"/>
      <c r="IH3956" s="52"/>
      <c r="II3956" s="52"/>
      <c r="IJ3956" s="52"/>
    </row>
    <row r="3957" spans="233:244" x14ac:dyDescent="0.25">
      <c r="HY3957" s="52"/>
      <c r="HZ3957" s="52"/>
      <c r="IA3957" s="52"/>
      <c r="IG3957" s="52"/>
      <c r="IH3957" s="52"/>
      <c r="II3957" s="52"/>
      <c r="IJ3957" s="52"/>
    </row>
    <row r="3958" spans="233:244" x14ac:dyDescent="0.25">
      <c r="HY3958" s="52"/>
      <c r="HZ3958" s="52"/>
      <c r="IA3958" s="52"/>
      <c r="IG3958" s="52"/>
      <c r="IH3958" s="52"/>
      <c r="II3958" s="52"/>
      <c r="IJ3958" s="52"/>
    </row>
    <row r="3959" spans="233:244" x14ac:dyDescent="0.25">
      <c r="HY3959" s="52"/>
      <c r="HZ3959" s="52"/>
      <c r="IA3959" s="52"/>
      <c r="IG3959" s="52"/>
      <c r="IH3959" s="52"/>
      <c r="II3959" s="52"/>
      <c r="IJ3959" s="52"/>
    </row>
    <row r="3960" spans="233:244" x14ac:dyDescent="0.25">
      <c r="HY3960" s="52"/>
      <c r="HZ3960" s="52"/>
      <c r="IA3960" s="52"/>
      <c r="IG3960" s="52"/>
      <c r="IH3960" s="52"/>
      <c r="II3960" s="52"/>
      <c r="IJ3960" s="52"/>
    </row>
    <row r="3961" spans="233:244" x14ac:dyDescent="0.25">
      <c r="HY3961" s="52"/>
      <c r="HZ3961" s="52"/>
      <c r="IA3961" s="52"/>
      <c r="IG3961" s="52"/>
      <c r="IH3961" s="52"/>
      <c r="II3961" s="52"/>
      <c r="IJ3961" s="52"/>
    </row>
    <row r="3962" spans="233:244" x14ac:dyDescent="0.25">
      <c r="HY3962" s="52"/>
      <c r="HZ3962" s="52"/>
      <c r="IA3962" s="52"/>
      <c r="IG3962" s="52"/>
      <c r="IH3962" s="52"/>
      <c r="II3962" s="52"/>
      <c r="IJ3962" s="52"/>
    </row>
    <row r="3963" spans="233:244" x14ac:dyDescent="0.25">
      <c r="HY3963" s="52"/>
      <c r="HZ3963" s="52"/>
      <c r="IA3963" s="52"/>
      <c r="IG3963" s="52"/>
      <c r="IH3963" s="52"/>
      <c r="II3963" s="52"/>
      <c r="IJ3963" s="52"/>
    </row>
    <row r="3964" spans="233:244" x14ac:dyDescent="0.25">
      <c r="HY3964" s="52"/>
      <c r="HZ3964" s="52"/>
      <c r="IA3964" s="52"/>
      <c r="IG3964" s="52"/>
      <c r="IH3964" s="52"/>
      <c r="II3964" s="52"/>
      <c r="IJ3964" s="52"/>
    </row>
    <row r="3965" spans="233:244" x14ac:dyDescent="0.25">
      <c r="HY3965" s="52"/>
      <c r="HZ3965" s="52"/>
      <c r="IA3965" s="52"/>
      <c r="IG3965" s="52"/>
      <c r="IH3965" s="52"/>
      <c r="II3965" s="52"/>
      <c r="IJ3965" s="52"/>
    </row>
    <row r="3966" spans="233:244" x14ac:dyDescent="0.25">
      <c r="HY3966" s="52"/>
      <c r="HZ3966" s="52"/>
      <c r="IA3966" s="52"/>
      <c r="IG3966" s="52"/>
      <c r="IH3966" s="52"/>
      <c r="II3966" s="52"/>
      <c r="IJ3966" s="52"/>
    </row>
    <row r="3967" spans="233:244" x14ac:dyDescent="0.25">
      <c r="HY3967" s="52"/>
      <c r="HZ3967" s="52"/>
      <c r="IA3967" s="52"/>
      <c r="IG3967" s="52"/>
      <c r="IH3967" s="52"/>
      <c r="II3967" s="52"/>
      <c r="IJ3967" s="52"/>
    </row>
    <row r="3968" spans="233:244" x14ac:dyDescent="0.25">
      <c r="HY3968" s="52"/>
      <c r="HZ3968" s="52"/>
      <c r="IA3968" s="52"/>
      <c r="IG3968" s="52"/>
      <c r="IH3968" s="52"/>
      <c r="II3968" s="52"/>
      <c r="IJ3968" s="52"/>
    </row>
    <row r="3969" spans="233:244" x14ac:dyDescent="0.25">
      <c r="HY3969" s="52"/>
      <c r="HZ3969" s="52"/>
      <c r="IA3969" s="52"/>
      <c r="IG3969" s="52"/>
      <c r="IH3969" s="52"/>
      <c r="II3969" s="52"/>
      <c r="IJ3969" s="52"/>
    </row>
    <row r="3970" spans="233:244" x14ac:dyDescent="0.25">
      <c r="HY3970" s="52"/>
      <c r="HZ3970" s="52"/>
      <c r="IA3970" s="52"/>
      <c r="IG3970" s="52"/>
      <c r="IH3970" s="52"/>
      <c r="II3970" s="52"/>
      <c r="IJ3970" s="52"/>
    </row>
    <row r="3971" spans="233:244" x14ac:dyDescent="0.25">
      <c r="HY3971" s="52"/>
      <c r="HZ3971" s="52"/>
      <c r="IA3971" s="52"/>
      <c r="IG3971" s="52"/>
      <c r="IH3971" s="52"/>
      <c r="II3971" s="52"/>
      <c r="IJ3971" s="52"/>
    </row>
    <row r="3972" spans="233:244" x14ac:dyDescent="0.25">
      <c r="HY3972" s="52"/>
      <c r="HZ3972" s="52"/>
      <c r="IA3972" s="52"/>
      <c r="IG3972" s="52"/>
      <c r="IH3972" s="52"/>
      <c r="II3972" s="52"/>
      <c r="IJ3972" s="52"/>
    </row>
    <row r="3973" spans="233:244" x14ac:dyDescent="0.25">
      <c r="HY3973" s="52"/>
      <c r="HZ3973" s="52"/>
      <c r="IA3973" s="52"/>
      <c r="IG3973" s="52"/>
      <c r="IH3973" s="52"/>
      <c r="II3973" s="52"/>
      <c r="IJ3973" s="52"/>
    </row>
    <row r="3974" spans="233:244" x14ac:dyDescent="0.25">
      <c r="HY3974" s="52"/>
      <c r="HZ3974" s="52"/>
      <c r="IA3974" s="52"/>
      <c r="IG3974" s="52"/>
      <c r="IH3974" s="52"/>
      <c r="II3974" s="52"/>
      <c r="IJ3974" s="52"/>
    </row>
    <row r="3975" spans="233:244" x14ac:dyDescent="0.25">
      <c r="HY3975" s="52"/>
      <c r="HZ3975" s="52"/>
      <c r="IA3975" s="52"/>
      <c r="IG3975" s="52"/>
      <c r="IH3975" s="52"/>
      <c r="II3975" s="52"/>
      <c r="IJ3975" s="52"/>
    </row>
    <row r="3976" spans="233:244" x14ac:dyDescent="0.25">
      <c r="HY3976" s="52"/>
      <c r="HZ3976" s="52"/>
      <c r="IA3976" s="52"/>
      <c r="IG3976" s="52"/>
      <c r="IH3976" s="52"/>
      <c r="II3976" s="52"/>
      <c r="IJ3976" s="52"/>
    </row>
    <row r="3977" spans="233:244" x14ac:dyDescent="0.25">
      <c r="HY3977" s="52"/>
      <c r="HZ3977" s="52"/>
      <c r="IA3977" s="52"/>
      <c r="IG3977" s="52"/>
      <c r="IH3977" s="52"/>
      <c r="II3977" s="52"/>
      <c r="IJ3977" s="52"/>
    </row>
    <row r="3978" spans="233:244" x14ac:dyDescent="0.25">
      <c r="HY3978" s="52"/>
      <c r="HZ3978" s="52"/>
      <c r="IA3978" s="52"/>
      <c r="IG3978" s="52"/>
      <c r="IH3978" s="52"/>
      <c r="II3978" s="52"/>
      <c r="IJ3978" s="52"/>
    </row>
    <row r="3979" spans="233:244" x14ac:dyDescent="0.25">
      <c r="HY3979" s="52"/>
      <c r="HZ3979" s="52"/>
      <c r="IA3979" s="52"/>
      <c r="IG3979" s="52"/>
      <c r="IH3979" s="52"/>
      <c r="II3979" s="52"/>
      <c r="IJ3979" s="52"/>
    </row>
    <row r="3980" spans="233:244" x14ac:dyDescent="0.25">
      <c r="HY3980" s="52"/>
      <c r="HZ3980" s="52"/>
      <c r="IA3980" s="52"/>
      <c r="IG3980" s="52"/>
      <c r="IH3980" s="52"/>
      <c r="II3980" s="52"/>
      <c r="IJ3980" s="52"/>
    </row>
    <row r="3981" spans="233:244" x14ac:dyDescent="0.25">
      <c r="HY3981" s="52"/>
      <c r="HZ3981" s="52"/>
      <c r="IA3981" s="52"/>
      <c r="IG3981" s="52"/>
      <c r="IH3981" s="52"/>
      <c r="II3981" s="52"/>
      <c r="IJ3981" s="52"/>
    </row>
    <row r="3982" spans="233:244" x14ac:dyDescent="0.25">
      <c r="HY3982" s="52"/>
      <c r="HZ3982" s="52"/>
      <c r="IA3982" s="52"/>
      <c r="IG3982" s="52"/>
      <c r="IH3982" s="52"/>
      <c r="II3982" s="52"/>
      <c r="IJ3982" s="52"/>
    </row>
    <row r="3983" spans="233:244" x14ac:dyDescent="0.25">
      <c r="HY3983" s="52"/>
      <c r="HZ3983" s="52"/>
      <c r="IA3983" s="52"/>
      <c r="IG3983" s="52"/>
      <c r="IH3983" s="52"/>
      <c r="II3983" s="52"/>
      <c r="IJ3983" s="52"/>
    </row>
    <row r="3984" spans="233:244" x14ac:dyDescent="0.25">
      <c r="HY3984" s="52"/>
      <c r="HZ3984" s="52"/>
      <c r="IA3984" s="52"/>
      <c r="IG3984" s="52"/>
      <c r="IH3984" s="52"/>
      <c r="II3984" s="52"/>
      <c r="IJ3984" s="52"/>
    </row>
    <row r="3985" spans="233:244" x14ac:dyDescent="0.25">
      <c r="HY3985" s="52"/>
      <c r="HZ3985" s="52"/>
      <c r="IA3985" s="52"/>
      <c r="IG3985" s="52"/>
      <c r="IH3985" s="52"/>
      <c r="II3985" s="52"/>
      <c r="IJ3985" s="52"/>
    </row>
    <row r="3986" spans="233:244" x14ac:dyDescent="0.25">
      <c r="HY3986" s="52"/>
      <c r="HZ3986" s="52"/>
      <c r="IA3986" s="52"/>
      <c r="IG3986" s="52"/>
      <c r="IH3986" s="52"/>
      <c r="II3986" s="52"/>
      <c r="IJ3986" s="52"/>
    </row>
    <row r="3987" spans="233:244" x14ac:dyDescent="0.25">
      <c r="HY3987" s="52"/>
      <c r="HZ3987" s="52"/>
      <c r="IA3987" s="52"/>
      <c r="IG3987" s="52"/>
      <c r="IH3987" s="52"/>
      <c r="II3987" s="52"/>
      <c r="IJ3987" s="52"/>
    </row>
    <row r="3988" spans="233:244" x14ac:dyDescent="0.25">
      <c r="HY3988" s="52"/>
      <c r="HZ3988" s="52"/>
      <c r="IA3988" s="52"/>
      <c r="IG3988" s="52"/>
      <c r="IH3988" s="52"/>
      <c r="II3988" s="52"/>
      <c r="IJ3988" s="52"/>
    </row>
    <row r="3989" spans="233:244" x14ac:dyDescent="0.25">
      <c r="HY3989" s="52"/>
      <c r="HZ3989" s="52"/>
      <c r="IA3989" s="52"/>
      <c r="IG3989" s="52"/>
      <c r="IH3989" s="52"/>
      <c r="II3989" s="52"/>
      <c r="IJ3989" s="52"/>
    </row>
    <row r="3990" spans="233:244" x14ac:dyDescent="0.25">
      <c r="HY3990" s="52"/>
      <c r="HZ3990" s="52"/>
      <c r="IA3990" s="52"/>
      <c r="IG3990" s="52"/>
      <c r="IH3990" s="52"/>
      <c r="II3990" s="52"/>
      <c r="IJ3990" s="52"/>
    </row>
    <row r="3991" spans="233:244" x14ac:dyDescent="0.25">
      <c r="HY3991" s="52"/>
      <c r="HZ3991" s="52"/>
      <c r="IA3991" s="52"/>
      <c r="IG3991" s="52"/>
      <c r="IH3991" s="52"/>
      <c r="II3991" s="52"/>
      <c r="IJ3991" s="52"/>
    </row>
    <row r="3992" spans="233:244" x14ac:dyDescent="0.25">
      <c r="HY3992" s="52"/>
      <c r="HZ3992" s="52"/>
      <c r="IA3992" s="52"/>
      <c r="IG3992" s="52"/>
      <c r="IH3992" s="52"/>
      <c r="II3992" s="52"/>
      <c r="IJ3992" s="52"/>
    </row>
    <row r="3993" spans="233:244" x14ac:dyDescent="0.25">
      <c r="HY3993" s="52"/>
      <c r="HZ3993" s="52"/>
      <c r="IA3993" s="52"/>
      <c r="IG3993" s="52"/>
      <c r="IH3993" s="52"/>
      <c r="II3993" s="52"/>
      <c r="IJ3993" s="52"/>
    </row>
    <row r="3994" spans="233:244" x14ac:dyDescent="0.25">
      <c r="HY3994" s="52"/>
      <c r="HZ3994" s="52"/>
      <c r="IA3994" s="52"/>
      <c r="IG3994" s="52"/>
      <c r="IH3994" s="52"/>
      <c r="II3994" s="52"/>
      <c r="IJ3994" s="52"/>
    </row>
    <row r="3995" spans="233:244" x14ac:dyDescent="0.25">
      <c r="HY3995" s="52"/>
      <c r="HZ3995" s="52"/>
      <c r="IA3995" s="52"/>
      <c r="IG3995" s="52"/>
      <c r="IH3995" s="52"/>
      <c r="II3995" s="52"/>
      <c r="IJ3995" s="52"/>
    </row>
    <row r="3996" spans="233:244" x14ac:dyDescent="0.25">
      <c r="HY3996" s="52"/>
      <c r="HZ3996" s="52"/>
      <c r="IA3996" s="52"/>
      <c r="IG3996" s="52"/>
      <c r="IH3996" s="52"/>
      <c r="II3996" s="52"/>
      <c r="IJ3996" s="52"/>
    </row>
    <row r="3997" spans="233:244" x14ac:dyDescent="0.25">
      <c r="HY3997" s="52"/>
      <c r="HZ3997" s="52"/>
      <c r="IA3997" s="52"/>
      <c r="IG3997" s="52"/>
      <c r="IH3997" s="52"/>
      <c r="II3997" s="52"/>
      <c r="IJ3997" s="52"/>
    </row>
    <row r="3998" spans="233:244" x14ac:dyDescent="0.25">
      <c r="HY3998" s="52"/>
      <c r="HZ3998" s="52"/>
      <c r="IA3998" s="52"/>
      <c r="IG3998" s="52"/>
      <c r="IH3998" s="52"/>
      <c r="II3998" s="52"/>
      <c r="IJ3998" s="52"/>
    </row>
    <row r="3999" spans="233:244" x14ac:dyDescent="0.25">
      <c r="HY3999" s="52"/>
      <c r="HZ3999" s="52"/>
      <c r="IA3999" s="52"/>
      <c r="IG3999" s="52"/>
      <c r="IH3999" s="52"/>
      <c r="II3999" s="52"/>
      <c r="IJ3999" s="52"/>
    </row>
    <row r="4000" spans="233:244" x14ac:dyDescent="0.25">
      <c r="HY4000" s="52"/>
      <c r="HZ4000" s="52"/>
      <c r="IA4000" s="52"/>
      <c r="IG4000" s="52"/>
      <c r="IH4000" s="52"/>
      <c r="II4000" s="52"/>
      <c r="IJ4000" s="52"/>
    </row>
    <row r="4001" spans="233:244" x14ac:dyDescent="0.25">
      <c r="HY4001" s="52"/>
      <c r="HZ4001" s="52"/>
      <c r="IA4001" s="52"/>
      <c r="IG4001" s="52"/>
      <c r="IH4001" s="52"/>
      <c r="II4001" s="52"/>
      <c r="IJ4001" s="52"/>
    </row>
    <row r="4002" spans="233:244" x14ac:dyDescent="0.25">
      <c r="HY4002" s="52"/>
      <c r="HZ4002" s="52"/>
      <c r="IA4002" s="52"/>
      <c r="IG4002" s="52"/>
      <c r="IH4002" s="52"/>
      <c r="II4002" s="52"/>
      <c r="IJ4002" s="52"/>
    </row>
    <row r="4003" spans="233:244" x14ac:dyDescent="0.25">
      <c r="HY4003" s="52"/>
      <c r="HZ4003" s="52"/>
      <c r="IA4003" s="52"/>
      <c r="IG4003" s="52"/>
      <c r="IH4003" s="52"/>
      <c r="II4003" s="52"/>
      <c r="IJ4003" s="52"/>
    </row>
    <row r="4004" spans="233:244" x14ac:dyDescent="0.25">
      <c r="HY4004" s="52"/>
      <c r="HZ4004" s="52"/>
      <c r="IA4004" s="52"/>
      <c r="IG4004" s="52"/>
      <c r="IH4004" s="52"/>
      <c r="II4004" s="52"/>
      <c r="IJ4004" s="52"/>
    </row>
    <row r="4005" spans="233:244" x14ac:dyDescent="0.25">
      <c r="HY4005" s="52"/>
      <c r="HZ4005" s="52"/>
      <c r="IA4005" s="52"/>
      <c r="IG4005" s="52"/>
      <c r="IH4005" s="52"/>
      <c r="II4005" s="52"/>
      <c r="IJ4005" s="52"/>
    </row>
    <row r="4006" spans="233:244" x14ac:dyDescent="0.25">
      <c r="HY4006" s="52"/>
      <c r="HZ4006" s="52"/>
      <c r="IA4006" s="52"/>
      <c r="IG4006" s="52"/>
      <c r="IH4006" s="52"/>
      <c r="II4006" s="52"/>
      <c r="IJ4006" s="52"/>
    </row>
    <row r="4007" spans="233:244" x14ac:dyDescent="0.25">
      <c r="HY4007" s="52"/>
      <c r="HZ4007" s="52"/>
      <c r="IA4007" s="52"/>
      <c r="IG4007" s="52"/>
      <c r="IH4007" s="52"/>
      <c r="II4007" s="52"/>
      <c r="IJ4007" s="52"/>
    </row>
    <row r="4008" spans="233:244" x14ac:dyDescent="0.25">
      <c r="HY4008" s="52"/>
      <c r="HZ4008" s="52"/>
      <c r="IA4008" s="52"/>
      <c r="IG4008" s="52"/>
      <c r="IH4008" s="52"/>
      <c r="II4008" s="52"/>
      <c r="IJ4008" s="52"/>
    </row>
    <row r="4009" spans="233:244" x14ac:dyDescent="0.25">
      <c r="HY4009" s="52"/>
      <c r="HZ4009" s="52"/>
      <c r="IA4009" s="52"/>
      <c r="IG4009" s="52"/>
      <c r="IH4009" s="52"/>
      <c r="II4009" s="52"/>
      <c r="IJ4009" s="52"/>
    </row>
    <row r="4010" spans="233:244" x14ac:dyDescent="0.25">
      <c r="HY4010" s="52"/>
      <c r="HZ4010" s="52"/>
      <c r="IA4010" s="52"/>
      <c r="IG4010" s="52"/>
      <c r="IH4010" s="52"/>
      <c r="II4010" s="52"/>
      <c r="IJ4010" s="52"/>
    </row>
    <row r="4011" spans="233:244" x14ac:dyDescent="0.25">
      <c r="HY4011" s="52"/>
      <c r="HZ4011" s="52"/>
      <c r="IA4011" s="52"/>
      <c r="IG4011" s="52"/>
      <c r="IH4011" s="52"/>
      <c r="II4011" s="52"/>
      <c r="IJ4011" s="52"/>
    </row>
    <row r="4012" spans="233:244" x14ac:dyDescent="0.25">
      <c r="HY4012" s="52"/>
      <c r="HZ4012" s="52"/>
      <c r="IA4012" s="52"/>
      <c r="IG4012" s="52"/>
      <c r="IH4012" s="52"/>
      <c r="II4012" s="52"/>
      <c r="IJ4012" s="52"/>
    </row>
    <row r="4013" spans="233:244" x14ac:dyDescent="0.25">
      <c r="HY4013" s="52"/>
      <c r="HZ4013" s="52"/>
      <c r="IA4013" s="52"/>
      <c r="IG4013" s="52"/>
      <c r="IH4013" s="52"/>
      <c r="II4013" s="52"/>
      <c r="IJ4013" s="52"/>
    </row>
    <row r="4014" spans="233:244" x14ac:dyDescent="0.25">
      <c r="HY4014" s="52"/>
      <c r="HZ4014" s="52"/>
      <c r="IA4014" s="52"/>
      <c r="IG4014" s="52"/>
      <c r="IH4014" s="52"/>
      <c r="II4014" s="52"/>
      <c r="IJ4014" s="52"/>
    </row>
    <row r="4015" spans="233:244" x14ac:dyDescent="0.25">
      <c r="HY4015" s="52"/>
      <c r="HZ4015" s="52"/>
      <c r="IA4015" s="52"/>
      <c r="IG4015" s="52"/>
      <c r="IH4015" s="52"/>
      <c r="II4015" s="52"/>
      <c r="IJ4015" s="52"/>
    </row>
    <row r="4016" spans="233:244" x14ac:dyDescent="0.25">
      <c r="HY4016" s="52"/>
      <c r="HZ4016" s="52"/>
      <c r="IA4016" s="52"/>
      <c r="IG4016" s="52"/>
      <c r="IH4016" s="52"/>
      <c r="II4016" s="52"/>
      <c r="IJ4016" s="52"/>
    </row>
    <row r="4017" spans="233:244" x14ac:dyDescent="0.25">
      <c r="HY4017" s="52"/>
      <c r="HZ4017" s="52"/>
      <c r="IA4017" s="52"/>
      <c r="IG4017" s="52"/>
      <c r="IH4017" s="52"/>
      <c r="II4017" s="52"/>
      <c r="IJ4017" s="52"/>
    </row>
    <row r="4018" spans="233:244" x14ac:dyDescent="0.25">
      <c r="HY4018" s="52"/>
      <c r="HZ4018" s="52"/>
      <c r="IA4018" s="52"/>
      <c r="IG4018" s="52"/>
      <c r="IH4018" s="52"/>
      <c r="II4018" s="52"/>
      <c r="IJ4018" s="52"/>
    </row>
    <row r="4019" spans="233:244" x14ac:dyDescent="0.25">
      <c r="HY4019" s="52"/>
      <c r="HZ4019" s="52"/>
      <c r="IA4019" s="52"/>
      <c r="IG4019" s="52"/>
      <c r="IH4019" s="52"/>
      <c r="II4019" s="52"/>
      <c r="IJ4019" s="52"/>
    </row>
    <row r="4020" spans="233:244" x14ac:dyDescent="0.25">
      <c r="HY4020" s="52"/>
      <c r="HZ4020" s="52"/>
      <c r="IA4020" s="52"/>
      <c r="IG4020" s="52"/>
      <c r="IH4020" s="52"/>
      <c r="II4020" s="52"/>
      <c r="IJ4020" s="52"/>
    </row>
    <row r="4021" spans="233:244" x14ac:dyDescent="0.25">
      <c r="HY4021" s="52"/>
      <c r="HZ4021" s="52"/>
      <c r="IA4021" s="52"/>
      <c r="IG4021" s="52"/>
      <c r="IH4021" s="52"/>
      <c r="II4021" s="52"/>
      <c r="IJ4021" s="52"/>
    </row>
    <row r="4022" spans="233:244" x14ac:dyDescent="0.25">
      <c r="HY4022" s="52"/>
      <c r="HZ4022" s="52"/>
      <c r="IA4022" s="52"/>
      <c r="IG4022" s="52"/>
      <c r="IH4022" s="52"/>
      <c r="II4022" s="52"/>
      <c r="IJ4022" s="52"/>
    </row>
    <row r="4023" spans="233:244" x14ac:dyDescent="0.25">
      <c r="HY4023" s="52"/>
      <c r="HZ4023" s="52"/>
      <c r="IA4023" s="52"/>
      <c r="IG4023" s="52"/>
      <c r="IH4023" s="52"/>
      <c r="II4023" s="52"/>
      <c r="IJ4023" s="52"/>
    </row>
    <row r="4024" spans="233:244" x14ac:dyDescent="0.25">
      <c r="HY4024" s="52"/>
      <c r="HZ4024" s="52"/>
      <c r="IA4024" s="52"/>
      <c r="IG4024" s="52"/>
      <c r="IH4024" s="52"/>
      <c r="II4024" s="52"/>
      <c r="IJ4024" s="52"/>
    </row>
    <row r="4025" spans="233:244" x14ac:dyDescent="0.25">
      <c r="HY4025" s="52"/>
      <c r="HZ4025" s="52"/>
      <c r="IA4025" s="52"/>
      <c r="IG4025" s="52"/>
      <c r="IH4025" s="52"/>
      <c r="II4025" s="52"/>
      <c r="IJ4025" s="52"/>
    </row>
    <row r="4026" spans="233:244" x14ac:dyDescent="0.25">
      <c r="HY4026" s="52"/>
      <c r="HZ4026" s="52"/>
      <c r="IA4026" s="52"/>
      <c r="IG4026" s="52"/>
      <c r="IH4026" s="52"/>
      <c r="II4026" s="52"/>
      <c r="IJ4026" s="52"/>
    </row>
    <row r="4027" spans="233:244" x14ac:dyDescent="0.25">
      <c r="HY4027" s="52"/>
      <c r="HZ4027" s="52"/>
      <c r="IA4027" s="52"/>
      <c r="IG4027" s="52"/>
      <c r="IH4027" s="52"/>
      <c r="II4027" s="52"/>
      <c r="IJ4027" s="52"/>
    </row>
    <row r="4028" spans="233:244" x14ac:dyDescent="0.25">
      <c r="HY4028" s="52"/>
      <c r="HZ4028" s="52"/>
      <c r="IA4028" s="52"/>
      <c r="IG4028" s="52"/>
      <c r="IH4028" s="52"/>
      <c r="II4028" s="52"/>
      <c r="IJ4028" s="52"/>
    </row>
    <row r="4029" spans="233:244" x14ac:dyDescent="0.25">
      <c r="HY4029" s="52"/>
      <c r="HZ4029" s="52"/>
      <c r="IA4029" s="52"/>
      <c r="IG4029" s="52"/>
      <c r="IH4029" s="52"/>
      <c r="II4029" s="52"/>
      <c r="IJ4029" s="52"/>
    </row>
    <row r="4030" spans="233:244" x14ac:dyDescent="0.25">
      <c r="HY4030" s="52"/>
      <c r="HZ4030" s="52"/>
      <c r="IA4030" s="52"/>
      <c r="IG4030" s="52"/>
      <c r="IH4030" s="52"/>
      <c r="II4030" s="52"/>
      <c r="IJ4030" s="52"/>
    </row>
    <row r="4031" spans="233:244" x14ac:dyDescent="0.25">
      <c r="HY4031" s="52"/>
      <c r="HZ4031" s="52"/>
      <c r="IA4031" s="52"/>
      <c r="IG4031" s="52"/>
      <c r="IH4031" s="52"/>
      <c r="II4031" s="52"/>
      <c r="IJ4031" s="52"/>
    </row>
    <row r="4032" spans="233:244" x14ac:dyDescent="0.25">
      <c r="HY4032" s="52"/>
      <c r="HZ4032" s="52"/>
      <c r="IA4032" s="52"/>
      <c r="IG4032" s="52"/>
      <c r="IH4032" s="52"/>
      <c r="II4032" s="52"/>
      <c r="IJ4032" s="52"/>
    </row>
    <row r="4033" spans="233:244" x14ac:dyDescent="0.25">
      <c r="HY4033" s="52"/>
      <c r="HZ4033" s="52"/>
      <c r="IA4033" s="52"/>
      <c r="IG4033" s="52"/>
      <c r="IH4033" s="52"/>
      <c r="II4033" s="52"/>
      <c r="IJ4033" s="52"/>
    </row>
    <row r="4034" spans="233:244" x14ac:dyDescent="0.25">
      <c r="HY4034" s="52"/>
      <c r="HZ4034" s="52"/>
      <c r="IA4034" s="52"/>
      <c r="IG4034" s="52"/>
      <c r="IH4034" s="52"/>
      <c r="II4034" s="52"/>
      <c r="IJ4034" s="52"/>
    </row>
    <row r="4035" spans="233:244" x14ac:dyDescent="0.25">
      <c r="HY4035" s="52"/>
      <c r="HZ4035" s="52"/>
      <c r="IA4035" s="52"/>
      <c r="IG4035" s="52"/>
      <c r="IH4035" s="52"/>
      <c r="II4035" s="52"/>
      <c r="IJ4035" s="52"/>
    </row>
    <row r="4036" spans="233:244" x14ac:dyDescent="0.25">
      <c r="HY4036" s="52"/>
      <c r="HZ4036" s="52"/>
      <c r="IA4036" s="52"/>
      <c r="IG4036" s="52"/>
      <c r="IH4036" s="52"/>
      <c r="II4036" s="52"/>
      <c r="IJ4036" s="52"/>
    </row>
    <row r="4037" spans="233:244" x14ac:dyDescent="0.25">
      <c r="HY4037" s="52"/>
      <c r="HZ4037" s="52"/>
      <c r="IA4037" s="52"/>
      <c r="IG4037" s="52"/>
      <c r="IH4037" s="52"/>
      <c r="II4037" s="52"/>
      <c r="IJ4037" s="52"/>
    </row>
    <row r="4038" spans="233:244" x14ac:dyDescent="0.25">
      <c r="HY4038" s="52"/>
      <c r="HZ4038" s="52"/>
      <c r="IA4038" s="52"/>
      <c r="IG4038" s="52"/>
      <c r="IH4038" s="52"/>
      <c r="II4038" s="52"/>
      <c r="IJ4038" s="52"/>
    </row>
    <row r="4039" spans="233:244" x14ac:dyDescent="0.25">
      <c r="HY4039" s="52"/>
      <c r="HZ4039" s="52"/>
      <c r="IA4039" s="52"/>
      <c r="IG4039" s="52"/>
      <c r="IH4039" s="52"/>
      <c r="II4039" s="52"/>
      <c r="IJ4039" s="52"/>
    </row>
    <row r="4040" spans="233:244" x14ac:dyDescent="0.25">
      <c r="HY4040" s="52"/>
      <c r="HZ4040" s="52"/>
      <c r="IA4040" s="52"/>
      <c r="IG4040" s="52"/>
      <c r="IH4040" s="52"/>
      <c r="II4040" s="52"/>
      <c r="IJ4040" s="52"/>
    </row>
    <row r="4041" spans="233:244" x14ac:dyDescent="0.25">
      <c r="HY4041" s="52"/>
      <c r="HZ4041" s="52"/>
      <c r="IA4041" s="52"/>
      <c r="IG4041" s="52"/>
      <c r="IH4041" s="52"/>
      <c r="II4041" s="52"/>
      <c r="IJ4041" s="52"/>
    </row>
    <row r="4042" spans="233:244" x14ac:dyDescent="0.25">
      <c r="HY4042" s="52"/>
      <c r="HZ4042" s="52"/>
      <c r="IA4042" s="52"/>
      <c r="IG4042" s="52"/>
      <c r="IH4042" s="52"/>
      <c r="II4042" s="52"/>
      <c r="IJ4042" s="52"/>
    </row>
    <row r="4043" spans="233:244" x14ac:dyDescent="0.25">
      <c r="HY4043" s="52"/>
      <c r="HZ4043" s="52"/>
      <c r="IA4043" s="52"/>
      <c r="IG4043" s="52"/>
      <c r="IH4043" s="52"/>
      <c r="II4043" s="52"/>
      <c r="IJ4043" s="52"/>
    </row>
    <row r="4044" spans="233:244" x14ac:dyDescent="0.25">
      <c r="HY4044" s="52"/>
      <c r="HZ4044" s="52"/>
      <c r="IA4044" s="52"/>
      <c r="IG4044" s="52"/>
      <c r="IH4044" s="52"/>
      <c r="II4044" s="52"/>
      <c r="IJ4044" s="52"/>
    </row>
    <row r="4045" spans="233:244" x14ac:dyDescent="0.25">
      <c r="HY4045" s="52"/>
      <c r="HZ4045" s="52"/>
      <c r="IA4045" s="52"/>
      <c r="IG4045" s="52"/>
      <c r="IH4045" s="52"/>
      <c r="II4045" s="52"/>
      <c r="IJ4045" s="52"/>
    </row>
    <row r="4046" spans="233:244" x14ac:dyDescent="0.25">
      <c r="HY4046" s="52"/>
      <c r="HZ4046" s="52"/>
      <c r="IA4046" s="52"/>
      <c r="IG4046" s="52"/>
      <c r="IH4046" s="52"/>
      <c r="II4046" s="52"/>
      <c r="IJ4046" s="52"/>
    </row>
    <row r="4047" spans="233:244" x14ac:dyDescent="0.25">
      <c r="HY4047" s="52"/>
      <c r="HZ4047" s="52"/>
      <c r="IA4047" s="52"/>
      <c r="IG4047" s="52"/>
      <c r="IH4047" s="52"/>
      <c r="II4047" s="52"/>
      <c r="IJ4047" s="52"/>
    </row>
    <row r="4048" spans="233:244" x14ac:dyDescent="0.25">
      <c r="HY4048" s="52"/>
      <c r="HZ4048" s="52"/>
      <c r="IA4048" s="52"/>
      <c r="IG4048" s="52"/>
      <c r="IH4048" s="52"/>
      <c r="II4048" s="52"/>
      <c r="IJ4048" s="52"/>
    </row>
    <row r="4049" spans="233:244" x14ac:dyDescent="0.25">
      <c r="HY4049" s="52"/>
      <c r="HZ4049" s="52"/>
      <c r="IA4049" s="52"/>
      <c r="IG4049" s="52"/>
      <c r="IH4049" s="52"/>
      <c r="II4049" s="52"/>
      <c r="IJ4049" s="52"/>
    </row>
    <row r="4050" spans="233:244" x14ac:dyDescent="0.25">
      <c r="HY4050" s="52"/>
      <c r="HZ4050" s="52"/>
      <c r="IA4050" s="52"/>
      <c r="IG4050" s="52"/>
      <c r="IH4050" s="52"/>
      <c r="II4050" s="52"/>
      <c r="IJ4050" s="52"/>
    </row>
    <row r="4051" spans="233:244" x14ac:dyDescent="0.25">
      <c r="HY4051" s="52"/>
      <c r="HZ4051" s="52"/>
      <c r="IA4051" s="52"/>
      <c r="IG4051" s="52"/>
      <c r="IH4051" s="52"/>
      <c r="II4051" s="52"/>
      <c r="IJ4051" s="52"/>
    </row>
    <row r="4052" spans="233:244" x14ac:dyDescent="0.25">
      <c r="HY4052" s="52"/>
      <c r="HZ4052" s="52"/>
      <c r="IA4052" s="52"/>
      <c r="IG4052" s="52"/>
      <c r="IH4052" s="52"/>
      <c r="II4052" s="52"/>
      <c r="IJ4052" s="52"/>
    </row>
    <row r="4053" spans="233:244" x14ac:dyDescent="0.25">
      <c r="HY4053" s="52"/>
      <c r="HZ4053" s="52"/>
      <c r="IA4053" s="52"/>
      <c r="IG4053" s="52"/>
      <c r="IH4053" s="52"/>
      <c r="II4053" s="52"/>
      <c r="IJ4053" s="52"/>
    </row>
    <row r="4054" spans="233:244" x14ac:dyDescent="0.25">
      <c r="HY4054" s="52"/>
      <c r="HZ4054" s="52"/>
      <c r="IA4054" s="52"/>
      <c r="IG4054" s="52"/>
      <c r="IH4054" s="52"/>
      <c r="II4054" s="52"/>
      <c r="IJ4054" s="52"/>
    </row>
    <row r="4055" spans="233:244" x14ac:dyDescent="0.25">
      <c r="HY4055" s="52"/>
      <c r="HZ4055" s="52"/>
      <c r="IA4055" s="52"/>
      <c r="IG4055" s="52"/>
      <c r="IH4055" s="52"/>
      <c r="II4055" s="52"/>
      <c r="IJ4055" s="52"/>
    </row>
    <row r="4056" spans="233:244" x14ac:dyDescent="0.25">
      <c r="HY4056" s="52"/>
      <c r="HZ4056" s="52"/>
      <c r="IA4056" s="52"/>
      <c r="IG4056" s="52"/>
      <c r="IH4056" s="52"/>
      <c r="II4056" s="52"/>
      <c r="IJ4056" s="52"/>
    </row>
    <row r="4057" spans="233:244" x14ac:dyDescent="0.25">
      <c r="HY4057" s="52"/>
      <c r="HZ4057" s="52"/>
      <c r="IA4057" s="52"/>
      <c r="IG4057" s="52"/>
      <c r="IH4057" s="52"/>
      <c r="II4057" s="52"/>
      <c r="IJ4057" s="52"/>
    </row>
    <row r="4058" spans="233:244" x14ac:dyDescent="0.25">
      <c r="HY4058" s="52"/>
      <c r="HZ4058" s="52"/>
      <c r="IA4058" s="52"/>
      <c r="IG4058" s="52"/>
      <c r="IH4058" s="52"/>
      <c r="II4058" s="52"/>
      <c r="IJ4058" s="52"/>
    </row>
    <row r="4059" spans="233:244" x14ac:dyDescent="0.25">
      <c r="HY4059" s="52"/>
      <c r="HZ4059" s="52"/>
      <c r="IA4059" s="52"/>
      <c r="IG4059" s="52"/>
      <c r="IH4059" s="52"/>
      <c r="II4059" s="52"/>
      <c r="IJ4059" s="52"/>
    </row>
    <row r="4060" spans="233:244" x14ac:dyDescent="0.25">
      <c r="HY4060" s="52"/>
      <c r="HZ4060" s="52"/>
      <c r="IA4060" s="52"/>
      <c r="IG4060" s="52"/>
      <c r="IH4060" s="52"/>
      <c r="II4060" s="52"/>
      <c r="IJ4060" s="52"/>
    </row>
    <row r="4061" spans="233:244" x14ac:dyDescent="0.25">
      <c r="HY4061" s="52"/>
      <c r="HZ4061" s="52"/>
      <c r="IA4061" s="52"/>
      <c r="IG4061" s="52"/>
      <c r="IH4061" s="52"/>
      <c r="II4061" s="52"/>
      <c r="IJ4061" s="52"/>
    </row>
    <row r="4062" spans="233:244" x14ac:dyDescent="0.25">
      <c r="HY4062" s="52"/>
      <c r="HZ4062" s="52"/>
      <c r="IA4062" s="52"/>
      <c r="IG4062" s="52"/>
      <c r="IH4062" s="52"/>
      <c r="II4062" s="52"/>
      <c r="IJ4062" s="52"/>
    </row>
    <row r="4063" spans="233:244" x14ac:dyDescent="0.25">
      <c r="HY4063" s="52"/>
      <c r="HZ4063" s="52"/>
      <c r="IA4063" s="52"/>
      <c r="IG4063" s="52"/>
      <c r="IH4063" s="52"/>
      <c r="II4063" s="52"/>
      <c r="IJ4063" s="52"/>
    </row>
    <row r="4064" spans="233:244" x14ac:dyDescent="0.25">
      <c r="HY4064" s="52"/>
      <c r="HZ4064" s="52"/>
      <c r="IA4064" s="52"/>
      <c r="IG4064" s="52"/>
      <c r="IH4064" s="52"/>
      <c r="II4064" s="52"/>
      <c r="IJ4064" s="52"/>
    </row>
    <row r="4065" spans="233:244" x14ac:dyDescent="0.25">
      <c r="HY4065" s="52"/>
      <c r="HZ4065" s="52"/>
      <c r="IA4065" s="52"/>
      <c r="IG4065" s="52"/>
      <c r="IH4065" s="52"/>
      <c r="II4065" s="52"/>
      <c r="IJ4065" s="52"/>
    </row>
    <row r="4066" spans="233:244" x14ac:dyDescent="0.25">
      <c r="HY4066" s="52"/>
      <c r="HZ4066" s="52"/>
      <c r="IA4066" s="52"/>
      <c r="IG4066" s="52"/>
      <c r="IH4066" s="52"/>
      <c r="II4066" s="52"/>
      <c r="IJ4066" s="52"/>
    </row>
    <row r="4067" spans="233:244" x14ac:dyDescent="0.25">
      <c r="HY4067" s="52"/>
      <c r="HZ4067" s="52"/>
      <c r="IA4067" s="52"/>
      <c r="IG4067" s="52"/>
      <c r="IH4067" s="52"/>
      <c r="II4067" s="52"/>
      <c r="IJ4067" s="52"/>
    </row>
    <row r="4068" spans="233:244" x14ac:dyDescent="0.25">
      <c r="HY4068" s="52"/>
      <c r="HZ4068" s="52"/>
      <c r="IA4068" s="52"/>
      <c r="IG4068" s="52"/>
      <c r="IH4068" s="52"/>
      <c r="II4068" s="52"/>
      <c r="IJ4068" s="52"/>
    </row>
    <row r="4069" spans="233:244" x14ac:dyDescent="0.25">
      <c r="HY4069" s="52"/>
      <c r="HZ4069" s="52"/>
      <c r="IA4069" s="52"/>
      <c r="IG4069" s="52"/>
      <c r="IH4069" s="52"/>
      <c r="II4069" s="52"/>
      <c r="IJ4069" s="52"/>
    </row>
    <row r="4070" spans="233:244" x14ac:dyDescent="0.25">
      <c r="HY4070" s="52"/>
      <c r="HZ4070" s="52"/>
      <c r="IA4070" s="52"/>
      <c r="IG4070" s="52"/>
      <c r="IH4070" s="52"/>
      <c r="II4070" s="52"/>
      <c r="IJ4070" s="52"/>
    </row>
    <row r="4071" spans="233:244" x14ac:dyDescent="0.25">
      <c r="HY4071" s="52"/>
      <c r="HZ4071" s="52"/>
      <c r="IA4071" s="52"/>
      <c r="IG4071" s="52"/>
      <c r="IH4071" s="52"/>
      <c r="II4071" s="52"/>
      <c r="IJ4071" s="52"/>
    </row>
    <row r="4072" spans="233:244" x14ac:dyDescent="0.25">
      <c r="HY4072" s="52"/>
      <c r="HZ4072" s="52"/>
      <c r="IA4072" s="52"/>
      <c r="IG4072" s="52"/>
      <c r="IH4072" s="52"/>
      <c r="II4072" s="52"/>
      <c r="IJ4072" s="52"/>
    </row>
    <row r="4073" spans="233:244" x14ac:dyDescent="0.25">
      <c r="HY4073" s="52"/>
      <c r="HZ4073" s="52"/>
      <c r="IA4073" s="52"/>
      <c r="IG4073" s="52"/>
      <c r="IH4073" s="52"/>
      <c r="II4073" s="52"/>
      <c r="IJ4073" s="52"/>
    </row>
    <row r="4074" spans="233:244" x14ac:dyDescent="0.25">
      <c r="HY4074" s="52"/>
      <c r="HZ4074" s="52"/>
      <c r="IA4074" s="52"/>
      <c r="IG4074" s="52"/>
      <c r="IH4074" s="52"/>
      <c r="II4074" s="52"/>
      <c r="IJ4074" s="52"/>
    </row>
    <row r="4075" spans="233:244" x14ac:dyDescent="0.25">
      <c r="HY4075" s="52"/>
      <c r="HZ4075" s="52"/>
      <c r="IA4075" s="52"/>
      <c r="IG4075" s="52"/>
      <c r="IH4075" s="52"/>
      <c r="II4075" s="52"/>
      <c r="IJ4075" s="52"/>
    </row>
    <row r="4076" spans="233:244" x14ac:dyDescent="0.25">
      <c r="HY4076" s="52"/>
      <c r="HZ4076" s="52"/>
      <c r="IA4076" s="52"/>
      <c r="IG4076" s="52"/>
      <c r="IH4076" s="52"/>
      <c r="II4076" s="52"/>
      <c r="IJ4076" s="52"/>
    </row>
    <row r="4077" spans="233:244" x14ac:dyDescent="0.25">
      <c r="HY4077" s="52"/>
      <c r="HZ4077" s="52"/>
      <c r="IA4077" s="52"/>
      <c r="IG4077" s="52"/>
      <c r="IH4077" s="52"/>
      <c r="II4077" s="52"/>
      <c r="IJ4077" s="52"/>
    </row>
    <row r="4078" spans="233:244" x14ac:dyDescent="0.25">
      <c r="HY4078" s="52"/>
      <c r="HZ4078" s="52"/>
      <c r="IA4078" s="52"/>
      <c r="IG4078" s="52"/>
      <c r="IH4078" s="52"/>
      <c r="II4078" s="52"/>
      <c r="IJ4078" s="52"/>
    </row>
    <row r="4079" spans="233:244" x14ac:dyDescent="0.25">
      <c r="HY4079" s="52"/>
      <c r="HZ4079" s="52"/>
      <c r="IA4079" s="52"/>
      <c r="IG4079" s="52"/>
      <c r="IH4079" s="52"/>
      <c r="II4079" s="52"/>
      <c r="IJ4079" s="52"/>
    </row>
    <row r="4080" spans="233:244" x14ac:dyDescent="0.25">
      <c r="HY4080" s="52"/>
      <c r="HZ4080" s="52"/>
      <c r="IA4080" s="52"/>
      <c r="IG4080" s="52"/>
      <c r="IH4080" s="52"/>
      <c r="II4080" s="52"/>
      <c r="IJ4080" s="52"/>
    </row>
    <row r="4081" spans="233:244" x14ac:dyDescent="0.25">
      <c r="HY4081" s="52"/>
      <c r="HZ4081" s="52"/>
      <c r="IA4081" s="52"/>
      <c r="IG4081" s="52"/>
      <c r="IH4081" s="52"/>
      <c r="II4081" s="52"/>
      <c r="IJ4081" s="52"/>
    </row>
    <row r="4082" spans="233:244" x14ac:dyDescent="0.25">
      <c r="HY4082" s="52"/>
      <c r="HZ4082" s="52"/>
      <c r="IA4082" s="52"/>
      <c r="IG4082" s="52"/>
      <c r="IH4082" s="52"/>
      <c r="II4082" s="52"/>
      <c r="IJ4082" s="52"/>
    </row>
    <row r="4083" spans="233:244" x14ac:dyDescent="0.25">
      <c r="HY4083" s="52"/>
      <c r="HZ4083" s="52"/>
      <c r="IA4083" s="52"/>
      <c r="IG4083" s="52"/>
      <c r="IH4083" s="52"/>
      <c r="II4083" s="52"/>
      <c r="IJ4083" s="52"/>
    </row>
    <row r="4084" spans="233:244" x14ac:dyDescent="0.25">
      <c r="HY4084" s="52"/>
      <c r="HZ4084" s="52"/>
      <c r="IA4084" s="52"/>
      <c r="IG4084" s="52"/>
      <c r="IH4084" s="52"/>
      <c r="II4084" s="52"/>
      <c r="IJ4084" s="52"/>
    </row>
    <row r="4085" spans="233:244" x14ac:dyDescent="0.25">
      <c r="HY4085" s="52"/>
      <c r="HZ4085" s="52"/>
      <c r="IA4085" s="52"/>
      <c r="IG4085" s="52"/>
      <c r="IH4085" s="52"/>
      <c r="II4085" s="52"/>
      <c r="IJ4085" s="52"/>
    </row>
    <row r="4086" spans="233:244" x14ac:dyDescent="0.25">
      <c r="HY4086" s="52"/>
      <c r="HZ4086" s="52"/>
      <c r="IA4086" s="52"/>
      <c r="IG4086" s="52"/>
      <c r="IH4086" s="52"/>
      <c r="II4086" s="52"/>
      <c r="IJ4086" s="52"/>
    </row>
    <row r="4087" spans="233:244" x14ac:dyDescent="0.25">
      <c r="HY4087" s="52"/>
      <c r="HZ4087" s="52"/>
      <c r="IA4087" s="52"/>
      <c r="IG4087" s="52"/>
      <c r="IH4087" s="52"/>
      <c r="II4087" s="52"/>
      <c r="IJ4087" s="52"/>
    </row>
    <row r="4088" spans="233:244" x14ac:dyDescent="0.25">
      <c r="HY4088" s="52"/>
      <c r="HZ4088" s="52"/>
      <c r="IA4088" s="52"/>
      <c r="IG4088" s="52"/>
      <c r="IH4088" s="52"/>
      <c r="II4088" s="52"/>
      <c r="IJ4088" s="52"/>
    </row>
    <row r="4089" spans="233:244" x14ac:dyDescent="0.25">
      <c r="HY4089" s="52"/>
      <c r="HZ4089" s="52"/>
      <c r="IA4089" s="52"/>
      <c r="IG4089" s="52"/>
      <c r="IH4089" s="52"/>
      <c r="II4089" s="52"/>
      <c r="IJ4089" s="52"/>
    </row>
    <row r="4090" spans="233:244" x14ac:dyDescent="0.25">
      <c r="HY4090" s="52"/>
      <c r="HZ4090" s="52"/>
      <c r="IA4090" s="52"/>
      <c r="IG4090" s="52"/>
      <c r="IH4090" s="52"/>
      <c r="II4090" s="52"/>
      <c r="IJ4090" s="52"/>
    </row>
    <row r="4091" spans="233:244" x14ac:dyDescent="0.25">
      <c r="HY4091" s="52"/>
      <c r="HZ4091" s="52"/>
      <c r="IA4091" s="52"/>
      <c r="IG4091" s="52"/>
      <c r="IH4091" s="52"/>
      <c r="II4091" s="52"/>
      <c r="IJ4091" s="52"/>
    </row>
    <row r="4092" spans="233:244" x14ac:dyDescent="0.25">
      <c r="HY4092" s="52"/>
      <c r="HZ4092" s="52"/>
      <c r="IA4092" s="52"/>
      <c r="IG4092" s="52"/>
      <c r="IH4092" s="52"/>
      <c r="II4092" s="52"/>
      <c r="IJ4092" s="52"/>
    </row>
    <row r="4093" spans="233:244" x14ac:dyDescent="0.25">
      <c r="HY4093" s="52"/>
      <c r="HZ4093" s="52"/>
      <c r="IA4093" s="52"/>
      <c r="IG4093" s="52"/>
      <c r="IH4093" s="52"/>
      <c r="II4093" s="52"/>
      <c r="IJ4093" s="52"/>
    </row>
    <row r="4094" spans="233:244" x14ac:dyDescent="0.25">
      <c r="HY4094" s="52"/>
      <c r="HZ4094" s="52"/>
      <c r="IA4094" s="52"/>
      <c r="IG4094" s="52"/>
      <c r="IH4094" s="52"/>
      <c r="II4094" s="52"/>
      <c r="IJ4094" s="52"/>
    </row>
    <row r="4095" spans="233:244" x14ac:dyDescent="0.25">
      <c r="HY4095" s="52"/>
      <c r="HZ4095" s="52"/>
      <c r="IA4095" s="52"/>
      <c r="IG4095" s="52"/>
      <c r="IH4095" s="52"/>
      <c r="II4095" s="52"/>
      <c r="IJ4095" s="52"/>
    </row>
    <row r="4096" spans="233:244" x14ac:dyDescent="0.25">
      <c r="HY4096" s="52"/>
      <c r="HZ4096" s="52"/>
      <c r="IA4096" s="52"/>
      <c r="IG4096" s="52"/>
      <c r="IH4096" s="52"/>
      <c r="II4096" s="52"/>
      <c r="IJ4096" s="52"/>
    </row>
    <row r="4097" spans="233:244" x14ac:dyDescent="0.25">
      <c r="HY4097" s="52"/>
      <c r="HZ4097" s="52"/>
      <c r="IA4097" s="52"/>
      <c r="IG4097" s="52"/>
      <c r="IH4097" s="52"/>
      <c r="II4097" s="52"/>
      <c r="IJ4097" s="52"/>
    </row>
    <row r="4098" spans="233:244" x14ac:dyDescent="0.25">
      <c r="HY4098" s="52"/>
      <c r="HZ4098" s="52"/>
      <c r="IA4098" s="52"/>
      <c r="IG4098" s="52"/>
      <c r="IH4098" s="52"/>
      <c r="II4098" s="52"/>
      <c r="IJ4098" s="52"/>
    </row>
    <row r="4099" spans="233:244" x14ac:dyDescent="0.25">
      <c r="HY4099" s="52"/>
      <c r="HZ4099" s="52"/>
      <c r="IA4099" s="52"/>
      <c r="IG4099" s="52"/>
      <c r="IH4099" s="52"/>
      <c r="II4099" s="52"/>
      <c r="IJ4099" s="52"/>
    </row>
    <row r="4100" spans="233:244" x14ac:dyDescent="0.25">
      <c r="HY4100" s="52"/>
      <c r="HZ4100" s="52"/>
      <c r="IA4100" s="52"/>
      <c r="IG4100" s="52"/>
      <c r="IH4100" s="52"/>
      <c r="II4100" s="52"/>
      <c r="IJ4100" s="52"/>
    </row>
    <row r="4101" spans="233:244" x14ac:dyDescent="0.25">
      <c r="HY4101" s="52"/>
      <c r="HZ4101" s="52"/>
      <c r="IA4101" s="52"/>
      <c r="IG4101" s="52"/>
      <c r="IH4101" s="52"/>
      <c r="II4101" s="52"/>
      <c r="IJ4101" s="52"/>
    </row>
    <row r="4102" spans="233:244" x14ac:dyDescent="0.25">
      <c r="HY4102" s="52"/>
      <c r="HZ4102" s="52"/>
      <c r="IA4102" s="52"/>
      <c r="IG4102" s="52"/>
      <c r="IH4102" s="52"/>
      <c r="II4102" s="52"/>
      <c r="IJ4102" s="52"/>
    </row>
    <row r="4103" spans="233:244" x14ac:dyDescent="0.25">
      <c r="HY4103" s="52"/>
      <c r="HZ4103" s="52"/>
      <c r="IA4103" s="52"/>
      <c r="IG4103" s="52"/>
      <c r="IH4103" s="52"/>
      <c r="II4103" s="52"/>
      <c r="IJ4103" s="52"/>
    </row>
    <row r="4104" spans="233:244" x14ac:dyDescent="0.25">
      <c r="HY4104" s="52"/>
      <c r="HZ4104" s="52"/>
      <c r="IA4104" s="52"/>
      <c r="IG4104" s="52"/>
      <c r="IH4104" s="52"/>
      <c r="II4104" s="52"/>
      <c r="IJ4104" s="52"/>
    </row>
    <row r="4105" spans="233:244" x14ac:dyDescent="0.25">
      <c r="HY4105" s="52"/>
      <c r="HZ4105" s="52"/>
      <c r="IA4105" s="52"/>
      <c r="IG4105" s="52"/>
      <c r="IH4105" s="52"/>
      <c r="II4105" s="52"/>
      <c r="IJ4105" s="52"/>
    </row>
    <row r="4106" spans="233:244" x14ac:dyDescent="0.25">
      <c r="HY4106" s="52"/>
      <c r="HZ4106" s="52"/>
      <c r="IA4106" s="52"/>
      <c r="IG4106" s="52"/>
      <c r="IH4106" s="52"/>
      <c r="II4106" s="52"/>
      <c r="IJ4106" s="52"/>
    </row>
    <row r="4107" spans="233:244" x14ac:dyDescent="0.25">
      <c r="HY4107" s="52"/>
      <c r="HZ4107" s="52"/>
      <c r="IA4107" s="52"/>
      <c r="IG4107" s="52"/>
      <c r="IH4107" s="52"/>
      <c r="II4107" s="52"/>
      <c r="IJ4107" s="52"/>
    </row>
    <row r="4108" spans="233:244" x14ac:dyDescent="0.25">
      <c r="HY4108" s="52"/>
      <c r="HZ4108" s="52"/>
      <c r="IA4108" s="52"/>
      <c r="IG4108" s="52"/>
      <c r="IH4108" s="52"/>
      <c r="II4108" s="52"/>
      <c r="IJ4108" s="52"/>
    </row>
    <row r="4109" spans="233:244" x14ac:dyDescent="0.25">
      <c r="HY4109" s="52"/>
      <c r="HZ4109" s="52"/>
      <c r="IA4109" s="52"/>
      <c r="IG4109" s="52"/>
      <c r="IH4109" s="52"/>
      <c r="II4109" s="52"/>
      <c r="IJ4109" s="52"/>
    </row>
    <row r="4110" spans="233:244" x14ac:dyDescent="0.25">
      <c r="HY4110" s="52"/>
      <c r="HZ4110" s="52"/>
      <c r="IA4110" s="52"/>
      <c r="IG4110" s="52"/>
      <c r="IH4110" s="52"/>
      <c r="II4110" s="52"/>
      <c r="IJ4110" s="52"/>
    </row>
    <row r="4111" spans="233:244" x14ac:dyDescent="0.25">
      <c r="HY4111" s="52"/>
      <c r="HZ4111" s="52"/>
      <c r="IA4111" s="52"/>
      <c r="IG4111" s="52"/>
      <c r="IH4111" s="52"/>
      <c r="II4111" s="52"/>
      <c r="IJ4111" s="52"/>
    </row>
    <row r="4112" spans="233:244" x14ac:dyDescent="0.25">
      <c r="HY4112" s="52"/>
      <c r="HZ4112" s="52"/>
      <c r="IA4112" s="52"/>
      <c r="IG4112" s="52"/>
      <c r="IH4112" s="52"/>
      <c r="II4112" s="52"/>
      <c r="IJ4112" s="52"/>
    </row>
    <row r="4113" spans="233:244" x14ac:dyDescent="0.25">
      <c r="HY4113" s="52"/>
      <c r="HZ4113" s="52"/>
      <c r="IA4113" s="52"/>
      <c r="IG4113" s="52"/>
      <c r="IH4113" s="52"/>
      <c r="II4113" s="52"/>
      <c r="IJ4113" s="52"/>
    </row>
    <row r="4114" spans="233:244" x14ac:dyDescent="0.25">
      <c r="HY4114" s="52"/>
      <c r="HZ4114" s="52"/>
      <c r="IA4114" s="52"/>
      <c r="IG4114" s="52"/>
      <c r="IH4114" s="52"/>
      <c r="II4114" s="52"/>
      <c r="IJ4114" s="52"/>
    </row>
    <row r="4115" spans="233:244" x14ac:dyDescent="0.25">
      <c r="HY4115" s="52"/>
      <c r="HZ4115" s="52"/>
      <c r="IA4115" s="52"/>
      <c r="IG4115" s="52"/>
      <c r="IH4115" s="52"/>
      <c r="II4115" s="52"/>
      <c r="IJ4115" s="52"/>
    </row>
    <row r="4116" spans="233:244" x14ac:dyDescent="0.25">
      <c r="HY4116" s="52"/>
      <c r="HZ4116" s="52"/>
      <c r="IA4116" s="52"/>
      <c r="IG4116" s="52"/>
      <c r="IH4116" s="52"/>
      <c r="II4116" s="52"/>
      <c r="IJ4116" s="52"/>
    </row>
    <row r="4117" spans="233:244" x14ac:dyDescent="0.25">
      <c r="HY4117" s="52"/>
      <c r="HZ4117" s="52"/>
      <c r="IA4117" s="52"/>
      <c r="IG4117" s="52"/>
      <c r="IH4117" s="52"/>
      <c r="II4117" s="52"/>
      <c r="IJ4117" s="52"/>
    </row>
    <row r="4118" spans="233:244" x14ac:dyDescent="0.25">
      <c r="HY4118" s="52"/>
      <c r="HZ4118" s="52"/>
      <c r="IA4118" s="52"/>
      <c r="IG4118" s="52"/>
      <c r="IH4118" s="52"/>
      <c r="II4118" s="52"/>
      <c r="IJ4118" s="52"/>
    </row>
    <row r="4119" spans="233:244" x14ac:dyDescent="0.25">
      <c r="HY4119" s="52"/>
      <c r="HZ4119" s="52"/>
      <c r="IA4119" s="52"/>
      <c r="IG4119" s="52"/>
      <c r="IH4119" s="52"/>
      <c r="II4119" s="52"/>
      <c r="IJ4119" s="52"/>
    </row>
    <row r="4120" spans="233:244" x14ac:dyDescent="0.25">
      <c r="HY4120" s="52"/>
      <c r="HZ4120" s="52"/>
      <c r="IA4120" s="52"/>
      <c r="IG4120" s="52"/>
      <c r="IH4120" s="52"/>
      <c r="II4120" s="52"/>
      <c r="IJ4120" s="52"/>
    </row>
    <row r="4121" spans="233:244" x14ac:dyDescent="0.25">
      <c r="HY4121" s="52"/>
      <c r="HZ4121" s="52"/>
      <c r="IA4121" s="52"/>
      <c r="IG4121" s="52"/>
      <c r="IH4121" s="52"/>
      <c r="II4121" s="52"/>
      <c r="IJ4121" s="52"/>
    </row>
    <row r="4122" spans="233:244" x14ac:dyDescent="0.25">
      <c r="HY4122" s="52"/>
      <c r="HZ4122" s="52"/>
      <c r="IA4122" s="52"/>
      <c r="IG4122" s="52"/>
      <c r="IH4122" s="52"/>
      <c r="II4122" s="52"/>
      <c r="IJ4122" s="52"/>
    </row>
    <row r="4123" spans="233:244" x14ac:dyDescent="0.25">
      <c r="HY4123" s="52"/>
      <c r="HZ4123" s="52"/>
      <c r="IA4123" s="52"/>
      <c r="IG4123" s="52"/>
      <c r="IH4123" s="52"/>
      <c r="II4123" s="52"/>
      <c r="IJ4123" s="52"/>
    </row>
    <row r="4124" spans="233:244" x14ac:dyDescent="0.25">
      <c r="HY4124" s="52"/>
      <c r="HZ4124" s="52"/>
      <c r="IA4124" s="52"/>
      <c r="IG4124" s="52"/>
      <c r="IH4124" s="52"/>
      <c r="II4124" s="52"/>
      <c r="IJ4124" s="52"/>
    </row>
    <row r="4125" spans="233:244" x14ac:dyDescent="0.25">
      <c r="HY4125" s="52"/>
      <c r="HZ4125" s="52"/>
      <c r="IA4125" s="52"/>
      <c r="IG4125" s="52"/>
      <c r="IH4125" s="52"/>
      <c r="II4125" s="52"/>
      <c r="IJ4125" s="52"/>
    </row>
    <row r="4126" spans="233:244" x14ac:dyDescent="0.25">
      <c r="HY4126" s="52"/>
      <c r="HZ4126" s="52"/>
      <c r="IA4126" s="52"/>
      <c r="IG4126" s="52"/>
      <c r="IH4126" s="52"/>
      <c r="II4126" s="52"/>
      <c r="IJ4126" s="52"/>
    </row>
    <row r="4127" spans="233:244" x14ac:dyDescent="0.25">
      <c r="HY4127" s="52"/>
      <c r="HZ4127" s="52"/>
      <c r="IA4127" s="52"/>
      <c r="IG4127" s="52"/>
      <c r="IH4127" s="52"/>
      <c r="II4127" s="52"/>
      <c r="IJ4127" s="52"/>
    </row>
    <row r="4128" spans="233:244" x14ac:dyDescent="0.25">
      <c r="HY4128" s="52"/>
      <c r="HZ4128" s="52"/>
      <c r="IA4128" s="52"/>
      <c r="IG4128" s="52"/>
      <c r="IH4128" s="52"/>
      <c r="II4128" s="52"/>
      <c r="IJ4128" s="52"/>
    </row>
    <row r="4129" spans="233:244" x14ac:dyDescent="0.25">
      <c r="HY4129" s="52"/>
      <c r="HZ4129" s="52"/>
      <c r="IA4129" s="52"/>
      <c r="IG4129" s="52"/>
      <c r="IH4129" s="52"/>
      <c r="II4129" s="52"/>
      <c r="IJ4129" s="52"/>
    </row>
    <row r="4130" spans="233:244" x14ac:dyDescent="0.25">
      <c r="HY4130" s="52"/>
      <c r="HZ4130" s="52"/>
      <c r="IA4130" s="52"/>
      <c r="IG4130" s="52"/>
      <c r="IH4130" s="52"/>
      <c r="II4130" s="52"/>
      <c r="IJ4130" s="52"/>
    </row>
    <row r="4131" spans="233:244" x14ac:dyDescent="0.25">
      <c r="HY4131" s="52"/>
      <c r="HZ4131" s="52"/>
      <c r="IA4131" s="52"/>
      <c r="IG4131" s="52"/>
      <c r="IH4131" s="52"/>
      <c r="II4131" s="52"/>
      <c r="IJ4131" s="52"/>
    </row>
    <row r="4132" spans="233:244" x14ac:dyDescent="0.25">
      <c r="HY4132" s="52"/>
      <c r="HZ4132" s="52"/>
      <c r="IA4132" s="52"/>
      <c r="IG4132" s="52"/>
      <c r="IH4132" s="52"/>
      <c r="II4132" s="52"/>
      <c r="IJ4132" s="52"/>
    </row>
    <row r="4133" spans="233:244" x14ac:dyDescent="0.25">
      <c r="HY4133" s="52"/>
      <c r="HZ4133" s="52"/>
      <c r="IA4133" s="52"/>
      <c r="IG4133" s="52"/>
      <c r="IH4133" s="52"/>
      <c r="II4133" s="52"/>
      <c r="IJ4133" s="52"/>
    </row>
    <row r="4134" spans="233:244" x14ac:dyDescent="0.25">
      <c r="HY4134" s="52"/>
      <c r="HZ4134" s="52"/>
      <c r="IA4134" s="52"/>
      <c r="IG4134" s="52"/>
      <c r="IH4134" s="52"/>
      <c r="II4134" s="52"/>
      <c r="IJ4134" s="52"/>
    </row>
    <row r="4135" spans="233:244" x14ac:dyDescent="0.25">
      <c r="HY4135" s="52"/>
      <c r="HZ4135" s="52"/>
      <c r="IA4135" s="52"/>
      <c r="IG4135" s="52"/>
      <c r="IH4135" s="52"/>
      <c r="II4135" s="52"/>
      <c r="IJ4135" s="52"/>
    </row>
    <row r="4136" spans="233:244" x14ac:dyDescent="0.25">
      <c r="HY4136" s="52"/>
      <c r="HZ4136" s="52"/>
      <c r="IA4136" s="52"/>
      <c r="IG4136" s="52"/>
      <c r="IH4136" s="52"/>
      <c r="II4136" s="52"/>
      <c r="IJ4136" s="52"/>
    </row>
    <row r="4137" spans="233:244" x14ac:dyDescent="0.25">
      <c r="HY4137" s="52"/>
      <c r="HZ4137" s="52"/>
      <c r="IA4137" s="52"/>
      <c r="IG4137" s="52"/>
      <c r="IH4137" s="52"/>
      <c r="II4137" s="52"/>
      <c r="IJ4137" s="52"/>
    </row>
    <row r="4138" spans="233:244" x14ac:dyDescent="0.25">
      <c r="HY4138" s="52"/>
      <c r="HZ4138" s="52"/>
      <c r="IA4138" s="52"/>
      <c r="IG4138" s="52"/>
      <c r="IH4138" s="52"/>
      <c r="II4138" s="52"/>
      <c r="IJ4138" s="52"/>
    </row>
    <row r="4139" spans="233:244" x14ac:dyDescent="0.25">
      <c r="HY4139" s="52"/>
      <c r="HZ4139" s="52"/>
      <c r="IA4139" s="52"/>
      <c r="IG4139" s="52"/>
      <c r="IH4139" s="52"/>
      <c r="II4139" s="52"/>
      <c r="IJ4139" s="52"/>
    </row>
    <row r="4140" spans="233:244" x14ac:dyDescent="0.25">
      <c r="HY4140" s="52"/>
      <c r="HZ4140" s="52"/>
      <c r="IA4140" s="52"/>
      <c r="IG4140" s="52"/>
      <c r="IH4140" s="52"/>
      <c r="II4140" s="52"/>
      <c r="IJ4140" s="52"/>
    </row>
    <row r="4141" spans="233:244" x14ac:dyDescent="0.25">
      <c r="HY4141" s="52"/>
      <c r="HZ4141" s="52"/>
      <c r="IA4141" s="52"/>
      <c r="IG4141" s="52"/>
      <c r="IH4141" s="52"/>
      <c r="II4141" s="52"/>
      <c r="IJ4141" s="52"/>
    </row>
    <row r="4142" spans="233:244" x14ac:dyDescent="0.25">
      <c r="HY4142" s="52"/>
      <c r="HZ4142" s="52"/>
      <c r="IA4142" s="52"/>
      <c r="IG4142" s="52"/>
      <c r="IH4142" s="52"/>
      <c r="II4142" s="52"/>
      <c r="IJ4142" s="52"/>
    </row>
    <row r="4143" spans="233:244" x14ac:dyDescent="0.25">
      <c r="HY4143" s="52"/>
      <c r="HZ4143" s="52"/>
      <c r="IA4143" s="52"/>
      <c r="IG4143" s="52"/>
      <c r="IH4143" s="52"/>
      <c r="II4143" s="52"/>
      <c r="IJ4143" s="52"/>
    </row>
    <row r="4144" spans="233:244" x14ac:dyDescent="0.25">
      <c r="HY4144" s="52"/>
      <c r="HZ4144" s="52"/>
      <c r="IA4144" s="52"/>
      <c r="IG4144" s="52"/>
      <c r="IH4144" s="52"/>
      <c r="II4144" s="52"/>
      <c r="IJ4144" s="52"/>
    </row>
    <row r="4145" spans="233:244" x14ac:dyDescent="0.25">
      <c r="HY4145" s="52"/>
      <c r="HZ4145" s="52"/>
      <c r="IA4145" s="52"/>
      <c r="IG4145" s="52"/>
      <c r="IH4145" s="52"/>
      <c r="II4145" s="52"/>
      <c r="IJ4145" s="52"/>
    </row>
    <row r="4146" spans="233:244" x14ac:dyDescent="0.25">
      <c r="HY4146" s="52"/>
      <c r="HZ4146" s="52"/>
      <c r="IA4146" s="52"/>
      <c r="IG4146" s="52"/>
      <c r="IH4146" s="52"/>
      <c r="II4146" s="52"/>
      <c r="IJ4146" s="52"/>
    </row>
    <row r="4147" spans="233:244" x14ac:dyDescent="0.25">
      <c r="HY4147" s="52"/>
      <c r="HZ4147" s="52"/>
      <c r="IA4147" s="52"/>
      <c r="IG4147" s="52"/>
      <c r="IH4147" s="52"/>
      <c r="II4147" s="52"/>
      <c r="IJ4147" s="52"/>
    </row>
    <row r="4148" spans="233:244" x14ac:dyDescent="0.25">
      <c r="HY4148" s="52"/>
      <c r="HZ4148" s="52"/>
      <c r="IA4148" s="52"/>
      <c r="IG4148" s="52"/>
      <c r="IH4148" s="52"/>
      <c r="II4148" s="52"/>
      <c r="IJ4148" s="52"/>
    </row>
    <row r="4149" spans="233:244" x14ac:dyDescent="0.25">
      <c r="HY4149" s="52"/>
      <c r="HZ4149" s="52"/>
      <c r="IA4149" s="52"/>
      <c r="IG4149" s="52"/>
      <c r="IH4149" s="52"/>
      <c r="II4149" s="52"/>
      <c r="IJ4149" s="52"/>
    </row>
    <row r="4150" spans="233:244" x14ac:dyDescent="0.25">
      <c r="HY4150" s="52"/>
      <c r="HZ4150" s="52"/>
      <c r="IA4150" s="52"/>
      <c r="IG4150" s="52"/>
      <c r="IH4150" s="52"/>
      <c r="II4150" s="52"/>
      <c r="IJ4150" s="52"/>
    </row>
    <row r="4151" spans="233:244" x14ac:dyDescent="0.25">
      <c r="HY4151" s="52"/>
      <c r="HZ4151" s="52"/>
      <c r="IA4151" s="52"/>
      <c r="IG4151" s="52"/>
      <c r="IH4151" s="52"/>
      <c r="II4151" s="52"/>
      <c r="IJ4151" s="52"/>
    </row>
    <row r="4152" spans="233:244" x14ac:dyDescent="0.25">
      <c r="HY4152" s="52"/>
      <c r="HZ4152" s="52"/>
      <c r="IA4152" s="52"/>
      <c r="IG4152" s="52"/>
      <c r="IH4152" s="52"/>
      <c r="II4152" s="52"/>
      <c r="IJ4152" s="52"/>
    </row>
    <row r="4153" spans="233:244" x14ac:dyDescent="0.25">
      <c r="HY4153" s="52"/>
      <c r="HZ4153" s="52"/>
      <c r="IA4153" s="52"/>
      <c r="IG4153" s="52"/>
      <c r="IH4153" s="52"/>
      <c r="II4153" s="52"/>
      <c r="IJ4153" s="52"/>
    </row>
    <row r="4154" spans="233:244" x14ac:dyDescent="0.25">
      <c r="HY4154" s="52"/>
      <c r="HZ4154" s="52"/>
      <c r="IA4154" s="52"/>
      <c r="IG4154" s="52"/>
      <c r="IH4154" s="52"/>
      <c r="II4154" s="52"/>
      <c r="IJ4154" s="52"/>
    </row>
    <row r="4155" spans="233:244" x14ac:dyDescent="0.25">
      <c r="HY4155" s="52"/>
      <c r="HZ4155" s="52"/>
      <c r="IA4155" s="52"/>
      <c r="IG4155" s="52"/>
      <c r="IH4155" s="52"/>
      <c r="II4155" s="52"/>
      <c r="IJ4155" s="52"/>
    </row>
    <row r="4156" spans="233:244" x14ac:dyDescent="0.25">
      <c r="HY4156" s="52"/>
      <c r="HZ4156" s="52"/>
      <c r="IA4156" s="52"/>
      <c r="IG4156" s="52"/>
      <c r="IH4156" s="52"/>
      <c r="II4156" s="52"/>
      <c r="IJ4156" s="52"/>
    </row>
    <row r="4157" spans="233:244" x14ac:dyDescent="0.25">
      <c r="HY4157" s="52"/>
      <c r="HZ4157" s="52"/>
      <c r="IA4157" s="52"/>
      <c r="IG4157" s="52"/>
      <c r="IH4157" s="52"/>
      <c r="II4157" s="52"/>
      <c r="IJ4157" s="52"/>
    </row>
    <row r="4158" spans="233:244" x14ac:dyDescent="0.25">
      <c r="HY4158" s="52"/>
      <c r="HZ4158" s="52"/>
      <c r="IA4158" s="52"/>
      <c r="IG4158" s="52"/>
      <c r="IH4158" s="52"/>
      <c r="II4158" s="52"/>
      <c r="IJ4158" s="52"/>
    </row>
    <row r="4159" spans="233:244" x14ac:dyDescent="0.25">
      <c r="HY4159" s="52"/>
      <c r="HZ4159" s="52"/>
      <c r="IA4159" s="52"/>
      <c r="IG4159" s="52"/>
      <c r="IH4159" s="52"/>
      <c r="II4159" s="52"/>
      <c r="IJ4159" s="52"/>
    </row>
    <row r="4160" spans="233:244" x14ac:dyDescent="0.25">
      <c r="HY4160" s="52"/>
      <c r="HZ4160" s="52"/>
      <c r="IA4160" s="52"/>
      <c r="IG4160" s="52"/>
      <c r="IH4160" s="52"/>
      <c r="II4160" s="52"/>
      <c r="IJ4160" s="52"/>
    </row>
    <row r="4161" spans="233:244" x14ac:dyDescent="0.25">
      <c r="HY4161" s="52"/>
      <c r="HZ4161" s="52"/>
      <c r="IA4161" s="52"/>
      <c r="IG4161" s="52"/>
      <c r="IH4161" s="52"/>
      <c r="II4161" s="52"/>
      <c r="IJ4161" s="52"/>
    </row>
    <row r="4162" spans="233:244" x14ac:dyDescent="0.25">
      <c r="HY4162" s="52"/>
      <c r="HZ4162" s="52"/>
      <c r="IA4162" s="52"/>
      <c r="IG4162" s="52"/>
      <c r="IH4162" s="52"/>
      <c r="II4162" s="52"/>
      <c r="IJ4162" s="52"/>
    </row>
    <row r="4163" spans="233:244" x14ac:dyDescent="0.25">
      <c r="HY4163" s="52"/>
      <c r="HZ4163" s="52"/>
      <c r="IA4163" s="52"/>
      <c r="IG4163" s="52"/>
      <c r="IH4163" s="52"/>
      <c r="II4163" s="52"/>
      <c r="IJ4163" s="52"/>
    </row>
    <row r="4164" spans="233:244" x14ac:dyDescent="0.25">
      <c r="HY4164" s="52"/>
      <c r="HZ4164" s="52"/>
      <c r="IA4164" s="52"/>
      <c r="IG4164" s="52"/>
      <c r="IH4164" s="52"/>
      <c r="II4164" s="52"/>
      <c r="IJ4164" s="52"/>
    </row>
    <row r="4165" spans="233:244" x14ac:dyDescent="0.25">
      <c r="HY4165" s="52"/>
      <c r="HZ4165" s="52"/>
      <c r="IA4165" s="52"/>
      <c r="IG4165" s="52"/>
      <c r="IH4165" s="52"/>
      <c r="II4165" s="52"/>
      <c r="IJ4165" s="52"/>
    </row>
    <row r="4166" spans="233:244" x14ac:dyDescent="0.25">
      <c r="HY4166" s="52"/>
      <c r="HZ4166" s="52"/>
      <c r="IA4166" s="52"/>
      <c r="IG4166" s="52"/>
      <c r="IH4166" s="52"/>
      <c r="II4166" s="52"/>
      <c r="IJ4166" s="52"/>
    </row>
    <row r="4167" spans="233:244" x14ac:dyDescent="0.25">
      <c r="HY4167" s="52"/>
      <c r="HZ4167" s="52"/>
      <c r="IA4167" s="52"/>
      <c r="IG4167" s="52"/>
      <c r="IH4167" s="52"/>
      <c r="II4167" s="52"/>
      <c r="IJ4167" s="52"/>
    </row>
    <row r="4168" spans="233:244" x14ac:dyDescent="0.25">
      <c r="HY4168" s="52"/>
      <c r="HZ4168" s="52"/>
      <c r="IA4168" s="52"/>
      <c r="IG4168" s="52"/>
      <c r="IH4168" s="52"/>
      <c r="II4168" s="52"/>
      <c r="IJ4168" s="52"/>
    </row>
    <row r="4169" spans="233:244" x14ac:dyDescent="0.25">
      <c r="HY4169" s="52"/>
      <c r="HZ4169" s="52"/>
      <c r="IA4169" s="52"/>
      <c r="IG4169" s="52"/>
      <c r="IH4169" s="52"/>
      <c r="II4169" s="52"/>
      <c r="IJ4169" s="52"/>
    </row>
    <row r="4170" spans="233:244" x14ac:dyDescent="0.25">
      <c r="HY4170" s="52"/>
      <c r="HZ4170" s="52"/>
      <c r="IA4170" s="52"/>
      <c r="IG4170" s="52"/>
      <c r="IH4170" s="52"/>
      <c r="II4170" s="52"/>
      <c r="IJ4170" s="52"/>
    </row>
    <row r="4171" spans="233:244" x14ac:dyDescent="0.25">
      <c r="HY4171" s="52"/>
      <c r="HZ4171" s="52"/>
      <c r="IA4171" s="52"/>
      <c r="IG4171" s="52"/>
      <c r="IH4171" s="52"/>
      <c r="II4171" s="52"/>
      <c r="IJ4171" s="52"/>
    </row>
    <row r="4172" spans="233:244" x14ac:dyDescent="0.25">
      <c r="HY4172" s="52"/>
      <c r="HZ4172" s="52"/>
      <c r="IA4172" s="52"/>
      <c r="IG4172" s="52"/>
      <c r="IH4172" s="52"/>
      <c r="II4172" s="52"/>
      <c r="IJ4172" s="52"/>
    </row>
    <row r="4173" spans="233:244" x14ac:dyDescent="0.25">
      <c r="HY4173" s="52"/>
      <c r="HZ4173" s="52"/>
      <c r="IA4173" s="52"/>
      <c r="IG4173" s="52"/>
      <c r="IH4173" s="52"/>
      <c r="II4173" s="52"/>
      <c r="IJ4173" s="52"/>
    </row>
    <row r="4174" spans="233:244" x14ac:dyDescent="0.25">
      <c r="HY4174" s="52"/>
      <c r="HZ4174" s="52"/>
      <c r="IA4174" s="52"/>
      <c r="IG4174" s="52"/>
      <c r="IH4174" s="52"/>
      <c r="II4174" s="52"/>
      <c r="IJ4174" s="52"/>
    </row>
    <row r="4175" spans="233:244" x14ac:dyDescent="0.25">
      <c r="HY4175" s="52"/>
      <c r="HZ4175" s="52"/>
      <c r="IA4175" s="52"/>
      <c r="IG4175" s="52"/>
      <c r="IH4175" s="52"/>
      <c r="II4175" s="52"/>
      <c r="IJ4175" s="52"/>
    </row>
    <row r="4176" spans="233:244" x14ac:dyDescent="0.25">
      <c r="HY4176" s="52"/>
      <c r="HZ4176" s="52"/>
      <c r="IA4176" s="52"/>
      <c r="IG4176" s="52"/>
      <c r="IH4176" s="52"/>
      <c r="II4176" s="52"/>
      <c r="IJ4176" s="52"/>
    </row>
    <row r="4177" spans="233:244" x14ac:dyDescent="0.25">
      <c r="HY4177" s="52"/>
      <c r="HZ4177" s="52"/>
      <c r="IA4177" s="52"/>
      <c r="IG4177" s="52"/>
      <c r="IH4177" s="52"/>
      <c r="II4177" s="52"/>
      <c r="IJ4177" s="52"/>
    </row>
    <row r="4178" spans="233:244" x14ac:dyDescent="0.25">
      <c r="HY4178" s="52"/>
      <c r="HZ4178" s="52"/>
      <c r="IA4178" s="52"/>
      <c r="IG4178" s="52"/>
      <c r="IH4178" s="52"/>
      <c r="II4178" s="52"/>
      <c r="IJ4178" s="52"/>
    </row>
    <row r="4179" spans="233:244" x14ac:dyDescent="0.25">
      <c r="HY4179" s="52"/>
      <c r="HZ4179" s="52"/>
      <c r="IA4179" s="52"/>
      <c r="IG4179" s="52"/>
      <c r="IH4179" s="52"/>
      <c r="II4179" s="52"/>
      <c r="IJ4179" s="52"/>
    </row>
    <row r="4180" spans="233:244" x14ac:dyDescent="0.25">
      <c r="HY4180" s="52"/>
      <c r="HZ4180" s="52"/>
      <c r="IA4180" s="52"/>
      <c r="IG4180" s="52"/>
      <c r="IH4180" s="52"/>
      <c r="II4180" s="52"/>
      <c r="IJ4180" s="52"/>
    </row>
    <row r="4181" spans="233:244" x14ac:dyDescent="0.25">
      <c r="HY4181" s="52"/>
      <c r="HZ4181" s="52"/>
      <c r="IA4181" s="52"/>
      <c r="IG4181" s="52"/>
      <c r="IH4181" s="52"/>
      <c r="II4181" s="52"/>
      <c r="IJ4181" s="52"/>
    </row>
    <row r="4182" spans="233:244" x14ac:dyDescent="0.25">
      <c r="HY4182" s="52"/>
      <c r="HZ4182" s="52"/>
      <c r="IA4182" s="52"/>
      <c r="IG4182" s="52"/>
      <c r="IH4182" s="52"/>
      <c r="II4182" s="52"/>
      <c r="IJ4182" s="52"/>
    </row>
    <row r="4183" spans="233:244" x14ac:dyDescent="0.25">
      <c r="HY4183" s="52"/>
      <c r="HZ4183" s="52"/>
      <c r="IA4183" s="52"/>
      <c r="IG4183" s="52"/>
      <c r="IH4183" s="52"/>
      <c r="II4183" s="52"/>
      <c r="IJ4183" s="52"/>
    </row>
    <row r="4184" spans="233:244" x14ac:dyDescent="0.25">
      <c r="HY4184" s="52"/>
      <c r="HZ4184" s="52"/>
      <c r="IA4184" s="52"/>
      <c r="IG4184" s="52"/>
      <c r="IH4184" s="52"/>
      <c r="II4184" s="52"/>
      <c r="IJ4184" s="52"/>
    </row>
    <row r="4185" spans="233:244" x14ac:dyDescent="0.25">
      <c r="HY4185" s="52"/>
      <c r="HZ4185" s="52"/>
      <c r="IA4185" s="52"/>
      <c r="IG4185" s="52"/>
      <c r="IH4185" s="52"/>
      <c r="II4185" s="52"/>
      <c r="IJ4185" s="52"/>
    </row>
    <row r="4186" spans="233:244" x14ac:dyDescent="0.25">
      <c r="HY4186" s="52"/>
      <c r="HZ4186" s="52"/>
      <c r="IA4186" s="52"/>
      <c r="IG4186" s="52"/>
      <c r="IH4186" s="52"/>
      <c r="II4186" s="52"/>
      <c r="IJ4186" s="52"/>
    </row>
    <row r="4187" spans="233:244" x14ac:dyDescent="0.25">
      <c r="HY4187" s="52"/>
      <c r="HZ4187" s="52"/>
      <c r="IA4187" s="52"/>
      <c r="IG4187" s="52"/>
      <c r="IH4187" s="52"/>
      <c r="II4187" s="52"/>
      <c r="IJ4187" s="52"/>
    </row>
    <row r="4188" spans="233:244" x14ac:dyDescent="0.25">
      <c r="HY4188" s="52"/>
      <c r="HZ4188" s="52"/>
      <c r="IA4188" s="52"/>
      <c r="IG4188" s="52"/>
      <c r="IH4188" s="52"/>
      <c r="II4188" s="52"/>
      <c r="IJ4188" s="52"/>
    </row>
    <row r="4189" spans="233:244" x14ac:dyDescent="0.25">
      <c r="HY4189" s="52"/>
      <c r="HZ4189" s="52"/>
      <c r="IA4189" s="52"/>
      <c r="IG4189" s="52"/>
      <c r="IH4189" s="52"/>
      <c r="II4189" s="52"/>
      <c r="IJ4189" s="52"/>
    </row>
    <row r="4190" spans="233:244" x14ac:dyDescent="0.25">
      <c r="HY4190" s="52"/>
      <c r="HZ4190" s="52"/>
      <c r="IA4190" s="52"/>
      <c r="IG4190" s="52"/>
      <c r="IH4190" s="52"/>
      <c r="II4190" s="52"/>
      <c r="IJ4190" s="52"/>
    </row>
    <row r="4191" spans="233:244" x14ac:dyDescent="0.25">
      <c r="HY4191" s="52"/>
      <c r="HZ4191" s="52"/>
      <c r="IA4191" s="52"/>
      <c r="IG4191" s="52"/>
      <c r="IH4191" s="52"/>
      <c r="II4191" s="52"/>
      <c r="IJ4191" s="52"/>
    </row>
    <row r="4192" spans="233:244" x14ac:dyDescent="0.25">
      <c r="HY4192" s="52"/>
      <c r="HZ4192" s="52"/>
      <c r="IA4192" s="52"/>
      <c r="IG4192" s="52"/>
      <c r="IH4192" s="52"/>
      <c r="II4192" s="52"/>
      <c r="IJ4192" s="52"/>
    </row>
    <row r="4193" spans="233:244" x14ac:dyDescent="0.25">
      <c r="HY4193" s="52"/>
      <c r="HZ4193" s="52"/>
      <c r="IA4193" s="52"/>
      <c r="IG4193" s="52"/>
      <c r="IH4193" s="52"/>
      <c r="II4193" s="52"/>
      <c r="IJ4193" s="52"/>
    </row>
    <row r="4194" spans="233:244" x14ac:dyDescent="0.25">
      <c r="HY4194" s="52"/>
      <c r="HZ4194" s="52"/>
      <c r="IA4194" s="52"/>
      <c r="IG4194" s="52"/>
      <c r="IH4194" s="52"/>
      <c r="II4194" s="52"/>
      <c r="IJ4194" s="52"/>
    </row>
    <row r="4195" spans="233:244" x14ac:dyDescent="0.25">
      <c r="HY4195" s="52"/>
      <c r="HZ4195" s="52"/>
      <c r="IA4195" s="52"/>
      <c r="IG4195" s="52"/>
      <c r="IH4195" s="52"/>
      <c r="II4195" s="52"/>
      <c r="IJ4195" s="52"/>
    </row>
    <row r="4196" spans="233:244" x14ac:dyDescent="0.25">
      <c r="HY4196" s="52"/>
      <c r="HZ4196" s="52"/>
      <c r="IA4196" s="52"/>
      <c r="IG4196" s="52"/>
      <c r="IH4196" s="52"/>
      <c r="II4196" s="52"/>
      <c r="IJ4196" s="52"/>
    </row>
    <row r="4197" spans="233:244" x14ac:dyDescent="0.25">
      <c r="HY4197" s="52"/>
      <c r="HZ4197" s="52"/>
      <c r="IA4197" s="52"/>
      <c r="IG4197" s="52"/>
      <c r="IH4197" s="52"/>
      <c r="II4197" s="52"/>
      <c r="IJ4197" s="52"/>
    </row>
    <row r="4198" spans="233:244" x14ac:dyDescent="0.25">
      <c r="HY4198" s="52"/>
      <c r="HZ4198" s="52"/>
      <c r="IA4198" s="52"/>
      <c r="IG4198" s="52"/>
      <c r="IH4198" s="52"/>
      <c r="II4198" s="52"/>
      <c r="IJ4198" s="52"/>
    </row>
    <row r="4199" spans="233:244" x14ac:dyDescent="0.25">
      <c r="HY4199" s="52"/>
      <c r="HZ4199" s="52"/>
      <c r="IA4199" s="52"/>
      <c r="IG4199" s="52"/>
      <c r="IH4199" s="52"/>
      <c r="II4199" s="52"/>
      <c r="IJ4199" s="52"/>
    </row>
    <row r="4200" spans="233:244" x14ac:dyDescent="0.25">
      <c r="HY4200" s="52"/>
      <c r="HZ4200" s="52"/>
      <c r="IA4200" s="52"/>
      <c r="IG4200" s="52"/>
      <c r="IH4200" s="52"/>
      <c r="II4200" s="52"/>
      <c r="IJ4200" s="52"/>
    </row>
    <row r="4201" spans="233:244" x14ac:dyDescent="0.25">
      <c r="HY4201" s="52"/>
      <c r="HZ4201" s="52"/>
      <c r="IA4201" s="52"/>
      <c r="IG4201" s="52"/>
      <c r="IH4201" s="52"/>
      <c r="II4201" s="52"/>
      <c r="IJ4201" s="52"/>
    </row>
    <row r="4202" spans="233:244" x14ac:dyDescent="0.25">
      <c r="HY4202" s="52"/>
      <c r="HZ4202" s="52"/>
      <c r="IA4202" s="52"/>
      <c r="IG4202" s="52"/>
      <c r="IH4202" s="52"/>
      <c r="II4202" s="52"/>
      <c r="IJ4202" s="52"/>
    </row>
    <row r="4203" spans="233:244" x14ac:dyDescent="0.25">
      <c r="HY4203" s="52"/>
      <c r="HZ4203" s="52"/>
      <c r="IA4203" s="52"/>
      <c r="IG4203" s="52"/>
      <c r="IH4203" s="52"/>
      <c r="II4203" s="52"/>
      <c r="IJ4203" s="52"/>
    </row>
    <row r="4204" spans="233:244" x14ac:dyDescent="0.25">
      <c r="HY4204" s="52"/>
      <c r="HZ4204" s="52"/>
      <c r="IA4204" s="52"/>
      <c r="IG4204" s="52"/>
      <c r="IH4204" s="52"/>
      <c r="II4204" s="52"/>
      <c r="IJ4204" s="52"/>
    </row>
    <row r="4205" spans="233:244" x14ac:dyDescent="0.25">
      <c r="HY4205" s="52"/>
      <c r="HZ4205" s="52"/>
      <c r="IA4205" s="52"/>
      <c r="IG4205" s="52"/>
      <c r="IH4205" s="52"/>
      <c r="II4205" s="52"/>
      <c r="IJ4205" s="52"/>
    </row>
    <row r="4206" spans="233:244" x14ac:dyDescent="0.25">
      <c r="HY4206" s="52"/>
      <c r="HZ4206" s="52"/>
      <c r="IA4206" s="52"/>
      <c r="IG4206" s="52"/>
      <c r="IH4206" s="52"/>
      <c r="II4206" s="52"/>
      <c r="IJ4206" s="52"/>
    </row>
    <row r="4207" spans="233:244" x14ac:dyDescent="0.25">
      <c r="HY4207" s="52"/>
      <c r="HZ4207" s="52"/>
      <c r="IA4207" s="52"/>
      <c r="IG4207" s="52"/>
      <c r="IH4207" s="52"/>
      <c r="II4207" s="52"/>
      <c r="IJ4207" s="52"/>
    </row>
    <row r="4208" spans="233:244" x14ac:dyDescent="0.25">
      <c r="HY4208" s="52"/>
      <c r="HZ4208" s="52"/>
      <c r="IA4208" s="52"/>
      <c r="IG4208" s="52"/>
      <c r="IH4208" s="52"/>
      <c r="II4208" s="52"/>
      <c r="IJ4208" s="52"/>
    </row>
    <row r="4209" spans="233:244" x14ac:dyDescent="0.25">
      <c r="HY4209" s="52"/>
      <c r="HZ4209" s="52"/>
      <c r="IA4209" s="52"/>
      <c r="IG4209" s="52"/>
      <c r="IH4209" s="52"/>
      <c r="II4209" s="52"/>
      <c r="IJ4209" s="52"/>
    </row>
    <row r="4210" spans="233:244" x14ac:dyDescent="0.25">
      <c r="HY4210" s="52"/>
      <c r="HZ4210" s="52"/>
      <c r="IA4210" s="52"/>
      <c r="IG4210" s="52"/>
      <c r="IH4210" s="52"/>
      <c r="II4210" s="52"/>
      <c r="IJ4210" s="52"/>
    </row>
    <row r="4211" spans="233:244" x14ac:dyDescent="0.25">
      <c r="HY4211" s="52"/>
      <c r="HZ4211" s="52"/>
      <c r="IA4211" s="52"/>
      <c r="IG4211" s="52"/>
      <c r="IH4211" s="52"/>
      <c r="II4211" s="52"/>
      <c r="IJ4211" s="52"/>
    </row>
    <row r="4212" spans="233:244" x14ac:dyDescent="0.25">
      <c r="HY4212" s="52"/>
      <c r="HZ4212" s="52"/>
      <c r="IA4212" s="52"/>
      <c r="IG4212" s="52"/>
      <c r="IH4212" s="52"/>
      <c r="II4212" s="52"/>
      <c r="IJ4212" s="52"/>
    </row>
    <row r="4213" spans="233:244" x14ac:dyDescent="0.25">
      <c r="HY4213" s="52"/>
      <c r="HZ4213" s="52"/>
      <c r="IA4213" s="52"/>
      <c r="IG4213" s="52"/>
      <c r="IH4213" s="52"/>
      <c r="II4213" s="52"/>
      <c r="IJ4213" s="52"/>
    </row>
    <row r="4214" spans="233:244" x14ac:dyDescent="0.25">
      <c r="HY4214" s="52"/>
      <c r="HZ4214" s="52"/>
      <c r="IA4214" s="52"/>
      <c r="IG4214" s="52"/>
      <c r="IH4214" s="52"/>
      <c r="II4214" s="52"/>
      <c r="IJ4214" s="52"/>
    </row>
    <row r="4215" spans="233:244" x14ac:dyDescent="0.25">
      <c r="HY4215" s="52"/>
      <c r="HZ4215" s="52"/>
      <c r="IA4215" s="52"/>
      <c r="IG4215" s="52"/>
      <c r="IH4215" s="52"/>
      <c r="II4215" s="52"/>
      <c r="IJ4215" s="52"/>
    </row>
    <row r="4216" spans="233:244" x14ac:dyDescent="0.25">
      <c r="HY4216" s="52"/>
      <c r="HZ4216" s="52"/>
      <c r="IA4216" s="52"/>
      <c r="IG4216" s="52"/>
      <c r="IH4216" s="52"/>
      <c r="II4216" s="52"/>
      <c r="IJ4216" s="52"/>
    </row>
    <row r="4217" spans="233:244" x14ac:dyDescent="0.25">
      <c r="HY4217" s="52"/>
      <c r="HZ4217" s="52"/>
      <c r="IA4217" s="52"/>
      <c r="IG4217" s="52"/>
      <c r="IH4217" s="52"/>
      <c r="II4217" s="52"/>
      <c r="IJ4217" s="52"/>
    </row>
    <row r="4218" spans="233:244" x14ac:dyDescent="0.25">
      <c r="HY4218" s="52"/>
      <c r="HZ4218" s="52"/>
      <c r="IA4218" s="52"/>
      <c r="IG4218" s="52"/>
      <c r="IH4218" s="52"/>
      <c r="II4218" s="52"/>
      <c r="IJ4218" s="52"/>
    </row>
    <row r="4219" spans="233:244" x14ac:dyDescent="0.25">
      <c r="HY4219" s="52"/>
      <c r="HZ4219" s="52"/>
      <c r="IA4219" s="52"/>
      <c r="IG4219" s="52"/>
      <c r="IH4219" s="52"/>
      <c r="II4219" s="52"/>
      <c r="IJ4219" s="52"/>
    </row>
    <row r="4220" spans="233:244" x14ac:dyDescent="0.25">
      <c r="HY4220" s="52"/>
      <c r="HZ4220" s="52"/>
      <c r="IA4220" s="52"/>
      <c r="IG4220" s="52"/>
      <c r="IH4220" s="52"/>
      <c r="II4220" s="52"/>
      <c r="IJ4220" s="52"/>
    </row>
    <row r="4221" spans="233:244" x14ac:dyDescent="0.25">
      <c r="HY4221" s="52"/>
      <c r="HZ4221" s="52"/>
      <c r="IA4221" s="52"/>
      <c r="IG4221" s="52"/>
      <c r="IH4221" s="52"/>
      <c r="II4221" s="52"/>
      <c r="IJ4221" s="52"/>
    </row>
    <row r="4222" spans="233:244" x14ac:dyDescent="0.25">
      <c r="HY4222" s="52"/>
      <c r="HZ4222" s="52"/>
      <c r="IA4222" s="52"/>
      <c r="IG4222" s="52"/>
      <c r="IH4222" s="52"/>
      <c r="II4222" s="52"/>
      <c r="IJ4222" s="52"/>
    </row>
    <row r="4223" spans="233:244" x14ac:dyDescent="0.25">
      <c r="HY4223" s="52"/>
      <c r="HZ4223" s="52"/>
      <c r="IA4223" s="52"/>
      <c r="IG4223" s="52"/>
      <c r="IH4223" s="52"/>
      <c r="II4223" s="52"/>
      <c r="IJ4223" s="52"/>
    </row>
    <row r="4224" spans="233:244" x14ac:dyDescent="0.25">
      <c r="HY4224" s="52"/>
      <c r="HZ4224" s="52"/>
      <c r="IA4224" s="52"/>
      <c r="IG4224" s="52"/>
      <c r="IH4224" s="52"/>
      <c r="II4224" s="52"/>
      <c r="IJ4224" s="52"/>
    </row>
    <row r="4225" spans="233:244" x14ac:dyDescent="0.25">
      <c r="HY4225" s="52"/>
      <c r="HZ4225" s="52"/>
      <c r="IA4225" s="52"/>
      <c r="IG4225" s="52"/>
      <c r="IH4225" s="52"/>
      <c r="II4225" s="52"/>
      <c r="IJ4225" s="52"/>
    </row>
    <row r="4226" spans="233:244" x14ac:dyDescent="0.25">
      <c r="HY4226" s="52"/>
      <c r="HZ4226" s="52"/>
      <c r="IA4226" s="52"/>
      <c r="IG4226" s="52"/>
      <c r="IH4226" s="52"/>
      <c r="II4226" s="52"/>
      <c r="IJ4226" s="52"/>
    </row>
    <row r="4227" spans="233:244" x14ac:dyDescent="0.25">
      <c r="HY4227" s="52"/>
      <c r="HZ4227" s="52"/>
      <c r="IA4227" s="52"/>
      <c r="IG4227" s="52"/>
      <c r="IH4227" s="52"/>
      <c r="II4227" s="52"/>
      <c r="IJ4227" s="52"/>
    </row>
    <row r="4228" spans="233:244" x14ac:dyDescent="0.25">
      <c r="HY4228" s="52"/>
      <c r="HZ4228" s="52"/>
      <c r="IA4228" s="52"/>
      <c r="IG4228" s="52"/>
      <c r="IH4228" s="52"/>
      <c r="II4228" s="52"/>
      <c r="IJ4228" s="52"/>
    </row>
    <row r="4229" spans="233:244" x14ac:dyDescent="0.25">
      <c r="HY4229" s="52"/>
      <c r="HZ4229" s="52"/>
      <c r="IA4229" s="52"/>
      <c r="IG4229" s="52"/>
      <c r="IH4229" s="52"/>
      <c r="II4229" s="52"/>
      <c r="IJ4229" s="52"/>
    </row>
    <row r="4230" spans="233:244" x14ac:dyDescent="0.25">
      <c r="HY4230" s="52"/>
      <c r="HZ4230" s="52"/>
      <c r="IA4230" s="52"/>
      <c r="IG4230" s="52"/>
      <c r="IH4230" s="52"/>
      <c r="II4230" s="52"/>
      <c r="IJ4230" s="52"/>
    </row>
    <row r="4231" spans="233:244" x14ac:dyDescent="0.25">
      <c r="HY4231" s="52"/>
      <c r="HZ4231" s="52"/>
      <c r="IA4231" s="52"/>
      <c r="IG4231" s="52"/>
      <c r="IH4231" s="52"/>
      <c r="II4231" s="52"/>
      <c r="IJ4231" s="52"/>
    </row>
    <row r="4232" spans="233:244" x14ac:dyDescent="0.25">
      <c r="HY4232" s="52"/>
      <c r="HZ4232" s="52"/>
      <c r="IA4232" s="52"/>
      <c r="IG4232" s="52"/>
      <c r="IH4232" s="52"/>
      <c r="II4232" s="52"/>
      <c r="IJ4232" s="52"/>
    </row>
    <row r="4233" spans="233:244" x14ac:dyDescent="0.25">
      <c r="HY4233" s="52"/>
      <c r="HZ4233" s="52"/>
      <c r="IA4233" s="52"/>
      <c r="IG4233" s="52"/>
      <c r="IH4233" s="52"/>
      <c r="II4233" s="52"/>
      <c r="IJ4233" s="52"/>
    </row>
    <row r="4234" spans="233:244" x14ac:dyDescent="0.25">
      <c r="HY4234" s="52"/>
      <c r="HZ4234" s="52"/>
      <c r="IA4234" s="52"/>
      <c r="IG4234" s="52"/>
      <c r="IH4234" s="52"/>
      <c r="II4234" s="52"/>
      <c r="IJ4234" s="52"/>
    </row>
    <row r="4235" spans="233:244" x14ac:dyDescent="0.25">
      <c r="HY4235" s="52"/>
      <c r="HZ4235" s="52"/>
      <c r="IA4235" s="52"/>
      <c r="IG4235" s="52"/>
      <c r="IH4235" s="52"/>
      <c r="II4235" s="52"/>
      <c r="IJ4235" s="52"/>
    </row>
    <row r="4236" spans="233:244" x14ac:dyDescent="0.25">
      <c r="HY4236" s="52"/>
      <c r="HZ4236" s="52"/>
      <c r="IA4236" s="52"/>
      <c r="IG4236" s="52"/>
      <c r="IH4236" s="52"/>
      <c r="II4236" s="52"/>
      <c r="IJ4236" s="52"/>
    </row>
    <row r="4237" spans="233:244" x14ac:dyDescent="0.25">
      <c r="HY4237" s="52"/>
      <c r="HZ4237" s="52"/>
      <c r="IA4237" s="52"/>
      <c r="IG4237" s="52"/>
      <c r="IH4237" s="52"/>
      <c r="II4237" s="52"/>
      <c r="IJ4237" s="52"/>
    </row>
    <row r="4238" spans="233:244" x14ac:dyDescent="0.25">
      <c r="HY4238" s="52"/>
      <c r="HZ4238" s="52"/>
      <c r="IA4238" s="52"/>
      <c r="IG4238" s="52"/>
      <c r="IH4238" s="52"/>
      <c r="II4238" s="52"/>
      <c r="IJ4238" s="52"/>
    </row>
    <row r="4239" spans="233:244" x14ac:dyDescent="0.25">
      <c r="HY4239" s="52"/>
      <c r="HZ4239" s="52"/>
      <c r="IA4239" s="52"/>
      <c r="IG4239" s="52"/>
      <c r="IH4239" s="52"/>
      <c r="II4239" s="52"/>
      <c r="IJ4239" s="52"/>
    </row>
    <row r="4240" spans="233:244" x14ac:dyDescent="0.25">
      <c r="HY4240" s="52"/>
      <c r="HZ4240" s="52"/>
      <c r="IA4240" s="52"/>
      <c r="IG4240" s="52"/>
      <c r="IH4240" s="52"/>
      <c r="II4240" s="52"/>
      <c r="IJ4240" s="52"/>
    </row>
    <row r="4241" spans="233:244" x14ac:dyDescent="0.25">
      <c r="HY4241" s="52"/>
      <c r="HZ4241" s="52"/>
      <c r="IA4241" s="52"/>
      <c r="IG4241" s="52"/>
      <c r="IH4241" s="52"/>
      <c r="II4241" s="52"/>
      <c r="IJ4241" s="52"/>
    </row>
    <row r="4242" spans="233:244" x14ac:dyDescent="0.25">
      <c r="HY4242" s="52"/>
      <c r="HZ4242" s="52"/>
      <c r="IA4242" s="52"/>
      <c r="IG4242" s="52"/>
      <c r="IH4242" s="52"/>
      <c r="II4242" s="52"/>
      <c r="IJ4242" s="52"/>
    </row>
    <row r="4243" spans="233:244" x14ac:dyDescent="0.25">
      <c r="HY4243" s="52"/>
      <c r="HZ4243" s="52"/>
      <c r="IA4243" s="52"/>
      <c r="IG4243" s="52"/>
      <c r="IH4243" s="52"/>
      <c r="II4243" s="52"/>
      <c r="IJ4243" s="52"/>
    </row>
    <row r="4244" spans="233:244" x14ac:dyDescent="0.25">
      <c r="HY4244" s="52"/>
      <c r="HZ4244" s="52"/>
      <c r="IA4244" s="52"/>
      <c r="IG4244" s="52"/>
      <c r="IH4244" s="52"/>
      <c r="II4244" s="52"/>
      <c r="IJ4244" s="52"/>
    </row>
    <row r="4245" spans="233:244" x14ac:dyDescent="0.25">
      <c r="HY4245" s="52"/>
      <c r="HZ4245" s="52"/>
      <c r="IA4245" s="52"/>
      <c r="IG4245" s="52"/>
      <c r="IH4245" s="52"/>
      <c r="II4245" s="52"/>
      <c r="IJ4245" s="52"/>
    </row>
    <row r="4246" spans="233:244" x14ac:dyDescent="0.25">
      <c r="HY4246" s="52"/>
      <c r="HZ4246" s="52"/>
      <c r="IA4246" s="52"/>
      <c r="IG4246" s="52"/>
      <c r="IH4246" s="52"/>
      <c r="II4246" s="52"/>
      <c r="IJ4246" s="52"/>
    </row>
    <row r="4247" spans="233:244" x14ac:dyDescent="0.25">
      <c r="HY4247" s="52"/>
      <c r="HZ4247" s="52"/>
      <c r="IA4247" s="52"/>
      <c r="IG4247" s="52"/>
      <c r="IH4247" s="52"/>
      <c r="II4247" s="52"/>
      <c r="IJ4247" s="52"/>
    </row>
    <row r="4248" spans="233:244" x14ac:dyDescent="0.25">
      <c r="HY4248" s="52"/>
      <c r="HZ4248" s="52"/>
      <c r="IA4248" s="52"/>
      <c r="IG4248" s="52"/>
      <c r="IH4248" s="52"/>
      <c r="II4248" s="52"/>
      <c r="IJ4248" s="52"/>
    </row>
    <row r="4249" spans="233:244" x14ac:dyDescent="0.25">
      <c r="HY4249" s="52"/>
      <c r="HZ4249" s="52"/>
      <c r="IA4249" s="52"/>
      <c r="IG4249" s="52"/>
      <c r="IH4249" s="52"/>
      <c r="II4249" s="52"/>
      <c r="IJ4249" s="52"/>
    </row>
    <row r="4250" spans="233:244" x14ac:dyDescent="0.25">
      <c r="HY4250" s="52"/>
      <c r="HZ4250" s="52"/>
      <c r="IA4250" s="52"/>
      <c r="IG4250" s="52"/>
      <c r="IH4250" s="52"/>
      <c r="II4250" s="52"/>
      <c r="IJ4250" s="52"/>
    </row>
    <row r="4251" spans="233:244" x14ac:dyDescent="0.25">
      <c r="HY4251" s="52"/>
      <c r="HZ4251" s="52"/>
      <c r="IA4251" s="52"/>
      <c r="IG4251" s="52"/>
      <c r="IH4251" s="52"/>
      <c r="II4251" s="52"/>
      <c r="IJ4251" s="52"/>
    </row>
    <row r="4252" spans="233:244" x14ac:dyDescent="0.25">
      <c r="HY4252" s="52"/>
      <c r="HZ4252" s="52"/>
      <c r="IA4252" s="52"/>
      <c r="IG4252" s="52"/>
      <c r="IH4252" s="52"/>
      <c r="II4252" s="52"/>
      <c r="IJ4252" s="52"/>
    </row>
    <row r="4253" spans="233:244" x14ac:dyDescent="0.25">
      <c r="HY4253" s="52"/>
      <c r="HZ4253" s="52"/>
      <c r="IA4253" s="52"/>
      <c r="IG4253" s="52"/>
      <c r="IH4253" s="52"/>
      <c r="II4253" s="52"/>
      <c r="IJ4253" s="52"/>
    </row>
    <row r="4254" spans="233:244" x14ac:dyDescent="0.25">
      <c r="HY4254" s="52"/>
      <c r="HZ4254" s="52"/>
      <c r="IA4254" s="52"/>
      <c r="IG4254" s="52"/>
      <c r="IH4254" s="52"/>
      <c r="II4254" s="52"/>
      <c r="IJ4254" s="52"/>
    </row>
    <row r="4255" spans="233:244" x14ac:dyDescent="0.25">
      <c r="HY4255" s="52"/>
      <c r="HZ4255" s="52"/>
      <c r="IA4255" s="52"/>
      <c r="IG4255" s="52"/>
      <c r="IH4255" s="52"/>
      <c r="II4255" s="52"/>
      <c r="IJ4255" s="52"/>
    </row>
    <row r="4256" spans="233:244" x14ac:dyDescent="0.25">
      <c r="HY4256" s="52"/>
      <c r="HZ4256" s="52"/>
      <c r="IA4256" s="52"/>
      <c r="IG4256" s="52"/>
      <c r="IH4256" s="52"/>
      <c r="II4256" s="52"/>
      <c r="IJ4256" s="52"/>
    </row>
    <row r="4257" spans="233:244" x14ac:dyDescent="0.25">
      <c r="HY4257" s="52"/>
      <c r="HZ4257" s="52"/>
      <c r="IA4257" s="52"/>
      <c r="IG4257" s="52"/>
      <c r="IH4257" s="52"/>
      <c r="II4257" s="52"/>
      <c r="IJ4257" s="52"/>
    </row>
    <row r="4258" spans="233:244" x14ac:dyDescent="0.25">
      <c r="HY4258" s="52"/>
      <c r="HZ4258" s="52"/>
      <c r="IA4258" s="52"/>
      <c r="IG4258" s="52"/>
      <c r="IH4258" s="52"/>
      <c r="II4258" s="52"/>
      <c r="IJ4258" s="52"/>
    </row>
    <row r="4259" spans="233:244" x14ac:dyDescent="0.25">
      <c r="HY4259" s="52"/>
      <c r="HZ4259" s="52"/>
      <c r="IA4259" s="52"/>
      <c r="IG4259" s="52"/>
      <c r="IH4259" s="52"/>
      <c r="II4259" s="52"/>
      <c r="IJ4259" s="52"/>
    </row>
    <row r="4260" spans="233:244" x14ac:dyDescent="0.25">
      <c r="HY4260" s="52"/>
      <c r="HZ4260" s="52"/>
      <c r="IA4260" s="52"/>
      <c r="IG4260" s="52"/>
      <c r="IH4260" s="52"/>
      <c r="II4260" s="52"/>
      <c r="IJ4260" s="52"/>
    </row>
    <row r="4261" spans="233:244" x14ac:dyDescent="0.25">
      <c r="HY4261" s="52"/>
      <c r="HZ4261" s="52"/>
      <c r="IA4261" s="52"/>
      <c r="IG4261" s="52"/>
      <c r="IH4261" s="52"/>
      <c r="II4261" s="52"/>
      <c r="IJ4261" s="52"/>
    </row>
    <row r="4262" spans="233:244" x14ac:dyDescent="0.25">
      <c r="HY4262" s="52"/>
      <c r="HZ4262" s="52"/>
      <c r="IA4262" s="52"/>
      <c r="IG4262" s="52"/>
      <c r="IH4262" s="52"/>
      <c r="II4262" s="52"/>
      <c r="IJ4262" s="52"/>
    </row>
    <row r="4263" spans="233:244" x14ac:dyDescent="0.25">
      <c r="HY4263" s="52"/>
      <c r="HZ4263" s="52"/>
      <c r="IA4263" s="52"/>
      <c r="IG4263" s="52"/>
      <c r="IH4263" s="52"/>
      <c r="II4263" s="52"/>
      <c r="IJ4263" s="52"/>
    </row>
    <row r="4264" spans="233:244" x14ac:dyDescent="0.25">
      <c r="HY4264" s="52"/>
      <c r="HZ4264" s="52"/>
      <c r="IA4264" s="52"/>
      <c r="IG4264" s="52"/>
      <c r="IH4264" s="52"/>
      <c r="II4264" s="52"/>
      <c r="IJ4264" s="52"/>
    </row>
    <row r="4265" spans="233:244" x14ac:dyDescent="0.25">
      <c r="HY4265" s="52"/>
      <c r="HZ4265" s="52"/>
      <c r="IA4265" s="52"/>
      <c r="IG4265" s="52"/>
      <c r="IH4265" s="52"/>
      <c r="II4265" s="52"/>
      <c r="IJ4265" s="52"/>
    </row>
    <row r="4266" spans="233:244" x14ac:dyDescent="0.25">
      <c r="HY4266" s="52"/>
      <c r="HZ4266" s="52"/>
      <c r="IA4266" s="52"/>
      <c r="IG4266" s="52"/>
      <c r="IH4266" s="52"/>
      <c r="II4266" s="52"/>
      <c r="IJ4266" s="52"/>
    </row>
    <row r="4267" spans="233:244" x14ac:dyDescent="0.25">
      <c r="HY4267" s="52"/>
      <c r="HZ4267" s="52"/>
      <c r="IA4267" s="52"/>
      <c r="IG4267" s="52"/>
      <c r="IH4267" s="52"/>
      <c r="II4267" s="52"/>
      <c r="IJ4267" s="52"/>
    </row>
    <row r="4268" spans="233:244" x14ac:dyDescent="0.25">
      <c r="HY4268" s="52"/>
      <c r="HZ4268" s="52"/>
      <c r="IA4268" s="52"/>
      <c r="IG4268" s="52"/>
      <c r="IH4268" s="52"/>
      <c r="II4268" s="52"/>
      <c r="IJ4268" s="52"/>
    </row>
    <row r="4269" spans="233:244" x14ac:dyDescent="0.25">
      <c r="HY4269" s="52"/>
      <c r="HZ4269" s="52"/>
      <c r="IA4269" s="52"/>
      <c r="IG4269" s="52"/>
      <c r="IH4269" s="52"/>
      <c r="II4269" s="52"/>
      <c r="IJ4269" s="52"/>
    </row>
    <row r="4270" spans="233:244" x14ac:dyDescent="0.25">
      <c r="HY4270" s="52"/>
      <c r="HZ4270" s="52"/>
      <c r="IA4270" s="52"/>
      <c r="IG4270" s="52"/>
      <c r="IH4270" s="52"/>
      <c r="II4270" s="52"/>
      <c r="IJ4270" s="52"/>
    </row>
    <row r="4271" spans="233:244" x14ac:dyDescent="0.25">
      <c r="HY4271" s="52"/>
      <c r="HZ4271" s="52"/>
      <c r="IA4271" s="52"/>
      <c r="IG4271" s="52"/>
      <c r="IH4271" s="52"/>
      <c r="II4271" s="52"/>
      <c r="IJ4271" s="52"/>
    </row>
    <row r="4272" spans="233:244" x14ac:dyDescent="0.25">
      <c r="HY4272" s="52"/>
      <c r="HZ4272" s="52"/>
      <c r="IA4272" s="52"/>
      <c r="IG4272" s="52"/>
      <c r="IH4272" s="52"/>
      <c r="II4272" s="52"/>
      <c r="IJ4272" s="52"/>
    </row>
    <row r="4273" spans="233:244" x14ac:dyDescent="0.25">
      <c r="HY4273" s="52"/>
      <c r="HZ4273" s="52"/>
      <c r="IA4273" s="52"/>
      <c r="IG4273" s="52"/>
      <c r="IH4273" s="52"/>
      <c r="II4273" s="52"/>
      <c r="IJ4273" s="52"/>
    </row>
    <row r="4274" spans="233:244" x14ac:dyDescent="0.25">
      <c r="HY4274" s="52"/>
      <c r="HZ4274" s="52"/>
      <c r="IA4274" s="52"/>
      <c r="IG4274" s="52"/>
      <c r="IH4274" s="52"/>
      <c r="II4274" s="52"/>
      <c r="IJ4274" s="52"/>
    </row>
    <row r="4275" spans="233:244" x14ac:dyDescent="0.25">
      <c r="HY4275" s="52"/>
      <c r="HZ4275" s="52"/>
      <c r="IA4275" s="52"/>
      <c r="IG4275" s="52"/>
      <c r="IH4275" s="52"/>
      <c r="II4275" s="52"/>
      <c r="IJ4275" s="52"/>
    </row>
    <row r="4276" spans="233:244" x14ac:dyDescent="0.25">
      <c r="HY4276" s="52"/>
      <c r="HZ4276" s="52"/>
      <c r="IA4276" s="52"/>
      <c r="IG4276" s="52"/>
      <c r="IH4276" s="52"/>
      <c r="II4276" s="52"/>
      <c r="IJ4276" s="52"/>
    </row>
    <row r="4277" spans="233:244" x14ac:dyDescent="0.25">
      <c r="HY4277" s="52"/>
      <c r="HZ4277" s="52"/>
      <c r="IA4277" s="52"/>
      <c r="IG4277" s="52"/>
      <c r="IH4277" s="52"/>
      <c r="II4277" s="52"/>
      <c r="IJ4277" s="52"/>
    </row>
    <row r="4278" spans="233:244" x14ac:dyDescent="0.25">
      <c r="HY4278" s="52"/>
      <c r="HZ4278" s="52"/>
      <c r="IA4278" s="52"/>
      <c r="IG4278" s="52"/>
      <c r="IH4278" s="52"/>
      <c r="II4278" s="52"/>
      <c r="IJ4278" s="52"/>
    </row>
    <row r="4279" spans="233:244" x14ac:dyDescent="0.25">
      <c r="HY4279" s="52"/>
      <c r="HZ4279" s="52"/>
      <c r="IA4279" s="52"/>
      <c r="IG4279" s="52"/>
      <c r="IH4279" s="52"/>
      <c r="II4279" s="52"/>
      <c r="IJ4279" s="52"/>
    </row>
    <row r="4280" spans="233:244" x14ac:dyDescent="0.25">
      <c r="HY4280" s="52"/>
      <c r="HZ4280" s="52"/>
      <c r="IA4280" s="52"/>
      <c r="IG4280" s="52"/>
      <c r="IH4280" s="52"/>
      <c r="II4280" s="52"/>
      <c r="IJ4280" s="52"/>
    </row>
    <row r="4281" spans="233:244" x14ac:dyDescent="0.25">
      <c r="HY4281" s="52"/>
      <c r="HZ4281" s="52"/>
      <c r="IA4281" s="52"/>
      <c r="IG4281" s="52"/>
      <c r="IH4281" s="52"/>
      <c r="II4281" s="52"/>
      <c r="IJ4281" s="52"/>
    </row>
    <row r="4282" spans="233:244" x14ac:dyDescent="0.25">
      <c r="HY4282" s="52"/>
      <c r="HZ4282" s="52"/>
      <c r="IA4282" s="52"/>
      <c r="IG4282" s="52"/>
      <c r="IH4282" s="52"/>
      <c r="II4282" s="52"/>
      <c r="IJ4282" s="52"/>
    </row>
    <row r="4283" spans="233:244" x14ac:dyDescent="0.25">
      <c r="HY4283" s="52"/>
      <c r="HZ4283" s="52"/>
      <c r="IA4283" s="52"/>
      <c r="IG4283" s="52"/>
      <c r="IH4283" s="52"/>
      <c r="II4283" s="52"/>
      <c r="IJ4283" s="52"/>
    </row>
    <row r="4284" spans="233:244" x14ac:dyDescent="0.25">
      <c r="HY4284" s="52"/>
      <c r="HZ4284" s="52"/>
      <c r="IA4284" s="52"/>
      <c r="IG4284" s="52"/>
      <c r="IH4284" s="52"/>
      <c r="II4284" s="52"/>
      <c r="IJ4284" s="52"/>
    </row>
    <row r="4285" spans="233:244" x14ac:dyDescent="0.25">
      <c r="HY4285" s="52"/>
      <c r="HZ4285" s="52"/>
      <c r="IA4285" s="52"/>
      <c r="IG4285" s="52"/>
      <c r="IH4285" s="52"/>
      <c r="II4285" s="52"/>
      <c r="IJ4285" s="52"/>
    </row>
    <row r="4286" spans="233:244" x14ac:dyDescent="0.25">
      <c r="HY4286" s="52"/>
      <c r="HZ4286" s="52"/>
      <c r="IA4286" s="52"/>
      <c r="IG4286" s="52"/>
      <c r="IH4286" s="52"/>
      <c r="II4286" s="52"/>
      <c r="IJ4286" s="52"/>
    </row>
    <row r="4287" spans="233:244" x14ac:dyDescent="0.25">
      <c r="HY4287" s="52"/>
      <c r="HZ4287" s="52"/>
      <c r="IA4287" s="52"/>
      <c r="IG4287" s="52"/>
      <c r="IH4287" s="52"/>
      <c r="II4287" s="52"/>
      <c r="IJ4287" s="52"/>
    </row>
    <row r="4288" spans="233:244" x14ac:dyDescent="0.25">
      <c r="HY4288" s="52"/>
      <c r="HZ4288" s="52"/>
      <c r="IA4288" s="52"/>
      <c r="IG4288" s="52"/>
      <c r="IH4288" s="52"/>
      <c r="II4288" s="52"/>
      <c r="IJ4288" s="52"/>
    </row>
    <row r="4289" spans="233:244" x14ac:dyDescent="0.25">
      <c r="HY4289" s="52"/>
      <c r="HZ4289" s="52"/>
      <c r="IA4289" s="52"/>
      <c r="IG4289" s="52"/>
      <c r="IH4289" s="52"/>
      <c r="II4289" s="52"/>
      <c r="IJ4289" s="52"/>
    </row>
    <row r="4290" spans="233:244" x14ac:dyDescent="0.25">
      <c r="HY4290" s="52"/>
      <c r="HZ4290" s="52"/>
      <c r="IA4290" s="52"/>
      <c r="IG4290" s="52"/>
      <c r="IH4290" s="52"/>
      <c r="II4290" s="52"/>
      <c r="IJ4290" s="52"/>
    </row>
    <row r="4291" spans="233:244" x14ac:dyDescent="0.25">
      <c r="HY4291" s="52"/>
      <c r="HZ4291" s="52"/>
      <c r="IA4291" s="52"/>
      <c r="IG4291" s="52"/>
      <c r="IH4291" s="52"/>
      <c r="II4291" s="52"/>
      <c r="IJ4291" s="52"/>
    </row>
    <row r="4292" spans="233:244" x14ac:dyDescent="0.25">
      <c r="HY4292" s="52"/>
      <c r="HZ4292" s="52"/>
      <c r="IA4292" s="52"/>
      <c r="IG4292" s="52"/>
      <c r="IH4292" s="52"/>
      <c r="II4292" s="52"/>
      <c r="IJ4292" s="52"/>
    </row>
    <row r="4293" spans="233:244" x14ac:dyDescent="0.25">
      <c r="HY4293" s="52"/>
      <c r="HZ4293" s="52"/>
      <c r="IA4293" s="52"/>
      <c r="IG4293" s="52"/>
      <c r="IH4293" s="52"/>
      <c r="II4293" s="52"/>
      <c r="IJ4293" s="52"/>
    </row>
    <row r="4294" spans="233:244" x14ac:dyDescent="0.25">
      <c r="HY4294" s="52"/>
      <c r="HZ4294" s="52"/>
      <c r="IA4294" s="52"/>
      <c r="IG4294" s="52"/>
      <c r="IH4294" s="52"/>
      <c r="II4294" s="52"/>
      <c r="IJ4294" s="52"/>
    </row>
    <row r="4295" spans="233:244" x14ac:dyDescent="0.25">
      <c r="HY4295" s="52"/>
      <c r="HZ4295" s="52"/>
      <c r="IA4295" s="52"/>
      <c r="IG4295" s="52"/>
      <c r="IH4295" s="52"/>
      <c r="II4295" s="52"/>
      <c r="IJ4295" s="52"/>
    </row>
    <row r="4296" spans="233:244" x14ac:dyDescent="0.25">
      <c r="HY4296" s="52"/>
      <c r="HZ4296" s="52"/>
      <c r="IA4296" s="52"/>
      <c r="IG4296" s="52"/>
      <c r="IH4296" s="52"/>
      <c r="II4296" s="52"/>
      <c r="IJ4296" s="52"/>
    </row>
    <row r="4297" spans="233:244" x14ac:dyDescent="0.25">
      <c r="HY4297" s="52"/>
      <c r="HZ4297" s="52"/>
      <c r="IA4297" s="52"/>
      <c r="IG4297" s="52"/>
      <c r="IH4297" s="52"/>
      <c r="II4297" s="52"/>
      <c r="IJ4297" s="52"/>
    </row>
    <row r="4298" spans="233:244" x14ac:dyDescent="0.25">
      <c r="HY4298" s="52"/>
      <c r="HZ4298" s="52"/>
      <c r="IA4298" s="52"/>
      <c r="IG4298" s="52"/>
      <c r="IH4298" s="52"/>
      <c r="II4298" s="52"/>
      <c r="IJ4298" s="52"/>
    </row>
    <row r="4299" spans="233:244" x14ac:dyDescent="0.25">
      <c r="HY4299" s="52"/>
      <c r="HZ4299" s="52"/>
      <c r="IA4299" s="52"/>
      <c r="IG4299" s="52"/>
      <c r="IH4299" s="52"/>
      <c r="II4299" s="52"/>
      <c r="IJ4299" s="52"/>
    </row>
    <row r="4300" spans="233:244" x14ac:dyDescent="0.25">
      <c r="HY4300" s="52"/>
      <c r="HZ4300" s="52"/>
      <c r="IA4300" s="52"/>
      <c r="IG4300" s="52"/>
      <c r="IH4300" s="52"/>
      <c r="II4300" s="52"/>
      <c r="IJ4300" s="52"/>
    </row>
    <row r="4301" spans="233:244" x14ac:dyDescent="0.25">
      <c r="HY4301" s="52"/>
      <c r="HZ4301" s="52"/>
      <c r="IA4301" s="52"/>
      <c r="IG4301" s="52"/>
      <c r="IH4301" s="52"/>
      <c r="II4301" s="52"/>
      <c r="IJ4301" s="52"/>
    </row>
    <row r="4302" spans="233:244" x14ac:dyDescent="0.25">
      <c r="HY4302" s="52"/>
      <c r="HZ4302" s="52"/>
      <c r="IA4302" s="52"/>
      <c r="IG4302" s="52"/>
      <c r="IH4302" s="52"/>
      <c r="II4302" s="52"/>
      <c r="IJ4302" s="52"/>
    </row>
    <row r="4303" spans="233:244" x14ac:dyDescent="0.25">
      <c r="HY4303" s="52"/>
      <c r="HZ4303" s="52"/>
      <c r="IA4303" s="52"/>
      <c r="IG4303" s="52"/>
      <c r="IH4303" s="52"/>
      <c r="II4303" s="52"/>
      <c r="IJ4303" s="52"/>
    </row>
    <row r="4304" spans="233:244" x14ac:dyDescent="0.25">
      <c r="HY4304" s="52"/>
      <c r="HZ4304" s="52"/>
      <c r="IA4304" s="52"/>
      <c r="IG4304" s="52"/>
      <c r="IH4304" s="52"/>
      <c r="II4304" s="52"/>
      <c r="IJ4304" s="52"/>
    </row>
    <row r="4305" spans="233:244" x14ac:dyDescent="0.25">
      <c r="HY4305" s="52"/>
      <c r="HZ4305" s="52"/>
      <c r="IA4305" s="52"/>
      <c r="IG4305" s="52"/>
      <c r="IH4305" s="52"/>
      <c r="II4305" s="52"/>
      <c r="IJ4305" s="52"/>
    </row>
    <row r="4306" spans="233:244" x14ac:dyDescent="0.25">
      <c r="HY4306" s="52"/>
      <c r="HZ4306" s="52"/>
      <c r="IA4306" s="52"/>
      <c r="IG4306" s="52"/>
      <c r="IH4306" s="52"/>
      <c r="II4306" s="52"/>
      <c r="IJ4306" s="52"/>
    </row>
    <row r="4307" spans="233:244" x14ac:dyDescent="0.25">
      <c r="HY4307" s="52"/>
      <c r="HZ4307" s="52"/>
      <c r="IA4307" s="52"/>
      <c r="IG4307" s="52"/>
      <c r="IH4307" s="52"/>
      <c r="II4307" s="52"/>
      <c r="IJ4307" s="52"/>
    </row>
    <row r="4308" spans="233:244" x14ac:dyDescent="0.25">
      <c r="HY4308" s="52"/>
      <c r="HZ4308" s="52"/>
      <c r="IA4308" s="52"/>
      <c r="IG4308" s="52"/>
      <c r="IH4308" s="52"/>
      <c r="II4308" s="52"/>
      <c r="IJ4308" s="52"/>
    </row>
    <row r="4309" spans="233:244" x14ac:dyDescent="0.25">
      <c r="HY4309" s="52"/>
      <c r="HZ4309" s="52"/>
      <c r="IA4309" s="52"/>
      <c r="IG4309" s="52"/>
      <c r="IH4309" s="52"/>
      <c r="II4309" s="52"/>
      <c r="IJ4309" s="52"/>
    </row>
    <row r="4310" spans="233:244" x14ac:dyDescent="0.25">
      <c r="HY4310" s="52"/>
      <c r="HZ4310" s="52"/>
      <c r="IA4310" s="52"/>
      <c r="IG4310" s="52"/>
      <c r="IH4310" s="52"/>
      <c r="II4310" s="52"/>
      <c r="IJ4310" s="52"/>
    </row>
    <row r="4311" spans="233:244" x14ac:dyDescent="0.25">
      <c r="HY4311" s="52"/>
      <c r="HZ4311" s="52"/>
      <c r="IA4311" s="52"/>
      <c r="IG4311" s="52"/>
      <c r="IH4311" s="52"/>
      <c r="II4311" s="52"/>
      <c r="IJ4311" s="52"/>
    </row>
    <row r="4312" spans="233:244" x14ac:dyDescent="0.25">
      <c r="HY4312" s="52"/>
      <c r="HZ4312" s="52"/>
      <c r="IA4312" s="52"/>
      <c r="IG4312" s="52"/>
      <c r="IH4312" s="52"/>
      <c r="II4312" s="52"/>
      <c r="IJ4312" s="52"/>
    </row>
    <row r="4313" spans="233:244" x14ac:dyDescent="0.25">
      <c r="HY4313" s="52"/>
      <c r="HZ4313" s="52"/>
      <c r="IA4313" s="52"/>
      <c r="IG4313" s="52"/>
      <c r="IH4313" s="52"/>
      <c r="II4313" s="52"/>
      <c r="IJ4313" s="52"/>
    </row>
    <row r="4314" spans="233:244" x14ac:dyDescent="0.25">
      <c r="HY4314" s="52"/>
      <c r="HZ4314" s="52"/>
      <c r="IA4314" s="52"/>
      <c r="IG4314" s="52"/>
      <c r="IH4314" s="52"/>
      <c r="II4314" s="52"/>
      <c r="IJ4314" s="52"/>
    </row>
    <row r="4315" spans="233:244" x14ac:dyDescent="0.25">
      <c r="HY4315" s="52"/>
      <c r="HZ4315" s="52"/>
      <c r="IA4315" s="52"/>
      <c r="IG4315" s="52"/>
      <c r="IH4315" s="52"/>
      <c r="II4315" s="52"/>
      <c r="IJ4315" s="52"/>
    </row>
    <row r="4316" spans="233:244" x14ac:dyDescent="0.25">
      <c r="HY4316" s="52"/>
      <c r="HZ4316" s="52"/>
      <c r="IA4316" s="52"/>
      <c r="IG4316" s="52"/>
      <c r="IH4316" s="52"/>
      <c r="II4316" s="52"/>
      <c r="IJ4316" s="52"/>
    </row>
    <row r="4317" spans="233:244" x14ac:dyDescent="0.25">
      <c r="HY4317" s="52"/>
      <c r="HZ4317" s="52"/>
      <c r="IA4317" s="52"/>
      <c r="IG4317" s="52"/>
      <c r="IH4317" s="52"/>
      <c r="II4317" s="52"/>
      <c r="IJ4317" s="52"/>
    </row>
    <row r="4318" spans="233:244" x14ac:dyDescent="0.25">
      <c r="HY4318" s="52"/>
      <c r="HZ4318" s="52"/>
      <c r="IA4318" s="52"/>
      <c r="IG4318" s="52"/>
      <c r="IH4318" s="52"/>
      <c r="II4318" s="52"/>
      <c r="IJ4318" s="52"/>
    </row>
    <row r="4319" spans="233:244" x14ac:dyDescent="0.25">
      <c r="HY4319" s="52"/>
      <c r="HZ4319" s="52"/>
      <c r="IA4319" s="52"/>
      <c r="IG4319" s="52"/>
      <c r="IH4319" s="52"/>
      <c r="II4319" s="52"/>
      <c r="IJ4319" s="52"/>
    </row>
    <row r="4320" spans="233:244" x14ac:dyDescent="0.25">
      <c r="HY4320" s="52"/>
      <c r="HZ4320" s="52"/>
      <c r="IA4320" s="52"/>
      <c r="IG4320" s="52"/>
      <c r="IH4320" s="52"/>
      <c r="II4320" s="52"/>
      <c r="IJ4320" s="52"/>
    </row>
    <row r="4321" spans="233:244" x14ac:dyDescent="0.25">
      <c r="HY4321" s="52"/>
      <c r="HZ4321" s="52"/>
      <c r="IA4321" s="52"/>
      <c r="IG4321" s="52"/>
      <c r="IH4321" s="52"/>
      <c r="II4321" s="52"/>
      <c r="IJ4321" s="52"/>
    </row>
    <row r="4322" spans="233:244" x14ac:dyDescent="0.25">
      <c r="HY4322" s="52"/>
      <c r="HZ4322" s="52"/>
      <c r="IA4322" s="52"/>
      <c r="IG4322" s="52"/>
      <c r="IH4322" s="52"/>
      <c r="II4322" s="52"/>
      <c r="IJ4322" s="52"/>
    </row>
    <row r="4323" spans="233:244" x14ac:dyDescent="0.25">
      <c r="HY4323" s="52"/>
      <c r="HZ4323" s="52"/>
      <c r="IA4323" s="52"/>
      <c r="IG4323" s="52"/>
      <c r="IH4323" s="52"/>
      <c r="II4323" s="52"/>
      <c r="IJ4323" s="52"/>
    </row>
    <row r="4324" spans="233:244" x14ac:dyDescent="0.25">
      <c r="HY4324" s="52"/>
      <c r="HZ4324" s="52"/>
      <c r="IA4324" s="52"/>
      <c r="IG4324" s="52"/>
      <c r="IH4324" s="52"/>
      <c r="II4324" s="52"/>
      <c r="IJ4324" s="52"/>
    </row>
    <row r="4325" spans="233:244" x14ac:dyDescent="0.25">
      <c r="HY4325" s="52"/>
      <c r="HZ4325" s="52"/>
      <c r="IA4325" s="52"/>
      <c r="IG4325" s="52"/>
      <c r="IH4325" s="52"/>
      <c r="II4325" s="52"/>
      <c r="IJ4325" s="52"/>
    </row>
    <row r="4326" spans="233:244" x14ac:dyDescent="0.25">
      <c r="HY4326" s="52"/>
      <c r="HZ4326" s="52"/>
      <c r="IA4326" s="52"/>
      <c r="IG4326" s="52"/>
      <c r="IH4326" s="52"/>
      <c r="II4326" s="52"/>
      <c r="IJ4326" s="52"/>
    </row>
    <row r="4327" spans="233:244" x14ac:dyDescent="0.25">
      <c r="HY4327" s="52"/>
      <c r="HZ4327" s="52"/>
      <c r="IA4327" s="52"/>
      <c r="IG4327" s="52"/>
      <c r="IH4327" s="52"/>
      <c r="II4327" s="52"/>
      <c r="IJ4327" s="52"/>
    </row>
    <row r="4328" spans="233:244" x14ac:dyDescent="0.25">
      <c r="HY4328" s="52"/>
      <c r="HZ4328" s="52"/>
      <c r="IA4328" s="52"/>
      <c r="IG4328" s="52"/>
      <c r="IH4328" s="52"/>
      <c r="II4328" s="52"/>
      <c r="IJ4328" s="52"/>
    </row>
    <row r="4329" spans="233:244" x14ac:dyDescent="0.25">
      <c r="HY4329" s="52"/>
      <c r="HZ4329" s="52"/>
      <c r="IA4329" s="52"/>
      <c r="IG4329" s="52"/>
      <c r="IH4329" s="52"/>
      <c r="II4329" s="52"/>
      <c r="IJ4329" s="52"/>
    </row>
    <row r="4330" spans="233:244" x14ac:dyDescent="0.25">
      <c r="HY4330" s="52"/>
      <c r="HZ4330" s="52"/>
      <c r="IA4330" s="52"/>
      <c r="IG4330" s="52"/>
      <c r="IH4330" s="52"/>
      <c r="II4330" s="52"/>
      <c r="IJ4330" s="52"/>
    </row>
    <row r="4331" spans="233:244" x14ac:dyDescent="0.25">
      <c r="HY4331" s="52"/>
      <c r="HZ4331" s="52"/>
      <c r="IA4331" s="52"/>
      <c r="IG4331" s="52"/>
      <c r="IH4331" s="52"/>
      <c r="II4331" s="52"/>
      <c r="IJ4331" s="52"/>
    </row>
    <row r="4332" spans="233:244" x14ac:dyDescent="0.25">
      <c r="HY4332" s="52"/>
      <c r="HZ4332" s="52"/>
      <c r="IA4332" s="52"/>
      <c r="IG4332" s="52"/>
      <c r="IH4332" s="52"/>
      <c r="II4332" s="52"/>
      <c r="IJ4332" s="52"/>
    </row>
    <row r="4333" spans="233:244" x14ac:dyDescent="0.25">
      <c r="HY4333" s="52"/>
      <c r="HZ4333" s="52"/>
      <c r="IA4333" s="52"/>
      <c r="IG4333" s="52"/>
      <c r="IH4333" s="52"/>
      <c r="II4333" s="52"/>
      <c r="IJ4333" s="52"/>
    </row>
    <row r="4334" spans="233:244" x14ac:dyDescent="0.25">
      <c r="HY4334" s="52"/>
      <c r="HZ4334" s="52"/>
      <c r="IA4334" s="52"/>
      <c r="IG4334" s="52"/>
      <c r="IH4334" s="52"/>
      <c r="II4334" s="52"/>
      <c r="IJ4334" s="52"/>
    </row>
    <row r="4335" spans="233:244" x14ac:dyDescent="0.25">
      <c r="HY4335" s="52"/>
      <c r="HZ4335" s="52"/>
      <c r="IA4335" s="52"/>
      <c r="IG4335" s="52"/>
      <c r="IH4335" s="52"/>
      <c r="II4335" s="52"/>
      <c r="IJ4335" s="52"/>
    </row>
    <row r="4336" spans="233:244" x14ac:dyDescent="0.25">
      <c r="HY4336" s="52"/>
      <c r="HZ4336" s="52"/>
      <c r="IA4336" s="52"/>
      <c r="IG4336" s="52"/>
      <c r="IH4336" s="52"/>
      <c r="II4336" s="52"/>
      <c r="IJ4336" s="52"/>
    </row>
    <row r="4337" spans="233:244" x14ac:dyDescent="0.25">
      <c r="HY4337" s="52"/>
      <c r="HZ4337" s="52"/>
      <c r="IA4337" s="52"/>
      <c r="IG4337" s="52"/>
      <c r="IH4337" s="52"/>
      <c r="II4337" s="52"/>
      <c r="IJ4337" s="52"/>
    </row>
    <row r="4338" spans="233:244" x14ac:dyDescent="0.25">
      <c r="HY4338" s="52"/>
      <c r="HZ4338" s="52"/>
      <c r="IA4338" s="52"/>
      <c r="IG4338" s="52"/>
      <c r="IH4338" s="52"/>
      <c r="II4338" s="52"/>
      <c r="IJ4338" s="52"/>
    </row>
    <row r="4339" spans="233:244" x14ac:dyDescent="0.25">
      <c r="HY4339" s="52"/>
      <c r="HZ4339" s="52"/>
      <c r="IA4339" s="52"/>
      <c r="IG4339" s="52"/>
      <c r="IH4339" s="52"/>
      <c r="II4339" s="52"/>
      <c r="IJ4339" s="52"/>
    </row>
    <row r="4340" spans="233:244" x14ac:dyDescent="0.25">
      <c r="HY4340" s="52"/>
      <c r="HZ4340" s="52"/>
      <c r="IA4340" s="52"/>
      <c r="IG4340" s="52"/>
      <c r="IH4340" s="52"/>
      <c r="II4340" s="52"/>
      <c r="IJ4340" s="52"/>
    </row>
    <row r="4341" spans="233:244" x14ac:dyDescent="0.25">
      <c r="HY4341" s="52"/>
      <c r="HZ4341" s="52"/>
      <c r="IA4341" s="52"/>
      <c r="IG4341" s="52"/>
      <c r="IH4341" s="52"/>
      <c r="II4341" s="52"/>
      <c r="IJ4341" s="52"/>
    </row>
    <row r="4342" spans="233:244" x14ac:dyDescent="0.25">
      <c r="HY4342" s="52"/>
      <c r="HZ4342" s="52"/>
      <c r="IA4342" s="52"/>
      <c r="IG4342" s="52"/>
      <c r="IH4342" s="52"/>
      <c r="II4342" s="52"/>
      <c r="IJ4342" s="52"/>
    </row>
    <row r="4343" spans="233:244" x14ac:dyDescent="0.25">
      <c r="HY4343" s="52"/>
      <c r="HZ4343" s="52"/>
      <c r="IA4343" s="52"/>
      <c r="IG4343" s="52"/>
      <c r="IH4343" s="52"/>
      <c r="II4343" s="52"/>
      <c r="IJ4343" s="52"/>
    </row>
    <row r="4344" spans="233:244" x14ac:dyDescent="0.25">
      <c r="HY4344" s="52"/>
      <c r="HZ4344" s="52"/>
      <c r="IA4344" s="52"/>
      <c r="IG4344" s="52"/>
      <c r="IH4344" s="52"/>
      <c r="II4344" s="52"/>
      <c r="IJ4344" s="52"/>
    </row>
    <row r="4345" spans="233:244" x14ac:dyDescent="0.25">
      <c r="HY4345" s="52"/>
      <c r="HZ4345" s="52"/>
      <c r="IA4345" s="52"/>
      <c r="IG4345" s="52"/>
      <c r="IH4345" s="52"/>
      <c r="II4345" s="52"/>
      <c r="IJ4345" s="52"/>
    </row>
    <row r="4346" spans="233:244" x14ac:dyDescent="0.25">
      <c r="HY4346" s="52"/>
      <c r="HZ4346" s="52"/>
      <c r="IA4346" s="52"/>
      <c r="IG4346" s="52"/>
      <c r="IH4346" s="52"/>
      <c r="II4346" s="52"/>
      <c r="IJ4346" s="52"/>
    </row>
    <row r="4347" spans="233:244" x14ac:dyDescent="0.25">
      <c r="HY4347" s="52"/>
      <c r="HZ4347" s="52"/>
      <c r="IA4347" s="52"/>
      <c r="IG4347" s="52"/>
      <c r="IH4347" s="52"/>
      <c r="II4347" s="52"/>
      <c r="IJ4347" s="52"/>
    </row>
    <row r="4348" spans="233:244" x14ac:dyDescent="0.25">
      <c r="HY4348" s="52"/>
      <c r="HZ4348" s="52"/>
      <c r="IA4348" s="52"/>
      <c r="IG4348" s="52"/>
      <c r="IH4348" s="52"/>
      <c r="II4348" s="52"/>
      <c r="IJ4348" s="52"/>
    </row>
    <row r="4349" spans="233:244" x14ac:dyDescent="0.25">
      <c r="HY4349" s="52"/>
      <c r="HZ4349" s="52"/>
      <c r="IA4349" s="52"/>
      <c r="IG4349" s="52"/>
      <c r="IH4349" s="52"/>
      <c r="II4349" s="52"/>
      <c r="IJ4349" s="52"/>
    </row>
    <row r="4350" spans="233:244" x14ac:dyDescent="0.25">
      <c r="HY4350" s="52"/>
      <c r="HZ4350" s="52"/>
      <c r="IA4350" s="52"/>
      <c r="IG4350" s="52"/>
      <c r="IH4350" s="52"/>
      <c r="II4350" s="52"/>
      <c r="IJ4350" s="52"/>
    </row>
    <row r="4351" spans="233:244" x14ac:dyDescent="0.25">
      <c r="HY4351" s="52"/>
      <c r="HZ4351" s="52"/>
      <c r="IA4351" s="52"/>
      <c r="IG4351" s="52"/>
      <c r="IH4351" s="52"/>
      <c r="II4351" s="52"/>
      <c r="IJ4351" s="52"/>
    </row>
    <row r="4352" spans="233:244" x14ac:dyDescent="0.25">
      <c r="HY4352" s="52"/>
      <c r="HZ4352" s="52"/>
      <c r="IA4352" s="52"/>
      <c r="IG4352" s="52"/>
      <c r="IH4352" s="52"/>
      <c r="II4352" s="52"/>
      <c r="IJ4352" s="52"/>
    </row>
    <row r="4353" spans="233:244" x14ac:dyDescent="0.25">
      <c r="HY4353" s="52"/>
      <c r="HZ4353" s="52"/>
      <c r="IA4353" s="52"/>
      <c r="IG4353" s="52"/>
      <c r="IH4353" s="52"/>
      <c r="II4353" s="52"/>
      <c r="IJ4353" s="52"/>
    </row>
    <row r="4354" spans="233:244" x14ac:dyDescent="0.25">
      <c r="HY4354" s="52"/>
      <c r="HZ4354" s="52"/>
      <c r="IA4354" s="52"/>
      <c r="IG4354" s="52"/>
      <c r="IH4354" s="52"/>
      <c r="II4354" s="52"/>
      <c r="IJ4354" s="52"/>
    </row>
    <row r="4355" spans="233:244" x14ac:dyDescent="0.25">
      <c r="HY4355" s="52"/>
      <c r="HZ4355" s="52"/>
      <c r="IA4355" s="52"/>
      <c r="IG4355" s="52"/>
      <c r="IH4355" s="52"/>
      <c r="II4355" s="52"/>
      <c r="IJ4355" s="52"/>
    </row>
    <row r="4356" spans="233:244" x14ac:dyDescent="0.25">
      <c r="HY4356" s="52"/>
      <c r="HZ4356" s="52"/>
      <c r="IA4356" s="52"/>
      <c r="IG4356" s="52"/>
      <c r="IH4356" s="52"/>
      <c r="II4356" s="52"/>
      <c r="IJ4356" s="52"/>
    </row>
    <row r="4357" spans="233:244" x14ac:dyDescent="0.25">
      <c r="HY4357" s="52"/>
      <c r="HZ4357" s="52"/>
      <c r="IA4357" s="52"/>
      <c r="IG4357" s="52"/>
      <c r="IH4357" s="52"/>
      <c r="II4357" s="52"/>
      <c r="IJ4357" s="52"/>
    </row>
    <row r="4358" spans="233:244" x14ac:dyDescent="0.25">
      <c r="HY4358" s="52"/>
      <c r="HZ4358" s="52"/>
      <c r="IA4358" s="52"/>
      <c r="IG4358" s="52"/>
      <c r="IH4358" s="52"/>
      <c r="II4358" s="52"/>
      <c r="IJ4358" s="52"/>
    </row>
    <row r="4359" spans="233:244" x14ac:dyDescent="0.25">
      <c r="HY4359" s="52"/>
      <c r="HZ4359" s="52"/>
      <c r="IA4359" s="52"/>
      <c r="IG4359" s="52"/>
      <c r="IH4359" s="52"/>
      <c r="II4359" s="52"/>
      <c r="IJ4359" s="52"/>
    </row>
    <row r="4360" spans="233:244" x14ac:dyDescent="0.25">
      <c r="HY4360" s="52"/>
      <c r="HZ4360" s="52"/>
      <c r="IA4360" s="52"/>
      <c r="IG4360" s="52"/>
      <c r="IH4360" s="52"/>
      <c r="II4360" s="52"/>
      <c r="IJ4360" s="52"/>
    </row>
    <row r="4361" spans="233:244" x14ac:dyDescent="0.25">
      <c r="HY4361" s="52"/>
      <c r="HZ4361" s="52"/>
      <c r="IA4361" s="52"/>
      <c r="IG4361" s="52"/>
      <c r="IH4361" s="52"/>
      <c r="II4361" s="52"/>
      <c r="IJ4361" s="52"/>
    </row>
    <row r="4362" spans="233:244" x14ac:dyDescent="0.25">
      <c r="HY4362" s="52"/>
      <c r="HZ4362" s="52"/>
      <c r="IA4362" s="52"/>
      <c r="IG4362" s="52"/>
      <c r="IH4362" s="52"/>
      <c r="II4362" s="52"/>
      <c r="IJ4362" s="52"/>
    </row>
    <row r="4363" spans="233:244" x14ac:dyDescent="0.25">
      <c r="HY4363" s="52"/>
      <c r="HZ4363" s="52"/>
      <c r="IA4363" s="52"/>
      <c r="IG4363" s="52"/>
      <c r="IH4363" s="52"/>
      <c r="II4363" s="52"/>
      <c r="IJ4363" s="52"/>
    </row>
    <row r="4364" spans="233:244" x14ac:dyDescent="0.25">
      <c r="HY4364" s="52"/>
      <c r="HZ4364" s="52"/>
      <c r="IA4364" s="52"/>
      <c r="IG4364" s="52"/>
      <c r="IH4364" s="52"/>
      <c r="II4364" s="52"/>
      <c r="IJ4364" s="52"/>
    </row>
    <row r="4365" spans="233:244" x14ac:dyDescent="0.25">
      <c r="HY4365" s="52"/>
      <c r="HZ4365" s="52"/>
      <c r="IA4365" s="52"/>
      <c r="IG4365" s="52"/>
      <c r="IH4365" s="52"/>
      <c r="II4365" s="52"/>
      <c r="IJ4365" s="52"/>
    </row>
    <row r="4366" spans="233:244" x14ac:dyDescent="0.25">
      <c r="HY4366" s="52"/>
      <c r="HZ4366" s="52"/>
      <c r="IA4366" s="52"/>
      <c r="IG4366" s="52"/>
      <c r="IH4366" s="52"/>
      <c r="II4366" s="52"/>
      <c r="IJ4366" s="52"/>
    </row>
    <row r="4367" spans="233:244" x14ac:dyDescent="0.25">
      <c r="HY4367" s="52"/>
      <c r="HZ4367" s="52"/>
      <c r="IA4367" s="52"/>
      <c r="IG4367" s="52"/>
      <c r="IH4367" s="52"/>
      <c r="II4367" s="52"/>
      <c r="IJ4367" s="52"/>
    </row>
    <row r="4368" spans="233:244" x14ac:dyDescent="0.25">
      <c r="HY4368" s="52"/>
      <c r="HZ4368" s="52"/>
      <c r="IA4368" s="52"/>
      <c r="IG4368" s="52"/>
      <c r="IH4368" s="52"/>
      <c r="II4368" s="52"/>
      <c r="IJ4368" s="52"/>
    </row>
    <row r="4369" spans="233:244" x14ac:dyDescent="0.25">
      <c r="HY4369" s="52"/>
      <c r="HZ4369" s="52"/>
      <c r="IA4369" s="52"/>
      <c r="IG4369" s="52"/>
      <c r="IH4369" s="52"/>
      <c r="II4369" s="52"/>
      <c r="IJ4369" s="52"/>
    </row>
    <row r="4370" spans="233:244" x14ac:dyDescent="0.25">
      <c r="HY4370" s="52"/>
      <c r="HZ4370" s="52"/>
      <c r="IA4370" s="52"/>
      <c r="IG4370" s="52"/>
      <c r="IH4370" s="52"/>
      <c r="II4370" s="52"/>
      <c r="IJ4370" s="52"/>
    </row>
    <row r="4371" spans="233:244" x14ac:dyDescent="0.25">
      <c r="HY4371" s="52"/>
      <c r="HZ4371" s="52"/>
      <c r="IA4371" s="52"/>
      <c r="IG4371" s="52"/>
      <c r="IH4371" s="52"/>
      <c r="II4371" s="52"/>
      <c r="IJ4371" s="52"/>
    </row>
    <row r="4372" spans="233:244" x14ac:dyDescent="0.25">
      <c r="HY4372" s="52"/>
      <c r="HZ4372" s="52"/>
      <c r="IA4372" s="52"/>
      <c r="IG4372" s="52"/>
      <c r="IH4372" s="52"/>
      <c r="II4372" s="52"/>
      <c r="IJ4372" s="52"/>
    </row>
    <row r="4373" spans="233:244" x14ac:dyDescent="0.25">
      <c r="HY4373" s="52"/>
      <c r="HZ4373" s="52"/>
      <c r="IA4373" s="52"/>
      <c r="IG4373" s="52"/>
      <c r="IH4373" s="52"/>
      <c r="II4373" s="52"/>
      <c r="IJ4373" s="52"/>
    </row>
    <row r="4374" spans="233:244" x14ac:dyDescent="0.25">
      <c r="HY4374" s="52"/>
      <c r="HZ4374" s="52"/>
      <c r="IA4374" s="52"/>
      <c r="IG4374" s="52"/>
      <c r="IH4374" s="52"/>
      <c r="II4374" s="52"/>
      <c r="IJ4374" s="52"/>
    </row>
    <row r="4375" spans="233:244" x14ac:dyDescent="0.25">
      <c r="HY4375" s="52"/>
      <c r="HZ4375" s="52"/>
      <c r="IA4375" s="52"/>
      <c r="IG4375" s="52"/>
      <c r="IH4375" s="52"/>
      <c r="II4375" s="52"/>
      <c r="IJ4375" s="52"/>
    </row>
    <row r="4376" spans="233:244" x14ac:dyDescent="0.25">
      <c r="HY4376" s="52"/>
      <c r="HZ4376" s="52"/>
      <c r="IA4376" s="52"/>
      <c r="IG4376" s="52"/>
      <c r="IH4376" s="52"/>
      <c r="II4376" s="52"/>
      <c r="IJ4376" s="52"/>
    </row>
    <row r="4377" spans="233:244" x14ac:dyDescent="0.25">
      <c r="HY4377" s="52"/>
      <c r="HZ4377" s="52"/>
      <c r="IA4377" s="52"/>
      <c r="IG4377" s="52"/>
      <c r="IH4377" s="52"/>
      <c r="II4377" s="52"/>
      <c r="IJ4377" s="52"/>
    </row>
    <row r="4378" spans="233:244" x14ac:dyDescent="0.25">
      <c r="HY4378" s="52"/>
      <c r="HZ4378" s="52"/>
      <c r="IA4378" s="52"/>
      <c r="IG4378" s="52"/>
      <c r="IH4378" s="52"/>
      <c r="II4378" s="52"/>
      <c r="IJ4378" s="52"/>
    </row>
    <row r="4379" spans="233:244" x14ac:dyDescent="0.25">
      <c r="HY4379" s="52"/>
      <c r="HZ4379" s="52"/>
      <c r="IA4379" s="52"/>
      <c r="IG4379" s="52"/>
      <c r="IH4379" s="52"/>
      <c r="II4379" s="52"/>
      <c r="IJ4379" s="52"/>
    </row>
    <row r="4380" spans="233:244" x14ac:dyDescent="0.25">
      <c r="HY4380" s="52"/>
      <c r="HZ4380" s="52"/>
      <c r="IA4380" s="52"/>
      <c r="IG4380" s="52"/>
      <c r="IH4380" s="52"/>
      <c r="II4380" s="52"/>
      <c r="IJ4380" s="52"/>
    </row>
    <row r="4381" spans="233:244" x14ac:dyDescent="0.25">
      <c r="HY4381" s="52"/>
      <c r="HZ4381" s="52"/>
      <c r="IA4381" s="52"/>
      <c r="IG4381" s="52"/>
      <c r="IH4381" s="52"/>
      <c r="II4381" s="52"/>
      <c r="IJ4381" s="52"/>
    </row>
    <row r="4382" spans="233:244" x14ac:dyDescent="0.25">
      <c r="HY4382" s="52"/>
      <c r="HZ4382" s="52"/>
      <c r="IA4382" s="52"/>
      <c r="IG4382" s="52"/>
      <c r="IH4382" s="52"/>
      <c r="II4382" s="52"/>
      <c r="IJ4382" s="52"/>
    </row>
    <row r="4383" spans="233:244" x14ac:dyDescent="0.25">
      <c r="HY4383" s="52"/>
      <c r="HZ4383" s="52"/>
      <c r="IA4383" s="52"/>
      <c r="IG4383" s="52"/>
      <c r="IH4383" s="52"/>
      <c r="II4383" s="52"/>
      <c r="IJ4383" s="52"/>
    </row>
    <row r="4384" spans="233:244" x14ac:dyDescent="0.25">
      <c r="HY4384" s="52"/>
      <c r="HZ4384" s="52"/>
      <c r="IA4384" s="52"/>
      <c r="IG4384" s="52"/>
      <c r="IH4384" s="52"/>
      <c r="II4384" s="52"/>
      <c r="IJ4384" s="52"/>
    </row>
    <row r="4385" spans="233:244" x14ac:dyDescent="0.25">
      <c r="HY4385" s="52"/>
      <c r="HZ4385" s="52"/>
      <c r="IA4385" s="52"/>
      <c r="IG4385" s="52"/>
      <c r="IH4385" s="52"/>
      <c r="II4385" s="52"/>
      <c r="IJ4385" s="52"/>
    </row>
    <row r="4386" spans="233:244" x14ac:dyDescent="0.25">
      <c r="HY4386" s="52"/>
      <c r="HZ4386" s="52"/>
      <c r="IA4386" s="52"/>
      <c r="IG4386" s="52"/>
      <c r="IH4386" s="52"/>
      <c r="II4386" s="52"/>
      <c r="IJ4386" s="52"/>
    </row>
    <row r="4387" spans="233:244" x14ac:dyDescent="0.25">
      <c r="HY4387" s="52"/>
      <c r="HZ4387" s="52"/>
      <c r="IA4387" s="52"/>
      <c r="IG4387" s="52"/>
      <c r="IH4387" s="52"/>
      <c r="II4387" s="52"/>
      <c r="IJ4387" s="52"/>
    </row>
    <row r="4388" spans="233:244" x14ac:dyDescent="0.25">
      <c r="HY4388" s="52"/>
      <c r="HZ4388" s="52"/>
      <c r="IA4388" s="52"/>
      <c r="IG4388" s="52"/>
      <c r="IH4388" s="52"/>
      <c r="II4388" s="52"/>
      <c r="IJ4388" s="52"/>
    </row>
    <row r="4389" spans="233:244" x14ac:dyDescent="0.25">
      <c r="HY4389" s="52"/>
      <c r="HZ4389" s="52"/>
      <c r="IA4389" s="52"/>
      <c r="IG4389" s="52"/>
      <c r="IH4389" s="52"/>
      <c r="II4389" s="52"/>
      <c r="IJ4389" s="52"/>
    </row>
    <row r="4390" spans="233:244" x14ac:dyDescent="0.25">
      <c r="HY4390" s="52"/>
      <c r="HZ4390" s="52"/>
      <c r="IA4390" s="52"/>
      <c r="IG4390" s="52"/>
      <c r="IH4390" s="52"/>
      <c r="II4390" s="52"/>
      <c r="IJ4390" s="52"/>
    </row>
    <row r="4391" spans="233:244" x14ac:dyDescent="0.25">
      <c r="HY4391" s="52"/>
      <c r="HZ4391" s="52"/>
      <c r="IA4391" s="52"/>
      <c r="IG4391" s="52"/>
      <c r="IH4391" s="52"/>
      <c r="II4391" s="52"/>
      <c r="IJ4391" s="52"/>
    </row>
    <row r="4392" spans="233:244" x14ac:dyDescent="0.25">
      <c r="HY4392" s="52"/>
      <c r="HZ4392" s="52"/>
      <c r="IA4392" s="52"/>
      <c r="IG4392" s="52"/>
      <c r="IH4392" s="52"/>
      <c r="II4392" s="52"/>
      <c r="IJ4392" s="52"/>
    </row>
    <row r="4393" spans="233:244" x14ac:dyDescent="0.25">
      <c r="HY4393" s="52"/>
      <c r="HZ4393" s="52"/>
      <c r="IA4393" s="52"/>
      <c r="IG4393" s="52"/>
      <c r="IH4393" s="52"/>
      <c r="II4393" s="52"/>
      <c r="IJ4393" s="52"/>
    </row>
    <row r="4394" spans="233:244" x14ac:dyDescent="0.25">
      <c r="HY4394" s="52"/>
      <c r="HZ4394" s="52"/>
      <c r="IA4394" s="52"/>
      <c r="IG4394" s="52"/>
      <c r="IH4394" s="52"/>
      <c r="II4394" s="52"/>
      <c r="IJ4394" s="52"/>
    </row>
    <row r="4395" spans="233:244" x14ac:dyDescent="0.25">
      <c r="HY4395" s="52"/>
      <c r="HZ4395" s="52"/>
      <c r="IA4395" s="52"/>
      <c r="IG4395" s="52"/>
      <c r="IH4395" s="52"/>
      <c r="II4395" s="52"/>
      <c r="IJ4395" s="52"/>
    </row>
    <row r="4396" spans="233:244" x14ac:dyDescent="0.25">
      <c r="HY4396" s="52"/>
      <c r="HZ4396" s="52"/>
      <c r="IA4396" s="52"/>
      <c r="IG4396" s="52"/>
      <c r="IH4396" s="52"/>
      <c r="II4396" s="52"/>
      <c r="IJ4396" s="52"/>
    </row>
    <row r="4397" spans="233:244" x14ac:dyDescent="0.25">
      <c r="HY4397" s="52"/>
      <c r="HZ4397" s="52"/>
      <c r="IA4397" s="52"/>
      <c r="IG4397" s="52"/>
      <c r="IH4397" s="52"/>
      <c r="II4397" s="52"/>
      <c r="IJ4397" s="52"/>
    </row>
    <row r="4398" spans="233:244" x14ac:dyDescent="0.25">
      <c r="HY4398" s="52"/>
      <c r="HZ4398" s="52"/>
      <c r="IA4398" s="52"/>
      <c r="IG4398" s="52"/>
      <c r="IH4398" s="52"/>
      <c r="II4398" s="52"/>
      <c r="IJ4398" s="52"/>
    </row>
    <row r="4399" spans="233:244" x14ac:dyDescent="0.25">
      <c r="HY4399" s="52"/>
      <c r="HZ4399" s="52"/>
      <c r="IA4399" s="52"/>
      <c r="IG4399" s="52"/>
      <c r="IH4399" s="52"/>
      <c r="II4399" s="52"/>
      <c r="IJ4399" s="52"/>
    </row>
    <row r="4400" spans="233:244" x14ac:dyDescent="0.25">
      <c r="HY4400" s="52"/>
      <c r="HZ4400" s="52"/>
      <c r="IA4400" s="52"/>
      <c r="IG4400" s="52"/>
      <c r="IH4400" s="52"/>
      <c r="II4400" s="52"/>
      <c r="IJ4400" s="52"/>
    </row>
    <row r="4401" spans="233:244" x14ac:dyDescent="0.25">
      <c r="HY4401" s="52"/>
      <c r="HZ4401" s="52"/>
      <c r="IA4401" s="52"/>
      <c r="IG4401" s="52"/>
      <c r="IH4401" s="52"/>
      <c r="II4401" s="52"/>
      <c r="IJ4401" s="52"/>
    </row>
    <row r="4402" spans="233:244" x14ac:dyDescent="0.25">
      <c r="HY4402" s="52"/>
      <c r="HZ4402" s="52"/>
      <c r="IA4402" s="52"/>
      <c r="IG4402" s="52"/>
      <c r="IH4402" s="52"/>
      <c r="II4402" s="52"/>
      <c r="IJ4402" s="52"/>
    </row>
    <row r="4403" spans="233:244" x14ac:dyDescent="0.25">
      <c r="HY4403" s="52"/>
      <c r="HZ4403" s="52"/>
      <c r="IA4403" s="52"/>
      <c r="IG4403" s="52"/>
      <c r="IH4403" s="52"/>
      <c r="II4403" s="52"/>
      <c r="IJ4403" s="52"/>
    </row>
    <row r="4404" spans="233:244" x14ac:dyDescent="0.25">
      <c r="HY4404" s="52"/>
      <c r="HZ4404" s="52"/>
      <c r="IA4404" s="52"/>
      <c r="IG4404" s="52"/>
      <c r="IH4404" s="52"/>
      <c r="II4404" s="52"/>
      <c r="IJ4404" s="52"/>
    </row>
    <row r="4405" spans="233:244" x14ac:dyDescent="0.25">
      <c r="HY4405" s="52"/>
      <c r="HZ4405" s="52"/>
      <c r="IA4405" s="52"/>
      <c r="IG4405" s="52"/>
      <c r="IH4405" s="52"/>
      <c r="II4405" s="52"/>
      <c r="IJ4405" s="52"/>
    </row>
    <row r="4406" spans="233:244" x14ac:dyDescent="0.25">
      <c r="HY4406" s="52"/>
      <c r="HZ4406" s="52"/>
      <c r="IA4406" s="52"/>
      <c r="IG4406" s="52"/>
      <c r="IH4406" s="52"/>
      <c r="II4406" s="52"/>
      <c r="IJ4406" s="52"/>
    </row>
    <row r="4407" spans="233:244" x14ac:dyDescent="0.25">
      <c r="HY4407" s="52"/>
      <c r="HZ4407" s="52"/>
      <c r="IA4407" s="52"/>
      <c r="IG4407" s="52"/>
      <c r="IH4407" s="52"/>
      <c r="II4407" s="52"/>
      <c r="IJ4407" s="52"/>
    </row>
    <row r="4408" spans="233:244" x14ac:dyDescent="0.25">
      <c r="HY4408" s="52"/>
      <c r="HZ4408" s="52"/>
      <c r="IA4408" s="52"/>
      <c r="IG4408" s="52"/>
      <c r="IH4408" s="52"/>
      <c r="II4408" s="52"/>
      <c r="IJ4408" s="52"/>
    </row>
    <row r="4409" spans="233:244" x14ac:dyDescent="0.25">
      <c r="HY4409" s="52"/>
      <c r="HZ4409" s="52"/>
      <c r="IA4409" s="52"/>
      <c r="IG4409" s="52"/>
      <c r="IH4409" s="52"/>
      <c r="II4409" s="52"/>
      <c r="IJ4409" s="52"/>
    </row>
    <row r="4410" spans="233:244" x14ac:dyDescent="0.25">
      <c r="HY4410" s="52"/>
      <c r="HZ4410" s="52"/>
      <c r="IA4410" s="52"/>
      <c r="IG4410" s="52"/>
      <c r="IH4410" s="52"/>
      <c r="II4410" s="52"/>
      <c r="IJ4410" s="52"/>
    </row>
    <row r="4411" spans="233:244" x14ac:dyDescent="0.25">
      <c r="HY4411" s="52"/>
      <c r="HZ4411" s="52"/>
      <c r="IA4411" s="52"/>
      <c r="IG4411" s="52"/>
      <c r="IH4411" s="52"/>
      <c r="II4411" s="52"/>
      <c r="IJ4411" s="52"/>
    </row>
    <row r="4412" spans="233:244" x14ac:dyDescent="0.25">
      <c r="HY4412" s="52"/>
      <c r="HZ4412" s="52"/>
      <c r="IA4412" s="52"/>
      <c r="IG4412" s="52"/>
      <c r="IH4412" s="52"/>
      <c r="II4412" s="52"/>
      <c r="IJ4412" s="52"/>
    </row>
    <row r="4413" spans="233:244" x14ac:dyDescent="0.25">
      <c r="HY4413" s="52"/>
      <c r="HZ4413" s="52"/>
      <c r="IA4413" s="52"/>
      <c r="IG4413" s="52"/>
      <c r="IH4413" s="52"/>
      <c r="II4413" s="52"/>
      <c r="IJ4413" s="52"/>
    </row>
    <row r="4414" spans="233:244" x14ac:dyDescent="0.25">
      <c r="HY4414" s="52"/>
      <c r="HZ4414" s="52"/>
      <c r="IA4414" s="52"/>
      <c r="IG4414" s="52"/>
      <c r="IH4414" s="52"/>
      <c r="II4414" s="52"/>
      <c r="IJ4414" s="52"/>
    </row>
    <row r="4415" spans="233:244" x14ac:dyDescent="0.25">
      <c r="HY4415" s="52"/>
      <c r="HZ4415" s="52"/>
      <c r="IA4415" s="52"/>
      <c r="IG4415" s="52"/>
      <c r="IH4415" s="52"/>
      <c r="II4415" s="52"/>
      <c r="IJ4415" s="52"/>
    </row>
    <row r="4416" spans="233:244" x14ac:dyDescent="0.25">
      <c r="HY4416" s="52"/>
      <c r="HZ4416" s="52"/>
      <c r="IA4416" s="52"/>
      <c r="IG4416" s="52"/>
      <c r="IH4416" s="52"/>
      <c r="II4416" s="52"/>
      <c r="IJ4416" s="52"/>
    </row>
    <row r="4417" spans="233:244" x14ac:dyDescent="0.25">
      <c r="HY4417" s="52"/>
      <c r="HZ4417" s="52"/>
      <c r="IA4417" s="52"/>
      <c r="IG4417" s="52"/>
      <c r="IH4417" s="52"/>
      <c r="II4417" s="52"/>
      <c r="IJ4417" s="52"/>
    </row>
    <row r="4418" spans="233:244" x14ac:dyDescent="0.25">
      <c r="HY4418" s="52"/>
      <c r="HZ4418" s="52"/>
      <c r="IA4418" s="52"/>
      <c r="IG4418" s="52"/>
      <c r="IH4418" s="52"/>
      <c r="II4418" s="52"/>
      <c r="IJ4418" s="52"/>
    </row>
    <row r="4419" spans="233:244" x14ac:dyDescent="0.25">
      <c r="HY4419" s="52"/>
      <c r="HZ4419" s="52"/>
      <c r="IA4419" s="52"/>
      <c r="IG4419" s="52"/>
      <c r="IH4419" s="52"/>
      <c r="II4419" s="52"/>
      <c r="IJ4419" s="52"/>
    </row>
    <row r="4420" spans="233:244" x14ac:dyDescent="0.25">
      <c r="HY4420" s="52"/>
      <c r="HZ4420" s="52"/>
      <c r="IA4420" s="52"/>
      <c r="IG4420" s="52"/>
      <c r="IH4420" s="52"/>
      <c r="II4420" s="52"/>
      <c r="IJ4420" s="52"/>
    </row>
    <row r="4421" spans="233:244" x14ac:dyDescent="0.25">
      <c r="HY4421" s="52"/>
      <c r="HZ4421" s="52"/>
      <c r="IA4421" s="52"/>
      <c r="IG4421" s="52"/>
      <c r="IH4421" s="52"/>
      <c r="II4421" s="52"/>
      <c r="IJ4421" s="52"/>
    </row>
    <row r="4422" spans="233:244" x14ac:dyDescent="0.25">
      <c r="HY4422" s="52"/>
      <c r="HZ4422" s="52"/>
      <c r="IA4422" s="52"/>
      <c r="IG4422" s="52"/>
      <c r="IH4422" s="52"/>
      <c r="II4422" s="52"/>
      <c r="IJ4422" s="52"/>
    </row>
    <row r="4423" spans="233:244" x14ac:dyDescent="0.25">
      <c r="HY4423" s="52"/>
      <c r="HZ4423" s="52"/>
      <c r="IA4423" s="52"/>
      <c r="IG4423" s="52"/>
      <c r="IH4423" s="52"/>
      <c r="II4423" s="52"/>
      <c r="IJ4423" s="52"/>
    </row>
    <row r="4424" spans="233:244" x14ac:dyDescent="0.25">
      <c r="HY4424" s="52"/>
      <c r="HZ4424" s="52"/>
      <c r="IA4424" s="52"/>
      <c r="IG4424" s="52"/>
      <c r="IH4424" s="52"/>
      <c r="II4424" s="52"/>
      <c r="IJ4424" s="52"/>
    </row>
    <row r="4425" spans="233:244" x14ac:dyDescent="0.25">
      <c r="HY4425" s="52"/>
      <c r="HZ4425" s="52"/>
      <c r="IA4425" s="52"/>
      <c r="IG4425" s="52"/>
      <c r="IH4425" s="52"/>
      <c r="II4425" s="52"/>
      <c r="IJ4425" s="52"/>
    </row>
    <row r="4426" spans="233:244" x14ac:dyDescent="0.25">
      <c r="HY4426" s="52"/>
      <c r="HZ4426" s="52"/>
      <c r="IA4426" s="52"/>
      <c r="IG4426" s="52"/>
      <c r="IH4426" s="52"/>
      <c r="II4426" s="52"/>
      <c r="IJ4426" s="52"/>
    </row>
    <row r="4427" spans="233:244" x14ac:dyDescent="0.25">
      <c r="HY4427" s="52"/>
      <c r="HZ4427" s="52"/>
      <c r="IA4427" s="52"/>
      <c r="IG4427" s="52"/>
      <c r="IH4427" s="52"/>
      <c r="II4427" s="52"/>
      <c r="IJ4427" s="52"/>
    </row>
    <row r="4428" spans="233:244" x14ac:dyDescent="0.25">
      <c r="HY4428" s="52"/>
      <c r="HZ4428" s="52"/>
      <c r="IA4428" s="52"/>
      <c r="IG4428" s="52"/>
      <c r="IH4428" s="52"/>
      <c r="II4428" s="52"/>
      <c r="IJ4428" s="52"/>
    </row>
    <row r="4429" spans="233:244" x14ac:dyDescent="0.25">
      <c r="HY4429" s="52"/>
      <c r="HZ4429" s="52"/>
      <c r="IA4429" s="52"/>
      <c r="IG4429" s="52"/>
      <c r="IH4429" s="52"/>
      <c r="II4429" s="52"/>
      <c r="IJ4429" s="52"/>
    </row>
    <row r="4430" spans="233:244" x14ac:dyDescent="0.25">
      <c r="HY4430" s="52"/>
      <c r="HZ4430" s="52"/>
      <c r="IA4430" s="52"/>
      <c r="IG4430" s="52"/>
      <c r="IH4430" s="52"/>
      <c r="II4430" s="52"/>
      <c r="IJ4430" s="52"/>
    </row>
    <row r="4431" spans="233:244" x14ac:dyDescent="0.25">
      <c r="HY4431" s="52"/>
      <c r="HZ4431" s="52"/>
      <c r="IA4431" s="52"/>
      <c r="IG4431" s="52"/>
      <c r="IH4431" s="52"/>
      <c r="II4431" s="52"/>
      <c r="IJ4431" s="52"/>
    </row>
    <row r="4432" spans="233:244" x14ac:dyDescent="0.25">
      <c r="HY4432" s="52"/>
      <c r="HZ4432" s="52"/>
      <c r="IA4432" s="52"/>
      <c r="IG4432" s="52"/>
      <c r="IH4432" s="52"/>
      <c r="II4432" s="52"/>
      <c r="IJ4432" s="52"/>
    </row>
    <row r="4433" spans="233:244" x14ac:dyDescent="0.25">
      <c r="HY4433" s="52"/>
      <c r="HZ4433" s="52"/>
      <c r="IA4433" s="52"/>
      <c r="IG4433" s="52"/>
      <c r="IH4433" s="52"/>
      <c r="II4433" s="52"/>
      <c r="IJ4433" s="52"/>
    </row>
    <row r="4434" spans="233:244" x14ac:dyDescent="0.25">
      <c r="HY4434" s="52"/>
      <c r="HZ4434" s="52"/>
      <c r="IA4434" s="52"/>
      <c r="IG4434" s="52"/>
      <c r="IH4434" s="52"/>
      <c r="II4434" s="52"/>
      <c r="IJ4434" s="52"/>
    </row>
    <row r="4435" spans="233:244" x14ac:dyDescent="0.25">
      <c r="HY4435" s="52"/>
      <c r="HZ4435" s="52"/>
      <c r="IA4435" s="52"/>
      <c r="IG4435" s="52"/>
      <c r="IH4435" s="52"/>
      <c r="II4435" s="52"/>
      <c r="IJ4435" s="52"/>
    </row>
    <row r="4436" spans="233:244" x14ac:dyDescent="0.25">
      <c r="HY4436" s="52"/>
      <c r="HZ4436" s="52"/>
      <c r="IA4436" s="52"/>
      <c r="IG4436" s="52"/>
      <c r="IH4436" s="52"/>
      <c r="II4436" s="52"/>
      <c r="IJ4436" s="52"/>
    </row>
    <row r="4437" spans="233:244" x14ac:dyDescent="0.25">
      <c r="HY4437" s="52"/>
      <c r="HZ4437" s="52"/>
      <c r="IA4437" s="52"/>
      <c r="IG4437" s="52"/>
      <c r="IH4437" s="52"/>
      <c r="II4437" s="52"/>
      <c r="IJ4437" s="52"/>
    </row>
    <row r="4438" spans="233:244" x14ac:dyDescent="0.25">
      <c r="HY4438" s="52"/>
      <c r="HZ4438" s="52"/>
      <c r="IA4438" s="52"/>
      <c r="IG4438" s="52"/>
      <c r="IH4438" s="52"/>
      <c r="II4438" s="52"/>
      <c r="IJ4438" s="52"/>
    </row>
    <row r="4439" spans="233:244" x14ac:dyDescent="0.25">
      <c r="HY4439" s="52"/>
      <c r="HZ4439" s="52"/>
      <c r="IA4439" s="52"/>
      <c r="IG4439" s="52"/>
      <c r="IH4439" s="52"/>
      <c r="II4439" s="52"/>
      <c r="IJ4439" s="52"/>
    </row>
    <row r="4440" spans="233:244" x14ac:dyDescent="0.25">
      <c r="HY4440" s="52"/>
      <c r="HZ4440" s="52"/>
      <c r="IA4440" s="52"/>
      <c r="IG4440" s="52"/>
      <c r="IH4440" s="52"/>
      <c r="II4440" s="52"/>
      <c r="IJ4440" s="52"/>
    </row>
    <row r="4441" spans="233:244" x14ac:dyDescent="0.25">
      <c r="HY4441" s="52"/>
      <c r="HZ4441" s="52"/>
      <c r="IA4441" s="52"/>
      <c r="IG4441" s="52"/>
      <c r="IH4441" s="52"/>
      <c r="II4441" s="52"/>
      <c r="IJ4441" s="52"/>
    </row>
    <row r="4442" spans="233:244" x14ac:dyDescent="0.25">
      <c r="HY4442" s="52"/>
      <c r="HZ4442" s="52"/>
      <c r="IA4442" s="52"/>
      <c r="IG4442" s="52"/>
      <c r="IH4442" s="52"/>
      <c r="II4442" s="52"/>
      <c r="IJ4442" s="52"/>
    </row>
    <row r="4443" spans="233:244" x14ac:dyDescent="0.25">
      <c r="HY4443" s="52"/>
      <c r="HZ4443" s="52"/>
      <c r="IA4443" s="52"/>
      <c r="IG4443" s="52"/>
      <c r="IH4443" s="52"/>
      <c r="II4443" s="52"/>
      <c r="IJ4443" s="52"/>
    </row>
    <row r="4444" spans="233:244" x14ac:dyDescent="0.25">
      <c r="HY4444" s="52"/>
      <c r="HZ4444" s="52"/>
      <c r="IA4444" s="52"/>
      <c r="IG4444" s="52"/>
      <c r="IH4444" s="52"/>
      <c r="II4444" s="52"/>
      <c r="IJ4444" s="52"/>
    </row>
    <row r="4445" spans="233:244" x14ac:dyDescent="0.25">
      <c r="HY4445" s="52"/>
      <c r="HZ4445" s="52"/>
      <c r="IA4445" s="52"/>
      <c r="IG4445" s="52"/>
      <c r="IH4445" s="52"/>
      <c r="II4445" s="52"/>
      <c r="IJ4445" s="52"/>
    </row>
    <row r="4446" spans="233:244" x14ac:dyDescent="0.25">
      <c r="HY4446" s="52"/>
      <c r="HZ4446" s="52"/>
      <c r="IA4446" s="52"/>
      <c r="IG4446" s="52"/>
      <c r="IH4446" s="52"/>
      <c r="II4446" s="52"/>
      <c r="IJ4446" s="52"/>
    </row>
    <row r="4447" spans="233:244" x14ac:dyDescent="0.25">
      <c r="HY4447" s="52"/>
      <c r="HZ4447" s="52"/>
      <c r="IA4447" s="52"/>
      <c r="IG4447" s="52"/>
      <c r="IH4447" s="52"/>
      <c r="II4447" s="52"/>
      <c r="IJ4447" s="52"/>
    </row>
    <row r="4448" spans="233:244" x14ac:dyDescent="0.25">
      <c r="HY4448" s="52"/>
      <c r="HZ4448" s="52"/>
      <c r="IA4448" s="52"/>
      <c r="IG4448" s="52"/>
      <c r="IH4448" s="52"/>
      <c r="II4448" s="52"/>
      <c r="IJ4448" s="52"/>
    </row>
    <row r="4449" spans="233:244" x14ac:dyDescent="0.25">
      <c r="HY4449" s="52"/>
      <c r="HZ4449" s="52"/>
      <c r="IA4449" s="52"/>
      <c r="IG4449" s="52"/>
      <c r="IH4449" s="52"/>
      <c r="II4449" s="52"/>
      <c r="IJ4449" s="52"/>
    </row>
    <row r="4450" spans="233:244" x14ac:dyDescent="0.25">
      <c r="HY4450" s="52"/>
      <c r="HZ4450" s="52"/>
      <c r="IA4450" s="52"/>
      <c r="IG4450" s="52"/>
      <c r="IH4450" s="52"/>
      <c r="II4450" s="52"/>
      <c r="IJ4450" s="52"/>
    </row>
    <row r="4451" spans="233:244" x14ac:dyDescent="0.25">
      <c r="HY4451" s="52"/>
      <c r="HZ4451" s="52"/>
      <c r="IA4451" s="52"/>
      <c r="IG4451" s="52"/>
      <c r="IH4451" s="52"/>
      <c r="II4451" s="52"/>
      <c r="IJ4451" s="52"/>
    </row>
    <row r="4452" spans="233:244" x14ac:dyDescent="0.25">
      <c r="HY4452" s="52"/>
      <c r="HZ4452" s="52"/>
      <c r="IA4452" s="52"/>
      <c r="IG4452" s="52"/>
      <c r="IH4452" s="52"/>
      <c r="II4452" s="52"/>
      <c r="IJ4452" s="52"/>
    </row>
    <row r="4453" spans="233:244" x14ac:dyDescent="0.25">
      <c r="HY4453" s="52"/>
      <c r="HZ4453" s="52"/>
      <c r="IA4453" s="52"/>
      <c r="IG4453" s="52"/>
      <c r="IH4453" s="52"/>
      <c r="II4453" s="52"/>
      <c r="IJ4453" s="52"/>
    </row>
    <row r="4454" spans="233:244" x14ac:dyDescent="0.25">
      <c r="HY4454" s="52"/>
      <c r="HZ4454" s="52"/>
      <c r="IA4454" s="52"/>
      <c r="IG4454" s="52"/>
      <c r="IH4454" s="52"/>
      <c r="II4454" s="52"/>
      <c r="IJ4454" s="52"/>
    </row>
    <row r="4455" spans="233:244" x14ac:dyDescent="0.25">
      <c r="HY4455" s="52"/>
      <c r="HZ4455" s="52"/>
      <c r="IA4455" s="52"/>
      <c r="IG4455" s="52"/>
      <c r="IH4455" s="52"/>
      <c r="II4455" s="52"/>
      <c r="IJ4455" s="52"/>
    </row>
    <row r="4456" spans="233:244" x14ac:dyDescent="0.25">
      <c r="HY4456" s="52"/>
      <c r="HZ4456" s="52"/>
      <c r="IA4456" s="52"/>
      <c r="IG4456" s="52"/>
      <c r="IH4456" s="52"/>
      <c r="II4456" s="52"/>
      <c r="IJ4456" s="52"/>
    </row>
    <row r="4457" spans="233:244" x14ac:dyDescent="0.25">
      <c r="HY4457" s="52"/>
      <c r="HZ4457" s="52"/>
      <c r="IA4457" s="52"/>
      <c r="IG4457" s="52"/>
      <c r="IH4457" s="52"/>
      <c r="II4457" s="52"/>
      <c r="IJ4457" s="52"/>
    </row>
    <row r="4458" spans="233:244" x14ac:dyDescent="0.25">
      <c r="HY4458" s="52"/>
      <c r="HZ4458" s="52"/>
      <c r="IA4458" s="52"/>
      <c r="IG4458" s="52"/>
      <c r="IH4458" s="52"/>
      <c r="II4458" s="52"/>
      <c r="IJ4458" s="52"/>
    </row>
    <row r="4459" spans="233:244" x14ac:dyDescent="0.25">
      <c r="HY4459" s="52"/>
      <c r="HZ4459" s="52"/>
      <c r="IA4459" s="52"/>
      <c r="IG4459" s="52"/>
      <c r="IH4459" s="52"/>
      <c r="II4459" s="52"/>
      <c r="IJ4459" s="52"/>
    </row>
    <row r="4460" spans="233:244" x14ac:dyDescent="0.25">
      <c r="HY4460" s="52"/>
      <c r="HZ4460" s="52"/>
      <c r="IA4460" s="52"/>
      <c r="IG4460" s="52"/>
      <c r="IH4460" s="52"/>
      <c r="II4460" s="52"/>
      <c r="IJ4460" s="52"/>
    </row>
    <row r="4461" spans="233:244" x14ac:dyDescent="0.25">
      <c r="HY4461" s="52"/>
      <c r="HZ4461" s="52"/>
      <c r="IA4461" s="52"/>
      <c r="IG4461" s="52"/>
      <c r="IH4461" s="52"/>
      <c r="II4461" s="52"/>
      <c r="IJ4461" s="52"/>
    </row>
    <row r="4462" spans="233:244" x14ac:dyDescent="0.25">
      <c r="HY4462" s="52"/>
      <c r="HZ4462" s="52"/>
      <c r="IA4462" s="52"/>
      <c r="IG4462" s="52"/>
      <c r="IH4462" s="52"/>
      <c r="II4462" s="52"/>
      <c r="IJ4462" s="52"/>
    </row>
    <row r="4463" spans="233:244" x14ac:dyDescent="0.25">
      <c r="HY4463" s="52"/>
      <c r="HZ4463" s="52"/>
      <c r="IA4463" s="52"/>
      <c r="IG4463" s="52"/>
      <c r="IH4463" s="52"/>
      <c r="II4463" s="52"/>
      <c r="IJ4463" s="52"/>
    </row>
    <row r="4464" spans="233:244" x14ac:dyDescent="0.25">
      <c r="HY4464" s="52"/>
      <c r="HZ4464" s="52"/>
      <c r="IA4464" s="52"/>
      <c r="IG4464" s="52"/>
      <c r="IH4464" s="52"/>
      <c r="II4464" s="52"/>
      <c r="IJ4464" s="52"/>
    </row>
    <row r="4465" spans="233:244" x14ac:dyDescent="0.25">
      <c r="HY4465" s="52"/>
      <c r="HZ4465" s="52"/>
      <c r="IA4465" s="52"/>
      <c r="IG4465" s="52"/>
      <c r="IH4465" s="52"/>
      <c r="II4465" s="52"/>
      <c r="IJ4465" s="52"/>
    </row>
    <row r="4466" spans="233:244" x14ac:dyDescent="0.25">
      <c r="HY4466" s="52"/>
      <c r="HZ4466" s="52"/>
      <c r="IA4466" s="52"/>
      <c r="IG4466" s="52"/>
      <c r="IH4466" s="52"/>
      <c r="II4466" s="52"/>
      <c r="IJ4466" s="52"/>
    </row>
    <row r="4467" spans="233:244" x14ac:dyDescent="0.25">
      <c r="HY4467" s="52"/>
      <c r="HZ4467" s="52"/>
      <c r="IA4467" s="52"/>
      <c r="IG4467" s="52"/>
      <c r="IH4467" s="52"/>
      <c r="II4467" s="52"/>
      <c r="IJ4467" s="52"/>
    </row>
    <row r="4468" spans="233:244" x14ac:dyDescent="0.25">
      <c r="HY4468" s="52"/>
      <c r="HZ4468" s="52"/>
      <c r="IA4468" s="52"/>
      <c r="IG4468" s="52"/>
      <c r="IH4468" s="52"/>
      <c r="II4468" s="52"/>
      <c r="IJ4468" s="52"/>
    </row>
    <row r="4469" spans="233:244" x14ac:dyDescent="0.25">
      <c r="HY4469" s="52"/>
      <c r="HZ4469" s="52"/>
      <c r="IA4469" s="52"/>
      <c r="IG4469" s="52"/>
      <c r="IH4469" s="52"/>
      <c r="II4469" s="52"/>
      <c r="IJ4469" s="52"/>
    </row>
    <row r="4470" spans="233:244" x14ac:dyDescent="0.25">
      <c r="HY4470" s="52"/>
      <c r="HZ4470" s="52"/>
      <c r="IA4470" s="52"/>
      <c r="IG4470" s="52"/>
      <c r="IH4470" s="52"/>
      <c r="II4470" s="52"/>
      <c r="IJ4470" s="52"/>
    </row>
    <row r="4471" spans="233:244" x14ac:dyDescent="0.25">
      <c r="HY4471" s="52"/>
      <c r="HZ4471" s="52"/>
      <c r="IA4471" s="52"/>
      <c r="IG4471" s="52"/>
      <c r="IH4471" s="52"/>
      <c r="II4471" s="52"/>
      <c r="IJ4471" s="52"/>
    </row>
    <row r="4472" spans="233:244" x14ac:dyDescent="0.25">
      <c r="HY4472" s="52"/>
      <c r="HZ4472" s="52"/>
      <c r="IA4472" s="52"/>
      <c r="IG4472" s="52"/>
      <c r="IH4472" s="52"/>
      <c r="II4472" s="52"/>
      <c r="IJ4472" s="52"/>
    </row>
    <row r="4473" spans="233:244" x14ac:dyDescent="0.25">
      <c r="HY4473" s="52"/>
      <c r="HZ4473" s="52"/>
      <c r="IA4473" s="52"/>
      <c r="IG4473" s="52"/>
      <c r="IH4473" s="52"/>
      <c r="II4473" s="52"/>
      <c r="IJ4473" s="52"/>
    </row>
    <row r="4474" spans="233:244" x14ac:dyDescent="0.25">
      <c r="HY4474" s="52"/>
      <c r="HZ4474" s="52"/>
      <c r="IA4474" s="52"/>
      <c r="IG4474" s="52"/>
      <c r="IH4474" s="52"/>
      <c r="II4474" s="52"/>
      <c r="IJ4474" s="52"/>
    </row>
    <row r="4475" spans="233:244" x14ac:dyDescent="0.25">
      <c r="HY4475" s="52"/>
      <c r="HZ4475" s="52"/>
      <c r="IA4475" s="52"/>
      <c r="IG4475" s="52"/>
      <c r="IH4475" s="52"/>
      <c r="II4475" s="52"/>
      <c r="IJ4475" s="52"/>
    </row>
    <row r="4476" spans="233:244" x14ac:dyDescent="0.25">
      <c r="HY4476" s="52"/>
      <c r="HZ4476" s="52"/>
      <c r="IA4476" s="52"/>
      <c r="IG4476" s="52"/>
      <c r="IH4476" s="52"/>
      <c r="II4476" s="52"/>
      <c r="IJ4476" s="52"/>
    </row>
    <row r="4477" spans="233:244" x14ac:dyDescent="0.25">
      <c r="HY4477" s="52"/>
      <c r="HZ4477" s="52"/>
      <c r="IA4477" s="52"/>
      <c r="IG4477" s="52"/>
      <c r="IH4477" s="52"/>
      <c r="II4477" s="52"/>
      <c r="IJ4477" s="52"/>
    </row>
    <row r="4478" spans="233:244" x14ac:dyDescent="0.25">
      <c r="HY4478" s="52"/>
      <c r="HZ4478" s="52"/>
      <c r="IA4478" s="52"/>
      <c r="IG4478" s="52"/>
      <c r="IH4478" s="52"/>
      <c r="II4478" s="52"/>
      <c r="IJ4478" s="52"/>
    </row>
    <row r="4479" spans="233:244" x14ac:dyDescent="0.25">
      <c r="HY4479" s="52"/>
      <c r="HZ4479" s="52"/>
      <c r="IA4479" s="52"/>
      <c r="IG4479" s="52"/>
      <c r="IH4479" s="52"/>
      <c r="II4479" s="52"/>
      <c r="IJ4479" s="52"/>
    </row>
    <row r="4480" spans="233:244" x14ac:dyDescent="0.25">
      <c r="HY4480" s="52"/>
      <c r="HZ4480" s="52"/>
      <c r="IA4480" s="52"/>
      <c r="IG4480" s="52"/>
      <c r="IH4480" s="52"/>
      <c r="II4480" s="52"/>
      <c r="IJ4480" s="52"/>
    </row>
    <row r="4481" spans="233:244" x14ac:dyDescent="0.25">
      <c r="HY4481" s="52"/>
      <c r="HZ4481" s="52"/>
      <c r="IA4481" s="52"/>
      <c r="IG4481" s="52"/>
      <c r="IH4481" s="52"/>
      <c r="II4481" s="52"/>
      <c r="IJ4481" s="52"/>
    </row>
    <row r="4482" spans="233:244" x14ac:dyDescent="0.25">
      <c r="HY4482" s="52"/>
      <c r="HZ4482" s="52"/>
      <c r="IA4482" s="52"/>
      <c r="IG4482" s="52"/>
      <c r="IH4482" s="52"/>
      <c r="II4482" s="52"/>
      <c r="IJ4482" s="52"/>
    </row>
    <row r="4483" spans="233:244" x14ac:dyDescent="0.25">
      <c r="HY4483" s="52"/>
      <c r="HZ4483" s="52"/>
      <c r="IA4483" s="52"/>
      <c r="IG4483" s="52"/>
      <c r="IH4483" s="52"/>
      <c r="II4483" s="52"/>
      <c r="IJ4483" s="52"/>
    </row>
    <row r="4484" spans="233:244" x14ac:dyDescent="0.25">
      <c r="HY4484" s="52"/>
      <c r="HZ4484" s="52"/>
      <c r="IA4484" s="52"/>
      <c r="IG4484" s="52"/>
      <c r="IH4484" s="52"/>
      <c r="II4484" s="52"/>
      <c r="IJ4484" s="52"/>
    </row>
    <row r="4485" spans="233:244" x14ac:dyDescent="0.25">
      <c r="HY4485" s="52"/>
      <c r="HZ4485" s="52"/>
      <c r="IA4485" s="52"/>
      <c r="IG4485" s="52"/>
      <c r="IH4485" s="52"/>
      <c r="II4485" s="52"/>
      <c r="IJ4485" s="52"/>
    </row>
    <row r="4486" spans="233:244" x14ac:dyDescent="0.25">
      <c r="HY4486" s="52"/>
      <c r="HZ4486" s="52"/>
      <c r="IA4486" s="52"/>
      <c r="IG4486" s="52"/>
      <c r="IH4486" s="52"/>
      <c r="II4486" s="52"/>
      <c r="IJ4486" s="52"/>
    </row>
    <row r="4487" spans="233:244" x14ac:dyDescent="0.25">
      <c r="HY4487" s="52"/>
      <c r="HZ4487" s="52"/>
      <c r="IA4487" s="52"/>
      <c r="IG4487" s="52"/>
      <c r="IH4487" s="52"/>
      <c r="II4487" s="52"/>
      <c r="IJ4487" s="52"/>
    </row>
    <row r="4488" spans="233:244" x14ac:dyDescent="0.25">
      <c r="HY4488" s="52"/>
      <c r="HZ4488" s="52"/>
      <c r="IA4488" s="52"/>
      <c r="IG4488" s="52"/>
      <c r="IH4488" s="52"/>
      <c r="II4488" s="52"/>
      <c r="IJ4488" s="52"/>
    </row>
    <row r="4489" spans="233:244" x14ac:dyDescent="0.25">
      <c r="HY4489" s="52"/>
      <c r="HZ4489" s="52"/>
      <c r="IA4489" s="52"/>
      <c r="IG4489" s="52"/>
      <c r="IH4489" s="52"/>
      <c r="II4489" s="52"/>
      <c r="IJ4489" s="52"/>
    </row>
    <row r="4490" spans="233:244" x14ac:dyDescent="0.25">
      <c r="HY4490" s="52"/>
      <c r="HZ4490" s="52"/>
      <c r="IA4490" s="52"/>
      <c r="IG4490" s="52"/>
      <c r="IH4490" s="52"/>
      <c r="II4490" s="52"/>
      <c r="IJ4490" s="52"/>
    </row>
    <row r="4491" spans="233:244" x14ac:dyDescent="0.25">
      <c r="HY4491" s="52"/>
      <c r="HZ4491" s="52"/>
      <c r="IA4491" s="52"/>
      <c r="IG4491" s="52"/>
      <c r="IH4491" s="52"/>
      <c r="II4491" s="52"/>
      <c r="IJ4491" s="52"/>
    </row>
    <row r="4492" spans="233:244" x14ac:dyDescent="0.25">
      <c r="HY4492" s="52"/>
      <c r="HZ4492" s="52"/>
      <c r="IA4492" s="52"/>
      <c r="IG4492" s="52"/>
      <c r="IH4492" s="52"/>
      <c r="II4492" s="52"/>
      <c r="IJ4492" s="52"/>
    </row>
    <row r="4493" spans="233:244" x14ac:dyDescent="0.25">
      <c r="HY4493" s="52"/>
      <c r="HZ4493" s="52"/>
      <c r="IA4493" s="52"/>
      <c r="IG4493" s="52"/>
      <c r="IH4493" s="52"/>
      <c r="II4493" s="52"/>
      <c r="IJ4493" s="52"/>
    </row>
    <row r="4494" spans="233:244" x14ac:dyDescent="0.25">
      <c r="HY4494" s="52"/>
      <c r="HZ4494" s="52"/>
      <c r="IA4494" s="52"/>
      <c r="IG4494" s="52"/>
      <c r="IH4494" s="52"/>
      <c r="II4494" s="52"/>
      <c r="IJ4494" s="52"/>
    </row>
    <row r="4495" spans="233:244" x14ac:dyDescent="0.25">
      <c r="HY4495" s="52"/>
      <c r="HZ4495" s="52"/>
      <c r="IA4495" s="52"/>
      <c r="IG4495" s="52"/>
      <c r="IH4495" s="52"/>
      <c r="II4495" s="52"/>
      <c r="IJ4495" s="52"/>
    </row>
    <row r="4496" spans="233:244" x14ac:dyDescent="0.25">
      <c r="HY4496" s="52"/>
      <c r="HZ4496" s="52"/>
      <c r="IA4496" s="52"/>
      <c r="IG4496" s="52"/>
      <c r="IH4496" s="52"/>
      <c r="II4496" s="52"/>
      <c r="IJ4496" s="52"/>
    </row>
    <row r="4497" spans="233:244" x14ac:dyDescent="0.25">
      <c r="HY4497" s="52"/>
      <c r="HZ4497" s="52"/>
      <c r="IA4497" s="52"/>
      <c r="IG4497" s="52"/>
      <c r="IH4497" s="52"/>
      <c r="II4497" s="52"/>
      <c r="IJ4497" s="52"/>
    </row>
    <row r="4498" spans="233:244" x14ac:dyDescent="0.25">
      <c r="HY4498" s="52"/>
      <c r="HZ4498" s="52"/>
      <c r="IA4498" s="52"/>
      <c r="IG4498" s="52"/>
      <c r="IH4498" s="52"/>
      <c r="II4498" s="52"/>
      <c r="IJ4498" s="52"/>
    </row>
    <row r="4499" spans="233:244" x14ac:dyDescent="0.25">
      <c r="HY4499" s="52"/>
      <c r="HZ4499" s="52"/>
      <c r="IA4499" s="52"/>
      <c r="IG4499" s="52"/>
      <c r="IH4499" s="52"/>
      <c r="II4499" s="52"/>
      <c r="IJ4499" s="52"/>
    </row>
    <row r="4500" spans="233:244" x14ac:dyDescent="0.25">
      <c r="HY4500" s="52"/>
      <c r="HZ4500" s="52"/>
      <c r="IA4500" s="52"/>
      <c r="IG4500" s="52"/>
      <c r="IH4500" s="52"/>
      <c r="II4500" s="52"/>
      <c r="IJ4500" s="52"/>
    </row>
    <row r="4501" spans="233:244" x14ac:dyDescent="0.25">
      <c r="HY4501" s="52"/>
      <c r="HZ4501" s="52"/>
      <c r="IA4501" s="52"/>
      <c r="IG4501" s="52"/>
      <c r="IH4501" s="52"/>
      <c r="II4501" s="52"/>
      <c r="IJ4501" s="52"/>
    </row>
    <row r="4502" spans="233:244" x14ac:dyDescent="0.25">
      <c r="HY4502" s="52"/>
      <c r="HZ4502" s="52"/>
      <c r="IA4502" s="52"/>
      <c r="IG4502" s="52"/>
      <c r="IH4502" s="52"/>
      <c r="II4502" s="52"/>
      <c r="IJ4502" s="52"/>
    </row>
    <row r="4503" spans="233:244" x14ac:dyDescent="0.25">
      <c r="HY4503" s="52"/>
      <c r="HZ4503" s="52"/>
      <c r="IA4503" s="52"/>
      <c r="IG4503" s="52"/>
      <c r="IH4503" s="52"/>
      <c r="II4503" s="52"/>
      <c r="IJ4503" s="52"/>
    </row>
    <row r="4504" spans="233:244" x14ac:dyDescent="0.25">
      <c r="HY4504" s="52"/>
      <c r="HZ4504" s="52"/>
      <c r="IA4504" s="52"/>
      <c r="IG4504" s="52"/>
      <c r="IH4504" s="52"/>
      <c r="II4504" s="52"/>
      <c r="IJ4504" s="52"/>
    </row>
    <row r="4505" spans="233:244" x14ac:dyDescent="0.25">
      <c r="HY4505" s="52"/>
      <c r="HZ4505" s="52"/>
      <c r="IA4505" s="52"/>
      <c r="IG4505" s="52"/>
      <c r="IH4505" s="52"/>
      <c r="II4505" s="52"/>
      <c r="IJ4505" s="52"/>
    </row>
    <row r="4506" spans="233:244" x14ac:dyDescent="0.25">
      <c r="HY4506" s="52"/>
      <c r="HZ4506" s="52"/>
      <c r="IA4506" s="52"/>
      <c r="IG4506" s="52"/>
      <c r="IH4506" s="52"/>
      <c r="II4506" s="52"/>
      <c r="IJ4506" s="52"/>
    </row>
    <row r="4507" spans="233:244" x14ac:dyDescent="0.25">
      <c r="HY4507" s="52"/>
      <c r="HZ4507" s="52"/>
      <c r="IA4507" s="52"/>
      <c r="IG4507" s="52"/>
      <c r="IH4507" s="52"/>
      <c r="II4507" s="52"/>
      <c r="IJ4507" s="52"/>
    </row>
    <row r="4508" spans="233:244" x14ac:dyDescent="0.25">
      <c r="HY4508" s="52"/>
      <c r="HZ4508" s="52"/>
      <c r="IA4508" s="52"/>
      <c r="IG4508" s="52"/>
      <c r="IH4508" s="52"/>
      <c r="II4508" s="52"/>
      <c r="IJ4508" s="52"/>
    </row>
    <row r="4509" spans="233:244" x14ac:dyDescent="0.25">
      <c r="HY4509" s="52"/>
      <c r="HZ4509" s="52"/>
      <c r="IA4509" s="52"/>
      <c r="IG4509" s="52"/>
      <c r="IH4509" s="52"/>
      <c r="II4509" s="52"/>
      <c r="IJ4509" s="52"/>
    </row>
    <row r="4510" spans="233:244" x14ac:dyDescent="0.25">
      <c r="HY4510" s="52"/>
      <c r="HZ4510" s="52"/>
      <c r="IA4510" s="52"/>
      <c r="IG4510" s="52"/>
      <c r="IH4510" s="52"/>
      <c r="II4510" s="52"/>
      <c r="IJ4510" s="52"/>
    </row>
    <row r="4511" spans="233:244" x14ac:dyDescent="0.25">
      <c r="HY4511" s="52"/>
      <c r="HZ4511" s="52"/>
      <c r="IA4511" s="52"/>
      <c r="IG4511" s="52"/>
      <c r="IH4511" s="52"/>
      <c r="II4511" s="52"/>
      <c r="IJ4511" s="52"/>
    </row>
    <row r="4512" spans="233:244" x14ac:dyDescent="0.25">
      <c r="HY4512" s="52"/>
      <c r="HZ4512" s="52"/>
      <c r="IA4512" s="52"/>
      <c r="IG4512" s="52"/>
      <c r="IH4512" s="52"/>
      <c r="II4512" s="52"/>
      <c r="IJ4512" s="52"/>
    </row>
    <row r="4513" spans="233:244" x14ac:dyDescent="0.25">
      <c r="HY4513" s="52"/>
      <c r="HZ4513" s="52"/>
      <c r="IA4513" s="52"/>
      <c r="IG4513" s="52"/>
      <c r="IH4513" s="52"/>
      <c r="II4513" s="52"/>
      <c r="IJ4513" s="52"/>
    </row>
    <row r="4514" spans="233:244" x14ac:dyDescent="0.25">
      <c r="HY4514" s="52"/>
      <c r="HZ4514" s="52"/>
      <c r="IA4514" s="52"/>
      <c r="IG4514" s="52"/>
      <c r="IH4514" s="52"/>
      <c r="II4514" s="52"/>
      <c r="IJ4514" s="52"/>
    </row>
    <row r="4515" spans="233:244" x14ac:dyDescent="0.25">
      <c r="HY4515" s="52"/>
      <c r="HZ4515" s="52"/>
      <c r="IA4515" s="52"/>
      <c r="IG4515" s="52"/>
      <c r="IH4515" s="52"/>
      <c r="II4515" s="52"/>
      <c r="IJ4515" s="52"/>
    </row>
    <row r="4516" spans="233:244" x14ac:dyDescent="0.25">
      <c r="HY4516" s="52"/>
      <c r="HZ4516" s="52"/>
      <c r="IA4516" s="52"/>
      <c r="IG4516" s="52"/>
      <c r="IH4516" s="52"/>
      <c r="II4516" s="52"/>
      <c r="IJ4516" s="52"/>
    </row>
    <row r="4517" spans="233:244" x14ac:dyDescent="0.25">
      <c r="HY4517" s="52"/>
      <c r="HZ4517" s="52"/>
      <c r="IA4517" s="52"/>
      <c r="IG4517" s="52"/>
      <c r="IH4517" s="52"/>
      <c r="II4517" s="52"/>
      <c r="IJ4517" s="52"/>
    </row>
    <row r="4518" spans="233:244" x14ac:dyDescent="0.25">
      <c r="HY4518" s="52"/>
      <c r="HZ4518" s="52"/>
      <c r="IA4518" s="52"/>
      <c r="IG4518" s="52"/>
      <c r="IH4518" s="52"/>
      <c r="II4518" s="52"/>
      <c r="IJ4518" s="52"/>
    </row>
    <row r="4519" spans="233:244" x14ac:dyDescent="0.25">
      <c r="HY4519" s="52"/>
      <c r="HZ4519" s="52"/>
      <c r="IA4519" s="52"/>
      <c r="IG4519" s="52"/>
      <c r="IH4519" s="52"/>
      <c r="II4519" s="52"/>
      <c r="IJ4519" s="52"/>
    </row>
    <row r="4520" spans="233:244" x14ac:dyDescent="0.25">
      <c r="HY4520" s="52"/>
      <c r="HZ4520" s="52"/>
      <c r="IA4520" s="52"/>
      <c r="IG4520" s="52"/>
      <c r="IH4520" s="52"/>
      <c r="II4520" s="52"/>
      <c r="IJ4520" s="52"/>
    </row>
    <row r="4521" spans="233:244" x14ac:dyDescent="0.25">
      <c r="HY4521" s="52"/>
      <c r="HZ4521" s="52"/>
      <c r="IA4521" s="52"/>
      <c r="IG4521" s="52"/>
      <c r="IH4521" s="52"/>
      <c r="II4521" s="52"/>
      <c r="IJ4521" s="52"/>
    </row>
    <row r="4522" spans="233:244" x14ac:dyDescent="0.25">
      <c r="HY4522" s="52"/>
      <c r="HZ4522" s="52"/>
      <c r="IA4522" s="52"/>
      <c r="IG4522" s="52"/>
      <c r="IH4522" s="52"/>
      <c r="II4522" s="52"/>
      <c r="IJ4522" s="52"/>
    </row>
    <row r="4523" spans="233:244" x14ac:dyDescent="0.25">
      <c r="HY4523" s="52"/>
      <c r="HZ4523" s="52"/>
      <c r="IA4523" s="52"/>
      <c r="IG4523" s="52"/>
      <c r="IH4523" s="52"/>
      <c r="II4523" s="52"/>
      <c r="IJ4523" s="52"/>
    </row>
    <row r="4524" spans="233:244" x14ac:dyDescent="0.25">
      <c r="HY4524" s="52"/>
      <c r="HZ4524" s="52"/>
      <c r="IA4524" s="52"/>
      <c r="IG4524" s="52"/>
      <c r="IH4524" s="52"/>
      <c r="II4524" s="52"/>
      <c r="IJ4524" s="52"/>
    </row>
    <row r="4525" spans="233:244" x14ac:dyDescent="0.25">
      <c r="HY4525" s="52"/>
      <c r="HZ4525" s="52"/>
      <c r="IA4525" s="52"/>
      <c r="IG4525" s="52"/>
      <c r="IH4525" s="52"/>
      <c r="II4525" s="52"/>
      <c r="IJ4525" s="52"/>
    </row>
    <row r="4526" spans="233:244" x14ac:dyDescent="0.25">
      <c r="HY4526" s="52"/>
      <c r="HZ4526" s="52"/>
      <c r="IA4526" s="52"/>
      <c r="IG4526" s="52"/>
      <c r="IH4526" s="52"/>
      <c r="II4526" s="52"/>
      <c r="IJ4526" s="52"/>
    </row>
    <row r="4527" spans="233:244" x14ac:dyDescent="0.25">
      <c r="HY4527" s="52"/>
      <c r="HZ4527" s="52"/>
      <c r="IA4527" s="52"/>
      <c r="IG4527" s="52"/>
      <c r="IH4527" s="52"/>
      <c r="II4527" s="52"/>
      <c r="IJ4527" s="52"/>
    </row>
    <row r="4528" spans="233:244" x14ac:dyDescent="0.25">
      <c r="HY4528" s="52"/>
      <c r="HZ4528" s="52"/>
      <c r="IA4528" s="52"/>
      <c r="IG4528" s="52"/>
      <c r="IH4528" s="52"/>
      <c r="II4528" s="52"/>
      <c r="IJ4528" s="52"/>
    </row>
    <row r="4529" spans="233:244" x14ac:dyDescent="0.25">
      <c r="HY4529" s="52"/>
      <c r="HZ4529" s="52"/>
      <c r="IA4529" s="52"/>
      <c r="IG4529" s="52"/>
      <c r="IH4529" s="52"/>
      <c r="II4529" s="52"/>
      <c r="IJ4529" s="52"/>
    </row>
    <row r="4530" spans="233:244" x14ac:dyDescent="0.25">
      <c r="HY4530" s="52"/>
      <c r="HZ4530" s="52"/>
      <c r="IA4530" s="52"/>
      <c r="IG4530" s="52"/>
      <c r="IH4530" s="52"/>
      <c r="II4530" s="52"/>
      <c r="IJ4530" s="52"/>
    </row>
    <row r="4531" spans="233:244" x14ac:dyDescent="0.25">
      <c r="HY4531" s="52"/>
      <c r="HZ4531" s="52"/>
      <c r="IA4531" s="52"/>
      <c r="IG4531" s="52"/>
      <c r="IH4531" s="52"/>
      <c r="II4531" s="52"/>
      <c r="IJ4531" s="52"/>
    </row>
    <row r="4532" spans="233:244" x14ac:dyDescent="0.25">
      <c r="HY4532" s="52"/>
      <c r="HZ4532" s="52"/>
      <c r="IA4532" s="52"/>
      <c r="IG4532" s="52"/>
      <c r="IH4532" s="52"/>
      <c r="II4532" s="52"/>
      <c r="IJ4532" s="52"/>
    </row>
    <row r="4533" spans="233:244" x14ac:dyDescent="0.25">
      <c r="HY4533" s="52"/>
      <c r="HZ4533" s="52"/>
      <c r="IA4533" s="52"/>
      <c r="IG4533" s="52"/>
      <c r="IH4533" s="52"/>
      <c r="II4533" s="52"/>
      <c r="IJ4533" s="52"/>
    </row>
    <row r="4534" spans="233:244" x14ac:dyDescent="0.25">
      <c r="HY4534" s="52"/>
      <c r="HZ4534" s="52"/>
      <c r="IA4534" s="52"/>
      <c r="IG4534" s="52"/>
      <c r="IH4534" s="52"/>
      <c r="II4534" s="52"/>
      <c r="IJ4534" s="52"/>
    </row>
    <row r="4535" spans="233:244" x14ac:dyDescent="0.25">
      <c r="HY4535" s="52"/>
      <c r="HZ4535" s="52"/>
      <c r="IA4535" s="52"/>
      <c r="IG4535" s="52"/>
      <c r="IH4535" s="52"/>
      <c r="II4535" s="52"/>
      <c r="IJ4535" s="52"/>
    </row>
    <row r="4536" spans="233:244" x14ac:dyDescent="0.25">
      <c r="HY4536" s="52"/>
      <c r="HZ4536" s="52"/>
      <c r="IA4536" s="52"/>
      <c r="IG4536" s="52"/>
      <c r="IH4536" s="52"/>
      <c r="II4536" s="52"/>
      <c r="IJ4536" s="52"/>
    </row>
    <row r="4537" spans="233:244" x14ac:dyDescent="0.25">
      <c r="HY4537" s="52"/>
      <c r="HZ4537" s="52"/>
      <c r="IA4537" s="52"/>
      <c r="IG4537" s="52"/>
      <c r="IH4537" s="52"/>
      <c r="II4537" s="52"/>
      <c r="IJ4537" s="52"/>
    </row>
    <row r="4538" spans="233:244" x14ac:dyDescent="0.25">
      <c r="HY4538" s="52"/>
      <c r="HZ4538" s="52"/>
      <c r="IA4538" s="52"/>
      <c r="IG4538" s="52"/>
      <c r="IH4538" s="52"/>
      <c r="II4538" s="52"/>
      <c r="IJ4538" s="52"/>
    </row>
    <row r="4539" spans="233:244" x14ac:dyDescent="0.25">
      <c r="HY4539" s="52"/>
      <c r="HZ4539" s="52"/>
      <c r="IA4539" s="52"/>
      <c r="IG4539" s="52"/>
      <c r="IH4539" s="52"/>
      <c r="II4539" s="52"/>
      <c r="IJ4539" s="52"/>
    </row>
    <row r="4540" spans="233:244" x14ac:dyDescent="0.25">
      <c r="HY4540" s="52"/>
      <c r="HZ4540" s="52"/>
      <c r="IA4540" s="52"/>
      <c r="IG4540" s="52"/>
      <c r="IH4540" s="52"/>
      <c r="II4540" s="52"/>
      <c r="IJ4540" s="52"/>
    </row>
    <row r="4541" spans="233:244" x14ac:dyDescent="0.25">
      <c r="HY4541" s="52"/>
      <c r="HZ4541" s="52"/>
      <c r="IA4541" s="52"/>
      <c r="IG4541" s="52"/>
      <c r="IH4541" s="52"/>
      <c r="II4541" s="52"/>
      <c r="IJ4541" s="52"/>
    </row>
    <row r="4542" spans="233:244" x14ac:dyDescent="0.25">
      <c r="HY4542" s="52"/>
      <c r="HZ4542" s="52"/>
      <c r="IA4542" s="52"/>
      <c r="IG4542" s="52"/>
      <c r="IH4542" s="52"/>
      <c r="II4542" s="52"/>
      <c r="IJ4542" s="52"/>
    </row>
    <row r="4543" spans="233:244" x14ac:dyDescent="0.25">
      <c r="HY4543" s="52"/>
      <c r="HZ4543" s="52"/>
      <c r="IA4543" s="52"/>
      <c r="IG4543" s="52"/>
      <c r="IH4543" s="52"/>
      <c r="II4543" s="52"/>
      <c r="IJ4543" s="52"/>
    </row>
    <row r="4544" spans="233:244" x14ac:dyDescent="0.25">
      <c r="HY4544" s="52"/>
      <c r="HZ4544" s="52"/>
      <c r="IA4544" s="52"/>
      <c r="IG4544" s="52"/>
      <c r="IH4544" s="52"/>
      <c r="II4544" s="52"/>
      <c r="IJ4544" s="52"/>
    </row>
    <row r="4545" spans="233:244" x14ac:dyDescent="0.25">
      <c r="HY4545" s="52"/>
      <c r="HZ4545" s="52"/>
      <c r="IA4545" s="52"/>
      <c r="IG4545" s="52"/>
      <c r="IH4545" s="52"/>
      <c r="II4545" s="52"/>
      <c r="IJ4545" s="52"/>
    </row>
    <row r="4546" spans="233:244" x14ac:dyDescent="0.25">
      <c r="HY4546" s="52"/>
      <c r="HZ4546" s="52"/>
      <c r="IA4546" s="52"/>
      <c r="IG4546" s="52"/>
      <c r="IH4546" s="52"/>
      <c r="II4546" s="52"/>
      <c r="IJ4546" s="52"/>
    </row>
    <row r="4547" spans="233:244" x14ac:dyDescent="0.25">
      <c r="HY4547" s="52"/>
      <c r="HZ4547" s="52"/>
      <c r="IA4547" s="52"/>
      <c r="IG4547" s="52"/>
      <c r="IH4547" s="52"/>
      <c r="II4547" s="52"/>
      <c r="IJ4547" s="52"/>
    </row>
    <row r="4548" spans="233:244" x14ac:dyDescent="0.25">
      <c r="HY4548" s="52"/>
      <c r="HZ4548" s="52"/>
      <c r="IA4548" s="52"/>
      <c r="IG4548" s="52"/>
      <c r="IH4548" s="52"/>
      <c r="II4548" s="52"/>
      <c r="IJ4548" s="52"/>
    </row>
    <row r="4549" spans="233:244" x14ac:dyDescent="0.25">
      <c r="HY4549" s="52"/>
      <c r="HZ4549" s="52"/>
      <c r="IA4549" s="52"/>
      <c r="IG4549" s="52"/>
      <c r="IH4549" s="52"/>
      <c r="II4549" s="52"/>
      <c r="IJ4549" s="52"/>
    </row>
    <row r="4550" spans="233:244" x14ac:dyDescent="0.25">
      <c r="HY4550" s="52"/>
      <c r="HZ4550" s="52"/>
      <c r="IA4550" s="52"/>
      <c r="IG4550" s="52"/>
      <c r="IH4550" s="52"/>
      <c r="II4550" s="52"/>
      <c r="IJ4550" s="52"/>
    </row>
    <row r="4551" spans="233:244" x14ac:dyDescent="0.25">
      <c r="HY4551" s="52"/>
      <c r="HZ4551" s="52"/>
      <c r="IA4551" s="52"/>
      <c r="IG4551" s="52"/>
      <c r="IH4551" s="52"/>
      <c r="II4551" s="52"/>
      <c r="IJ4551" s="52"/>
    </row>
    <row r="4552" spans="233:244" x14ac:dyDescent="0.25">
      <c r="HY4552" s="52"/>
      <c r="HZ4552" s="52"/>
      <c r="IA4552" s="52"/>
      <c r="IG4552" s="52"/>
      <c r="IH4552" s="52"/>
      <c r="II4552" s="52"/>
      <c r="IJ4552" s="52"/>
    </row>
    <row r="4553" spans="233:244" x14ac:dyDescent="0.25">
      <c r="HY4553" s="52"/>
      <c r="HZ4553" s="52"/>
      <c r="IA4553" s="52"/>
      <c r="IG4553" s="52"/>
      <c r="IH4553" s="52"/>
      <c r="II4553" s="52"/>
      <c r="IJ4553" s="52"/>
    </row>
    <row r="4554" spans="233:244" x14ac:dyDescent="0.25">
      <c r="HY4554" s="52"/>
      <c r="HZ4554" s="52"/>
      <c r="IA4554" s="52"/>
      <c r="IG4554" s="52"/>
      <c r="IH4554" s="52"/>
      <c r="II4554" s="52"/>
      <c r="IJ4554" s="52"/>
    </row>
    <row r="4555" spans="233:244" x14ac:dyDescent="0.25">
      <c r="HY4555" s="52"/>
      <c r="HZ4555" s="52"/>
      <c r="IA4555" s="52"/>
      <c r="IG4555" s="52"/>
      <c r="IH4555" s="52"/>
      <c r="II4555" s="52"/>
      <c r="IJ4555" s="52"/>
    </row>
    <row r="4556" spans="233:244" x14ac:dyDescent="0.25">
      <c r="HY4556" s="52"/>
      <c r="HZ4556" s="52"/>
      <c r="IA4556" s="52"/>
      <c r="IG4556" s="52"/>
      <c r="IH4556" s="52"/>
      <c r="II4556" s="52"/>
      <c r="IJ4556" s="52"/>
    </row>
    <row r="4557" spans="233:244" x14ac:dyDescent="0.25">
      <c r="HY4557" s="52"/>
      <c r="HZ4557" s="52"/>
      <c r="IA4557" s="52"/>
      <c r="IG4557" s="52"/>
      <c r="IH4557" s="52"/>
      <c r="II4557" s="52"/>
      <c r="IJ4557" s="52"/>
    </row>
    <row r="4558" spans="233:244" x14ac:dyDescent="0.25">
      <c r="HY4558" s="52"/>
      <c r="HZ4558" s="52"/>
      <c r="IA4558" s="52"/>
      <c r="IG4558" s="52"/>
      <c r="IH4558" s="52"/>
      <c r="II4558" s="52"/>
      <c r="IJ4558" s="52"/>
    </row>
    <row r="4559" spans="233:244" x14ac:dyDescent="0.25">
      <c r="HY4559" s="52"/>
      <c r="HZ4559" s="52"/>
      <c r="IA4559" s="52"/>
      <c r="IG4559" s="52"/>
      <c r="IH4559" s="52"/>
      <c r="II4559" s="52"/>
      <c r="IJ4559" s="52"/>
    </row>
    <row r="4560" spans="233:244" x14ac:dyDescent="0.25">
      <c r="HY4560" s="52"/>
      <c r="HZ4560" s="52"/>
      <c r="IA4560" s="52"/>
      <c r="IG4560" s="52"/>
      <c r="IH4560" s="52"/>
      <c r="II4560" s="52"/>
      <c r="IJ4560" s="52"/>
    </row>
    <row r="4561" spans="233:244" x14ac:dyDescent="0.25">
      <c r="HY4561" s="52"/>
      <c r="HZ4561" s="52"/>
      <c r="IA4561" s="52"/>
      <c r="IG4561" s="52"/>
      <c r="IH4561" s="52"/>
      <c r="II4561" s="52"/>
      <c r="IJ4561" s="52"/>
    </row>
    <row r="4562" spans="233:244" x14ac:dyDescent="0.25">
      <c r="HY4562" s="52"/>
      <c r="HZ4562" s="52"/>
      <c r="IA4562" s="52"/>
      <c r="IG4562" s="52"/>
      <c r="IH4562" s="52"/>
      <c r="II4562" s="52"/>
      <c r="IJ4562" s="52"/>
    </row>
    <row r="4563" spans="233:244" x14ac:dyDescent="0.25">
      <c r="HY4563" s="52"/>
      <c r="HZ4563" s="52"/>
      <c r="IA4563" s="52"/>
      <c r="IG4563" s="52"/>
      <c r="IH4563" s="52"/>
      <c r="II4563" s="52"/>
      <c r="IJ4563" s="52"/>
    </row>
    <row r="4564" spans="233:244" x14ac:dyDescent="0.25">
      <c r="HY4564" s="52"/>
      <c r="HZ4564" s="52"/>
      <c r="IA4564" s="52"/>
      <c r="IG4564" s="52"/>
      <c r="IH4564" s="52"/>
      <c r="II4564" s="52"/>
      <c r="IJ4564" s="52"/>
    </row>
    <row r="4565" spans="233:244" x14ac:dyDescent="0.25">
      <c r="HY4565" s="52"/>
      <c r="HZ4565" s="52"/>
      <c r="IA4565" s="52"/>
      <c r="IG4565" s="52"/>
      <c r="IH4565" s="52"/>
      <c r="II4565" s="52"/>
      <c r="IJ4565" s="52"/>
    </row>
    <row r="4566" spans="233:244" x14ac:dyDescent="0.25">
      <c r="HY4566" s="52"/>
      <c r="HZ4566" s="52"/>
      <c r="IA4566" s="52"/>
      <c r="IG4566" s="52"/>
      <c r="IH4566" s="52"/>
      <c r="II4566" s="52"/>
      <c r="IJ4566" s="52"/>
    </row>
    <row r="4567" spans="233:244" x14ac:dyDescent="0.25">
      <c r="HY4567" s="52"/>
      <c r="HZ4567" s="52"/>
      <c r="IA4567" s="52"/>
      <c r="IG4567" s="52"/>
      <c r="IH4567" s="52"/>
      <c r="II4567" s="52"/>
      <c r="IJ4567" s="52"/>
    </row>
    <row r="4568" spans="233:244" x14ac:dyDescent="0.25">
      <c r="HY4568" s="52"/>
      <c r="HZ4568" s="52"/>
      <c r="IA4568" s="52"/>
      <c r="IG4568" s="52"/>
      <c r="IH4568" s="52"/>
      <c r="II4568" s="52"/>
      <c r="IJ4568" s="52"/>
    </row>
    <row r="4569" spans="233:244" x14ac:dyDescent="0.25">
      <c r="HY4569" s="52"/>
      <c r="HZ4569" s="52"/>
      <c r="IA4569" s="52"/>
      <c r="IG4569" s="52"/>
      <c r="IH4569" s="52"/>
      <c r="II4569" s="52"/>
      <c r="IJ4569" s="52"/>
    </row>
    <row r="4570" spans="233:244" x14ac:dyDescent="0.25">
      <c r="HY4570" s="52"/>
      <c r="HZ4570" s="52"/>
      <c r="IA4570" s="52"/>
      <c r="IG4570" s="52"/>
      <c r="IH4570" s="52"/>
      <c r="II4570" s="52"/>
      <c r="IJ4570" s="52"/>
    </row>
    <row r="4571" spans="233:244" x14ac:dyDescent="0.25">
      <c r="HY4571" s="52"/>
      <c r="HZ4571" s="52"/>
      <c r="IA4571" s="52"/>
      <c r="IG4571" s="52"/>
      <c r="IH4571" s="52"/>
      <c r="II4571" s="52"/>
      <c r="IJ4571" s="52"/>
    </row>
    <row r="4572" spans="233:244" x14ac:dyDescent="0.25">
      <c r="HY4572" s="52"/>
      <c r="HZ4572" s="52"/>
      <c r="IA4572" s="52"/>
      <c r="IG4572" s="52"/>
      <c r="IH4572" s="52"/>
      <c r="II4572" s="52"/>
      <c r="IJ4572" s="52"/>
    </row>
    <row r="4573" spans="233:244" x14ac:dyDescent="0.25">
      <c r="HY4573" s="52"/>
      <c r="HZ4573" s="52"/>
      <c r="IA4573" s="52"/>
      <c r="IG4573" s="52"/>
      <c r="IH4573" s="52"/>
      <c r="II4573" s="52"/>
      <c r="IJ4573" s="52"/>
    </row>
    <row r="4574" spans="233:244" x14ac:dyDescent="0.25">
      <c r="HY4574" s="52"/>
      <c r="HZ4574" s="52"/>
      <c r="IA4574" s="52"/>
      <c r="IG4574" s="52"/>
      <c r="IH4574" s="52"/>
      <c r="II4574" s="52"/>
      <c r="IJ4574" s="52"/>
    </row>
    <row r="4575" spans="233:244" x14ac:dyDescent="0.25">
      <c r="HY4575" s="52"/>
      <c r="HZ4575" s="52"/>
      <c r="IA4575" s="52"/>
      <c r="IG4575" s="52"/>
      <c r="IH4575" s="52"/>
      <c r="II4575" s="52"/>
      <c r="IJ4575" s="52"/>
    </row>
    <row r="4576" spans="233:244" x14ac:dyDescent="0.25">
      <c r="HY4576" s="52"/>
      <c r="HZ4576" s="52"/>
      <c r="IA4576" s="52"/>
      <c r="IG4576" s="52"/>
      <c r="IH4576" s="52"/>
      <c r="II4576" s="52"/>
      <c r="IJ4576" s="52"/>
    </row>
    <row r="4577" spans="233:244" x14ac:dyDescent="0.25">
      <c r="HY4577" s="52"/>
      <c r="HZ4577" s="52"/>
      <c r="IA4577" s="52"/>
      <c r="IG4577" s="52"/>
      <c r="IH4577" s="52"/>
      <c r="II4577" s="52"/>
      <c r="IJ4577" s="52"/>
    </row>
    <row r="4578" spans="233:244" x14ac:dyDescent="0.25">
      <c r="HY4578" s="52"/>
      <c r="HZ4578" s="52"/>
      <c r="IA4578" s="52"/>
      <c r="IG4578" s="52"/>
      <c r="IH4578" s="52"/>
      <c r="II4578" s="52"/>
      <c r="IJ4578" s="52"/>
    </row>
    <row r="4579" spans="233:244" x14ac:dyDescent="0.25">
      <c r="HY4579" s="52"/>
      <c r="HZ4579" s="52"/>
      <c r="IA4579" s="52"/>
      <c r="IG4579" s="52"/>
      <c r="IH4579" s="52"/>
      <c r="II4579" s="52"/>
      <c r="IJ4579" s="52"/>
    </row>
    <row r="4580" spans="233:244" x14ac:dyDescent="0.25">
      <c r="HY4580" s="52"/>
      <c r="HZ4580" s="52"/>
      <c r="IA4580" s="52"/>
      <c r="IG4580" s="52"/>
      <c r="IH4580" s="52"/>
      <c r="II4580" s="52"/>
      <c r="IJ4580" s="52"/>
    </row>
    <row r="4581" spans="233:244" x14ac:dyDescent="0.25">
      <c r="HY4581" s="52"/>
      <c r="HZ4581" s="52"/>
      <c r="IA4581" s="52"/>
      <c r="IG4581" s="52"/>
      <c r="IH4581" s="52"/>
      <c r="II4581" s="52"/>
      <c r="IJ4581" s="52"/>
    </row>
    <row r="4582" spans="233:244" x14ac:dyDescent="0.25">
      <c r="HY4582" s="52"/>
      <c r="HZ4582" s="52"/>
      <c r="IA4582" s="52"/>
      <c r="IG4582" s="52"/>
      <c r="IH4582" s="52"/>
      <c r="II4582" s="52"/>
      <c r="IJ4582" s="52"/>
    </row>
    <row r="4583" spans="233:244" x14ac:dyDescent="0.25">
      <c r="HY4583" s="52"/>
      <c r="HZ4583" s="52"/>
      <c r="IA4583" s="52"/>
      <c r="IG4583" s="52"/>
      <c r="IH4583" s="52"/>
      <c r="II4583" s="52"/>
      <c r="IJ4583" s="52"/>
    </row>
    <row r="4584" spans="233:244" x14ac:dyDescent="0.25">
      <c r="HY4584" s="52"/>
      <c r="HZ4584" s="52"/>
      <c r="IA4584" s="52"/>
      <c r="IG4584" s="52"/>
      <c r="IH4584" s="52"/>
      <c r="II4584" s="52"/>
      <c r="IJ4584" s="52"/>
    </row>
    <row r="4585" spans="233:244" x14ac:dyDescent="0.25">
      <c r="HY4585" s="52"/>
      <c r="HZ4585" s="52"/>
      <c r="IA4585" s="52"/>
      <c r="IG4585" s="52"/>
      <c r="IH4585" s="52"/>
      <c r="II4585" s="52"/>
      <c r="IJ4585" s="52"/>
    </row>
    <row r="4586" spans="233:244" x14ac:dyDescent="0.25">
      <c r="HY4586" s="52"/>
      <c r="HZ4586" s="52"/>
      <c r="IA4586" s="52"/>
      <c r="IG4586" s="52"/>
      <c r="IH4586" s="52"/>
      <c r="II4586" s="52"/>
      <c r="IJ4586" s="52"/>
    </row>
    <row r="4587" spans="233:244" x14ac:dyDescent="0.25">
      <c r="HY4587" s="52"/>
      <c r="HZ4587" s="52"/>
      <c r="IA4587" s="52"/>
      <c r="IG4587" s="52"/>
      <c r="IH4587" s="52"/>
      <c r="II4587" s="52"/>
      <c r="IJ4587" s="52"/>
    </row>
    <row r="4588" spans="233:244" x14ac:dyDescent="0.25">
      <c r="HY4588" s="52"/>
      <c r="HZ4588" s="52"/>
      <c r="IA4588" s="52"/>
      <c r="IG4588" s="52"/>
      <c r="IH4588" s="52"/>
      <c r="II4588" s="52"/>
      <c r="IJ4588" s="52"/>
    </row>
    <row r="4589" spans="233:244" x14ac:dyDescent="0.25">
      <c r="HY4589" s="52"/>
      <c r="HZ4589" s="52"/>
      <c r="IA4589" s="52"/>
      <c r="IG4589" s="52"/>
      <c r="IH4589" s="52"/>
      <c r="II4589" s="52"/>
      <c r="IJ4589" s="52"/>
    </row>
    <row r="4590" spans="233:244" x14ac:dyDescent="0.25">
      <c r="HY4590" s="52"/>
      <c r="HZ4590" s="52"/>
      <c r="IA4590" s="52"/>
      <c r="IG4590" s="52"/>
      <c r="IH4590" s="52"/>
      <c r="II4590" s="52"/>
      <c r="IJ4590" s="52"/>
    </row>
    <row r="4591" spans="233:244" x14ac:dyDescent="0.25">
      <c r="HY4591" s="52"/>
      <c r="HZ4591" s="52"/>
      <c r="IA4591" s="52"/>
      <c r="IG4591" s="52"/>
      <c r="IH4591" s="52"/>
      <c r="II4591" s="52"/>
      <c r="IJ4591" s="52"/>
    </row>
    <row r="4592" spans="233:244" x14ac:dyDescent="0.25">
      <c r="HY4592" s="52"/>
      <c r="HZ4592" s="52"/>
      <c r="IA4592" s="52"/>
      <c r="IG4592" s="52"/>
      <c r="IH4592" s="52"/>
      <c r="II4592" s="52"/>
      <c r="IJ4592" s="52"/>
    </row>
    <row r="4593" spans="233:244" x14ac:dyDescent="0.25">
      <c r="HY4593" s="52"/>
      <c r="HZ4593" s="52"/>
      <c r="IA4593" s="52"/>
      <c r="IG4593" s="52"/>
      <c r="IH4593" s="52"/>
      <c r="II4593" s="52"/>
      <c r="IJ4593" s="52"/>
    </row>
    <row r="4594" spans="233:244" x14ac:dyDescent="0.25">
      <c r="HY4594" s="52"/>
      <c r="HZ4594" s="52"/>
      <c r="IA4594" s="52"/>
      <c r="IG4594" s="52"/>
      <c r="IH4594" s="52"/>
      <c r="II4594" s="52"/>
      <c r="IJ4594" s="52"/>
    </row>
    <row r="4595" spans="233:244" x14ac:dyDescent="0.25">
      <c r="HY4595" s="52"/>
      <c r="HZ4595" s="52"/>
      <c r="IA4595" s="52"/>
      <c r="IG4595" s="52"/>
      <c r="IH4595" s="52"/>
      <c r="II4595" s="52"/>
      <c r="IJ4595" s="52"/>
    </row>
    <row r="4596" spans="233:244" x14ac:dyDescent="0.25">
      <c r="HY4596" s="52"/>
      <c r="HZ4596" s="52"/>
      <c r="IA4596" s="52"/>
      <c r="IG4596" s="52"/>
      <c r="IH4596" s="52"/>
      <c r="II4596" s="52"/>
      <c r="IJ4596" s="52"/>
    </row>
    <row r="4597" spans="233:244" x14ac:dyDescent="0.25">
      <c r="HY4597" s="52"/>
      <c r="HZ4597" s="52"/>
      <c r="IA4597" s="52"/>
      <c r="IG4597" s="52"/>
      <c r="IH4597" s="52"/>
      <c r="II4597" s="52"/>
      <c r="IJ4597" s="52"/>
    </row>
    <row r="4598" spans="233:244" x14ac:dyDescent="0.25">
      <c r="HY4598" s="52"/>
      <c r="HZ4598" s="52"/>
      <c r="IA4598" s="52"/>
      <c r="IG4598" s="52"/>
      <c r="IH4598" s="52"/>
      <c r="II4598" s="52"/>
      <c r="IJ4598" s="52"/>
    </row>
    <row r="4599" spans="233:244" x14ac:dyDescent="0.25">
      <c r="HY4599" s="52"/>
      <c r="HZ4599" s="52"/>
      <c r="IA4599" s="52"/>
      <c r="IG4599" s="52"/>
      <c r="IH4599" s="52"/>
      <c r="II4599" s="52"/>
      <c r="IJ4599" s="52"/>
    </row>
    <row r="4600" spans="233:244" x14ac:dyDescent="0.25">
      <c r="HY4600" s="52"/>
      <c r="HZ4600" s="52"/>
      <c r="IA4600" s="52"/>
      <c r="IG4600" s="52"/>
      <c r="IH4600" s="52"/>
      <c r="II4600" s="52"/>
      <c r="IJ4600" s="52"/>
    </row>
    <row r="4601" spans="233:244" x14ac:dyDescent="0.25">
      <c r="HY4601" s="52"/>
      <c r="HZ4601" s="52"/>
      <c r="IA4601" s="52"/>
      <c r="IG4601" s="52"/>
      <c r="IH4601" s="52"/>
      <c r="II4601" s="52"/>
      <c r="IJ4601" s="52"/>
    </row>
    <row r="4602" spans="233:244" x14ac:dyDescent="0.25">
      <c r="HY4602" s="52"/>
      <c r="HZ4602" s="52"/>
      <c r="IA4602" s="52"/>
      <c r="IG4602" s="52"/>
      <c r="IH4602" s="52"/>
      <c r="II4602" s="52"/>
      <c r="IJ4602" s="52"/>
    </row>
    <row r="4603" spans="233:244" x14ac:dyDescent="0.25">
      <c r="HY4603" s="52"/>
      <c r="HZ4603" s="52"/>
      <c r="IA4603" s="52"/>
      <c r="IG4603" s="52"/>
      <c r="IH4603" s="52"/>
      <c r="II4603" s="52"/>
      <c r="IJ4603" s="52"/>
    </row>
    <row r="4604" spans="233:244" x14ac:dyDescent="0.25">
      <c r="HY4604" s="52"/>
      <c r="HZ4604" s="52"/>
      <c r="IA4604" s="52"/>
      <c r="IG4604" s="52"/>
      <c r="IH4604" s="52"/>
      <c r="II4604" s="52"/>
      <c r="IJ4604" s="52"/>
    </row>
    <row r="4605" spans="233:244" x14ac:dyDescent="0.25">
      <c r="HY4605" s="52"/>
      <c r="HZ4605" s="52"/>
      <c r="IA4605" s="52"/>
      <c r="IG4605" s="52"/>
      <c r="IH4605" s="52"/>
      <c r="II4605" s="52"/>
      <c r="IJ4605" s="52"/>
    </row>
    <row r="4606" spans="233:244" x14ac:dyDescent="0.25">
      <c r="HY4606" s="52"/>
      <c r="HZ4606" s="52"/>
      <c r="IA4606" s="52"/>
      <c r="IG4606" s="52"/>
      <c r="IH4606" s="52"/>
      <c r="II4606" s="52"/>
      <c r="IJ4606" s="52"/>
    </row>
    <row r="4607" spans="233:244" x14ac:dyDescent="0.25">
      <c r="HY4607" s="52"/>
      <c r="HZ4607" s="52"/>
      <c r="IA4607" s="52"/>
      <c r="IG4607" s="52"/>
      <c r="IH4607" s="52"/>
      <c r="II4607" s="52"/>
      <c r="IJ4607" s="52"/>
    </row>
    <row r="4608" spans="233:244" x14ac:dyDescent="0.25">
      <c r="HY4608" s="52"/>
      <c r="HZ4608" s="52"/>
      <c r="IA4608" s="52"/>
      <c r="IG4608" s="52"/>
      <c r="IH4608" s="52"/>
      <c r="II4608" s="52"/>
      <c r="IJ4608" s="52"/>
    </row>
    <row r="4609" spans="233:244" x14ac:dyDescent="0.25">
      <c r="HY4609" s="52"/>
      <c r="HZ4609" s="52"/>
      <c r="IA4609" s="52"/>
      <c r="IG4609" s="52"/>
      <c r="IH4609" s="52"/>
      <c r="II4609" s="52"/>
      <c r="IJ4609" s="52"/>
    </row>
    <row r="4610" spans="233:244" x14ac:dyDescent="0.25">
      <c r="HY4610" s="52"/>
      <c r="HZ4610" s="52"/>
      <c r="IA4610" s="52"/>
      <c r="IG4610" s="52"/>
      <c r="IH4610" s="52"/>
      <c r="II4610" s="52"/>
      <c r="IJ4610" s="52"/>
    </row>
    <row r="4611" spans="233:244" x14ac:dyDescent="0.25">
      <c r="HY4611" s="52"/>
      <c r="HZ4611" s="52"/>
      <c r="IA4611" s="52"/>
      <c r="IG4611" s="52"/>
      <c r="IH4611" s="52"/>
      <c r="II4611" s="52"/>
      <c r="IJ4611" s="52"/>
    </row>
    <row r="4612" spans="233:244" x14ac:dyDescent="0.25">
      <c r="HY4612" s="52"/>
      <c r="HZ4612" s="52"/>
      <c r="IA4612" s="52"/>
      <c r="IG4612" s="52"/>
      <c r="IH4612" s="52"/>
      <c r="II4612" s="52"/>
      <c r="IJ4612" s="52"/>
    </row>
    <row r="4613" spans="233:244" x14ac:dyDescent="0.25">
      <c r="HY4613" s="52"/>
      <c r="HZ4613" s="52"/>
      <c r="IA4613" s="52"/>
      <c r="IG4613" s="52"/>
      <c r="IH4613" s="52"/>
      <c r="II4613" s="52"/>
      <c r="IJ4613" s="52"/>
    </row>
    <row r="4614" spans="233:244" x14ac:dyDescent="0.25">
      <c r="HY4614" s="52"/>
      <c r="HZ4614" s="52"/>
      <c r="IA4614" s="52"/>
      <c r="IG4614" s="52"/>
      <c r="IH4614" s="52"/>
      <c r="II4614" s="52"/>
      <c r="IJ4614" s="52"/>
    </row>
    <row r="4615" spans="233:244" x14ac:dyDescent="0.25">
      <c r="HY4615" s="52"/>
      <c r="HZ4615" s="52"/>
      <c r="IA4615" s="52"/>
      <c r="IG4615" s="52"/>
      <c r="IH4615" s="52"/>
      <c r="II4615" s="52"/>
      <c r="IJ4615" s="52"/>
    </row>
    <row r="4616" spans="233:244" x14ac:dyDescent="0.25">
      <c r="HY4616" s="52"/>
      <c r="HZ4616" s="52"/>
      <c r="IA4616" s="52"/>
      <c r="IG4616" s="52"/>
      <c r="IH4616" s="52"/>
      <c r="II4616" s="52"/>
      <c r="IJ4616" s="52"/>
    </row>
    <row r="4617" spans="233:244" x14ac:dyDescent="0.25">
      <c r="HY4617" s="52"/>
      <c r="HZ4617" s="52"/>
      <c r="IA4617" s="52"/>
      <c r="IG4617" s="52"/>
      <c r="IH4617" s="52"/>
      <c r="II4617" s="52"/>
      <c r="IJ4617" s="52"/>
    </row>
    <row r="4618" spans="233:244" x14ac:dyDescent="0.25">
      <c r="HY4618" s="52"/>
      <c r="HZ4618" s="52"/>
      <c r="IA4618" s="52"/>
      <c r="IG4618" s="52"/>
      <c r="IH4618" s="52"/>
      <c r="II4618" s="52"/>
      <c r="IJ4618" s="52"/>
    </row>
    <row r="4619" spans="233:244" x14ac:dyDescent="0.25">
      <c r="HY4619" s="52"/>
      <c r="HZ4619" s="52"/>
      <c r="IA4619" s="52"/>
      <c r="IG4619" s="52"/>
      <c r="IH4619" s="52"/>
      <c r="II4619" s="52"/>
      <c r="IJ4619" s="52"/>
    </row>
    <row r="4620" spans="233:244" x14ac:dyDescent="0.25">
      <c r="HY4620" s="52"/>
      <c r="HZ4620" s="52"/>
      <c r="IA4620" s="52"/>
      <c r="IG4620" s="52"/>
      <c r="IH4620" s="52"/>
      <c r="II4620" s="52"/>
      <c r="IJ4620" s="52"/>
    </row>
    <row r="4621" spans="233:244" x14ac:dyDescent="0.25">
      <c r="HY4621" s="52"/>
      <c r="HZ4621" s="52"/>
      <c r="IA4621" s="52"/>
      <c r="IG4621" s="52"/>
      <c r="IH4621" s="52"/>
      <c r="II4621" s="52"/>
      <c r="IJ4621" s="52"/>
    </row>
    <row r="4622" spans="233:244" x14ac:dyDescent="0.25">
      <c r="HY4622" s="52"/>
      <c r="HZ4622" s="52"/>
      <c r="IA4622" s="52"/>
      <c r="IG4622" s="52"/>
      <c r="IH4622" s="52"/>
      <c r="II4622" s="52"/>
      <c r="IJ4622" s="52"/>
    </row>
    <row r="4623" spans="233:244" x14ac:dyDescent="0.25">
      <c r="HY4623" s="52"/>
      <c r="HZ4623" s="52"/>
      <c r="IA4623" s="52"/>
      <c r="IG4623" s="52"/>
      <c r="IH4623" s="52"/>
      <c r="II4623" s="52"/>
      <c r="IJ4623" s="52"/>
    </row>
    <row r="4624" spans="233:244" x14ac:dyDescent="0.25">
      <c r="HY4624" s="52"/>
      <c r="HZ4624" s="52"/>
      <c r="IA4624" s="52"/>
      <c r="IG4624" s="52"/>
      <c r="IH4624" s="52"/>
      <c r="II4624" s="52"/>
      <c r="IJ4624" s="52"/>
    </row>
    <row r="4625" spans="233:244" x14ac:dyDescent="0.25">
      <c r="HY4625" s="52"/>
      <c r="HZ4625" s="52"/>
      <c r="IA4625" s="52"/>
      <c r="IG4625" s="52"/>
      <c r="IH4625" s="52"/>
      <c r="II4625" s="52"/>
      <c r="IJ4625" s="52"/>
    </row>
    <row r="4626" spans="233:244" x14ac:dyDescent="0.25">
      <c r="HY4626" s="52"/>
      <c r="HZ4626" s="52"/>
      <c r="IA4626" s="52"/>
      <c r="IG4626" s="52"/>
      <c r="IH4626" s="52"/>
      <c r="II4626" s="52"/>
      <c r="IJ4626" s="52"/>
    </row>
    <row r="4627" spans="233:244" x14ac:dyDescent="0.25">
      <c r="HY4627" s="52"/>
      <c r="HZ4627" s="52"/>
      <c r="IA4627" s="52"/>
      <c r="IG4627" s="52"/>
      <c r="IH4627" s="52"/>
      <c r="II4627" s="52"/>
      <c r="IJ4627" s="52"/>
    </row>
    <row r="4628" spans="233:244" x14ac:dyDescent="0.25">
      <c r="HY4628" s="52"/>
      <c r="HZ4628" s="52"/>
      <c r="IA4628" s="52"/>
      <c r="IG4628" s="52"/>
      <c r="IH4628" s="52"/>
      <c r="II4628" s="52"/>
      <c r="IJ4628" s="52"/>
    </row>
    <row r="4629" spans="233:244" x14ac:dyDescent="0.25">
      <c r="HY4629" s="52"/>
      <c r="HZ4629" s="52"/>
      <c r="IA4629" s="52"/>
      <c r="IG4629" s="52"/>
      <c r="IH4629" s="52"/>
      <c r="II4629" s="52"/>
      <c r="IJ4629" s="52"/>
    </row>
    <row r="4630" spans="233:244" x14ac:dyDescent="0.25">
      <c r="HY4630" s="52"/>
      <c r="HZ4630" s="52"/>
      <c r="IA4630" s="52"/>
      <c r="IG4630" s="52"/>
      <c r="IH4630" s="52"/>
      <c r="II4630" s="52"/>
      <c r="IJ4630" s="52"/>
    </row>
    <row r="4631" spans="233:244" x14ac:dyDescent="0.25">
      <c r="HY4631" s="52"/>
      <c r="HZ4631" s="52"/>
      <c r="IA4631" s="52"/>
      <c r="IG4631" s="52"/>
      <c r="IH4631" s="52"/>
      <c r="II4631" s="52"/>
      <c r="IJ4631" s="52"/>
    </row>
    <row r="4632" spans="233:244" x14ac:dyDescent="0.25">
      <c r="HY4632" s="52"/>
      <c r="HZ4632" s="52"/>
      <c r="IA4632" s="52"/>
      <c r="IG4632" s="52"/>
      <c r="IH4632" s="52"/>
      <c r="II4632" s="52"/>
      <c r="IJ4632" s="52"/>
    </row>
    <row r="4633" spans="233:244" x14ac:dyDescent="0.25">
      <c r="HY4633" s="52"/>
      <c r="HZ4633" s="52"/>
      <c r="IA4633" s="52"/>
      <c r="IG4633" s="52"/>
      <c r="IH4633" s="52"/>
      <c r="II4633" s="52"/>
      <c r="IJ4633" s="52"/>
    </row>
    <row r="4634" spans="233:244" x14ac:dyDescent="0.25">
      <c r="HY4634" s="52"/>
      <c r="HZ4634" s="52"/>
      <c r="IA4634" s="52"/>
      <c r="IG4634" s="52"/>
      <c r="IH4634" s="52"/>
      <c r="II4634" s="52"/>
      <c r="IJ4634" s="52"/>
    </row>
    <row r="4635" spans="233:244" x14ac:dyDescent="0.25">
      <c r="HY4635" s="52"/>
      <c r="HZ4635" s="52"/>
      <c r="IA4635" s="52"/>
      <c r="IG4635" s="52"/>
      <c r="IH4635" s="52"/>
      <c r="II4635" s="52"/>
      <c r="IJ4635" s="52"/>
    </row>
    <row r="4636" spans="233:244" x14ac:dyDescent="0.25">
      <c r="HY4636" s="52"/>
      <c r="HZ4636" s="52"/>
      <c r="IA4636" s="52"/>
      <c r="IG4636" s="52"/>
      <c r="IH4636" s="52"/>
      <c r="II4636" s="52"/>
      <c r="IJ4636" s="52"/>
    </row>
    <row r="4637" spans="233:244" x14ac:dyDescent="0.25">
      <c r="HY4637" s="52"/>
      <c r="HZ4637" s="52"/>
      <c r="IA4637" s="52"/>
      <c r="IG4637" s="52"/>
      <c r="IH4637" s="52"/>
      <c r="II4637" s="52"/>
      <c r="IJ4637" s="52"/>
    </row>
    <row r="4638" spans="233:244" x14ac:dyDescent="0.25">
      <c r="HY4638" s="52"/>
      <c r="HZ4638" s="52"/>
      <c r="IA4638" s="52"/>
      <c r="IG4638" s="52"/>
      <c r="IH4638" s="52"/>
      <c r="II4638" s="52"/>
      <c r="IJ4638" s="52"/>
    </row>
    <row r="4639" spans="233:244" x14ac:dyDescent="0.25">
      <c r="HY4639" s="52"/>
      <c r="HZ4639" s="52"/>
      <c r="IA4639" s="52"/>
      <c r="IG4639" s="52"/>
      <c r="IH4639" s="52"/>
      <c r="II4639" s="52"/>
      <c r="IJ4639" s="52"/>
    </row>
    <row r="4640" spans="233:244" x14ac:dyDescent="0.25">
      <c r="HY4640" s="52"/>
      <c r="HZ4640" s="52"/>
      <c r="IA4640" s="52"/>
      <c r="IG4640" s="52"/>
      <c r="IH4640" s="52"/>
      <c r="II4640" s="52"/>
      <c r="IJ4640" s="52"/>
    </row>
    <row r="4641" spans="233:244" x14ac:dyDescent="0.25">
      <c r="HY4641" s="52"/>
      <c r="HZ4641" s="52"/>
      <c r="IA4641" s="52"/>
      <c r="IG4641" s="52"/>
      <c r="IH4641" s="52"/>
      <c r="II4641" s="52"/>
      <c r="IJ4641" s="52"/>
    </row>
    <row r="4642" spans="233:244" x14ac:dyDescent="0.25">
      <c r="HY4642" s="52"/>
      <c r="HZ4642" s="52"/>
      <c r="IA4642" s="52"/>
      <c r="IG4642" s="52"/>
      <c r="IH4642" s="52"/>
      <c r="II4642" s="52"/>
      <c r="IJ4642" s="52"/>
    </row>
    <row r="4643" spans="233:244" x14ac:dyDescent="0.25">
      <c r="HY4643" s="52"/>
      <c r="HZ4643" s="52"/>
      <c r="IA4643" s="52"/>
      <c r="IG4643" s="52"/>
      <c r="IH4643" s="52"/>
      <c r="II4643" s="52"/>
      <c r="IJ4643" s="52"/>
    </row>
    <row r="4644" spans="233:244" x14ac:dyDescent="0.25">
      <c r="HY4644" s="52"/>
      <c r="HZ4644" s="52"/>
      <c r="IA4644" s="52"/>
      <c r="IG4644" s="52"/>
      <c r="IH4644" s="52"/>
      <c r="II4644" s="52"/>
      <c r="IJ4644" s="52"/>
    </row>
    <row r="4645" spans="233:244" x14ac:dyDescent="0.25">
      <c r="HY4645" s="52"/>
      <c r="HZ4645" s="52"/>
      <c r="IA4645" s="52"/>
      <c r="IG4645" s="52"/>
      <c r="IH4645" s="52"/>
      <c r="II4645" s="52"/>
      <c r="IJ4645" s="52"/>
    </row>
    <row r="4646" spans="233:244" x14ac:dyDescent="0.25">
      <c r="HY4646" s="52"/>
      <c r="HZ4646" s="52"/>
      <c r="IA4646" s="52"/>
      <c r="IG4646" s="52"/>
      <c r="IH4646" s="52"/>
      <c r="II4646" s="52"/>
      <c r="IJ4646" s="52"/>
    </row>
    <row r="4647" spans="233:244" x14ac:dyDescent="0.25">
      <c r="HY4647" s="52"/>
      <c r="HZ4647" s="52"/>
      <c r="IA4647" s="52"/>
      <c r="IG4647" s="52"/>
      <c r="IH4647" s="52"/>
      <c r="II4647" s="52"/>
      <c r="IJ4647" s="52"/>
    </row>
    <row r="4648" spans="233:244" x14ac:dyDescent="0.25">
      <c r="HY4648" s="52"/>
      <c r="HZ4648" s="52"/>
      <c r="IA4648" s="52"/>
      <c r="IG4648" s="52"/>
      <c r="IH4648" s="52"/>
      <c r="II4648" s="52"/>
      <c r="IJ4648" s="52"/>
    </row>
    <row r="4649" spans="233:244" x14ac:dyDescent="0.25">
      <c r="HY4649" s="52"/>
      <c r="HZ4649" s="52"/>
      <c r="IA4649" s="52"/>
      <c r="IG4649" s="52"/>
      <c r="IH4649" s="52"/>
      <c r="II4649" s="52"/>
      <c r="IJ4649" s="52"/>
    </row>
    <row r="4650" spans="233:244" x14ac:dyDescent="0.25">
      <c r="HY4650" s="52"/>
      <c r="HZ4650" s="52"/>
      <c r="IA4650" s="52"/>
      <c r="IG4650" s="52"/>
      <c r="IH4650" s="52"/>
      <c r="II4650" s="52"/>
      <c r="IJ4650" s="52"/>
    </row>
    <row r="4651" spans="233:244" x14ac:dyDescent="0.25">
      <c r="HY4651" s="52"/>
      <c r="HZ4651" s="52"/>
      <c r="IA4651" s="52"/>
      <c r="IG4651" s="52"/>
      <c r="IH4651" s="52"/>
      <c r="II4651" s="52"/>
      <c r="IJ4651" s="52"/>
    </row>
    <row r="4652" spans="233:244" x14ac:dyDescent="0.25">
      <c r="HY4652" s="52"/>
      <c r="HZ4652" s="52"/>
      <c r="IA4652" s="52"/>
      <c r="IG4652" s="52"/>
      <c r="IH4652" s="52"/>
      <c r="II4652" s="52"/>
      <c r="IJ4652" s="52"/>
    </row>
    <row r="4653" spans="233:244" x14ac:dyDescent="0.25">
      <c r="HY4653" s="52"/>
      <c r="HZ4653" s="52"/>
      <c r="IA4653" s="52"/>
      <c r="IG4653" s="52"/>
      <c r="IH4653" s="52"/>
      <c r="II4653" s="52"/>
      <c r="IJ4653" s="52"/>
    </row>
    <row r="4654" spans="233:244" x14ac:dyDescent="0.25">
      <c r="HY4654" s="52"/>
      <c r="HZ4654" s="52"/>
      <c r="IA4654" s="52"/>
      <c r="IG4654" s="52"/>
      <c r="IH4654" s="52"/>
      <c r="II4654" s="52"/>
      <c r="IJ4654" s="52"/>
    </row>
    <row r="4655" spans="233:244" x14ac:dyDescent="0.25">
      <c r="HY4655" s="52"/>
      <c r="HZ4655" s="52"/>
      <c r="IA4655" s="52"/>
      <c r="IG4655" s="52"/>
      <c r="IH4655" s="52"/>
      <c r="II4655" s="52"/>
      <c r="IJ4655" s="52"/>
    </row>
    <row r="4656" spans="233:244" x14ac:dyDescent="0.25">
      <c r="HY4656" s="52"/>
      <c r="HZ4656" s="52"/>
      <c r="IA4656" s="52"/>
      <c r="IG4656" s="52"/>
      <c r="IH4656" s="52"/>
      <c r="II4656" s="52"/>
      <c r="IJ4656" s="52"/>
    </row>
    <row r="4657" spans="233:244" x14ac:dyDescent="0.25">
      <c r="HY4657" s="52"/>
      <c r="HZ4657" s="52"/>
      <c r="IA4657" s="52"/>
      <c r="IG4657" s="52"/>
      <c r="IH4657" s="52"/>
      <c r="II4657" s="52"/>
      <c r="IJ4657" s="52"/>
    </row>
    <row r="4658" spans="233:244" x14ac:dyDescent="0.25">
      <c r="HY4658" s="52"/>
      <c r="HZ4658" s="52"/>
      <c r="IA4658" s="52"/>
      <c r="IG4658" s="52"/>
      <c r="IH4658" s="52"/>
      <c r="II4658" s="52"/>
      <c r="IJ4658" s="52"/>
    </row>
    <row r="4659" spans="233:244" x14ac:dyDescent="0.25">
      <c r="HY4659" s="52"/>
      <c r="HZ4659" s="52"/>
      <c r="IA4659" s="52"/>
      <c r="IG4659" s="52"/>
      <c r="IH4659" s="52"/>
      <c r="II4659" s="52"/>
      <c r="IJ4659" s="52"/>
    </row>
    <row r="4660" spans="233:244" x14ac:dyDescent="0.25">
      <c r="HY4660" s="52"/>
      <c r="HZ4660" s="52"/>
      <c r="IA4660" s="52"/>
      <c r="IG4660" s="52"/>
      <c r="IH4660" s="52"/>
      <c r="II4660" s="52"/>
      <c r="IJ4660" s="52"/>
    </row>
    <row r="4661" spans="233:244" x14ac:dyDescent="0.25">
      <c r="HY4661" s="52"/>
      <c r="HZ4661" s="52"/>
      <c r="IA4661" s="52"/>
      <c r="IG4661" s="52"/>
      <c r="IH4661" s="52"/>
      <c r="II4661" s="52"/>
      <c r="IJ4661" s="52"/>
    </row>
    <row r="4662" spans="233:244" x14ac:dyDescent="0.25">
      <c r="HY4662" s="52"/>
      <c r="HZ4662" s="52"/>
      <c r="IA4662" s="52"/>
      <c r="IG4662" s="52"/>
      <c r="IH4662" s="52"/>
      <c r="II4662" s="52"/>
      <c r="IJ4662" s="52"/>
    </row>
    <row r="4663" spans="233:244" x14ac:dyDescent="0.25">
      <c r="HY4663" s="52"/>
      <c r="HZ4663" s="52"/>
      <c r="IA4663" s="52"/>
      <c r="IG4663" s="52"/>
      <c r="IH4663" s="52"/>
      <c r="II4663" s="52"/>
      <c r="IJ4663" s="52"/>
    </row>
    <row r="4664" spans="233:244" x14ac:dyDescent="0.25">
      <c r="HY4664" s="52"/>
      <c r="HZ4664" s="52"/>
      <c r="IA4664" s="52"/>
      <c r="IG4664" s="52"/>
      <c r="IH4664" s="52"/>
      <c r="II4664" s="52"/>
      <c r="IJ4664" s="52"/>
    </row>
    <row r="4665" spans="233:244" x14ac:dyDescent="0.25">
      <c r="HY4665" s="52"/>
      <c r="HZ4665" s="52"/>
      <c r="IA4665" s="52"/>
      <c r="IG4665" s="52"/>
      <c r="IH4665" s="52"/>
      <c r="II4665" s="52"/>
      <c r="IJ4665" s="52"/>
    </row>
    <row r="4666" spans="233:244" x14ac:dyDescent="0.25">
      <c r="HY4666" s="52"/>
      <c r="HZ4666" s="52"/>
      <c r="IA4666" s="52"/>
      <c r="IG4666" s="52"/>
      <c r="IH4666" s="52"/>
      <c r="II4666" s="52"/>
      <c r="IJ4666" s="52"/>
    </row>
    <row r="4667" spans="233:244" x14ac:dyDescent="0.25">
      <c r="HY4667" s="52"/>
      <c r="HZ4667" s="52"/>
      <c r="IA4667" s="52"/>
      <c r="IG4667" s="52"/>
      <c r="IH4667" s="52"/>
      <c r="II4667" s="52"/>
      <c r="IJ4667" s="52"/>
    </row>
    <row r="4668" spans="233:244" x14ac:dyDescent="0.25">
      <c r="HY4668" s="52"/>
      <c r="HZ4668" s="52"/>
      <c r="IA4668" s="52"/>
      <c r="IG4668" s="52"/>
      <c r="IH4668" s="52"/>
      <c r="II4668" s="52"/>
      <c r="IJ4668" s="52"/>
    </row>
    <row r="4669" spans="233:244" x14ac:dyDescent="0.25">
      <c r="HY4669" s="52"/>
      <c r="HZ4669" s="52"/>
      <c r="IA4669" s="52"/>
      <c r="IG4669" s="52"/>
      <c r="IH4669" s="52"/>
      <c r="II4669" s="52"/>
      <c r="IJ4669" s="52"/>
    </row>
    <row r="4670" spans="233:244" x14ac:dyDescent="0.25">
      <c r="HY4670" s="52"/>
      <c r="HZ4670" s="52"/>
      <c r="IA4670" s="52"/>
      <c r="IG4670" s="52"/>
      <c r="IH4670" s="52"/>
      <c r="II4670" s="52"/>
      <c r="IJ4670" s="52"/>
    </row>
    <row r="4671" spans="233:244" x14ac:dyDescent="0.25">
      <c r="HY4671" s="52"/>
      <c r="HZ4671" s="52"/>
      <c r="IA4671" s="52"/>
      <c r="IG4671" s="52"/>
      <c r="IH4671" s="52"/>
      <c r="II4671" s="52"/>
      <c r="IJ4671" s="52"/>
    </row>
    <row r="4672" spans="233:244" x14ac:dyDescent="0.25">
      <c r="HY4672" s="52"/>
      <c r="HZ4672" s="52"/>
      <c r="IA4672" s="52"/>
      <c r="IG4672" s="52"/>
      <c r="IH4672" s="52"/>
      <c r="II4672" s="52"/>
      <c r="IJ4672" s="52"/>
    </row>
    <row r="4673" spans="233:244" x14ac:dyDescent="0.25">
      <c r="HY4673" s="52"/>
      <c r="HZ4673" s="52"/>
      <c r="IA4673" s="52"/>
      <c r="IG4673" s="52"/>
      <c r="IH4673" s="52"/>
      <c r="II4673" s="52"/>
      <c r="IJ4673" s="52"/>
    </row>
    <row r="4674" spans="233:244" x14ac:dyDescent="0.25">
      <c r="HY4674" s="52"/>
      <c r="HZ4674" s="52"/>
      <c r="IA4674" s="52"/>
      <c r="IG4674" s="52"/>
      <c r="IH4674" s="52"/>
      <c r="II4674" s="52"/>
      <c r="IJ4674" s="52"/>
    </row>
    <row r="4675" spans="233:244" x14ac:dyDescent="0.25">
      <c r="HY4675" s="52"/>
      <c r="HZ4675" s="52"/>
      <c r="IA4675" s="52"/>
      <c r="IG4675" s="52"/>
      <c r="IH4675" s="52"/>
      <c r="II4675" s="52"/>
      <c r="IJ4675" s="52"/>
    </row>
    <row r="4676" spans="233:244" x14ac:dyDescent="0.25">
      <c r="HY4676" s="52"/>
      <c r="HZ4676" s="52"/>
      <c r="IA4676" s="52"/>
      <c r="IG4676" s="52"/>
      <c r="IH4676" s="52"/>
      <c r="II4676" s="52"/>
      <c r="IJ4676" s="52"/>
    </row>
    <row r="4677" spans="233:244" x14ac:dyDescent="0.25">
      <c r="HY4677" s="52"/>
      <c r="HZ4677" s="52"/>
      <c r="IA4677" s="52"/>
      <c r="IG4677" s="52"/>
      <c r="IH4677" s="52"/>
      <c r="II4677" s="52"/>
      <c r="IJ4677" s="52"/>
    </row>
    <row r="4678" spans="233:244" x14ac:dyDescent="0.25">
      <c r="HY4678" s="52"/>
      <c r="HZ4678" s="52"/>
      <c r="IA4678" s="52"/>
      <c r="IG4678" s="52"/>
      <c r="IH4678" s="52"/>
      <c r="II4678" s="52"/>
      <c r="IJ4678" s="52"/>
    </row>
    <row r="4679" spans="233:244" x14ac:dyDescent="0.25">
      <c r="HY4679" s="52"/>
      <c r="HZ4679" s="52"/>
      <c r="IA4679" s="52"/>
      <c r="IG4679" s="52"/>
      <c r="IH4679" s="52"/>
      <c r="II4679" s="52"/>
      <c r="IJ4679" s="52"/>
    </row>
    <row r="4680" spans="233:244" x14ac:dyDescent="0.25">
      <c r="HY4680" s="52"/>
      <c r="HZ4680" s="52"/>
      <c r="IA4680" s="52"/>
      <c r="IG4680" s="52"/>
      <c r="IH4680" s="52"/>
      <c r="II4680" s="52"/>
      <c r="IJ4680" s="52"/>
    </row>
    <row r="4681" spans="233:244" x14ac:dyDescent="0.25">
      <c r="HY4681" s="52"/>
      <c r="HZ4681" s="52"/>
      <c r="IA4681" s="52"/>
      <c r="IG4681" s="52"/>
      <c r="IH4681" s="52"/>
      <c r="II4681" s="52"/>
      <c r="IJ4681" s="52"/>
    </row>
    <row r="4682" spans="233:244" x14ac:dyDescent="0.25">
      <c r="HY4682" s="52"/>
      <c r="HZ4682" s="52"/>
      <c r="IA4682" s="52"/>
      <c r="IG4682" s="52"/>
      <c r="IH4682" s="52"/>
      <c r="II4682" s="52"/>
      <c r="IJ4682" s="52"/>
    </row>
    <row r="4683" spans="233:244" x14ac:dyDescent="0.25">
      <c r="HY4683" s="52"/>
      <c r="HZ4683" s="52"/>
      <c r="IA4683" s="52"/>
      <c r="IG4683" s="52"/>
      <c r="IH4683" s="52"/>
      <c r="II4683" s="52"/>
      <c r="IJ4683" s="52"/>
    </row>
    <row r="4684" spans="233:244" x14ac:dyDescent="0.25">
      <c r="HY4684" s="52"/>
      <c r="HZ4684" s="52"/>
      <c r="IA4684" s="52"/>
      <c r="IG4684" s="52"/>
      <c r="IH4684" s="52"/>
      <c r="II4684" s="52"/>
      <c r="IJ4684" s="52"/>
    </row>
    <row r="4685" spans="233:244" x14ac:dyDescent="0.25">
      <c r="HY4685" s="52"/>
      <c r="HZ4685" s="52"/>
      <c r="IA4685" s="52"/>
      <c r="IG4685" s="52"/>
      <c r="IH4685" s="52"/>
      <c r="II4685" s="52"/>
      <c r="IJ4685" s="52"/>
    </row>
    <row r="4686" spans="233:244" x14ac:dyDescent="0.25">
      <c r="HY4686" s="52"/>
      <c r="HZ4686" s="52"/>
      <c r="IA4686" s="52"/>
      <c r="IG4686" s="52"/>
      <c r="IH4686" s="52"/>
      <c r="II4686" s="52"/>
      <c r="IJ4686" s="52"/>
    </row>
    <row r="4687" spans="233:244" x14ac:dyDescent="0.25">
      <c r="HY4687" s="52"/>
      <c r="HZ4687" s="52"/>
      <c r="IA4687" s="52"/>
      <c r="IG4687" s="52"/>
      <c r="IH4687" s="52"/>
      <c r="II4687" s="52"/>
      <c r="IJ4687" s="52"/>
    </row>
    <row r="4688" spans="233:244" x14ac:dyDescent="0.25">
      <c r="HY4688" s="52"/>
      <c r="HZ4688" s="52"/>
      <c r="IA4688" s="52"/>
      <c r="IG4688" s="52"/>
      <c r="IH4688" s="52"/>
      <c r="II4688" s="52"/>
      <c r="IJ4688" s="52"/>
    </row>
    <row r="4689" spans="233:244" x14ac:dyDescent="0.25">
      <c r="HY4689" s="52"/>
      <c r="HZ4689" s="52"/>
      <c r="IA4689" s="52"/>
      <c r="IG4689" s="52"/>
      <c r="IH4689" s="52"/>
      <c r="II4689" s="52"/>
      <c r="IJ4689" s="52"/>
    </row>
    <row r="4690" spans="233:244" x14ac:dyDescent="0.25">
      <c r="HY4690" s="52"/>
      <c r="HZ4690" s="52"/>
      <c r="IA4690" s="52"/>
      <c r="IG4690" s="52"/>
      <c r="IH4690" s="52"/>
      <c r="II4690" s="52"/>
      <c r="IJ4690" s="52"/>
    </row>
    <row r="4691" spans="233:244" x14ac:dyDescent="0.25">
      <c r="HY4691" s="52"/>
      <c r="HZ4691" s="52"/>
      <c r="IA4691" s="52"/>
      <c r="IG4691" s="52"/>
      <c r="IH4691" s="52"/>
      <c r="II4691" s="52"/>
      <c r="IJ4691" s="52"/>
    </row>
    <row r="4692" spans="233:244" x14ac:dyDescent="0.25">
      <c r="HY4692" s="52"/>
      <c r="HZ4692" s="52"/>
      <c r="IA4692" s="52"/>
      <c r="IG4692" s="52"/>
      <c r="IH4692" s="52"/>
      <c r="II4692" s="52"/>
      <c r="IJ4692" s="52"/>
    </row>
    <row r="4693" spans="233:244" x14ac:dyDescent="0.25">
      <c r="HY4693" s="52"/>
      <c r="HZ4693" s="52"/>
      <c r="IA4693" s="52"/>
      <c r="IG4693" s="52"/>
      <c r="IH4693" s="52"/>
      <c r="II4693" s="52"/>
      <c r="IJ4693" s="52"/>
    </row>
    <row r="4694" spans="233:244" x14ac:dyDescent="0.25">
      <c r="HY4694" s="52"/>
      <c r="HZ4694" s="52"/>
      <c r="IA4694" s="52"/>
      <c r="IG4694" s="52"/>
      <c r="IH4694" s="52"/>
      <c r="II4694" s="52"/>
      <c r="IJ4694" s="52"/>
    </row>
    <row r="4695" spans="233:244" x14ac:dyDescent="0.25">
      <c r="HY4695" s="52"/>
      <c r="HZ4695" s="52"/>
      <c r="IA4695" s="52"/>
      <c r="IG4695" s="52"/>
      <c r="IH4695" s="52"/>
      <c r="II4695" s="52"/>
      <c r="IJ4695" s="52"/>
    </row>
    <row r="4696" spans="233:244" x14ac:dyDescent="0.25">
      <c r="HY4696" s="52"/>
      <c r="HZ4696" s="52"/>
      <c r="IA4696" s="52"/>
      <c r="IG4696" s="52"/>
      <c r="IH4696" s="52"/>
      <c r="II4696" s="52"/>
      <c r="IJ4696" s="52"/>
    </row>
    <row r="4697" spans="233:244" x14ac:dyDescent="0.25">
      <c r="HY4697" s="52"/>
      <c r="HZ4697" s="52"/>
      <c r="IA4697" s="52"/>
      <c r="IG4697" s="52"/>
      <c r="IH4697" s="52"/>
      <c r="II4697" s="52"/>
      <c r="IJ4697" s="52"/>
    </row>
    <row r="4698" spans="233:244" x14ac:dyDescent="0.25">
      <c r="HY4698" s="52"/>
      <c r="HZ4698" s="52"/>
      <c r="IA4698" s="52"/>
      <c r="IG4698" s="52"/>
      <c r="IH4698" s="52"/>
      <c r="II4698" s="52"/>
      <c r="IJ4698" s="52"/>
    </row>
    <row r="4699" spans="233:244" x14ac:dyDescent="0.25">
      <c r="HY4699" s="52"/>
      <c r="HZ4699" s="52"/>
      <c r="IA4699" s="52"/>
      <c r="IG4699" s="52"/>
      <c r="IH4699" s="52"/>
      <c r="II4699" s="52"/>
      <c r="IJ4699" s="52"/>
    </row>
    <row r="4700" spans="233:244" x14ac:dyDescent="0.25">
      <c r="HY4700" s="52"/>
      <c r="HZ4700" s="52"/>
      <c r="IA4700" s="52"/>
      <c r="IG4700" s="52"/>
      <c r="IH4700" s="52"/>
      <c r="II4700" s="52"/>
      <c r="IJ4700" s="52"/>
    </row>
    <row r="4701" spans="233:244" x14ac:dyDescent="0.25">
      <c r="HY4701" s="52"/>
      <c r="HZ4701" s="52"/>
      <c r="IA4701" s="52"/>
      <c r="IG4701" s="52"/>
      <c r="IH4701" s="52"/>
      <c r="II4701" s="52"/>
      <c r="IJ4701" s="52"/>
    </row>
    <row r="4702" spans="233:244" x14ac:dyDescent="0.25">
      <c r="HY4702" s="52"/>
      <c r="HZ4702" s="52"/>
      <c r="IA4702" s="52"/>
      <c r="IG4702" s="52"/>
      <c r="IH4702" s="52"/>
      <c r="II4702" s="52"/>
      <c r="IJ4702" s="52"/>
    </row>
    <row r="4703" spans="233:244" x14ac:dyDescent="0.25">
      <c r="HY4703" s="52"/>
      <c r="HZ4703" s="52"/>
      <c r="IA4703" s="52"/>
      <c r="IG4703" s="52"/>
      <c r="IH4703" s="52"/>
      <c r="II4703" s="52"/>
      <c r="IJ4703" s="52"/>
    </row>
    <row r="4704" spans="233:244" x14ac:dyDescent="0.25">
      <c r="HY4704" s="52"/>
      <c r="HZ4704" s="52"/>
      <c r="IA4704" s="52"/>
      <c r="IG4704" s="52"/>
      <c r="IH4704" s="52"/>
      <c r="II4704" s="52"/>
      <c r="IJ4704" s="52"/>
    </row>
    <row r="4705" spans="233:244" x14ac:dyDescent="0.25">
      <c r="HY4705" s="52"/>
      <c r="HZ4705" s="52"/>
      <c r="IA4705" s="52"/>
      <c r="IG4705" s="52"/>
      <c r="IH4705" s="52"/>
      <c r="II4705" s="52"/>
      <c r="IJ4705" s="52"/>
    </row>
    <row r="4706" spans="233:244" x14ac:dyDescent="0.25">
      <c r="HY4706" s="52"/>
      <c r="HZ4706" s="52"/>
      <c r="IA4706" s="52"/>
      <c r="IG4706" s="52"/>
      <c r="IH4706" s="52"/>
      <c r="II4706" s="52"/>
      <c r="IJ4706" s="52"/>
    </row>
    <row r="4707" spans="233:244" x14ac:dyDescent="0.25">
      <c r="HY4707" s="52"/>
      <c r="HZ4707" s="52"/>
      <c r="IA4707" s="52"/>
      <c r="IG4707" s="52"/>
      <c r="IH4707" s="52"/>
      <c r="II4707" s="52"/>
      <c r="IJ4707" s="52"/>
    </row>
    <row r="4708" spans="233:244" x14ac:dyDescent="0.25">
      <c r="HY4708" s="52"/>
      <c r="HZ4708" s="52"/>
      <c r="IA4708" s="52"/>
      <c r="IG4708" s="52"/>
      <c r="IH4708" s="52"/>
      <c r="II4708" s="52"/>
      <c r="IJ4708" s="52"/>
    </row>
    <row r="4709" spans="233:244" x14ac:dyDescent="0.25">
      <c r="HY4709" s="52"/>
      <c r="HZ4709" s="52"/>
      <c r="IA4709" s="52"/>
      <c r="IG4709" s="52"/>
      <c r="IH4709" s="52"/>
      <c r="II4709" s="52"/>
      <c r="IJ4709" s="52"/>
    </row>
    <row r="4710" spans="233:244" x14ac:dyDescent="0.25">
      <c r="HY4710" s="52"/>
      <c r="HZ4710" s="52"/>
      <c r="IA4710" s="52"/>
      <c r="IG4710" s="52"/>
      <c r="IH4710" s="52"/>
      <c r="II4710" s="52"/>
      <c r="IJ4710" s="52"/>
    </row>
    <row r="4711" spans="233:244" x14ac:dyDescent="0.25">
      <c r="HY4711" s="52"/>
      <c r="HZ4711" s="52"/>
      <c r="IA4711" s="52"/>
      <c r="IG4711" s="52"/>
      <c r="IH4711" s="52"/>
      <c r="II4711" s="52"/>
      <c r="IJ4711" s="52"/>
    </row>
    <row r="4712" spans="233:244" x14ac:dyDescent="0.25">
      <c r="HY4712" s="52"/>
      <c r="HZ4712" s="52"/>
      <c r="IA4712" s="52"/>
      <c r="IG4712" s="52"/>
      <c r="IH4712" s="52"/>
      <c r="II4712" s="52"/>
      <c r="IJ4712" s="52"/>
    </row>
    <row r="4713" spans="233:244" x14ac:dyDescent="0.25">
      <c r="HY4713" s="52"/>
      <c r="HZ4713" s="52"/>
      <c r="IA4713" s="52"/>
      <c r="IG4713" s="52"/>
      <c r="IH4713" s="52"/>
      <c r="II4713" s="52"/>
      <c r="IJ4713" s="52"/>
    </row>
    <row r="4714" spans="233:244" x14ac:dyDescent="0.25">
      <c r="HY4714" s="52"/>
      <c r="HZ4714" s="52"/>
      <c r="IA4714" s="52"/>
      <c r="IG4714" s="52"/>
      <c r="IH4714" s="52"/>
      <c r="II4714" s="52"/>
      <c r="IJ4714" s="52"/>
    </row>
    <row r="4715" spans="233:244" x14ac:dyDescent="0.25">
      <c r="HY4715" s="52"/>
      <c r="HZ4715" s="52"/>
      <c r="IA4715" s="52"/>
      <c r="IG4715" s="52"/>
      <c r="IH4715" s="52"/>
      <c r="II4715" s="52"/>
      <c r="IJ4715" s="52"/>
    </row>
    <row r="4716" spans="233:244" x14ac:dyDescent="0.25">
      <c r="HY4716" s="52"/>
      <c r="HZ4716" s="52"/>
      <c r="IA4716" s="52"/>
      <c r="IG4716" s="52"/>
      <c r="IH4716" s="52"/>
      <c r="II4716" s="52"/>
      <c r="IJ4716" s="52"/>
    </row>
    <row r="4717" spans="233:244" x14ac:dyDescent="0.25">
      <c r="HY4717" s="52"/>
      <c r="HZ4717" s="52"/>
      <c r="IA4717" s="52"/>
      <c r="IG4717" s="52"/>
      <c r="IH4717" s="52"/>
      <c r="II4717" s="52"/>
      <c r="IJ4717" s="52"/>
    </row>
    <row r="4718" spans="233:244" x14ac:dyDescent="0.25">
      <c r="HY4718" s="52"/>
      <c r="HZ4718" s="52"/>
      <c r="IA4718" s="52"/>
      <c r="IG4718" s="52"/>
      <c r="IH4718" s="52"/>
      <c r="II4718" s="52"/>
      <c r="IJ4718" s="52"/>
    </row>
    <row r="4719" spans="233:244" x14ac:dyDescent="0.25">
      <c r="HY4719" s="52"/>
      <c r="HZ4719" s="52"/>
      <c r="IA4719" s="52"/>
      <c r="IG4719" s="52"/>
      <c r="IH4719" s="52"/>
      <c r="II4719" s="52"/>
      <c r="IJ4719" s="52"/>
    </row>
    <row r="4720" spans="233:244" x14ac:dyDescent="0.25">
      <c r="HY4720" s="52"/>
      <c r="HZ4720" s="52"/>
      <c r="IA4720" s="52"/>
      <c r="IG4720" s="52"/>
      <c r="IH4720" s="52"/>
      <c r="II4720" s="52"/>
      <c r="IJ4720" s="52"/>
    </row>
    <row r="4721" spans="233:244" x14ac:dyDescent="0.25">
      <c r="HY4721" s="52"/>
      <c r="HZ4721" s="52"/>
      <c r="IA4721" s="52"/>
      <c r="IG4721" s="52"/>
      <c r="IH4721" s="52"/>
      <c r="II4721" s="52"/>
      <c r="IJ4721" s="52"/>
    </row>
    <row r="4722" spans="233:244" x14ac:dyDescent="0.25">
      <c r="HY4722" s="52"/>
      <c r="HZ4722" s="52"/>
      <c r="IA4722" s="52"/>
      <c r="IG4722" s="52"/>
      <c r="IH4722" s="52"/>
      <c r="II4722" s="52"/>
      <c r="IJ4722" s="52"/>
    </row>
    <row r="4723" spans="233:244" x14ac:dyDescent="0.25">
      <c r="HY4723" s="52"/>
      <c r="HZ4723" s="52"/>
      <c r="IA4723" s="52"/>
      <c r="IG4723" s="52"/>
      <c r="IH4723" s="52"/>
      <c r="II4723" s="52"/>
      <c r="IJ4723" s="52"/>
    </row>
    <row r="4724" spans="233:244" x14ac:dyDescent="0.25">
      <c r="HY4724" s="52"/>
      <c r="HZ4724" s="52"/>
      <c r="IA4724" s="52"/>
      <c r="IG4724" s="52"/>
      <c r="IH4724" s="52"/>
      <c r="II4724" s="52"/>
      <c r="IJ4724" s="52"/>
    </row>
    <row r="4725" spans="233:244" x14ac:dyDescent="0.25">
      <c r="HY4725" s="52"/>
      <c r="HZ4725" s="52"/>
      <c r="IA4725" s="52"/>
      <c r="IG4725" s="52"/>
      <c r="IH4725" s="52"/>
      <c r="II4725" s="52"/>
      <c r="IJ4725" s="52"/>
    </row>
    <row r="4726" spans="233:244" x14ac:dyDescent="0.25">
      <c r="HY4726" s="52"/>
      <c r="HZ4726" s="52"/>
      <c r="IA4726" s="52"/>
      <c r="IG4726" s="52"/>
      <c r="IH4726" s="52"/>
      <c r="II4726" s="52"/>
      <c r="IJ4726" s="52"/>
    </row>
    <row r="4727" spans="233:244" x14ac:dyDescent="0.25">
      <c r="HY4727" s="52"/>
      <c r="HZ4727" s="52"/>
      <c r="IA4727" s="52"/>
      <c r="IG4727" s="52"/>
      <c r="IH4727" s="52"/>
      <c r="II4727" s="52"/>
      <c r="IJ4727" s="52"/>
    </row>
    <row r="4728" spans="233:244" x14ac:dyDescent="0.25">
      <c r="HY4728" s="52"/>
      <c r="HZ4728" s="52"/>
      <c r="IA4728" s="52"/>
      <c r="IG4728" s="52"/>
      <c r="IH4728" s="52"/>
      <c r="II4728" s="52"/>
      <c r="IJ4728" s="52"/>
    </row>
    <row r="4729" spans="233:244" x14ac:dyDescent="0.25">
      <c r="HY4729" s="52"/>
      <c r="HZ4729" s="52"/>
      <c r="IA4729" s="52"/>
      <c r="IG4729" s="52"/>
      <c r="IH4729" s="52"/>
      <c r="II4729" s="52"/>
      <c r="IJ4729" s="52"/>
    </row>
    <row r="4730" spans="233:244" x14ac:dyDescent="0.25">
      <c r="HY4730" s="52"/>
      <c r="HZ4730" s="52"/>
      <c r="IA4730" s="52"/>
      <c r="IG4730" s="52"/>
      <c r="IH4730" s="52"/>
      <c r="II4730" s="52"/>
      <c r="IJ4730" s="52"/>
    </row>
    <row r="4731" spans="233:244" x14ac:dyDescent="0.25">
      <c r="HY4731" s="52"/>
      <c r="HZ4731" s="52"/>
      <c r="IA4731" s="52"/>
      <c r="IG4731" s="52"/>
      <c r="IH4731" s="52"/>
      <c r="II4731" s="52"/>
      <c r="IJ4731" s="52"/>
    </row>
    <row r="4732" spans="233:244" x14ac:dyDescent="0.25">
      <c r="HY4732" s="52"/>
      <c r="HZ4732" s="52"/>
      <c r="IA4732" s="52"/>
      <c r="IG4732" s="52"/>
      <c r="IH4732" s="52"/>
      <c r="II4732" s="52"/>
      <c r="IJ4732" s="52"/>
    </row>
    <row r="4733" spans="233:244" x14ac:dyDescent="0.25">
      <c r="HY4733" s="52"/>
      <c r="HZ4733" s="52"/>
      <c r="IA4733" s="52"/>
      <c r="IG4733" s="52"/>
      <c r="IH4733" s="52"/>
      <c r="II4733" s="52"/>
      <c r="IJ4733" s="52"/>
    </row>
    <row r="4734" spans="233:244" x14ac:dyDescent="0.25">
      <c r="HY4734" s="52"/>
      <c r="HZ4734" s="52"/>
      <c r="IA4734" s="52"/>
      <c r="IG4734" s="52"/>
      <c r="IH4734" s="52"/>
      <c r="II4734" s="52"/>
      <c r="IJ4734" s="52"/>
    </row>
    <row r="4735" spans="233:244" x14ac:dyDescent="0.25">
      <c r="HY4735" s="52"/>
      <c r="HZ4735" s="52"/>
      <c r="IA4735" s="52"/>
      <c r="IG4735" s="52"/>
      <c r="IH4735" s="52"/>
      <c r="II4735" s="52"/>
      <c r="IJ4735" s="52"/>
    </row>
    <row r="4736" spans="233:244" x14ac:dyDescent="0.25">
      <c r="HY4736" s="52"/>
      <c r="HZ4736" s="52"/>
      <c r="IA4736" s="52"/>
      <c r="IG4736" s="52"/>
      <c r="IH4736" s="52"/>
      <c r="II4736" s="52"/>
      <c r="IJ4736" s="52"/>
    </row>
    <row r="4737" spans="233:244" x14ac:dyDescent="0.25">
      <c r="HY4737" s="52"/>
      <c r="HZ4737" s="52"/>
      <c r="IA4737" s="52"/>
      <c r="IG4737" s="52"/>
      <c r="IH4737" s="52"/>
      <c r="II4737" s="52"/>
      <c r="IJ4737" s="52"/>
    </row>
    <row r="4738" spans="233:244" x14ac:dyDescent="0.25">
      <c r="HY4738" s="52"/>
      <c r="HZ4738" s="52"/>
      <c r="IA4738" s="52"/>
      <c r="IG4738" s="52"/>
      <c r="IH4738" s="52"/>
      <c r="II4738" s="52"/>
      <c r="IJ4738" s="52"/>
    </row>
    <row r="4739" spans="233:244" x14ac:dyDescent="0.25">
      <c r="HY4739" s="52"/>
      <c r="HZ4739" s="52"/>
      <c r="IA4739" s="52"/>
      <c r="IG4739" s="52"/>
      <c r="IH4739" s="52"/>
      <c r="II4739" s="52"/>
      <c r="IJ4739" s="52"/>
    </row>
    <row r="4740" spans="233:244" x14ac:dyDescent="0.25">
      <c r="HY4740" s="52"/>
      <c r="HZ4740" s="52"/>
      <c r="IA4740" s="52"/>
      <c r="IG4740" s="52"/>
      <c r="IH4740" s="52"/>
      <c r="II4740" s="52"/>
      <c r="IJ4740" s="52"/>
    </row>
    <row r="4741" spans="233:244" x14ac:dyDescent="0.25">
      <c r="HY4741" s="52"/>
      <c r="HZ4741" s="52"/>
      <c r="IA4741" s="52"/>
      <c r="IG4741" s="52"/>
      <c r="IH4741" s="52"/>
      <c r="II4741" s="52"/>
      <c r="IJ4741" s="52"/>
    </row>
    <row r="4742" spans="233:244" x14ac:dyDescent="0.25">
      <c r="HY4742" s="52"/>
      <c r="HZ4742" s="52"/>
      <c r="IA4742" s="52"/>
      <c r="IG4742" s="52"/>
      <c r="IH4742" s="52"/>
      <c r="II4742" s="52"/>
      <c r="IJ4742" s="52"/>
    </row>
    <row r="4743" spans="233:244" x14ac:dyDescent="0.25">
      <c r="HY4743" s="52"/>
      <c r="HZ4743" s="52"/>
      <c r="IA4743" s="52"/>
      <c r="IG4743" s="52"/>
      <c r="IH4743" s="52"/>
      <c r="II4743" s="52"/>
      <c r="IJ4743" s="52"/>
    </row>
    <row r="4744" spans="233:244" x14ac:dyDescent="0.25">
      <c r="HY4744" s="52"/>
      <c r="HZ4744" s="52"/>
      <c r="IA4744" s="52"/>
      <c r="IG4744" s="52"/>
      <c r="IH4744" s="52"/>
      <c r="II4744" s="52"/>
      <c r="IJ4744" s="52"/>
    </row>
    <row r="4745" spans="233:244" x14ac:dyDescent="0.25">
      <c r="HY4745" s="52"/>
      <c r="HZ4745" s="52"/>
      <c r="IA4745" s="52"/>
      <c r="IG4745" s="52"/>
      <c r="IH4745" s="52"/>
      <c r="II4745" s="52"/>
      <c r="IJ4745" s="52"/>
    </row>
    <row r="4746" spans="233:244" x14ac:dyDescent="0.25">
      <c r="HY4746" s="52"/>
      <c r="HZ4746" s="52"/>
      <c r="IA4746" s="52"/>
      <c r="IG4746" s="52"/>
      <c r="IH4746" s="52"/>
      <c r="II4746" s="52"/>
      <c r="IJ4746" s="52"/>
    </row>
    <row r="4747" spans="233:244" x14ac:dyDescent="0.25">
      <c r="HY4747" s="52"/>
      <c r="HZ4747" s="52"/>
      <c r="IA4747" s="52"/>
      <c r="IG4747" s="52"/>
      <c r="IH4747" s="52"/>
      <c r="II4747" s="52"/>
      <c r="IJ4747" s="52"/>
    </row>
    <row r="4748" spans="233:244" x14ac:dyDescent="0.25">
      <c r="HY4748" s="52"/>
      <c r="HZ4748" s="52"/>
      <c r="IA4748" s="52"/>
      <c r="IG4748" s="52"/>
      <c r="IH4748" s="52"/>
      <c r="II4748" s="52"/>
      <c r="IJ4748" s="52"/>
    </row>
    <row r="4749" spans="233:244" x14ac:dyDescent="0.25">
      <c r="HY4749" s="52"/>
      <c r="HZ4749" s="52"/>
      <c r="IA4749" s="52"/>
      <c r="IG4749" s="52"/>
      <c r="IH4749" s="52"/>
      <c r="II4749" s="52"/>
      <c r="IJ4749" s="52"/>
    </row>
    <row r="4750" spans="233:244" x14ac:dyDescent="0.25">
      <c r="HY4750" s="52"/>
      <c r="HZ4750" s="52"/>
      <c r="IA4750" s="52"/>
      <c r="IG4750" s="52"/>
      <c r="IH4750" s="52"/>
      <c r="II4750" s="52"/>
      <c r="IJ4750" s="52"/>
    </row>
    <row r="4751" spans="233:244" x14ac:dyDescent="0.25">
      <c r="HY4751" s="52"/>
      <c r="HZ4751" s="52"/>
      <c r="IA4751" s="52"/>
      <c r="IG4751" s="52"/>
      <c r="IH4751" s="52"/>
      <c r="II4751" s="52"/>
      <c r="IJ4751" s="52"/>
    </row>
    <row r="4752" spans="233:244" x14ac:dyDescent="0.25">
      <c r="HY4752" s="52"/>
      <c r="HZ4752" s="52"/>
      <c r="IA4752" s="52"/>
      <c r="IG4752" s="52"/>
      <c r="IH4752" s="52"/>
      <c r="II4752" s="52"/>
      <c r="IJ4752" s="52"/>
    </row>
    <row r="4753" spans="233:244" x14ac:dyDescent="0.25">
      <c r="HY4753" s="52"/>
      <c r="HZ4753" s="52"/>
      <c r="IA4753" s="52"/>
      <c r="IG4753" s="52"/>
      <c r="IH4753" s="52"/>
      <c r="II4753" s="52"/>
      <c r="IJ4753" s="52"/>
    </row>
    <row r="4754" spans="233:244" x14ac:dyDescent="0.25">
      <c r="HY4754" s="52"/>
      <c r="HZ4754" s="52"/>
      <c r="IA4754" s="52"/>
      <c r="IG4754" s="52"/>
      <c r="IH4754" s="52"/>
      <c r="II4754" s="52"/>
      <c r="IJ4754" s="52"/>
    </row>
    <row r="4755" spans="233:244" x14ac:dyDescent="0.25">
      <c r="HY4755" s="52"/>
      <c r="HZ4755" s="52"/>
      <c r="IA4755" s="52"/>
      <c r="IG4755" s="52"/>
      <c r="IH4755" s="52"/>
      <c r="II4755" s="52"/>
      <c r="IJ4755" s="52"/>
    </row>
    <row r="4756" spans="233:244" x14ac:dyDescent="0.25">
      <c r="HY4756" s="52"/>
      <c r="HZ4756" s="52"/>
      <c r="IA4756" s="52"/>
      <c r="IG4756" s="52"/>
      <c r="IH4756" s="52"/>
      <c r="II4756" s="52"/>
      <c r="IJ4756" s="52"/>
    </row>
    <row r="4757" spans="233:244" x14ac:dyDescent="0.25">
      <c r="HY4757" s="52"/>
      <c r="HZ4757" s="52"/>
      <c r="IA4757" s="52"/>
      <c r="IG4757" s="52"/>
      <c r="IH4757" s="52"/>
      <c r="II4757" s="52"/>
      <c r="IJ4757" s="52"/>
    </row>
    <row r="4758" spans="233:244" x14ac:dyDescent="0.25">
      <c r="HY4758" s="52"/>
      <c r="HZ4758" s="52"/>
      <c r="IA4758" s="52"/>
      <c r="IG4758" s="52"/>
      <c r="IH4758" s="52"/>
      <c r="II4758" s="52"/>
      <c r="IJ4758" s="52"/>
    </row>
    <row r="4759" spans="233:244" x14ac:dyDescent="0.25">
      <c r="HY4759" s="52"/>
      <c r="HZ4759" s="52"/>
      <c r="IA4759" s="52"/>
      <c r="IG4759" s="52"/>
      <c r="IH4759" s="52"/>
      <c r="II4759" s="52"/>
      <c r="IJ4759" s="52"/>
    </row>
    <row r="4760" spans="233:244" x14ac:dyDescent="0.25">
      <c r="HY4760" s="52"/>
      <c r="HZ4760" s="52"/>
      <c r="IA4760" s="52"/>
      <c r="IG4760" s="52"/>
      <c r="IH4760" s="52"/>
      <c r="II4760" s="52"/>
      <c r="IJ4760" s="52"/>
    </row>
    <row r="4761" spans="233:244" x14ac:dyDescent="0.25">
      <c r="HY4761" s="52"/>
      <c r="HZ4761" s="52"/>
      <c r="IA4761" s="52"/>
      <c r="IG4761" s="52"/>
      <c r="IH4761" s="52"/>
      <c r="II4761" s="52"/>
      <c r="IJ4761" s="52"/>
    </row>
    <row r="4762" spans="233:244" x14ac:dyDescent="0.25">
      <c r="HY4762" s="52"/>
      <c r="HZ4762" s="52"/>
      <c r="IA4762" s="52"/>
      <c r="IG4762" s="52"/>
      <c r="IH4762" s="52"/>
      <c r="II4762" s="52"/>
      <c r="IJ4762" s="52"/>
    </row>
    <row r="4763" spans="233:244" x14ac:dyDescent="0.25">
      <c r="HY4763" s="52"/>
      <c r="HZ4763" s="52"/>
      <c r="IA4763" s="52"/>
      <c r="IG4763" s="52"/>
      <c r="IH4763" s="52"/>
      <c r="II4763" s="52"/>
      <c r="IJ4763" s="52"/>
    </row>
    <row r="4764" spans="233:244" x14ac:dyDescent="0.25">
      <c r="HY4764" s="52"/>
      <c r="HZ4764" s="52"/>
      <c r="IA4764" s="52"/>
      <c r="IG4764" s="52"/>
      <c r="IH4764" s="52"/>
      <c r="II4764" s="52"/>
      <c r="IJ4764" s="52"/>
    </row>
    <row r="4765" spans="233:244" x14ac:dyDescent="0.25">
      <c r="HY4765" s="52"/>
      <c r="HZ4765" s="52"/>
      <c r="IA4765" s="52"/>
      <c r="IG4765" s="52"/>
      <c r="IH4765" s="52"/>
      <c r="II4765" s="52"/>
      <c r="IJ4765" s="52"/>
    </row>
    <row r="4766" spans="233:244" x14ac:dyDescent="0.25">
      <c r="HY4766" s="52"/>
      <c r="HZ4766" s="52"/>
      <c r="IA4766" s="52"/>
      <c r="IG4766" s="52"/>
      <c r="IH4766" s="52"/>
      <c r="II4766" s="52"/>
      <c r="IJ4766" s="52"/>
    </row>
    <row r="4767" spans="233:244" x14ac:dyDescent="0.25">
      <c r="HY4767" s="52"/>
      <c r="HZ4767" s="52"/>
      <c r="IA4767" s="52"/>
      <c r="IG4767" s="52"/>
      <c r="IH4767" s="52"/>
      <c r="II4767" s="52"/>
      <c r="IJ4767" s="52"/>
    </row>
    <row r="4768" spans="233:244" x14ac:dyDescent="0.25">
      <c r="HY4768" s="52"/>
      <c r="HZ4768" s="52"/>
      <c r="IA4768" s="52"/>
      <c r="IG4768" s="52"/>
      <c r="IH4768" s="52"/>
      <c r="II4768" s="52"/>
      <c r="IJ4768" s="52"/>
    </row>
    <row r="4769" spans="233:244" x14ac:dyDescent="0.25">
      <c r="HY4769" s="52"/>
      <c r="HZ4769" s="52"/>
      <c r="IA4769" s="52"/>
      <c r="IG4769" s="52"/>
      <c r="IH4769" s="52"/>
      <c r="II4769" s="52"/>
      <c r="IJ4769" s="52"/>
    </row>
    <row r="4770" spans="233:244" x14ac:dyDescent="0.25">
      <c r="HY4770" s="52"/>
      <c r="HZ4770" s="52"/>
      <c r="IA4770" s="52"/>
      <c r="IG4770" s="52"/>
      <c r="IH4770" s="52"/>
      <c r="II4770" s="52"/>
      <c r="IJ4770" s="52"/>
    </row>
    <row r="4771" spans="233:244" x14ac:dyDescent="0.25">
      <c r="HY4771" s="52"/>
      <c r="HZ4771" s="52"/>
      <c r="IA4771" s="52"/>
      <c r="IG4771" s="52"/>
      <c r="IH4771" s="52"/>
      <c r="II4771" s="52"/>
      <c r="IJ4771" s="52"/>
    </row>
    <row r="4772" spans="233:244" x14ac:dyDescent="0.25">
      <c r="HY4772" s="52"/>
      <c r="HZ4772" s="52"/>
      <c r="IA4772" s="52"/>
      <c r="IG4772" s="52"/>
      <c r="IH4772" s="52"/>
      <c r="II4772" s="52"/>
      <c r="IJ4772" s="52"/>
    </row>
    <row r="4773" spans="233:244" x14ac:dyDescent="0.25">
      <c r="HY4773" s="52"/>
      <c r="HZ4773" s="52"/>
      <c r="IA4773" s="52"/>
      <c r="IG4773" s="52"/>
      <c r="IH4773" s="52"/>
      <c r="II4773" s="52"/>
      <c r="IJ4773" s="52"/>
    </row>
    <row r="4774" spans="233:244" x14ac:dyDescent="0.25">
      <c r="HY4774" s="52"/>
      <c r="HZ4774" s="52"/>
      <c r="IA4774" s="52"/>
      <c r="IG4774" s="52"/>
      <c r="IH4774" s="52"/>
      <c r="II4774" s="52"/>
      <c r="IJ4774" s="52"/>
    </row>
    <row r="4775" spans="233:244" x14ac:dyDescent="0.25">
      <c r="HY4775" s="52"/>
      <c r="HZ4775" s="52"/>
      <c r="IA4775" s="52"/>
      <c r="IG4775" s="52"/>
      <c r="IH4775" s="52"/>
      <c r="II4775" s="52"/>
      <c r="IJ4775" s="52"/>
    </row>
    <row r="4776" spans="233:244" x14ac:dyDescent="0.25">
      <c r="HY4776" s="52"/>
      <c r="HZ4776" s="52"/>
      <c r="IA4776" s="52"/>
      <c r="IG4776" s="52"/>
      <c r="IH4776" s="52"/>
      <c r="II4776" s="52"/>
      <c r="IJ4776" s="52"/>
    </row>
    <row r="4777" spans="233:244" x14ac:dyDescent="0.25">
      <c r="HY4777" s="52"/>
      <c r="HZ4777" s="52"/>
      <c r="IA4777" s="52"/>
      <c r="IG4777" s="52"/>
      <c r="IH4777" s="52"/>
      <c r="II4777" s="52"/>
      <c r="IJ4777" s="52"/>
    </row>
    <row r="4778" spans="233:244" x14ac:dyDescent="0.25">
      <c r="HY4778" s="52"/>
      <c r="HZ4778" s="52"/>
      <c r="IA4778" s="52"/>
      <c r="IG4778" s="52"/>
      <c r="IH4778" s="52"/>
      <c r="II4778" s="52"/>
      <c r="IJ4778" s="52"/>
    </row>
    <row r="4779" spans="233:244" x14ac:dyDescent="0.25">
      <c r="HY4779" s="52"/>
      <c r="HZ4779" s="52"/>
      <c r="IA4779" s="52"/>
      <c r="IG4779" s="52"/>
      <c r="IH4779" s="52"/>
      <c r="II4779" s="52"/>
      <c r="IJ4779" s="52"/>
    </row>
    <row r="4780" spans="233:244" x14ac:dyDescent="0.25">
      <c r="HY4780" s="52"/>
      <c r="HZ4780" s="52"/>
      <c r="IA4780" s="52"/>
      <c r="IG4780" s="52"/>
      <c r="IH4780" s="52"/>
      <c r="II4780" s="52"/>
      <c r="IJ4780" s="52"/>
    </row>
    <row r="4781" spans="233:244" x14ac:dyDescent="0.25">
      <c r="HY4781" s="52"/>
      <c r="HZ4781" s="52"/>
      <c r="IA4781" s="52"/>
      <c r="IG4781" s="52"/>
      <c r="IH4781" s="52"/>
      <c r="II4781" s="52"/>
      <c r="IJ4781" s="52"/>
    </row>
    <row r="4782" spans="233:244" x14ac:dyDescent="0.25">
      <c r="HY4782" s="52"/>
      <c r="HZ4782" s="52"/>
      <c r="IA4782" s="52"/>
      <c r="IG4782" s="52"/>
      <c r="IH4782" s="52"/>
      <c r="II4782" s="52"/>
      <c r="IJ4782" s="52"/>
    </row>
    <row r="4783" spans="233:244" x14ac:dyDescent="0.25">
      <c r="HY4783" s="52"/>
      <c r="HZ4783" s="52"/>
      <c r="IA4783" s="52"/>
      <c r="IG4783" s="52"/>
      <c r="IH4783" s="52"/>
      <c r="II4783" s="52"/>
      <c r="IJ4783" s="52"/>
    </row>
    <row r="4784" spans="233:244" x14ac:dyDescent="0.25">
      <c r="HY4784" s="52"/>
      <c r="HZ4784" s="52"/>
      <c r="IA4784" s="52"/>
      <c r="IG4784" s="52"/>
      <c r="IH4784" s="52"/>
      <c r="II4784" s="52"/>
      <c r="IJ4784" s="52"/>
    </row>
    <row r="4785" spans="233:244" x14ac:dyDescent="0.25">
      <c r="HY4785" s="52"/>
      <c r="HZ4785" s="52"/>
      <c r="IA4785" s="52"/>
      <c r="IG4785" s="52"/>
      <c r="IH4785" s="52"/>
      <c r="II4785" s="52"/>
      <c r="IJ4785" s="52"/>
    </row>
    <row r="4786" spans="233:244" x14ac:dyDescent="0.25">
      <c r="HY4786" s="52"/>
      <c r="HZ4786" s="52"/>
      <c r="IA4786" s="52"/>
      <c r="IG4786" s="52"/>
      <c r="IH4786" s="52"/>
      <c r="II4786" s="52"/>
      <c r="IJ4786" s="52"/>
    </row>
    <row r="4787" spans="233:244" x14ac:dyDescent="0.25">
      <c r="HY4787" s="52"/>
      <c r="HZ4787" s="52"/>
      <c r="IA4787" s="52"/>
      <c r="IG4787" s="52"/>
      <c r="IH4787" s="52"/>
      <c r="II4787" s="52"/>
      <c r="IJ4787" s="52"/>
    </row>
    <row r="4788" spans="233:244" x14ac:dyDescent="0.25">
      <c r="HY4788" s="52"/>
      <c r="HZ4788" s="52"/>
      <c r="IA4788" s="52"/>
      <c r="IG4788" s="52"/>
      <c r="IH4788" s="52"/>
      <c r="II4788" s="52"/>
      <c r="IJ4788" s="52"/>
    </row>
    <row r="4789" spans="233:244" x14ac:dyDescent="0.25">
      <c r="HY4789" s="52"/>
      <c r="HZ4789" s="52"/>
      <c r="IA4789" s="52"/>
      <c r="IG4789" s="52"/>
      <c r="IH4789" s="52"/>
      <c r="II4789" s="52"/>
      <c r="IJ4789" s="52"/>
    </row>
    <row r="4790" spans="233:244" x14ac:dyDescent="0.25">
      <c r="HY4790" s="52"/>
      <c r="HZ4790" s="52"/>
      <c r="IA4790" s="52"/>
      <c r="IG4790" s="52"/>
      <c r="IH4790" s="52"/>
      <c r="II4790" s="52"/>
      <c r="IJ4790" s="52"/>
    </row>
    <row r="4791" spans="233:244" x14ac:dyDescent="0.25">
      <c r="HY4791" s="52"/>
      <c r="HZ4791" s="52"/>
      <c r="IA4791" s="52"/>
      <c r="IG4791" s="52"/>
      <c r="IH4791" s="52"/>
      <c r="II4791" s="52"/>
      <c r="IJ4791" s="52"/>
    </row>
    <row r="4792" spans="233:244" x14ac:dyDescent="0.25">
      <c r="HY4792" s="52"/>
      <c r="HZ4792" s="52"/>
      <c r="IA4792" s="52"/>
      <c r="IG4792" s="52"/>
      <c r="IH4792" s="52"/>
      <c r="II4792" s="52"/>
      <c r="IJ4792" s="52"/>
    </row>
    <row r="4793" spans="233:244" x14ac:dyDescent="0.25">
      <c r="HY4793" s="52"/>
      <c r="HZ4793" s="52"/>
      <c r="IA4793" s="52"/>
      <c r="IG4793" s="52"/>
      <c r="IH4793" s="52"/>
      <c r="II4793" s="52"/>
      <c r="IJ4793" s="52"/>
    </row>
    <row r="4794" spans="233:244" x14ac:dyDescent="0.25">
      <c r="HY4794" s="52"/>
      <c r="HZ4794" s="52"/>
      <c r="IA4794" s="52"/>
      <c r="IG4794" s="52"/>
      <c r="IH4794" s="52"/>
      <c r="II4794" s="52"/>
      <c r="IJ4794" s="52"/>
    </row>
    <row r="4795" spans="233:244" x14ac:dyDescent="0.25">
      <c r="HY4795" s="52"/>
      <c r="HZ4795" s="52"/>
      <c r="IA4795" s="52"/>
      <c r="IG4795" s="52"/>
      <c r="IH4795" s="52"/>
      <c r="II4795" s="52"/>
      <c r="IJ4795" s="52"/>
    </row>
    <row r="4796" spans="233:244" x14ac:dyDescent="0.25">
      <c r="HY4796" s="52"/>
      <c r="HZ4796" s="52"/>
      <c r="IA4796" s="52"/>
      <c r="IG4796" s="52"/>
      <c r="IH4796" s="52"/>
      <c r="II4796" s="52"/>
      <c r="IJ4796" s="52"/>
    </row>
    <row r="4797" spans="233:244" x14ac:dyDescent="0.25">
      <c r="HY4797" s="52"/>
      <c r="HZ4797" s="52"/>
      <c r="IA4797" s="52"/>
      <c r="IG4797" s="52"/>
      <c r="IH4797" s="52"/>
      <c r="II4797" s="52"/>
      <c r="IJ4797" s="52"/>
    </row>
    <row r="4798" spans="233:244" x14ac:dyDescent="0.25">
      <c r="HY4798" s="52"/>
      <c r="HZ4798" s="52"/>
      <c r="IA4798" s="52"/>
      <c r="IG4798" s="52"/>
      <c r="IH4798" s="52"/>
      <c r="II4798" s="52"/>
      <c r="IJ4798" s="52"/>
    </row>
    <row r="4799" spans="233:244" x14ac:dyDescent="0.25">
      <c r="HY4799" s="52"/>
      <c r="HZ4799" s="52"/>
      <c r="IA4799" s="52"/>
      <c r="IG4799" s="52"/>
      <c r="IH4799" s="52"/>
      <c r="II4799" s="52"/>
      <c r="IJ4799" s="52"/>
    </row>
    <row r="4800" spans="233:244" x14ac:dyDescent="0.25">
      <c r="HY4800" s="52"/>
      <c r="HZ4800" s="52"/>
      <c r="IA4800" s="52"/>
      <c r="IG4800" s="52"/>
      <c r="IH4800" s="52"/>
      <c r="II4800" s="52"/>
      <c r="IJ4800" s="52"/>
    </row>
    <row r="4801" spans="233:244" x14ac:dyDescent="0.25">
      <c r="HY4801" s="52"/>
      <c r="HZ4801" s="52"/>
      <c r="IA4801" s="52"/>
      <c r="IG4801" s="52"/>
      <c r="IH4801" s="52"/>
      <c r="II4801" s="52"/>
      <c r="IJ4801" s="52"/>
    </row>
    <row r="4802" spans="233:244" x14ac:dyDescent="0.25">
      <c r="HY4802" s="52"/>
      <c r="HZ4802" s="52"/>
      <c r="IA4802" s="52"/>
      <c r="IG4802" s="52"/>
      <c r="IH4802" s="52"/>
      <c r="II4802" s="52"/>
      <c r="IJ4802" s="52"/>
    </row>
    <row r="4803" spans="233:244" x14ac:dyDescent="0.25">
      <c r="HY4803" s="52"/>
      <c r="HZ4803" s="52"/>
      <c r="IA4803" s="52"/>
      <c r="IG4803" s="52"/>
      <c r="IH4803" s="52"/>
      <c r="II4803" s="52"/>
      <c r="IJ4803" s="52"/>
    </row>
    <row r="4804" spans="233:244" x14ac:dyDescent="0.25">
      <c r="HY4804" s="52"/>
      <c r="HZ4804" s="52"/>
      <c r="IA4804" s="52"/>
      <c r="IG4804" s="52"/>
      <c r="IH4804" s="52"/>
      <c r="II4804" s="52"/>
      <c r="IJ4804" s="52"/>
    </row>
    <row r="4805" spans="233:244" x14ac:dyDescent="0.25">
      <c r="HY4805" s="52"/>
      <c r="HZ4805" s="52"/>
      <c r="IA4805" s="52"/>
      <c r="IG4805" s="52"/>
      <c r="IH4805" s="52"/>
      <c r="II4805" s="52"/>
      <c r="IJ4805" s="52"/>
    </row>
    <row r="4806" spans="233:244" x14ac:dyDescent="0.25">
      <c r="HY4806" s="52"/>
      <c r="HZ4806" s="52"/>
      <c r="IA4806" s="52"/>
      <c r="IG4806" s="52"/>
      <c r="IH4806" s="52"/>
      <c r="II4806" s="52"/>
      <c r="IJ4806" s="52"/>
    </row>
    <row r="4807" spans="233:244" x14ac:dyDescent="0.25">
      <c r="HY4807" s="52"/>
      <c r="HZ4807" s="52"/>
      <c r="IA4807" s="52"/>
      <c r="IG4807" s="52"/>
      <c r="IH4807" s="52"/>
      <c r="II4807" s="52"/>
      <c r="IJ4807" s="52"/>
    </row>
    <row r="4808" spans="233:244" x14ac:dyDescent="0.25">
      <c r="HY4808" s="52"/>
      <c r="HZ4808" s="52"/>
      <c r="IA4808" s="52"/>
      <c r="IG4808" s="52"/>
      <c r="IH4808" s="52"/>
      <c r="II4808" s="52"/>
      <c r="IJ4808" s="52"/>
    </row>
    <row r="4809" spans="233:244" x14ac:dyDescent="0.25">
      <c r="HY4809" s="52"/>
      <c r="HZ4809" s="52"/>
      <c r="IA4809" s="52"/>
      <c r="IG4809" s="52"/>
      <c r="IH4809" s="52"/>
      <c r="II4809" s="52"/>
      <c r="IJ4809" s="52"/>
    </row>
    <row r="4810" spans="233:244" x14ac:dyDescent="0.25">
      <c r="HY4810" s="52"/>
      <c r="HZ4810" s="52"/>
      <c r="IA4810" s="52"/>
      <c r="IG4810" s="52"/>
      <c r="IH4810" s="52"/>
      <c r="II4810" s="52"/>
      <c r="IJ4810" s="52"/>
    </row>
    <row r="4811" spans="233:244" x14ac:dyDescent="0.25">
      <c r="HY4811" s="52"/>
      <c r="HZ4811" s="52"/>
      <c r="IA4811" s="52"/>
      <c r="IG4811" s="52"/>
      <c r="IH4811" s="52"/>
      <c r="II4811" s="52"/>
      <c r="IJ4811" s="52"/>
    </row>
    <row r="4812" spans="233:244" x14ac:dyDescent="0.25">
      <c r="HY4812" s="52"/>
      <c r="HZ4812" s="52"/>
      <c r="IA4812" s="52"/>
      <c r="IG4812" s="52"/>
      <c r="IH4812" s="52"/>
      <c r="II4812" s="52"/>
      <c r="IJ4812" s="52"/>
    </row>
    <row r="4813" spans="233:244" x14ac:dyDescent="0.25">
      <c r="HY4813" s="52"/>
      <c r="HZ4813" s="52"/>
      <c r="IA4813" s="52"/>
      <c r="IG4813" s="52"/>
      <c r="IH4813" s="52"/>
      <c r="II4813" s="52"/>
      <c r="IJ4813" s="52"/>
    </row>
    <row r="4814" spans="233:244" x14ac:dyDescent="0.25">
      <c r="HY4814" s="52"/>
      <c r="HZ4814" s="52"/>
      <c r="IA4814" s="52"/>
      <c r="IG4814" s="52"/>
      <c r="IH4814" s="52"/>
      <c r="II4814" s="52"/>
      <c r="IJ4814" s="52"/>
    </row>
    <row r="4815" spans="233:244" x14ac:dyDescent="0.25">
      <c r="HY4815" s="52"/>
      <c r="HZ4815" s="52"/>
      <c r="IA4815" s="52"/>
      <c r="IG4815" s="52"/>
      <c r="IH4815" s="52"/>
      <c r="II4815" s="52"/>
      <c r="IJ4815" s="52"/>
    </row>
    <row r="4816" spans="233:244" x14ac:dyDescent="0.25">
      <c r="HY4816" s="52"/>
      <c r="HZ4816" s="52"/>
      <c r="IA4816" s="52"/>
      <c r="IG4816" s="52"/>
      <c r="IH4816" s="52"/>
      <c r="II4816" s="52"/>
      <c r="IJ4816" s="52"/>
    </row>
    <row r="4817" spans="233:244" x14ac:dyDescent="0.25">
      <c r="HY4817" s="52"/>
      <c r="HZ4817" s="52"/>
      <c r="IA4817" s="52"/>
      <c r="IG4817" s="52"/>
      <c r="IH4817" s="52"/>
      <c r="II4817" s="52"/>
      <c r="IJ4817" s="52"/>
    </row>
    <row r="4818" spans="233:244" x14ac:dyDescent="0.25">
      <c r="HY4818" s="52"/>
      <c r="HZ4818" s="52"/>
      <c r="IA4818" s="52"/>
      <c r="IG4818" s="52"/>
      <c r="IH4818" s="52"/>
      <c r="II4818" s="52"/>
      <c r="IJ4818" s="52"/>
    </row>
    <row r="4819" spans="233:244" x14ac:dyDescent="0.25">
      <c r="HY4819" s="52"/>
      <c r="HZ4819" s="52"/>
      <c r="IA4819" s="52"/>
      <c r="IG4819" s="52"/>
      <c r="IH4819" s="52"/>
      <c r="II4819" s="52"/>
      <c r="IJ4819" s="52"/>
    </row>
    <row r="4820" spans="233:244" x14ac:dyDescent="0.25">
      <c r="HY4820" s="52"/>
      <c r="HZ4820" s="52"/>
      <c r="IA4820" s="52"/>
      <c r="IG4820" s="52"/>
      <c r="IH4820" s="52"/>
      <c r="II4820" s="52"/>
      <c r="IJ4820" s="52"/>
    </row>
    <row r="4821" spans="233:244" x14ac:dyDescent="0.25">
      <c r="HY4821" s="52"/>
      <c r="HZ4821" s="52"/>
      <c r="IA4821" s="52"/>
      <c r="IG4821" s="52"/>
      <c r="IH4821" s="52"/>
      <c r="II4821" s="52"/>
      <c r="IJ4821" s="52"/>
    </row>
    <row r="4822" spans="233:244" x14ac:dyDescent="0.25">
      <c r="HY4822" s="52"/>
      <c r="HZ4822" s="52"/>
      <c r="IA4822" s="52"/>
      <c r="IG4822" s="52"/>
      <c r="IH4822" s="52"/>
      <c r="II4822" s="52"/>
      <c r="IJ4822" s="52"/>
    </row>
    <row r="4823" spans="233:244" x14ac:dyDescent="0.25">
      <c r="HY4823" s="52"/>
      <c r="HZ4823" s="52"/>
      <c r="IA4823" s="52"/>
      <c r="IG4823" s="52"/>
      <c r="IH4823" s="52"/>
      <c r="II4823" s="52"/>
      <c r="IJ4823" s="52"/>
    </row>
    <row r="4824" spans="233:244" x14ac:dyDescent="0.25">
      <c r="HY4824" s="52"/>
      <c r="HZ4824" s="52"/>
      <c r="IA4824" s="52"/>
      <c r="IG4824" s="52"/>
      <c r="IH4824" s="52"/>
      <c r="II4824" s="52"/>
      <c r="IJ4824" s="52"/>
    </row>
    <row r="4825" spans="233:244" x14ac:dyDescent="0.25">
      <c r="HY4825" s="52"/>
      <c r="HZ4825" s="52"/>
      <c r="IA4825" s="52"/>
      <c r="IG4825" s="52"/>
      <c r="IH4825" s="52"/>
      <c r="II4825" s="52"/>
      <c r="IJ4825" s="52"/>
    </row>
    <row r="4826" spans="233:244" x14ac:dyDescent="0.25">
      <c r="HY4826" s="52"/>
      <c r="HZ4826" s="52"/>
      <c r="IA4826" s="52"/>
      <c r="IG4826" s="52"/>
      <c r="IH4826" s="52"/>
      <c r="II4826" s="52"/>
      <c r="IJ4826" s="52"/>
    </row>
    <row r="4827" spans="233:244" x14ac:dyDescent="0.25">
      <c r="HY4827" s="52"/>
      <c r="HZ4827" s="52"/>
      <c r="IA4827" s="52"/>
      <c r="IG4827" s="52"/>
      <c r="IH4827" s="52"/>
      <c r="II4827" s="52"/>
      <c r="IJ4827" s="52"/>
    </row>
    <row r="4828" spans="233:244" x14ac:dyDescent="0.25">
      <c r="HY4828" s="52"/>
      <c r="HZ4828" s="52"/>
      <c r="IA4828" s="52"/>
      <c r="IG4828" s="52"/>
      <c r="IH4828" s="52"/>
      <c r="II4828" s="52"/>
      <c r="IJ4828" s="52"/>
    </row>
    <row r="4829" spans="233:244" x14ac:dyDescent="0.25">
      <c r="HY4829" s="52"/>
      <c r="HZ4829" s="52"/>
      <c r="IA4829" s="52"/>
      <c r="IG4829" s="52"/>
      <c r="IH4829" s="52"/>
      <c r="II4829" s="52"/>
      <c r="IJ4829" s="52"/>
    </row>
    <row r="4830" spans="233:244" x14ac:dyDescent="0.25">
      <c r="HY4830" s="52"/>
      <c r="HZ4830" s="52"/>
      <c r="IA4830" s="52"/>
      <c r="IG4830" s="52"/>
      <c r="IH4830" s="52"/>
      <c r="II4830" s="52"/>
      <c r="IJ4830" s="52"/>
    </row>
    <row r="4831" spans="233:244" x14ac:dyDescent="0.25">
      <c r="HY4831" s="52"/>
      <c r="HZ4831" s="52"/>
      <c r="IA4831" s="52"/>
      <c r="IG4831" s="52"/>
      <c r="IH4831" s="52"/>
      <c r="II4831" s="52"/>
      <c r="IJ4831" s="52"/>
    </row>
    <row r="4832" spans="233:244" x14ac:dyDescent="0.25">
      <c r="HY4832" s="52"/>
      <c r="HZ4832" s="52"/>
      <c r="IA4832" s="52"/>
      <c r="IG4832" s="52"/>
      <c r="IH4832" s="52"/>
      <c r="II4832" s="52"/>
      <c r="IJ4832" s="52"/>
    </row>
    <row r="4833" spans="233:244" x14ac:dyDescent="0.25">
      <c r="HY4833" s="52"/>
      <c r="HZ4833" s="52"/>
      <c r="IA4833" s="52"/>
      <c r="IG4833" s="52"/>
      <c r="IH4833" s="52"/>
      <c r="II4833" s="52"/>
      <c r="IJ4833" s="52"/>
    </row>
    <row r="4834" spans="233:244" x14ac:dyDescent="0.25">
      <c r="HY4834" s="52"/>
      <c r="HZ4834" s="52"/>
      <c r="IA4834" s="52"/>
      <c r="IG4834" s="52"/>
      <c r="IH4834" s="52"/>
      <c r="II4834" s="52"/>
      <c r="IJ4834" s="52"/>
    </row>
    <row r="4835" spans="233:244" x14ac:dyDescent="0.25">
      <c r="HY4835" s="52"/>
      <c r="HZ4835" s="52"/>
      <c r="IA4835" s="52"/>
      <c r="IG4835" s="52"/>
      <c r="IH4835" s="52"/>
      <c r="II4835" s="52"/>
      <c r="IJ4835" s="52"/>
    </row>
    <row r="4836" spans="233:244" x14ac:dyDescent="0.25">
      <c r="HY4836" s="52"/>
      <c r="HZ4836" s="52"/>
      <c r="IA4836" s="52"/>
      <c r="IG4836" s="52"/>
      <c r="IH4836" s="52"/>
      <c r="II4836" s="52"/>
      <c r="IJ4836" s="52"/>
    </row>
    <row r="4837" spans="233:244" x14ac:dyDescent="0.25">
      <c r="HY4837" s="52"/>
      <c r="HZ4837" s="52"/>
      <c r="IA4837" s="52"/>
      <c r="IG4837" s="52"/>
      <c r="IH4837" s="52"/>
      <c r="II4837" s="52"/>
      <c r="IJ4837" s="52"/>
    </row>
    <row r="4838" spans="233:244" x14ac:dyDescent="0.25">
      <c r="HY4838" s="52"/>
      <c r="HZ4838" s="52"/>
      <c r="IA4838" s="52"/>
      <c r="IG4838" s="52"/>
      <c r="IH4838" s="52"/>
      <c r="II4838" s="52"/>
      <c r="IJ4838" s="52"/>
    </row>
    <row r="4839" spans="233:244" x14ac:dyDescent="0.25">
      <c r="HY4839" s="52"/>
      <c r="HZ4839" s="52"/>
      <c r="IA4839" s="52"/>
      <c r="IG4839" s="52"/>
      <c r="IH4839" s="52"/>
      <c r="II4839" s="52"/>
      <c r="IJ4839" s="52"/>
    </row>
    <row r="4840" spans="233:244" x14ac:dyDescent="0.25">
      <c r="HY4840" s="52"/>
      <c r="HZ4840" s="52"/>
      <c r="IA4840" s="52"/>
      <c r="IG4840" s="52"/>
      <c r="IH4840" s="52"/>
      <c r="II4840" s="52"/>
      <c r="IJ4840" s="52"/>
    </row>
    <row r="4841" spans="233:244" x14ac:dyDescent="0.25">
      <c r="HY4841" s="52"/>
      <c r="HZ4841" s="52"/>
      <c r="IA4841" s="52"/>
      <c r="IG4841" s="52"/>
      <c r="IH4841" s="52"/>
      <c r="II4841" s="52"/>
      <c r="IJ4841" s="52"/>
    </row>
    <row r="4842" spans="233:244" x14ac:dyDescent="0.25">
      <c r="HY4842" s="52"/>
      <c r="HZ4842" s="52"/>
      <c r="IA4842" s="52"/>
      <c r="IG4842" s="52"/>
      <c r="IH4842" s="52"/>
      <c r="II4842" s="52"/>
      <c r="IJ4842" s="52"/>
    </row>
    <row r="4843" spans="233:244" x14ac:dyDescent="0.25">
      <c r="HY4843" s="52"/>
      <c r="HZ4843" s="52"/>
      <c r="IA4843" s="52"/>
      <c r="IG4843" s="52"/>
      <c r="IH4843" s="52"/>
      <c r="II4843" s="52"/>
      <c r="IJ4843" s="52"/>
    </row>
    <row r="4844" spans="233:244" x14ac:dyDescent="0.25">
      <c r="HY4844" s="52"/>
      <c r="HZ4844" s="52"/>
      <c r="IA4844" s="52"/>
      <c r="IG4844" s="52"/>
      <c r="IH4844" s="52"/>
      <c r="II4844" s="52"/>
      <c r="IJ4844" s="52"/>
    </row>
    <row r="4845" spans="233:244" x14ac:dyDescent="0.25">
      <c r="HY4845" s="52"/>
      <c r="HZ4845" s="52"/>
      <c r="IA4845" s="52"/>
      <c r="IG4845" s="52"/>
      <c r="IH4845" s="52"/>
      <c r="II4845" s="52"/>
      <c r="IJ4845" s="52"/>
    </row>
    <row r="4846" spans="233:244" x14ac:dyDescent="0.25">
      <c r="HY4846" s="52"/>
      <c r="HZ4846" s="52"/>
      <c r="IA4846" s="52"/>
      <c r="IG4846" s="52"/>
      <c r="IH4846" s="52"/>
      <c r="II4846" s="52"/>
      <c r="IJ4846" s="52"/>
    </row>
    <row r="4847" spans="233:244" x14ac:dyDescent="0.25">
      <c r="HY4847" s="52"/>
      <c r="HZ4847" s="52"/>
      <c r="IA4847" s="52"/>
      <c r="IG4847" s="52"/>
      <c r="IH4847" s="52"/>
      <c r="II4847" s="52"/>
      <c r="IJ4847" s="52"/>
    </row>
    <row r="4848" spans="233:244" x14ac:dyDescent="0.25">
      <c r="HY4848" s="52"/>
      <c r="HZ4848" s="52"/>
      <c r="IA4848" s="52"/>
      <c r="IG4848" s="52"/>
      <c r="IH4848" s="52"/>
      <c r="II4848" s="52"/>
      <c r="IJ4848" s="52"/>
    </row>
    <row r="4849" spans="233:244" x14ac:dyDescent="0.25">
      <c r="HY4849" s="52"/>
      <c r="HZ4849" s="52"/>
      <c r="IA4849" s="52"/>
      <c r="IG4849" s="52"/>
      <c r="IH4849" s="52"/>
      <c r="II4849" s="52"/>
      <c r="IJ4849" s="52"/>
    </row>
    <row r="4850" spans="233:244" x14ac:dyDescent="0.25">
      <c r="HY4850" s="52"/>
      <c r="HZ4850" s="52"/>
      <c r="IA4850" s="52"/>
      <c r="IG4850" s="52"/>
      <c r="IH4850" s="52"/>
      <c r="II4850" s="52"/>
      <c r="IJ4850" s="52"/>
    </row>
    <row r="4851" spans="233:244" x14ac:dyDescent="0.25">
      <c r="HY4851" s="52"/>
      <c r="HZ4851" s="52"/>
      <c r="IA4851" s="52"/>
      <c r="IG4851" s="52"/>
      <c r="IH4851" s="52"/>
      <c r="II4851" s="52"/>
      <c r="IJ4851" s="52"/>
    </row>
    <row r="4852" spans="233:244" x14ac:dyDescent="0.25">
      <c r="HY4852" s="52"/>
      <c r="HZ4852" s="52"/>
      <c r="IA4852" s="52"/>
      <c r="IG4852" s="52"/>
      <c r="IH4852" s="52"/>
      <c r="II4852" s="52"/>
      <c r="IJ4852" s="52"/>
    </row>
    <row r="4853" spans="233:244" x14ac:dyDescent="0.25">
      <c r="HY4853" s="52"/>
      <c r="HZ4853" s="52"/>
      <c r="IA4853" s="52"/>
      <c r="IG4853" s="52"/>
      <c r="IH4853" s="52"/>
      <c r="II4853" s="52"/>
      <c r="IJ4853" s="52"/>
    </row>
    <row r="4854" spans="233:244" x14ac:dyDescent="0.25">
      <c r="HY4854" s="52"/>
      <c r="HZ4854" s="52"/>
      <c r="IA4854" s="52"/>
      <c r="IG4854" s="52"/>
      <c r="IH4854" s="52"/>
      <c r="II4854" s="52"/>
      <c r="IJ4854" s="52"/>
    </row>
    <row r="4855" spans="233:244" x14ac:dyDescent="0.25">
      <c r="HY4855" s="52"/>
      <c r="HZ4855" s="52"/>
      <c r="IA4855" s="52"/>
      <c r="IG4855" s="52"/>
      <c r="IH4855" s="52"/>
      <c r="II4855" s="52"/>
      <c r="IJ4855" s="52"/>
    </row>
    <row r="4856" spans="233:244" x14ac:dyDescent="0.25">
      <c r="HY4856" s="52"/>
      <c r="HZ4856" s="52"/>
      <c r="IA4856" s="52"/>
      <c r="IG4856" s="52"/>
      <c r="IH4856" s="52"/>
      <c r="II4856" s="52"/>
      <c r="IJ4856" s="52"/>
    </row>
    <row r="4857" spans="233:244" x14ac:dyDescent="0.25">
      <c r="HY4857" s="52"/>
      <c r="HZ4857" s="52"/>
      <c r="IA4857" s="52"/>
      <c r="IG4857" s="52"/>
      <c r="IH4857" s="52"/>
      <c r="II4857" s="52"/>
      <c r="IJ4857" s="52"/>
    </row>
    <row r="4858" spans="233:244" x14ac:dyDescent="0.25">
      <c r="HY4858" s="52"/>
      <c r="HZ4858" s="52"/>
      <c r="IA4858" s="52"/>
      <c r="IG4858" s="52"/>
      <c r="IH4858" s="52"/>
      <c r="II4858" s="52"/>
      <c r="IJ4858" s="52"/>
    </row>
    <row r="4859" spans="233:244" x14ac:dyDescent="0.25">
      <c r="HY4859" s="52"/>
      <c r="HZ4859" s="52"/>
      <c r="IA4859" s="52"/>
      <c r="IG4859" s="52"/>
      <c r="IH4859" s="52"/>
      <c r="II4859" s="52"/>
      <c r="IJ4859" s="52"/>
    </row>
    <row r="4860" spans="233:244" x14ac:dyDescent="0.25">
      <c r="HY4860" s="52"/>
      <c r="HZ4860" s="52"/>
      <c r="IA4860" s="52"/>
      <c r="IG4860" s="52"/>
      <c r="IH4860" s="52"/>
      <c r="II4860" s="52"/>
      <c r="IJ4860" s="52"/>
    </row>
    <row r="4861" spans="233:244" x14ac:dyDescent="0.25">
      <c r="HY4861" s="52"/>
      <c r="HZ4861" s="52"/>
      <c r="IA4861" s="52"/>
      <c r="IG4861" s="52"/>
      <c r="IH4861" s="52"/>
      <c r="II4861" s="52"/>
      <c r="IJ4861" s="52"/>
    </row>
    <row r="4862" spans="233:244" x14ac:dyDescent="0.25">
      <c r="HY4862" s="52"/>
      <c r="HZ4862" s="52"/>
      <c r="IA4862" s="52"/>
      <c r="IG4862" s="52"/>
      <c r="IH4862" s="52"/>
      <c r="II4862" s="52"/>
      <c r="IJ4862" s="52"/>
    </row>
    <row r="4863" spans="233:244" x14ac:dyDescent="0.25">
      <c r="HY4863" s="52"/>
      <c r="HZ4863" s="52"/>
      <c r="IA4863" s="52"/>
      <c r="IG4863" s="52"/>
      <c r="IH4863" s="52"/>
      <c r="II4863" s="52"/>
      <c r="IJ4863" s="52"/>
    </row>
    <row r="4864" spans="233:244" x14ac:dyDescent="0.25">
      <c r="HY4864" s="52"/>
      <c r="HZ4864" s="52"/>
      <c r="IA4864" s="52"/>
      <c r="IG4864" s="52"/>
      <c r="IH4864" s="52"/>
      <c r="II4864" s="52"/>
      <c r="IJ4864" s="52"/>
    </row>
    <row r="4865" spans="233:244" x14ac:dyDescent="0.25">
      <c r="HY4865" s="52"/>
      <c r="HZ4865" s="52"/>
      <c r="IA4865" s="52"/>
      <c r="IG4865" s="52"/>
      <c r="IH4865" s="52"/>
      <c r="II4865" s="52"/>
      <c r="IJ4865" s="52"/>
    </row>
    <row r="4866" spans="233:244" x14ac:dyDescent="0.25">
      <c r="HY4866" s="52"/>
      <c r="HZ4866" s="52"/>
      <c r="IA4866" s="52"/>
      <c r="IG4866" s="52"/>
      <c r="IH4866" s="52"/>
      <c r="II4866" s="52"/>
      <c r="IJ4866" s="52"/>
    </row>
    <row r="4867" spans="233:244" x14ac:dyDescent="0.25">
      <c r="HY4867" s="52"/>
      <c r="HZ4867" s="52"/>
      <c r="IA4867" s="52"/>
      <c r="IG4867" s="52"/>
      <c r="IH4867" s="52"/>
      <c r="II4867" s="52"/>
      <c r="IJ4867" s="52"/>
    </row>
    <row r="4868" spans="233:244" x14ac:dyDescent="0.25">
      <c r="HY4868" s="52"/>
      <c r="HZ4868" s="52"/>
      <c r="IA4868" s="52"/>
      <c r="IG4868" s="52"/>
      <c r="IH4868" s="52"/>
      <c r="II4868" s="52"/>
      <c r="IJ4868" s="52"/>
    </row>
    <row r="4869" spans="233:244" x14ac:dyDescent="0.25">
      <c r="HY4869" s="52"/>
      <c r="HZ4869" s="52"/>
      <c r="IA4869" s="52"/>
      <c r="IG4869" s="52"/>
      <c r="IH4869" s="52"/>
      <c r="II4869" s="52"/>
      <c r="IJ4869" s="52"/>
    </row>
    <row r="4870" spans="233:244" x14ac:dyDescent="0.25">
      <c r="HY4870" s="52"/>
      <c r="HZ4870" s="52"/>
      <c r="IA4870" s="52"/>
      <c r="IG4870" s="52"/>
      <c r="IH4870" s="52"/>
      <c r="II4870" s="52"/>
      <c r="IJ4870" s="52"/>
    </row>
    <row r="4871" spans="233:244" x14ac:dyDescent="0.25">
      <c r="HY4871" s="52"/>
      <c r="HZ4871" s="52"/>
      <c r="IA4871" s="52"/>
      <c r="IG4871" s="52"/>
      <c r="IH4871" s="52"/>
      <c r="II4871" s="52"/>
      <c r="IJ4871" s="52"/>
    </row>
    <row r="4872" spans="233:244" x14ac:dyDescent="0.25">
      <c r="HY4872" s="52"/>
      <c r="HZ4872" s="52"/>
      <c r="IA4872" s="52"/>
      <c r="IG4872" s="52"/>
      <c r="IH4872" s="52"/>
      <c r="II4872" s="52"/>
      <c r="IJ4872" s="52"/>
    </row>
    <row r="4873" spans="233:244" x14ac:dyDescent="0.25">
      <c r="HY4873" s="52"/>
      <c r="HZ4873" s="52"/>
      <c r="IA4873" s="52"/>
      <c r="IG4873" s="52"/>
      <c r="IH4873" s="52"/>
      <c r="II4873" s="52"/>
      <c r="IJ4873" s="52"/>
    </row>
    <row r="4874" spans="233:244" x14ac:dyDescent="0.25">
      <c r="HY4874" s="52"/>
      <c r="HZ4874" s="52"/>
      <c r="IA4874" s="52"/>
      <c r="IG4874" s="52"/>
      <c r="IH4874" s="52"/>
      <c r="II4874" s="52"/>
      <c r="IJ4874" s="52"/>
    </row>
    <row r="4875" spans="233:244" x14ac:dyDescent="0.25">
      <c r="HY4875" s="52"/>
      <c r="HZ4875" s="52"/>
      <c r="IA4875" s="52"/>
      <c r="IG4875" s="52"/>
      <c r="IH4875" s="52"/>
      <c r="II4875" s="52"/>
      <c r="IJ4875" s="52"/>
    </row>
    <row r="4876" spans="233:244" x14ac:dyDescent="0.25">
      <c r="HY4876" s="52"/>
      <c r="HZ4876" s="52"/>
      <c r="IA4876" s="52"/>
      <c r="IG4876" s="52"/>
      <c r="IH4876" s="52"/>
      <c r="II4876" s="52"/>
      <c r="IJ4876" s="52"/>
    </row>
    <row r="4877" spans="233:244" x14ac:dyDescent="0.25">
      <c r="HY4877" s="52"/>
      <c r="HZ4877" s="52"/>
      <c r="IA4877" s="52"/>
      <c r="IG4877" s="52"/>
      <c r="IH4877" s="52"/>
      <c r="II4877" s="52"/>
      <c r="IJ4877" s="52"/>
    </row>
    <row r="4878" spans="233:244" x14ac:dyDescent="0.25">
      <c r="HY4878" s="52"/>
      <c r="HZ4878" s="52"/>
      <c r="IA4878" s="52"/>
      <c r="IG4878" s="52"/>
      <c r="IH4878" s="52"/>
      <c r="II4878" s="52"/>
      <c r="IJ4878" s="52"/>
    </row>
    <row r="4879" spans="233:244" x14ac:dyDescent="0.25">
      <c r="HY4879" s="52"/>
      <c r="HZ4879" s="52"/>
      <c r="IA4879" s="52"/>
      <c r="IG4879" s="52"/>
      <c r="IH4879" s="52"/>
      <c r="II4879" s="52"/>
      <c r="IJ4879" s="52"/>
    </row>
    <row r="4880" spans="233:244" x14ac:dyDescent="0.25">
      <c r="HY4880" s="52"/>
      <c r="HZ4880" s="52"/>
      <c r="IA4880" s="52"/>
      <c r="IG4880" s="52"/>
      <c r="IH4880" s="52"/>
      <c r="II4880" s="52"/>
      <c r="IJ4880" s="52"/>
    </row>
    <row r="4881" spans="233:244" x14ac:dyDescent="0.25">
      <c r="HY4881" s="52"/>
      <c r="HZ4881" s="52"/>
      <c r="IA4881" s="52"/>
      <c r="IG4881" s="52"/>
      <c r="IH4881" s="52"/>
      <c r="II4881" s="52"/>
      <c r="IJ4881" s="52"/>
    </row>
    <row r="4882" spans="233:244" x14ac:dyDescent="0.25">
      <c r="HY4882" s="52"/>
      <c r="HZ4882" s="52"/>
      <c r="IA4882" s="52"/>
      <c r="IG4882" s="52"/>
      <c r="IH4882" s="52"/>
      <c r="II4882" s="52"/>
      <c r="IJ4882" s="52"/>
    </row>
    <row r="4883" spans="233:244" x14ac:dyDescent="0.25">
      <c r="HY4883" s="52"/>
      <c r="HZ4883" s="52"/>
      <c r="IA4883" s="52"/>
      <c r="IG4883" s="52"/>
      <c r="IH4883" s="52"/>
      <c r="II4883" s="52"/>
      <c r="IJ4883" s="52"/>
    </row>
    <row r="4884" spans="233:244" x14ac:dyDescent="0.25">
      <c r="HY4884" s="52"/>
      <c r="HZ4884" s="52"/>
      <c r="IA4884" s="52"/>
      <c r="IG4884" s="52"/>
      <c r="IH4884" s="52"/>
      <c r="II4884" s="52"/>
      <c r="IJ4884" s="52"/>
    </row>
    <row r="4885" spans="233:244" x14ac:dyDescent="0.25">
      <c r="HY4885" s="52"/>
      <c r="HZ4885" s="52"/>
      <c r="IA4885" s="52"/>
      <c r="IG4885" s="52"/>
      <c r="IH4885" s="52"/>
      <c r="II4885" s="52"/>
      <c r="IJ4885" s="52"/>
    </row>
    <row r="4886" spans="233:244" x14ac:dyDescent="0.25">
      <c r="HY4886" s="52"/>
      <c r="HZ4886" s="52"/>
      <c r="IA4886" s="52"/>
      <c r="IG4886" s="52"/>
      <c r="IH4886" s="52"/>
      <c r="II4886" s="52"/>
      <c r="IJ4886" s="52"/>
    </row>
    <row r="4887" spans="233:244" x14ac:dyDescent="0.25">
      <c r="HY4887" s="52"/>
      <c r="HZ4887" s="52"/>
      <c r="IA4887" s="52"/>
      <c r="IG4887" s="52"/>
      <c r="IH4887" s="52"/>
      <c r="II4887" s="52"/>
      <c r="IJ4887" s="52"/>
    </row>
    <row r="4888" spans="233:244" x14ac:dyDescent="0.25">
      <c r="HY4888" s="52"/>
      <c r="HZ4888" s="52"/>
      <c r="IA4888" s="52"/>
      <c r="IG4888" s="52"/>
      <c r="IH4888" s="52"/>
      <c r="II4888" s="52"/>
      <c r="IJ4888" s="52"/>
    </row>
    <row r="4889" spans="233:244" x14ac:dyDescent="0.25">
      <c r="HY4889" s="52"/>
      <c r="HZ4889" s="52"/>
      <c r="IA4889" s="52"/>
      <c r="IG4889" s="52"/>
      <c r="IH4889" s="52"/>
      <c r="II4889" s="52"/>
      <c r="IJ4889" s="52"/>
    </row>
    <row r="4890" spans="233:244" x14ac:dyDescent="0.25">
      <c r="HY4890" s="52"/>
      <c r="HZ4890" s="52"/>
      <c r="IA4890" s="52"/>
      <c r="IG4890" s="52"/>
      <c r="IH4890" s="52"/>
      <c r="II4890" s="52"/>
      <c r="IJ4890" s="52"/>
    </row>
    <row r="4891" spans="233:244" x14ac:dyDescent="0.25">
      <c r="HY4891" s="52"/>
      <c r="HZ4891" s="52"/>
      <c r="IA4891" s="52"/>
      <c r="IG4891" s="52"/>
      <c r="IH4891" s="52"/>
      <c r="II4891" s="52"/>
      <c r="IJ4891" s="52"/>
    </row>
    <row r="4892" spans="233:244" x14ac:dyDescent="0.25">
      <c r="HY4892" s="52"/>
      <c r="HZ4892" s="52"/>
      <c r="IA4892" s="52"/>
      <c r="IG4892" s="52"/>
      <c r="IH4892" s="52"/>
      <c r="II4892" s="52"/>
      <c r="IJ4892" s="52"/>
    </row>
    <row r="4893" spans="233:244" x14ac:dyDescent="0.25">
      <c r="HY4893" s="52"/>
      <c r="HZ4893" s="52"/>
      <c r="IA4893" s="52"/>
      <c r="IG4893" s="52"/>
      <c r="IH4893" s="52"/>
      <c r="II4893" s="52"/>
      <c r="IJ4893" s="52"/>
    </row>
    <row r="4894" spans="233:244" x14ac:dyDescent="0.25">
      <c r="HY4894" s="52"/>
      <c r="HZ4894" s="52"/>
      <c r="IA4894" s="52"/>
      <c r="IG4894" s="52"/>
      <c r="IH4894" s="52"/>
      <c r="II4894" s="52"/>
      <c r="IJ4894" s="52"/>
    </row>
    <row r="4895" spans="233:244" x14ac:dyDescent="0.25">
      <c r="HY4895" s="52"/>
      <c r="HZ4895" s="52"/>
      <c r="IA4895" s="52"/>
      <c r="IG4895" s="52"/>
      <c r="IH4895" s="52"/>
      <c r="II4895" s="52"/>
      <c r="IJ4895" s="52"/>
    </row>
    <row r="4896" spans="233:244" x14ac:dyDescent="0.25">
      <c r="HY4896" s="52"/>
      <c r="HZ4896" s="52"/>
      <c r="IA4896" s="52"/>
      <c r="IG4896" s="52"/>
      <c r="IH4896" s="52"/>
      <c r="II4896" s="52"/>
      <c r="IJ4896" s="52"/>
    </row>
    <row r="4897" spans="233:244" x14ac:dyDescent="0.25">
      <c r="HY4897" s="52"/>
      <c r="HZ4897" s="52"/>
      <c r="IA4897" s="52"/>
      <c r="IG4897" s="52"/>
      <c r="IH4897" s="52"/>
      <c r="II4897" s="52"/>
      <c r="IJ4897" s="52"/>
    </row>
    <row r="4898" spans="233:244" x14ac:dyDescent="0.25">
      <c r="HY4898" s="52"/>
      <c r="HZ4898" s="52"/>
      <c r="IA4898" s="52"/>
      <c r="IG4898" s="52"/>
      <c r="IH4898" s="52"/>
      <c r="II4898" s="52"/>
      <c r="IJ4898" s="52"/>
    </row>
    <row r="4899" spans="233:244" x14ac:dyDescent="0.25">
      <c r="HY4899" s="52"/>
      <c r="HZ4899" s="52"/>
      <c r="IA4899" s="52"/>
      <c r="IG4899" s="52"/>
      <c r="IH4899" s="52"/>
      <c r="II4899" s="52"/>
      <c r="IJ4899" s="52"/>
    </row>
    <row r="4900" spans="233:244" x14ac:dyDescent="0.25">
      <c r="HY4900" s="52"/>
      <c r="HZ4900" s="52"/>
      <c r="IA4900" s="52"/>
      <c r="IG4900" s="52"/>
      <c r="IH4900" s="52"/>
      <c r="II4900" s="52"/>
      <c r="IJ4900" s="52"/>
    </row>
    <row r="4901" spans="233:244" x14ac:dyDescent="0.25">
      <c r="HY4901" s="52"/>
      <c r="HZ4901" s="52"/>
      <c r="IA4901" s="52"/>
      <c r="IG4901" s="52"/>
      <c r="IH4901" s="52"/>
      <c r="II4901" s="52"/>
      <c r="IJ4901" s="52"/>
    </row>
    <row r="4902" spans="233:244" x14ac:dyDescent="0.25">
      <c r="HY4902" s="52"/>
      <c r="HZ4902" s="52"/>
      <c r="IA4902" s="52"/>
      <c r="IG4902" s="52"/>
      <c r="IH4902" s="52"/>
      <c r="II4902" s="52"/>
      <c r="IJ4902" s="52"/>
    </row>
    <row r="4903" spans="233:244" x14ac:dyDescent="0.25">
      <c r="HY4903" s="52"/>
      <c r="HZ4903" s="52"/>
      <c r="IA4903" s="52"/>
      <c r="IG4903" s="52"/>
      <c r="IH4903" s="52"/>
      <c r="II4903" s="52"/>
      <c r="IJ4903" s="52"/>
    </row>
    <row r="4904" spans="233:244" x14ac:dyDescent="0.25">
      <c r="HY4904" s="52"/>
      <c r="HZ4904" s="52"/>
      <c r="IA4904" s="52"/>
      <c r="IG4904" s="52"/>
      <c r="IH4904" s="52"/>
      <c r="II4904" s="52"/>
      <c r="IJ4904" s="52"/>
    </row>
    <row r="4905" spans="233:244" x14ac:dyDescent="0.25">
      <c r="HY4905" s="52"/>
      <c r="HZ4905" s="52"/>
      <c r="IA4905" s="52"/>
      <c r="IG4905" s="52"/>
      <c r="IH4905" s="52"/>
      <c r="II4905" s="52"/>
      <c r="IJ4905" s="52"/>
    </row>
    <row r="4906" spans="233:244" x14ac:dyDescent="0.25">
      <c r="HY4906" s="52"/>
      <c r="HZ4906" s="52"/>
      <c r="IA4906" s="52"/>
      <c r="IG4906" s="52"/>
      <c r="IH4906" s="52"/>
      <c r="II4906" s="52"/>
      <c r="IJ4906" s="52"/>
    </row>
    <row r="4907" spans="233:244" x14ac:dyDescent="0.25">
      <c r="HY4907" s="52"/>
      <c r="HZ4907" s="52"/>
      <c r="IA4907" s="52"/>
      <c r="IG4907" s="52"/>
      <c r="IH4907" s="52"/>
      <c r="II4907" s="52"/>
      <c r="IJ4907" s="52"/>
    </row>
    <row r="4908" spans="233:244" x14ac:dyDescent="0.25">
      <c r="HY4908" s="52"/>
      <c r="HZ4908" s="52"/>
      <c r="IA4908" s="52"/>
      <c r="IG4908" s="52"/>
      <c r="IH4908" s="52"/>
      <c r="II4908" s="52"/>
      <c r="IJ4908" s="52"/>
    </row>
    <row r="4909" spans="233:244" x14ac:dyDescent="0.25">
      <c r="HY4909" s="52"/>
      <c r="HZ4909" s="52"/>
      <c r="IA4909" s="52"/>
      <c r="IG4909" s="52"/>
      <c r="IH4909" s="52"/>
      <c r="II4909" s="52"/>
      <c r="IJ4909" s="52"/>
    </row>
    <row r="4910" spans="233:244" x14ac:dyDescent="0.25">
      <c r="HY4910" s="52"/>
      <c r="HZ4910" s="52"/>
      <c r="IA4910" s="52"/>
      <c r="IG4910" s="52"/>
      <c r="IH4910" s="52"/>
      <c r="II4910" s="52"/>
      <c r="IJ4910" s="52"/>
    </row>
    <row r="4911" spans="233:244" x14ac:dyDescent="0.25">
      <c r="HY4911" s="52"/>
      <c r="HZ4911" s="52"/>
      <c r="IA4911" s="52"/>
      <c r="IG4911" s="52"/>
      <c r="IH4911" s="52"/>
      <c r="II4911" s="52"/>
      <c r="IJ4911" s="52"/>
    </row>
    <row r="4912" spans="233:244" x14ac:dyDescent="0.25">
      <c r="HY4912" s="52"/>
      <c r="HZ4912" s="52"/>
      <c r="IA4912" s="52"/>
      <c r="IG4912" s="52"/>
      <c r="IH4912" s="52"/>
      <c r="II4912" s="52"/>
      <c r="IJ4912" s="52"/>
    </row>
    <row r="4913" spans="233:244" x14ac:dyDescent="0.25">
      <c r="HY4913" s="52"/>
      <c r="HZ4913" s="52"/>
      <c r="IA4913" s="52"/>
      <c r="IG4913" s="52"/>
      <c r="IH4913" s="52"/>
      <c r="II4913" s="52"/>
      <c r="IJ4913" s="52"/>
    </row>
    <row r="4914" spans="233:244" x14ac:dyDescent="0.25">
      <c r="HY4914" s="52"/>
      <c r="HZ4914" s="52"/>
      <c r="IA4914" s="52"/>
      <c r="IG4914" s="52"/>
      <c r="IH4914" s="52"/>
      <c r="II4914" s="52"/>
      <c r="IJ4914" s="52"/>
    </row>
    <row r="4915" spans="233:244" x14ac:dyDescent="0.25">
      <c r="HY4915" s="52"/>
      <c r="HZ4915" s="52"/>
      <c r="IA4915" s="52"/>
      <c r="IG4915" s="52"/>
      <c r="IH4915" s="52"/>
      <c r="II4915" s="52"/>
      <c r="IJ4915" s="52"/>
    </row>
    <row r="4916" spans="233:244" x14ac:dyDescent="0.25">
      <c r="HY4916" s="52"/>
      <c r="HZ4916" s="52"/>
      <c r="IA4916" s="52"/>
      <c r="IG4916" s="52"/>
      <c r="IH4916" s="52"/>
      <c r="II4916" s="52"/>
      <c r="IJ4916" s="52"/>
    </row>
    <row r="4917" spans="233:244" x14ac:dyDescent="0.25">
      <c r="HY4917" s="52"/>
      <c r="HZ4917" s="52"/>
      <c r="IA4917" s="52"/>
      <c r="IG4917" s="52"/>
      <c r="IH4917" s="52"/>
      <c r="II4917" s="52"/>
      <c r="IJ4917" s="52"/>
    </row>
    <row r="4918" spans="233:244" x14ac:dyDescent="0.25">
      <c r="HY4918" s="52"/>
      <c r="HZ4918" s="52"/>
      <c r="IA4918" s="52"/>
      <c r="IG4918" s="52"/>
      <c r="IH4918" s="52"/>
      <c r="II4918" s="52"/>
      <c r="IJ4918" s="52"/>
    </row>
    <row r="4919" spans="233:244" x14ac:dyDescent="0.25">
      <c r="HY4919" s="52"/>
      <c r="HZ4919" s="52"/>
      <c r="IA4919" s="52"/>
      <c r="IG4919" s="52"/>
      <c r="IH4919" s="52"/>
      <c r="II4919" s="52"/>
      <c r="IJ4919" s="52"/>
    </row>
    <row r="4920" spans="233:244" x14ac:dyDescent="0.25">
      <c r="HY4920" s="52"/>
      <c r="HZ4920" s="52"/>
      <c r="IA4920" s="52"/>
      <c r="IG4920" s="52"/>
      <c r="IH4920" s="52"/>
      <c r="II4920" s="52"/>
      <c r="IJ4920" s="52"/>
    </row>
    <row r="4921" spans="233:244" x14ac:dyDescent="0.25">
      <c r="HY4921" s="52"/>
      <c r="HZ4921" s="52"/>
      <c r="IA4921" s="52"/>
      <c r="IG4921" s="52"/>
      <c r="IH4921" s="52"/>
      <c r="II4921" s="52"/>
      <c r="IJ4921" s="52"/>
    </row>
    <row r="4922" spans="233:244" x14ac:dyDescent="0.25">
      <c r="HY4922" s="52"/>
      <c r="HZ4922" s="52"/>
      <c r="IA4922" s="52"/>
      <c r="IG4922" s="52"/>
      <c r="IH4922" s="52"/>
      <c r="II4922" s="52"/>
      <c r="IJ4922" s="52"/>
    </row>
    <row r="4923" spans="233:244" x14ac:dyDescent="0.25">
      <c r="HY4923" s="52"/>
      <c r="HZ4923" s="52"/>
      <c r="IA4923" s="52"/>
      <c r="IG4923" s="52"/>
      <c r="IH4923" s="52"/>
      <c r="II4923" s="52"/>
      <c r="IJ4923" s="52"/>
    </row>
    <row r="4924" spans="233:244" x14ac:dyDescent="0.25">
      <c r="HY4924" s="52"/>
      <c r="HZ4924" s="52"/>
      <c r="IA4924" s="52"/>
      <c r="IG4924" s="52"/>
      <c r="IH4924" s="52"/>
      <c r="II4924" s="52"/>
      <c r="IJ4924" s="52"/>
    </row>
    <row r="4925" spans="233:244" x14ac:dyDescent="0.25">
      <c r="HY4925" s="52"/>
      <c r="HZ4925" s="52"/>
      <c r="IA4925" s="52"/>
      <c r="IG4925" s="52"/>
      <c r="IH4925" s="52"/>
      <c r="II4925" s="52"/>
      <c r="IJ4925" s="52"/>
    </row>
    <row r="4926" spans="233:244" x14ac:dyDescent="0.25">
      <c r="HY4926" s="52"/>
      <c r="HZ4926" s="52"/>
      <c r="IA4926" s="52"/>
      <c r="IG4926" s="52"/>
      <c r="IH4926" s="52"/>
      <c r="II4926" s="52"/>
      <c r="IJ4926" s="52"/>
    </row>
    <row r="4927" spans="233:244" x14ac:dyDescent="0.25">
      <c r="HY4927" s="52"/>
      <c r="HZ4927" s="52"/>
      <c r="IA4927" s="52"/>
      <c r="IG4927" s="52"/>
      <c r="IH4927" s="52"/>
      <c r="II4927" s="52"/>
      <c r="IJ4927" s="52"/>
    </row>
    <row r="4928" spans="233:244" x14ac:dyDescent="0.25">
      <c r="HY4928" s="52"/>
      <c r="HZ4928" s="52"/>
      <c r="IA4928" s="52"/>
      <c r="IG4928" s="52"/>
      <c r="IH4928" s="52"/>
      <c r="II4928" s="52"/>
      <c r="IJ4928" s="52"/>
    </row>
    <row r="4929" spans="233:244" x14ac:dyDescent="0.25">
      <c r="HY4929" s="52"/>
      <c r="HZ4929" s="52"/>
      <c r="IA4929" s="52"/>
      <c r="IG4929" s="52"/>
      <c r="IH4929" s="52"/>
      <c r="II4929" s="52"/>
      <c r="IJ4929" s="52"/>
    </row>
    <row r="4930" spans="233:244" x14ac:dyDescent="0.25">
      <c r="HY4930" s="52"/>
      <c r="HZ4930" s="52"/>
      <c r="IA4930" s="52"/>
      <c r="IG4930" s="52"/>
      <c r="IH4930" s="52"/>
      <c r="II4930" s="52"/>
      <c r="IJ4930" s="52"/>
    </row>
    <row r="4931" spans="233:244" x14ac:dyDescent="0.25">
      <c r="HY4931" s="52"/>
      <c r="HZ4931" s="52"/>
      <c r="IA4931" s="52"/>
      <c r="IG4931" s="52"/>
      <c r="IH4931" s="52"/>
      <c r="II4931" s="52"/>
      <c r="IJ4931" s="52"/>
    </row>
    <row r="4932" spans="233:244" x14ac:dyDescent="0.25">
      <c r="HY4932" s="52"/>
      <c r="HZ4932" s="52"/>
      <c r="IA4932" s="52"/>
      <c r="IG4932" s="52"/>
      <c r="IH4932" s="52"/>
      <c r="II4932" s="52"/>
      <c r="IJ4932" s="52"/>
    </row>
    <row r="4933" spans="233:244" x14ac:dyDescent="0.25">
      <c r="HY4933" s="52"/>
      <c r="HZ4933" s="52"/>
      <c r="IA4933" s="52"/>
      <c r="IG4933" s="52"/>
      <c r="IH4933" s="52"/>
      <c r="II4933" s="52"/>
      <c r="IJ4933" s="52"/>
    </row>
    <row r="4934" spans="233:244" x14ac:dyDescent="0.25">
      <c r="HY4934" s="52"/>
      <c r="HZ4934" s="52"/>
      <c r="IA4934" s="52"/>
      <c r="IG4934" s="52"/>
      <c r="IH4934" s="52"/>
      <c r="II4934" s="52"/>
      <c r="IJ4934" s="52"/>
    </row>
    <row r="4935" spans="233:244" x14ac:dyDescent="0.25">
      <c r="HY4935" s="52"/>
      <c r="HZ4935" s="52"/>
      <c r="IA4935" s="52"/>
      <c r="IG4935" s="52"/>
      <c r="IH4935" s="52"/>
      <c r="II4935" s="52"/>
      <c r="IJ4935" s="52"/>
    </row>
    <row r="4936" spans="233:244" x14ac:dyDescent="0.25">
      <c r="HY4936" s="52"/>
      <c r="HZ4936" s="52"/>
      <c r="IA4936" s="52"/>
      <c r="IG4936" s="52"/>
      <c r="IH4936" s="52"/>
      <c r="II4936" s="52"/>
      <c r="IJ4936" s="52"/>
    </row>
    <row r="4937" spans="233:244" x14ac:dyDescent="0.25">
      <c r="HY4937" s="52"/>
      <c r="HZ4937" s="52"/>
      <c r="IA4937" s="52"/>
      <c r="IG4937" s="52"/>
      <c r="IH4937" s="52"/>
      <c r="II4937" s="52"/>
      <c r="IJ4937" s="52"/>
    </row>
    <row r="4938" spans="233:244" x14ac:dyDescent="0.25">
      <c r="HY4938" s="52"/>
      <c r="HZ4938" s="52"/>
      <c r="IA4938" s="52"/>
      <c r="IG4938" s="52"/>
      <c r="IH4938" s="52"/>
      <c r="II4938" s="52"/>
      <c r="IJ4938" s="52"/>
    </row>
    <row r="4939" spans="233:244" x14ac:dyDescent="0.25">
      <c r="HY4939" s="52"/>
      <c r="HZ4939" s="52"/>
      <c r="IA4939" s="52"/>
      <c r="IG4939" s="52"/>
      <c r="IH4939" s="52"/>
      <c r="II4939" s="52"/>
      <c r="IJ4939" s="52"/>
    </row>
    <row r="4940" spans="233:244" x14ac:dyDescent="0.25">
      <c r="HY4940" s="52"/>
      <c r="HZ4940" s="52"/>
      <c r="IA4940" s="52"/>
      <c r="IG4940" s="52"/>
      <c r="IH4940" s="52"/>
      <c r="II4940" s="52"/>
      <c r="IJ4940" s="52"/>
    </row>
    <row r="4941" spans="233:244" x14ac:dyDescent="0.25">
      <c r="HY4941" s="52"/>
      <c r="HZ4941" s="52"/>
      <c r="IA4941" s="52"/>
      <c r="IG4941" s="52"/>
      <c r="IH4941" s="52"/>
      <c r="II4941" s="52"/>
      <c r="IJ4941" s="52"/>
    </row>
    <row r="4942" spans="233:244" x14ac:dyDescent="0.25">
      <c r="HY4942" s="52"/>
      <c r="HZ4942" s="52"/>
      <c r="IA4942" s="52"/>
      <c r="IG4942" s="52"/>
      <c r="IH4942" s="52"/>
      <c r="II4942" s="52"/>
      <c r="IJ4942" s="52"/>
    </row>
    <row r="4943" spans="233:244" x14ac:dyDescent="0.25">
      <c r="HY4943" s="52"/>
      <c r="HZ4943" s="52"/>
      <c r="IA4943" s="52"/>
      <c r="IG4943" s="52"/>
      <c r="IH4943" s="52"/>
      <c r="II4943" s="52"/>
      <c r="IJ4943" s="52"/>
    </row>
    <row r="4944" spans="233:244" x14ac:dyDescent="0.25">
      <c r="HY4944" s="52"/>
      <c r="HZ4944" s="52"/>
      <c r="IA4944" s="52"/>
      <c r="IG4944" s="52"/>
      <c r="IH4944" s="52"/>
      <c r="II4944" s="52"/>
      <c r="IJ4944" s="52"/>
    </row>
    <row r="4945" spans="233:244" x14ac:dyDescent="0.25">
      <c r="HY4945" s="52"/>
      <c r="HZ4945" s="52"/>
      <c r="IA4945" s="52"/>
      <c r="IG4945" s="52"/>
      <c r="IH4945" s="52"/>
      <c r="II4945" s="52"/>
      <c r="IJ4945" s="52"/>
    </row>
    <row r="4946" spans="233:244" x14ac:dyDescent="0.25">
      <c r="HY4946" s="52"/>
      <c r="HZ4946" s="52"/>
      <c r="IA4946" s="52"/>
      <c r="IG4946" s="52"/>
      <c r="IH4946" s="52"/>
      <c r="II4946" s="52"/>
      <c r="IJ4946" s="52"/>
    </row>
    <row r="4947" spans="233:244" x14ac:dyDescent="0.25">
      <c r="HY4947" s="52"/>
      <c r="HZ4947" s="52"/>
      <c r="IA4947" s="52"/>
      <c r="IG4947" s="52"/>
      <c r="IH4947" s="52"/>
      <c r="II4947" s="52"/>
      <c r="IJ4947" s="52"/>
    </row>
    <row r="4948" spans="233:244" x14ac:dyDescent="0.25">
      <c r="HY4948" s="52"/>
      <c r="HZ4948" s="52"/>
      <c r="IA4948" s="52"/>
      <c r="IG4948" s="52"/>
      <c r="IH4948" s="52"/>
      <c r="II4948" s="52"/>
      <c r="IJ4948" s="52"/>
    </row>
    <row r="4949" spans="233:244" x14ac:dyDescent="0.25">
      <c r="HY4949" s="52"/>
      <c r="HZ4949" s="52"/>
      <c r="IA4949" s="52"/>
      <c r="IG4949" s="52"/>
      <c r="IH4949" s="52"/>
      <c r="II4949" s="52"/>
      <c r="IJ4949" s="52"/>
    </row>
    <row r="4950" spans="233:244" x14ac:dyDescent="0.25">
      <c r="HY4950" s="52"/>
      <c r="HZ4950" s="52"/>
      <c r="IA4950" s="52"/>
      <c r="IG4950" s="52"/>
      <c r="IH4950" s="52"/>
      <c r="II4950" s="52"/>
      <c r="IJ4950" s="52"/>
    </row>
    <row r="4951" spans="233:244" x14ac:dyDescent="0.25">
      <c r="HY4951" s="52"/>
      <c r="HZ4951" s="52"/>
      <c r="IA4951" s="52"/>
      <c r="IG4951" s="52"/>
      <c r="IH4951" s="52"/>
      <c r="II4951" s="52"/>
      <c r="IJ4951" s="52"/>
    </row>
    <row r="4952" spans="233:244" x14ac:dyDescent="0.25">
      <c r="HY4952" s="52"/>
      <c r="HZ4952" s="52"/>
      <c r="IA4952" s="52"/>
      <c r="IG4952" s="52"/>
      <c r="IH4952" s="52"/>
      <c r="II4952" s="52"/>
      <c r="IJ4952" s="52"/>
    </row>
    <row r="4953" spans="233:244" x14ac:dyDescent="0.25">
      <c r="HY4953" s="52"/>
      <c r="HZ4953" s="52"/>
      <c r="IA4953" s="52"/>
      <c r="IG4953" s="52"/>
      <c r="IH4953" s="52"/>
      <c r="II4953" s="52"/>
      <c r="IJ4953" s="52"/>
    </row>
    <row r="4954" spans="233:244" x14ac:dyDescent="0.25">
      <c r="HY4954" s="52"/>
      <c r="HZ4954" s="52"/>
      <c r="IA4954" s="52"/>
      <c r="IG4954" s="52"/>
      <c r="IH4954" s="52"/>
      <c r="II4954" s="52"/>
      <c r="IJ4954" s="52"/>
    </row>
    <row r="4955" spans="233:244" x14ac:dyDescent="0.25">
      <c r="HY4955" s="52"/>
      <c r="HZ4955" s="52"/>
      <c r="IA4955" s="52"/>
      <c r="IG4955" s="52"/>
      <c r="IH4955" s="52"/>
      <c r="II4955" s="52"/>
      <c r="IJ4955" s="52"/>
    </row>
    <row r="4956" spans="233:244" x14ac:dyDescent="0.25">
      <c r="HY4956" s="52"/>
      <c r="HZ4956" s="52"/>
      <c r="IA4956" s="52"/>
      <c r="IG4956" s="52"/>
      <c r="IH4956" s="52"/>
      <c r="II4956" s="52"/>
      <c r="IJ4956" s="52"/>
    </row>
    <row r="4957" spans="233:244" x14ac:dyDescent="0.25">
      <c r="HY4957" s="52"/>
      <c r="HZ4957" s="52"/>
      <c r="IA4957" s="52"/>
      <c r="IG4957" s="52"/>
      <c r="IH4957" s="52"/>
      <c r="II4957" s="52"/>
      <c r="IJ4957" s="52"/>
    </row>
    <row r="4958" spans="233:244" x14ac:dyDescent="0.25">
      <c r="HY4958" s="52"/>
      <c r="HZ4958" s="52"/>
      <c r="IA4958" s="52"/>
      <c r="IG4958" s="52"/>
      <c r="IH4958" s="52"/>
      <c r="II4958" s="52"/>
      <c r="IJ4958" s="52"/>
    </row>
    <row r="4959" spans="233:244" x14ac:dyDescent="0.25">
      <c r="HY4959" s="52"/>
      <c r="HZ4959" s="52"/>
      <c r="IA4959" s="52"/>
      <c r="IG4959" s="52"/>
      <c r="IH4959" s="52"/>
      <c r="II4959" s="52"/>
      <c r="IJ4959" s="52"/>
    </row>
    <row r="4960" spans="233:244" x14ac:dyDescent="0.25">
      <c r="HY4960" s="52"/>
      <c r="HZ4960" s="52"/>
      <c r="IA4960" s="52"/>
      <c r="IG4960" s="52"/>
      <c r="IH4960" s="52"/>
      <c r="II4960" s="52"/>
      <c r="IJ4960" s="52"/>
    </row>
    <row r="4961" spans="233:244" x14ac:dyDescent="0.25">
      <c r="HY4961" s="52"/>
      <c r="HZ4961" s="52"/>
      <c r="IA4961" s="52"/>
      <c r="IG4961" s="52"/>
      <c r="IH4961" s="52"/>
      <c r="II4961" s="52"/>
      <c r="IJ4961" s="52"/>
    </row>
    <row r="4962" spans="233:244" x14ac:dyDescent="0.25">
      <c r="HY4962" s="52"/>
      <c r="HZ4962" s="52"/>
      <c r="IA4962" s="52"/>
      <c r="IG4962" s="52"/>
      <c r="IH4962" s="52"/>
      <c r="II4962" s="52"/>
      <c r="IJ4962" s="52"/>
    </row>
    <row r="4963" spans="233:244" x14ac:dyDescent="0.25">
      <c r="HY4963" s="52"/>
      <c r="HZ4963" s="52"/>
      <c r="IA4963" s="52"/>
      <c r="IG4963" s="52"/>
      <c r="IH4963" s="52"/>
      <c r="II4963" s="52"/>
      <c r="IJ4963" s="52"/>
    </row>
    <row r="4964" spans="233:244" x14ac:dyDescent="0.25">
      <c r="HY4964" s="52"/>
      <c r="HZ4964" s="52"/>
      <c r="IA4964" s="52"/>
      <c r="IG4964" s="52"/>
      <c r="IH4964" s="52"/>
      <c r="II4964" s="52"/>
      <c r="IJ4964" s="52"/>
    </row>
    <row r="4965" spans="233:244" x14ac:dyDescent="0.25">
      <c r="HY4965" s="52"/>
      <c r="HZ4965" s="52"/>
      <c r="IA4965" s="52"/>
      <c r="IG4965" s="52"/>
      <c r="IH4965" s="52"/>
      <c r="II4965" s="52"/>
      <c r="IJ4965" s="52"/>
    </row>
    <row r="4966" spans="233:244" x14ac:dyDescent="0.25">
      <c r="HY4966" s="52"/>
      <c r="HZ4966" s="52"/>
      <c r="IA4966" s="52"/>
      <c r="IG4966" s="52"/>
      <c r="IH4966" s="52"/>
      <c r="II4966" s="52"/>
      <c r="IJ4966" s="52"/>
    </row>
    <row r="4967" spans="233:244" x14ac:dyDescent="0.25">
      <c r="HY4967" s="52"/>
      <c r="HZ4967" s="52"/>
      <c r="IA4967" s="52"/>
      <c r="IG4967" s="52"/>
      <c r="IH4967" s="52"/>
      <c r="II4967" s="52"/>
      <c r="IJ4967" s="52"/>
    </row>
    <row r="4968" spans="233:244" x14ac:dyDescent="0.25">
      <c r="HY4968" s="52"/>
      <c r="HZ4968" s="52"/>
      <c r="IA4968" s="52"/>
      <c r="IG4968" s="52"/>
      <c r="IH4968" s="52"/>
      <c r="II4968" s="52"/>
      <c r="IJ4968" s="52"/>
    </row>
    <row r="4969" spans="233:244" x14ac:dyDescent="0.25">
      <c r="HY4969" s="52"/>
      <c r="HZ4969" s="52"/>
      <c r="IA4969" s="52"/>
      <c r="IG4969" s="52"/>
      <c r="IH4969" s="52"/>
      <c r="II4969" s="52"/>
      <c r="IJ4969" s="52"/>
    </row>
    <row r="4970" spans="233:244" x14ac:dyDescent="0.25">
      <c r="HY4970" s="52"/>
      <c r="HZ4970" s="52"/>
      <c r="IA4970" s="52"/>
      <c r="IG4970" s="52"/>
      <c r="IH4970" s="52"/>
      <c r="II4970" s="52"/>
      <c r="IJ4970" s="52"/>
    </row>
    <row r="4971" spans="233:244" x14ac:dyDescent="0.25">
      <c r="HY4971" s="52"/>
      <c r="HZ4971" s="52"/>
      <c r="IA4971" s="52"/>
      <c r="IG4971" s="52"/>
      <c r="IH4971" s="52"/>
      <c r="II4971" s="52"/>
      <c r="IJ4971" s="52"/>
    </row>
    <row r="4972" spans="233:244" x14ac:dyDescent="0.25">
      <c r="HY4972" s="52"/>
      <c r="HZ4972" s="52"/>
      <c r="IA4972" s="52"/>
      <c r="IG4972" s="52"/>
      <c r="IH4972" s="52"/>
      <c r="II4972" s="52"/>
      <c r="IJ4972" s="52"/>
    </row>
    <row r="4973" spans="233:244" x14ac:dyDescent="0.25">
      <c r="HY4973" s="52"/>
      <c r="HZ4973" s="52"/>
      <c r="IA4973" s="52"/>
      <c r="IG4973" s="52"/>
      <c r="IH4973" s="52"/>
      <c r="II4973" s="52"/>
      <c r="IJ4973" s="52"/>
    </row>
    <row r="4974" spans="233:244" x14ac:dyDescent="0.25">
      <c r="HY4974" s="52"/>
      <c r="HZ4974" s="52"/>
      <c r="IA4974" s="52"/>
      <c r="IG4974" s="52"/>
      <c r="IH4974" s="52"/>
      <c r="II4974" s="52"/>
      <c r="IJ4974" s="52"/>
    </row>
    <row r="4975" spans="233:244" x14ac:dyDescent="0.25">
      <c r="HY4975" s="52"/>
      <c r="HZ4975" s="52"/>
      <c r="IA4975" s="52"/>
      <c r="IG4975" s="52"/>
      <c r="IH4975" s="52"/>
      <c r="II4975" s="52"/>
      <c r="IJ4975" s="52"/>
    </row>
    <row r="4976" spans="233:244" x14ac:dyDescent="0.25">
      <c r="HY4976" s="52"/>
      <c r="HZ4976" s="52"/>
      <c r="IA4976" s="52"/>
      <c r="IG4976" s="52"/>
      <c r="IH4976" s="52"/>
      <c r="II4976" s="52"/>
      <c r="IJ4976" s="52"/>
    </row>
    <row r="4977" spans="233:244" x14ac:dyDescent="0.25">
      <c r="HY4977" s="52"/>
      <c r="HZ4977" s="52"/>
      <c r="IA4977" s="52"/>
      <c r="IG4977" s="52"/>
      <c r="IH4977" s="52"/>
      <c r="II4977" s="52"/>
      <c r="IJ4977" s="52"/>
    </row>
    <row r="4978" spans="233:244" x14ac:dyDescent="0.25">
      <c r="HY4978" s="52"/>
      <c r="HZ4978" s="52"/>
      <c r="IA4978" s="52"/>
      <c r="IG4978" s="52"/>
      <c r="IH4978" s="52"/>
      <c r="II4978" s="52"/>
      <c r="IJ4978" s="52"/>
    </row>
    <row r="4979" spans="233:244" x14ac:dyDescent="0.25">
      <c r="HY4979" s="52"/>
      <c r="HZ4979" s="52"/>
      <c r="IA4979" s="52"/>
      <c r="IG4979" s="52"/>
      <c r="IH4979" s="52"/>
      <c r="II4979" s="52"/>
      <c r="IJ4979" s="52"/>
    </row>
    <row r="4980" spans="233:244" x14ac:dyDescent="0.25">
      <c r="HY4980" s="52"/>
      <c r="HZ4980" s="52"/>
      <c r="IA4980" s="52"/>
      <c r="IG4980" s="52"/>
      <c r="IH4980" s="52"/>
      <c r="II4980" s="52"/>
      <c r="IJ4980" s="52"/>
    </row>
    <row r="4981" spans="233:244" x14ac:dyDescent="0.25">
      <c r="HY4981" s="52"/>
      <c r="HZ4981" s="52"/>
      <c r="IA4981" s="52"/>
      <c r="IG4981" s="52"/>
      <c r="IH4981" s="52"/>
      <c r="II4981" s="52"/>
      <c r="IJ4981" s="52"/>
    </row>
    <row r="4982" spans="233:244" x14ac:dyDescent="0.25">
      <c r="HY4982" s="52"/>
      <c r="HZ4982" s="52"/>
      <c r="IA4982" s="52"/>
      <c r="IG4982" s="52"/>
      <c r="IH4982" s="52"/>
      <c r="II4982" s="52"/>
      <c r="IJ4982" s="52"/>
    </row>
    <row r="4983" spans="233:244" x14ac:dyDescent="0.25">
      <c r="HY4983" s="52"/>
      <c r="HZ4983" s="52"/>
      <c r="IA4983" s="52"/>
      <c r="IG4983" s="52"/>
      <c r="IH4983" s="52"/>
      <c r="II4983" s="52"/>
      <c r="IJ4983" s="52"/>
    </row>
    <row r="4984" spans="233:244" x14ac:dyDescent="0.25">
      <c r="HY4984" s="52"/>
      <c r="HZ4984" s="52"/>
      <c r="IA4984" s="52"/>
      <c r="IG4984" s="52"/>
      <c r="IH4984" s="52"/>
      <c r="II4984" s="52"/>
      <c r="IJ4984" s="52"/>
    </row>
    <row r="4985" spans="233:244" x14ac:dyDescent="0.25">
      <c r="HY4985" s="52"/>
      <c r="HZ4985" s="52"/>
      <c r="IA4985" s="52"/>
      <c r="IG4985" s="52"/>
      <c r="IH4985" s="52"/>
      <c r="II4985" s="52"/>
      <c r="IJ4985" s="52"/>
    </row>
    <row r="4986" spans="233:244" x14ac:dyDescent="0.25">
      <c r="HY4986" s="52"/>
      <c r="HZ4986" s="52"/>
      <c r="IA4986" s="52"/>
      <c r="IG4986" s="52"/>
      <c r="IH4986" s="52"/>
      <c r="II4986" s="52"/>
      <c r="IJ4986" s="52"/>
    </row>
    <row r="4987" spans="233:244" x14ac:dyDescent="0.25">
      <c r="HY4987" s="52"/>
      <c r="HZ4987" s="52"/>
      <c r="IA4987" s="52"/>
      <c r="IG4987" s="52"/>
      <c r="IH4987" s="52"/>
      <c r="II4987" s="52"/>
      <c r="IJ4987" s="52"/>
    </row>
    <row r="4988" spans="233:244" x14ac:dyDescent="0.25">
      <c r="HY4988" s="52"/>
      <c r="HZ4988" s="52"/>
      <c r="IA4988" s="52"/>
      <c r="IG4988" s="52"/>
      <c r="IH4988" s="52"/>
      <c r="II4988" s="52"/>
      <c r="IJ4988" s="52"/>
    </row>
    <row r="4989" spans="233:244" x14ac:dyDescent="0.25">
      <c r="HY4989" s="52"/>
      <c r="HZ4989" s="52"/>
      <c r="IA4989" s="52"/>
      <c r="IG4989" s="52"/>
      <c r="IH4989" s="52"/>
      <c r="II4989" s="52"/>
      <c r="IJ4989" s="52"/>
    </row>
    <row r="4990" spans="233:244" x14ac:dyDescent="0.25">
      <c r="HY4990" s="52"/>
      <c r="HZ4990" s="52"/>
      <c r="IA4990" s="52"/>
      <c r="IG4990" s="52"/>
      <c r="IH4990" s="52"/>
      <c r="II4990" s="52"/>
      <c r="IJ4990" s="52"/>
    </row>
    <row r="4991" spans="233:244" x14ac:dyDescent="0.25">
      <c r="HY4991" s="52"/>
      <c r="HZ4991" s="52"/>
      <c r="IA4991" s="52"/>
      <c r="IG4991" s="52"/>
      <c r="IH4991" s="52"/>
      <c r="II4991" s="52"/>
      <c r="IJ4991" s="52"/>
    </row>
    <row r="4992" spans="233:244" x14ac:dyDescent="0.25">
      <c r="HY4992" s="52"/>
      <c r="HZ4992" s="52"/>
      <c r="IA4992" s="52"/>
      <c r="IG4992" s="52"/>
      <c r="IH4992" s="52"/>
      <c r="II4992" s="52"/>
      <c r="IJ4992" s="52"/>
    </row>
    <row r="4993" spans="233:244" x14ac:dyDescent="0.25">
      <c r="HY4993" s="52"/>
      <c r="HZ4993" s="52"/>
      <c r="IA4993" s="52"/>
      <c r="IG4993" s="52"/>
      <c r="IH4993" s="52"/>
      <c r="II4993" s="52"/>
      <c r="IJ4993" s="52"/>
    </row>
    <row r="4994" spans="233:244" x14ac:dyDescent="0.25">
      <c r="HY4994" s="52"/>
      <c r="HZ4994" s="52"/>
      <c r="IA4994" s="52"/>
      <c r="IG4994" s="52"/>
      <c r="IH4994" s="52"/>
      <c r="II4994" s="52"/>
      <c r="IJ4994" s="52"/>
    </row>
    <row r="4995" spans="233:244" x14ac:dyDescent="0.25">
      <c r="HY4995" s="52"/>
      <c r="HZ4995" s="52"/>
      <c r="IA4995" s="52"/>
      <c r="IG4995" s="52"/>
      <c r="IH4995" s="52"/>
      <c r="II4995" s="52"/>
      <c r="IJ4995" s="52"/>
    </row>
    <row r="4996" spans="233:244" x14ac:dyDescent="0.25">
      <c r="HY4996" s="52"/>
      <c r="HZ4996" s="52"/>
      <c r="IA4996" s="52"/>
      <c r="IG4996" s="52"/>
      <c r="IH4996" s="52"/>
      <c r="II4996" s="52"/>
      <c r="IJ4996" s="52"/>
    </row>
    <row r="4997" spans="233:244" x14ac:dyDescent="0.25">
      <c r="HY4997" s="52"/>
      <c r="HZ4997" s="52"/>
      <c r="IA4997" s="52"/>
      <c r="IG4997" s="52"/>
      <c r="IH4997" s="52"/>
      <c r="II4997" s="52"/>
      <c r="IJ4997" s="52"/>
    </row>
    <row r="4998" spans="233:244" x14ac:dyDescent="0.25">
      <c r="HY4998" s="52"/>
      <c r="HZ4998" s="52"/>
      <c r="IA4998" s="52"/>
      <c r="IG4998" s="52"/>
      <c r="IH4998" s="52"/>
      <c r="II4998" s="52"/>
      <c r="IJ4998" s="52"/>
    </row>
    <row r="4999" spans="233:244" x14ac:dyDescent="0.25">
      <c r="HY4999" s="52"/>
      <c r="HZ4999" s="52"/>
      <c r="IA4999" s="52"/>
      <c r="IG4999" s="52"/>
      <c r="IH4999" s="52"/>
      <c r="II4999" s="52"/>
      <c r="IJ4999" s="52"/>
    </row>
    <row r="5000" spans="233:244" x14ac:dyDescent="0.25">
      <c r="HY5000" s="52"/>
      <c r="HZ5000" s="52"/>
      <c r="IA5000" s="52"/>
      <c r="IG5000" s="52"/>
      <c r="IH5000" s="52"/>
      <c r="II5000" s="52"/>
      <c r="IJ5000" s="52"/>
    </row>
    <row r="5001" spans="233:244" x14ac:dyDescent="0.25">
      <c r="HY5001" s="52"/>
      <c r="HZ5001" s="52"/>
      <c r="IA5001" s="52"/>
      <c r="IG5001" s="52"/>
      <c r="IH5001" s="52"/>
      <c r="II5001" s="52"/>
      <c r="IJ5001" s="52"/>
    </row>
    <row r="5002" spans="233:244" x14ac:dyDescent="0.25">
      <c r="HY5002" s="52"/>
      <c r="HZ5002" s="52"/>
      <c r="IA5002" s="52"/>
      <c r="IG5002" s="52"/>
      <c r="IH5002" s="52"/>
      <c r="II5002" s="52"/>
      <c r="IJ5002" s="52"/>
    </row>
    <row r="5003" spans="233:244" x14ac:dyDescent="0.25">
      <c r="HY5003" s="52"/>
      <c r="HZ5003" s="52"/>
      <c r="IA5003" s="52"/>
      <c r="IG5003" s="52"/>
      <c r="IH5003" s="52"/>
      <c r="II5003" s="52"/>
      <c r="IJ5003" s="52"/>
    </row>
    <row r="5004" spans="233:244" x14ac:dyDescent="0.25">
      <c r="HY5004" s="52"/>
      <c r="HZ5004" s="52"/>
      <c r="IA5004" s="52"/>
      <c r="IG5004" s="52"/>
      <c r="IH5004" s="52"/>
      <c r="II5004" s="52"/>
      <c r="IJ5004" s="52"/>
    </row>
    <row r="5005" spans="233:244" x14ac:dyDescent="0.25">
      <c r="HY5005" s="52"/>
      <c r="HZ5005" s="52"/>
      <c r="IA5005" s="52"/>
      <c r="IG5005" s="52"/>
      <c r="IH5005" s="52"/>
      <c r="II5005" s="52"/>
      <c r="IJ5005" s="52"/>
    </row>
    <row r="5006" spans="233:244" x14ac:dyDescent="0.25">
      <c r="HY5006" s="52"/>
      <c r="HZ5006" s="52"/>
      <c r="IA5006" s="52"/>
      <c r="IG5006" s="52"/>
      <c r="IH5006" s="52"/>
      <c r="II5006" s="52"/>
      <c r="IJ5006" s="52"/>
    </row>
    <row r="5007" spans="233:244" x14ac:dyDescent="0.25">
      <c r="HY5007" s="52"/>
      <c r="HZ5007" s="52"/>
      <c r="IA5007" s="52"/>
      <c r="IG5007" s="52"/>
      <c r="IH5007" s="52"/>
      <c r="II5007" s="52"/>
      <c r="IJ5007" s="52"/>
    </row>
    <row r="5008" spans="233:244" x14ac:dyDescent="0.25">
      <c r="HY5008" s="52"/>
      <c r="HZ5008" s="52"/>
      <c r="IA5008" s="52"/>
      <c r="IG5008" s="52"/>
      <c r="IH5008" s="52"/>
      <c r="II5008" s="52"/>
      <c r="IJ5008" s="52"/>
    </row>
    <row r="5009" spans="233:244" x14ac:dyDescent="0.25">
      <c r="HY5009" s="52"/>
      <c r="HZ5009" s="52"/>
      <c r="IA5009" s="52"/>
      <c r="IG5009" s="52"/>
      <c r="IH5009" s="52"/>
      <c r="II5009" s="52"/>
      <c r="IJ5009" s="52"/>
    </row>
    <row r="5010" spans="233:244" x14ac:dyDescent="0.25">
      <c r="HY5010" s="52"/>
      <c r="HZ5010" s="52"/>
      <c r="IA5010" s="52"/>
      <c r="IG5010" s="52"/>
      <c r="IH5010" s="52"/>
      <c r="II5010" s="52"/>
      <c r="IJ5010" s="52"/>
    </row>
    <row r="5011" spans="233:244" x14ac:dyDescent="0.25">
      <c r="HY5011" s="52"/>
      <c r="HZ5011" s="52"/>
      <c r="IA5011" s="52"/>
      <c r="IG5011" s="52"/>
      <c r="IH5011" s="52"/>
      <c r="II5011" s="52"/>
      <c r="IJ5011" s="52"/>
    </row>
    <row r="5012" spans="233:244" x14ac:dyDescent="0.25">
      <c r="HY5012" s="52"/>
      <c r="HZ5012" s="52"/>
      <c r="IA5012" s="52"/>
      <c r="IG5012" s="52"/>
      <c r="IH5012" s="52"/>
      <c r="II5012" s="52"/>
      <c r="IJ5012" s="52"/>
    </row>
    <row r="5013" spans="233:244" x14ac:dyDescent="0.25">
      <c r="HY5013" s="52"/>
      <c r="HZ5013" s="52"/>
      <c r="IA5013" s="52"/>
      <c r="IG5013" s="52"/>
      <c r="IH5013" s="52"/>
      <c r="II5013" s="52"/>
      <c r="IJ5013" s="52"/>
    </row>
    <row r="5014" spans="233:244" x14ac:dyDescent="0.25">
      <c r="HY5014" s="52"/>
      <c r="HZ5014" s="52"/>
      <c r="IA5014" s="52"/>
      <c r="IG5014" s="52"/>
      <c r="IH5014" s="52"/>
      <c r="II5014" s="52"/>
      <c r="IJ5014" s="52"/>
    </row>
    <row r="5015" spans="233:244" x14ac:dyDescent="0.25">
      <c r="HY5015" s="52"/>
      <c r="HZ5015" s="52"/>
      <c r="IA5015" s="52"/>
      <c r="IG5015" s="52"/>
      <c r="IH5015" s="52"/>
      <c r="II5015" s="52"/>
      <c r="IJ5015" s="52"/>
    </row>
    <row r="5016" spans="233:244" x14ac:dyDescent="0.25">
      <c r="HY5016" s="52"/>
      <c r="HZ5016" s="52"/>
      <c r="IA5016" s="52"/>
      <c r="IG5016" s="52"/>
      <c r="IH5016" s="52"/>
      <c r="II5016" s="52"/>
      <c r="IJ5016" s="52"/>
    </row>
    <row r="5017" spans="233:244" x14ac:dyDescent="0.25">
      <c r="HY5017" s="52"/>
      <c r="HZ5017" s="52"/>
      <c r="IA5017" s="52"/>
      <c r="IG5017" s="52"/>
      <c r="IH5017" s="52"/>
      <c r="II5017" s="52"/>
      <c r="IJ5017" s="52"/>
    </row>
    <row r="5018" spans="233:244" x14ac:dyDescent="0.25">
      <c r="HY5018" s="52"/>
      <c r="HZ5018" s="52"/>
      <c r="IA5018" s="52"/>
      <c r="IG5018" s="52"/>
      <c r="IH5018" s="52"/>
      <c r="II5018" s="52"/>
      <c r="IJ5018" s="52"/>
    </row>
    <row r="5019" spans="233:244" x14ac:dyDescent="0.25">
      <c r="HY5019" s="52"/>
      <c r="HZ5019" s="52"/>
      <c r="IA5019" s="52"/>
      <c r="IG5019" s="52"/>
      <c r="IH5019" s="52"/>
      <c r="II5019" s="52"/>
      <c r="IJ5019" s="52"/>
    </row>
    <row r="5020" spans="233:244" x14ac:dyDescent="0.25">
      <c r="HY5020" s="52"/>
      <c r="HZ5020" s="52"/>
      <c r="IA5020" s="52"/>
      <c r="IG5020" s="52"/>
      <c r="IH5020" s="52"/>
      <c r="II5020" s="52"/>
      <c r="IJ5020" s="52"/>
    </row>
    <row r="5021" spans="233:244" x14ac:dyDescent="0.25">
      <c r="HY5021" s="52"/>
      <c r="HZ5021" s="52"/>
      <c r="IA5021" s="52"/>
      <c r="IG5021" s="52"/>
      <c r="IH5021" s="52"/>
      <c r="II5021" s="52"/>
      <c r="IJ5021" s="52"/>
    </row>
    <row r="5022" spans="233:244" x14ac:dyDescent="0.25">
      <c r="HY5022" s="52"/>
      <c r="HZ5022" s="52"/>
      <c r="IA5022" s="52"/>
      <c r="IG5022" s="52"/>
      <c r="IH5022" s="52"/>
      <c r="II5022" s="52"/>
      <c r="IJ5022" s="52"/>
    </row>
    <row r="5023" spans="233:244" x14ac:dyDescent="0.25">
      <c r="HY5023" s="52"/>
      <c r="HZ5023" s="52"/>
      <c r="IA5023" s="52"/>
      <c r="IG5023" s="52"/>
      <c r="IH5023" s="52"/>
      <c r="II5023" s="52"/>
      <c r="IJ5023" s="52"/>
    </row>
    <row r="5024" spans="233:244" x14ac:dyDescent="0.25">
      <c r="HY5024" s="52"/>
      <c r="HZ5024" s="52"/>
      <c r="IA5024" s="52"/>
      <c r="IG5024" s="52"/>
      <c r="IH5024" s="52"/>
      <c r="II5024" s="52"/>
      <c r="IJ5024" s="52"/>
    </row>
    <row r="5025" spans="233:244" x14ac:dyDescent="0.25">
      <c r="HY5025" s="52"/>
      <c r="HZ5025" s="52"/>
      <c r="IA5025" s="52"/>
      <c r="IG5025" s="52"/>
      <c r="IH5025" s="52"/>
      <c r="II5025" s="52"/>
      <c r="IJ5025" s="52"/>
    </row>
    <row r="5026" spans="233:244" x14ac:dyDescent="0.25">
      <c r="HY5026" s="52"/>
      <c r="HZ5026" s="52"/>
      <c r="IA5026" s="52"/>
      <c r="IG5026" s="52"/>
      <c r="IH5026" s="52"/>
      <c r="II5026" s="52"/>
      <c r="IJ5026" s="52"/>
    </row>
    <row r="5027" spans="233:244" x14ac:dyDescent="0.25">
      <c r="HY5027" s="52"/>
      <c r="HZ5027" s="52"/>
      <c r="IA5027" s="52"/>
      <c r="IG5027" s="52"/>
      <c r="IH5027" s="52"/>
      <c r="II5027" s="52"/>
      <c r="IJ5027" s="52"/>
    </row>
    <row r="5028" spans="233:244" x14ac:dyDescent="0.25">
      <c r="HY5028" s="52"/>
      <c r="HZ5028" s="52"/>
      <c r="IA5028" s="52"/>
      <c r="IG5028" s="52"/>
      <c r="IH5028" s="52"/>
      <c r="II5028" s="52"/>
      <c r="IJ5028" s="52"/>
    </row>
    <row r="5029" spans="233:244" x14ac:dyDescent="0.25">
      <c r="HY5029" s="52"/>
      <c r="HZ5029" s="52"/>
      <c r="IA5029" s="52"/>
      <c r="IG5029" s="52"/>
      <c r="IH5029" s="52"/>
      <c r="II5029" s="52"/>
      <c r="IJ5029" s="52"/>
    </row>
    <row r="5030" spans="233:244" x14ac:dyDescent="0.25">
      <c r="HY5030" s="52"/>
      <c r="HZ5030" s="52"/>
      <c r="IA5030" s="52"/>
      <c r="IG5030" s="52"/>
      <c r="IH5030" s="52"/>
      <c r="II5030" s="52"/>
      <c r="IJ5030" s="52"/>
    </row>
    <row r="5031" spans="233:244" x14ac:dyDescent="0.25">
      <c r="HY5031" s="52"/>
      <c r="HZ5031" s="52"/>
      <c r="IA5031" s="52"/>
      <c r="IG5031" s="52"/>
      <c r="IH5031" s="52"/>
      <c r="II5031" s="52"/>
      <c r="IJ5031" s="52"/>
    </row>
    <row r="5032" spans="233:244" x14ac:dyDescent="0.25">
      <c r="HY5032" s="52"/>
      <c r="HZ5032" s="52"/>
      <c r="IA5032" s="52"/>
      <c r="IG5032" s="52"/>
      <c r="IH5032" s="52"/>
      <c r="II5032" s="52"/>
      <c r="IJ5032" s="52"/>
    </row>
    <row r="5033" spans="233:244" x14ac:dyDescent="0.25">
      <c r="HY5033" s="52"/>
      <c r="HZ5033" s="52"/>
      <c r="IA5033" s="52"/>
      <c r="IG5033" s="52"/>
      <c r="IH5033" s="52"/>
      <c r="II5033" s="52"/>
      <c r="IJ5033" s="52"/>
    </row>
    <row r="5034" spans="233:244" x14ac:dyDescent="0.25">
      <c r="HY5034" s="52"/>
      <c r="HZ5034" s="52"/>
      <c r="IA5034" s="52"/>
      <c r="IG5034" s="52"/>
      <c r="IH5034" s="52"/>
      <c r="II5034" s="52"/>
      <c r="IJ5034" s="52"/>
    </row>
    <row r="5035" spans="233:244" x14ac:dyDescent="0.25">
      <c r="HY5035" s="52"/>
      <c r="HZ5035" s="52"/>
      <c r="IA5035" s="52"/>
      <c r="IG5035" s="52"/>
      <c r="IH5035" s="52"/>
      <c r="II5035" s="52"/>
      <c r="IJ5035" s="52"/>
    </row>
    <row r="5036" spans="233:244" x14ac:dyDescent="0.25">
      <c r="HY5036" s="52"/>
      <c r="HZ5036" s="52"/>
      <c r="IA5036" s="52"/>
      <c r="IG5036" s="52"/>
      <c r="IH5036" s="52"/>
      <c r="II5036" s="52"/>
      <c r="IJ5036" s="52"/>
    </row>
    <row r="5037" spans="233:244" x14ac:dyDescent="0.25">
      <c r="HY5037" s="52"/>
      <c r="HZ5037" s="52"/>
      <c r="IA5037" s="52"/>
      <c r="IG5037" s="52"/>
      <c r="IH5037" s="52"/>
      <c r="II5037" s="52"/>
      <c r="IJ5037" s="52"/>
    </row>
    <row r="5038" spans="233:244" x14ac:dyDescent="0.25">
      <c r="HY5038" s="52"/>
      <c r="HZ5038" s="52"/>
      <c r="IA5038" s="52"/>
      <c r="IG5038" s="52"/>
      <c r="IH5038" s="52"/>
      <c r="II5038" s="52"/>
      <c r="IJ5038" s="52"/>
    </row>
    <row r="5039" spans="233:244" x14ac:dyDescent="0.25">
      <c r="HY5039" s="52"/>
      <c r="HZ5039" s="52"/>
      <c r="IA5039" s="52"/>
      <c r="IG5039" s="52"/>
      <c r="IH5039" s="52"/>
      <c r="II5039" s="52"/>
      <c r="IJ5039" s="52"/>
    </row>
    <row r="5040" spans="233:244" x14ac:dyDescent="0.25">
      <c r="HY5040" s="52"/>
      <c r="HZ5040" s="52"/>
      <c r="IA5040" s="52"/>
      <c r="IG5040" s="52"/>
      <c r="IH5040" s="52"/>
      <c r="II5040" s="52"/>
      <c r="IJ5040" s="52"/>
    </row>
    <row r="5041" spans="233:244" x14ac:dyDescent="0.25">
      <c r="HY5041" s="52"/>
      <c r="HZ5041" s="52"/>
      <c r="IA5041" s="52"/>
      <c r="IG5041" s="52"/>
      <c r="IH5041" s="52"/>
      <c r="II5041" s="52"/>
      <c r="IJ5041" s="52"/>
    </row>
    <row r="5042" spans="233:244" x14ac:dyDescent="0.25">
      <c r="HY5042" s="52"/>
      <c r="HZ5042" s="52"/>
      <c r="IA5042" s="52"/>
      <c r="IG5042" s="52"/>
      <c r="IH5042" s="52"/>
      <c r="II5042" s="52"/>
      <c r="IJ5042" s="52"/>
    </row>
    <row r="5043" spans="233:244" x14ac:dyDescent="0.25">
      <c r="HY5043" s="52"/>
      <c r="HZ5043" s="52"/>
      <c r="IA5043" s="52"/>
      <c r="IG5043" s="52"/>
      <c r="IH5043" s="52"/>
      <c r="II5043" s="52"/>
      <c r="IJ5043" s="52"/>
    </row>
    <row r="5044" spans="233:244" x14ac:dyDescent="0.25">
      <c r="HY5044" s="52"/>
      <c r="HZ5044" s="52"/>
      <c r="IA5044" s="52"/>
      <c r="IG5044" s="52"/>
      <c r="IH5044" s="52"/>
      <c r="II5044" s="52"/>
      <c r="IJ5044" s="52"/>
    </row>
    <row r="5045" spans="233:244" x14ac:dyDescent="0.25">
      <c r="HY5045" s="52"/>
      <c r="HZ5045" s="52"/>
      <c r="IA5045" s="52"/>
      <c r="IG5045" s="52"/>
      <c r="IH5045" s="52"/>
      <c r="II5045" s="52"/>
      <c r="IJ5045" s="52"/>
    </row>
    <row r="5046" spans="233:244" x14ac:dyDescent="0.25">
      <c r="HY5046" s="52"/>
      <c r="HZ5046" s="52"/>
      <c r="IA5046" s="52"/>
      <c r="IG5046" s="52"/>
      <c r="IH5046" s="52"/>
      <c r="II5046" s="52"/>
      <c r="IJ5046" s="52"/>
    </row>
    <row r="5047" spans="233:244" x14ac:dyDescent="0.25">
      <c r="HY5047" s="52"/>
      <c r="HZ5047" s="52"/>
      <c r="IA5047" s="52"/>
      <c r="IG5047" s="52"/>
      <c r="IH5047" s="52"/>
      <c r="II5047" s="52"/>
      <c r="IJ5047" s="52"/>
    </row>
    <row r="5048" spans="233:244" x14ac:dyDescent="0.25">
      <c r="HY5048" s="52"/>
      <c r="HZ5048" s="52"/>
      <c r="IA5048" s="52"/>
      <c r="IG5048" s="52"/>
      <c r="IH5048" s="52"/>
      <c r="II5048" s="52"/>
      <c r="IJ5048" s="52"/>
    </row>
    <row r="5049" spans="233:244" x14ac:dyDescent="0.25">
      <c r="HY5049" s="52"/>
      <c r="HZ5049" s="52"/>
      <c r="IA5049" s="52"/>
      <c r="IG5049" s="52"/>
      <c r="IH5049" s="52"/>
      <c r="II5049" s="52"/>
      <c r="IJ5049" s="52"/>
    </row>
    <row r="5050" spans="233:244" x14ac:dyDescent="0.25">
      <c r="HY5050" s="52"/>
      <c r="HZ5050" s="52"/>
      <c r="IA5050" s="52"/>
      <c r="IG5050" s="52"/>
      <c r="IH5050" s="52"/>
      <c r="II5050" s="52"/>
      <c r="IJ5050" s="52"/>
    </row>
    <row r="5051" spans="233:244" x14ac:dyDescent="0.25">
      <c r="HY5051" s="52"/>
      <c r="HZ5051" s="52"/>
      <c r="IA5051" s="52"/>
      <c r="IG5051" s="52"/>
      <c r="IH5051" s="52"/>
      <c r="II5051" s="52"/>
      <c r="IJ5051" s="52"/>
    </row>
    <row r="5052" spans="233:244" x14ac:dyDescent="0.25">
      <c r="HY5052" s="52"/>
      <c r="HZ5052" s="52"/>
      <c r="IA5052" s="52"/>
      <c r="IG5052" s="52"/>
      <c r="IH5052" s="52"/>
      <c r="II5052" s="52"/>
      <c r="IJ5052" s="52"/>
    </row>
    <row r="5053" spans="233:244" x14ac:dyDescent="0.25">
      <c r="HY5053" s="52"/>
      <c r="HZ5053" s="52"/>
      <c r="IA5053" s="52"/>
      <c r="IG5053" s="52"/>
      <c r="IH5053" s="52"/>
      <c r="II5053" s="52"/>
      <c r="IJ5053" s="52"/>
    </row>
    <row r="5054" spans="233:244" x14ac:dyDescent="0.25">
      <c r="HY5054" s="52"/>
      <c r="HZ5054" s="52"/>
      <c r="IA5054" s="52"/>
      <c r="IG5054" s="52"/>
      <c r="IH5054" s="52"/>
      <c r="II5054" s="52"/>
      <c r="IJ5054" s="52"/>
    </row>
    <row r="5055" spans="233:244" x14ac:dyDescent="0.25">
      <c r="HY5055" s="52"/>
      <c r="HZ5055" s="52"/>
      <c r="IA5055" s="52"/>
      <c r="IG5055" s="52"/>
      <c r="IH5055" s="52"/>
      <c r="II5055" s="52"/>
      <c r="IJ5055" s="52"/>
    </row>
    <row r="5056" spans="233:244" x14ac:dyDescent="0.25">
      <c r="HY5056" s="52"/>
      <c r="HZ5056" s="52"/>
      <c r="IA5056" s="52"/>
      <c r="IG5056" s="52"/>
      <c r="IH5056" s="52"/>
      <c r="II5056" s="52"/>
      <c r="IJ5056" s="52"/>
    </row>
    <row r="5057" spans="233:244" x14ac:dyDescent="0.25">
      <c r="HY5057" s="52"/>
      <c r="HZ5057" s="52"/>
      <c r="IA5057" s="52"/>
      <c r="IG5057" s="52"/>
      <c r="IH5057" s="52"/>
      <c r="II5057" s="52"/>
      <c r="IJ5057" s="52"/>
    </row>
    <row r="5058" spans="233:244" x14ac:dyDescent="0.25">
      <c r="HY5058" s="52"/>
      <c r="HZ5058" s="52"/>
      <c r="IA5058" s="52"/>
      <c r="IG5058" s="52"/>
      <c r="IH5058" s="52"/>
      <c r="II5058" s="52"/>
      <c r="IJ5058" s="52"/>
    </row>
    <row r="5059" spans="233:244" x14ac:dyDescent="0.25">
      <c r="HY5059" s="52"/>
      <c r="HZ5059" s="52"/>
      <c r="IA5059" s="52"/>
      <c r="IG5059" s="52"/>
      <c r="IH5059" s="52"/>
      <c r="II5059" s="52"/>
      <c r="IJ5059" s="52"/>
    </row>
    <row r="5060" spans="233:244" x14ac:dyDescent="0.25">
      <c r="HY5060" s="52"/>
      <c r="HZ5060" s="52"/>
      <c r="IA5060" s="52"/>
      <c r="IG5060" s="52"/>
      <c r="IH5060" s="52"/>
      <c r="II5060" s="52"/>
      <c r="IJ5060" s="52"/>
    </row>
    <row r="5061" spans="233:244" x14ac:dyDescent="0.25">
      <c r="HY5061" s="52"/>
      <c r="HZ5061" s="52"/>
      <c r="IA5061" s="52"/>
      <c r="IG5061" s="52"/>
      <c r="IH5061" s="52"/>
      <c r="II5061" s="52"/>
      <c r="IJ5061" s="52"/>
    </row>
    <row r="5062" spans="233:244" x14ac:dyDescent="0.25">
      <c r="HY5062" s="52"/>
      <c r="HZ5062" s="52"/>
      <c r="IA5062" s="52"/>
      <c r="IG5062" s="52"/>
      <c r="IH5062" s="52"/>
      <c r="II5062" s="52"/>
      <c r="IJ5062" s="52"/>
    </row>
    <row r="5063" spans="233:244" x14ac:dyDescent="0.25">
      <c r="HY5063" s="52"/>
      <c r="HZ5063" s="52"/>
      <c r="IA5063" s="52"/>
      <c r="IG5063" s="52"/>
      <c r="IH5063" s="52"/>
      <c r="II5063" s="52"/>
      <c r="IJ5063" s="52"/>
    </row>
    <row r="5064" spans="233:244" x14ac:dyDescent="0.25">
      <c r="HY5064" s="52"/>
      <c r="HZ5064" s="52"/>
      <c r="IA5064" s="52"/>
      <c r="IG5064" s="52"/>
      <c r="IH5064" s="52"/>
      <c r="II5064" s="52"/>
      <c r="IJ5064" s="52"/>
    </row>
    <row r="5065" spans="233:244" x14ac:dyDescent="0.25">
      <c r="HY5065" s="52"/>
      <c r="HZ5065" s="52"/>
      <c r="IA5065" s="52"/>
      <c r="IG5065" s="52"/>
      <c r="IH5065" s="52"/>
      <c r="II5065" s="52"/>
      <c r="IJ5065" s="52"/>
    </row>
    <row r="5066" spans="233:244" x14ac:dyDescent="0.25">
      <c r="HY5066" s="52"/>
      <c r="HZ5066" s="52"/>
      <c r="IA5066" s="52"/>
      <c r="IG5066" s="52"/>
      <c r="IH5066" s="52"/>
      <c r="II5066" s="52"/>
      <c r="IJ5066" s="52"/>
    </row>
    <row r="5067" spans="233:244" x14ac:dyDescent="0.25">
      <c r="HY5067" s="52"/>
      <c r="HZ5067" s="52"/>
      <c r="IA5067" s="52"/>
      <c r="IG5067" s="52"/>
      <c r="IH5067" s="52"/>
      <c r="II5067" s="52"/>
      <c r="IJ5067" s="52"/>
    </row>
    <row r="5068" spans="233:244" x14ac:dyDescent="0.25">
      <c r="HY5068" s="52"/>
      <c r="HZ5068" s="52"/>
      <c r="IA5068" s="52"/>
      <c r="IG5068" s="52"/>
      <c r="IH5068" s="52"/>
      <c r="II5068" s="52"/>
      <c r="IJ5068" s="52"/>
    </row>
    <row r="5069" spans="233:244" x14ac:dyDescent="0.25">
      <c r="HY5069" s="52"/>
      <c r="HZ5069" s="52"/>
      <c r="IA5069" s="52"/>
      <c r="IG5069" s="52"/>
      <c r="IH5069" s="52"/>
      <c r="II5069" s="52"/>
      <c r="IJ5069" s="52"/>
    </row>
    <row r="5070" spans="233:244" x14ac:dyDescent="0.25">
      <c r="HY5070" s="52"/>
      <c r="HZ5070" s="52"/>
      <c r="IA5070" s="52"/>
      <c r="IG5070" s="52"/>
      <c r="IH5070" s="52"/>
      <c r="II5070" s="52"/>
      <c r="IJ5070" s="52"/>
    </row>
    <row r="5071" spans="233:244" x14ac:dyDescent="0.25">
      <c r="HY5071" s="52"/>
      <c r="HZ5071" s="52"/>
      <c r="IA5071" s="52"/>
      <c r="IG5071" s="52"/>
      <c r="IH5071" s="52"/>
      <c r="II5071" s="52"/>
      <c r="IJ5071" s="52"/>
    </row>
    <row r="5072" spans="233:244" x14ac:dyDescent="0.25">
      <c r="HY5072" s="52"/>
      <c r="HZ5072" s="52"/>
      <c r="IA5072" s="52"/>
      <c r="IG5072" s="52"/>
      <c r="IH5072" s="52"/>
      <c r="II5072" s="52"/>
      <c r="IJ5072" s="52"/>
    </row>
    <row r="5073" spans="233:244" x14ac:dyDescent="0.25">
      <c r="HY5073" s="52"/>
      <c r="HZ5073" s="52"/>
      <c r="IA5073" s="52"/>
      <c r="IG5073" s="52"/>
      <c r="IH5073" s="52"/>
      <c r="II5073" s="52"/>
      <c r="IJ5073" s="52"/>
    </row>
    <row r="5074" spans="233:244" x14ac:dyDescent="0.25">
      <c r="HY5074" s="52"/>
      <c r="HZ5074" s="52"/>
      <c r="IA5074" s="52"/>
      <c r="IG5074" s="52"/>
      <c r="IH5074" s="52"/>
      <c r="II5074" s="52"/>
      <c r="IJ5074" s="52"/>
    </row>
    <row r="5075" spans="233:244" x14ac:dyDescent="0.25">
      <c r="HY5075" s="52"/>
      <c r="HZ5075" s="52"/>
      <c r="IA5075" s="52"/>
      <c r="IG5075" s="52"/>
      <c r="IH5075" s="52"/>
      <c r="II5075" s="52"/>
      <c r="IJ5075" s="52"/>
    </row>
    <row r="5076" spans="233:244" x14ac:dyDescent="0.25">
      <c r="HY5076" s="52"/>
      <c r="HZ5076" s="52"/>
      <c r="IA5076" s="52"/>
      <c r="IG5076" s="52"/>
      <c r="IH5076" s="52"/>
      <c r="II5076" s="52"/>
      <c r="IJ5076" s="52"/>
    </row>
    <row r="5077" spans="233:244" x14ac:dyDescent="0.25">
      <c r="HY5077" s="52"/>
      <c r="HZ5077" s="52"/>
      <c r="IA5077" s="52"/>
      <c r="IG5077" s="52"/>
      <c r="IH5077" s="52"/>
      <c r="II5077" s="52"/>
      <c r="IJ5077" s="52"/>
    </row>
    <row r="5078" spans="233:244" x14ac:dyDescent="0.25">
      <c r="HY5078" s="52"/>
      <c r="HZ5078" s="52"/>
      <c r="IA5078" s="52"/>
      <c r="IG5078" s="52"/>
      <c r="IH5078" s="52"/>
      <c r="II5078" s="52"/>
      <c r="IJ5078" s="52"/>
    </row>
    <row r="5079" spans="233:244" x14ac:dyDescent="0.25">
      <c r="HY5079" s="52"/>
      <c r="HZ5079" s="52"/>
      <c r="IA5079" s="52"/>
      <c r="IG5079" s="52"/>
      <c r="IH5079" s="52"/>
      <c r="II5079" s="52"/>
      <c r="IJ5079" s="52"/>
    </row>
    <row r="5080" spans="233:244" x14ac:dyDescent="0.25">
      <c r="HY5080" s="52"/>
      <c r="HZ5080" s="52"/>
      <c r="IA5080" s="52"/>
      <c r="IG5080" s="52"/>
      <c r="IH5080" s="52"/>
      <c r="II5080" s="52"/>
      <c r="IJ5080" s="52"/>
    </row>
    <row r="5081" spans="233:244" x14ac:dyDescent="0.25">
      <c r="HY5081" s="52"/>
      <c r="HZ5081" s="52"/>
      <c r="IA5081" s="52"/>
      <c r="IG5081" s="52"/>
      <c r="IH5081" s="52"/>
      <c r="II5081" s="52"/>
      <c r="IJ5081" s="52"/>
    </row>
    <row r="5082" spans="233:244" x14ac:dyDescent="0.25">
      <c r="HY5082" s="52"/>
      <c r="HZ5082" s="52"/>
      <c r="IA5082" s="52"/>
      <c r="IG5082" s="52"/>
      <c r="IH5082" s="52"/>
      <c r="II5082" s="52"/>
      <c r="IJ5082" s="52"/>
    </row>
    <row r="5083" spans="233:244" x14ac:dyDescent="0.25">
      <c r="HY5083" s="52"/>
      <c r="HZ5083" s="52"/>
      <c r="IA5083" s="52"/>
      <c r="IG5083" s="52"/>
      <c r="IH5083" s="52"/>
      <c r="II5083" s="52"/>
      <c r="IJ5083" s="52"/>
    </row>
    <row r="5084" spans="233:244" x14ac:dyDescent="0.25">
      <c r="HY5084" s="52"/>
      <c r="HZ5084" s="52"/>
      <c r="IA5084" s="52"/>
      <c r="IG5084" s="52"/>
      <c r="IH5084" s="52"/>
      <c r="II5084" s="52"/>
      <c r="IJ5084" s="52"/>
    </row>
    <row r="5085" spans="233:244" x14ac:dyDescent="0.25">
      <c r="HY5085" s="52"/>
      <c r="HZ5085" s="52"/>
      <c r="IA5085" s="52"/>
      <c r="IG5085" s="52"/>
      <c r="IH5085" s="52"/>
      <c r="II5085" s="52"/>
      <c r="IJ5085" s="52"/>
    </row>
    <row r="5086" spans="233:244" x14ac:dyDescent="0.25">
      <c r="HY5086" s="52"/>
      <c r="HZ5086" s="52"/>
      <c r="IA5086" s="52"/>
      <c r="IG5086" s="52"/>
      <c r="IH5086" s="52"/>
      <c r="II5086" s="52"/>
      <c r="IJ5086" s="52"/>
    </row>
    <row r="5087" spans="233:244" x14ac:dyDescent="0.25">
      <c r="HY5087" s="52"/>
      <c r="HZ5087" s="52"/>
      <c r="IA5087" s="52"/>
      <c r="IG5087" s="52"/>
      <c r="IH5087" s="52"/>
      <c r="II5087" s="52"/>
      <c r="IJ5087" s="52"/>
    </row>
    <row r="5088" spans="233:244" x14ac:dyDescent="0.25">
      <c r="HY5088" s="52"/>
      <c r="HZ5088" s="52"/>
      <c r="IA5088" s="52"/>
      <c r="IG5088" s="52"/>
      <c r="IH5088" s="52"/>
      <c r="II5088" s="52"/>
      <c r="IJ5088" s="52"/>
    </row>
    <row r="5089" spans="233:244" x14ac:dyDescent="0.25">
      <c r="HY5089" s="52"/>
      <c r="HZ5089" s="52"/>
      <c r="IA5089" s="52"/>
      <c r="IG5089" s="52"/>
      <c r="IH5089" s="52"/>
      <c r="II5089" s="52"/>
      <c r="IJ5089" s="52"/>
    </row>
    <row r="5090" spans="233:244" x14ac:dyDescent="0.25">
      <c r="HY5090" s="52"/>
      <c r="HZ5090" s="52"/>
      <c r="IA5090" s="52"/>
      <c r="IG5090" s="52"/>
      <c r="IH5090" s="52"/>
      <c r="II5090" s="52"/>
      <c r="IJ5090" s="52"/>
    </row>
    <row r="5091" spans="233:244" x14ac:dyDescent="0.25">
      <c r="HY5091" s="52"/>
      <c r="HZ5091" s="52"/>
      <c r="IA5091" s="52"/>
      <c r="IG5091" s="52"/>
      <c r="IH5091" s="52"/>
      <c r="II5091" s="52"/>
      <c r="IJ5091" s="52"/>
    </row>
    <row r="5092" spans="233:244" x14ac:dyDescent="0.25">
      <c r="HY5092" s="52"/>
      <c r="HZ5092" s="52"/>
      <c r="IA5092" s="52"/>
      <c r="IG5092" s="52"/>
      <c r="IH5092" s="52"/>
      <c r="II5092" s="52"/>
      <c r="IJ5092" s="52"/>
    </row>
    <row r="5093" spans="233:244" x14ac:dyDescent="0.25">
      <c r="HY5093" s="52"/>
      <c r="HZ5093" s="52"/>
      <c r="IA5093" s="52"/>
      <c r="IG5093" s="52"/>
      <c r="IH5093" s="52"/>
      <c r="II5093" s="52"/>
      <c r="IJ5093" s="52"/>
    </row>
    <row r="5094" spans="233:244" x14ac:dyDescent="0.25">
      <c r="HY5094" s="52"/>
      <c r="HZ5094" s="52"/>
      <c r="IA5094" s="52"/>
      <c r="IG5094" s="52"/>
      <c r="IH5094" s="52"/>
      <c r="II5094" s="52"/>
      <c r="IJ5094" s="52"/>
    </row>
    <row r="5095" spans="233:244" x14ac:dyDescent="0.25">
      <c r="HY5095" s="52"/>
      <c r="HZ5095" s="52"/>
      <c r="IA5095" s="52"/>
      <c r="IG5095" s="52"/>
      <c r="IH5095" s="52"/>
      <c r="II5095" s="52"/>
      <c r="IJ5095" s="52"/>
    </row>
    <row r="5096" spans="233:244" x14ac:dyDescent="0.25">
      <c r="HY5096" s="52"/>
      <c r="HZ5096" s="52"/>
      <c r="IA5096" s="52"/>
      <c r="IG5096" s="52"/>
      <c r="IH5096" s="52"/>
      <c r="II5096" s="52"/>
      <c r="IJ5096" s="52"/>
    </row>
    <row r="5097" spans="233:244" x14ac:dyDescent="0.25">
      <c r="HY5097" s="52"/>
      <c r="HZ5097" s="52"/>
      <c r="IA5097" s="52"/>
      <c r="IG5097" s="52"/>
      <c r="IH5097" s="52"/>
      <c r="II5097" s="52"/>
      <c r="IJ5097" s="52"/>
    </row>
    <row r="5098" spans="233:244" x14ac:dyDescent="0.25">
      <c r="HY5098" s="52"/>
      <c r="HZ5098" s="52"/>
      <c r="IA5098" s="52"/>
      <c r="IG5098" s="52"/>
      <c r="IH5098" s="52"/>
      <c r="II5098" s="52"/>
      <c r="IJ5098" s="52"/>
    </row>
    <row r="5099" spans="233:244" x14ac:dyDescent="0.25">
      <c r="HY5099" s="52"/>
      <c r="HZ5099" s="52"/>
      <c r="IA5099" s="52"/>
      <c r="IG5099" s="52"/>
      <c r="IH5099" s="52"/>
      <c r="II5099" s="52"/>
      <c r="IJ5099" s="52"/>
    </row>
    <row r="5100" spans="233:244" x14ac:dyDescent="0.25">
      <c r="HY5100" s="52"/>
      <c r="HZ5100" s="52"/>
      <c r="IA5100" s="52"/>
      <c r="IG5100" s="52"/>
      <c r="IH5100" s="52"/>
      <c r="II5100" s="52"/>
      <c r="IJ5100" s="52"/>
    </row>
    <row r="5101" spans="233:244" x14ac:dyDescent="0.25">
      <c r="HY5101" s="52"/>
      <c r="HZ5101" s="52"/>
      <c r="IA5101" s="52"/>
      <c r="IG5101" s="52"/>
      <c r="IH5101" s="52"/>
      <c r="II5101" s="52"/>
      <c r="IJ5101" s="52"/>
    </row>
    <row r="5102" spans="233:244" x14ac:dyDescent="0.25">
      <c r="HY5102" s="52"/>
      <c r="HZ5102" s="52"/>
      <c r="IA5102" s="52"/>
      <c r="IG5102" s="52"/>
      <c r="IH5102" s="52"/>
      <c r="II5102" s="52"/>
      <c r="IJ5102" s="52"/>
    </row>
    <row r="5103" spans="233:244" x14ac:dyDescent="0.25">
      <c r="HY5103" s="52"/>
      <c r="HZ5103" s="52"/>
      <c r="IA5103" s="52"/>
      <c r="IG5103" s="52"/>
      <c r="IH5103" s="52"/>
      <c r="II5103" s="52"/>
      <c r="IJ5103" s="52"/>
    </row>
    <row r="5104" spans="233:244" x14ac:dyDescent="0.25">
      <c r="HY5104" s="52"/>
      <c r="HZ5104" s="52"/>
      <c r="IA5104" s="52"/>
      <c r="IG5104" s="52"/>
      <c r="IH5104" s="52"/>
      <c r="II5104" s="52"/>
      <c r="IJ5104" s="52"/>
    </row>
    <row r="5105" spans="233:244" x14ac:dyDescent="0.25">
      <c r="HY5105" s="52"/>
      <c r="HZ5105" s="52"/>
      <c r="IA5105" s="52"/>
      <c r="IG5105" s="52"/>
      <c r="IH5105" s="52"/>
      <c r="II5105" s="52"/>
      <c r="IJ5105" s="52"/>
    </row>
    <row r="5106" spans="233:244" x14ac:dyDescent="0.25">
      <c r="HY5106" s="52"/>
      <c r="HZ5106" s="52"/>
      <c r="IA5106" s="52"/>
      <c r="IG5106" s="52"/>
      <c r="IH5106" s="52"/>
      <c r="II5106" s="52"/>
      <c r="IJ5106" s="52"/>
    </row>
    <row r="5107" spans="233:244" x14ac:dyDescent="0.25">
      <c r="HY5107" s="52"/>
      <c r="HZ5107" s="52"/>
      <c r="IA5107" s="52"/>
      <c r="IG5107" s="52"/>
      <c r="IH5107" s="52"/>
      <c r="II5107" s="52"/>
      <c r="IJ5107" s="52"/>
    </row>
    <row r="5108" spans="233:244" x14ac:dyDescent="0.25">
      <c r="HY5108" s="52"/>
      <c r="HZ5108" s="52"/>
      <c r="IA5108" s="52"/>
      <c r="IG5108" s="52"/>
      <c r="IH5108" s="52"/>
      <c r="II5108" s="52"/>
      <c r="IJ5108" s="52"/>
    </row>
    <row r="5109" spans="233:244" x14ac:dyDescent="0.25">
      <c r="HY5109" s="52"/>
      <c r="HZ5109" s="52"/>
      <c r="IA5109" s="52"/>
      <c r="IG5109" s="52"/>
      <c r="IH5109" s="52"/>
      <c r="II5109" s="52"/>
      <c r="IJ5109" s="52"/>
    </row>
    <row r="5110" spans="233:244" x14ac:dyDescent="0.25">
      <c r="HY5110" s="52"/>
      <c r="HZ5110" s="52"/>
      <c r="IA5110" s="52"/>
      <c r="IG5110" s="52"/>
      <c r="IH5110" s="52"/>
      <c r="II5110" s="52"/>
      <c r="IJ5110" s="52"/>
    </row>
    <row r="5111" spans="233:244" x14ac:dyDescent="0.25">
      <c r="HY5111" s="52"/>
      <c r="HZ5111" s="52"/>
      <c r="IA5111" s="52"/>
      <c r="IG5111" s="52"/>
      <c r="IH5111" s="52"/>
      <c r="II5111" s="52"/>
      <c r="IJ5111" s="52"/>
    </row>
    <row r="5112" spans="233:244" x14ac:dyDescent="0.25">
      <c r="HY5112" s="52"/>
      <c r="HZ5112" s="52"/>
      <c r="IA5112" s="52"/>
      <c r="IG5112" s="52"/>
      <c r="IH5112" s="52"/>
      <c r="II5112" s="52"/>
      <c r="IJ5112" s="52"/>
    </row>
    <row r="5113" spans="233:244" x14ac:dyDescent="0.25">
      <c r="HY5113" s="52"/>
      <c r="HZ5113" s="52"/>
      <c r="IA5113" s="52"/>
      <c r="IG5113" s="52"/>
      <c r="IH5113" s="52"/>
      <c r="II5113" s="52"/>
      <c r="IJ5113" s="52"/>
    </row>
    <row r="5114" spans="233:244" x14ac:dyDescent="0.25">
      <c r="HY5114" s="52"/>
      <c r="HZ5114" s="52"/>
      <c r="IA5114" s="52"/>
      <c r="IG5114" s="52"/>
      <c r="IH5114" s="52"/>
      <c r="II5114" s="52"/>
      <c r="IJ5114" s="52"/>
    </row>
    <row r="5115" spans="233:244" x14ac:dyDescent="0.25">
      <c r="HY5115" s="52"/>
      <c r="HZ5115" s="52"/>
      <c r="IA5115" s="52"/>
      <c r="IG5115" s="52"/>
      <c r="IH5115" s="52"/>
      <c r="II5115" s="52"/>
      <c r="IJ5115" s="52"/>
    </row>
    <row r="5116" spans="233:244" x14ac:dyDescent="0.25">
      <c r="HY5116" s="52"/>
      <c r="HZ5116" s="52"/>
      <c r="IA5116" s="52"/>
      <c r="IG5116" s="52"/>
      <c r="IH5116" s="52"/>
      <c r="II5116" s="52"/>
      <c r="IJ5116" s="52"/>
    </row>
    <row r="5117" spans="233:244" x14ac:dyDescent="0.25">
      <c r="HY5117" s="52"/>
      <c r="HZ5117" s="52"/>
      <c r="IA5117" s="52"/>
      <c r="IG5117" s="52"/>
      <c r="IH5117" s="52"/>
      <c r="II5117" s="52"/>
      <c r="IJ5117" s="52"/>
    </row>
    <row r="5118" spans="233:244" x14ac:dyDescent="0.25">
      <c r="HY5118" s="52"/>
      <c r="HZ5118" s="52"/>
      <c r="IA5118" s="52"/>
      <c r="IG5118" s="52"/>
      <c r="IH5118" s="52"/>
      <c r="II5118" s="52"/>
      <c r="IJ5118" s="52"/>
    </row>
    <row r="5119" spans="233:244" x14ac:dyDescent="0.25">
      <c r="HY5119" s="52"/>
      <c r="HZ5119" s="52"/>
      <c r="IA5119" s="52"/>
      <c r="IG5119" s="52"/>
      <c r="IH5119" s="52"/>
      <c r="II5119" s="52"/>
      <c r="IJ5119" s="52"/>
    </row>
    <row r="5120" spans="233:244" x14ac:dyDescent="0.25">
      <c r="HY5120" s="52"/>
      <c r="HZ5120" s="52"/>
      <c r="IA5120" s="52"/>
      <c r="IG5120" s="52"/>
      <c r="IH5120" s="52"/>
      <c r="II5120" s="52"/>
      <c r="IJ5120" s="52"/>
    </row>
    <row r="5121" spans="233:244" x14ac:dyDescent="0.25">
      <c r="HY5121" s="52"/>
      <c r="HZ5121" s="52"/>
      <c r="IA5121" s="52"/>
      <c r="IG5121" s="52"/>
      <c r="IH5121" s="52"/>
      <c r="II5121" s="52"/>
      <c r="IJ5121" s="52"/>
    </row>
    <row r="5122" spans="233:244" x14ac:dyDescent="0.25">
      <c r="HY5122" s="52"/>
      <c r="HZ5122" s="52"/>
      <c r="IA5122" s="52"/>
      <c r="IG5122" s="52"/>
      <c r="IH5122" s="52"/>
      <c r="II5122" s="52"/>
      <c r="IJ5122" s="52"/>
    </row>
    <row r="5123" spans="233:244" x14ac:dyDescent="0.25">
      <c r="HY5123" s="52"/>
      <c r="HZ5123" s="52"/>
      <c r="IA5123" s="52"/>
      <c r="IG5123" s="52"/>
      <c r="IH5123" s="52"/>
      <c r="II5123" s="52"/>
      <c r="IJ5123" s="52"/>
    </row>
    <row r="5124" spans="233:244" x14ac:dyDescent="0.25">
      <c r="HY5124" s="52"/>
      <c r="HZ5124" s="52"/>
      <c r="IA5124" s="52"/>
      <c r="IG5124" s="52"/>
      <c r="IH5124" s="52"/>
      <c r="II5124" s="52"/>
      <c r="IJ5124" s="52"/>
    </row>
    <row r="5125" spans="233:244" x14ac:dyDescent="0.25">
      <c r="HY5125" s="52"/>
      <c r="HZ5125" s="52"/>
      <c r="IA5125" s="52"/>
      <c r="IG5125" s="52"/>
      <c r="IH5125" s="52"/>
      <c r="II5125" s="52"/>
      <c r="IJ5125" s="52"/>
    </row>
    <row r="5126" spans="233:244" x14ac:dyDescent="0.25">
      <c r="HY5126" s="52"/>
      <c r="HZ5126" s="52"/>
      <c r="IA5126" s="52"/>
      <c r="IG5126" s="52"/>
      <c r="IH5126" s="52"/>
      <c r="II5126" s="52"/>
      <c r="IJ5126" s="52"/>
    </row>
    <row r="5127" spans="233:244" x14ac:dyDescent="0.25">
      <c r="HY5127" s="52"/>
      <c r="HZ5127" s="52"/>
      <c r="IA5127" s="52"/>
      <c r="IG5127" s="52"/>
      <c r="IH5127" s="52"/>
      <c r="II5127" s="52"/>
      <c r="IJ5127" s="52"/>
    </row>
    <row r="5128" spans="233:244" x14ac:dyDescent="0.25">
      <c r="HY5128" s="52"/>
      <c r="HZ5128" s="52"/>
      <c r="IA5128" s="52"/>
      <c r="IG5128" s="52"/>
      <c r="IH5128" s="52"/>
      <c r="II5128" s="52"/>
      <c r="IJ5128" s="52"/>
    </row>
    <row r="5129" spans="233:244" x14ac:dyDescent="0.25">
      <c r="HY5129" s="52"/>
      <c r="HZ5129" s="52"/>
      <c r="IA5129" s="52"/>
      <c r="IG5129" s="52"/>
      <c r="IH5129" s="52"/>
      <c r="II5129" s="52"/>
      <c r="IJ5129" s="52"/>
    </row>
    <row r="5130" spans="233:244" x14ac:dyDescent="0.25">
      <c r="HY5130" s="52"/>
      <c r="HZ5130" s="52"/>
      <c r="IA5130" s="52"/>
      <c r="IG5130" s="52"/>
      <c r="IH5130" s="52"/>
      <c r="II5130" s="52"/>
      <c r="IJ5130" s="52"/>
    </row>
    <row r="5131" spans="233:244" x14ac:dyDescent="0.25">
      <c r="HY5131" s="52"/>
      <c r="HZ5131" s="52"/>
      <c r="IA5131" s="52"/>
      <c r="IG5131" s="52"/>
      <c r="IH5131" s="52"/>
      <c r="II5131" s="52"/>
      <c r="IJ5131" s="52"/>
    </row>
    <row r="5132" spans="233:244" x14ac:dyDescent="0.25">
      <c r="HY5132" s="52"/>
      <c r="HZ5132" s="52"/>
      <c r="IA5132" s="52"/>
      <c r="IG5132" s="52"/>
      <c r="IH5132" s="52"/>
      <c r="II5132" s="52"/>
      <c r="IJ5132" s="52"/>
    </row>
    <row r="5133" spans="233:244" x14ac:dyDescent="0.25">
      <c r="HY5133" s="52"/>
      <c r="HZ5133" s="52"/>
      <c r="IA5133" s="52"/>
      <c r="IG5133" s="52"/>
      <c r="IH5133" s="52"/>
      <c r="II5133" s="52"/>
      <c r="IJ5133" s="52"/>
    </row>
    <row r="5134" spans="233:244" x14ac:dyDescent="0.25">
      <c r="HY5134" s="52"/>
      <c r="HZ5134" s="52"/>
      <c r="IA5134" s="52"/>
      <c r="IG5134" s="52"/>
      <c r="IH5134" s="52"/>
      <c r="II5134" s="52"/>
      <c r="IJ5134" s="52"/>
    </row>
    <row r="5135" spans="233:244" x14ac:dyDescent="0.25">
      <c r="HY5135" s="52"/>
      <c r="HZ5135" s="52"/>
      <c r="IA5135" s="52"/>
      <c r="IG5135" s="52"/>
      <c r="IH5135" s="52"/>
      <c r="II5135" s="52"/>
      <c r="IJ5135" s="52"/>
    </row>
    <row r="5136" spans="233:244" x14ac:dyDescent="0.25">
      <c r="HY5136" s="52"/>
      <c r="HZ5136" s="52"/>
      <c r="IA5136" s="52"/>
      <c r="IG5136" s="52"/>
      <c r="IH5136" s="52"/>
      <c r="II5136" s="52"/>
      <c r="IJ5136" s="52"/>
    </row>
    <row r="5137" spans="233:244" x14ac:dyDescent="0.25">
      <c r="HY5137" s="52"/>
      <c r="HZ5137" s="52"/>
      <c r="IA5137" s="52"/>
      <c r="IG5137" s="52"/>
      <c r="IH5137" s="52"/>
      <c r="II5137" s="52"/>
      <c r="IJ5137" s="52"/>
    </row>
    <row r="5138" spans="233:244" x14ac:dyDescent="0.25">
      <c r="HY5138" s="52"/>
      <c r="HZ5138" s="52"/>
      <c r="IA5138" s="52"/>
      <c r="IG5138" s="52"/>
      <c r="IH5138" s="52"/>
      <c r="II5138" s="52"/>
      <c r="IJ5138" s="52"/>
    </row>
    <row r="5139" spans="233:244" x14ac:dyDescent="0.25">
      <c r="HY5139" s="52"/>
      <c r="HZ5139" s="52"/>
      <c r="IA5139" s="52"/>
      <c r="IG5139" s="52"/>
      <c r="IH5139" s="52"/>
      <c r="II5139" s="52"/>
      <c r="IJ5139" s="52"/>
    </row>
    <row r="5140" spans="233:244" x14ac:dyDescent="0.25">
      <c r="HY5140" s="52"/>
      <c r="HZ5140" s="52"/>
      <c r="IA5140" s="52"/>
      <c r="IG5140" s="52"/>
      <c r="IH5140" s="52"/>
      <c r="II5140" s="52"/>
      <c r="IJ5140" s="52"/>
    </row>
    <row r="5141" spans="233:244" x14ac:dyDescent="0.25">
      <c r="HY5141" s="52"/>
      <c r="HZ5141" s="52"/>
      <c r="IA5141" s="52"/>
      <c r="IG5141" s="52"/>
      <c r="IH5141" s="52"/>
      <c r="II5141" s="52"/>
      <c r="IJ5141" s="52"/>
    </row>
    <row r="5142" spans="233:244" x14ac:dyDescent="0.25">
      <c r="HY5142" s="52"/>
      <c r="HZ5142" s="52"/>
      <c r="IA5142" s="52"/>
      <c r="IG5142" s="52"/>
      <c r="IH5142" s="52"/>
      <c r="II5142" s="52"/>
      <c r="IJ5142" s="52"/>
    </row>
    <row r="5143" spans="233:244" x14ac:dyDescent="0.25">
      <c r="HY5143" s="52"/>
      <c r="HZ5143" s="52"/>
      <c r="IA5143" s="52"/>
      <c r="IG5143" s="52"/>
      <c r="IH5143" s="52"/>
      <c r="II5143" s="52"/>
      <c r="IJ5143" s="52"/>
    </row>
    <row r="5144" spans="233:244" x14ac:dyDescent="0.25">
      <c r="HY5144" s="52"/>
      <c r="HZ5144" s="52"/>
      <c r="IA5144" s="52"/>
      <c r="IG5144" s="52"/>
      <c r="IH5144" s="52"/>
      <c r="II5144" s="52"/>
      <c r="IJ5144" s="52"/>
    </row>
    <row r="5145" spans="233:244" x14ac:dyDescent="0.25">
      <c r="HY5145" s="52"/>
      <c r="HZ5145" s="52"/>
      <c r="IA5145" s="52"/>
      <c r="IG5145" s="52"/>
      <c r="IH5145" s="52"/>
      <c r="II5145" s="52"/>
      <c r="IJ5145" s="52"/>
    </row>
    <row r="5146" spans="233:244" x14ac:dyDescent="0.25">
      <c r="HY5146" s="52"/>
      <c r="HZ5146" s="52"/>
      <c r="IA5146" s="52"/>
      <c r="IG5146" s="52"/>
      <c r="IH5146" s="52"/>
      <c r="II5146" s="52"/>
      <c r="IJ5146" s="52"/>
    </row>
    <row r="5147" spans="233:244" x14ac:dyDescent="0.25">
      <c r="HY5147" s="52"/>
      <c r="HZ5147" s="52"/>
      <c r="IA5147" s="52"/>
      <c r="IG5147" s="52"/>
      <c r="IH5147" s="52"/>
      <c r="II5147" s="52"/>
      <c r="IJ5147" s="52"/>
    </row>
    <row r="5148" spans="233:244" x14ac:dyDescent="0.25">
      <c r="HY5148" s="52"/>
      <c r="HZ5148" s="52"/>
      <c r="IA5148" s="52"/>
      <c r="IG5148" s="52"/>
      <c r="IH5148" s="52"/>
      <c r="II5148" s="52"/>
      <c r="IJ5148" s="52"/>
    </row>
    <row r="5149" spans="233:244" x14ac:dyDescent="0.25">
      <c r="HY5149" s="52"/>
      <c r="HZ5149" s="52"/>
      <c r="IA5149" s="52"/>
      <c r="IG5149" s="52"/>
      <c r="IH5149" s="52"/>
      <c r="II5149" s="52"/>
      <c r="IJ5149" s="52"/>
    </row>
    <row r="5150" spans="233:244" x14ac:dyDescent="0.25">
      <c r="HY5150" s="52"/>
      <c r="HZ5150" s="52"/>
      <c r="IA5150" s="52"/>
      <c r="IG5150" s="52"/>
      <c r="IH5150" s="52"/>
      <c r="II5150" s="52"/>
      <c r="IJ5150" s="52"/>
    </row>
    <row r="5151" spans="233:244" x14ac:dyDescent="0.25">
      <c r="HY5151" s="52"/>
      <c r="HZ5151" s="52"/>
      <c r="IA5151" s="52"/>
      <c r="IG5151" s="52"/>
      <c r="IH5151" s="52"/>
      <c r="II5151" s="52"/>
      <c r="IJ5151" s="52"/>
    </row>
    <row r="5152" spans="233:244" x14ac:dyDescent="0.25">
      <c r="HY5152" s="52"/>
      <c r="HZ5152" s="52"/>
      <c r="IA5152" s="52"/>
      <c r="IG5152" s="52"/>
      <c r="IH5152" s="52"/>
      <c r="II5152" s="52"/>
      <c r="IJ5152" s="52"/>
    </row>
    <row r="5153" spans="233:244" x14ac:dyDescent="0.25">
      <c r="HY5153" s="52"/>
      <c r="HZ5153" s="52"/>
      <c r="IA5153" s="52"/>
      <c r="IG5153" s="52"/>
      <c r="IH5153" s="52"/>
      <c r="II5153" s="52"/>
      <c r="IJ5153" s="52"/>
    </row>
    <row r="5154" spans="233:244" x14ac:dyDescent="0.25">
      <c r="HY5154" s="52"/>
      <c r="HZ5154" s="52"/>
      <c r="IA5154" s="52"/>
      <c r="IG5154" s="52"/>
      <c r="IH5154" s="52"/>
      <c r="II5154" s="52"/>
      <c r="IJ5154" s="52"/>
    </row>
    <row r="5155" spans="233:244" x14ac:dyDescent="0.25">
      <c r="HY5155" s="52"/>
      <c r="HZ5155" s="52"/>
      <c r="IA5155" s="52"/>
      <c r="IG5155" s="52"/>
      <c r="IH5155" s="52"/>
      <c r="II5155" s="52"/>
      <c r="IJ5155" s="52"/>
    </row>
    <row r="5156" spans="233:244" x14ac:dyDescent="0.25">
      <c r="HY5156" s="52"/>
      <c r="HZ5156" s="52"/>
      <c r="IA5156" s="52"/>
      <c r="IG5156" s="52"/>
      <c r="IH5156" s="52"/>
      <c r="II5156" s="52"/>
      <c r="IJ5156" s="52"/>
    </row>
    <row r="5157" spans="233:244" x14ac:dyDescent="0.25">
      <c r="HY5157" s="52"/>
      <c r="HZ5157" s="52"/>
      <c r="IA5157" s="52"/>
      <c r="IG5157" s="52"/>
      <c r="IH5157" s="52"/>
      <c r="II5157" s="52"/>
      <c r="IJ5157" s="52"/>
    </row>
    <row r="5158" spans="233:244" x14ac:dyDescent="0.25">
      <c r="HY5158" s="52"/>
      <c r="HZ5158" s="52"/>
      <c r="IA5158" s="52"/>
      <c r="IG5158" s="52"/>
      <c r="IH5158" s="52"/>
      <c r="II5158" s="52"/>
      <c r="IJ5158" s="52"/>
    </row>
    <row r="5159" spans="233:244" x14ac:dyDescent="0.25">
      <c r="HY5159" s="52"/>
      <c r="HZ5159" s="52"/>
      <c r="IA5159" s="52"/>
      <c r="IG5159" s="52"/>
      <c r="IH5159" s="52"/>
      <c r="II5159" s="52"/>
      <c r="IJ5159" s="52"/>
    </row>
    <row r="5160" spans="233:244" x14ac:dyDescent="0.25">
      <c r="HY5160" s="52"/>
      <c r="HZ5160" s="52"/>
      <c r="IA5160" s="52"/>
      <c r="IG5160" s="52"/>
      <c r="IH5160" s="52"/>
      <c r="II5160" s="52"/>
      <c r="IJ5160" s="52"/>
    </row>
    <row r="5161" spans="233:244" x14ac:dyDescent="0.25">
      <c r="HY5161" s="52"/>
      <c r="HZ5161" s="52"/>
      <c r="IA5161" s="52"/>
      <c r="IG5161" s="52"/>
      <c r="IH5161" s="52"/>
      <c r="II5161" s="52"/>
      <c r="IJ5161" s="52"/>
    </row>
    <row r="5162" spans="233:244" x14ac:dyDescent="0.25">
      <c r="HY5162" s="52"/>
      <c r="HZ5162" s="52"/>
      <c r="IA5162" s="52"/>
      <c r="IG5162" s="52"/>
      <c r="IH5162" s="52"/>
      <c r="II5162" s="52"/>
      <c r="IJ5162" s="52"/>
    </row>
    <row r="5163" spans="233:244" x14ac:dyDescent="0.25">
      <c r="HY5163" s="52"/>
      <c r="HZ5163" s="52"/>
      <c r="IA5163" s="52"/>
      <c r="IG5163" s="52"/>
      <c r="IH5163" s="52"/>
      <c r="II5163" s="52"/>
      <c r="IJ5163" s="52"/>
    </row>
    <row r="5164" spans="233:244" x14ac:dyDescent="0.25">
      <c r="HY5164" s="52"/>
      <c r="HZ5164" s="52"/>
      <c r="IA5164" s="52"/>
      <c r="IG5164" s="52"/>
      <c r="IH5164" s="52"/>
      <c r="II5164" s="52"/>
      <c r="IJ5164" s="52"/>
    </row>
    <row r="5165" spans="233:244" x14ac:dyDescent="0.25">
      <c r="HY5165" s="52"/>
      <c r="HZ5165" s="52"/>
      <c r="IA5165" s="52"/>
      <c r="IG5165" s="52"/>
      <c r="IH5165" s="52"/>
      <c r="II5165" s="52"/>
      <c r="IJ5165" s="52"/>
    </row>
    <row r="5166" spans="233:244" x14ac:dyDescent="0.25">
      <c r="HY5166" s="52"/>
      <c r="HZ5166" s="52"/>
      <c r="IA5166" s="52"/>
      <c r="IG5166" s="52"/>
      <c r="IH5166" s="52"/>
      <c r="II5166" s="52"/>
      <c r="IJ5166" s="52"/>
    </row>
    <row r="5167" spans="233:244" x14ac:dyDescent="0.25">
      <c r="HY5167" s="52"/>
      <c r="HZ5167" s="52"/>
      <c r="IA5167" s="52"/>
      <c r="IG5167" s="52"/>
      <c r="IH5167" s="52"/>
      <c r="II5167" s="52"/>
      <c r="IJ5167" s="52"/>
    </row>
    <row r="5168" spans="233:244" x14ac:dyDescent="0.25">
      <c r="HY5168" s="52"/>
      <c r="HZ5168" s="52"/>
      <c r="IA5168" s="52"/>
      <c r="IG5168" s="52"/>
      <c r="IH5168" s="52"/>
      <c r="II5168" s="52"/>
      <c r="IJ5168" s="52"/>
    </row>
    <row r="5169" spans="233:244" x14ac:dyDescent="0.25">
      <c r="HY5169" s="52"/>
      <c r="HZ5169" s="52"/>
      <c r="IA5169" s="52"/>
      <c r="IG5169" s="52"/>
      <c r="IH5169" s="52"/>
      <c r="II5169" s="52"/>
      <c r="IJ5169" s="52"/>
    </row>
    <row r="5170" spans="233:244" x14ac:dyDescent="0.25">
      <c r="HY5170" s="52"/>
      <c r="HZ5170" s="52"/>
      <c r="IA5170" s="52"/>
      <c r="IG5170" s="52"/>
      <c r="IH5170" s="52"/>
      <c r="II5170" s="52"/>
      <c r="IJ5170" s="52"/>
    </row>
    <row r="5171" spans="233:244" x14ac:dyDescent="0.25">
      <c r="HY5171" s="52"/>
      <c r="HZ5171" s="52"/>
      <c r="IA5171" s="52"/>
      <c r="IG5171" s="52"/>
      <c r="IH5171" s="52"/>
      <c r="II5171" s="52"/>
      <c r="IJ5171" s="52"/>
    </row>
    <row r="5172" spans="233:244" x14ac:dyDescent="0.25">
      <c r="HY5172" s="52"/>
      <c r="HZ5172" s="52"/>
      <c r="IA5172" s="52"/>
      <c r="IG5172" s="52"/>
      <c r="IH5172" s="52"/>
      <c r="II5172" s="52"/>
      <c r="IJ5172" s="52"/>
    </row>
    <row r="5173" spans="233:244" x14ac:dyDescent="0.25">
      <c r="HY5173" s="52"/>
      <c r="HZ5173" s="52"/>
      <c r="IA5173" s="52"/>
      <c r="IG5173" s="52"/>
      <c r="IH5173" s="52"/>
      <c r="II5173" s="52"/>
      <c r="IJ5173" s="52"/>
    </row>
    <row r="5174" spans="233:244" x14ac:dyDescent="0.25">
      <c r="HY5174" s="52"/>
      <c r="HZ5174" s="52"/>
      <c r="IA5174" s="52"/>
      <c r="IG5174" s="52"/>
      <c r="IH5174" s="52"/>
      <c r="II5174" s="52"/>
      <c r="IJ5174" s="52"/>
    </row>
    <row r="5175" spans="233:244" x14ac:dyDescent="0.25">
      <c r="HY5175" s="52"/>
      <c r="HZ5175" s="52"/>
      <c r="IA5175" s="52"/>
      <c r="IG5175" s="52"/>
      <c r="IH5175" s="52"/>
      <c r="II5175" s="52"/>
      <c r="IJ5175" s="52"/>
    </row>
    <row r="5176" spans="233:244" x14ac:dyDescent="0.25">
      <c r="HY5176" s="52"/>
      <c r="HZ5176" s="52"/>
      <c r="IA5176" s="52"/>
      <c r="IG5176" s="52"/>
      <c r="IH5176" s="52"/>
      <c r="II5176" s="52"/>
      <c r="IJ5176" s="52"/>
    </row>
    <row r="5177" spans="233:244" x14ac:dyDescent="0.25">
      <c r="HY5177" s="52"/>
      <c r="HZ5177" s="52"/>
      <c r="IA5177" s="52"/>
      <c r="IG5177" s="52"/>
      <c r="IH5177" s="52"/>
      <c r="II5177" s="52"/>
      <c r="IJ5177" s="52"/>
    </row>
    <row r="5178" spans="233:244" x14ac:dyDescent="0.25">
      <c r="HY5178" s="52"/>
      <c r="HZ5178" s="52"/>
      <c r="IA5178" s="52"/>
      <c r="IG5178" s="52"/>
      <c r="IH5178" s="52"/>
      <c r="II5178" s="52"/>
      <c r="IJ5178" s="52"/>
    </row>
    <row r="5179" spans="233:244" x14ac:dyDescent="0.25">
      <c r="HY5179" s="52"/>
      <c r="HZ5179" s="52"/>
      <c r="IA5179" s="52"/>
      <c r="IG5179" s="52"/>
      <c r="IH5179" s="52"/>
      <c r="II5179" s="52"/>
      <c r="IJ5179" s="52"/>
    </row>
    <row r="5180" spans="233:244" x14ac:dyDescent="0.25">
      <c r="HY5180" s="52"/>
      <c r="HZ5180" s="52"/>
      <c r="IA5180" s="52"/>
      <c r="IG5180" s="52"/>
      <c r="IH5180" s="52"/>
      <c r="II5180" s="52"/>
      <c r="IJ5180" s="52"/>
    </row>
    <row r="5181" spans="233:244" x14ac:dyDescent="0.25">
      <c r="HY5181" s="52"/>
      <c r="HZ5181" s="52"/>
      <c r="IA5181" s="52"/>
      <c r="IG5181" s="52"/>
      <c r="IH5181" s="52"/>
      <c r="II5181" s="52"/>
      <c r="IJ5181" s="52"/>
    </row>
    <row r="5182" spans="233:244" x14ac:dyDescent="0.25">
      <c r="HY5182" s="52"/>
      <c r="HZ5182" s="52"/>
      <c r="IA5182" s="52"/>
      <c r="IG5182" s="52"/>
      <c r="IH5182" s="52"/>
      <c r="II5182" s="52"/>
      <c r="IJ5182" s="52"/>
    </row>
    <row r="5183" spans="233:244" x14ac:dyDescent="0.25">
      <c r="HY5183" s="52"/>
      <c r="HZ5183" s="52"/>
      <c r="IA5183" s="52"/>
      <c r="IG5183" s="52"/>
      <c r="IH5183" s="52"/>
      <c r="II5183" s="52"/>
      <c r="IJ5183" s="52"/>
    </row>
    <row r="5184" spans="233:244" x14ac:dyDescent="0.25">
      <c r="HY5184" s="52"/>
      <c r="HZ5184" s="52"/>
      <c r="IA5184" s="52"/>
      <c r="IG5184" s="52"/>
      <c r="IH5184" s="52"/>
      <c r="II5184" s="52"/>
      <c r="IJ5184" s="52"/>
    </row>
    <row r="5185" spans="233:244" x14ac:dyDescent="0.25">
      <c r="HY5185" s="52"/>
      <c r="HZ5185" s="52"/>
      <c r="IA5185" s="52"/>
      <c r="IG5185" s="52"/>
      <c r="IH5185" s="52"/>
      <c r="II5185" s="52"/>
      <c r="IJ5185" s="52"/>
    </row>
    <row r="5186" spans="233:244" x14ac:dyDescent="0.25">
      <c r="HY5186" s="52"/>
      <c r="HZ5186" s="52"/>
      <c r="IA5186" s="52"/>
      <c r="IG5186" s="52"/>
      <c r="IH5186" s="52"/>
      <c r="II5186" s="52"/>
      <c r="IJ5186" s="52"/>
    </row>
    <row r="5187" spans="233:244" x14ac:dyDescent="0.25">
      <c r="HY5187" s="52"/>
      <c r="HZ5187" s="52"/>
      <c r="IA5187" s="52"/>
      <c r="IG5187" s="52"/>
      <c r="IH5187" s="52"/>
      <c r="II5187" s="52"/>
      <c r="IJ5187" s="52"/>
    </row>
    <row r="5188" spans="233:244" x14ac:dyDescent="0.25">
      <c r="HY5188" s="52"/>
      <c r="HZ5188" s="52"/>
      <c r="IA5188" s="52"/>
      <c r="IG5188" s="52"/>
      <c r="IH5188" s="52"/>
      <c r="II5188" s="52"/>
      <c r="IJ5188" s="52"/>
    </row>
    <row r="5189" spans="233:244" x14ac:dyDescent="0.25">
      <c r="HY5189" s="52"/>
      <c r="HZ5189" s="52"/>
      <c r="IA5189" s="52"/>
      <c r="IG5189" s="52"/>
      <c r="IH5189" s="52"/>
      <c r="II5189" s="52"/>
      <c r="IJ5189" s="52"/>
    </row>
    <row r="5190" spans="233:244" x14ac:dyDescent="0.25">
      <c r="HY5190" s="52"/>
      <c r="HZ5190" s="52"/>
      <c r="IA5190" s="52"/>
      <c r="IG5190" s="52"/>
      <c r="IH5190" s="52"/>
      <c r="II5190" s="52"/>
      <c r="IJ5190" s="52"/>
    </row>
    <row r="5191" spans="233:244" x14ac:dyDescent="0.25">
      <c r="HY5191" s="52"/>
      <c r="HZ5191" s="52"/>
      <c r="IA5191" s="52"/>
      <c r="IG5191" s="52"/>
      <c r="IH5191" s="52"/>
      <c r="II5191" s="52"/>
      <c r="IJ5191" s="52"/>
    </row>
    <row r="5192" spans="233:244" x14ac:dyDescent="0.25">
      <c r="HY5192" s="52"/>
      <c r="HZ5192" s="52"/>
      <c r="IA5192" s="52"/>
      <c r="IG5192" s="52"/>
      <c r="IH5192" s="52"/>
      <c r="II5192" s="52"/>
      <c r="IJ5192" s="52"/>
    </row>
    <row r="5193" spans="233:244" x14ac:dyDescent="0.25">
      <c r="HY5193" s="52"/>
      <c r="HZ5193" s="52"/>
      <c r="IA5193" s="52"/>
      <c r="IG5193" s="52"/>
      <c r="IH5193" s="52"/>
      <c r="II5193" s="52"/>
      <c r="IJ5193" s="52"/>
    </row>
    <row r="5194" spans="233:244" x14ac:dyDescent="0.25">
      <c r="HY5194" s="52"/>
      <c r="HZ5194" s="52"/>
      <c r="IA5194" s="52"/>
      <c r="IG5194" s="52"/>
      <c r="IH5194" s="52"/>
      <c r="II5194" s="52"/>
      <c r="IJ5194" s="52"/>
    </row>
    <row r="5195" spans="233:244" x14ac:dyDescent="0.25">
      <c r="HY5195" s="52"/>
      <c r="HZ5195" s="52"/>
      <c r="IA5195" s="52"/>
      <c r="IG5195" s="52"/>
      <c r="IH5195" s="52"/>
      <c r="II5195" s="52"/>
      <c r="IJ5195" s="52"/>
    </row>
    <row r="5196" spans="233:244" x14ac:dyDescent="0.25">
      <c r="HY5196" s="52"/>
      <c r="HZ5196" s="52"/>
      <c r="IA5196" s="52"/>
      <c r="IG5196" s="52"/>
      <c r="IH5196" s="52"/>
      <c r="II5196" s="52"/>
      <c r="IJ5196" s="52"/>
    </row>
    <row r="5197" spans="233:244" x14ac:dyDescent="0.25">
      <c r="HY5197" s="52"/>
      <c r="HZ5197" s="52"/>
      <c r="IA5197" s="52"/>
      <c r="IG5197" s="52"/>
      <c r="IH5197" s="52"/>
      <c r="II5197" s="52"/>
      <c r="IJ5197" s="52"/>
    </row>
    <row r="5198" spans="233:244" x14ac:dyDescent="0.25">
      <c r="HY5198" s="52"/>
      <c r="HZ5198" s="52"/>
      <c r="IA5198" s="52"/>
      <c r="IG5198" s="52"/>
      <c r="IH5198" s="52"/>
      <c r="II5198" s="52"/>
      <c r="IJ5198" s="52"/>
    </row>
    <row r="5199" spans="233:244" x14ac:dyDescent="0.25">
      <c r="HY5199" s="52"/>
      <c r="HZ5199" s="52"/>
      <c r="IA5199" s="52"/>
      <c r="IG5199" s="52"/>
      <c r="IH5199" s="52"/>
      <c r="II5199" s="52"/>
      <c r="IJ5199" s="52"/>
    </row>
    <row r="5200" spans="233:244" x14ac:dyDescent="0.25">
      <c r="HY5200" s="52"/>
      <c r="HZ5200" s="52"/>
      <c r="IA5200" s="52"/>
      <c r="IG5200" s="52"/>
      <c r="IH5200" s="52"/>
      <c r="II5200" s="52"/>
      <c r="IJ5200" s="52"/>
    </row>
    <row r="5201" spans="233:244" x14ac:dyDescent="0.25">
      <c r="HY5201" s="52"/>
      <c r="HZ5201" s="52"/>
      <c r="IA5201" s="52"/>
      <c r="IG5201" s="52"/>
      <c r="IH5201" s="52"/>
      <c r="II5201" s="52"/>
      <c r="IJ5201" s="52"/>
    </row>
    <row r="5202" spans="233:244" x14ac:dyDescent="0.25">
      <c r="HY5202" s="52"/>
      <c r="HZ5202" s="52"/>
      <c r="IA5202" s="52"/>
      <c r="IG5202" s="52"/>
      <c r="IH5202" s="52"/>
      <c r="II5202" s="52"/>
      <c r="IJ5202" s="52"/>
    </row>
    <row r="5203" spans="233:244" x14ac:dyDescent="0.25">
      <c r="HY5203" s="52"/>
      <c r="HZ5203" s="52"/>
      <c r="IA5203" s="52"/>
      <c r="IG5203" s="52"/>
      <c r="IH5203" s="52"/>
      <c r="II5203" s="52"/>
      <c r="IJ5203" s="52"/>
    </row>
    <row r="5204" spans="233:244" x14ac:dyDescent="0.25">
      <c r="HY5204" s="52"/>
      <c r="HZ5204" s="52"/>
      <c r="IA5204" s="52"/>
      <c r="IG5204" s="52"/>
      <c r="IH5204" s="52"/>
      <c r="II5204" s="52"/>
      <c r="IJ5204" s="52"/>
    </row>
    <row r="5205" spans="233:244" x14ac:dyDescent="0.25">
      <c r="HY5205" s="52"/>
      <c r="HZ5205" s="52"/>
      <c r="IA5205" s="52"/>
      <c r="IG5205" s="52"/>
      <c r="IH5205" s="52"/>
      <c r="II5205" s="52"/>
      <c r="IJ5205" s="52"/>
    </row>
    <row r="5206" spans="233:244" x14ac:dyDescent="0.25">
      <c r="HY5206" s="52"/>
      <c r="HZ5206" s="52"/>
      <c r="IA5206" s="52"/>
      <c r="IG5206" s="52"/>
      <c r="IH5206" s="52"/>
      <c r="II5206" s="52"/>
      <c r="IJ5206" s="52"/>
    </row>
    <row r="5207" spans="233:244" x14ac:dyDescent="0.25">
      <c r="HY5207" s="52"/>
      <c r="HZ5207" s="52"/>
      <c r="IA5207" s="52"/>
      <c r="IG5207" s="52"/>
      <c r="IH5207" s="52"/>
      <c r="II5207" s="52"/>
      <c r="IJ5207" s="52"/>
    </row>
    <row r="5208" spans="233:244" x14ac:dyDescent="0.25">
      <c r="HY5208" s="52"/>
      <c r="HZ5208" s="52"/>
      <c r="IA5208" s="52"/>
      <c r="IG5208" s="52"/>
      <c r="IH5208" s="52"/>
      <c r="II5208" s="52"/>
      <c r="IJ5208" s="52"/>
    </row>
    <row r="5209" spans="233:244" x14ac:dyDescent="0.25">
      <c r="HY5209" s="52"/>
      <c r="HZ5209" s="52"/>
      <c r="IA5209" s="52"/>
      <c r="IG5209" s="52"/>
      <c r="IH5209" s="52"/>
      <c r="II5209" s="52"/>
      <c r="IJ5209" s="52"/>
    </row>
    <row r="5210" spans="233:244" x14ac:dyDescent="0.25">
      <c r="HY5210" s="52"/>
      <c r="HZ5210" s="52"/>
      <c r="IA5210" s="52"/>
      <c r="IG5210" s="52"/>
      <c r="IH5210" s="52"/>
      <c r="II5210" s="52"/>
      <c r="IJ5210" s="52"/>
    </row>
    <row r="5211" spans="233:244" x14ac:dyDescent="0.25">
      <c r="HY5211" s="52"/>
      <c r="HZ5211" s="52"/>
      <c r="IA5211" s="52"/>
      <c r="IG5211" s="52"/>
      <c r="IH5211" s="52"/>
      <c r="II5211" s="52"/>
      <c r="IJ5211" s="52"/>
    </row>
    <row r="5212" spans="233:244" x14ac:dyDescent="0.25">
      <c r="HY5212" s="52"/>
      <c r="HZ5212" s="52"/>
      <c r="IA5212" s="52"/>
      <c r="IG5212" s="52"/>
      <c r="IH5212" s="52"/>
      <c r="II5212" s="52"/>
      <c r="IJ5212" s="52"/>
    </row>
    <row r="5213" spans="233:244" x14ac:dyDescent="0.25">
      <c r="HY5213" s="52"/>
      <c r="HZ5213" s="52"/>
      <c r="IA5213" s="52"/>
      <c r="IG5213" s="52"/>
      <c r="IH5213" s="52"/>
      <c r="II5213" s="52"/>
      <c r="IJ5213" s="52"/>
    </row>
    <row r="5214" spans="233:244" x14ac:dyDescent="0.25">
      <c r="HY5214" s="52"/>
      <c r="HZ5214" s="52"/>
      <c r="IA5214" s="52"/>
      <c r="IG5214" s="52"/>
      <c r="IH5214" s="52"/>
      <c r="II5214" s="52"/>
      <c r="IJ5214" s="52"/>
    </row>
    <row r="5215" spans="233:244" x14ac:dyDescent="0.25">
      <c r="HY5215" s="52"/>
      <c r="HZ5215" s="52"/>
      <c r="IA5215" s="52"/>
      <c r="IG5215" s="52"/>
      <c r="IH5215" s="52"/>
      <c r="II5215" s="52"/>
      <c r="IJ5215" s="52"/>
    </row>
    <row r="5216" spans="233:244" x14ac:dyDescent="0.25">
      <c r="HY5216" s="52"/>
      <c r="HZ5216" s="52"/>
      <c r="IA5216" s="52"/>
      <c r="IG5216" s="52"/>
      <c r="IH5216" s="52"/>
      <c r="II5216" s="52"/>
      <c r="IJ5216" s="52"/>
    </row>
    <row r="5217" spans="233:244" x14ac:dyDescent="0.25">
      <c r="HY5217" s="52"/>
      <c r="HZ5217" s="52"/>
      <c r="IA5217" s="52"/>
      <c r="IG5217" s="52"/>
      <c r="IH5217" s="52"/>
      <c r="II5217" s="52"/>
      <c r="IJ5217" s="52"/>
    </row>
    <row r="5218" spans="233:244" x14ac:dyDescent="0.25">
      <c r="HY5218" s="52"/>
      <c r="HZ5218" s="52"/>
      <c r="IA5218" s="52"/>
      <c r="IG5218" s="52"/>
      <c r="IH5218" s="52"/>
      <c r="II5218" s="52"/>
      <c r="IJ5218" s="52"/>
    </row>
    <row r="5219" spans="233:244" x14ac:dyDescent="0.25">
      <c r="HY5219" s="52"/>
      <c r="HZ5219" s="52"/>
      <c r="IA5219" s="52"/>
      <c r="IG5219" s="52"/>
      <c r="IH5219" s="52"/>
      <c r="II5219" s="52"/>
      <c r="IJ5219" s="52"/>
    </row>
    <row r="5220" spans="233:244" x14ac:dyDescent="0.25">
      <c r="HY5220" s="52"/>
      <c r="HZ5220" s="52"/>
      <c r="IA5220" s="52"/>
      <c r="IG5220" s="52"/>
      <c r="IH5220" s="52"/>
      <c r="II5220" s="52"/>
      <c r="IJ5220" s="52"/>
    </row>
    <row r="5221" spans="233:244" x14ac:dyDescent="0.25">
      <c r="HY5221" s="52"/>
      <c r="HZ5221" s="52"/>
      <c r="IA5221" s="52"/>
      <c r="IG5221" s="52"/>
      <c r="IH5221" s="52"/>
      <c r="II5221" s="52"/>
      <c r="IJ5221" s="52"/>
    </row>
    <row r="5222" spans="233:244" x14ac:dyDescent="0.25">
      <c r="HY5222" s="52"/>
      <c r="HZ5222" s="52"/>
      <c r="IA5222" s="52"/>
      <c r="IG5222" s="52"/>
      <c r="IH5222" s="52"/>
      <c r="II5222" s="52"/>
      <c r="IJ5222" s="52"/>
    </row>
    <row r="5223" spans="233:244" x14ac:dyDescent="0.25">
      <c r="HY5223" s="52"/>
      <c r="HZ5223" s="52"/>
      <c r="IA5223" s="52"/>
      <c r="IG5223" s="52"/>
      <c r="IH5223" s="52"/>
      <c r="II5223" s="52"/>
      <c r="IJ5223" s="52"/>
    </row>
    <row r="5224" spans="233:244" x14ac:dyDescent="0.25">
      <c r="HY5224" s="52"/>
      <c r="HZ5224" s="52"/>
      <c r="IA5224" s="52"/>
      <c r="IG5224" s="52"/>
      <c r="IH5224" s="52"/>
      <c r="II5224" s="52"/>
      <c r="IJ5224" s="52"/>
    </row>
    <row r="5225" spans="233:244" x14ac:dyDescent="0.25">
      <c r="HY5225" s="52"/>
      <c r="HZ5225" s="52"/>
      <c r="IA5225" s="52"/>
      <c r="IG5225" s="52"/>
      <c r="IH5225" s="52"/>
      <c r="II5225" s="52"/>
      <c r="IJ5225" s="52"/>
    </row>
    <row r="5226" spans="233:244" x14ac:dyDescent="0.25">
      <c r="HY5226" s="52"/>
      <c r="HZ5226" s="52"/>
      <c r="IA5226" s="52"/>
      <c r="IG5226" s="52"/>
      <c r="IH5226" s="52"/>
      <c r="II5226" s="52"/>
      <c r="IJ5226" s="52"/>
    </row>
    <row r="5227" spans="233:244" x14ac:dyDescent="0.25">
      <c r="HY5227" s="52"/>
      <c r="HZ5227" s="52"/>
      <c r="IA5227" s="52"/>
      <c r="IG5227" s="52"/>
      <c r="IH5227" s="52"/>
      <c r="II5227" s="52"/>
      <c r="IJ5227" s="52"/>
    </row>
    <row r="5228" spans="233:244" x14ac:dyDescent="0.25">
      <c r="HY5228" s="52"/>
      <c r="HZ5228" s="52"/>
      <c r="IA5228" s="52"/>
      <c r="IG5228" s="52"/>
      <c r="IH5228" s="52"/>
      <c r="II5228" s="52"/>
      <c r="IJ5228" s="52"/>
    </row>
    <row r="5229" spans="233:244" x14ac:dyDescent="0.25">
      <c r="HY5229" s="52"/>
      <c r="HZ5229" s="52"/>
      <c r="IA5229" s="52"/>
      <c r="IG5229" s="52"/>
      <c r="IH5229" s="52"/>
      <c r="II5229" s="52"/>
      <c r="IJ5229" s="52"/>
    </row>
    <row r="5230" spans="233:244" x14ac:dyDescent="0.25">
      <c r="HY5230" s="52"/>
      <c r="HZ5230" s="52"/>
      <c r="IA5230" s="52"/>
      <c r="IG5230" s="52"/>
      <c r="IH5230" s="52"/>
      <c r="II5230" s="52"/>
      <c r="IJ5230" s="52"/>
    </row>
    <row r="5231" spans="233:244" x14ac:dyDescent="0.25">
      <c r="HY5231" s="52"/>
      <c r="HZ5231" s="52"/>
      <c r="IA5231" s="52"/>
      <c r="IG5231" s="52"/>
      <c r="IH5231" s="52"/>
      <c r="II5231" s="52"/>
      <c r="IJ5231" s="52"/>
    </row>
    <row r="5232" spans="233:244" x14ac:dyDescent="0.25">
      <c r="HY5232" s="52"/>
      <c r="HZ5232" s="52"/>
      <c r="IA5232" s="52"/>
      <c r="IG5232" s="52"/>
      <c r="IH5232" s="52"/>
      <c r="II5232" s="52"/>
      <c r="IJ5232" s="52"/>
    </row>
    <row r="5233" spans="233:244" x14ac:dyDescent="0.25">
      <c r="HY5233" s="52"/>
      <c r="HZ5233" s="52"/>
      <c r="IA5233" s="52"/>
      <c r="IG5233" s="52"/>
      <c r="IH5233" s="52"/>
      <c r="II5233" s="52"/>
      <c r="IJ5233" s="52"/>
    </row>
    <row r="5234" spans="233:244" x14ac:dyDescent="0.25">
      <c r="HY5234" s="52"/>
      <c r="HZ5234" s="52"/>
      <c r="IA5234" s="52"/>
      <c r="IG5234" s="52"/>
      <c r="IH5234" s="52"/>
      <c r="II5234" s="52"/>
      <c r="IJ5234" s="52"/>
    </row>
    <row r="5235" spans="233:244" x14ac:dyDescent="0.25">
      <c r="HY5235" s="52"/>
      <c r="HZ5235" s="52"/>
      <c r="IA5235" s="52"/>
      <c r="IG5235" s="52"/>
      <c r="IH5235" s="52"/>
      <c r="II5235" s="52"/>
      <c r="IJ5235" s="52"/>
    </row>
    <row r="5236" spans="233:244" x14ac:dyDescent="0.25">
      <c r="HY5236" s="52"/>
      <c r="HZ5236" s="52"/>
      <c r="IA5236" s="52"/>
      <c r="IG5236" s="52"/>
      <c r="IH5236" s="52"/>
      <c r="II5236" s="52"/>
      <c r="IJ5236" s="52"/>
    </row>
    <row r="5237" spans="233:244" x14ac:dyDescent="0.25">
      <c r="HY5237" s="52"/>
      <c r="HZ5237" s="52"/>
      <c r="IA5237" s="52"/>
      <c r="IG5237" s="52"/>
      <c r="IH5237" s="52"/>
      <c r="II5237" s="52"/>
      <c r="IJ5237" s="52"/>
    </row>
    <row r="5238" spans="233:244" x14ac:dyDescent="0.25">
      <c r="HY5238" s="52"/>
      <c r="HZ5238" s="52"/>
      <c r="IA5238" s="52"/>
      <c r="IG5238" s="52"/>
      <c r="IH5238" s="52"/>
      <c r="II5238" s="52"/>
      <c r="IJ5238" s="52"/>
    </row>
    <row r="5239" spans="233:244" x14ac:dyDescent="0.25">
      <c r="HY5239" s="52"/>
      <c r="HZ5239" s="52"/>
      <c r="IA5239" s="52"/>
      <c r="IG5239" s="52"/>
      <c r="IH5239" s="52"/>
      <c r="II5239" s="52"/>
      <c r="IJ5239" s="52"/>
    </row>
    <row r="5240" spans="233:244" x14ac:dyDescent="0.25">
      <c r="HY5240" s="52"/>
      <c r="HZ5240" s="52"/>
      <c r="IA5240" s="52"/>
      <c r="IG5240" s="52"/>
      <c r="IH5240" s="52"/>
      <c r="II5240" s="52"/>
      <c r="IJ5240" s="52"/>
    </row>
    <row r="5241" spans="233:244" x14ac:dyDescent="0.25">
      <c r="HY5241" s="52"/>
      <c r="HZ5241" s="52"/>
      <c r="IA5241" s="52"/>
      <c r="IG5241" s="52"/>
      <c r="IH5241" s="52"/>
      <c r="II5241" s="52"/>
      <c r="IJ5241" s="52"/>
    </row>
    <row r="5242" spans="233:244" x14ac:dyDescent="0.25">
      <c r="HY5242" s="52"/>
      <c r="HZ5242" s="52"/>
      <c r="IA5242" s="52"/>
      <c r="IG5242" s="52"/>
      <c r="IH5242" s="52"/>
      <c r="II5242" s="52"/>
      <c r="IJ5242" s="52"/>
    </row>
    <row r="5243" spans="233:244" x14ac:dyDescent="0.25">
      <c r="HY5243" s="52"/>
      <c r="HZ5243" s="52"/>
      <c r="IA5243" s="52"/>
      <c r="IG5243" s="52"/>
      <c r="IH5243" s="52"/>
      <c r="II5243" s="52"/>
      <c r="IJ5243" s="52"/>
    </row>
    <row r="5244" spans="233:244" x14ac:dyDescent="0.25">
      <c r="HY5244" s="52"/>
      <c r="HZ5244" s="52"/>
      <c r="IA5244" s="52"/>
      <c r="IG5244" s="52"/>
      <c r="IH5244" s="52"/>
      <c r="II5244" s="52"/>
      <c r="IJ5244" s="52"/>
    </row>
    <row r="5245" spans="233:244" x14ac:dyDescent="0.25">
      <c r="HY5245" s="52"/>
      <c r="HZ5245" s="52"/>
      <c r="IA5245" s="52"/>
      <c r="IG5245" s="52"/>
      <c r="IH5245" s="52"/>
      <c r="II5245" s="52"/>
      <c r="IJ5245" s="52"/>
    </row>
    <row r="5246" spans="233:244" x14ac:dyDescent="0.25">
      <c r="HY5246" s="52"/>
      <c r="HZ5246" s="52"/>
      <c r="IA5246" s="52"/>
      <c r="IG5246" s="52"/>
      <c r="IH5246" s="52"/>
      <c r="II5246" s="52"/>
      <c r="IJ5246" s="52"/>
    </row>
    <row r="5247" spans="233:244" x14ac:dyDescent="0.25">
      <c r="HY5247" s="52"/>
      <c r="HZ5247" s="52"/>
      <c r="IA5247" s="52"/>
      <c r="IG5247" s="52"/>
      <c r="IH5247" s="52"/>
      <c r="II5247" s="52"/>
      <c r="IJ5247" s="52"/>
    </row>
    <row r="5248" spans="233:244" x14ac:dyDescent="0.25">
      <c r="HY5248" s="52"/>
      <c r="HZ5248" s="52"/>
      <c r="IA5248" s="52"/>
      <c r="IG5248" s="52"/>
      <c r="IH5248" s="52"/>
      <c r="II5248" s="52"/>
      <c r="IJ5248" s="52"/>
    </row>
    <row r="5249" spans="233:244" x14ac:dyDescent="0.25">
      <c r="HY5249" s="52"/>
      <c r="HZ5249" s="52"/>
      <c r="IA5249" s="52"/>
      <c r="IG5249" s="52"/>
      <c r="IH5249" s="52"/>
      <c r="II5249" s="52"/>
      <c r="IJ5249" s="52"/>
    </row>
    <row r="5250" spans="233:244" x14ac:dyDescent="0.25">
      <c r="HY5250" s="52"/>
      <c r="HZ5250" s="52"/>
      <c r="IA5250" s="52"/>
      <c r="IG5250" s="52"/>
      <c r="IH5250" s="52"/>
      <c r="II5250" s="52"/>
      <c r="IJ5250" s="52"/>
    </row>
    <row r="5251" spans="233:244" x14ac:dyDescent="0.25">
      <c r="HY5251" s="52"/>
      <c r="HZ5251" s="52"/>
      <c r="IA5251" s="52"/>
      <c r="IG5251" s="52"/>
      <c r="IH5251" s="52"/>
      <c r="II5251" s="52"/>
      <c r="IJ5251" s="52"/>
    </row>
    <row r="5252" spans="233:244" x14ac:dyDescent="0.25">
      <c r="HY5252" s="52"/>
      <c r="HZ5252" s="52"/>
      <c r="IA5252" s="52"/>
      <c r="IG5252" s="52"/>
      <c r="IH5252" s="52"/>
      <c r="II5252" s="52"/>
      <c r="IJ5252" s="52"/>
    </row>
    <row r="5253" spans="233:244" x14ac:dyDescent="0.25">
      <c r="HY5253" s="52"/>
      <c r="HZ5253" s="52"/>
      <c r="IA5253" s="52"/>
      <c r="IG5253" s="52"/>
      <c r="IH5253" s="52"/>
      <c r="II5253" s="52"/>
      <c r="IJ5253" s="52"/>
    </row>
    <row r="5254" spans="233:244" x14ac:dyDescent="0.25">
      <c r="HY5254" s="52"/>
      <c r="HZ5254" s="52"/>
      <c r="IA5254" s="52"/>
      <c r="IG5254" s="52"/>
      <c r="IH5254" s="52"/>
      <c r="II5254" s="52"/>
      <c r="IJ5254" s="52"/>
    </row>
    <row r="5255" spans="233:244" x14ac:dyDescent="0.25">
      <c r="HY5255" s="52"/>
      <c r="HZ5255" s="52"/>
      <c r="IA5255" s="52"/>
      <c r="IG5255" s="52"/>
      <c r="IH5255" s="52"/>
      <c r="II5255" s="52"/>
      <c r="IJ5255" s="52"/>
    </row>
    <row r="5256" spans="233:244" x14ac:dyDescent="0.25">
      <c r="HY5256" s="52"/>
      <c r="HZ5256" s="52"/>
      <c r="IA5256" s="52"/>
      <c r="IG5256" s="52"/>
      <c r="IH5256" s="52"/>
      <c r="II5256" s="52"/>
      <c r="IJ5256" s="52"/>
    </row>
    <row r="5257" spans="233:244" x14ac:dyDescent="0.25">
      <c r="HY5257" s="52"/>
      <c r="HZ5257" s="52"/>
      <c r="IA5257" s="52"/>
      <c r="IG5257" s="52"/>
      <c r="IH5257" s="52"/>
      <c r="II5257" s="52"/>
      <c r="IJ5257" s="52"/>
    </row>
    <row r="5258" spans="233:244" x14ac:dyDescent="0.25">
      <c r="HY5258" s="52"/>
      <c r="HZ5258" s="52"/>
      <c r="IA5258" s="52"/>
      <c r="IG5258" s="52"/>
      <c r="IH5258" s="52"/>
      <c r="II5258" s="52"/>
      <c r="IJ5258" s="52"/>
    </row>
    <row r="5259" spans="233:244" x14ac:dyDescent="0.25">
      <c r="HY5259" s="52"/>
      <c r="HZ5259" s="52"/>
      <c r="IA5259" s="52"/>
      <c r="IG5259" s="52"/>
      <c r="IH5259" s="52"/>
      <c r="II5259" s="52"/>
      <c r="IJ5259" s="52"/>
    </row>
    <row r="5260" spans="233:244" x14ac:dyDescent="0.25">
      <c r="HY5260" s="52"/>
      <c r="HZ5260" s="52"/>
      <c r="IA5260" s="52"/>
      <c r="IG5260" s="52"/>
      <c r="IH5260" s="52"/>
      <c r="II5260" s="52"/>
      <c r="IJ5260" s="52"/>
    </row>
    <row r="5261" spans="233:244" x14ac:dyDescent="0.25">
      <c r="HY5261" s="52"/>
      <c r="HZ5261" s="52"/>
      <c r="IA5261" s="52"/>
      <c r="IG5261" s="52"/>
      <c r="IH5261" s="52"/>
      <c r="II5261" s="52"/>
      <c r="IJ5261" s="52"/>
    </row>
    <row r="5262" spans="233:244" x14ac:dyDescent="0.25">
      <c r="HY5262" s="52"/>
      <c r="HZ5262" s="52"/>
      <c r="IA5262" s="52"/>
      <c r="IG5262" s="52"/>
      <c r="IH5262" s="52"/>
      <c r="II5262" s="52"/>
      <c r="IJ5262" s="52"/>
    </row>
    <row r="5263" spans="233:244" x14ac:dyDescent="0.25">
      <c r="HY5263" s="52"/>
      <c r="HZ5263" s="52"/>
      <c r="IA5263" s="52"/>
      <c r="IG5263" s="52"/>
      <c r="IH5263" s="52"/>
      <c r="II5263" s="52"/>
      <c r="IJ5263" s="52"/>
    </row>
    <row r="5264" spans="233:244" x14ac:dyDescent="0.25">
      <c r="HY5264" s="52"/>
      <c r="HZ5264" s="52"/>
      <c r="IA5264" s="52"/>
      <c r="IG5264" s="52"/>
      <c r="IH5264" s="52"/>
      <c r="II5264" s="52"/>
      <c r="IJ5264" s="52"/>
    </row>
    <row r="5265" spans="233:244" x14ac:dyDescent="0.25">
      <c r="HY5265" s="52"/>
      <c r="HZ5265" s="52"/>
      <c r="IA5265" s="52"/>
      <c r="IG5265" s="52"/>
      <c r="IH5265" s="52"/>
      <c r="II5265" s="52"/>
      <c r="IJ5265" s="52"/>
    </row>
    <row r="5266" spans="233:244" x14ac:dyDescent="0.25">
      <c r="HY5266" s="52"/>
      <c r="HZ5266" s="52"/>
      <c r="IA5266" s="52"/>
      <c r="IG5266" s="52"/>
      <c r="IH5266" s="52"/>
      <c r="II5266" s="52"/>
      <c r="IJ5266" s="52"/>
    </row>
    <row r="5267" spans="233:244" x14ac:dyDescent="0.25">
      <c r="HY5267" s="52"/>
      <c r="HZ5267" s="52"/>
      <c r="IA5267" s="52"/>
      <c r="IG5267" s="52"/>
      <c r="IH5267" s="52"/>
      <c r="II5267" s="52"/>
      <c r="IJ5267" s="52"/>
    </row>
    <row r="5268" spans="233:244" x14ac:dyDescent="0.25">
      <c r="HY5268" s="52"/>
      <c r="HZ5268" s="52"/>
      <c r="IA5268" s="52"/>
      <c r="IG5268" s="52"/>
      <c r="IH5268" s="52"/>
      <c r="II5268" s="52"/>
      <c r="IJ5268" s="52"/>
    </row>
    <row r="5269" spans="233:244" x14ac:dyDescent="0.25">
      <c r="HY5269" s="52"/>
      <c r="HZ5269" s="52"/>
      <c r="IA5269" s="52"/>
      <c r="IG5269" s="52"/>
      <c r="IH5269" s="52"/>
      <c r="II5269" s="52"/>
      <c r="IJ5269" s="52"/>
    </row>
    <row r="5270" spans="233:244" x14ac:dyDescent="0.25">
      <c r="HY5270" s="52"/>
      <c r="HZ5270" s="52"/>
      <c r="IA5270" s="52"/>
      <c r="IG5270" s="52"/>
      <c r="IH5270" s="52"/>
      <c r="II5270" s="52"/>
      <c r="IJ5270" s="52"/>
    </row>
    <row r="5271" spans="233:244" x14ac:dyDescent="0.25">
      <c r="HY5271" s="52"/>
      <c r="HZ5271" s="52"/>
      <c r="IA5271" s="52"/>
      <c r="IG5271" s="52"/>
      <c r="IH5271" s="52"/>
      <c r="II5271" s="52"/>
      <c r="IJ5271" s="52"/>
    </row>
    <row r="5272" spans="233:244" x14ac:dyDescent="0.25">
      <c r="HY5272" s="52"/>
      <c r="HZ5272" s="52"/>
      <c r="IA5272" s="52"/>
      <c r="IG5272" s="52"/>
      <c r="IH5272" s="52"/>
      <c r="II5272" s="52"/>
      <c r="IJ5272" s="52"/>
    </row>
    <row r="5273" spans="233:244" x14ac:dyDescent="0.25">
      <c r="HY5273" s="52"/>
      <c r="HZ5273" s="52"/>
      <c r="IA5273" s="52"/>
      <c r="IG5273" s="52"/>
      <c r="IH5273" s="52"/>
      <c r="II5273" s="52"/>
      <c r="IJ5273" s="52"/>
    </row>
    <row r="5274" spans="233:244" x14ac:dyDescent="0.25">
      <c r="HY5274" s="52"/>
      <c r="HZ5274" s="52"/>
      <c r="IA5274" s="52"/>
      <c r="IG5274" s="52"/>
      <c r="IH5274" s="52"/>
      <c r="II5274" s="52"/>
      <c r="IJ5274" s="52"/>
    </row>
    <row r="5275" spans="233:244" x14ac:dyDescent="0.25">
      <c r="HY5275" s="52"/>
      <c r="HZ5275" s="52"/>
      <c r="IA5275" s="52"/>
      <c r="IG5275" s="52"/>
      <c r="IH5275" s="52"/>
      <c r="II5275" s="52"/>
      <c r="IJ5275" s="52"/>
    </row>
    <row r="5276" spans="233:244" x14ac:dyDescent="0.25">
      <c r="HY5276" s="52"/>
      <c r="HZ5276" s="52"/>
      <c r="IA5276" s="52"/>
      <c r="IG5276" s="52"/>
      <c r="IH5276" s="52"/>
      <c r="II5276" s="52"/>
      <c r="IJ5276" s="52"/>
    </row>
    <row r="5277" spans="233:244" x14ac:dyDescent="0.25">
      <c r="HY5277" s="52"/>
      <c r="HZ5277" s="52"/>
      <c r="IA5277" s="52"/>
      <c r="IG5277" s="52"/>
      <c r="IH5277" s="52"/>
      <c r="II5277" s="52"/>
      <c r="IJ5277" s="52"/>
    </row>
    <row r="5278" spans="233:244" x14ac:dyDescent="0.25">
      <c r="HY5278" s="52"/>
      <c r="HZ5278" s="52"/>
      <c r="IA5278" s="52"/>
      <c r="IG5278" s="52"/>
      <c r="IH5278" s="52"/>
      <c r="II5278" s="52"/>
      <c r="IJ5278" s="52"/>
    </row>
    <row r="5279" spans="233:244" x14ac:dyDescent="0.25">
      <c r="HY5279" s="52"/>
      <c r="HZ5279" s="52"/>
      <c r="IA5279" s="52"/>
      <c r="IG5279" s="52"/>
      <c r="IH5279" s="52"/>
      <c r="II5279" s="52"/>
      <c r="IJ5279" s="52"/>
    </row>
    <row r="5280" spans="233:244" x14ac:dyDescent="0.25">
      <c r="HY5280" s="52"/>
      <c r="HZ5280" s="52"/>
      <c r="IA5280" s="52"/>
      <c r="IG5280" s="52"/>
      <c r="IH5280" s="52"/>
      <c r="II5280" s="52"/>
      <c r="IJ5280" s="52"/>
    </row>
    <row r="5281" spans="233:244" x14ac:dyDescent="0.25">
      <c r="HY5281" s="52"/>
      <c r="HZ5281" s="52"/>
      <c r="IA5281" s="52"/>
      <c r="IG5281" s="52"/>
      <c r="IH5281" s="52"/>
      <c r="II5281" s="52"/>
      <c r="IJ5281" s="52"/>
    </row>
    <row r="5282" spans="233:244" x14ac:dyDescent="0.25">
      <c r="HY5282" s="52"/>
      <c r="HZ5282" s="52"/>
      <c r="IA5282" s="52"/>
      <c r="IG5282" s="52"/>
      <c r="IH5282" s="52"/>
      <c r="II5282" s="52"/>
      <c r="IJ5282" s="52"/>
    </row>
    <row r="5283" spans="233:244" x14ac:dyDescent="0.25">
      <c r="HY5283" s="52"/>
      <c r="HZ5283" s="52"/>
      <c r="IA5283" s="52"/>
      <c r="IG5283" s="52"/>
      <c r="IH5283" s="52"/>
      <c r="II5283" s="52"/>
      <c r="IJ5283" s="52"/>
    </row>
    <row r="5284" spans="233:244" x14ac:dyDescent="0.25">
      <c r="HY5284" s="52"/>
      <c r="HZ5284" s="52"/>
      <c r="IA5284" s="52"/>
      <c r="IG5284" s="52"/>
      <c r="IH5284" s="52"/>
      <c r="II5284" s="52"/>
      <c r="IJ5284" s="52"/>
    </row>
    <row r="5285" spans="233:244" x14ac:dyDescent="0.25">
      <c r="HY5285" s="52"/>
      <c r="HZ5285" s="52"/>
      <c r="IA5285" s="52"/>
      <c r="IG5285" s="52"/>
      <c r="IH5285" s="52"/>
      <c r="II5285" s="52"/>
      <c r="IJ5285" s="52"/>
    </row>
    <row r="5286" spans="233:244" x14ac:dyDescent="0.25">
      <c r="HY5286" s="52"/>
      <c r="HZ5286" s="52"/>
      <c r="IA5286" s="52"/>
      <c r="IG5286" s="52"/>
      <c r="IH5286" s="52"/>
      <c r="II5286" s="52"/>
      <c r="IJ5286" s="52"/>
    </row>
    <row r="5287" spans="233:244" x14ac:dyDescent="0.25">
      <c r="HY5287" s="52"/>
      <c r="HZ5287" s="52"/>
      <c r="IA5287" s="52"/>
      <c r="IG5287" s="52"/>
      <c r="IH5287" s="52"/>
      <c r="II5287" s="52"/>
      <c r="IJ5287" s="52"/>
    </row>
    <row r="5288" spans="233:244" x14ac:dyDescent="0.25">
      <c r="HY5288" s="52"/>
      <c r="HZ5288" s="52"/>
      <c r="IA5288" s="52"/>
      <c r="IG5288" s="52"/>
      <c r="IH5288" s="52"/>
      <c r="II5288" s="52"/>
      <c r="IJ5288" s="52"/>
    </row>
    <row r="5289" spans="233:244" x14ac:dyDescent="0.25">
      <c r="HY5289" s="52"/>
      <c r="HZ5289" s="52"/>
      <c r="IA5289" s="52"/>
      <c r="IG5289" s="52"/>
      <c r="IH5289" s="52"/>
      <c r="II5289" s="52"/>
      <c r="IJ5289" s="52"/>
    </row>
    <row r="5290" spans="233:244" x14ac:dyDescent="0.25">
      <c r="HY5290" s="52"/>
      <c r="HZ5290" s="52"/>
      <c r="IA5290" s="52"/>
      <c r="IG5290" s="52"/>
      <c r="IH5290" s="52"/>
      <c r="II5290" s="52"/>
      <c r="IJ5290" s="52"/>
    </row>
    <row r="5291" spans="233:244" x14ac:dyDescent="0.25">
      <c r="HY5291" s="52"/>
      <c r="HZ5291" s="52"/>
      <c r="IA5291" s="52"/>
      <c r="IG5291" s="52"/>
      <c r="IH5291" s="52"/>
      <c r="II5291" s="52"/>
      <c r="IJ5291" s="52"/>
    </row>
    <row r="5292" spans="233:244" x14ac:dyDescent="0.25">
      <c r="HY5292" s="52"/>
      <c r="HZ5292" s="52"/>
      <c r="IA5292" s="52"/>
      <c r="IG5292" s="52"/>
      <c r="IH5292" s="52"/>
      <c r="II5292" s="52"/>
      <c r="IJ5292" s="52"/>
    </row>
    <row r="5293" spans="233:244" x14ac:dyDescent="0.25">
      <c r="HY5293" s="52"/>
      <c r="HZ5293" s="52"/>
      <c r="IA5293" s="52"/>
      <c r="IG5293" s="52"/>
      <c r="IH5293" s="52"/>
      <c r="II5293" s="52"/>
      <c r="IJ5293" s="52"/>
    </row>
    <row r="5294" spans="233:244" x14ac:dyDescent="0.25">
      <c r="HY5294" s="52"/>
      <c r="HZ5294" s="52"/>
      <c r="IA5294" s="52"/>
      <c r="IG5294" s="52"/>
      <c r="IH5294" s="52"/>
      <c r="II5294" s="52"/>
      <c r="IJ5294" s="52"/>
    </row>
    <row r="5295" spans="233:244" x14ac:dyDescent="0.25">
      <c r="HY5295" s="52"/>
      <c r="HZ5295" s="52"/>
      <c r="IA5295" s="52"/>
      <c r="IG5295" s="52"/>
      <c r="IH5295" s="52"/>
      <c r="II5295" s="52"/>
      <c r="IJ5295" s="52"/>
    </row>
    <row r="5296" spans="233:244" x14ac:dyDescent="0.25">
      <c r="HY5296" s="52"/>
      <c r="HZ5296" s="52"/>
      <c r="IA5296" s="52"/>
      <c r="IG5296" s="52"/>
      <c r="IH5296" s="52"/>
      <c r="II5296" s="52"/>
      <c r="IJ5296" s="52"/>
    </row>
    <row r="5297" spans="233:244" x14ac:dyDescent="0.25">
      <c r="HY5297" s="52"/>
      <c r="HZ5297" s="52"/>
      <c r="IA5297" s="52"/>
      <c r="IG5297" s="52"/>
      <c r="IH5297" s="52"/>
      <c r="II5297" s="52"/>
      <c r="IJ5297" s="52"/>
    </row>
    <row r="5298" spans="233:244" x14ac:dyDescent="0.25">
      <c r="HY5298" s="52"/>
      <c r="HZ5298" s="52"/>
      <c r="IA5298" s="52"/>
      <c r="IG5298" s="52"/>
      <c r="IH5298" s="52"/>
      <c r="II5298" s="52"/>
      <c r="IJ5298" s="52"/>
    </row>
    <row r="5299" spans="233:244" x14ac:dyDescent="0.25">
      <c r="HY5299" s="52"/>
      <c r="HZ5299" s="52"/>
      <c r="IA5299" s="52"/>
      <c r="IG5299" s="52"/>
      <c r="IH5299" s="52"/>
      <c r="II5299" s="52"/>
      <c r="IJ5299" s="52"/>
    </row>
    <row r="5300" spans="233:244" x14ac:dyDescent="0.25">
      <c r="HY5300" s="52"/>
      <c r="HZ5300" s="52"/>
      <c r="IA5300" s="52"/>
      <c r="IG5300" s="52"/>
      <c r="IH5300" s="52"/>
      <c r="II5300" s="52"/>
      <c r="IJ5300" s="52"/>
    </row>
    <row r="5301" spans="233:244" x14ac:dyDescent="0.25">
      <c r="HY5301" s="52"/>
      <c r="HZ5301" s="52"/>
      <c r="IA5301" s="52"/>
      <c r="IG5301" s="52"/>
      <c r="IH5301" s="52"/>
      <c r="II5301" s="52"/>
      <c r="IJ5301" s="52"/>
    </row>
    <row r="5302" spans="233:244" x14ac:dyDescent="0.25">
      <c r="HY5302" s="52"/>
      <c r="HZ5302" s="52"/>
      <c r="IA5302" s="52"/>
      <c r="IG5302" s="52"/>
      <c r="IH5302" s="52"/>
      <c r="II5302" s="52"/>
      <c r="IJ5302" s="52"/>
    </row>
    <row r="5303" spans="233:244" x14ac:dyDescent="0.25">
      <c r="HY5303" s="52"/>
      <c r="HZ5303" s="52"/>
      <c r="IA5303" s="52"/>
      <c r="IG5303" s="52"/>
      <c r="IH5303" s="52"/>
      <c r="II5303" s="52"/>
      <c r="IJ5303" s="52"/>
    </row>
    <row r="5304" spans="233:244" x14ac:dyDescent="0.25">
      <c r="HY5304" s="52"/>
      <c r="HZ5304" s="52"/>
      <c r="IA5304" s="52"/>
      <c r="IG5304" s="52"/>
      <c r="IH5304" s="52"/>
      <c r="II5304" s="52"/>
      <c r="IJ5304" s="52"/>
    </row>
    <row r="5305" spans="233:244" x14ac:dyDescent="0.25">
      <c r="HY5305" s="52"/>
      <c r="HZ5305" s="52"/>
      <c r="IA5305" s="52"/>
      <c r="IG5305" s="52"/>
      <c r="IH5305" s="52"/>
      <c r="II5305" s="52"/>
      <c r="IJ5305" s="52"/>
    </row>
    <row r="5306" spans="233:244" x14ac:dyDescent="0.25">
      <c r="HY5306" s="52"/>
      <c r="HZ5306" s="52"/>
      <c r="IA5306" s="52"/>
      <c r="IG5306" s="52"/>
      <c r="IH5306" s="52"/>
      <c r="II5306" s="52"/>
      <c r="IJ5306" s="52"/>
    </row>
    <row r="5307" spans="233:244" x14ac:dyDescent="0.25">
      <c r="HY5307" s="52"/>
      <c r="HZ5307" s="52"/>
      <c r="IA5307" s="52"/>
      <c r="IG5307" s="52"/>
      <c r="IH5307" s="52"/>
      <c r="II5307" s="52"/>
      <c r="IJ5307" s="52"/>
    </row>
    <row r="5308" spans="233:244" x14ac:dyDescent="0.25">
      <c r="HY5308" s="52"/>
      <c r="HZ5308" s="52"/>
      <c r="IA5308" s="52"/>
      <c r="IG5308" s="52"/>
      <c r="IH5308" s="52"/>
      <c r="II5308" s="52"/>
      <c r="IJ5308" s="52"/>
    </row>
    <row r="5309" spans="233:244" x14ac:dyDescent="0.25">
      <c r="HY5309" s="52"/>
      <c r="HZ5309" s="52"/>
      <c r="IA5309" s="52"/>
      <c r="IG5309" s="52"/>
      <c r="IH5309" s="52"/>
      <c r="II5309" s="52"/>
      <c r="IJ5309" s="52"/>
    </row>
    <row r="5310" spans="233:244" x14ac:dyDescent="0.25">
      <c r="HY5310" s="52"/>
      <c r="HZ5310" s="52"/>
      <c r="IA5310" s="52"/>
      <c r="IG5310" s="52"/>
      <c r="IH5310" s="52"/>
      <c r="II5310" s="52"/>
      <c r="IJ5310" s="52"/>
    </row>
    <row r="5311" spans="233:244" x14ac:dyDescent="0.25">
      <c r="HY5311" s="52"/>
      <c r="HZ5311" s="52"/>
      <c r="IA5311" s="52"/>
      <c r="IG5311" s="52"/>
      <c r="IH5311" s="52"/>
      <c r="II5311" s="52"/>
      <c r="IJ5311" s="52"/>
    </row>
    <row r="5312" spans="233:244" x14ac:dyDescent="0.25">
      <c r="HY5312" s="52"/>
      <c r="HZ5312" s="52"/>
      <c r="IA5312" s="52"/>
      <c r="IG5312" s="52"/>
      <c r="IH5312" s="52"/>
      <c r="II5312" s="52"/>
      <c r="IJ5312" s="52"/>
    </row>
    <row r="5313" spans="233:244" x14ac:dyDescent="0.25">
      <c r="HY5313" s="52"/>
      <c r="HZ5313" s="52"/>
      <c r="IA5313" s="52"/>
      <c r="IG5313" s="52"/>
      <c r="IH5313" s="52"/>
      <c r="II5313" s="52"/>
      <c r="IJ5313" s="52"/>
    </row>
    <row r="5314" spans="233:244" x14ac:dyDescent="0.25">
      <c r="HY5314" s="52"/>
      <c r="HZ5314" s="52"/>
      <c r="IA5314" s="52"/>
      <c r="IG5314" s="52"/>
      <c r="IH5314" s="52"/>
      <c r="II5314" s="52"/>
      <c r="IJ5314" s="52"/>
    </row>
    <row r="5315" spans="233:244" x14ac:dyDescent="0.25">
      <c r="HY5315" s="52"/>
      <c r="HZ5315" s="52"/>
      <c r="IA5315" s="52"/>
      <c r="IG5315" s="52"/>
      <c r="IH5315" s="52"/>
      <c r="II5315" s="52"/>
      <c r="IJ5315" s="52"/>
    </row>
    <row r="5316" spans="233:244" x14ac:dyDescent="0.25">
      <c r="HY5316" s="52"/>
      <c r="HZ5316" s="52"/>
      <c r="IA5316" s="52"/>
      <c r="IG5316" s="52"/>
      <c r="IH5316" s="52"/>
      <c r="II5316" s="52"/>
      <c r="IJ5316" s="52"/>
    </row>
    <row r="5317" spans="233:244" x14ac:dyDescent="0.25">
      <c r="HY5317" s="52"/>
      <c r="HZ5317" s="52"/>
      <c r="IA5317" s="52"/>
      <c r="IG5317" s="52"/>
      <c r="IH5317" s="52"/>
      <c r="II5317" s="52"/>
      <c r="IJ5317" s="52"/>
    </row>
    <row r="5318" spans="233:244" x14ac:dyDescent="0.25">
      <c r="HY5318" s="52"/>
      <c r="HZ5318" s="52"/>
      <c r="IA5318" s="52"/>
      <c r="IG5318" s="52"/>
      <c r="IH5318" s="52"/>
      <c r="II5318" s="52"/>
      <c r="IJ5318" s="52"/>
    </row>
    <row r="5319" spans="233:244" x14ac:dyDescent="0.25">
      <c r="HY5319" s="52"/>
      <c r="HZ5319" s="52"/>
      <c r="IA5319" s="52"/>
      <c r="IG5319" s="52"/>
      <c r="IH5319" s="52"/>
      <c r="II5319" s="52"/>
      <c r="IJ5319" s="52"/>
    </row>
    <row r="5320" spans="233:244" x14ac:dyDescent="0.25">
      <c r="HY5320" s="52"/>
      <c r="HZ5320" s="52"/>
      <c r="IA5320" s="52"/>
      <c r="IG5320" s="52"/>
      <c r="IH5320" s="52"/>
      <c r="II5320" s="52"/>
      <c r="IJ5320" s="52"/>
    </row>
    <row r="5321" spans="233:244" x14ac:dyDescent="0.25">
      <c r="HY5321" s="52"/>
      <c r="HZ5321" s="52"/>
      <c r="IA5321" s="52"/>
      <c r="IG5321" s="52"/>
      <c r="IH5321" s="52"/>
      <c r="II5321" s="52"/>
      <c r="IJ5321" s="52"/>
    </row>
    <row r="5322" spans="233:244" x14ac:dyDescent="0.25">
      <c r="HY5322" s="52"/>
      <c r="HZ5322" s="52"/>
      <c r="IA5322" s="52"/>
      <c r="IG5322" s="52"/>
      <c r="IH5322" s="52"/>
      <c r="II5322" s="52"/>
      <c r="IJ5322" s="52"/>
    </row>
    <row r="5323" spans="233:244" x14ac:dyDescent="0.25">
      <c r="HY5323" s="52"/>
      <c r="HZ5323" s="52"/>
      <c r="IA5323" s="52"/>
      <c r="IG5323" s="52"/>
      <c r="IH5323" s="52"/>
      <c r="II5323" s="52"/>
      <c r="IJ5323" s="52"/>
    </row>
    <row r="5324" spans="233:244" x14ac:dyDescent="0.25">
      <c r="HY5324" s="52"/>
      <c r="HZ5324" s="52"/>
      <c r="IA5324" s="52"/>
      <c r="IG5324" s="52"/>
      <c r="IH5324" s="52"/>
      <c r="II5324" s="52"/>
      <c r="IJ5324" s="52"/>
    </row>
    <row r="5325" spans="233:244" x14ac:dyDescent="0.25">
      <c r="HY5325" s="52"/>
      <c r="HZ5325" s="52"/>
      <c r="IA5325" s="52"/>
      <c r="IG5325" s="52"/>
      <c r="IH5325" s="52"/>
      <c r="II5325" s="52"/>
      <c r="IJ5325" s="52"/>
    </row>
    <row r="5326" spans="233:244" x14ac:dyDescent="0.25">
      <c r="HY5326" s="52"/>
      <c r="HZ5326" s="52"/>
      <c r="IA5326" s="52"/>
      <c r="IG5326" s="52"/>
      <c r="IH5326" s="52"/>
      <c r="II5326" s="52"/>
      <c r="IJ5326" s="52"/>
    </row>
    <row r="5327" spans="233:244" x14ac:dyDescent="0.25">
      <c r="HY5327" s="52"/>
      <c r="HZ5327" s="52"/>
      <c r="IA5327" s="52"/>
      <c r="IG5327" s="52"/>
      <c r="IH5327" s="52"/>
      <c r="II5327" s="52"/>
      <c r="IJ5327" s="52"/>
    </row>
    <row r="5328" spans="233:244" x14ac:dyDescent="0.25">
      <c r="HY5328" s="52"/>
      <c r="HZ5328" s="52"/>
      <c r="IA5328" s="52"/>
      <c r="IG5328" s="52"/>
      <c r="IH5328" s="52"/>
      <c r="II5328" s="52"/>
      <c r="IJ5328" s="52"/>
    </row>
    <row r="5329" spans="233:244" x14ac:dyDescent="0.25">
      <c r="HY5329" s="52"/>
      <c r="HZ5329" s="52"/>
      <c r="IA5329" s="52"/>
      <c r="IG5329" s="52"/>
      <c r="IH5329" s="52"/>
      <c r="II5329" s="52"/>
      <c r="IJ5329" s="52"/>
    </row>
    <row r="5330" spans="233:244" x14ac:dyDescent="0.25">
      <c r="HY5330" s="52"/>
      <c r="HZ5330" s="52"/>
      <c r="IA5330" s="52"/>
      <c r="IG5330" s="52"/>
      <c r="IH5330" s="52"/>
      <c r="II5330" s="52"/>
      <c r="IJ5330" s="52"/>
    </row>
    <row r="5331" spans="233:244" x14ac:dyDescent="0.25">
      <c r="HY5331" s="52"/>
      <c r="HZ5331" s="52"/>
      <c r="IA5331" s="52"/>
      <c r="IG5331" s="52"/>
      <c r="IH5331" s="52"/>
      <c r="II5331" s="52"/>
      <c r="IJ5331" s="52"/>
    </row>
    <row r="5332" spans="233:244" x14ac:dyDescent="0.25">
      <c r="HY5332" s="52"/>
      <c r="HZ5332" s="52"/>
      <c r="IA5332" s="52"/>
      <c r="IG5332" s="52"/>
      <c r="IH5332" s="52"/>
      <c r="II5332" s="52"/>
      <c r="IJ5332" s="52"/>
    </row>
    <row r="5333" spans="233:244" x14ac:dyDescent="0.25">
      <c r="HY5333" s="52"/>
      <c r="HZ5333" s="52"/>
      <c r="IA5333" s="52"/>
      <c r="IG5333" s="52"/>
      <c r="IH5333" s="52"/>
      <c r="II5333" s="52"/>
      <c r="IJ5333" s="52"/>
    </row>
    <row r="5334" spans="233:244" x14ac:dyDescent="0.25">
      <c r="HY5334" s="52"/>
      <c r="HZ5334" s="52"/>
      <c r="IA5334" s="52"/>
      <c r="IG5334" s="52"/>
      <c r="IH5334" s="52"/>
      <c r="II5334" s="52"/>
      <c r="IJ5334" s="52"/>
    </row>
    <row r="5335" spans="233:244" x14ac:dyDescent="0.25">
      <c r="HY5335" s="52"/>
      <c r="HZ5335" s="52"/>
      <c r="IA5335" s="52"/>
      <c r="IG5335" s="52"/>
      <c r="IH5335" s="52"/>
      <c r="II5335" s="52"/>
      <c r="IJ5335" s="52"/>
    </row>
    <row r="5336" spans="233:244" x14ac:dyDescent="0.25">
      <c r="HY5336" s="52"/>
      <c r="HZ5336" s="52"/>
      <c r="IA5336" s="52"/>
      <c r="IG5336" s="52"/>
      <c r="IH5336" s="52"/>
      <c r="II5336" s="52"/>
      <c r="IJ5336" s="52"/>
    </row>
    <row r="5337" spans="233:244" x14ac:dyDescent="0.25">
      <c r="HY5337" s="52"/>
      <c r="HZ5337" s="52"/>
      <c r="IA5337" s="52"/>
      <c r="IG5337" s="52"/>
      <c r="IH5337" s="52"/>
      <c r="II5337" s="52"/>
      <c r="IJ5337" s="52"/>
    </row>
    <row r="5338" spans="233:244" x14ac:dyDescent="0.25">
      <c r="HY5338" s="52"/>
      <c r="HZ5338" s="52"/>
      <c r="IA5338" s="52"/>
      <c r="IG5338" s="52"/>
      <c r="IH5338" s="52"/>
      <c r="II5338" s="52"/>
      <c r="IJ5338" s="52"/>
    </row>
    <row r="5339" spans="233:244" x14ac:dyDescent="0.25">
      <c r="HY5339" s="52"/>
      <c r="HZ5339" s="52"/>
      <c r="IA5339" s="52"/>
      <c r="IG5339" s="52"/>
      <c r="IH5339" s="52"/>
      <c r="II5339" s="52"/>
      <c r="IJ5339" s="52"/>
    </row>
    <row r="5340" spans="233:244" x14ac:dyDescent="0.25">
      <c r="HY5340" s="52"/>
      <c r="HZ5340" s="52"/>
      <c r="IA5340" s="52"/>
      <c r="IG5340" s="52"/>
      <c r="IH5340" s="52"/>
      <c r="II5340" s="52"/>
      <c r="IJ5340" s="52"/>
    </row>
    <row r="5341" spans="233:244" x14ac:dyDescent="0.25">
      <c r="HY5341" s="52"/>
      <c r="HZ5341" s="52"/>
      <c r="IA5341" s="52"/>
      <c r="IG5341" s="52"/>
      <c r="IH5341" s="52"/>
      <c r="II5341" s="52"/>
      <c r="IJ5341" s="52"/>
    </row>
    <row r="5342" spans="233:244" x14ac:dyDescent="0.25">
      <c r="HY5342" s="52"/>
      <c r="HZ5342" s="52"/>
      <c r="IA5342" s="52"/>
      <c r="IG5342" s="52"/>
      <c r="IH5342" s="52"/>
      <c r="II5342" s="52"/>
      <c r="IJ5342" s="52"/>
    </row>
    <row r="5343" spans="233:244" x14ac:dyDescent="0.25">
      <c r="HY5343" s="52"/>
      <c r="HZ5343" s="52"/>
      <c r="IA5343" s="52"/>
      <c r="IG5343" s="52"/>
      <c r="IH5343" s="52"/>
      <c r="II5343" s="52"/>
      <c r="IJ5343" s="52"/>
    </row>
    <row r="5344" spans="233:244" x14ac:dyDescent="0.25">
      <c r="HY5344" s="52"/>
      <c r="HZ5344" s="52"/>
      <c r="IA5344" s="52"/>
      <c r="IG5344" s="52"/>
      <c r="IH5344" s="52"/>
      <c r="II5344" s="52"/>
      <c r="IJ5344" s="52"/>
    </row>
    <row r="5345" spans="233:244" x14ac:dyDescent="0.25">
      <c r="HY5345" s="52"/>
      <c r="HZ5345" s="52"/>
      <c r="IA5345" s="52"/>
      <c r="IG5345" s="52"/>
      <c r="IH5345" s="52"/>
      <c r="II5345" s="52"/>
      <c r="IJ5345" s="52"/>
    </row>
    <row r="5346" spans="233:244" x14ac:dyDescent="0.25">
      <c r="HY5346" s="52"/>
      <c r="HZ5346" s="52"/>
      <c r="IA5346" s="52"/>
      <c r="IG5346" s="52"/>
      <c r="IH5346" s="52"/>
      <c r="II5346" s="52"/>
      <c r="IJ5346" s="52"/>
    </row>
    <row r="5347" spans="233:244" x14ac:dyDescent="0.25">
      <c r="HY5347" s="52"/>
      <c r="HZ5347" s="52"/>
      <c r="IA5347" s="52"/>
      <c r="IG5347" s="52"/>
      <c r="IH5347" s="52"/>
      <c r="II5347" s="52"/>
      <c r="IJ5347" s="52"/>
    </row>
    <row r="5348" spans="233:244" x14ac:dyDescent="0.25">
      <c r="HY5348" s="52"/>
      <c r="HZ5348" s="52"/>
      <c r="IA5348" s="52"/>
      <c r="IG5348" s="52"/>
      <c r="IH5348" s="52"/>
      <c r="II5348" s="52"/>
      <c r="IJ5348" s="52"/>
    </row>
    <row r="5349" spans="233:244" x14ac:dyDescent="0.25">
      <c r="HY5349" s="52"/>
      <c r="HZ5349" s="52"/>
      <c r="IA5349" s="52"/>
      <c r="IG5349" s="52"/>
      <c r="IH5349" s="52"/>
      <c r="II5349" s="52"/>
      <c r="IJ5349" s="52"/>
    </row>
    <row r="5350" spans="233:244" x14ac:dyDescent="0.25">
      <c r="HY5350" s="52"/>
      <c r="HZ5350" s="52"/>
      <c r="IA5350" s="52"/>
      <c r="IG5350" s="52"/>
      <c r="IH5350" s="52"/>
      <c r="II5350" s="52"/>
      <c r="IJ5350" s="52"/>
    </row>
    <row r="5351" spans="233:244" x14ac:dyDescent="0.25">
      <c r="HY5351" s="52"/>
      <c r="HZ5351" s="52"/>
      <c r="IA5351" s="52"/>
      <c r="IG5351" s="52"/>
      <c r="IH5351" s="52"/>
      <c r="II5351" s="52"/>
      <c r="IJ5351" s="52"/>
    </row>
    <row r="5352" spans="233:244" x14ac:dyDescent="0.25">
      <c r="HY5352" s="52"/>
      <c r="HZ5352" s="52"/>
      <c r="IA5352" s="52"/>
      <c r="IG5352" s="52"/>
      <c r="IH5352" s="52"/>
      <c r="II5352" s="52"/>
      <c r="IJ5352" s="52"/>
    </row>
    <row r="5353" spans="233:244" x14ac:dyDescent="0.25">
      <c r="HY5353" s="52"/>
      <c r="HZ5353" s="52"/>
      <c r="IA5353" s="52"/>
      <c r="IG5353" s="52"/>
      <c r="IH5353" s="52"/>
      <c r="II5353" s="52"/>
      <c r="IJ5353" s="52"/>
    </row>
    <row r="5354" spans="233:244" x14ac:dyDescent="0.25">
      <c r="HY5354" s="52"/>
      <c r="HZ5354" s="52"/>
      <c r="IA5354" s="52"/>
      <c r="IG5354" s="52"/>
      <c r="IH5354" s="52"/>
      <c r="II5354" s="52"/>
      <c r="IJ5354" s="52"/>
    </row>
    <row r="5355" spans="233:244" x14ac:dyDescent="0.25">
      <c r="HY5355" s="52"/>
      <c r="HZ5355" s="52"/>
      <c r="IA5355" s="52"/>
      <c r="IG5355" s="52"/>
      <c r="IH5355" s="52"/>
      <c r="II5355" s="52"/>
      <c r="IJ5355" s="52"/>
    </row>
    <row r="5356" spans="233:244" x14ac:dyDescent="0.25">
      <c r="HY5356" s="52"/>
      <c r="HZ5356" s="52"/>
      <c r="IA5356" s="52"/>
      <c r="IG5356" s="52"/>
      <c r="IH5356" s="52"/>
      <c r="II5356" s="52"/>
      <c r="IJ5356" s="52"/>
    </row>
    <row r="5357" spans="233:244" x14ac:dyDescent="0.25">
      <c r="HY5357" s="52"/>
      <c r="HZ5357" s="52"/>
      <c r="IA5357" s="52"/>
      <c r="IG5357" s="52"/>
      <c r="IH5357" s="52"/>
      <c r="II5357" s="52"/>
      <c r="IJ5357" s="52"/>
    </row>
    <row r="5358" spans="233:244" x14ac:dyDescent="0.25">
      <c r="HY5358" s="52"/>
      <c r="HZ5358" s="52"/>
      <c r="IA5358" s="52"/>
      <c r="IG5358" s="52"/>
      <c r="IH5358" s="52"/>
      <c r="II5358" s="52"/>
      <c r="IJ5358" s="52"/>
    </row>
    <row r="5359" spans="233:244" x14ac:dyDescent="0.25">
      <c r="HY5359" s="52"/>
      <c r="HZ5359" s="52"/>
      <c r="IA5359" s="52"/>
      <c r="IG5359" s="52"/>
      <c r="IH5359" s="52"/>
      <c r="II5359" s="52"/>
      <c r="IJ5359" s="52"/>
    </row>
    <row r="5360" spans="233:244" x14ac:dyDescent="0.25">
      <c r="HY5360" s="52"/>
      <c r="HZ5360" s="52"/>
      <c r="IA5360" s="52"/>
      <c r="IG5360" s="52"/>
      <c r="IH5360" s="52"/>
      <c r="II5360" s="52"/>
      <c r="IJ5360" s="52"/>
    </row>
    <row r="5361" spans="233:244" x14ac:dyDescent="0.25">
      <c r="HY5361" s="52"/>
      <c r="HZ5361" s="52"/>
      <c r="IA5361" s="52"/>
      <c r="IG5361" s="52"/>
      <c r="IH5361" s="52"/>
      <c r="II5361" s="52"/>
      <c r="IJ5361" s="52"/>
    </row>
    <row r="5362" spans="233:244" x14ac:dyDescent="0.25">
      <c r="HY5362" s="52"/>
      <c r="HZ5362" s="52"/>
      <c r="IA5362" s="52"/>
      <c r="IG5362" s="52"/>
      <c r="IH5362" s="52"/>
      <c r="II5362" s="52"/>
      <c r="IJ5362" s="52"/>
    </row>
    <row r="5363" spans="233:244" x14ac:dyDescent="0.25">
      <c r="HY5363" s="52"/>
      <c r="HZ5363" s="52"/>
      <c r="IA5363" s="52"/>
      <c r="IG5363" s="52"/>
      <c r="IH5363" s="52"/>
      <c r="II5363" s="52"/>
      <c r="IJ5363" s="52"/>
    </row>
    <row r="5364" spans="233:244" x14ac:dyDescent="0.25">
      <c r="HY5364" s="52"/>
      <c r="HZ5364" s="52"/>
      <c r="IA5364" s="52"/>
      <c r="IG5364" s="52"/>
      <c r="IH5364" s="52"/>
      <c r="II5364" s="52"/>
      <c r="IJ5364" s="52"/>
    </row>
    <row r="5365" spans="233:244" x14ac:dyDescent="0.25">
      <c r="HY5365" s="52"/>
      <c r="HZ5365" s="52"/>
      <c r="IA5365" s="52"/>
      <c r="IG5365" s="52"/>
      <c r="IH5365" s="52"/>
      <c r="II5365" s="52"/>
      <c r="IJ5365" s="52"/>
    </row>
    <row r="5366" spans="233:244" x14ac:dyDescent="0.25">
      <c r="HY5366" s="52"/>
      <c r="HZ5366" s="52"/>
      <c r="IA5366" s="52"/>
      <c r="IG5366" s="52"/>
      <c r="IH5366" s="52"/>
      <c r="II5366" s="52"/>
      <c r="IJ5366" s="52"/>
    </row>
    <row r="5367" spans="233:244" x14ac:dyDescent="0.25">
      <c r="HY5367" s="52"/>
      <c r="HZ5367" s="52"/>
      <c r="IA5367" s="52"/>
      <c r="IG5367" s="52"/>
      <c r="IH5367" s="52"/>
      <c r="II5367" s="52"/>
      <c r="IJ5367" s="52"/>
    </row>
    <row r="5368" spans="233:244" x14ac:dyDescent="0.25">
      <c r="HY5368" s="52"/>
      <c r="HZ5368" s="52"/>
      <c r="IA5368" s="52"/>
      <c r="IG5368" s="52"/>
      <c r="IH5368" s="52"/>
      <c r="II5368" s="52"/>
      <c r="IJ5368" s="52"/>
    </row>
    <row r="5369" spans="233:244" x14ac:dyDescent="0.25">
      <c r="HY5369" s="52"/>
      <c r="HZ5369" s="52"/>
      <c r="IA5369" s="52"/>
      <c r="IG5369" s="52"/>
      <c r="IH5369" s="52"/>
      <c r="II5369" s="52"/>
      <c r="IJ5369" s="52"/>
    </row>
    <row r="5370" spans="233:244" x14ac:dyDescent="0.25">
      <c r="HY5370" s="52"/>
      <c r="HZ5370" s="52"/>
      <c r="IA5370" s="52"/>
      <c r="IG5370" s="52"/>
      <c r="IH5370" s="52"/>
      <c r="II5370" s="52"/>
      <c r="IJ5370" s="52"/>
    </row>
    <row r="5371" spans="233:244" x14ac:dyDescent="0.25">
      <c r="HY5371" s="52"/>
      <c r="HZ5371" s="52"/>
      <c r="IA5371" s="52"/>
      <c r="IG5371" s="52"/>
      <c r="IH5371" s="52"/>
      <c r="II5371" s="52"/>
      <c r="IJ5371" s="52"/>
    </row>
    <row r="5372" spans="233:244" x14ac:dyDescent="0.25">
      <c r="HY5372" s="52"/>
      <c r="HZ5372" s="52"/>
      <c r="IA5372" s="52"/>
      <c r="IG5372" s="52"/>
      <c r="IH5372" s="52"/>
      <c r="II5372" s="52"/>
      <c r="IJ5372" s="52"/>
    </row>
    <row r="5373" spans="233:244" x14ac:dyDescent="0.25">
      <c r="HY5373" s="52"/>
      <c r="HZ5373" s="52"/>
      <c r="IA5373" s="52"/>
      <c r="IG5373" s="52"/>
      <c r="IH5373" s="52"/>
      <c r="II5373" s="52"/>
      <c r="IJ5373" s="52"/>
    </row>
    <row r="5374" spans="233:244" x14ac:dyDescent="0.25">
      <c r="HY5374" s="52"/>
      <c r="HZ5374" s="52"/>
      <c r="IA5374" s="52"/>
      <c r="IG5374" s="52"/>
      <c r="IH5374" s="52"/>
      <c r="II5374" s="52"/>
      <c r="IJ5374" s="52"/>
    </row>
    <row r="5375" spans="233:244" x14ac:dyDescent="0.25">
      <c r="HY5375" s="52"/>
      <c r="HZ5375" s="52"/>
      <c r="IA5375" s="52"/>
      <c r="IG5375" s="52"/>
      <c r="IH5375" s="52"/>
      <c r="II5375" s="52"/>
      <c r="IJ5375" s="52"/>
    </row>
    <row r="5376" spans="233:244" x14ac:dyDescent="0.25">
      <c r="HY5376" s="52"/>
      <c r="HZ5376" s="52"/>
      <c r="IA5376" s="52"/>
      <c r="IG5376" s="52"/>
      <c r="IH5376" s="52"/>
      <c r="II5376" s="52"/>
      <c r="IJ5376" s="52"/>
    </row>
    <row r="5377" spans="233:244" x14ac:dyDescent="0.25">
      <c r="HY5377" s="52"/>
      <c r="HZ5377" s="52"/>
      <c r="IA5377" s="52"/>
      <c r="IG5377" s="52"/>
      <c r="IH5377" s="52"/>
      <c r="II5377" s="52"/>
      <c r="IJ5377" s="52"/>
    </row>
    <row r="5378" spans="233:244" x14ac:dyDescent="0.25">
      <c r="HY5378" s="52"/>
      <c r="HZ5378" s="52"/>
      <c r="IA5378" s="52"/>
      <c r="IG5378" s="52"/>
      <c r="IH5378" s="52"/>
      <c r="II5378" s="52"/>
      <c r="IJ5378" s="52"/>
    </row>
    <row r="5379" spans="233:244" x14ac:dyDescent="0.25">
      <c r="HY5379" s="52"/>
      <c r="HZ5379" s="52"/>
      <c r="IA5379" s="52"/>
      <c r="IG5379" s="52"/>
      <c r="IH5379" s="52"/>
      <c r="II5379" s="52"/>
      <c r="IJ5379" s="52"/>
    </row>
    <row r="5380" spans="233:244" x14ac:dyDescent="0.25">
      <c r="HY5380" s="52"/>
      <c r="HZ5380" s="52"/>
      <c r="IA5380" s="52"/>
      <c r="IG5380" s="52"/>
      <c r="IH5380" s="52"/>
      <c r="II5380" s="52"/>
      <c r="IJ5380" s="52"/>
    </row>
    <row r="5381" spans="233:244" x14ac:dyDescent="0.25">
      <c r="HY5381" s="52"/>
      <c r="HZ5381" s="52"/>
      <c r="IA5381" s="52"/>
      <c r="IG5381" s="52"/>
      <c r="IH5381" s="52"/>
      <c r="II5381" s="52"/>
      <c r="IJ5381" s="52"/>
    </row>
    <row r="5382" spans="233:244" x14ac:dyDescent="0.25">
      <c r="HY5382" s="52"/>
      <c r="HZ5382" s="52"/>
      <c r="IA5382" s="52"/>
      <c r="IG5382" s="52"/>
      <c r="IH5382" s="52"/>
      <c r="II5382" s="52"/>
      <c r="IJ5382" s="52"/>
    </row>
    <row r="5383" spans="233:244" x14ac:dyDescent="0.25">
      <c r="HY5383" s="52"/>
      <c r="HZ5383" s="52"/>
      <c r="IA5383" s="52"/>
      <c r="IG5383" s="52"/>
      <c r="IH5383" s="52"/>
      <c r="II5383" s="52"/>
      <c r="IJ5383" s="52"/>
    </row>
    <row r="5384" spans="233:244" x14ac:dyDescent="0.25">
      <c r="HY5384" s="52"/>
      <c r="HZ5384" s="52"/>
      <c r="IA5384" s="52"/>
      <c r="IG5384" s="52"/>
      <c r="IH5384" s="52"/>
      <c r="II5384" s="52"/>
      <c r="IJ5384" s="52"/>
    </row>
    <row r="5385" spans="233:244" x14ac:dyDescent="0.25">
      <c r="HY5385" s="52"/>
      <c r="HZ5385" s="52"/>
      <c r="IA5385" s="52"/>
      <c r="IG5385" s="52"/>
      <c r="IH5385" s="52"/>
      <c r="II5385" s="52"/>
      <c r="IJ5385" s="52"/>
    </row>
    <row r="5386" spans="233:244" x14ac:dyDescent="0.25">
      <c r="HY5386" s="52"/>
      <c r="HZ5386" s="52"/>
      <c r="IA5386" s="52"/>
      <c r="IG5386" s="52"/>
      <c r="IH5386" s="52"/>
      <c r="II5386" s="52"/>
      <c r="IJ5386" s="52"/>
    </row>
    <row r="5387" spans="233:244" x14ac:dyDescent="0.25">
      <c r="HY5387" s="52"/>
      <c r="HZ5387" s="52"/>
      <c r="IA5387" s="52"/>
      <c r="IG5387" s="52"/>
      <c r="IH5387" s="52"/>
      <c r="II5387" s="52"/>
      <c r="IJ5387" s="52"/>
    </row>
    <row r="5388" spans="233:244" x14ac:dyDescent="0.25">
      <c r="HY5388" s="52"/>
      <c r="HZ5388" s="52"/>
      <c r="IA5388" s="52"/>
      <c r="IG5388" s="52"/>
      <c r="IH5388" s="52"/>
      <c r="II5388" s="52"/>
      <c r="IJ5388" s="52"/>
    </row>
    <row r="5389" spans="233:244" x14ac:dyDescent="0.25">
      <c r="HY5389" s="52"/>
      <c r="HZ5389" s="52"/>
      <c r="IA5389" s="52"/>
      <c r="IG5389" s="52"/>
      <c r="IH5389" s="52"/>
      <c r="II5389" s="52"/>
      <c r="IJ5389" s="52"/>
    </row>
    <row r="5390" spans="233:244" x14ac:dyDescent="0.25">
      <c r="HY5390" s="52"/>
      <c r="HZ5390" s="52"/>
      <c r="IA5390" s="52"/>
      <c r="IG5390" s="52"/>
      <c r="IH5390" s="52"/>
      <c r="II5390" s="52"/>
      <c r="IJ5390" s="52"/>
    </row>
    <row r="5391" spans="233:244" x14ac:dyDescent="0.25">
      <c r="HY5391" s="52"/>
      <c r="HZ5391" s="52"/>
      <c r="IA5391" s="52"/>
      <c r="IG5391" s="52"/>
      <c r="IH5391" s="52"/>
      <c r="II5391" s="52"/>
      <c r="IJ5391" s="52"/>
    </row>
    <row r="5392" spans="233:244" x14ac:dyDescent="0.25">
      <c r="HY5392" s="52"/>
      <c r="HZ5392" s="52"/>
      <c r="IA5392" s="52"/>
      <c r="IG5392" s="52"/>
      <c r="IH5392" s="52"/>
      <c r="II5392" s="52"/>
      <c r="IJ5392" s="52"/>
    </row>
    <row r="5393" spans="233:244" x14ac:dyDescent="0.25">
      <c r="HY5393" s="52"/>
      <c r="HZ5393" s="52"/>
      <c r="IA5393" s="52"/>
      <c r="IG5393" s="52"/>
      <c r="IH5393" s="52"/>
      <c r="II5393" s="52"/>
      <c r="IJ5393" s="52"/>
    </row>
    <row r="5394" spans="233:244" x14ac:dyDescent="0.25">
      <c r="HY5394" s="52"/>
      <c r="HZ5394" s="52"/>
      <c r="IA5394" s="52"/>
      <c r="IG5394" s="52"/>
      <c r="IH5394" s="52"/>
      <c r="II5394" s="52"/>
      <c r="IJ5394" s="52"/>
    </row>
    <row r="5395" spans="233:244" x14ac:dyDescent="0.25">
      <c r="HY5395" s="52"/>
      <c r="HZ5395" s="52"/>
      <c r="IA5395" s="52"/>
      <c r="IG5395" s="52"/>
      <c r="IH5395" s="52"/>
      <c r="II5395" s="52"/>
      <c r="IJ5395" s="52"/>
    </row>
    <row r="5396" spans="233:244" x14ac:dyDescent="0.25">
      <c r="HY5396" s="52"/>
      <c r="HZ5396" s="52"/>
      <c r="IA5396" s="52"/>
      <c r="IG5396" s="52"/>
      <c r="IH5396" s="52"/>
      <c r="II5396" s="52"/>
      <c r="IJ5396" s="52"/>
    </row>
    <row r="5397" spans="233:244" x14ac:dyDescent="0.25">
      <c r="HY5397" s="52"/>
      <c r="HZ5397" s="52"/>
      <c r="IA5397" s="52"/>
      <c r="IG5397" s="52"/>
      <c r="IH5397" s="52"/>
      <c r="II5397" s="52"/>
      <c r="IJ5397" s="52"/>
    </row>
    <row r="5398" spans="233:244" x14ac:dyDescent="0.25">
      <c r="HY5398" s="52"/>
      <c r="HZ5398" s="52"/>
      <c r="IA5398" s="52"/>
      <c r="IG5398" s="52"/>
      <c r="IH5398" s="52"/>
      <c r="II5398" s="52"/>
      <c r="IJ5398" s="52"/>
    </row>
    <row r="5399" spans="233:244" x14ac:dyDescent="0.25">
      <c r="HY5399" s="52"/>
      <c r="HZ5399" s="52"/>
      <c r="IA5399" s="52"/>
      <c r="IG5399" s="52"/>
      <c r="IH5399" s="52"/>
      <c r="II5399" s="52"/>
      <c r="IJ5399" s="52"/>
    </row>
    <row r="5400" spans="233:244" x14ac:dyDescent="0.25">
      <c r="HY5400" s="52"/>
      <c r="HZ5400" s="52"/>
      <c r="IA5400" s="52"/>
      <c r="IG5400" s="52"/>
      <c r="IH5400" s="52"/>
      <c r="II5400" s="52"/>
      <c r="IJ5400" s="52"/>
    </row>
    <row r="5401" spans="233:244" x14ac:dyDescent="0.25">
      <c r="HY5401" s="52"/>
      <c r="HZ5401" s="52"/>
      <c r="IA5401" s="52"/>
      <c r="IG5401" s="52"/>
      <c r="IH5401" s="52"/>
      <c r="II5401" s="52"/>
      <c r="IJ5401" s="52"/>
    </row>
    <row r="5402" spans="233:244" x14ac:dyDescent="0.25">
      <c r="HY5402" s="52"/>
      <c r="HZ5402" s="52"/>
      <c r="IA5402" s="52"/>
      <c r="IG5402" s="52"/>
      <c r="IH5402" s="52"/>
      <c r="II5402" s="52"/>
      <c r="IJ5402" s="52"/>
    </row>
    <row r="5403" spans="233:244" x14ac:dyDescent="0.25">
      <c r="HY5403" s="52"/>
      <c r="HZ5403" s="52"/>
      <c r="IA5403" s="52"/>
      <c r="IG5403" s="52"/>
      <c r="IH5403" s="52"/>
      <c r="II5403" s="52"/>
      <c r="IJ5403" s="52"/>
    </row>
    <row r="5404" spans="233:244" x14ac:dyDescent="0.25">
      <c r="HY5404" s="52"/>
      <c r="HZ5404" s="52"/>
      <c r="IA5404" s="52"/>
      <c r="IG5404" s="52"/>
      <c r="IH5404" s="52"/>
      <c r="II5404" s="52"/>
      <c r="IJ5404" s="52"/>
    </row>
    <row r="5405" spans="233:244" x14ac:dyDescent="0.25">
      <c r="HY5405" s="52"/>
      <c r="HZ5405" s="52"/>
      <c r="IA5405" s="52"/>
      <c r="IG5405" s="52"/>
      <c r="IH5405" s="52"/>
      <c r="II5405" s="52"/>
      <c r="IJ5405" s="52"/>
    </row>
    <row r="5406" spans="233:244" x14ac:dyDescent="0.25">
      <c r="HY5406" s="52"/>
      <c r="HZ5406" s="52"/>
      <c r="IA5406" s="52"/>
      <c r="IG5406" s="52"/>
      <c r="IH5406" s="52"/>
      <c r="II5406" s="52"/>
      <c r="IJ5406" s="52"/>
    </row>
    <row r="5407" spans="233:244" x14ac:dyDescent="0.25">
      <c r="HY5407" s="52"/>
      <c r="HZ5407" s="52"/>
      <c r="IA5407" s="52"/>
      <c r="IG5407" s="52"/>
      <c r="IH5407" s="52"/>
      <c r="II5407" s="52"/>
      <c r="IJ5407" s="52"/>
    </row>
    <row r="5408" spans="233:244" x14ac:dyDescent="0.25">
      <c r="HY5408" s="52"/>
      <c r="HZ5408" s="52"/>
      <c r="IA5408" s="52"/>
      <c r="IG5408" s="52"/>
      <c r="IH5408" s="52"/>
      <c r="II5408" s="52"/>
      <c r="IJ5408" s="52"/>
    </row>
    <row r="5409" spans="233:244" x14ac:dyDescent="0.25">
      <c r="HY5409" s="52"/>
      <c r="HZ5409" s="52"/>
      <c r="IA5409" s="52"/>
      <c r="IG5409" s="52"/>
      <c r="IH5409" s="52"/>
      <c r="II5409" s="52"/>
      <c r="IJ5409" s="52"/>
    </row>
    <row r="5410" spans="233:244" x14ac:dyDescent="0.25">
      <c r="HY5410" s="52"/>
      <c r="HZ5410" s="52"/>
      <c r="IA5410" s="52"/>
      <c r="IG5410" s="52"/>
      <c r="IH5410" s="52"/>
      <c r="II5410" s="52"/>
      <c r="IJ5410" s="52"/>
    </row>
    <row r="5411" spans="233:244" x14ac:dyDescent="0.25">
      <c r="HY5411" s="52"/>
      <c r="HZ5411" s="52"/>
      <c r="IA5411" s="52"/>
      <c r="IG5411" s="52"/>
      <c r="IH5411" s="52"/>
      <c r="II5411" s="52"/>
      <c r="IJ5411" s="52"/>
    </row>
    <row r="5412" spans="233:244" x14ac:dyDescent="0.25">
      <c r="HY5412" s="52"/>
      <c r="HZ5412" s="52"/>
      <c r="IA5412" s="52"/>
      <c r="IG5412" s="52"/>
      <c r="IH5412" s="52"/>
      <c r="II5412" s="52"/>
      <c r="IJ5412" s="52"/>
    </row>
    <row r="5413" spans="233:244" x14ac:dyDescent="0.25">
      <c r="HY5413" s="52"/>
      <c r="HZ5413" s="52"/>
      <c r="IA5413" s="52"/>
      <c r="IG5413" s="52"/>
      <c r="IH5413" s="52"/>
      <c r="II5413" s="52"/>
      <c r="IJ5413" s="52"/>
    </row>
    <row r="5414" spans="233:244" x14ac:dyDescent="0.25">
      <c r="HY5414" s="52"/>
      <c r="HZ5414" s="52"/>
      <c r="IA5414" s="52"/>
      <c r="IG5414" s="52"/>
      <c r="IH5414" s="52"/>
      <c r="II5414" s="52"/>
      <c r="IJ5414" s="52"/>
    </row>
    <row r="5415" spans="233:244" x14ac:dyDescent="0.25">
      <c r="HY5415" s="52"/>
      <c r="HZ5415" s="52"/>
      <c r="IA5415" s="52"/>
      <c r="IG5415" s="52"/>
      <c r="IH5415" s="52"/>
      <c r="II5415" s="52"/>
      <c r="IJ5415" s="52"/>
    </row>
    <row r="5416" spans="233:244" x14ac:dyDescent="0.25">
      <c r="HY5416" s="52"/>
      <c r="HZ5416" s="52"/>
      <c r="IA5416" s="52"/>
      <c r="IG5416" s="52"/>
      <c r="IH5416" s="52"/>
      <c r="II5416" s="52"/>
      <c r="IJ5416" s="52"/>
    </row>
    <row r="5417" spans="233:244" x14ac:dyDescent="0.25">
      <c r="HY5417" s="52"/>
      <c r="HZ5417" s="52"/>
      <c r="IA5417" s="52"/>
      <c r="IG5417" s="52"/>
      <c r="IH5417" s="52"/>
      <c r="II5417" s="52"/>
      <c r="IJ5417" s="52"/>
    </row>
    <row r="5418" spans="233:244" x14ac:dyDescent="0.25">
      <c r="HY5418" s="52"/>
      <c r="HZ5418" s="52"/>
      <c r="IA5418" s="52"/>
      <c r="IG5418" s="52"/>
      <c r="IH5418" s="52"/>
      <c r="II5418" s="52"/>
      <c r="IJ5418" s="52"/>
    </row>
    <row r="5419" spans="233:244" x14ac:dyDescent="0.25">
      <c r="HY5419" s="52"/>
      <c r="HZ5419" s="52"/>
      <c r="IA5419" s="52"/>
      <c r="IG5419" s="52"/>
      <c r="IH5419" s="52"/>
      <c r="II5419" s="52"/>
      <c r="IJ5419" s="52"/>
    </row>
    <row r="5420" spans="233:244" x14ac:dyDescent="0.25">
      <c r="HY5420" s="52"/>
      <c r="HZ5420" s="52"/>
      <c r="IA5420" s="52"/>
      <c r="IG5420" s="52"/>
      <c r="IH5420" s="52"/>
      <c r="II5420" s="52"/>
      <c r="IJ5420" s="52"/>
    </row>
    <row r="5421" spans="233:244" x14ac:dyDescent="0.25">
      <c r="HY5421" s="52"/>
      <c r="HZ5421" s="52"/>
      <c r="IA5421" s="52"/>
      <c r="IG5421" s="52"/>
      <c r="IH5421" s="52"/>
      <c r="II5421" s="52"/>
      <c r="IJ5421" s="52"/>
    </row>
    <row r="5422" spans="233:244" x14ac:dyDescent="0.25">
      <c r="HY5422" s="52"/>
      <c r="HZ5422" s="52"/>
      <c r="IA5422" s="52"/>
      <c r="IG5422" s="52"/>
      <c r="IH5422" s="52"/>
      <c r="II5422" s="52"/>
      <c r="IJ5422" s="52"/>
    </row>
    <row r="5423" spans="233:244" x14ac:dyDescent="0.25">
      <c r="HY5423" s="52"/>
      <c r="HZ5423" s="52"/>
      <c r="IA5423" s="52"/>
      <c r="IG5423" s="52"/>
      <c r="IH5423" s="52"/>
      <c r="II5423" s="52"/>
      <c r="IJ5423" s="52"/>
    </row>
    <row r="5424" spans="233:244" x14ac:dyDescent="0.25">
      <c r="HY5424" s="52"/>
      <c r="HZ5424" s="52"/>
      <c r="IA5424" s="52"/>
      <c r="IG5424" s="52"/>
      <c r="IH5424" s="52"/>
      <c r="II5424" s="52"/>
      <c r="IJ5424" s="52"/>
    </row>
    <row r="5425" spans="233:244" x14ac:dyDescent="0.25">
      <c r="HY5425" s="52"/>
      <c r="HZ5425" s="52"/>
      <c r="IA5425" s="52"/>
      <c r="IG5425" s="52"/>
      <c r="IH5425" s="52"/>
      <c r="II5425" s="52"/>
      <c r="IJ5425" s="52"/>
    </row>
    <row r="5426" spans="233:244" x14ac:dyDescent="0.25">
      <c r="HY5426" s="52"/>
      <c r="HZ5426" s="52"/>
      <c r="IA5426" s="52"/>
      <c r="IG5426" s="52"/>
      <c r="IH5426" s="52"/>
      <c r="II5426" s="52"/>
      <c r="IJ5426" s="52"/>
    </row>
    <row r="5427" spans="233:244" x14ac:dyDescent="0.25">
      <c r="HY5427" s="52"/>
      <c r="HZ5427" s="52"/>
      <c r="IA5427" s="52"/>
      <c r="IG5427" s="52"/>
      <c r="IH5427" s="52"/>
      <c r="II5427" s="52"/>
      <c r="IJ5427" s="52"/>
    </row>
    <row r="5428" spans="233:244" x14ac:dyDescent="0.25">
      <c r="HY5428" s="52"/>
      <c r="HZ5428" s="52"/>
      <c r="IA5428" s="52"/>
      <c r="IG5428" s="52"/>
      <c r="IH5428" s="52"/>
      <c r="II5428" s="52"/>
      <c r="IJ5428" s="52"/>
    </row>
    <row r="5429" spans="233:244" x14ac:dyDescent="0.25">
      <c r="HY5429" s="52"/>
      <c r="HZ5429" s="52"/>
      <c r="IA5429" s="52"/>
      <c r="IG5429" s="52"/>
      <c r="IH5429" s="52"/>
      <c r="II5429" s="52"/>
      <c r="IJ5429" s="52"/>
    </row>
    <row r="5430" spans="233:244" x14ac:dyDescent="0.25">
      <c r="HY5430" s="52"/>
      <c r="HZ5430" s="52"/>
      <c r="IA5430" s="52"/>
      <c r="IG5430" s="52"/>
      <c r="IH5430" s="52"/>
      <c r="II5430" s="52"/>
      <c r="IJ5430" s="52"/>
    </row>
    <row r="5431" spans="233:244" x14ac:dyDescent="0.25">
      <c r="HY5431" s="52"/>
      <c r="HZ5431" s="52"/>
      <c r="IA5431" s="52"/>
      <c r="IG5431" s="52"/>
      <c r="IH5431" s="52"/>
      <c r="II5431" s="52"/>
      <c r="IJ5431" s="52"/>
    </row>
    <row r="5432" spans="233:244" x14ac:dyDescent="0.25">
      <c r="HY5432" s="52"/>
      <c r="HZ5432" s="52"/>
      <c r="IA5432" s="52"/>
      <c r="IG5432" s="52"/>
      <c r="IH5432" s="52"/>
      <c r="II5432" s="52"/>
      <c r="IJ5432" s="52"/>
    </row>
    <row r="5433" spans="233:244" x14ac:dyDescent="0.25">
      <c r="HY5433" s="52"/>
      <c r="HZ5433" s="52"/>
      <c r="IA5433" s="52"/>
      <c r="IG5433" s="52"/>
      <c r="IH5433" s="52"/>
      <c r="II5433" s="52"/>
      <c r="IJ5433" s="52"/>
    </row>
    <row r="5434" spans="233:244" x14ac:dyDescent="0.25">
      <c r="HY5434" s="52"/>
      <c r="HZ5434" s="52"/>
      <c r="IA5434" s="52"/>
      <c r="IG5434" s="52"/>
      <c r="IH5434" s="52"/>
      <c r="II5434" s="52"/>
      <c r="IJ5434" s="52"/>
    </row>
    <row r="5435" spans="233:244" x14ac:dyDescent="0.25">
      <c r="HY5435" s="52"/>
      <c r="HZ5435" s="52"/>
      <c r="IA5435" s="52"/>
      <c r="IG5435" s="52"/>
      <c r="IH5435" s="52"/>
      <c r="II5435" s="52"/>
      <c r="IJ5435" s="52"/>
    </row>
    <row r="5436" spans="233:244" x14ac:dyDescent="0.25">
      <c r="HY5436" s="52"/>
      <c r="HZ5436" s="52"/>
      <c r="IA5436" s="52"/>
      <c r="IG5436" s="52"/>
      <c r="IH5436" s="52"/>
      <c r="II5436" s="52"/>
      <c r="IJ5436" s="52"/>
    </row>
    <row r="5437" spans="233:244" x14ac:dyDescent="0.25">
      <c r="HY5437" s="52"/>
      <c r="HZ5437" s="52"/>
      <c r="IA5437" s="52"/>
      <c r="IG5437" s="52"/>
      <c r="IH5437" s="52"/>
      <c r="II5437" s="52"/>
      <c r="IJ5437" s="52"/>
    </row>
    <row r="5438" spans="233:244" x14ac:dyDescent="0.25">
      <c r="HY5438" s="52"/>
      <c r="HZ5438" s="52"/>
      <c r="IA5438" s="52"/>
      <c r="IG5438" s="52"/>
      <c r="IH5438" s="52"/>
      <c r="II5438" s="52"/>
      <c r="IJ5438" s="52"/>
    </row>
    <row r="5439" spans="233:244" x14ac:dyDescent="0.25">
      <c r="HY5439" s="52"/>
      <c r="HZ5439" s="52"/>
      <c r="IA5439" s="52"/>
      <c r="IG5439" s="52"/>
      <c r="IH5439" s="52"/>
      <c r="II5439" s="52"/>
      <c r="IJ5439" s="52"/>
    </row>
    <row r="5440" spans="233:244" x14ac:dyDescent="0.25">
      <c r="HY5440" s="52"/>
      <c r="HZ5440" s="52"/>
      <c r="IA5440" s="52"/>
      <c r="IG5440" s="52"/>
      <c r="IH5440" s="52"/>
      <c r="II5440" s="52"/>
      <c r="IJ5440" s="52"/>
    </row>
    <row r="5441" spans="233:244" x14ac:dyDescent="0.25">
      <c r="HY5441" s="52"/>
      <c r="HZ5441" s="52"/>
      <c r="IA5441" s="52"/>
      <c r="IG5441" s="52"/>
      <c r="IH5441" s="52"/>
      <c r="II5441" s="52"/>
      <c r="IJ5441" s="52"/>
    </row>
    <row r="5442" spans="233:244" x14ac:dyDescent="0.25">
      <c r="HY5442" s="52"/>
      <c r="HZ5442" s="52"/>
      <c r="IA5442" s="52"/>
      <c r="IG5442" s="52"/>
      <c r="IH5442" s="52"/>
      <c r="II5442" s="52"/>
      <c r="IJ5442" s="52"/>
    </row>
    <row r="5443" spans="233:244" x14ac:dyDescent="0.25">
      <c r="HY5443" s="52"/>
      <c r="HZ5443" s="52"/>
      <c r="IA5443" s="52"/>
      <c r="IG5443" s="52"/>
      <c r="IH5443" s="52"/>
      <c r="II5443" s="52"/>
      <c r="IJ5443" s="52"/>
    </row>
    <row r="5444" spans="233:244" x14ac:dyDescent="0.25">
      <c r="HY5444" s="52"/>
      <c r="HZ5444" s="52"/>
      <c r="IA5444" s="52"/>
      <c r="IG5444" s="52"/>
      <c r="IH5444" s="52"/>
      <c r="II5444" s="52"/>
      <c r="IJ5444" s="52"/>
    </row>
    <row r="5445" spans="233:244" x14ac:dyDescent="0.25">
      <c r="HY5445" s="52"/>
      <c r="HZ5445" s="52"/>
      <c r="IA5445" s="52"/>
      <c r="IG5445" s="52"/>
      <c r="IH5445" s="52"/>
      <c r="II5445" s="52"/>
      <c r="IJ5445" s="52"/>
    </row>
    <row r="5446" spans="233:244" x14ac:dyDescent="0.25">
      <c r="HY5446" s="52"/>
      <c r="HZ5446" s="52"/>
      <c r="IA5446" s="52"/>
      <c r="IG5446" s="52"/>
      <c r="IH5446" s="52"/>
      <c r="II5446" s="52"/>
      <c r="IJ5446" s="52"/>
    </row>
    <row r="5447" spans="233:244" x14ac:dyDescent="0.25">
      <c r="HY5447" s="52"/>
      <c r="HZ5447" s="52"/>
      <c r="IA5447" s="52"/>
      <c r="IG5447" s="52"/>
      <c r="IH5447" s="52"/>
      <c r="II5447" s="52"/>
      <c r="IJ5447" s="52"/>
    </row>
    <row r="5448" spans="233:244" x14ac:dyDescent="0.25">
      <c r="HY5448" s="52"/>
      <c r="HZ5448" s="52"/>
      <c r="IA5448" s="52"/>
      <c r="IG5448" s="52"/>
      <c r="IH5448" s="52"/>
      <c r="II5448" s="52"/>
      <c r="IJ5448" s="52"/>
    </row>
    <row r="5449" spans="233:244" x14ac:dyDescent="0.25">
      <c r="HY5449" s="52"/>
      <c r="HZ5449" s="52"/>
      <c r="IA5449" s="52"/>
      <c r="IG5449" s="52"/>
      <c r="IH5449" s="52"/>
      <c r="II5449" s="52"/>
      <c r="IJ5449" s="52"/>
    </row>
    <row r="5450" spans="233:244" x14ac:dyDescent="0.25">
      <c r="HY5450" s="52"/>
      <c r="HZ5450" s="52"/>
      <c r="IA5450" s="52"/>
      <c r="IG5450" s="52"/>
      <c r="IH5450" s="52"/>
      <c r="II5450" s="52"/>
      <c r="IJ5450" s="52"/>
    </row>
    <row r="5451" spans="233:244" x14ac:dyDescent="0.25">
      <c r="HY5451" s="52"/>
      <c r="HZ5451" s="52"/>
      <c r="IA5451" s="52"/>
      <c r="IG5451" s="52"/>
      <c r="IH5451" s="52"/>
      <c r="II5451" s="52"/>
      <c r="IJ5451" s="52"/>
    </row>
    <row r="5452" spans="233:244" x14ac:dyDescent="0.25">
      <c r="HY5452" s="52"/>
      <c r="HZ5452" s="52"/>
      <c r="IA5452" s="52"/>
      <c r="IG5452" s="52"/>
      <c r="IH5452" s="52"/>
      <c r="II5452" s="52"/>
      <c r="IJ5452" s="52"/>
    </row>
    <row r="5453" spans="233:244" x14ac:dyDescent="0.25">
      <c r="HY5453" s="52"/>
      <c r="HZ5453" s="52"/>
      <c r="IA5453" s="52"/>
      <c r="IG5453" s="52"/>
      <c r="IH5453" s="52"/>
      <c r="II5453" s="52"/>
      <c r="IJ5453" s="52"/>
    </row>
    <row r="5454" spans="233:244" x14ac:dyDescent="0.25">
      <c r="HY5454" s="52"/>
      <c r="HZ5454" s="52"/>
      <c r="IA5454" s="52"/>
      <c r="IG5454" s="52"/>
      <c r="IH5454" s="52"/>
      <c r="II5454" s="52"/>
      <c r="IJ5454" s="52"/>
    </row>
    <row r="5455" spans="233:244" x14ac:dyDescent="0.25">
      <c r="HY5455" s="52"/>
      <c r="HZ5455" s="52"/>
      <c r="IA5455" s="52"/>
      <c r="IG5455" s="52"/>
      <c r="IH5455" s="52"/>
      <c r="II5455" s="52"/>
      <c r="IJ5455" s="52"/>
    </row>
    <row r="5456" spans="233:244" x14ac:dyDescent="0.25">
      <c r="HY5456" s="52"/>
      <c r="HZ5456" s="52"/>
      <c r="IA5456" s="52"/>
      <c r="IG5456" s="52"/>
      <c r="IH5456" s="52"/>
      <c r="II5456" s="52"/>
      <c r="IJ5456" s="52"/>
    </row>
    <row r="5457" spans="233:244" x14ac:dyDescent="0.25">
      <c r="HY5457" s="52"/>
      <c r="HZ5457" s="52"/>
      <c r="IA5457" s="52"/>
      <c r="IG5457" s="52"/>
      <c r="IH5457" s="52"/>
      <c r="II5457" s="52"/>
      <c r="IJ5457" s="52"/>
    </row>
    <row r="5458" spans="233:244" x14ac:dyDescent="0.25">
      <c r="HY5458" s="52"/>
      <c r="HZ5458" s="52"/>
      <c r="IA5458" s="52"/>
      <c r="IG5458" s="52"/>
      <c r="IH5458" s="52"/>
      <c r="II5458" s="52"/>
      <c r="IJ5458" s="52"/>
    </row>
    <row r="5459" spans="233:244" x14ac:dyDescent="0.25">
      <c r="HY5459" s="52"/>
      <c r="HZ5459" s="52"/>
      <c r="IA5459" s="52"/>
      <c r="IG5459" s="52"/>
      <c r="IH5459" s="52"/>
      <c r="II5459" s="52"/>
      <c r="IJ5459" s="52"/>
    </row>
    <row r="5460" spans="233:244" x14ac:dyDescent="0.25">
      <c r="HY5460" s="52"/>
      <c r="HZ5460" s="52"/>
      <c r="IA5460" s="52"/>
      <c r="IG5460" s="52"/>
      <c r="IH5460" s="52"/>
      <c r="II5460" s="52"/>
      <c r="IJ5460" s="52"/>
    </row>
    <row r="5461" spans="233:244" x14ac:dyDescent="0.25">
      <c r="HY5461" s="52"/>
      <c r="HZ5461" s="52"/>
      <c r="IA5461" s="52"/>
      <c r="IG5461" s="52"/>
      <c r="IH5461" s="52"/>
      <c r="II5461" s="52"/>
      <c r="IJ5461" s="52"/>
    </row>
    <row r="5462" spans="233:244" x14ac:dyDescent="0.25">
      <c r="HY5462" s="52"/>
      <c r="HZ5462" s="52"/>
      <c r="IA5462" s="52"/>
      <c r="IG5462" s="52"/>
      <c r="IH5462" s="52"/>
      <c r="II5462" s="52"/>
      <c r="IJ5462" s="52"/>
    </row>
    <row r="5463" spans="233:244" x14ac:dyDescent="0.25">
      <c r="HY5463" s="52"/>
      <c r="HZ5463" s="52"/>
      <c r="IA5463" s="52"/>
      <c r="IG5463" s="52"/>
      <c r="IH5463" s="52"/>
      <c r="II5463" s="52"/>
      <c r="IJ5463" s="52"/>
    </row>
    <row r="5464" spans="233:244" x14ac:dyDescent="0.25">
      <c r="HY5464" s="52"/>
      <c r="HZ5464" s="52"/>
      <c r="IA5464" s="52"/>
      <c r="IG5464" s="52"/>
      <c r="IH5464" s="52"/>
      <c r="II5464" s="52"/>
      <c r="IJ5464" s="52"/>
    </row>
    <row r="5465" spans="233:244" x14ac:dyDescent="0.25">
      <c r="HY5465" s="52"/>
      <c r="HZ5465" s="52"/>
      <c r="IA5465" s="52"/>
      <c r="IG5465" s="52"/>
      <c r="IH5465" s="52"/>
      <c r="II5465" s="52"/>
      <c r="IJ5465" s="52"/>
    </row>
    <row r="5466" spans="233:244" x14ac:dyDescent="0.25">
      <c r="HY5466" s="52"/>
      <c r="HZ5466" s="52"/>
      <c r="IA5466" s="52"/>
      <c r="IG5466" s="52"/>
      <c r="IH5466" s="52"/>
      <c r="II5466" s="52"/>
      <c r="IJ5466" s="52"/>
    </row>
    <row r="5467" spans="233:244" x14ac:dyDescent="0.25">
      <c r="HY5467" s="52"/>
      <c r="HZ5467" s="52"/>
      <c r="IA5467" s="52"/>
      <c r="IG5467" s="52"/>
      <c r="IH5467" s="52"/>
      <c r="II5467" s="52"/>
      <c r="IJ5467" s="52"/>
    </row>
    <row r="5468" spans="233:244" x14ac:dyDescent="0.25">
      <c r="HY5468" s="52"/>
      <c r="HZ5468" s="52"/>
      <c r="IA5468" s="52"/>
      <c r="IG5468" s="52"/>
      <c r="IH5468" s="52"/>
      <c r="II5468" s="52"/>
      <c r="IJ5468" s="52"/>
    </row>
    <row r="5469" spans="233:244" x14ac:dyDescent="0.25">
      <c r="HY5469" s="52"/>
      <c r="HZ5469" s="52"/>
      <c r="IA5469" s="52"/>
      <c r="IG5469" s="52"/>
      <c r="IH5469" s="52"/>
      <c r="II5469" s="52"/>
      <c r="IJ5469" s="52"/>
    </row>
    <row r="5470" spans="233:244" x14ac:dyDescent="0.25">
      <c r="HY5470" s="52"/>
      <c r="HZ5470" s="52"/>
      <c r="IA5470" s="52"/>
      <c r="IG5470" s="52"/>
      <c r="IH5470" s="52"/>
      <c r="II5470" s="52"/>
      <c r="IJ5470" s="52"/>
    </row>
    <row r="5471" spans="233:244" x14ac:dyDescent="0.25">
      <c r="HY5471" s="52"/>
      <c r="HZ5471" s="52"/>
      <c r="IA5471" s="52"/>
      <c r="IG5471" s="52"/>
      <c r="IH5471" s="52"/>
      <c r="II5471" s="52"/>
      <c r="IJ5471" s="52"/>
    </row>
    <row r="5472" spans="233:244" x14ac:dyDescent="0.25">
      <c r="HY5472" s="52"/>
      <c r="HZ5472" s="52"/>
      <c r="IA5472" s="52"/>
      <c r="IG5472" s="52"/>
      <c r="IH5472" s="52"/>
      <c r="II5472" s="52"/>
      <c r="IJ5472" s="52"/>
    </row>
    <row r="5473" spans="233:244" x14ac:dyDescent="0.25">
      <c r="HY5473" s="52"/>
      <c r="HZ5473" s="52"/>
      <c r="IA5473" s="52"/>
      <c r="IG5473" s="52"/>
      <c r="IH5473" s="52"/>
      <c r="II5473" s="52"/>
      <c r="IJ5473" s="52"/>
    </row>
    <row r="5474" spans="233:244" x14ac:dyDescent="0.25">
      <c r="HY5474" s="52"/>
      <c r="HZ5474" s="52"/>
      <c r="IA5474" s="52"/>
      <c r="IG5474" s="52"/>
      <c r="IH5474" s="52"/>
      <c r="II5474" s="52"/>
      <c r="IJ5474" s="52"/>
    </row>
    <row r="5475" spans="233:244" x14ac:dyDescent="0.25">
      <c r="HY5475" s="52"/>
      <c r="HZ5475" s="52"/>
      <c r="IA5475" s="52"/>
      <c r="IG5475" s="52"/>
      <c r="IH5475" s="52"/>
      <c r="II5475" s="52"/>
      <c r="IJ5475" s="52"/>
    </row>
    <row r="5476" spans="233:244" x14ac:dyDescent="0.25">
      <c r="HY5476" s="52"/>
      <c r="HZ5476" s="52"/>
      <c r="IA5476" s="52"/>
      <c r="IG5476" s="52"/>
      <c r="IH5476" s="52"/>
      <c r="II5476" s="52"/>
      <c r="IJ5476" s="52"/>
    </row>
    <row r="5477" spans="233:244" x14ac:dyDescent="0.25">
      <c r="HY5477" s="52"/>
      <c r="HZ5477" s="52"/>
      <c r="IA5477" s="52"/>
      <c r="IG5477" s="52"/>
      <c r="IH5477" s="52"/>
      <c r="II5477" s="52"/>
      <c r="IJ5477" s="52"/>
    </row>
    <row r="5478" spans="233:244" x14ac:dyDescent="0.25">
      <c r="HY5478" s="52"/>
      <c r="HZ5478" s="52"/>
      <c r="IA5478" s="52"/>
      <c r="IG5478" s="52"/>
      <c r="IH5478" s="52"/>
      <c r="II5478" s="52"/>
      <c r="IJ5478" s="52"/>
    </row>
    <row r="5479" spans="233:244" x14ac:dyDescent="0.25">
      <c r="HY5479" s="52"/>
      <c r="HZ5479" s="52"/>
      <c r="IA5479" s="52"/>
      <c r="IG5479" s="52"/>
      <c r="IH5479" s="52"/>
      <c r="II5479" s="52"/>
      <c r="IJ5479" s="52"/>
    </row>
    <row r="5480" spans="233:244" x14ac:dyDescent="0.25">
      <c r="HY5480" s="52"/>
      <c r="HZ5480" s="52"/>
      <c r="IA5480" s="52"/>
      <c r="IG5480" s="52"/>
      <c r="IH5480" s="52"/>
      <c r="II5480" s="52"/>
      <c r="IJ5480" s="52"/>
    </row>
    <row r="5481" spans="233:244" x14ac:dyDescent="0.25">
      <c r="HY5481" s="52"/>
      <c r="HZ5481" s="52"/>
      <c r="IA5481" s="52"/>
      <c r="IG5481" s="52"/>
      <c r="IH5481" s="52"/>
      <c r="II5481" s="52"/>
      <c r="IJ5481" s="52"/>
    </row>
    <row r="5482" spans="233:244" x14ac:dyDescent="0.25">
      <c r="HY5482" s="52"/>
      <c r="HZ5482" s="52"/>
      <c r="IA5482" s="52"/>
      <c r="IG5482" s="52"/>
      <c r="IH5482" s="52"/>
      <c r="II5482" s="52"/>
      <c r="IJ5482" s="52"/>
    </row>
    <row r="5483" spans="233:244" x14ac:dyDescent="0.25">
      <c r="HY5483" s="52"/>
      <c r="HZ5483" s="52"/>
      <c r="IA5483" s="52"/>
      <c r="IG5483" s="52"/>
      <c r="IH5483" s="52"/>
      <c r="II5483" s="52"/>
      <c r="IJ5483" s="52"/>
    </row>
    <row r="5484" spans="233:244" x14ac:dyDescent="0.25">
      <c r="HY5484" s="52"/>
      <c r="HZ5484" s="52"/>
      <c r="IA5484" s="52"/>
      <c r="IG5484" s="52"/>
      <c r="IH5484" s="52"/>
      <c r="II5484" s="52"/>
      <c r="IJ5484" s="52"/>
    </row>
    <row r="5485" spans="233:244" x14ac:dyDescent="0.25">
      <c r="HY5485" s="52"/>
      <c r="HZ5485" s="52"/>
      <c r="IA5485" s="52"/>
      <c r="IG5485" s="52"/>
      <c r="IH5485" s="52"/>
      <c r="II5485" s="52"/>
      <c r="IJ5485" s="52"/>
    </row>
    <row r="5486" spans="233:244" x14ac:dyDescent="0.25">
      <c r="HY5486" s="52"/>
      <c r="HZ5486" s="52"/>
      <c r="IA5486" s="52"/>
      <c r="IG5486" s="52"/>
      <c r="IH5486" s="52"/>
      <c r="II5486" s="52"/>
      <c r="IJ5486" s="52"/>
    </row>
    <row r="5487" spans="233:244" x14ac:dyDescent="0.25">
      <c r="HY5487" s="52"/>
      <c r="HZ5487" s="52"/>
      <c r="IA5487" s="52"/>
      <c r="IG5487" s="52"/>
      <c r="IH5487" s="52"/>
      <c r="II5487" s="52"/>
      <c r="IJ5487" s="52"/>
    </row>
    <row r="5488" spans="233:244" x14ac:dyDescent="0.25">
      <c r="HY5488" s="52"/>
      <c r="HZ5488" s="52"/>
      <c r="IA5488" s="52"/>
      <c r="IG5488" s="52"/>
      <c r="IH5488" s="52"/>
      <c r="II5488" s="52"/>
      <c r="IJ5488" s="52"/>
    </row>
    <row r="5489" spans="233:244" x14ac:dyDescent="0.25">
      <c r="HY5489" s="52"/>
      <c r="HZ5489" s="52"/>
      <c r="IA5489" s="52"/>
      <c r="IG5489" s="52"/>
      <c r="IH5489" s="52"/>
      <c r="II5489" s="52"/>
      <c r="IJ5489" s="52"/>
    </row>
    <row r="5490" spans="233:244" x14ac:dyDescent="0.25">
      <c r="HY5490" s="52"/>
      <c r="HZ5490" s="52"/>
      <c r="IA5490" s="52"/>
      <c r="IG5490" s="52"/>
      <c r="IH5490" s="52"/>
      <c r="II5490" s="52"/>
      <c r="IJ5490" s="52"/>
    </row>
    <row r="5491" spans="233:244" x14ac:dyDescent="0.25">
      <c r="HY5491" s="52"/>
      <c r="HZ5491" s="52"/>
      <c r="IA5491" s="52"/>
      <c r="IG5491" s="52"/>
      <c r="IH5491" s="52"/>
      <c r="II5491" s="52"/>
      <c r="IJ5491" s="52"/>
    </row>
    <row r="5492" spans="233:244" x14ac:dyDescent="0.25">
      <c r="HY5492" s="52"/>
      <c r="HZ5492" s="52"/>
      <c r="IA5492" s="52"/>
      <c r="IG5492" s="52"/>
      <c r="IH5492" s="52"/>
      <c r="II5492" s="52"/>
      <c r="IJ5492" s="52"/>
    </row>
    <row r="5493" spans="233:244" x14ac:dyDescent="0.25">
      <c r="HY5493" s="52"/>
      <c r="HZ5493" s="52"/>
      <c r="IA5493" s="52"/>
      <c r="IG5493" s="52"/>
      <c r="IH5493" s="52"/>
      <c r="II5493" s="52"/>
      <c r="IJ5493" s="52"/>
    </row>
    <row r="5494" spans="233:244" x14ac:dyDescent="0.25">
      <c r="HY5494" s="52"/>
      <c r="HZ5494" s="52"/>
      <c r="IA5494" s="52"/>
      <c r="IG5494" s="52"/>
      <c r="IH5494" s="52"/>
      <c r="II5494" s="52"/>
      <c r="IJ5494" s="52"/>
    </row>
    <row r="5495" spans="233:244" x14ac:dyDescent="0.25">
      <c r="HY5495" s="52"/>
      <c r="HZ5495" s="52"/>
      <c r="IA5495" s="52"/>
      <c r="IG5495" s="52"/>
      <c r="IH5495" s="52"/>
      <c r="II5495" s="52"/>
      <c r="IJ5495" s="52"/>
    </row>
    <row r="5496" spans="233:244" x14ac:dyDescent="0.25">
      <c r="HY5496" s="52"/>
      <c r="HZ5496" s="52"/>
      <c r="IA5496" s="52"/>
      <c r="IG5496" s="52"/>
      <c r="IH5496" s="52"/>
      <c r="II5496" s="52"/>
      <c r="IJ5496" s="52"/>
    </row>
    <row r="5497" spans="233:244" x14ac:dyDescent="0.25">
      <c r="HY5497" s="52"/>
      <c r="HZ5497" s="52"/>
      <c r="IA5497" s="52"/>
      <c r="IG5497" s="52"/>
      <c r="IH5497" s="52"/>
      <c r="II5497" s="52"/>
      <c r="IJ5497" s="52"/>
    </row>
    <row r="5498" spans="233:244" x14ac:dyDescent="0.25">
      <c r="HY5498" s="52"/>
      <c r="HZ5498" s="52"/>
      <c r="IA5498" s="52"/>
      <c r="IG5498" s="52"/>
      <c r="IH5498" s="52"/>
      <c r="II5498" s="52"/>
      <c r="IJ5498" s="52"/>
    </row>
    <row r="5499" spans="233:244" x14ac:dyDescent="0.25">
      <c r="HY5499" s="52"/>
      <c r="HZ5499" s="52"/>
      <c r="IA5499" s="52"/>
      <c r="IG5499" s="52"/>
      <c r="IH5499" s="52"/>
      <c r="II5499" s="52"/>
      <c r="IJ5499" s="52"/>
    </row>
    <row r="5500" spans="233:244" x14ac:dyDescent="0.25">
      <c r="HY5500" s="52"/>
      <c r="HZ5500" s="52"/>
      <c r="IA5500" s="52"/>
      <c r="IG5500" s="52"/>
      <c r="IH5500" s="52"/>
      <c r="II5500" s="52"/>
      <c r="IJ5500" s="52"/>
    </row>
    <row r="5501" spans="233:244" x14ac:dyDescent="0.25">
      <c r="HY5501" s="52"/>
      <c r="HZ5501" s="52"/>
      <c r="IA5501" s="52"/>
      <c r="IG5501" s="52"/>
      <c r="IH5501" s="52"/>
      <c r="II5501" s="52"/>
      <c r="IJ5501" s="52"/>
    </row>
    <row r="5502" spans="233:244" x14ac:dyDescent="0.25">
      <c r="HY5502" s="52"/>
      <c r="HZ5502" s="52"/>
      <c r="IA5502" s="52"/>
      <c r="IG5502" s="52"/>
      <c r="IH5502" s="52"/>
      <c r="II5502" s="52"/>
      <c r="IJ5502" s="52"/>
    </row>
    <row r="5503" spans="233:244" x14ac:dyDescent="0.25">
      <c r="HY5503" s="52"/>
      <c r="HZ5503" s="52"/>
      <c r="IA5503" s="52"/>
      <c r="IG5503" s="52"/>
      <c r="IH5503" s="52"/>
      <c r="II5503" s="52"/>
      <c r="IJ5503" s="52"/>
    </row>
    <row r="5504" spans="233:244" x14ac:dyDescent="0.25">
      <c r="HY5504" s="52"/>
      <c r="HZ5504" s="52"/>
      <c r="IA5504" s="52"/>
      <c r="IG5504" s="52"/>
      <c r="IH5504" s="52"/>
      <c r="II5504" s="52"/>
      <c r="IJ5504" s="52"/>
    </row>
    <row r="5505" spans="233:244" x14ac:dyDescent="0.25">
      <c r="HY5505" s="52"/>
      <c r="HZ5505" s="52"/>
      <c r="IA5505" s="52"/>
      <c r="IG5505" s="52"/>
      <c r="IH5505" s="52"/>
      <c r="II5505" s="52"/>
      <c r="IJ5505" s="52"/>
    </row>
    <row r="5506" spans="233:244" x14ac:dyDescent="0.25">
      <c r="HY5506" s="52"/>
      <c r="HZ5506" s="52"/>
      <c r="IA5506" s="52"/>
      <c r="IG5506" s="52"/>
      <c r="IH5506" s="52"/>
      <c r="II5506" s="52"/>
      <c r="IJ5506" s="52"/>
    </row>
    <row r="5507" spans="233:244" x14ac:dyDescent="0.25">
      <c r="HY5507" s="52"/>
      <c r="HZ5507" s="52"/>
      <c r="IA5507" s="52"/>
      <c r="IG5507" s="52"/>
      <c r="IH5507" s="52"/>
      <c r="II5507" s="52"/>
      <c r="IJ5507" s="52"/>
    </row>
    <row r="5508" spans="233:244" x14ac:dyDescent="0.25">
      <c r="HY5508" s="52"/>
      <c r="HZ5508" s="52"/>
      <c r="IA5508" s="52"/>
      <c r="IG5508" s="52"/>
      <c r="IH5508" s="52"/>
      <c r="II5508" s="52"/>
      <c r="IJ5508" s="52"/>
    </row>
    <row r="5509" spans="233:244" x14ac:dyDescent="0.25">
      <c r="HY5509" s="52"/>
      <c r="HZ5509" s="52"/>
      <c r="IA5509" s="52"/>
      <c r="IG5509" s="52"/>
      <c r="IH5509" s="52"/>
      <c r="II5509" s="52"/>
      <c r="IJ5509" s="52"/>
    </row>
    <row r="5510" spans="233:244" x14ac:dyDescent="0.25">
      <c r="HY5510" s="52"/>
      <c r="HZ5510" s="52"/>
      <c r="IA5510" s="52"/>
      <c r="IG5510" s="52"/>
      <c r="IH5510" s="52"/>
      <c r="II5510" s="52"/>
      <c r="IJ5510" s="52"/>
    </row>
    <row r="5511" spans="233:244" x14ac:dyDescent="0.25">
      <c r="HY5511" s="52"/>
      <c r="HZ5511" s="52"/>
      <c r="IA5511" s="52"/>
      <c r="IG5511" s="52"/>
      <c r="IH5511" s="52"/>
      <c r="II5511" s="52"/>
      <c r="IJ5511" s="52"/>
    </row>
    <row r="5512" spans="233:244" x14ac:dyDescent="0.25">
      <c r="HY5512" s="52"/>
      <c r="HZ5512" s="52"/>
      <c r="IA5512" s="52"/>
      <c r="IG5512" s="52"/>
      <c r="IH5512" s="52"/>
      <c r="II5512" s="52"/>
      <c r="IJ5512" s="52"/>
    </row>
    <row r="5513" spans="233:244" x14ac:dyDescent="0.25">
      <c r="HY5513" s="52"/>
      <c r="HZ5513" s="52"/>
      <c r="IA5513" s="52"/>
      <c r="IG5513" s="52"/>
      <c r="IH5513" s="52"/>
      <c r="II5513" s="52"/>
      <c r="IJ5513" s="52"/>
    </row>
    <row r="5514" spans="233:244" x14ac:dyDescent="0.25">
      <c r="HY5514" s="52"/>
      <c r="HZ5514" s="52"/>
      <c r="IA5514" s="52"/>
      <c r="IG5514" s="52"/>
      <c r="IH5514" s="52"/>
      <c r="II5514" s="52"/>
      <c r="IJ5514" s="52"/>
    </row>
    <row r="5515" spans="233:244" x14ac:dyDescent="0.25">
      <c r="HY5515" s="52"/>
      <c r="HZ5515" s="52"/>
      <c r="IA5515" s="52"/>
      <c r="IG5515" s="52"/>
      <c r="IH5515" s="52"/>
      <c r="II5515" s="52"/>
      <c r="IJ5515" s="52"/>
    </row>
    <row r="5516" spans="233:244" x14ac:dyDescent="0.25">
      <c r="HY5516" s="52"/>
      <c r="HZ5516" s="52"/>
      <c r="IA5516" s="52"/>
      <c r="IG5516" s="52"/>
      <c r="IH5516" s="52"/>
      <c r="II5516" s="52"/>
      <c r="IJ5516" s="52"/>
    </row>
    <row r="5517" spans="233:244" x14ac:dyDescent="0.25">
      <c r="HY5517" s="52"/>
      <c r="HZ5517" s="52"/>
      <c r="IA5517" s="52"/>
      <c r="IG5517" s="52"/>
      <c r="IH5517" s="52"/>
      <c r="II5517" s="52"/>
      <c r="IJ5517" s="52"/>
    </row>
    <row r="5518" spans="233:244" x14ac:dyDescent="0.25">
      <c r="HY5518" s="52"/>
      <c r="HZ5518" s="52"/>
      <c r="IA5518" s="52"/>
      <c r="IG5518" s="52"/>
      <c r="IH5518" s="52"/>
      <c r="II5518" s="52"/>
      <c r="IJ5518" s="52"/>
    </row>
    <row r="5519" spans="233:244" x14ac:dyDescent="0.25">
      <c r="HY5519" s="52"/>
      <c r="HZ5519" s="52"/>
      <c r="IA5519" s="52"/>
      <c r="IG5519" s="52"/>
      <c r="IH5519" s="52"/>
      <c r="II5519" s="52"/>
      <c r="IJ5519" s="52"/>
    </row>
    <row r="5520" spans="233:244" x14ac:dyDescent="0.25">
      <c r="HY5520" s="52"/>
      <c r="HZ5520" s="52"/>
      <c r="IA5520" s="52"/>
      <c r="IG5520" s="52"/>
      <c r="IH5520" s="52"/>
      <c r="II5520" s="52"/>
      <c r="IJ5520" s="52"/>
    </row>
    <row r="5521" spans="233:244" x14ac:dyDescent="0.25">
      <c r="HY5521" s="52"/>
      <c r="HZ5521" s="52"/>
      <c r="IA5521" s="52"/>
      <c r="IG5521" s="52"/>
      <c r="IH5521" s="52"/>
      <c r="II5521" s="52"/>
      <c r="IJ5521" s="52"/>
    </row>
    <row r="5522" spans="233:244" x14ac:dyDescent="0.25">
      <c r="HY5522" s="52"/>
      <c r="HZ5522" s="52"/>
      <c r="IA5522" s="52"/>
      <c r="IG5522" s="52"/>
      <c r="IH5522" s="52"/>
      <c r="II5522" s="52"/>
      <c r="IJ5522" s="52"/>
    </row>
    <row r="5523" spans="233:244" x14ac:dyDescent="0.25">
      <c r="HY5523" s="52"/>
      <c r="HZ5523" s="52"/>
      <c r="IA5523" s="52"/>
      <c r="IG5523" s="52"/>
      <c r="IH5523" s="52"/>
      <c r="II5523" s="52"/>
      <c r="IJ5523" s="52"/>
    </row>
    <row r="5524" spans="233:244" x14ac:dyDescent="0.25">
      <c r="HY5524" s="52"/>
      <c r="HZ5524" s="52"/>
      <c r="IA5524" s="52"/>
      <c r="IG5524" s="52"/>
      <c r="IH5524" s="52"/>
      <c r="II5524" s="52"/>
      <c r="IJ5524" s="52"/>
    </row>
    <row r="5525" spans="233:244" x14ac:dyDescent="0.25">
      <c r="HY5525" s="52"/>
      <c r="HZ5525" s="52"/>
      <c r="IA5525" s="52"/>
      <c r="IG5525" s="52"/>
      <c r="IH5525" s="52"/>
      <c r="II5525" s="52"/>
      <c r="IJ5525" s="52"/>
    </row>
    <row r="5526" spans="233:244" x14ac:dyDescent="0.25">
      <c r="HY5526" s="52"/>
      <c r="HZ5526" s="52"/>
      <c r="IA5526" s="52"/>
      <c r="IG5526" s="52"/>
      <c r="IH5526" s="52"/>
      <c r="II5526" s="52"/>
      <c r="IJ5526" s="52"/>
    </row>
    <row r="5527" spans="233:244" x14ac:dyDescent="0.25">
      <c r="HY5527" s="52"/>
      <c r="HZ5527" s="52"/>
      <c r="IA5527" s="52"/>
      <c r="IG5527" s="52"/>
      <c r="IH5527" s="52"/>
      <c r="II5527" s="52"/>
      <c r="IJ5527" s="52"/>
    </row>
    <row r="5528" spans="233:244" x14ac:dyDescent="0.25">
      <c r="HY5528" s="52"/>
      <c r="HZ5528" s="52"/>
      <c r="IA5528" s="52"/>
      <c r="IG5528" s="52"/>
      <c r="IH5528" s="52"/>
      <c r="II5528" s="52"/>
      <c r="IJ5528" s="52"/>
    </row>
    <row r="5529" spans="233:244" x14ac:dyDescent="0.25">
      <c r="HY5529" s="52"/>
      <c r="HZ5529" s="52"/>
      <c r="IA5529" s="52"/>
      <c r="IG5529" s="52"/>
      <c r="IH5529" s="52"/>
      <c r="II5529" s="52"/>
      <c r="IJ5529" s="52"/>
    </row>
    <row r="5530" spans="233:244" x14ac:dyDescent="0.25">
      <c r="HY5530" s="52"/>
      <c r="HZ5530" s="52"/>
      <c r="IA5530" s="52"/>
      <c r="IG5530" s="52"/>
      <c r="IH5530" s="52"/>
      <c r="II5530" s="52"/>
      <c r="IJ5530" s="52"/>
    </row>
    <row r="5531" spans="233:244" x14ac:dyDescent="0.25">
      <c r="HY5531" s="52"/>
      <c r="HZ5531" s="52"/>
      <c r="IA5531" s="52"/>
      <c r="IG5531" s="52"/>
      <c r="IH5531" s="52"/>
      <c r="II5531" s="52"/>
      <c r="IJ5531" s="52"/>
    </row>
    <row r="5532" spans="233:244" x14ac:dyDescent="0.25">
      <c r="HY5532" s="52"/>
      <c r="HZ5532" s="52"/>
      <c r="IA5532" s="52"/>
      <c r="IG5532" s="52"/>
      <c r="IH5532" s="52"/>
      <c r="II5532" s="52"/>
      <c r="IJ5532" s="52"/>
    </row>
    <row r="5533" spans="233:244" x14ac:dyDescent="0.25">
      <c r="HY5533" s="52"/>
      <c r="HZ5533" s="52"/>
      <c r="IA5533" s="52"/>
      <c r="IG5533" s="52"/>
      <c r="IH5533" s="52"/>
      <c r="II5533" s="52"/>
      <c r="IJ5533" s="52"/>
    </row>
    <row r="5534" spans="233:244" x14ac:dyDescent="0.25">
      <c r="HY5534" s="52"/>
      <c r="HZ5534" s="52"/>
      <c r="IA5534" s="52"/>
      <c r="IG5534" s="52"/>
      <c r="IH5534" s="52"/>
      <c r="II5534" s="52"/>
      <c r="IJ5534" s="52"/>
    </row>
    <row r="5535" spans="233:244" x14ac:dyDescent="0.25">
      <c r="HY5535" s="52"/>
      <c r="HZ5535" s="52"/>
      <c r="IA5535" s="52"/>
      <c r="IG5535" s="52"/>
      <c r="IH5535" s="52"/>
      <c r="II5535" s="52"/>
      <c r="IJ5535" s="52"/>
    </row>
    <row r="5536" spans="233:244" x14ac:dyDescent="0.25">
      <c r="HY5536" s="52"/>
      <c r="HZ5536" s="52"/>
      <c r="IA5536" s="52"/>
      <c r="IG5536" s="52"/>
      <c r="IH5536" s="52"/>
      <c r="II5536" s="52"/>
      <c r="IJ5536" s="52"/>
    </row>
    <row r="5537" spans="233:244" x14ac:dyDescent="0.25">
      <c r="HY5537" s="52"/>
      <c r="HZ5537" s="52"/>
      <c r="IA5537" s="52"/>
      <c r="IG5537" s="52"/>
      <c r="IH5537" s="52"/>
      <c r="II5537" s="52"/>
      <c r="IJ5537" s="52"/>
    </row>
    <row r="5538" spans="233:244" x14ac:dyDescent="0.25">
      <c r="HY5538" s="52"/>
      <c r="HZ5538" s="52"/>
      <c r="IA5538" s="52"/>
      <c r="IG5538" s="52"/>
      <c r="IH5538" s="52"/>
      <c r="II5538" s="52"/>
      <c r="IJ5538" s="52"/>
    </row>
    <row r="5539" spans="233:244" x14ac:dyDescent="0.25">
      <c r="HY5539" s="52"/>
      <c r="HZ5539" s="52"/>
      <c r="IA5539" s="52"/>
      <c r="IG5539" s="52"/>
      <c r="IH5539" s="52"/>
      <c r="II5539" s="52"/>
      <c r="IJ5539" s="52"/>
    </row>
    <row r="5540" spans="233:244" x14ac:dyDescent="0.25">
      <c r="HY5540" s="52"/>
      <c r="HZ5540" s="52"/>
      <c r="IA5540" s="52"/>
      <c r="IG5540" s="52"/>
      <c r="IH5540" s="52"/>
      <c r="II5540" s="52"/>
      <c r="IJ5540" s="52"/>
    </row>
    <row r="5541" spans="233:244" x14ac:dyDescent="0.25">
      <c r="HY5541" s="52"/>
      <c r="HZ5541" s="52"/>
      <c r="IA5541" s="52"/>
      <c r="IG5541" s="52"/>
      <c r="IH5541" s="52"/>
      <c r="II5541" s="52"/>
      <c r="IJ5541" s="52"/>
    </row>
    <row r="5542" spans="233:244" x14ac:dyDescent="0.25">
      <c r="HY5542" s="52"/>
      <c r="HZ5542" s="52"/>
      <c r="IA5542" s="52"/>
      <c r="IG5542" s="52"/>
      <c r="IH5542" s="52"/>
      <c r="II5542" s="52"/>
      <c r="IJ5542" s="52"/>
    </row>
    <row r="5543" spans="233:244" x14ac:dyDescent="0.25">
      <c r="HY5543" s="52"/>
      <c r="HZ5543" s="52"/>
      <c r="IA5543" s="52"/>
      <c r="IG5543" s="52"/>
      <c r="IH5543" s="52"/>
      <c r="II5543" s="52"/>
      <c r="IJ5543" s="52"/>
    </row>
    <row r="5544" spans="233:244" x14ac:dyDescent="0.25">
      <c r="HY5544" s="52"/>
      <c r="HZ5544" s="52"/>
      <c r="IA5544" s="52"/>
      <c r="IG5544" s="52"/>
      <c r="IH5544" s="52"/>
      <c r="II5544" s="52"/>
      <c r="IJ5544" s="52"/>
    </row>
    <row r="5545" spans="233:244" x14ac:dyDescent="0.25">
      <c r="HY5545" s="52"/>
      <c r="HZ5545" s="52"/>
      <c r="IA5545" s="52"/>
      <c r="IG5545" s="52"/>
      <c r="IH5545" s="52"/>
      <c r="II5545" s="52"/>
      <c r="IJ5545" s="52"/>
    </row>
    <row r="5546" spans="233:244" x14ac:dyDescent="0.25">
      <c r="HY5546" s="52"/>
      <c r="HZ5546" s="52"/>
      <c r="IA5546" s="52"/>
      <c r="IG5546" s="52"/>
      <c r="IH5546" s="52"/>
      <c r="II5546" s="52"/>
      <c r="IJ5546" s="52"/>
    </row>
    <row r="5547" spans="233:244" x14ac:dyDescent="0.25">
      <c r="HY5547" s="52"/>
      <c r="HZ5547" s="52"/>
      <c r="IA5547" s="52"/>
      <c r="IG5547" s="52"/>
      <c r="IH5547" s="52"/>
      <c r="II5547" s="52"/>
      <c r="IJ5547" s="52"/>
    </row>
    <row r="5548" spans="233:244" x14ac:dyDescent="0.25">
      <c r="HY5548" s="52"/>
      <c r="HZ5548" s="52"/>
      <c r="IA5548" s="52"/>
      <c r="IG5548" s="52"/>
      <c r="IH5548" s="52"/>
      <c r="II5548" s="52"/>
      <c r="IJ5548" s="52"/>
    </row>
    <row r="5549" spans="233:244" x14ac:dyDescent="0.25">
      <c r="HY5549" s="52"/>
      <c r="HZ5549" s="52"/>
      <c r="IA5549" s="52"/>
      <c r="IG5549" s="52"/>
      <c r="IH5549" s="52"/>
      <c r="II5549" s="52"/>
      <c r="IJ5549" s="52"/>
    </row>
    <row r="5550" spans="233:244" x14ac:dyDescent="0.25">
      <c r="HY5550" s="52"/>
      <c r="HZ5550" s="52"/>
      <c r="IA5550" s="52"/>
      <c r="IG5550" s="52"/>
      <c r="IH5550" s="52"/>
      <c r="II5550" s="52"/>
      <c r="IJ5550" s="52"/>
    </row>
    <row r="5551" spans="233:244" x14ac:dyDescent="0.25">
      <c r="HY5551" s="52"/>
      <c r="HZ5551" s="52"/>
      <c r="IA5551" s="52"/>
      <c r="IG5551" s="52"/>
      <c r="IH5551" s="52"/>
      <c r="II5551" s="52"/>
      <c r="IJ5551" s="52"/>
    </row>
    <row r="5552" spans="233:244" x14ac:dyDescent="0.25">
      <c r="HY5552" s="52"/>
      <c r="HZ5552" s="52"/>
      <c r="IA5552" s="52"/>
      <c r="IG5552" s="52"/>
      <c r="IH5552" s="52"/>
      <c r="II5552" s="52"/>
      <c r="IJ5552" s="52"/>
    </row>
    <row r="5553" spans="233:244" x14ac:dyDescent="0.25">
      <c r="HY5553" s="52"/>
      <c r="HZ5553" s="52"/>
      <c r="IA5553" s="52"/>
      <c r="IG5553" s="52"/>
      <c r="IH5553" s="52"/>
      <c r="II5553" s="52"/>
      <c r="IJ5553" s="52"/>
    </row>
    <row r="5554" spans="233:244" x14ac:dyDescent="0.25">
      <c r="HY5554" s="52"/>
      <c r="HZ5554" s="52"/>
      <c r="IA5554" s="52"/>
      <c r="IG5554" s="52"/>
      <c r="IH5554" s="52"/>
      <c r="II5554" s="52"/>
      <c r="IJ5554" s="52"/>
    </row>
    <row r="5555" spans="233:244" x14ac:dyDescent="0.25">
      <c r="HY5555" s="52"/>
      <c r="HZ5555" s="52"/>
      <c r="IA5555" s="52"/>
      <c r="IG5555" s="52"/>
      <c r="IH5555" s="52"/>
      <c r="II5555" s="52"/>
      <c r="IJ5555" s="52"/>
    </row>
    <row r="5556" spans="233:244" x14ac:dyDescent="0.25">
      <c r="HY5556" s="52"/>
      <c r="HZ5556" s="52"/>
      <c r="IA5556" s="52"/>
      <c r="IG5556" s="52"/>
      <c r="IH5556" s="52"/>
      <c r="II5556" s="52"/>
      <c r="IJ5556" s="52"/>
    </row>
    <row r="5557" spans="233:244" x14ac:dyDescent="0.25">
      <c r="HY5557" s="52"/>
      <c r="HZ5557" s="52"/>
      <c r="IA5557" s="52"/>
      <c r="IG5557" s="52"/>
      <c r="IH5557" s="52"/>
      <c r="II5557" s="52"/>
      <c r="IJ5557" s="52"/>
    </row>
    <row r="5558" spans="233:244" x14ac:dyDescent="0.25">
      <c r="HY5558" s="52"/>
      <c r="HZ5558" s="52"/>
      <c r="IA5558" s="52"/>
      <c r="IG5558" s="52"/>
      <c r="IH5558" s="52"/>
      <c r="II5558" s="52"/>
      <c r="IJ5558" s="52"/>
    </row>
    <row r="5559" spans="233:244" x14ac:dyDescent="0.25">
      <c r="HY5559" s="52"/>
      <c r="HZ5559" s="52"/>
      <c r="IA5559" s="52"/>
      <c r="IG5559" s="52"/>
      <c r="IH5559" s="52"/>
      <c r="II5559" s="52"/>
      <c r="IJ5559" s="52"/>
    </row>
    <row r="5560" spans="233:244" x14ac:dyDescent="0.25">
      <c r="HY5560" s="52"/>
      <c r="HZ5560" s="52"/>
      <c r="IA5560" s="52"/>
      <c r="IG5560" s="52"/>
      <c r="IH5560" s="52"/>
      <c r="II5560" s="52"/>
      <c r="IJ5560" s="52"/>
    </row>
    <row r="5561" spans="233:244" x14ac:dyDescent="0.25">
      <c r="HY5561" s="52"/>
      <c r="HZ5561" s="52"/>
      <c r="IA5561" s="52"/>
      <c r="IG5561" s="52"/>
      <c r="IH5561" s="52"/>
      <c r="II5561" s="52"/>
      <c r="IJ5561" s="52"/>
    </row>
    <row r="5562" spans="233:244" x14ac:dyDescent="0.25">
      <c r="HY5562" s="52"/>
      <c r="HZ5562" s="52"/>
      <c r="IA5562" s="52"/>
      <c r="IG5562" s="52"/>
      <c r="IH5562" s="52"/>
      <c r="II5562" s="52"/>
      <c r="IJ5562" s="52"/>
    </row>
    <row r="5563" spans="233:244" x14ac:dyDescent="0.25">
      <c r="HY5563" s="52"/>
      <c r="HZ5563" s="52"/>
      <c r="IA5563" s="52"/>
      <c r="IG5563" s="52"/>
      <c r="IH5563" s="52"/>
      <c r="II5563" s="52"/>
      <c r="IJ5563" s="52"/>
    </row>
    <row r="5564" spans="233:244" x14ac:dyDescent="0.25">
      <c r="HY5564" s="52"/>
      <c r="HZ5564" s="52"/>
      <c r="IA5564" s="52"/>
      <c r="IG5564" s="52"/>
      <c r="IH5564" s="52"/>
      <c r="II5564" s="52"/>
      <c r="IJ5564" s="52"/>
    </row>
    <row r="5565" spans="233:244" x14ac:dyDescent="0.25">
      <c r="HY5565" s="52"/>
      <c r="HZ5565" s="52"/>
      <c r="IA5565" s="52"/>
      <c r="IG5565" s="52"/>
      <c r="IH5565" s="52"/>
      <c r="II5565" s="52"/>
      <c r="IJ5565" s="52"/>
    </row>
    <row r="5566" spans="233:244" x14ac:dyDescent="0.25">
      <c r="HY5566" s="52"/>
      <c r="HZ5566" s="52"/>
      <c r="IA5566" s="52"/>
      <c r="IG5566" s="52"/>
      <c r="IH5566" s="52"/>
      <c r="II5566" s="52"/>
      <c r="IJ5566" s="52"/>
    </row>
    <row r="5567" spans="233:244" x14ac:dyDescent="0.25">
      <c r="HY5567" s="52"/>
      <c r="HZ5567" s="52"/>
      <c r="IA5567" s="52"/>
      <c r="IG5567" s="52"/>
      <c r="IH5567" s="52"/>
      <c r="II5567" s="52"/>
      <c r="IJ5567" s="52"/>
    </row>
    <row r="5568" spans="233:244" x14ac:dyDescent="0.25">
      <c r="HY5568" s="52"/>
      <c r="HZ5568" s="52"/>
      <c r="IA5568" s="52"/>
      <c r="IG5568" s="52"/>
      <c r="IH5568" s="52"/>
      <c r="II5568" s="52"/>
      <c r="IJ5568" s="52"/>
    </row>
    <row r="5569" spans="233:244" x14ac:dyDescent="0.25">
      <c r="HY5569" s="52"/>
      <c r="HZ5569" s="52"/>
      <c r="IA5569" s="52"/>
      <c r="IG5569" s="52"/>
      <c r="IH5569" s="52"/>
      <c r="II5569" s="52"/>
      <c r="IJ5569" s="52"/>
    </row>
    <row r="5570" spans="233:244" x14ac:dyDescent="0.25">
      <c r="HY5570" s="52"/>
      <c r="HZ5570" s="52"/>
      <c r="IA5570" s="52"/>
      <c r="IG5570" s="52"/>
      <c r="IH5570" s="52"/>
      <c r="II5570" s="52"/>
      <c r="IJ5570" s="52"/>
    </row>
    <row r="5571" spans="233:244" x14ac:dyDescent="0.25">
      <c r="HY5571" s="52"/>
      <c r="HZ5571" s="52"/>
      <c r="IA5571" s="52"/>
      <c r="IG5571" s="52"/>
      <c r="IH5571" s="52"/>
      <c r="II5571" s="52"/>
      <c r="IJ5571" s="52"/>
    </row>
    <row r="5572" spans="233:244" x14ac:dyDescent="0.25">
      <c r="HY5572" s="52"/>
      <c r="HZ5572" s="52"/>
      <c r="IA5572" s="52"/>
      <c r="IG5572" s="52"/>
      <c r="IH5572" s="52"/>
      <c r="II5572" s="52"/>
      <c r="IJ5572" s="52"/>
    </row>
    <row r="5573" spans="233:244" x14ac:dyDescent="0.25">
      <c r="HY5573" s="52"/>
      <c r="HZ5573" s="52"/>
      <c r="IA5573" s="52"/>
      <c r="IG5573" s="52"/>
      <c r="IH5573" s="52"/>
      <c r="II5573" s="52"/>
      <c r="IJ5573" s="52"/>
    </row>
    <row r="5574" spans="233:244" x14ac:dyDescent="0.25">
      <c r="HY5574" s="52"/>
      <c r="HZ5574" s="52"/>
      <c r="IA5574" s="52"/>
      <c r="IG5574" s="52"/>
      <c r="IH5574" s="52"/>
      <c r="II5574" s="52"/>
      <c r="IJ5574" s="52"/>
    </row>
    <row r="5575" spans="233:244" x14ac:dyDescent="0.25">
      <c r="HY5575" s="52"/>
      <c r="HZ5575" s="52"/>
      <c r="IA5575" s="52"/>
      <c r="IG5575" s="52"/>
      <c r="IH5575" s="52"/>
      <c r="II5575" s="52"/>
      <c r="IJ5575" s="52"/>
    </row>
    <row r="5576" spans="233:244" x14ac:dyDescent="0.25">
      <c r="HY5576" s="52"/>
      <c r="HZ5576" s="52"/>
      <c r="IA5576" s="52"/>
      <c r="IG5576" s="52"/>
      <c r="IH5576" s="52"/>
      <c r="II5576" s="52"/>
      <c r="IJ5576" s="52"/>
    </row>
    <row r="5577" spans="233:244" x14ac:dyDescent="0.25">
      <c r="HY5577" s="52"/>
      <c r="HZ5577" s="52"/>
      <c r="IA5577" s="52"/>
      <c r="IG5577" s="52"/>
      <c r="IH5577" s="52"/>
      <c r="II5577" s="52"/>
      <c r="IJ5577" s="52"/>
    </row>
    <row r="5578" spans="233:244" x14ac:dyDescent="0.25">
      <c r="HY5578" s="52"/>
      <c r="HZ5578" s="52"/>
      <c r="IA5578" s="52"/>
      <c r="IG5578" s="52"/>
      <c r="IH5578" s="52"/>
      <c r="II5578" s="52"/>
      <c r="IJ5578" s="52"/>
    </row>
    <row r="5579" spans="233:244" x14ac:dyDescent="0.25">
      <c r="HY5579" s="52"/>
      <c r="HZ5579" s="52"/>
      <c r="IA5579" s="52"/>
      <c r="IG5579" s="52"/>
      <c r="IH5579" s="52"/>
      <c r="II5579" s="52"/>
      <c r="IJ5579" s="52"/>
    </row>
    <row r="5580" spans="233:244" x14ac:dyDescent="0.25">
      <c r="HY5580" s="52"/>
      <c r="HZ5580" s="52"/>
      <c r="IA5580" s="52"/>
      <c r="IG5580" s="52"/>
      <c r="IH5580" s="52"/>
      <c r="II5580" s="52"/>
      <c r="IJ5580" s="52"/>
    </row>
    <row r="5581" spans="233:244" x14ac:dyDescent="0.25">
      <c r="HY5581" s="52"/>
      <c r="HZ5581" s="52"/>
      <c r="IA5581" s="52"/>
      <c r="IG5581" s="52"/>
      <c r="IH5581" s="52"/>
      <c r="II5581" s="52"/>
      <c r="IJ5581" s="52"/>
    </row>
    <row r="5582" spans="233:244" x14ac:dyDescent="0.25">
      <c r="HY5582" s="52"/>
      <c r="HZ5582" s="52"/>
      <c r="IA5582" s="52"/>
      <c r="IG5582" s="52"/>
      <c r="IH5582" s="52"/>
      <c r="II5582" s="52"/>
      <c r="IJ5582" s="52"/>
    </row>
    <row r="5583" spans="233:244" x14ac:dyDescent="0.25">
      <c r="HY5583" s="52"/>
      <c r="HZ5583" s="52"/>
      <c r="IA5583" s="52"/>
      <c r="IG5583" s="52"/>
      <c r="IH5583" s="52"/>
      <c r="II5583" s="52"/>
      <c r="IJ5583" s="52"/>
    </row>
    <row r="5584" spans="233:244" x14ac:dyDescent="0.25">
      <c r="HY5584" s="52"/>
      <c r="HZ5584" s="52"/>
      <c r="IA5584" s="52"/>
      <c r="IG5584" s="52"/>
      <c r="IH5584" s="52"/>
      <c r="II5584" s="52"/>
      <c r="IJ5584" s="52"/>
    </row>
    <row r="5585" spans="233:244" x14ac:dyDescent="0.25">
      <c r="HY5585" s="52"/>
      <c r="HZ5585" s="52"/>
      <c r="IA5585" s="52"/>
      <c r="IG5585" s="52"/>
      <c r="IH5585" s="52"/>
      <c r="II5585" s="52"/>
      <c r="IJ5585" s="52"/>
    </row>
    <row r="5586" spans="233:244" x14ac:dyDescent="0.25">
      <c r="HY5586" s="52"/>
      <c r="HZ5586" s="52"/>
      <c r="IA5586" s="52"/>
      <c r="IG5586" s="52"/>
      <c r="IH5586" s="52"/>
      <c r="II5586" s="52"/>
      <c r="IJ5586" s="52"/>
    </row>
    <row r="5587" spans="233:244" x14ac:dyDescent="0.25">
      <c r="HY5587" s="52"/>
      <c r="HZ5587" s="52"/>
      <c r="IA5587" s="52"/>
      <c r="IG5587" s="52"/>
      <c r="IH5587" s="52"/>
      <c r="II5587" s="52"/>
      <c r="IJ5587" s="52"/>
    </row>
    <row r="5588" spans="233:244" x14ac:dyDescent="0.25">
      <c r="HY5588" s="52"/>
      <c r="HZ5588" s="52"/>
      <c r="IA5588" s="52"/>
      <c r="IG5588" s="52"/>
      <c r="IH5588" s="52"/>
      <c r="II5588" s="52"/>
      <c r="IJ5588" s="52"/>
    </row>
    <row r="5589" spans="233:244" x14ac:dyDescent="0.25">
      <c r="HY5589" s="52"/>
      <c r="HZ5589" s="52"/>
      <c r="IA5589" s="52"/>
      <c r="IG5589" s="52"/>
      <c r="IH5589" s="52"/>
      <c r="II5589" s="52"/>
      <c r="IJ5589" s="52"/>
    </row>
    <row r="5590" spans="233:244" x14ac:dyDescent="0.25">
      <c r="HY5590" s="52"/>
      <c r="HZ5590" s="52"/>
      <c r="IA5590" s="52"/>
      <c r="IG5590" s="52"/>
      <c r="IH5590" s="52"/>
      <c r="II5590" s="52"/>
      <c r="IJ5590" s="52"/>
    </row>
    <row r="5591" spans="233:244" x14ac:dyDescent="0.25">
      <c r="HY5591" s="52"/>
      <c r="HZ5591" s="52"/>
      <c r="IA5591" s="52"/>
      <c r="IG5591" s="52"/>
      <c r="IH5591" s="52"/>
      <c r="II5591" s="52"/>
      <c r="IJ5591" s="52"/>
    </row>
    <row r="5592" spans="233:244" x14ac:dyDescent="0.25">
      <c r="HY5592" s="52"/>
      <c r="HZ5592" s="52"/>
      <c r="IA5592" s="52"/>
      <c r="IG5592" s="52"/>
      <c r="IH5592" s="52"/>
      <c r="II5592" s="52"/>
      <c r="IJ5592" s="52"/>
    </row>
    <row r="5593" spans="233:244" x14ac:dyDescent="0.25">
      <c r="HY5593" s="52"/>
      <c r="HZ5593" s="52"/>
      <c r="IA5593" s="52"/>
      <c r="IG5593" s="52"/>
      <c r="IH5593" s="52"/>
      <c r="II5593" s="52"/>
      <c r="IJ5593" s="52"/>
    </row>
    <row r="5594" spans="233:244" x14ac:dyDescent="0.25">
      <c r="HY5594" s="52"/>
      <c r="HZ5594" s="52"/>
      <c r="IA5594" s="52"/>
      <c r="IG5594" s="52"/>
      <c r="IH5594" s="52"/>
      <c r="II5594" s="52"/>
      <c r="IJ5594" s="52"/>
    </row>
    <row r="5595" spans="233:244" x14ac:dyDescent="0.25">
      <c r="HY5595" s="52"/>
      <c r="HZ5595" s="52"/>
      <c r="IA5595" s="52"/>
      <c r="IG5595" s="52"/>
      <c r="IH5595" s="52"/>
      <c r="II5595" s="52"/>
      <c r="IJ5595" s="52"/>
    </row>
    <row r="5596" spans="233:244" x14ac:dyDescent="0.25">
      <c r="HY5596" s="52"/>
      <c r="HZ5596" s="52"/>
      <c r="IA5596" s="52"/>
      <c r="IG5596" s="52"/>
      <c r="IH5596" s="52"/>
      <c r="II5596" s="52"/>
      <c r="IJ5596" s="52"/>
    </row>
    <row r="5597" spans="233:244" x14ac:dyDescent="0.25">
      <c r="HY5597" s="52"/>
      <c r="HZ5597" s="52"/>
      <c r="IA5597" s="52"/>
      <c r="IG5597" s="52"/>
      <c r="IH5597" s="52"/>
      <c r="II5597" s="52"/>
      <c r="IJ5597" s="52"/>
    </row>
    <row r="5598" spans="233:244" x14ac:dyDescent="0.25">
      <c r="HY5598" s="52"/>
      <c r="HZ5598" s="52"/>
      <c r="IA5598" s="52"/>
      <c r="IG5598" s="52"/>
      <c r="IH5598" s="52"/>
      <c r="II5598" s="52"/>
      <c r="IJ5598" s="52"/>
    </row>
    <row r="5599" spans="233:244" x14ac:dyDescent="0.25">
      <c r="HY5599" s="52"/>
      <c r="HZ5599" s="52"/>
      <c r="IA5599" s="52"/>
      <c r="IG5599" s="52"/>
      <c r="IH5599" s="52"/>
      <c r="II5599" s="52"/>
      <c r="IJ5599" s="52"/>
    </row>
    <row r="5600" spans="233:244" x14ac:dyDescent="0.25">
      <c r="HY5600" s="52"/>
      <c r="HZ5600" s="52"/>
      <c r="IA5600" s="52"/>
      <c r="IG5600" s="52"/>
      <c r="IH5600" s="52"/>
      <c r="II5600" s="52"/>
      <c r="IJ5600" s="52"/>
    </row>
    <row r="5601" spans="233:244" x14ac:dyDescent="0.25">
      <c r="HY5601" s="52"/>
      <c r="HZ5601" s="52"/>
      <c r="IA5601" s="52"/>
      <c r="IG5601" s="52"/>
      <c r="IH5601" s="52"/>
      <c r="II5601" s="52"/>
      <c r="IJ5601" s="52"/>
    </row>
    <row r="5602" spans="233:244" x14ac:dyDescent="0.25">
      <c r="HY5602" s="52"/>
      <c r="HZ5602" s="52"/>
      <c r="IA5602" s="52"/>
      <c r="IG5602" s="52"/>
      <c r="IH5602" s="52"/>
      <c r="II5602" s="52"/>
      <c r="IJ5602" s="52"/>
    </row>
    <row r="5603" spans="233:244" x14ac:dyDescent="0.25">
      <c r="HY5603" s="52"/>
      <c r="HZ5603" s="52"/>
      <c r="IA5603" s="52"/>
      <c r="IG5603" s="52"/>
      <c r="IH5603" s="52"/>
      <c r="II5603" s="52"/>
      <c r="IJ5603" s="52"/>
    </row>
    <row r="5604" spans="233:244" x14ac:dyDescent="0.25">
      <c r="HY5604" s="52"/>
      <c r="HZ5604" s="52"/>
      <c r="IA5604" s="52"/>
      <c r="IG5604" s="52"/>
      <c r="IH5604" s="52"/>
      <c r="II5604" s="52"/>
      <c r="IJ5604" s="52"/>
    </row>
    <row r="5605" spans="233:244" x14ac:dyDescent="0.25">
      <c r="HY5605" s="52"/>
      <c r="HZ5605" s="52"/>
      <c r="IA5605" s="52"/>
      <c r="IG5605" s="52"/>
      <c r="IH5605" s="52"/>
      <c r="II5605" s="52"/>
      <c r="IJ5605" s="52"/>
    </row>
    <row r="5606" spans="233:244" x14ac:dyDescent="0.25">
      <c r="HY5606" s="52"/>
      <c r="HZ5606" s="52"/>
      <c r="IA5606" s="52"/>
      <c r="IG5606" s="52"/>
      <c r="IH5606" s="52"/>
      <c r="II5606" s="52"/>
      <c r="IJ5606" s="52"/>
    </row>
    <row r="5607" spans="233:244" x14ac:dyDescent="0.25">
      <c r="HY5607" s="52"/>
      <c r="HZ5607" s="52"/>
      <c r="IA5607" s="52"/>
      <c r="IG5607" s="52"/>
      <c r="IH5607" s="52"/>
      <c r="II5607" s="52"/>
      <c r="IJ5607" s="52"/>
    </row>
    <row r="5608" spans="233:244" x14ac:dyDescent="0.25">
      <c r="HY5608" s="52"/>
      <c r="HZ5608" s="52"/>
      <c r="IA5608" s="52"/>
      <c r="IG5608" s="52"/>
      <c r="IH5608" s="52"/>
      <c r="II5608" s="52"/>
      <c r="IJ5608" s="52"/>
    </row>
    <row r="5609" spans="233:244" x14ac:dyDescent="0.25">
      <c r="HY5609" s="52"/>
      <c r="HZ5609" s="52"/>
      <c r="IA5609" s="52"/>
      <c r="IG5609" s="52"/>
      <c r="IH5609" s="52"/>
      <c r="II5609" s="52"/>
      <c r="IJ5609" s="52"/>
    </row>
    <row r="5610" spans="233:244" x14ac:dyDescent="0.25">
      <c r="HY5610" s="52"/>
      <c r="HZ5610" s="52"/>
      <c r="IA5610" s="52"/>
      <c r="IG5610" s="52"/>
      <c r="IH5610" s="52"/>
      <c r="II5610" s="52"/>
      <c r="IJ5610" s="52"/>
    </row>
    <row r="5611" spans="233:244" x14ac:dyDescent="0.25">
      <c r="HY5611" s="52"/>
      <c r="HZ5611" s="52"/>
      <c r="IA5611" s="52"/>
      <c r="IG5611" s="52"/>
      <c r="IH5611" s="52"/>
      <c r="II5611" s="52"/>
      <c r="IJ5611" s="52"/>
    </row>
    <row r="5612" spans="233:244" x14ac:dyDescent="0.25">
      <c r="HY5612" s="52"/>
      <c r="HZ5612" s="52"/>
      <c r="IA5612" s="52"/>
      <c r="IG5612" s="52"/>
      <c r="IH5612" s="52"/>
      <c r="II5612" s="52"/>
      <c r="IJ5612" s="52"/>
    </row>
    <row r="5613" spans="233:244" x14ac:dyDescent="0.25">
      <c r="HY5613" s="52"/>
      <c r="HZ5613" s="52"/>
      <c r="IA5613" s="52"/>
      <c r="IG5613" s="52"/>
      <c r="IH5613" s="52"/>
      <c r="II5613" s="52"/>
      <c r="IJ5613" s="52"/>
    </row>
    <row r="5614" spans="233:244" x14ac:dyDescent="0.25">
      <c r="HY5614" s="52"/>
      <c r="HZ5614" s="52"/>
      <c r="IA5614" s="52"/>
      <c r="IG5614" s="52"/>
      <c r="IH5614" s="52"/>
      <c r="II5614" s="52"/>
      <c r="IJ5614" s="52"/>
    </row>
    <row r="5615" spans="233:244" x14ac:dyDescent="0.25">
      <c r="HY5615" s="52"/>
      <c r="HZ5615" s="52"/>
      <c r="IA5615" s="52"/>
      <c r="IG5615" s="52"/>
      <c r="IH5615" s="52"/>
      <c r="II5615" s="52"/>
      <c r="IJ5615" s="52"/>
    </row>
    <row r="5616" spans="233:244" x14ac:dyDescent="0.25">
      <c r="HY5616" s="52"/>
      <c r="HZ5616" s="52"/>
      <c r="IA5616" s="52"/>
      <c r="IG5616" s="52"/>
      <c r="IH5616" s="52"/>
      <c r="II5616" s="52"/>
      <c r="IJ5616" s="52"/>
    </row>
    <row r="5617" spans="233:244" x14ac:dyDescent="0.25">
      <c r="HY5617" s="52"/>
      <c r="HZ5617" s="52"/>
      <c r="IA5617" s="52"/>
      <c r="IG5617" s="52"/>
      <c r="IH5617" s="52"/>
      <c r="II5617" s="52"/>
      <c r="IJ5617" s="52"/>
    </row>
    <row r="5618" spans="233:244" x14ac:dyDescent="0.25">
      <c r="HY5618" s="52"/>
      <c r="HZ5618" s="52"/>
      <c r="IA5618" s="52"/>
      <c r="IG5618" s="52"/>
      <c r="IH5618" s="52"/>
      <c r="II5618" s="52"/>
      <c r="IJ5618" s="52"/>
    </row>
    <row r="5619" spans="233:244" x14ac:dyDescent="0.25">
      <c r="HY5619" s="52"/>
      <c r="HZ5619" s="52"/>
      <c r="IA5619" s="52"/>
      <c r="IG5619" s="52"/>
      <c r="IH5619" s="52"/>
      <c r="II5619" s="52"/>
      <c r="IJ5619" s="52"/>
    </row>
    <row r="5620" spans="233:244" x14ac:dyDescent="0.25">
      <c r="HY5620" s="52"/>
      <c r="HZ5620" s="52"/>
      <c r="IA5620" s="52"/>
      <c r="IG5620" s="52"/>
      <c r="IH5620" s="52"/>
      <c r="II5620" s="52"/>
      <c r="IJ5620" s="52"/>
    </row>
    <row r="5621" spans="233:244" x14ac:dyDescent="0.25">
      <c r="HY5621" s="52"/>
      <c r="HZ5621" s="52"/>
      <c r="IA5621" s="52"/>
      <c r="IG5621" s="52"/>
      <c r="IH5621" s="52"/>
      <c r="II5621" s="52"/>
      <c r="IJ5621" s="52"/>
    </row>
    <row r="5622" spans="233:244" x14ac:dyDescent="0.25">
      <c r="HY5622" s="52"/>
      <c r="HZ5622" s="52"/>
      <c r="IA5622" s="52"/>
      <c r="IG5622" s="52"/>
      <c r="IH5622" s="52"/>
      <c r="II5622" s="52"/>
      <c r="IJ5622" s="52"/>
    </row>
    <row r="5623" spans="233:244" x14ac:dyDescent="0.25">
      <c r="HY5623" s="52"/>
      <c r="HZ5623" s="52"/>
      <c r="IA5623" s="52"/>
      <c r="IG5623" s="52"/>
      <c r="IH5623" s="52"/>
      <c r="II5623" s="52"/>
      <c r="IJ5623" s="52"/>
    </row>
    <row r="5624" spans="233:244" x14ac:dyDescent="0.25">
      <c r="HY5624" s="52"/>
      <c r="HZ5624" s="52"/>
      <c r="IA5624" s="52"/>
      <c r="IG5624" s="52"/>
      <c r="IH5624" s="52"/>
      <c r="II5624" s="52"/>
      <c r="IJ5624" s="52"/>
    </row>
    <row r="5625" spans="233:244" x14ac:dyDescent="0.25">
      <c r="HY5625" s="52"/>
      <c r="HZ5625" s="52"/>
      <c r="IA5625" s="52"/>
      <c r="IG5625" s="52"/>
      <c r="IH5625" s="52"/>
      <c r="II5625" s="52"/>
      <c r="IJ5625" s="52"/>
    </row>
    <row r="5626" spans="233:244" x14ac:dyDescent="0.25">
      <c r="HY5626" s="52"/>
      <c r="HZ5626" s="52"/>
      <c r="IA5626" s="52"/>
      <c r="IG5626" s="52"/>
      <c r="IH5626" s="52"/>
      <c r="II5626" s="52"/>
      <c r="IJ5626" s="52"/>
    </row>
    <row r="5627" spans="233:244" x14ac:dyDescent="0.25">
      <c r="HY5627" s="52"/>
      <c r="HZ5627" s="52"/>
      <c r="IA5627" s="52"/>
      <c r="IG5627" s="52"/>
      <c r="IH5627" s="52"/>
      <c r="II5627" s="52"/>
      <c r="IJ5627" s="52"/>
    </row>
    <row r="5628" spans="233:244" x14ac:dyDescent="0.25">
      <c r="HY5628" s="52"/>
      <c r="HZ5628" s="52"/>
      <c r="IA5628" s="52"/>
      <c r="IG5628" s="52"/>
      <c r="IH5628" s="52"/>
      <c r="II5628" s="52"/>
      <c r="IJ5628" s="52"/>
    </row>
    <row r="5629" spans="233:244" x14ac:dyDescent="0.25">
      <c r="HY5629" s="52"/>
      <c r="HZ5629" s="52"/>
      <c r="IA5629" s="52"/>
      <c r="IG5629" s="52"/>
      <c r="IH5629" s="52"/>
      <c r="II5629" s="52"/>
      <c r="IJ5629" s="52"/>
    </row>
    <row r="5630" spans="233:244" x14ac:dyDescent="0.25">
      <c r="HY5630" s="52"/>
      <c r="HZ5630" s="52"/>
      <c r="IA5630" s="52"/>
      <c r="IG5630" s="52"/>
      <c r="IH5630" s="52"/>
      <c r="II5630" s="52"/>
      <c r="IJ5630" s="52"/>
    </row>
    <row r="5631" spans="233:244" x14ac:dyDescent="0.25">
      <c r="HY5631" s="52"/>
      <c r="HZ5631" s="52"/>
      <c r="IA5631" s="52"/>
      <c r="IG5631" s="52"/>
      <c r="IH5631" s="52"/>
      <c r="II5631" s="52"/>
      <c r="IJ5631" s="52"/>
    </row>
    <row r="5632" spans="233:244" x14ac:dyDescent="0.25">
      <c r="HY5632" s="52"/>
      <c r="HZ5632" s="52"/>
      <c r="IA5632" s="52"/>
      <c r="IG5632" s="52"/>
      <c r="IH5632" s="52"/>
      <c r="II5632" s="52"/>
      <c r="IJ5632" s="52"/>
    </row>
    <row r="5633" spans="233:244" x14ac:dyDescent="0.25">
      <c r="HY5633" s="52"/>
      <c r="HZ5633" s="52"/>
      <c r="IA5633" s="52"/>
      <c r="IG5633" s="52"/>
      <c r="IH5633" s="52"/>
      <c r="II5633" s="52"/>
      <c r="IJ5633" s="52"/>
    </row>
    <row r="5634" spans="233:244" x14ac:dyDescent="0.25">
      <c r="HY5634" s="52"/>
      <c r="HZ5634" s="52"/>
      <c r="IA5634" s="52"/>
      <c r="IG5634" s="52"/>
      <c r="IH5634" s="52"/>
      <c r="II5634" s="52"/>
      <c r="IJ5634" s="52"/>
    </row>
    <row r="5635" spans="233:244" x14ac:dyDescent="0.25">
      <c r="HY5635" s="52"/>
      <c r="HZ5635" s="52"/>
      <c r="IA5635" s="52"/>
      <c r="IG5635" s="52"/>
      <c r="IH5635" s="52"/>
      <c r="II5635" s="52"/>
      <c r="IJ5635" s="52"/>
    </row>
    <row r="5636" spans="233:244" x14ac:dyDescent="0.25">
      <c r="HY5636" s="52"/>
      <c r="HZ5636" s="52"/>
      <c r="IA5636" s="52"/>
      <c r="IG5636" s="52"/>
      <c r="IH5636" s="52"/>
      <c r="II5636" s="52"/>
      <c r="IJ5636" s="52"/>
    </row>
    <row r="5637" spans="233:244" x14ac:dyDescent="0.25">
      <c r="HY5637" s="52"/>
      <c r="HZ5637" s="52"/>
      <c r="IA5637" s="52"/>
      <c r="IG5637" s="52"/>
      <c r="IH5637" s="52"/>
      <c r="II5637" s="52"/>
      <c r="IJ5637" s="52"/>
    </row>
    <row r="5638" spans="233:244" x14ac:dyDescent="0.25">
      <c r="HY5638" s="52"/>
      <c r="HZ5638" s="52"/>
      <c r="IA5638" s="52"/>
      <c r="IG5638" s="52"/>
      <c r="IH5638" s="52"/>
      <c r="II5638" s="52"/>
      <c r="IJ5638" s="52"/>
    </row>
    <row r="5639" spans="233:244" x14ac:dyDescent="0.25">
      <c r="HY5639" s="52"/>
      <c r="HZ5639" s="52"/>
      <c r="IA5639" s="52"/>
      <c r="IG5639" s="52"/>
      <c r="IH5639" s="52"/>
      <c r="II5639" s="52"/>
      <c r="IJ5639" s="52"/>
    </row>
    <row r="5640" spans="233:244" x14ac:dyDescent="0.25">
      <c r="HY5640" s="52"/>
      <c r="HZ5640" s="52"/>
      <c r="IA5640" s="52"/>
      <c r="IG5640" s="52"/>
      <c r="IH5640" s="52"/>
      <c r="II5640" s="52"/>
      <c r="IJ5640" s="52"/>
    </row>
    <row r="5641" spans="233:244" x14ac:dyDescent="0.25">
      <c r="HY5641" s="52"/>
      <c r="HZ5641" s="52"/>
      <c r="IA5641" s="52"/>
      <c r="IG5641" s="52"/>
      <c r="IH5641" s="52"/>
      <c r="II5641" s="52"/>
      <c r="IJ5641" s="52"/>
    </row>
    <row r="5642" spans="233:244" x14ac:dyDescent="0.25">
      <c r="HY5642" s="52"/>
      <c r="HZ5642" s="52"/>
      <c r="IA5642" s="52"/>
      <c r="IG5642" s="52"/>
      <c r="IH5642" s="52"/>
      <c r="II5642" s="52"/>
      <c r="IJ5642" s="52"/>
    </row>
    <row r="5643" spans="233:244" x14ac:dyDescent="0.25">
      <c r="HY5643" s="52"/>
      <c r="HZ5643" s="52"/>
      <c r="IA5643" s="52"/>
      <c r="IG5643" s="52"/>
      <c r="IH5643" s="52"/>
      <c r="II5643" s="52"/>
      <c r="IJ5643" s="52"/>
    </row>
    <row r="5644" spans="233:244" x14ac:dyDescent="0.25">
      <c r="HY5644" s="52"/>
      <c r="HZ5644" s="52"/>
      <c r="IA5644" s="52"/>
      <c r="IG5644" s="52"/>
      <c r="IH5644" s="52"/>
      <c r="II5644" s="52"/>
      <c r="IJ5644" s="52"/>
    </row>
    <row r="5645" spans="233:244" x14ac:dyDescent="0.25">
      <c r="HY5645" s="52"/>
      <c r="HZ5645" s="52"/>
      <c r="IA5645" s="52"/>
      <c r="IG5645" s="52"/>
      <c r="IH5645" s="52"/>
      <c r="II5645" s="52"/>
      <c r="IJ5645" s="52"/>
    </row>
    <row r="5646" spans="233:244" x14ac:dyDescent="0.25">
      <c r="HY5646" s="52"/>
      <c r="HZ5646" s="52"/>
      <c r="IA5646" s="52"/>
      <c r="IG5646" s="52"/>
      <c r="IH5646" s="52"/>
      <c r="II5646" s="52"/>
      <c r="IJ5646" s="52"/>
    </row>
    <row r="5647" spans="233:244" x14ac:dyDescent="0.25">
      <c r="HY5647" s="52"/>
      <c r="HZ5647" s="52"/>
      <c r="IA5647" s="52"/>
      <c r="IG5647" s="52"/>
      <c r="IH5647" s="52"/>
      <c r="II5647" s="52"/>
      <c r="IJ5647" s="52"/>
    </row>
    <row r="5648" spans="233:244" x14ac:dyDescent="0.25">
      <c r="HY5648" s="52"/>
      <c r="HZ5648" s="52"/>
      <c r="IA5648" s="52"/>
      <c r="IG5648" s="52"/>
      <c r="IH5648" s="52"/>
      <c r="II5648" s="52"/>
      <c r="IJ5648" s="52"/>
    </row>
    <row r="5649" spans="233:244" x14ac:dyDescent="0.25">
      <c r="HY5649" s="52"/>
      <c r="HZ5649" s="52"/>
      <c r="IA5649" s="52"/>
      <c r="IG5649" s="52"/>
      <c r="IH5649" s="52"/>
      <c r="II5649" s="52"/>
      <c r="IJ5649" s="52"/>
    </row>
    <row r="5650" spans="233:244" x14ac:dyDescent="0.25">
      <c r="HY5650" s="52"/>
      <c r="HZ5650" s="52"/>
      <c r="IA5650" s="52"/>
      <c r="IG5650" s="52"/>
      <c r="IH5650" s="52"/>
      <c r="II5650" s="52"/>
      <c r="IJ5650" s="52"/>
    </row>
    <row r="5651" spans="233:244" x14ac:dyDescent="0.25">
      <c r="HY5651" s="52"/>
      <c r="HZ5651" s="52"/>
      <c r="IA5651" s="52"/>
      <c r="IG5651" s="52"/>
      <c r="IH5651" s="52"/>
      <c r="II5651" s="52"/>
      <c r="IJ5651" s="52"/>
    </row>
    <row r="5652" spans="233:244" x14ac:dyDescent="0.25">
      <c r="HY5652" s="52"/>
      <c r="HZ5652" s="52"/>
      <c r="IA5652" s="52"/>
      <c r="IG5652" s="52"/>
      <c r="IH5652" s="52"/>
      <c r="II5652" s="52"/>
      <c r="IJ5652" s="52"/>
    </row>
    <row r="5653" spans="233:244" x14ac:dyDescent="0.25">
      <c r="HY5653" s="52"/>
      <c r="HZ5653" s="52"/>
      <c r="IA5653" s="52"/>
      <c r="IG5653" s="52"/>
      <c r="IH5653" s="52"/>
      <c r="II5653" s="52"/>
      <c r="IJ5653" s="52"/>
    </row>
    <row r="5654" spans="233:244" x14ac:dyDescent="0.25">
      <c r="HY5654" s="52"/>
      <c r="HZ5654" s="52"/>
      <c r="IA5654" s="52"/>
      <c r="IG5654" s="52"/>
      <c r="IH5654" s="52"/>
      <c r="II5654" s="52"/>
      <c r="IJ5654" s="52"/>
    </row>
    <row r="5655" spans="233:244" x14ac:dyDescent="0.25">
      <c r="HY5655" s="52"/>
      <c r="HZ5655" s="52"/>
      <c r="IA5655" s="52"/>
      <c r="IG5655" s="52"/>
      <c r="IH5655" s="52"/>
      <c r="II5655" s="52"/>
      <c r="IJ5655" s="52"/>
    </row>
    <row r="5656" spans="233:244" x14ac:dyDescent="0.25">
      <c r="HY5656" s="52"/>
      <c r="HZ5656" s="52"/>
      <c r="IA5656" s="52"/>
      <c r="IG5656" s="52"/>
      <c r="IH5656" s="52"/>
      <c r="II5656" s="52"/>
      <c r="IJ5656" s="52"/>
    </row>
    <row r="5657" spans="233:244" x14ac:dyDescent="0.25">
      <c r="HY5657" s="52"/>
      <c r="HZ5657" s="52"/>
      <c r="IA5657" s="52"/>
      <c r="IG5657" s="52"/>
      <c r="IH5657" s="52"/>
      <c r="II5657" s="52"/>
      <c r="IJ5657" s="52"/>
    </row>
    <row r="5658" spans="233:244" x14ac:dyDescent="0.25">
      <c r="HY5658" s="52"/>
      <c r="HZ5658" s="52"/>
      <c r="IA5658" s="52"/>
      <c r="IG5658" s="52"/>
      <c r="IH5658" s="52"/>
      <c r="II5658" s="52"/>
      <c r="IJ5658" s="52"/>
    </row>
    <row r="5659" spans="233:244" x14ac:dyDescent="0.25">
      <c r="HY5659" s="52"/>
      <c r="HZ5659" s="52"/>
      <c r="IA5659" s="52"/>
      <c r="IG5659" s="52"/>
      <c r="IH5659" s="52"/>
      <c r="II5659" s="52"/>
      <c r="IJ5659" s="52"/>
    </row>
    <row r="5660" spans="233:244" x14ac:dyDescent="0.25">
      <c r="HY5660" s="52"/>
      <c r="HZ5660" s="52"/>
      <c r="IA5660" s="52"/>
      <c r="IG5660" s="52"/>
      <c r="IH5660" s="52"/>
      <c r="II5660" s="52"/>
      <c r="IJ5660" s="52"/>
    </row>
    <row r="5661" spans="233:244" x14ac:dyDescent="0.25">
      <c r="HY5661" s="52"/>
      <c r="HZ5661" s="52"/>
      <c r="IA5661" s="52"/>
      <c r="IG5661" s="52"/>
      <c r="IH5661" s="52"/>
      <c r="II5661" s="52"/>
      <c r="IJ5661" s="52"/>
    </row>
    <row r="5662" spans="233:244" x14ac:dyDescent="0.25">
      <c r="HY5662" s="52"/>
      <c r="HZ5662" s="52"/>
      <c r="IA5662" s="52"/>
      <c r="IG5662" s="52"/>
      <c r="IH5662" s="52"/>
      <c r="II5662" s="52"/>
      <c r="IJ5662" s="52"/>
    </row>
    <row r="5663" spans="233:244" x14ac:dyDescent="0.25">
      <c r="HY5663" s="52"/>
      <c r="HZ5663" s="52"/>
      <c r="IA5663" s="52"/>
      <c r="IG5663" s="52"/>
      <c r="IH5663" s="52"/>
      <c r="II5663" s="52"/>
      <c r="IJ5663" s="52"/>
    </row>
    <row r="5664" spans="233:244" x14ac:dyDescent="0.25">
      <c r="HY5664" s="52"/>
      <c r="HZ5664" s="52"/>
      <c r="IA5664" s="52"/>
      <c r="IG5664" s="52"/>
      <c r="IH5664" s="52"/>
      <c r="II5664" s="52"/>
      <c r="IJ5664" s="52"/>
    </row>
    <row r="5665" spans="233:244" x14ac:dyDescent="0.25">
      <c r="HY5665" s="52"/>
      <c r="HZ5665" s="52"/>
      <c r="IA5665" s="52"/>
      <c r="IG5665" s="52"/>
      <c r="IH5665" s="52"/>
      <c r="II5665" s="52"/>
      <c r="IJ5665" s="52"/>
    </row>
    <row r="5666" spans="233:244" x14ac:dyDescent="0.25">
      <c r="HY5666" s="52"/>
      <c r="HZ5666" s="52"/>
      <c r="IA5666" s="52"/>
      <c r="IG5666" s="52"/>
      <c r="IH5666" s="52"/>
      <c r="II5666" s="52"/>
      <c r="IJ5666" s="52"/>
    </row>
    <row r="5667" spans="233:244" x14ac:dyDescent="0.25">
      <c r="HY5667" s="52"/>
      <c r="HZ5667" s="52"/>
      <c r="IA5667" s="52"/>
      <c r="IG5667" s="52"/>
      <c r="IH5667" s="52"/>
      <c r="II5667" s="52"/>
      <c r="IJ5667" s="52"/>
    </row>
    <row r="5668" spans="233:244" x14ac:dyDescent="0.25">
      <c r="HY5668" s="52"/>
      <c r="HZ5668" s="52"/>
      <c r="IA5668" s="52"/>
      <c r="IG5668" s="52"/>
      <c r="IH5668" s="52"/>
      <c r="II5668" s="52"/>
      <c r="IJ5668" s="52"/>
    </row>
    <row r="5669" spans="233:244" x14ac:dyDescent="0.25">
      <c r="HY5669" s="52"/>
      <c r="HZ5669" s="52"/>
      <c r="IA5669" s="52"/>
      <c r="IG5669" s="52"/>
      <c r="IH5669" s="52"/>
      <c r="II5669" s="52"/>
      <c r="IJ5669" s="52"/>
    </row>
    <row r="5670" spans="233:244" x14ac:dyDescent="0.25">
      <c r="HY5670" s="52"/>
      <c r="HZ5670" s="52"/>
      <c r="IA5670" s="52"/>
      <c r="IG5670" s="52"/>
      <c r="IH5670" s="52"/>
      <c r="II5670" s="52"/>
      <c r="IJ5670" s="52"/>
    </row>
    <row r="5671" spans="233:244" x14ac:dyDescent="0.25">
      <c r="HY5671" s="52"/>
      <c r="HZ5671" s="52"/>
      <c r="IA5671" s="52"/>
      <c r="IG5671" s="52"/>
      <c r="IH5671" s="52"/>
      <c r="II5671" s="52"/>
      <c r="IJ5671" s="52"/>
    </row>
    <row r="5672" spans="233:244" x14ac:dyDescent="0.25">
      <c r="HY5672" s="52"/>
      <c r="HZ5672" s="52"/>
      <c r="IA5672" s="52"/>
      <c r="IG5672" s="52"/>
      <c r="IH5672" s="52"/>
      <c r="II5672" s="52"/>
      <c r="IJ5672" s="52"/>
    </row>
    <row r="5673" spans="233:244" x14ac:dyDescent="0.25">
      <c r="HY5673" s="52"/>
      <c r="HZ5673" s="52"/>
      <c r="IA5673" s="52"/>
      <c r="IG5673" s="52"/>
      <c r="IH5673" s="52"/>
      <c r="II5673" s="52"/>
      <c r="IJ5673" s="52"/>
    </row>
    <row r="5674" spans="233:244" x14ac:dyDescent="0.25">
      <c r="HY5674" s="52"/>
      <c r="HZ5674" s="52"/>
      <c r="IA5674" s="52"/>
      <c r="IG5674" s="52"/>
      <c r="IH5674" s="52"/>
      <c r="II5674" s="52"/>
      <c r="IJ5674" s="52"/>
    </row>
    <row r="5675" spans="233:244" x14ac:dyDescent="0.25">
      <c r="HY5675" s="52"/>
      <c r="HZ5675" s="52"/>
      <c r="IA5675" s="52"/>
      <c r="IG5675" s="52"/>
      <c r="IH5675" s="52"/>
      <c r="II5675" s="52"/>
      <c r="IJ5675" s="52"/>
    </row>
    <row r="5676" spans="233:244" x14ac:dyDescent="0.25">
      <c r="HY5676" s="52"/>
      <c r="HZ5676" s="52"/>
      <c r="IA5676" s="52"/>
      <c r="IG5676" s="52"/>
      <c r="IH5676" s="52"/>
      <c r="II5676" s="52"/>
      <c r="IJ5676" s="52"/>
    </row>
    <row r="5677" spans="233:244" x14ac:dyDescent="0.25">
      <c r="HY5677" s="52"/>
      <c r="HZ5677" s="52"/>
      <c r="IA5677" s="52"/>
      <c r="IG5677" s="52"/>
      <c r="IH5677" s="52"/>
      <c r="II5677" s="52"/>
      <c r="IJ5677" s="52"/>
    </row>
    <row r="5678" spans="233:244" x14ac:dyDescent="0.25">
      <c r="HY5678" s="52"/>
      <c r="HZ5678" s="52"/>
      <c r="IA5678" s="52"/>
      <c r="IG5678" s="52"/>
      <c r="IH5678" s="52"/>
      <c r="II5678" s="52"/>
      <c r="IJ5678" s="52"/>
    </row>
    <row r="5679" spans="233:244" x14ac:dyDescent="0.25">
      <c r="HY5679" s="52"/>
      <c r="HZ5679" s="52"/>
      <c r="IA5679" s="52"/>
      <c r="IG5679" s="52"/>
      <c r="IH5679" s="52"/>
      <c r="II5679" s="52"/>
      <c r="IJ5679" s="52"/>
    </row>
    <row r="5680" spans="233:244" x14ac:dyDescent="0.25">
      <c r="HY5680" s="52"/>
      <c r="HZ5680" s="52"/>
      <c r="IA5680" s="52"/>
      <c r="IG5680" s="52"/>
      <c r="IH5680" s="52"/>
      <c r="II5680" s="52"/>
      <c r="IJ5680" s="52"/>
    </row>
    <row r="5681" spans="233:244" x14ac:dyDescent="0.25">
      <c r="HY5681" s="52"/>
      <c r="HZ5681" s="52"/>
      <c r="IA5681" s="52"/>
      <c r="IG5681" s="52"/>
      <c r="IH5681" s="52"/>
      <c r="II5681" s="52"/>
      <c r="IJ5681" s="52"/>
    </row>
    <row r="5682" spans="233:244" x14ac:dyDescent="0.25">
      <c r="HY5682" s="52"/>
      <c r="HZ5682" s="52"/>
      <c r="IA5682" s="52"/>
      <c r="IG5682" s="52"/>
      <c r="IH5682" s="52"/>
      <c r="II5682" s="52"/>
      <c r="IJ5682" s="52"/>
    </row>
    <row r="5683" spans="233:244" x14ac:dyDescent="0.25">
      <c r="HY5683" s="52"/>
      <c r="HZ5683" s="52"/>
      <c r="IA5683" s="52"/>
      <c r="IG5683" s="52"/>
      <c r="IH5683" s="52"/>
      <c r="II5683" s="52"/>
      <c r="IJ5683" s="52"/>
    </row>
    <row r="5684" spans="233:244" x14ac:dyDescent="0.25">
      <c r="HY5684" s="52"/>
      <c r="HZ5684" s="52"/>
      <c r="IA5684" s="52"/>
      <c r="IG5684" s="52"/>
      <c r="IH5684" s="52"/>
      <c r="II5684" s="52"/>
      <c r="IJ5684" s="52"/>
    </row>
    <row r="5685" spans="233:244" x14ac:dyDescent="0.25">
      <c r="HY5685" s="52"/>
      <c r="HZ5685" s="52"/>
      <c r="IA5685" s="52"/>
      <c r="IG5685" s="52"/>
      <c r="IH5685" s="52"/>
      <c r="II5685" s="52"/>
      <c r="IJ5685" s="52"/>
    </row>
    <row r="5686" spans="233:244" x14ac:dyDescent="0.25">
      <c r="HY5686" s="52"/>
      <c r="HZ5686" s="52"/>
      <c r="IA5686" s="52"/>
      <c r="IG5686" s="52"/>
      <c r="IH5686" s="52"/>
      <c r="II5686" s="52"/>
      <c r="IJ5686" s="52"/>
    </row>
    <row r="5687" spans="233:244" x14ac:dyDescent="0.25">
      <c r="HY5687" s="52"/>
      <c r="HZ5687" s="52"/>
      <c r="IA5687" s="52"/>
      <c r="IG5687" s="52"/>
      <c r="IH5687" s="52"/>
      <c r="II5687" s="52"/>
      <c r="IJ5687" s="52"/>
    </row>
    <row r="5688" spans="233:244" x14ac:dyDescent="0.25">
      <c r="HY5688" s="52"/>
      <c r="HZ5688" s="52"/>
      <c r="IA5688" s="52"/>
      <c r="IG5688" s="52"/>
      <c r="IH5688" s="52"/>
      <c r="II5688" s="52"/>
      <c r="IJ5688" s="52"/>
    </row>
    <row r="5689" spans="233:244" x14ac:dyDescent="0.25">
      <c r="HY5689" s="52"/>
      <c r="HZ5689" s="52"/>
      <c r="IA5689" s="52"/>
      <c r="IG5689" s="52"/>
      <c r="IH5689" s="52"/>
      <c r="II5689" s="52"/>
      <c r="IJ5689" s="52"/>
    </row>
    <row r="5690" spans="233:244" x14ac:dyDescent="0.25">
      <c r="HY5690" s="52"/>
      <c r="HZ5690" s="52"/>
      <c r="IA5690" s="52"/>
      <c r="IG5690" s="52"/>
      <c r="IH5690" s="52"/>
      <c r="II5690" s="52"/>
      <c r="IJ5690" s="52"/>
    </row>
    <row r="5691" spans="233:244" x14ac:dyDescent="0.25">
      <c r="HY5691" s="52"/>
      <c r="HZ5691" s="52"/>
      <c r="IA5691" s="52"/>
      <c r="IG5691" s="52"/>
      <c r="IH5691" s="52"/>
      <c r="II5691" s="52"/>
      <c r="IJ5691" s="52"/>
    </row>
    <row r="5692" spans="233:244" x14ac:dyDescent="0.25">
      <c r="HY5692" s="52"/>
      <c r="HZ5692" s="52"/>
      <c r="IA5692" s="52"/>
      <c r="IG5692" s="52"/>
      <c r="IH5692" s="52"/>
      <c r="II5692" s="52"/>
      <c r="IJ5692" s="52"/>
    </row>
    <row r="5693" spans="233:244" x14ac:dyDescent="0.25">
      <c r="HY5693" s="52"/>
      <c r="HZ5693" s="52"/>
      <c r="IA5693" s="52"/>
      <c r="IG5693" s="52"/>
      <c r="IH5693" s="52"/>
      <c r="II5693" s="52"/>
      <c r="IJ5693" s="52"/>
    </row>
    <row r="5694" spans="233:244" x14ac:dyDescent="0.25">
      <c r="HY5694" s="52"/>
      <c r="HZ5694" s="52"/>
      <c r="IA5694" s="52"/>
      <c r="IG5694" s="52"/>
      <c r="IH5694" s="52"/>
      <c r="II5694" s="52"/>
      <c r="IJ5694" s="52"/>
    </row>
    <row r="5695" spans="233:244" x14ac:dyDescent="0.25">
      <c r="HY5695" s="52"/>
      <c r="HZ5695" s="52"/>
      <c r="IA5695" s="52"/>
      <c r="IG5695" s="52"/>
      <c r="IH5695" s="52"/>
      <c r="II5695" s="52"/>
      <c r="IJ5695" s="52"/>
    </row>
    <row r="5696" spans="233:244" x14ac:dyDescent="0.25">
      <c r="HY5696" s="52"/>
      <c r="HZ5696" s="52"/>
      <c r="IA5696" s="52"/>
      <c r="IG5696" s="52"/>
      <c r="IH5696" s="52"/>
      <c r="II5696" s="52"/>
      <c r="IJ5696" s="52"/>
    </row>
    <row r="5697" spans="233:244" x14ac:dyDescent="0.25">
      <c r="HY5697" s="52"/>
      <c r="HZ5697" s="52"/>
      <c r="IA5697" s="52"/>
      <c r="IG5697" s="52"/>
      <c r="IH5697" s="52"/>
      <c r="II5697" s="52"/>
      <c r="IJ5697" s="52"/>
    </row>
    <row r="5698" spans="233:244" x14ac:dyDescent="0.25">
      <c r="HY5698" s="52"/>
      <c r="HZ5698" s="52"/>
      <c r="IA5698" s="52"/>
      <c r="IG5698" s="52"/>
      <c r="IH5698" s="52"/>
      <c r="II5698" s="52"/>
      <c r="IJ5698" s="52"/>
    </row>
    <row r="5699" spans="233:244" x14ac:dyDescent="0.25">
      <c r="HY5699" s="52"/>
      <c r="HZ5699" s="52"/>
      <c r="IA5699" s="52"/>
      <c r="IG5699" s="52"/>
      <c r="IH5699" s="52"/>
      <c r="II5699" s="52"/>
      <c r="IJ5699" s="52"/>
    </row>
    <row r="5700" spans="233:244" x14ac:dyDescent="0.25">
      <c r="HY5700" s="52"/>
      <c r="HZ5700" s="52"/>
      <c r="IA5700" s="52"/>
      <c r="IG5700" s="52"/>
      <c r="IH5700" s="52"/>
      <c r="II5700" s="52"/>
      <c r="IJ5700" s="52"/>
    </row>
    <row r="5701" spans="233:244" x14ac:dyDescent="0.25">
      <c r="HY5701" s="52"/>
      <c r="HZ5701" s="52"/>
      <c r="IA5701" s="52"/>
      <c r="IG5701" s="52"/>
      <c r="IH5701" s="52"/>
      <c r="II5701" s="52"/>
      <c r="IJ5701" s="52"/>
    </row>
    <row r="5702" spans="233:244" x14ac:dyDescent="0.25">
      <c r="HY5702" s="52"/>
      <c r="HZ5702" s="52"/>
      <c r="IA5702" s="52"/>
      <c r="IG5702" s="52"/>
      <c r="IH5702" s="52"/>
      <c r="II5702" s="52"/>
      <c r="IJ5702" s="52"/>
    </row>
    <row r="5703" spans="233:244" x14ac:dyDescent="0.25">
      <c r="HY5703" s="52"/>
      <c r="HZ5703" s="52"/>
      <c r="IA5703" s="52"/>
      <c r="IG5703" s="52"/>
      <c r="IH5703" s="52"/>
      <c r="II5703" s="52"/>
      <c r="IJ5703" s="52"/>
    </row>
    <row r="5704" spans="233:244" x14ac:dyDescent="0.25">
      <c r="HY5704" s="52"/>
      <c r="HZ5704" s="52"/>
      <c r="IA5704" s="52"/>
      <c r="IG5704" s="52"/>
      <c r="IH5704" s="52"/>
      <c r="II5704" s="52"/>
      <c r="IJ5704" s="52"/>
    </row>
    <row r="5705" spans="233:244" x14ac:dyDescent="0.25">
      <c r="HY5705" s="52"/>
      <c r="HZ5705" s="52"/>
      <c r="IA5705" s="52"/>
      <c r="IG5705" s="52"/>
      <c r="IH5705" s="52"/>
      <c r="II5705" s="52"/>
      <c r="IJ5705" s="52"/>
    </row>
    <row r="5706" spans="233:244" x14ac:dyDescent="0.25">
      <c r="HY5706" s="52"/>
      <c r="HZ5706" s="52"/>
      <c r="IA5706" s="52"/>
      <c r="IG5706" s="52"/>
      <c r="IH5706" s="52"/>
      <c r="II5706" s="52"/>
      <c r="IJ5706" s="52"/>
    </row>
    <row r="5707" spans="233:244" x14ac:dyDescent="0.25">
      <c r="HY5707" s="52"/>
      <c r="HZ5707" s="52"/>
      <c r="IA5707" s="52"/>
      <c r="IG5707" s="52"/>
      <c r="IH5707" s="52"/>
      <c r="II5707" s="52"/>
      <c r="IJ5707" s="52"/>
    </row>
    <row r="5708" spans="233:244" x14ac:dyDescent="0.25">
      <c r="HY5708" s="52"/>
      <c r="HZ5708" s="52"/>
      <c r="IA5708" s="52"/>
      <c r="IG5708" s="52"/>
      <c r="IH5708" s="52"/>
      <c r="II5708" s="52"/>
      <c r="IJ5708" s="52"/>
    </row>
    <row r="5709" spans="233:244" x14ac:dyDescent="0.25">
      <c r="HY5709" s="52"/>
      <c r="HZ5709" s="52"/>
      <c r="IA5709" s="52"/>
      <c r="IG5709" s="52"/>
      <c r="IH5709" s="52"/>
      <c r="II5709" s="52"/>
      <c r="IJ5709" s="52"/>
    </row>
    <row r="5710" spans="233:244" x14ac:dyDescent="0.25">
      <c r="HY5710" s="52"/>
      <c r="HZ5710" s="52"/>
      <c r="IA5710" s="52"/>
      <c r="IG5710" s="52"/>
      <c r="IH5710" s="52"/>
      <c r="II5710" s="52"/>
      <c r="IJ5710" s="52"/>
    </row>
    <row r="5711" spans="233:244" x14ac:dyDescent="0.25">
      <c r="HY5711" s="52"/>
      <c r="HZ5711" s="52"/>
      <c r="IA5711" s="52"/>
      <c r="IG5711" s="52"/>
      <c r="IH5711" s="52"/>
      <c r="II5711" s="52"/>
      <c r="IJ5711" s="52"/>
    </row>
    <row r="5712" spans="233:244" x14ac:dyDescent="0.25">
      <c r="HY5712" s="52"/>
      <c r="HZ5712" s="52"/>
      <c r="IA5712" s="52"/>
      <c r="IG5712" s="52"/>
      <c r="IH5712" s="52"/>
      <c r="II5712" s="52"/>
      <c r="IJ5712" s="52"/>
    </row>
    <row r="5713" spans="233:244" x14ac:dyDescent="0.25">
      <c r="HY5713" s="52"/>
      <c r="HZ5713" s="52"/>
      <c r="IA5713" s="52"/>
      <c r="IG5713" s="52"/>
      <c r="IH5713" s="52"/>
      <c r="II5713" s="52"/>
      <c r="IJ5713" s="52"/>
    </row>
    <row r="5714" spans="233:244" x14ac:dyDescent="0.25">
      <c r="HY5714" s="52"/>
      <c r="HZ5714" s="52"/>
      <c r="IA5714" s="52"/>
      <c r="IG5714" s="52"/>
      <c r="IH5714" s="52"/>
      <c r="II5714" s="52"/>
      <c r="IJ5714" s="52"/>
    </row>
    <row r="5715" spans="233:244" x14ac:dyDescent="0.25">
      <c r="HY5715" s="52"/>
      <c r="HZ5715" s="52"/>
      <c r="IA5715" s="52"/>
      <c r="IG5715" s="52"/>
      <c r="IH5715" s="52"/>
      <c r="II5715" s="52"/>
      <c r="IJ5715" s="52"/>
    </row>
    <row r="5716" spans="233:244" x14ac:dyDescent="0.25">
      <c r="HY5716" s="52"/>
      <c r="HZ5716" s="52"/>
      <c r="IA5716" s="52"/>
      <c r="IG5716" s="52"/>
      <c r="IH5716" s="52"/>
      <c r="II5716" s="52"/>
      <c r="IJ5716" s="52"/>
    </row>
    <row r="5717" spans="233:244" x14ac:dyDescent="0.25">
      <c r="HY5717" s="52"/>
      <c r="HZ5717" s="52"/>
      <c r="IA5717" s="52"/>
      <c r="IG5717" s="52"/>
      <c r="IH5717" s="52"/>
      <c r="II5717" s="52"/>
      <c r="IJ5717" s="52"/>
    </row>
    <row r="5718" spans="233:244" x14ac:dyDescent="0.25">
      <c r="HY5718" s="52"/>
      <c r="HZ5718" s="52"/>
      <c r="IA5718" s="52"/>
      <c r="IG5718" s="52"/>
      <c r="IH5718" s="52"/>
      <c r="II5718" s="52"/>
      <c r="IJ5718" s="52"/>
    </row>
    <row r="5719" spans="233:244" x14ac:dyDescent="0.25">
      <c r="HY5719" s="52"/>
      <c r="HZ5719" s="52"/>
      <c r="IA5719" s="52"/>
      <c r="IG5719" s="52"/>
      <c r="IH5719" s="52"/>
      <c r="II5719" s="52"/>
      <c r="IJ5719" s="52"/>
    </row>
    <row r="5720" spans="233:244" x14ac:dyDescent="0.25">
      <c r="HY5720" s="52"/>
      <c r="HZ5720" s="52"/>
      <c r="IA5720" s="52"/>
      <c r="IG5720" s="52"/>
      <c r="IH5720" s="52"/>
      <c r="II5720" s="52"/>
      <c r="IJ5720" s="52"/>
    </row>
    <row r="5721" spans="233:244" x14ac:dyDescent="0.25">
      <c r="HY5721" s="52"/>
      <c r="HZ5721" s="52"/>
      <c r="IA5721" s="52"/>
      <c r="IG5721" s="52"/>
      <c r="IH5721" s="52"/>
      <c r="II5721" s="52"/>
      <c r="IJ5721" s="52"/>
    </row>
    <row r="5722" spans="233:244" x14ac:dyDescent="0.25">
      <c r="HY5722" s="52"/>
      <c r="HZ5722" s="52"/>
      <c r="IA5722" s="52"/>
      <c r="IG5722" s="52"/>
      <c r="IH5722" s="52"/>
      <c r="II5722" s="52"/>
      <c r="IJ5722" s="52"/>
    </row>
    <row r="5723" spans="233:244" x14ac:dyDescent="0.25">
      <c r="HY5723" s="52"/>
      <c r="HZ5723" s="52"/>
      <c r="IA5723" s="52"/>
      <c r="IG5723" s="52"/>
      <c r="IH5723" s="52"/>
      <c r="II5723" s="52"/>
      <c r="IJ5723" s="52"/>
    </row>
    <row r="5724" spans="233:244" x14ac:dyDescent="0.25">
      <c r="HY5724" s="52"/>
      <c r="HZ5724" s="52"/>
      <c r="IA5724" s="52"/>
      <c r="IG5724" s="52"/>
      <c r="IH5724" s="52"/>
      <c r="II5724" s="52"/>
      <c r="IJ5724" s="52"/>
    </row>
    <row r="5725" spans="233:244" x14ac:dyDescent="0.25">
      <c r="HY5725" s="52"/>
      <c r="HZ5725" s="52"/>
      <c r="IA5725" s="52"/>
      <c r="IG5725" s="52"/>
      <c r="IH5725" s="52"/>
      <c r="II5725" s="52"/>
      <c r="IJ5725" s="52"/>
    </row>
    <row r="5726" spans="233:244" x14ac:dyDescent="0.25">
      <c r="HY5726" s="52"/>
      <c r="HZ5726" s="52"/>
      <c r="IA5726" s="52"/>
      <c r="IG5726" s="52"/>
      <c r="IH5726" s="52"/>
      <c r="II5726" s="52"/>
      <c r="IJ5726" s="52"/>
    </row>
    <row r="5727" spans="233:244" x14ac:dyDescent="0.25">
      <c r="HY5727" s="52"/>
      <c r="HZ5727" s="52"/>
      <c r="IA5727" s="52"/>
      <c r="IG5727" s="52"/>
      <c r="IH5727" s="52"/>
      <c r="II5727" s="52"/>
      <c r="IJ5727" s="52"/>
    </row>
    <row r="5728" spans="233:244" x14ac:dyDescent="0.25">
      <c r="HY5728" s="52"/>
      <c r="HZ5728" s="52"/>
      <c r="IA5728" s="52"/>
      <c r="IG5728" s="52"/>
      <c r="IH5728" s="52"/>
      <c r="II5728" s="52"/>
      <c r="IJ5728" s="52"/>
    </row>
    <row r="5729" spans="233:244" x14ac:dyDescent="0.25">
      <c r="HY5729" s="52"/>
      <c r="HZ5729" s="52"/>
      <c r="IA5729" s="52"/>
      <c r="IG5729" s="52"/>
      <c r="IH5729" s="52"/>
      <c r="II5729" s="52"/>
      <c r="IJ5729" s="52"/>
    </row>
    <row r="5730" spans="233:244" x14ac:dyDescent="0.25">
      <c r="HY5730" s="52"/>
      <c r="HZ5730" s="52"/>
      <c r="IA5730" s="52"/>
      <c r="IG5730" s="52"/>
      <c r="IH5730" s="52"/>
      <c r="II5730" s="52"/>
      <c r="IJ5730" s="52"/>
    </row>
    <row r="5731" spans="233:244" x14ac:dyDescent="0.25">
      <c r="HY5731" s="52"/>
      <c r="HZ5731" s="52"/>
      <c r="IA5731" s="52"/>
      <c r="IG5731" s="52"/>
      <c r="IH5731" s="52"/>
      <c r="II5731" s="52"/>
      <c r="IJ5731" s="52"/>
    </row>
    <row r="5732" spans="233:244" x14ac:dyDescent="0.25">
      <c r="HY5732" s="52"/>
      <c r="HZ5732" s="52"/>
      <c r="IA5732" s="52"/>
      <c r="IG5732" s="52"/>
      <c r="IH5732" s="52"/>
      <c r="II5732" s="52"/>
      <c r="IJ5732" s="52"/>
    </row>
    <row r="5733" spans="233:244" x14ac:dyDescent="0.25">
      <c r="HY5733" s="52"/>
      <c r="HZ5733" s="52"/>
      <c r="IA5733" s="52"/>
      <c r="IG5733" s="52"/>
      <c r="IH5733" s="52"/>
      <c r="II5733" s="52"/>
      <c r="IJ5733" s="52"/>
    </row>
    <row r="5734" spans="233:244" x14ac:dyDescent="0.25">
      <c r="HY5734" s="52"/>
      <c r="HZ5734" s="52"/>
      <c r="IA5734" s="52"/>
      <c r="IG5734" s="52"/>
      <c r="IH5734" s="52"/>
      <c r="II5734" s="52"/>
      <c r="IJ5734" s="52"/>
    </row>
    <row r="5735" spans="233:244" x14ac:dyDescent="0.25">
      <c r="HY5735" s="52"/>
      <c r="HZ5735" s="52"/>
      <c r="IA5735" s="52"/>
      <c r="IG5735" s="52"/>
      <c r="IH5735" s="52"/>
      <c r="II5735" s="52"/>
      <c r="IJ5735" s="52"/>
    </row>
    <row r="5736" spans="233:244" x14ac:dyDescent="0.25">
      <c r="HY5736" s="52"/>
      <c r="HZ5736" s="52"/>
      <c r="IA5736" s="52"/>
      <c r="IG5736" s="52"/>
      <c r="IH5736" s="52"/>
      <c r="II5736" s="52"/>
      <c r="IJ5736" s="52"/>
    </row>
    <row r="5737" spans="233:244" x14ac:dyDescent="0.25">
      <c r="HY5737" s="52"/>
      <c r="HZ5737" s="52"/>
      <c r="IA5737" s="52"/>
      <c r="IG5737" s="52"/>
      <c r="IH5737" s="52"/>
      <c r="II5737" s="52"/>
      <c r="IJ5737" s="52"/>
    </row>
    <row r="5738" spans="233:244" x14ac:dyDescent="0.25">
      <c r="HY5738" s="52"/>
      <c r="HZ5738" s="52"/>
      <c r="IA5738" s="52"/>
      <c r="IG5738" s="52"/>
      <c r="IH5738" s="52"/>
      <c r="II5738" s="52"/>
      <c r="IJ5738" s="52"/>
    </row>
    <row r="5739" spans="233:244" x14ac:dyDescent="0.25">
      <c r="HY5739" s="52"/>
      <c r="HZ5739" s="52"/>
      <c r="IA5739" s="52"/>
      <c r="IG5739" s="52"/>
      <c r="IH5739" s="52"/>
      <c r="II5739" s="52"/>
      <c r="IJ5739" s="52"/>
    </row>
    <row r="5740" spans="233:244" x14ac:dyDescent="0.25">
      <c r="HY5740" s="52"/>
      <c r="HZ5740" s="52"/>
      <c r="IA5740" s="52"/>
      <c r="IG5740" s="52"/>
      <c r="IH5740" s="52"/>
      <c r="II5740" s="52"/>
      <c r="IJ5740" s="52"/>
    </row>
    <row r="5741" spans="233:244" x14ac:dyDescent="0.25">
      <c r="HY5741" s="52"/>
      <c r="HZ5741" s="52"/>
      <c r="IA5741" s="52"/>
      <c r="IG5741" s="52"/>
      <c r="IH5741" s="52"/>
      <c r="II5741" s="52"/>
      <c r="IJ5741" s="52"/>
    </row>
    <row r="5742" spans="233:244" x14ac:dyDescent="0.25">
      <c r="HY5742" s="52"/>
      <c r="HZ5742" s="52"/>
      <c r="IA5742" s="52"/>
      <c r="IG5742" s="52"/>
      <c r="IH5742" s="52"/>
      <c r="II5742" s="52"/>
      <c r="IJ5742" s="52"/>
    </row>
    <row r="5743" spans="233:244" x14ac:dyDescent="0.25">
      <c r="HY5743" s="52"/>
      <c r="HZ5743" s="52"/>
      <c r="IA5743" s="52"/>
      <c r="IG5743" s="52"/>
      <c r="IH5743" s="52"/>
      <c r="II5743" s="52"/>
      <c r="IJ5743" s="52"/>
    </row>
    <row r="5744" spans="233:244" x14ac:dyDescent="0.25">
      <c r="HY5744" s="52"/>
      <c r="HZ5744" s="52"/>
      <c r="IA5744" s="52"/>
      <c r="IG5744" s="52"/>
      <c r="IH5744" s="52"/>
      <c r="II5744" s="52"/>
      <c r="IJ5744" s="52"/>
    </row>
    <row r="5745" spans="233:244" x14ac:dyDescent="0.25">
      <c r="HY5745" s="52"/>
      <c r="HZ5745" s="52"/>
      <c r="IA5745" s="52"/>
      <c r="IG5745" s="52"/>
      <c r="IH5745" s="52"/>
      <c r="II5745" s="52"/>
      <c r="IJ5745" s="52"/>
    </row>
    <row r="5746" spans="233:244" x14ac:dyDescent="0.25">
      <c r="HY5746" s="52"/>
      <c r="HZ5746" s="52"/>
      <c r="IA5746" s="52"/>
      <c r="IG5746" s="52"/>
      <c r="IH5746" s="52"/>
      <c r="II5746" s="52"/>
      <c r="IJ5746" s="52"/>
    </row>
    <row r="5747" spans="233:244" x14ac:dyDescent="0.25">
      <c r="HY5747" s="52"/>
      <c r="HZ5747" s="52"/>
      <c r="IA5747" s="52"/>
      <c r="IG5747" s="52"/>
      <c r="IH5747" s="52"/>
      <c r="II5747" s="52"/>
      <c r="IJ5747" s="52"/>
    </row>
    <row r="5748" spans="233:244" x14ac:dyDescent="0.25">
      <c r="HY5748" s="52"/>
      <c r="HZ5748" s="52"/>
      <c r="IA5748" s="52"/>
      <c r="IG5748" s="52"/>
      <c r="IH5748" s="52"/>
      <c r="II5748" s="52"/>
      <c r="IJ5748" s="52"/>
    </row>
    <row r="5749" spans="233:244" x14ac:dyDescent="0.25">
      <c r="HY5749" s="52"/>
      <c r="HZ5749" s="52"/>
      <c r="IA5749" s="52"/>
      <c r="IG5749" s="52"/>
      <c r="IH5749" s="52"/>
      <c r="II5749" s="52"/>
      <c r="IJ5749" s="52"/>
    </row>
    <row r="5750" spans="233:244" x14ac:dyDescent="0.25">
      <c r="HY5750" s="52"/>
      <c r="HZ5750" s="52"/>
      <c r="IA5750" s="52"/>
      <c r="IG5750" s="52"/>
      <c r="IH5750" s="52"/>
      <c r="II5750" s="52"/>
      <c r="IJ5750" s="52"/>
    </row>
    <row r="5751" spans="233:244" x14ac:dyDescent="0.25">
      <c r="HY5751" s="52"/>
      <c r="HZ5751" s="52"/>
      <c r="IA5751" s="52"/>
      <c r="IG5751" s="52"/>
      <c r="IH5751" s="52"/>
      <c r="II5751" s="52"/>
      <c r="IJ5751" s="52"/>
    </row>
    <row r="5752" spans="233:244" x14ac:dyDescent="0.25">
      <c r="HY5752" s="52"/>
      <c r="HZ5752" s="52"/>
      <c r="IA5752" s="52"/>
      <c r="IG5752" s="52"/>
      <c r="IH5752" s="52"/>
      <c r="II5752" s="52"/>
      <c r="IJ5752" s="52"/>
    </row>
    <row r="5753" spans="233:244" x14ac:dyDescent="0.25">
      <c r="HY5753" s="52"/>
      <c r="HZ5753" s="52"/>
      <c r="IA5753" s="52"/>
      <c r="IG5753" s="52"/>
      <c r="IH5753" s="52"/>
      <c r="II5753" s="52"/>
      <c r="IJ5753" s="52"/>
    </row>
    <row r="5754" spans="233:244" x14ac:dyDescent="0.25">
      <c r="HY5754" s="52"/>
      <c r="HZ5754" s="52"/>
      <c r="IA5754" s="52"/>
      <c r="IG5754" s="52"/>
      <c r="IH5754" s="52"/>
      <c r="II5754" s="52"/>
      <c r="IJ5754" s="52"/>
    </row>
    <row r="5755" spans="233:244" x14ac:dyDescent="0.25">
      <c r="HY5755" s="52"/>
      <c r="HZ5755" s="52"/>
      <c r="IA5755" s="52"/>
      <c r="IG5755" s="52"/>
      <c r="IH5755" s="52"/>
      <c r="II5755" s="52"/>
      <c r="IJ5755" s="52"/>
    </row>
    <row r="5756" spans="233:244" x14ac:dyDescent="0.25">
      <c r="HY5756" s="52"/>
      <c r="HZ5756" s="52"/>
      <c r="IA5756" s="52"/>
      <c r="IG5756" s="52"/>
      <c r="IH5756" s="52"/>
      <c r="II5756" s="52"/>
      <c r="IJ5756" s="52"/>
    </row>
    <row r="5757" spans="233:244" x14ac:dyDescent="0.25">
      <c r="HY5757" s="52"/>
      <c r="HZ5757" s="52"/>
      <c r="IA5757" s="52"/>
      <c r="IG5757" s="52"/>
      <c r="IH5757" s="52"/>
      <c r="II5757" s="52"/>
      <c r="IJ5757" s="52"/>
    </row>
    <row r="5758" spans="233:244" x14ac:dyDescent="0.25">
      <c r="HY5758" s="52"/>
      <c r="HZ5758" s="52"/>
      <c r="IA5758" s="52"/>
      <c r="IG5758" s="52"/>
      <c r="IH5758" s="52"/>
      <c r="II5758" s="52"/>
      <c r="IJ5758" s="52"/>
    </row>
    <row r="5759" spans="233:244" x14ac:dyDescent="0.25">
      <c r="HY5759" s="52"/>
      <c r="HZ5759" s="52"/>
      <c r="IA5759" s="52"/>
      <c r="IG5759" s="52"/>
      <c r="IH5759" s="52"/>
      <c r="II5759" s="52"/>
      <c r="IJ5759" s="52"/>
    </row>
    <row r="5760" spans="233:244" x14ac:dyDescent="0.25">
      <c r="HY5760" s="52"/>
      <c r="HZ5760" s="52"/>
      <c r="IA5760" s="52"/>
      <c r="IG5760" s="52"/>
      <c r="IH5760" s="52"/>
      <c r="II5760" s="52"/>
      <c r="IJ5760" s="52"/>
    </row>
    <row r="5761" spans="233:244" x14ac:dyDescent="0.25">
      <c r="HY5761" s="52"/>
      <c r="HZ5761" s="52"/>
      <c r="IA5761" s="52"/>
      <c r="IG5761" s="52"/>
      <c r="IH5761" s="52"/>
      <c r="II5761" s="52"/>
      <c r="IJ5761" s="52"/>
    </row>
    <row r="5762" spans="233:244" x14ac:dyDescent="0.25">
      <c r="HY5762" s="52"/>
      <c r="HZ5762" s="52"/>
      <c r="IA5762" s="52"/>
      <c r="IG5762" s="52"/>
      <c r="IH5762" s="52"/>
      <c r="II5762" s="52"/>
      <c r="IJ5762" s="52"/>
    </row>
    <row r="5763" spans="233:244" x14ac:dyDescent="0.25">
      <c r="HY5763" s="52"/>
      <c r="HZ5763" s="52"/>
      <c r="IA5763" s="52"/>
      <c r="IG5763" s="52"/>
      <c r="IH5763" s="52"/>
      <c r="II5763" s="52"/>
      <c r="IJ5763" s="52"/>
    </row>
    <row r="5764" spans="233:244" x14ac:dyDescent="0.25">
      <c r="HY5764" s="52"/>
      <c r="HZ5764" s="52"/>
      <c r="IA5764" s="52"/>
      <c r="IG5764" s="52"/>
      <c r="IH5764" s="52"/>
      <c r="II5764" s="52"/>
      <c r="IJ5764" s="52"/>
    </row>
    <row r="5765" spans="233:244" x14ac:dyDescent="0.25">
      <c r="HY5765" s="52"/>
      <c r="HZ5765" s="52"/>
      <c r="IA5765" s="52"/>
      <c r="IG5765" s="52"/>
      <c r="IH5765" s="52"/>
      <c r="II5765" s="52"/>
      <c r="IJ5765" s="52"/>
    </row>
    <row r="5766" spans="233:244" x14ac:dyDescent="0.25">
      <c r="HY5766" s="52"/>
      <c r="HZ5766" s="52"/>
      <c r="IA5766" s="52"/>
      <c r="IG5766" s="52"/>
      <c r="IH5766" s="52"/>
      <c r="II5766" s="52"/>
      <c r="IJ5766" s="52"/>
    </row>
    <row r="5767" spans="233:244" x14ac:dyDescent="0.25">
      <c r="HY5767" s="52"/>
      <c r="HZ5767" s="52"/>
      <c r="IA5767" s="52"/>
      <c r="IG5767" s="52"/>
      <c r="IH5767" s="52"/>
      <c r="II5767" s="52"/>
      <c r="IJ5767" s="52"/>
    </row>
    <row r="5768" spans="233:244" x14ac:dyDescent="0.25">
      <c r="HY5768" s="52"/>
      <c r="HZ5768" s="52"/>
      <c r="IA5768" s="52"/>
      <c r="IG5768" s="52"/>
      <c r="IH5768" s="52"/>
      <c r="II5768" s="52"/>
      <c r="IJ5768" s="52"/>
    </row>
    <row r="5769" spans="233:244" x14ac:dyDescent="0.25">
      <c r="HY5769" s="52"/>
      <c r="HZ5769" s="52"/>
      <c r="IA5769" s="52"/>
      <c r="IG5769" s="52"/>
      <c r="IH5769" s="52"/>
      <c r="II5769" s="52"/>
      <c r="IJ5769" s="52"/>
    </row>
    <row r="5770" spans="233:244" x14ac:dyDescent="0.25">
      <c r="HY5770" s="52"/>
      <c r="HZ5770" s="52"/>
      <c r="IA5770" s="52"/>
      <c r="IG5770" s="52"/>
      <c r="IH5770" s="52"/>
      <c r="II5770" s="52"/>
      <c r="IJ5770" s="52"/>
    </row>
    <row r="5771" spans="233:244" x14ac:dyDescent="0.25">
      <c r="HY5771" s="52"/>
      <c r="HZ5771" s="52"/>
      <c r="IA5771" s="52"/>
      <c r="IG5771" s="52"/>
      <c r="IH5771" s="52"/>
      <c r="II5771" s="52"/>
      <c r="IJ5771" s="52"/>
    </row>
    <row r="5772" spans="233:244" x14ac:dyDescent="0.25">
      <c r="HY5772" s="52"/>
      <c r="HZ5772" s="52"/>
      <c r="IA5772" s="52"/>
      <c r="IG5772" s="52"/>
      <c r="IH5772" s="52"/>
      <c r="II5772" s="52"/>
      <c r="IJ5772" s="52"/>
    </row>
    <row r="5773" spans="233:244" x14ac:dyDescent="0.25">
      <c r="HY5773" s="52"/>
      <c r="HZ5773" s="52"/>
      <c r="IA5773" s="52"/>
      <c r="IG5773" s="52"/>
      <c r="IH5773" s="52"/>
      <c r="II5773" s="52"/>
      <c r="IJ5773" s="52"/>
    </row>
    <row r="5774" spans="233:244" x14ac:dyDescent="0.25">
      <c r="HY5774" s="52"/>
      <c r="HZ5774" s="52"/>
      <c r="IA5774" s="52"/>
      <c r="IG5774" s="52"/>
      <c r="IH5774" s="52"/>
      <c r="II5774" s="52"/>
      <c r="IJ5774" s="52"/>
    </row>
    <row r="5775" spans="233:244" x14ac:dyDescent="0.25">
      <c r="HY5775" s="52"/>
      <c r="HZ5775" s="52"/>
      <c r="IA5775" s="52"/>
      <c r="IG5775" s="52"/>
      <c r="IH5775" s="52"/>
      <c r="II5775" s="52"/>
      <c r="IJ5775" s="52"/>
    </row>
    <row r="5776" spans="233:244" x14ac:dyDescent="0.25">
      <c r="HY5776" s="52"/>
      <c r="HZ5776" s="52"/>
      <c r="IA5776" s="52"/>
      <c r="IG5776" s="52"/>
      <c r="IH5776" s="52"/>
      <c r="II5776" s="52"/>
      <c r="IJ5776" s="52"/>
    </row>
    <row r="5777" spans="233:244" x14ac:dyDescent="0.25">
      <c r="HY5777" s="52"/>
      <c r="HZ5777" s="52"/>
      <c r="IA5777" s="52"/>
      <c r="IG5777" s="52"/>
      <c r="IH5777" s="52"/>
      <c r="II5777" s="52"/>
      <c r="IJ5777" s="52"/>
    </row>
    <row r="5778" spans="233:244" x14ac:dyDescent="0.25">
      <c r="HY5778" s="52"/>
      <c r="HZ5778" s="52"/>
      <c r="IA5778" s="52"/>
      <c r="IG5778" s="52"/>
      <c r="IH5778" s="52"/>
      <c r="II5778" s="52"/>
      <c r="IJ5778" s="52"/>
    </row>
    <row r="5779" spans="233:244" x14ac:dyDescent="0.25">
      <c r="HY5779" s="52"/>
      <c r="HZ5779" s="52"/>
      <c r="IA5779" s="52"/>
      <c r="IG5779" s="52"/>
      <c r="IH5779" s="52"/>
      <c r="II5779" s="52"/>
      <c r="IJ5779" s="52"/>
    </row>
    <row r="5780" spans="233:244" x14ac:dyDescent="0.25">
      <c r="HY5780" s="52"/>
      <c r="HZ5780" s="52"/>
      <c r="IA5780" s="52"/>
      <c r="IG5780" s="52"/>
      <c r="IH5780" s="52"/>
      <c r="II5780" s="52"/>
      <c r="IJ5780" s="52"/>
    </row>
    <row r="5781" spans="233:244" x14ac:dyDescent="0.25">
      <c r="HY5781" s="52"/>
      <c r="HZ5781" s="52"/>
      <c r="IA5781" s="52"/>
      <c r="IG5781" s="52"/>
      <c r="IH5781" s="52"/>
      <c r="II5781" s="52"/>
      <c r="IJ5781" s="52"/>
    </row>
    <row r="5782" spans="233:244" x14ac:dyDescent="0.25">
      <c r="HY5782" s="52"/>
      <c r="HZ5782" s="52"/>
      <c r="IA5782" s="52"/>
      <c r="IG5782" s="52"/>
      <c r="IH5782" s="52"/>
      <c r="II5782" s="52"/>
      <c r="IJ5782" s="52"/>
    </row>
    <row r="5783" spans="233:244" x14ac:dyDescent="0.25">
      <c r="HY5783" s="52"/>
      <c r="HZ5783" s="52"/>
      <c r="IA5783" s="52"/>
      <c r="IG5783" s="52"/>
      <c r="IH5783" s="52"/>
      <c r="II5783" s="52"/>
      <c r="IJ5783" s="52"/>
    </row>
    <row r="5784" spans="233:244" x14ac:dyDescent="0.25">
      <c r="HY5784" s="52"/>
      <c r="HZ5784" s="52"/>
      <c r="IA5784" s="52"/>
      <c r="IG5784" s="52"/>
      <c r="IH5784" s="52"/>
      <c r="II5784" s="52"/>
      <c r="IJ5784" s="52"/>
    </row>
    <row r="5785" spans="233:244" x14ac:dyDescent="0.25">
      <c r="HY5785" s="52"/>
      <c r="HZ5785" s="52"/>
      <c r="IA5785" s="52"/>
      <c r="IG5785" s="52"/>
      <c r="IH5785" s="52"/>
      <c r="II5785" s="52"/>
      <c r="IJ5785" s="52"/>
    </row>
    <row r="5786" spans="233:244" x14ac:dyDescent="0.25">
      <c r="HY5786" s="52"/>
      <c r="HZ5786" s="52"/>
      <c r="IA5786" s="52"/>
      <c r="IG5786" s="52"/>
      <c r="IH5786" s="52"/>
      <c r="II5786" s="52"/>
      <c r="IJ5786" s="52"/>
    </row>
    <row r="5787" spans="233:244" x14ac:dyDescent="0.25">
      <c r="HY5787" s="52"/>
      <c r="HZ5787" s="52"/>
      <c r="IA5787" s="52"/>
      <c r="IG5787" s="52"/>
      <c r="IH5787" s="52"/>
      <c r="II5787" s="52"/>
      <c r="IJ5787" s="52"/>
    </row>
    <row r="5788" spans="233:244" x14ac:dyDescent="0.25">
      <c r="HY5788" s="52"/>
      <c r="HZ5788" s="52"/>
      <c r="IA5788" s="52"/>
      <c r="IG5788" s="52"/>
      <c r="IH5788" s="52"/>
      <c r="II5788" s="52"/>
      <c r="IJ5788" s="52"/>
    </row>
    <row r="5789" spans="233:244" x14ac:dyDescent="0.25">
      <c r="HY5789" s="52"/>
      <c r="HZ5789" s="52"/>
      <c r="IA5789" s="52"/>
      <c r="IG5789" s="52"/>
      <c r="IH5789" s="52"/>
      <c r="II5789" s="52"/>
      <c r="IJ5789" s="52"/>
    </row>
    <row r="5790" spans="233:244" x14ac:dyDescent="0.25">
      <c r="HY5790" s="52"/>
      <c r="HZ5790" s="52"/>
      <c r="IA5790" s="52"/>
      <c r="IG5790" s="52"/>
      <c r="IH5790" s="52"/>
      <c r="II5790" s="52"/>
      <c r="IJ5790" s="52"/>
    </row>
    <row r="5791" spans="233:244" x14ac:dyDescent="0.25">
      <c r="HY5791" s="52"/>
      <c r="HZ5791" s="52"/>
      <c r="IA5791" s="52"/>
      <c r="IG5791" s="52"/>
      <c r="IH5791" s="52"/>
      <c r="II5791" s="52"/>
      <c r="IJ5791" s="52"/>
    </row>
    <row r="5792" spans="233:244" x14ac:dyDescent="0.25">
      <c r="HY5792" s="52"/>
      <c r="HZ5792" s="52"/>
      <c r="IA5792" s="52"/>
      <c r="IG5792" s="52"/>
      <c r="IH5792" s="52"/>
      <c r="II5792" s="52"/>
      <c r="IJ5792" s="52"/>
    </row>
    <row r="5793" spans="233:244" x14ac:dyDescent="0.25">
      <c r="HY5793" s="52"/>
      <c r="HZ5793" s="52"/>
      <c r="IA5793" s="52"/>
      <c r="IG5793" s="52"/>
      <c r="IH5793" s="52"/>
      <c r="II5793" s="52"/>
      <c r="IJ5793" s="52"/>
    </row>
    <row r="5794" spans="233:244" x14ac:dyDescent="0.25">
      <c r="HY5794" s="52"/>
      <c r="HZ5794" s="52"/>
      <c r="IA5794" s="52"/>
      <c r="IG5794" s="52"/>
      <c r="IH5794" s="52"/>
      <c r="II5794" s="52"/>
      <c r="IJ5794" s="52"/>
    </row>
    <row r="5795" spans="233:244" x14ac:dyDescent="0.25">
      <c r="HY5795" s="52"/>
      <c r="HZ5795" s="52"/>
      <c r="IA5795" s="52"/>
      <c r="IG5795" s="52"/>
      <c r="IH5795" s="52"/>
      <c r="II5795" s="52"/>
      <c r="IJ5795" s="52"/>
    </row>
    <row r="5796" spans="233:244" x14ac:dyDescent="0.25">
      <c r="HY5796" s="52"/>
      <c r="HZ5796" s="52"/>
      <c r="IA5796" s="52"/>
      <c r="IG5796" s="52"/>
      <c r="IH5796" s="52"/>
      <c r="II5796" s="52"/>
      <c r="IJ5796" s="52"/>
    </row>
    <row r="5797" spans="233:244" x14ac:dyDescent="0.25">
      <c r="HY5797" s="52"/>
      <c r="HZ5797" s="52"/>
      <c r="IA5797" s="52"/>
      <c r="IG5797" s="52"/>
      <c r="IH5797" s="52"/>
      <c r="II5797" s="52"/>
      <c r="IJ5797" s="52"/>
    </row>
    <row r="5798" spans="233:244" x14ac:dyDescent="0.25">
      <c r="HY5798" s="52"/>
      <c r="HZ5798" s="52"/>
      <c r="IA5798" s="52"/>
      <c r="IG5798" s="52"/>
      <c r="IH5798" s="52"/>
      <c r="II5798" s="52"/>
      <c r="IJ5798" s="52"/>
    </row>
    <row r="5799" spans="233:244" x14ac:dyDescent="0.25">
      <c r="HY5799" s="52"/>
      <c r="HZ5799" s="52"/>
      <c r="IA5799" s="52"/>
      <c r="IG5799" s="52"/>
      <c r="IH5799" s="52"/>
      <c r="II5799" s="52"/>
      <c r="IJ5799" s="52"/>
    </row>
    <row r="5800" spans="233:244" x14ac:dyDescent="0.25">
      <c r="HY5800" s="52"/>
      <c r="HZ5800" s="52"/>
      <c r="IA5800" s="52"/>
      <c r="IG5800" s="52"/>
      <c r="IH5800" s="52"/>
      <c r="II5800" s="52"/>
      <c r="IJ5800" s="52"/>
    </row>
    <row r="5801" spans="233:244" x14ac:dyDescent="0.25">
      <c r="HY5801" s="52"/>
      <c r="HZ5801" s="52"/>
      <c r="IA5801" s="52"/>
      <c r="IG5801" s="52"/>
      <c r="IH5801" s="52"/>
      <c r="II5801" s="52"/>
      <c r="IJ5801" s="52"/>
    </row>
    <row r="5802" spans="233:244" x14ac:dyDescent="0.25">
      <c r="HY5802" s="52"/>
      <c r="HZ5802" s="52"/>
      <c r="IA5802" s="52"/>
      <c r="IG5802" s="52"/>
      <c r="IH5802" s="52"/>
      <c r="II5802" s="52"/>
      <c r="IJ5802" s="52"/>
    </row>
    <row r="5803" spans="233:244" x14ac:dyDescent="0.25">
      <c r="HY5803" s="52"/>
      <c r="HZ5803" s="52"/>
      <c r="IA5803" s="52"/>
      <c r="IG5803" s="52"/>
      <c r="IH5803" s="52"/>
      <c r="II5803" s="52"/>
      <c r="IJ5803" s="52"/>
    </row>
    <row r="5804" spans="233:244" x14ac:dyDescent="0.25">
      <c r="HY5804" s="52"/>
      <c r="HZ5804" s="52"/>
      <c r="IA5804" s="52"/>
      <c r="IG5804" s="52"/>
      <c r="IH5804" s="52"/>
      <c r="II5804" s="52"/>
      <c r="IJ5804" s="52"/>
    </row>
    <row r="5805" spans="233:244" x14ac:dyDescent="0.25">
      <c r="HY5805" s="52"/>
      <c r="HZ5805" s="52"/>
      <c r="IA5805" s="52"/>
      <c r="IG5805" s="52"/>
      <c r="IH5805" s="52"/>
      <c r="II5805" s="52"/>
      <c r="IJ5805" s="52"/>
    </row>
    <row r="5806" spans="233:244" x14ac:dyDescent="0.25">
      <c r="HY5806" s="52"/>
      <c r="HZ5806" s="52"/>
      <c r="IA5806" s="52"/>
      <c r="IG5806" s="52"/>
      <c r="IH5806" s="52"/>
      <c r="II5806" s="52"/>
      <c r="IJ5806" s="52"/>
    </row>
    <row r="5807" spans="233:244" x14ac:dyDescent="0.25">
      <c r="HY5807" s="52"/>
      <c r="HZ5807" s="52"/>
      <c r="IA5807" s="52"/>
      <c r="IG5807" s="52"/>
      <c r="IH5807" s="52"/>
      <c r="II5807" s="52"/>
      <c r="IJ5807" s="52"/>
    </row>
    <row r="5808" spans="233:244" x14ac:dyDescent="0.25">
      <c r="HY5808" s="52"/>
      <c r="HZ5808" s="52"/>
      <c r="IA5808" s="52"/>
      <c r="IG5808" s="52"/>
      <c r="IH5808" s="52"/>
      <c r="II5808" s="52"/>
      <c r="IJ5808" s="52"/>
    </row>
    <row r="5809" spans="233:244" x14ac:dyDescent="0.25">
      <c r="HY5809" s="52"/>
      <c r="HZ5809" s="52"/>
      <c r="IA5809" s="52"/>
      <c r="IG5809" s="52"/>
      <c r="IH5809" s="52"/>
      <c r="II5809" s="52"/>
      <c r="IJ5809" s="52"/>
    </row>
    <row r="5810" spans="233:244" x14ac:dyDescent="0.25">
      <c r="HY5810" s="52"/>
      <c r="HZ5810" s="52"/>
      <c r="IA5810" s="52"/>
      <c r="IG5810" s="52"/>
      <c r="IH5810" s="52"/>
      <c r="II5810" s="52"/>
      <c r="IJ5810" s="52"/>
    </row>
    <row r="5811" spans="233:244" x14ac:dyDescent="0.25">
      <c r="HY5811" s="52"/>
      <c r="HZ5811" s="52"/>
      <c r="IA5811" s="52"/>
      <c r="IG5811" s="52"/>
      <c r="IH5811" s="52"/>
      <c r="II5811" s="52"/>
      <c r="IJ5811" s="52"/>
    </row>
    <row r="5812" spans="233:244" x14ac:dyDescent="0.25">
      <c r="HY5812" s="52"/>
      <c r="HZ5812" s="52"/>
      <c r="IA5812" s="52"/>
      <c r="IG5812" s="52"/>
      <c r="IH5812" s="52"/>
      <c r="II5812" s="52"/>
      <c r="IJ5812" s="52"/>
    </row>
    <row r="5813" spans="233:244" x14ac:dyDescent="0.25">
      <c r="HY5813" s="52"/>
      <c r="HZ5813" s="52"/>
      <c r="IA5813" s="52"/>
      <c r="IG5813" s="52"/>
      <c r="IH5813" s="52"/>
      <c r="II5813" s="52"/>
      <c r="IJ5813" s="52"/>
    </row>
    <row r="5814" spans="233:244" x14ac:dyDescent="0.25">
      <c r="HY5814" s="52"/>
      <c r="HZ5814" s="52"/>
      <c r="IA5814" s="52"/>
      <c r="IG5814" s="52"/>
      <c r="IH5814" s="52"/>
      <c r="II5814" s="52"/>
      <c r="IJ5814" s="52"/>
    </row>
    <row r="5815" spans="233:244" x14ac:dyDescent="0.25">
      <c r="HY5815" s="52"/>
      <c r="HZ5815" s="52"/>
      <c r="IA5815" s="52"/>
      <c r="IG5815" s="52"/>
      <c r="IH5815" s="52"/>
      <c r="II5815" s="52"/>
      <c r="IJ5815" s="52"/>
    </row>
    <row r="5816" spans="233:244" x14ac:dyDescent="0.25">
      <c r="HY5816" s="52"/>
      <c r="HZ5816" s="52"/>
      <c r="IA5816" s="52"/>
      <c r="IG5816" s="52"/>
      <c r="IH5816" s="52"/>
      <c r="II5816" s="52"/>
      <c r="IJ5816" s="52"/>
    </row>
    <row r="5817" spans="233:244" x14ac:dyDescent="0.25">
      <c r="HY5817" s="52"/>
      <c r="HZ5817" s="52"/>
      <c r="IA5817" s="52"/>
      <c r="IG5817" s="52"/>
      <c r="IH5817" s="52"/>
      <c r="II5817" s="52"/>
      <c r="IJ5817" s="52"/>
    </row>
    <row r="5818" spans="233:244" x14ac:dyDescent="0.25">
      <c r="HY5818" s="52"/>
      <c r="HZ5818" s="52"/>
      <c r="IA5818" s="52"/>
      <c r="IG5818" s="52"/>
      <c r="IH5818" s="52"/>
      <c r="II5818" s="52"/>
      <c r="IJ5818" s="52"/>
    </row>
    <row r="5819" spans="233:244" x14ac:dyDescent="0.25">
      <c r="HY5819" s="52"/>
      <c r="HZ5819" s="52"/>
      <c r="IA5819" s="52"/>
      <c r="IG5819" s="52"/>
      <c r="IH5819" s="52"/>
      <c r="II5819" s="52"/>
      <c r="IJ5819" s="52"/>
    </row>
    <row r="5820" spans="233:244" x14ac:dyDescent="0.25">
      <c r="HY5820" s="52"/>
      <c r="HZ5820" s="52"/>
      <c r="IA5820" s="52"/>
      <c r="IG5820" s="52"/>
      <c r="IH5820" s="52"/>
      <c r="II5820" s="52"/>
      <c r="IJ5820" s="52"/>
    </row>
    <row r="5821" spans="233:244" x14ac:dyDescent="0.25">
      <c r="HY5821" s="52"/>
      <c r="HZ5821" s="52"/>
      <c r="IA5821" s="52"/>
      <c r="IG5821" s="52"/>
      <c r="IH5821" s="52"/>
      <c r="II5821" s="52"/>
      <c r="IJ5821" s="52"/>
    </row>
    <row r="5822" spans="233:244" x14ac:dyDescent="0.25">
      <c r="HY5822" s="52"/>
      <c r="HZ5822" s="52"/>
      <c r="IA5822" s="52"/>
      <c r="IG5822" s="52"/>
      <c r="IH5822" s="52"/>
      <c r="II5822" s="52"/>
      <c r="IJ5822" s="52"/>
    </row>
    <row r="5823" spans="233:244" x14ac:dyDescent="0.25">
      <c r="HY5823" s="52"/>
      <c r="HZ5823" s="52"/>
      <c r="IA5823" s="52"/>
      <c r="IG5823" s="52"/>
      <c r="IH5823" s="52"/>
      <c r="II5823" s="52"/>
      <c r="IJ5823" s="52"/>
    </row>
    <row r="5824" spans="233:244" x14ac:dyDescent="0.25">
      <c r="HY5824" s="52"/>
      <c r="HZ5824" s="52"/>
      <c r="IA5824" s="52"/>
      <c r="IG5824" s="52"/>
      <c r="IH5824" s="52"/>
      <c r="II5824" s="52"/>
      <c r="IJ5824" s="52"/>
    </row>
    <row r="5825" spans="233:244" x14ac:dyDescent="0.25">
      <c r="HY5825" s="52"/>
      <c r="HZ5825" s="52"/>
      <c r="IA5825" s="52"/>
      <c r="IG5825" s="52"/>
      <c r="IH5825" s="52"/>
      <c r="II5825" s="52"/>
      <c r="IJ5825" s="52"/>
    </row>
    <row r="5826" spans="233:244" x14ac:dyDescent="0.25">
      <c r="HY5826" s="52"/>
      <c r="HZ5826" s="52"/>
      <c r="IA5826" s="52"/>
      <c r="IG5826" s="52"/>
      <c r="IH5826" s="52"/>
      <c r="II5826" s="52"/>
      <c r="IJ5826" s="52"/>
    </row>
    <row r="5827" spans="233:244" x14ac:dyDescent="0.25">
      <c r="HY5827" s="52"/>
      <c r="HZ5827" s="52"/>
      <c r="IA5827" s="52"/>
      <c r="IG5827" s="52"/>
      <c r="IH5827" s="52"/>
      <c r="II5827" s="52"/>
      <c r="IJ5827" s="52"/>
    </row>
    <row r="5828" spans="233:244" x14ac:dyDescent="0.25">
      <c r="HY5828" s="52"/>
      <c r="HZ5828" s="52"/>
      <c r="IA5828" s="52"/>
      <c r="IG5828" s="52"/>
      <c r="IH5828" s="52"/>
      <c r="II5828" s="52"/>
      <c r="IJ5828" s="52"/>
    </row>
    <row r="5829" spans="233:244" x14ac:dyDescent="0.25">
      <c r="HY5829" s="52"/>
      <c r="HZ5829" s="52"/>
      <c r="IA5829" s="52"/>
      <c r="IG5829" s="52"/>
      <c r="IH5829" s="52"/>
      <c r="II5829" s="52"/>
      <c r="IJ5829" s="52"/>
    </row>
    <row r="5830" spans="233:244" x14ac:dyDescent="0.25">
      <c r="HY5830" s="52"/>
      <c r="HZ5830" s="52"/>
      <c r="IA5830" s="52"/>
      <c r="IG5830" s="52"/>
      <c r="IH5830" s="52"/>
      <c r="II5830" s="52"/>
      <c r="IJ5830" s="52"/>
    </row>
    <row r="5831" spans="233:244" x14ac:dyDescent="0.25">
      <c r="HY5831" s="52"/>
      <c r="HZ5831" s="52"/>
      <c r="IA5831" s="52"/>
      <c r="IG5831" s="52"/>
      <c r="IH5831" s="52"/>
      <c r="II5831" s="52"/>
      <c r="IJ5831" s="52"/>
    </row>
    <row r="5832" spans="233:244" x14ac:dyDescent="0.25">
      <c r="HY5832" s="52"/>
      <c r="HZ5832" s="52"/>
      <c r="IA5832" s="52"/>
      <c r="IG5832" s="52"/>
      <c r="IH5832" s="52"/>
      <c r="II5832" s="52"/>
      <c r="IJ5832" s="52"/>
    </row>
    <row r="5833" spans="233:244" x14ac:dyDescent="0.25">
      <c r="HY5833" s="52"/>
      <c r="HZ5833" s="52"/>
      <c r="IA5833" s="52"/>
      <c r="IG5833" s="52"/>
      <c r="IH5833" s="52"/>
      <c r="II5833" s="52"/>
      <c r="IJ5833" s="52"/>
    </row>
    <row r="5834" spans="233:244" x14ac:dyDescent="0.25">
      <c r="HY5834" s="52"/>
      <c r="HZ5834" s="52"/>
      <c r="IA5834" s="52"/>
      <c r="IG5834" s="52"/>
      <c r="IH5834" s="52"/>
      <c r="II5834" s="52"/>
      <c r="IJ5834" s="52"/>
    </row>
    <row r="5835" spans="233:244" x14ac:dyDescent="0.25">
      <c r="HY5835" s="52"/>
      <c r="HZ5835" s="52"/>
      <c r="IA5835" s="52"/>
      <c r="IG5835" s="52"/>
      <c r="IH5835" s="52"/>
      <c r="II5835" s="52"/>
      <c r="IJ5835" s="52"/>
    </row>
    <row r="5836" spans="233:244" x14ac:dyDescent="0.25">
      <c r="HY5836" s="52"/>
      <c r="HZ5836" s="52"/>
      <c r="IA5836" s="52"/>
      <c r="IG5836" s="52"/>
      <c r="IH5836" s="52"/>
      <c r="II5836" s="52"/>
      <c r="IJ5836" s="52"/>
    </row>
    <row r="5837" spans="233:244" x14ac:dyDescent="0.25">
      <c r="HY5837" s="52"/>
      <c r="HZ5837" s="52"/>
      <c r="IA5837" s="52"/>
      <c r="IG5837" s="52"/>
      <c r="IH5837" s="52"/>
      <c r="II5837" s="52"/>
      <c r="IJ5837" s="52"/>
    </row>
    <row r="5838" spans="233:244" x14ac:dyDescent="0.25">
      <c r="HY5838" s="52"/>
      <c r="HZ5838" s="52"/>
      <c r="IA5838" s="52"/>
      <c r="IG5838" s="52"/>
      <c r="IH5838" s="52"/>
      <c r="II5838" s="52"/>
      <c r="IJ5838" s="52"/>
    </row>
    <row r="5839" spans="233:244" x14ac:dyDescent="0.25">
      <c r="HY5839" s="52"/>
      <c r="HZ5839" s="52"/>
      <c r="IA5839" s="52"/>
      <c r="IG5839" s="52"/>
      <c r="IH5839" s="52"/>
      <c r="II5839" s="52"/>
      <c r="IJ5839" s="52"/>
    </row>
    <row r="5840" spans="233:244" x14ac:dyDescent="0.25">
      <c r="HY5840" s="52"/>
      <c r="HZ5840" s="52"/>
      <c r="IA5840" s="52"/>
      <c r="IG5840" s="52"/>
      <c r="IH5840" s="52"/>
      <c r="II5840" s="52"/>
      <c r="IJ5840" s="52"/>
    </row>
    <row r="5841" spans="233:244" x14ac:dyDescent="0.25">
      <c r="HY5841" s="52"/>
      <c r="HZ5841" s="52"/>
      <c r="IA5841" s="52"/>
      <c r="IG5841" s="52"/>
      <c r="IH5841" s="52"/>
      <c r="II5841" s="52"/>
      <c r="IJ5841" s="52"/>
    </row>
    <row r="5842" spans="233:244" x14ac:dyDescent="0.25">
      <c r="HY5842" s="52"/>
      <c r="HZ5842" s="52"/>
      <c r="IA5842" s="52"/>
      <c r="IG5842" s="52"/>
      <c r="IH5842" s="52"/>
      <c r="II5842" s="52"/>
      <c r="IJ5842" s="52"/>
    </row>
    <row r="5843" spans="233:244" x14ac:dyDescent="0.25">
      <c r="HY5843" s="52"/>
      <c r="HZ5843" s="52"/>
      <c r="IA5843" s="52"/>
      <c r="IG5843" s="52"/>
      <c r="IH5843" s="52"/>
      <c r="II5843" s="52"/>
      <c r="IJ5843" s="52"/>
    </row>
    <row r="5844" spans="233:244" x14ac:dyDescent="0.25">
      <c r="HY5844" s="52"/>
      <c r="HZ5844" s="52"/>
      <c r="IA5844" s="52"/>
      <c r="IG5844" s="52"/>
      <c r="IH5844" s="52"/>
      <c r="II5844" s="52"/>
      <c r="IJ5844" s="52"/>
    </row>
    <row r="5845" spans="233:244" x14ac:dyDescent="0.25">
      <c r="HY5845" s="52"/>
      <c r="HZ5845" s="52"/>
      <c r="IA5845" s="52"/>
      <c r="IG5845" s="52"/>
      <c r="IH5845" s="52"/>
      <c r="II5845" s="52"/>
      <c r="IJ5845" s="52"/>
    </row>
    <row r="5846" spans="233:244" x14ac:dyDescent="0.25">
      <c r="HY5846" s="52"/>
      <c r="HZ5846" s="52"/>
      <c r="IA5846" s="52"/>
      <c r="IG5846" s="52"/>
      <c r="IH5846" s="52"/>
      <c r="II5846" s="52"/>
      <c r="IJ5846" s="52"/>
    </row>
    <row r="5847" spans="233:244" x14ac:dyDescent="0.25">
      <c r="HY5847" s="52"/>
      <c r="HZ5847" s="52"/>
      <c r="IA5847" s="52"/>
      <c r="IG5847" s="52"/>
      <c r="IH5847" s="52"/>
      <c r="II5847" s="52"/>
      <c r="IJ5847" s="52"/>
    </row>
    <row r="5848" spans="233:244" x14ac:dyDescent="0.25">
      <c r="HY5848" s="52"/>
      <c r="HZ5848" s="52"/>
      <c r="IA5848" s="52"/>
      <c r="IG5848" s="52"/>
      <c r="IH5848" s="52"/>
      <c r="II5848" s="52"/>
      <c r="IJ5848" s="52"/>
    </row>
    <row r="5849" spans="233:244" x14ac:dyDescent="0.25">
      <c r="HY5849" s="52"/>
      <c r="HZ5849" s="52"/>
      <c r="IA5849" s="52"/>
      <c r="IG5849" s="52"/>
      <c r="IH5849" s="52"/>
      <c r="II5849" s="52"/>
      <c r="IJ5849" s="52"/>
    </row>
    <row r="5850" spans="233:244" x14ac:dyDescent="0.25">
      <c r="HY5850" s="52"/>
      <c r="HZ5850" s="52"/>
      <c r="IA5850" s="52"/>
      <c r="IG5850" s="52"/>
      <c r="IH5850" s="52"/>
      <c r="II5850" s="52"/>
      <c r="IJ5850" s="52"/>
    </row>
    <row r="5851" spans="233:244" x14ac:dyDescent="0.25">
      <c r="HY5851" s="52"/>
      <c r="HZ5851" s="52"/>
      <c r="IA5851" s="52"/>
      <c r="IG5851" s="52"/>
      <c r="IH5851" s="52"/>
      <c r="II5851" s="52"/>
      <c r="IJ5851" s="52"/>
    </row>
    <row r="5852" spans="233:244" x14ac:dyDescent="0.25">
      <c r="HY5852" s="52"/>
      <c r="HZ5852" s="52"/>
      <c r="IA5852" s="52"/>
      <c r="IG5852" s="52"/>
      <c r="IH5852" s="52"/>
      <c r="II5852" s="52"/>
      <c r="IJ5852" s="52"/>
    </row>
    <row r="5853" spans="233:244" x14ac:dyDescent="0.25">
      <c r="HY5853" s="52"/>
      <c r="HZ5853" s="52"/>
      <c r="IA5853" s="52"/>
      <c r="IG5853" s="52"/>
      <c r="IH5853" s="52"/>
      <c r="II5853" s="52"/>
      <c r="IJ5853" s="52"/>
    </row>
    <row r="5854" spans="233:244" x14ac:dyDescent="0.25">
      <c r="HY5854" s="52"/>
      <c r="HZ5854" s="52"/>
      <c r="IA5854" s="52"/>
      <c r="IG5854" s="52"/>
      <c r="IH5854" s="52"/>
      <c r="II5854" s="52"/>
      <c r="IJ5854" s="52"/>
    </row>
    <row r="5855" spans="233:244" x14ac:dyDescent="0.25">
      <c r="HY5855" s="52"/>
      <c r="HZ5855" s="52"/>
      <c r="IA5855" s="52"/>
      <c r="IG5855" s="52"/>
      <c r="IH5855" s="52"/>
      <c r="II5855" s="52"/>
      <c r="IJ5855" s="52"/>
    </row>
    <row r="5856" spans="233:244" x14ac:dyDescent="0.25">
      <c r="HY5856" s="52"/>
      <c r="HZ5856" s="52"/>
      <c r="IA5856" s="52"/>
      <c r="IG5856" s="52"/>
      <c r="IH5856" s="52"/>
      <c r="II5856" s="52"/>
      <c r="IJ5856" s="52"/>
    </row>
    <row r="5857" spans="233:244" x14ac:dyDescent="0.25">
      <c r="HY5857" s="52"/>
      <c r="HZ5857" s="52"/>
      <c r="IA5857" s="52"/>
      <c r="IG5857" s="52"/>
      <c r="IH5857" s="52"/>
      <c r="II5857" s="52"/>
      <c r="IJ5857" s="52"/>
    </row>
    <row r="5858" spans="233:244" x14ac:dyDescent="0.25">
      <c r="HY5858" s="52"/>
      <c r="HZ5858" s="52"/>
      <c r="IA5858" s="52"/>
      <c r="IG5858" s="52"/>
      <c r="IH5858" s="52"/>
      <c r="II5858" s="52"/>
      <c r="IJ5858" s="52"/>
    </row>
    <row r="5859" spans="233:244" x14ac:dyDescent="0.25">
      <c r="HY5859" s="52"/>
      <c r="HZ5859" s="52"/>
      <c r="IA5859" s="52"/>
      <c r="IG5859" s="52"/>
      <c r="IH5859" s="52"/>
      <c r="II5859" s="52"/>
      <c r="IJ5859" s="52"/>
    </row>
    <row r="5860" spans="233:244" x14ac:dyDescent="0.25">
      <c r="HY5860" s="52"/>
      <c r="HZ5860" s="52"/>
      <c r="IA5860" s="52"/>
      <c r="IG5860" s="52"/>
      <c r="IH5860" s="52"/>
      <c r="II5860" s="52"/>
      <c r="IJ5860" s="52"/>
    </row>
    <row r="5861" spans="233:244" x14ac:dyDescent="0.25">
      <c r="HY5861" s="52"/>
      <c r="HZ5861" s="52"/>
      <c r="IA5861" s="52"/>
      <c r="IG5861" s="52"/>
      <c r="IH5861" s="52"/>
      <c r="II5861" s="52"/>
      <c r="IJ5861" s="52"/>
    </row>
    <row r="5862" spans="233:244" x14ac:dyDescent="0.25">
      <c r="HY5862" s="52"/>
      <c r="HZ5862" s="52"/>
      <c r="IA5862" s="52"/>
      <c r="IG5862" s="52"/>
      <c r="IH5862" s="52"/>
      <c r="II5862" s="52"/>
      <c r="IJ5862" s="52"/>
    </row>
    <row r="5863" spans="233:244" x14ac:dyDescent="0.25">
      <c r="HY5863" s="52"/>
      <c r="HZ5863" s="52"/>
      <c r="IA5863" s="52"/>
      <c r="IG5863" s="52"/>
      <c r="IH5863" s="52"/>
      <c r="II5863" s="52"/>
      <c r="IJ5863" s="52"/>
    </row>
    <row r="5864" spans="233:244" x14ac:dyDescent="0.25">
      <c r="HY5864" s="52"/>
      <c r="HZ5864" s="52"/>
      <c r="IA5864" s="52"/>
      <c r="IG5864" s="52"/>
      <c r="IH5864" s="52"/>
      <c r="II5864" s="52"/>
      <c r="IJ5864" s="52"/>
    </row>
    <row r="5865" spans="233:244" x14ac:dyDescent="0.25">
      <c r="HY5865" s="52"/>
      <c r="HZ5865" s="52"/>
      <c r="IA5865" s="52"/>
      <c r="IG5865" s="52"/>
      <c r="IH5865" s="52"/>
      <c r="II5865" s="52"/>
      <c r="IJ5865" s="52"/>
    </row>
    <row r="5866" spans="233:244" x14ac:dyDescent="0.25">
      <c r="HY5866" s="52"/>
      <c r="HZ5866" s="52"/>
      <c r="IA5866" s="52"/>
      <c r="IG5866" s="52"/>
      <c r="IH5866" s="52"/>
      <c r="II5866" s="52"/>
      <c r="IJ5866" s="52"/>
    </row>
    <row r="5867" spans="233:244" x14ac:dyDescent="0.25">
      <c r="HY5867" s="52"/>
      <c r="HZ5867" s="52"/>
      <c r="IA5867" s="52"/>
      <c r="IG5867" s="52"/>
      <c r="IH5867" s="52"/>
      <c r="II5867" s="52"/>
      <c r="IJ5867" s="52"/>
    </row>
    <row r="5868" spans="233:244" x14ac:dyDescent="0.25">
      <c r="HY5868" s="52"/>
      <c r="HZ5868" s="52"/>
      <c r="IA5868" s="52"/>
      <c r="IG5868" s="52"/>
      <c r="IH5868" s="52"/>
      <c r="II5868" s="52"/>
      <c r="IJ5868" s="52"/>
    </row>
    <row r="5869" spans="233:244" x14ac:dyDescent="0.25">
      <c r="HY5869" s="52"/>
      <c r="HZ5869" s="52"/>
      <c r="IA5869" s="52"/>
      <c r="IG5869" s="52"/>
      <c r="IH5869" s="52"/>
      <c r="II5869" s="52"/>
      <c r="IJ5869" s="52"/>
    </row>
    <row r="5870" spans="233:244" x14ac:dyDescent="0.25">
      <c r="HY5870" s="52"/>
      <c r="HZ5870" s="52"/>
      <c r="IA5870" s="52"/>
      <c r="IG5870" s="52"/>
      <c r="IH5870" s="52"/>
      <c r="II5870" s="52"/>
      <c r="IJ5870" s="52"/>
    </row>
    <row r="5871" spans="233:244" x14ac:dyDescent="0.25">
      <c r="HY5871" s="52"/>
      <c r="HZ5871" s="52"/>
      <c r="IA5871" s="52"/>
      <c r="IG5871" s="52"/>
      <c r="IH5871" s="52"/>
      <c r="II5871" s="52"/>
      <c r="IJ5871" s="52"/>
    </row>
    <row r="5872" spans="233:244" x14ac:dyDescent="0.25">
      <c r="HY5872" s="52"/>
      <c r="HZ5872" s="52"/>
      <c r="IA5872" s="52"/>
      <c r="IG5872" s="52"/>
      <c r="IH5872" s="52"/>
      <c r="II5872" s="52"/>
      <c r="IJ5872" s="52"/>
    </row>
    <row r="5873" spans="233:244" x14ac:dyDescent="0.25">
      <c r="HY5873" s="52"/>
      <c r="HZ5873" s="52"/>
      <c r="IA5873" s="52"/>
      <c r="IG5873" s="52"/>
      <c r="IH5873" s="52"/>
      <c r="II5873" s="52"/>
      <c r="IJ5873" s="52"/>
    </row>
    <row r="5874" spans="233:244" x14ac:dyDescent="0.25">
      <c r="HY5874" s="52"/>
      <c r="HZ5874" s="52"/>
      <c r="IA5874" s="52"/>
      <c r="IG5874" s="52"/>
      <c r="IH5874" s="52"/>
      <c r="II5874" s="52"/>
      <c r="IJ5874" s="52"/>
    </row>
    <row r="5875" spans="233:244" x14ac:dyDescent="0.25">
      <c r="HY5875" s="52"/>
      <c r="HZ5875" s="52"/>
      <c r="IA5875" s="52"/>
      <c r="IG5875" s="52"/>
      <c r="IH5875" s="52"/>
      <c r="II5875" s="52"/>
      <c r="IJ5875" s="52"/>
    </row>
    <row r="5876" spans="233:244" x14ac:dyDescent="0.25">
      <c r="HY5876" s="52"/>
      <c r="HZ5876" s="52"/>
      <c r="IA5876" s="52"/>
      <c r="IG5876" s="52"/>
      <c r="IH5876" s="52"/>
      <c r="II5876" s="52"/>
      <c r="IJ5876" s="52"/>
    </row>
    <row r="5877" spans="233:244" x14ac:dyDescent="0.25">
      <c r="HY5877" s="52"/>
      <c r="HZ5877" s="52"/>
      <c r="IA5877" s="52"/>
      <c r="IG5877" s="52"/>
      <c r="IH5877" s="52"/>
      <c r="II5877" s="52"/>
      <c r="IJ5877" s="52"/>
    </row>
    <row r="5878" spans="233:244" x14ac:dyDescent="0.25">
      <c r="HY5878" s="52"/>
      <c r="HZ5878" s="52"/>
      <c r="IA5878" s="52"/>
      <c r="IG5878" s="52"/>
      <c r="IH5878" s="52"/>
      <c r="II5878" s="52"/>
      <c r="IJ5878" s="52"/>
    </row>
    <row r="5879" spans="233:244" x14ac:dyDescent="0.25">
      <c r="HY5879" s="52"/>
      <c r="HZ5879" s="52"/>
      <c r="IA5879" s="52"/>
      <c r="IG5879" s="52"/>
      <c r="IH5879" s="52"/>
      <c r="II5879" s="52"/>
      <c r="IJ5879" s="52"/>
    </row>
    <row r="5880" spans="233:244" x14ac:dyDescent="0.25">
      <c r="HY5880" s="52"/>
      <c r="HZ5880" s="52"/>
      <c r="IA5880" s="52"/>
      <c r="IG5880" s="52"/>
      <c r="IH5880" s="52"/>
      <c r="II5880" s="52"/>
      <c r="IJ5880" s="52"/>
    </row>
    <row r="5881" spans="233:244" x14ac:dyDescent="0.25">
      <c r="HY5881" s="52"/>
      <c r="HZ5881" s="52"/>
      <c r="IA5881" s="52"/>
      <c r="IG5881" s="52"/>
      <c r="IH5881" s="52"/>
      <c r="II5881" s="52"/>
      <c r="IJ5881" s="52"/>
    </row>
    <row r="5882" spans="233:244" x14ac:dyDescent="0.25">
      <c r="HY5882" s="52"/>
      <c r="HZ5882" s="52"/>
      <c r="IA5882" s="52"/>
      <c r="IG5882" s="52"/>
      <c r="IH5882" s="52"/>
      <c r="II5882" s="52"/>
      <c r="IJ5882" s="52"/>
    </row>
    <row r="5883" spans="233:244" x14ac:dyDescent="0.25">
      <c r="HY5883" s="52"/>
      <c r="HZ5883" s="52"/>
      <c r="IA5883" s="52"/>
      <c r="IG5883" s="52"/>
      <c r="IH5883" s="52"/>
      <c r="II5883" s="52"/>
      <c r="IJ5883" s="52"/>
    </row>
    <row r="5884" spans="233:244" x14ac:dyDescent="0.25">
      <c r="HY5884" s="52"/>
      <c r="HZ5884" s="52"/>
      <c r="IA5884" s="52"/>
      <c r="IG5884" s="52"/>
      <c r="IH5884" s="52"/>
      <c r="II5884" s="52"/>
      <c r="IJ5884" s="52"/>
    </row>
    <row r="5885" spans="233:244" x14ac:dyDescent="0.25">
      <c r="HY5885" s="52"/>
      <c r="HZ5885" s="52"/>
      <c r="IA5885" s="52"/>
      <c r="IG5885" s="52"/>
      <c r="IH5885" s="52"/>
      <c r="II5885" s="52"/>
      <c r="IJ5885" s="52"/>
    </row>
    <row r="5886" spans="233:244" x14ac:dyDescent="0.25">
      <c r="HY5886" s="52"/>
      <c r="HZ5886" s="52"/>
      <c r="IA5886" s="52"/>
      <c r="IG5886" s="52"/>
      <c r="IH5886" s="52"/>
      <c r="II5886" s="52"/>
      <c r="IJ5886" s="52"/>
    </row>
    <row r="5887" spans="233:244" x14ac:dyDescent="0.25">
      <c r="HY5887" s="52"/>
      <c r="HZ5887" s="52"/>
      <c r="IA5887" s="52"/>
      <c r="IG5887" s="52"/>
      <c r="IH5887" s="52"/>
      <c r="II5887" s="52"/>
      <c r="IJ5887" s="52"/>
    </row>
    <row r="5888" spans="233:244" x14ac:dyDescent="0.25">
      <c r="HY5888" s="52"/>
      <c r="HZ5888" s="52"/>
      <c r="IA5888" s="52"/>
      <c r="IG5888" s="52"/>
      <c r="IH5888" s="52"/>
      <c r="II5888" s="52"/>
      <c r="IJ5888" s="52"/>
    </row>
    <row r="5889" spans="233:244" x14ac:dyDescent="0.25">
      <c r="HY5889" s="52"/>
      <c r="HZ5889" s="52"/>
      <c r="IA5889" s="52"/>
      <c r="IG5889" s="52"/>
      <c r="IH5889" s="52"/>
      <c r="II5889" s="52"/>
      <c r="IJ5889" s="52"/>
    </row>
    <row r="5890" spans="233:244" x14ac:dyDescent="0.25">
      <c r="HY5890" s="52"/>
      <c r="HZ5890" s="52"/>
      <c r="IA5890" s="52"/>
      <c r="IG5890" s="52"/>
      <c r="IH5890" s="52"/>
      <c r="II5890" s="52"/>
      <c r="IJ5890" s="52"/>
    </row>
    <row r="5891" spans="233:244" x14ac:dyDescent="0.25">
      <c r="HY5891" s="52"/>
      <c r="HZ5891" s="52"/>
      <c r="IA5891" s="52"/>
      <c r="IG5891" s="52"/>
      <c r="IH5891" s="52"/>
      <c r="II5891" s="52"/>
      <c r="IJ5891" s="52"/>
    </row>
    <row r="5892" spans="233:244" x14ac:dyDescent="0.25">
      <c r="HY5892" s="52"/>
      <c r="HZ5892" s="52"/>
      <c r="IA5892" s="52"/>
      <c r="IG5892" s="52"/>
      <c r="IH5892" s="52"/>
      <c r="II5892" s="52"/>
      <c r="IJ5892" s="52"/>
    </row>
    <row r="5893" spans="233:244" x14ac:dyDescent="0.25">
      <c r="HY5893" s="52"/>
      <c r="HZ5893" s="52"/>
      <c r="IA5893" s="52"/>
      <c r="IG5893" s="52"/>
      <c r="IH5893" s="52"/>
      <c r="II5893" s="52"/>
      <c r="IJ5893" s="52"/>
    </row>
    <row r="5894" spans="233:244" x14ac:dyDescent="0.25">
      <c r="HY5894" s="52"/>
      <c r="HZ5894" s="52"/>
      <c r="IA5894" s="52"/>
      <c r="IG5894" s="52"/>
      <c r="IH5894" s="52"/>
      <c r="II5894" s="52"/>
      <c r="IJ5894" s="52"/>
    </row>
    <row r="5895" spans="233:244" x14ac:dyDescent="0.25">
      <c r="HY5895" s="52"/>
      <c r="HZ5895" s="52"/>
      <c r="IA5895" s="52"/>
      <c r="IG5895" s="52"/>
      <c r="IH5895" s="52"/>
      <c r="II5895" s="52"/>
      <c r="IJ5895" s="52"/>
    </row>
    <row r="5896" spans="233:244" x14ac:dyDescent="0.25">
      <c r="HY5896" s="52"/>
      <c r="HZ5896" s="52"/>
      <c r="IA5896" s="52"/>
      <c r="IG5896" s="52"/>
      <c r="IH5896" s="52"/>
      <c r="II5896" s="52"/>
      <c r="IJ5896" s="52"/>
    </row>
    <row r="5897" spans="233:244" x14ac:dyDescent="0.25">
      <c r="HY5897" s="52"/>
      <c r="HZ5897" s="52"/>
      <c r="IA5897" s="52"/>
      <c r="IG5897" s="52"/>
      <c r="IH5897" s="52"/>
      <c r="II5897" s="52"/>
      <c r="IJ5897" s="52"/>
    </row>
    <row r="5898" spans="233:244" x14ac:dyDescent="0.25">
      <c r="HY5898" s="52"/>
      <c r="HZ5898" s="52"/>
      <c r="IA5898" s="52"/>
      <c r="IG5898" s="52"/>
      <c r="IH5898" s="52"/>
      <c r="II5898" s="52"/>
      <c r="IJ5898" s="52"/>
    </row>
    <row r="5899" spans="233:244" x14ac:dyDescent="0.25">
      <c r="HY5899" s="52"/>
      <c r="HZ5899" s="52"/>
      <c r="IA5899" s="52"/>
      <c r="IG5899" s="52"/>
      <c r="IH5899" s="52"/>
      <c r="II5899" s="52"/>
      <c r="IJ5899" s="52"/>
    </row>
    <row r="5900" spans="233:244" x14ac:dyDescent="0.25">
      <c r="HY5900" s="52"/>
      <c r="HZ5900" s="52"/>
      <c r="IA5900" s="52"/>
      <c r="IG5900" s="52"/>
      <c r="IH5900" s="52"/>
      <c r="II5900" s="52"/>
      <c r="IJ5900" s="52"/>
    </row>
    <row r="5901" spans="233:244" x14ac:dyDescent="0.25">
      <c r="HY5901" s="52"/>
      <c r="HZ5901" s="52"/>
      <c r="IA5901" s="52"/>
      <c r="IG5901" s="52"/>
      <c r="IH5901" s="52"/>
      <c r="II5901" s="52"/>
      <c r="IJ5901" s="52"/>
    </row>
    <row r="5902" spans="233:244" x14ac:dyDescent="0.25">
      <c r="HY5902" s="52"/>
      <c r="HZ5902" s="52"/>
      <c r="IA5902" s="52"/>
      <c r="IG5902" s="52"/>
      <c r="IH5902" s="52"/>
      <c r="II5902" s="52"/>
      <c r="IJ5902" s="52"/>
    </row>
    <row r="5903" spans="233:244" x14ac:dyDescent="0.25">
      <c r="HY5903" s="52"/>
      <c r="HZ5903" s="52"/>
      <c r="IA5903" s="52"/>
      <c r="IG5903" s="52"/>
      <c r="IH5903" s="52"/>
      <c r="II5903" s="52"/>
      <c r="IJ5903" s="52"/>
    </row>
    <row r="5904" spans="233:244" x14ac:dyDescent="0.25">
      <c r="HY5904" s="52"/>
      <c r="HZ5904" s="52"/>
      <c r="IA5904" s="52"/>
      <c r="IG5904" s="52"/>
      <c r="IH5904" s="52"/>
      <c r="II5904" s="52"/>
      <c r="IJ5904" s="52"/>
    </row>
    <row r="5905" spans="233:244" x14ac:dyDescent="0.25">
      <c r="HY5905" s="52"/>
      <c r="HZ5905" s="52"/>
      <c r="IA5905" s="52"/>
      <c r="IG5905" s="52"/>
      <c r="IH5905" s="52"/>
      <c r="II5905" s="52"/>
      <c r="IJ5905" s="52"/>
    </row>
    <row r="5906" spans="233:244" x14ac:dyDescent="0.25">
      <c r="HY5906" s="52"/>
      <c r="HZ5906" s="52"/>
      <c r="IA5906" s="52"/>
      <c r="IG5906" s="52"/>
      <c r="IH5906" s="52"/>
      <c r="II5906" s="52"/>
      <c r="IJ5906" s="52"/>
    </row>
    <row r="5907" spans="233:244" x14ac:dyDescent="0.25">
      <c r="HY5907" s="52"/>
      <c r="HZ5907" s="52"/>
      <c r="IA5907" s="52"/>
      <c r="IG5907" s="52"/>
      <c r="IH5907" s="52"/>
      <c r="II5907" s="52"/>
      <c r="IJ5907" s="52"/>
    </row>
    <row r="5908" spans="233:244" x14ac:dyDescent="0.25">
      <c r="HY5908" s="52"/>
      <c r="HZ5908" s="52"/>
      <c r="IA5908" s="52"/>
      <c r="IG5908" s="52"/>
      <c r="IH5908" s="52"/>
      <c r="II5908" s="52"/>
      <c r="IJ5908" s="52"/>
    </row>
    <row r="5909" spans="233:244" x14ac:dyDescent="0.25">
      <c r="HY5909" s="52"/>
      <c r="HZ5909" s="52"/>
      <c r="IA5909" s="52"/>
      <c r="IG5909" s="52"/>
      <c r="IH5909" s="52"/>
      <c r="II5909" s="52"/>
      <c r="IJ5909" s="52"/>
    </row>
    <row r="5910" spans="233:244" x14ac:dyDescent="0.25">
      <c r="HY5910" s="52"/>
      <c r="HZ5910" s="52"/>
      <c r="IA5910" s="52"/>
      <c r="IG5910" s="52"/>
      <c r="IH5910" s="52"/>
      <c r="II5910" s="52"/>
      <c r="IJ5910" s="52"/>
    </row>
    <row r="5911" spans="233:244" x14ac:dyDescent="0.25">
      <c r="HY5911" s="52"/>
      <c r="HZ5911" s="52"/>
      <c r="IA5911" s="52"/>
      <c r="IG5911" s="52"/>
      <c r="IH5911" s="52"/>
      <c r="II5911" s="52"/>
      <c r="IJ5911" s="52"/>
    </row>
    <row r="5912" spans="233:244" x14ac:dyDescent="0.25">
      <c r="HY5912" s="52"/>
      <c r="HZ5912" s="52"/>
      <c r="IA5912" s="52"/>
      <c r="IG5912" s="52"/>
      <c r="IH5912" s="52"/>
      <c r="II5912" s="52"/>
      <c r="IJ5912" s="52"/>
    </row>
    <row r="5913" spans="233:244" x14ac:dyDescent="0.25">
      <c r="HY5913" s="52"/>
      <c r="HZ5913" s="52"/>
      <c r="IA5913" s="52"/>
      <c r="IG5913" s="52"/>
      <c r="IH5913" s="52"/>
      <c r="II5913" s="52"/>
      <c r="IJ5913" s="52"/>
    </row>
    <row r="5914" spans="233:244" x14ac:dyDescent="0.25">
      <c r="HY5914" s="52"/>
      <c r="HZ5914" s="52"/>
      <c r="IA5914" s="52"/>
      <c r="IG5914" s="52"/>
      <c r="IH5914" s="52"/>
      <c r="II5914" s="52"/>
      <c r="IJ5914" s="52"/>
    </row>
    <row r="5915" spans="233:244" x14ac:dyDescent="0.25">
      <c r="HY5915" s="52"/>
      <c r="HZ5915" s="52"/>
      <c r="IA5915" s="52"/>
      <c r="IG5915" s="52"/>
      <c r="IH5915" s="52"/>
      <c r="II5915" s="52"/>
      <c r="IJ5915" s="52"/>
    </row>
    <row r="5916" spans="233:244" x14ac:dyDescent="0.25">
      <c r="HY5916" s="52"/>
      <c r="HZ5916" s="52"/>
      <c r="IA5916" s="52"/>
      <c r="IG5916" s="52"/>
      <c r="IH5916" s="52"/>
      <c r="II5916" s="52"/>
      <c r="IJ5916" s="52"/>
    </row>
    <row r="5917" spans="233:244" x14ac:dyDescent="0.25">
      <c r="HY5917" s="52"/>
      <c r="HZ5917" s="52"/>
      <c r="IA5917" s="52"/>
      <c r="IG5917" s="52"/>
      <c r="IH5917" s="52"/>
      <c r="II5917" s="52"/>
      <c r="IJ5917" s="52"/>
    </row>
    <row r="5918" spans="233:244" x14ac:dyDescent="0.25">
      <c r="HY5918" s="52"/>
      <c r="HZ5918" s="52"/>
      <c r="IA5918" s="52"/>
      <c r="IG5918" s="52"/>
      <c r="IH5918" s="52"/>
      <c r="II5918" s="52"/>
      <c r="IJ5918" s="52"/>
    </row>
    <row r="5919" spans="233:244" x14ac:dyDescent="0.25">
      <c r="HY5919" s="52"/>
      <c r="HZ5919" s="52"/>
      <c r="IA5919" s="52"/>
      <c r="IG5919" s="52"/>
      <c r="IH5919" s="52"/>
      <c r="II5919" s="52"/>
      <c r="IJ5919" s="52"/>
    </row>
    <row r="5920" spans="233:244" x14ac:dyDescent="0.25">
      <c r="HY5920" s="52"/>
      <c r="HZ5920" s="52"/>
      <c r="IA5920" s="52"/>
      <c r="IG5920" s="52"/>
      <c r="IH5920" s="52"/>
      <c r="II5920" s="52"/>
      <c r="IJ5920" s="52"/>
    </row>
    <row r="5921" spans="233:244" x14ac:dyDescent="0.25">
      <c r="HY5921" s="52"/>
      <c r="HZ5921" s="52"/>
      <c r="IA5921" s="52"/>
      <c r="IG5921" s="52"/>
      <c r="IH5921" s="52"/>
      <c r="II5921" s="52"/>
      <c r="IJ5921" s="52"/>
    </row>
    <row r="5922" spans="233:244" x14ac:dyDescent="0.25">
      <c r="HY5922" s="52"/>
      <c r="HZ5922" s="52"/>
      <c r="IA5922" s="52"/>
      <c r="IG5922" s="52"/>
      <c r="IH5922" s="52"/>
      <c r="II5922" s="52"/>
      <c r="IJ5922" s="52"/>
    </row>
    <row r="5923" spans="233:244" x14ac:dyDescent="0.25">
      <c r="HY5923" s="52"/>
      <c r="HZ5923" s="52"/>
      <c r="IA5923" s="52"/>
      <c r="IG5923" s="52"/>
      <c r="IH5923" s="52"/>
      <c r="II5923" s="52"/>
      <c r="IJ5923" s="52"/>
    </row>
    <row r="5924" spans="233:244" x14ac:dyDescent="0.25">
      <c r="HY5924" s="52"/>
      <c r="HZ5924" s="52"/>
      <c r="IA5924" s="52"/>
      <c r="IG5924" s="52"/>
      <c r="IH5924" s="52"/>
      <c r="II5924" s="52"/>
      <c r="IJ5924" s="52"/>
    </row>
    <row r="5925" spans="233:244" x14ac:dyDescent="0.25">
      <c r="HY5925" s="52"/>
      <c r="HZ5925" s="52"/>
      <c r="IA5925" s="52"/>
      <c r="IG5925" s="52"/>
      <c r="IH5925" s="52"/>
      <c r="II5925" s="52"/>
      <c r="IJ5925" s="52"/>
    </row>
    <row r="5926" spans="233:244" x14ac:dyDescent="0.25">
      <c r="HY5926" s="52"/>
      <c r="HZ5926" s="52"/>
      <c r="IA5926" s="52"/>
      <c r="IG5926" s="52"/>
      <c r="IH5926" s="52"/>
      <c r="II5926" s="52"/>
      <c r="IJ5926" s="52"/>
    </row>
    <row r="5927" spans="233:244" x14ac:dyDescent="0.25">
      <c r="HY5927" s="52"/>
      <c r="HZ5927" s="52"/>
      <c r="IA5927" s="52"/>
      <c r="IG5927" s="52"/>
      <c r="IH5927" s="52"/>
      <c r="II5927" s="52"/>
      <c r="IJ5927" s="52"/>
    </row>
    <row r="5928" spans="233:244" x14ac:dyDescent="0.25">
      <c r="HY5928" s="52"/>
      <c r="HZ5928" s="52"/>
      <c r="IA5928" s="52"/>
      <c r="IG5928" s="52"/>
      <c r="IH5928" s="52"/>
      <c r="II5928" s="52"/>
      <c r="IJ5928" s="52"/>
    </row>
    <row r="5929" spans="233:244" x14ac:dyDescent="0.25">
      <c r="HY5929" s="52"/>
      <c r="HZ5929" s="52"/>
      <c r="IA5929" s="52"/>
      <c r="IG5929" s="52"/>
      <c r="IH5929" s="52"/>
      <c r="II5929" s="52"/>
      <c r="IJ5929" s="52"/>
    </row>
    <row r="5930" spans="233:244" x14ac:dyDescent="0.25">
      <c r="HY5930" s="52"/>
      <c r="HZ5930" s="52"/>
      <c r="IA5930" s="52"/>
      <c r="IG5930" s="52"/>
      <c r="IH5930" s="52"/>
      <c r="II5930" s="52"/>
      <c r="IJ5930" s="52"/>
    </row>
    <row r="5931" spans="233:244" x14ac:dyDescent="0.25">
      <c r="HY5931" s="52"/>
      <c r="HZ5931" s="52"/>
      <c r="IA5931" s="52"/>
      <c r="IG5931" s="52"/>
      <c r="IH5931" s="52"/>
      <c r="II5931" s="52"/>
      <c r="IJ5931" s="52"/>
    </row>
    <row r="5932" spans="233:244" x14ac:dyDescent="0.25">
      <c r="HY5932" s="52"/>
      <c r="HZ5932" s="52"/>
      <c r="IA5932" s="52"/>
      <c r="IG5932" s="52"/>
      <c r="IH5932" s="52"/>
      <c r="II5932" s="52"/>
      <c r="IJ5932" s="52"/>
    </row>
    <row r="5933" spans="233:244" x14ac:dyDescent="0.25">
      <c r="HY5933" s="52"/>
      <c r="HZ5933" s="52"/>
      <c r="IA5933" s="52"/>
      <c r="IG5933" s="52"/>
      <c r="IH5933" s="52"/>
      <c r="II5933" s="52"/>
      <c r="IJ5933" s="52"/>
    </row>
    <row r="5934" spans="233:244" x14ac:dyDescent="0.25">
      <c r="HY5934" s="52"/>
      <c r="HZ5934" s="52"/>
      <c r="IA5934" s="52"/>
      <c r="IG5934" s="52"/>
      <c r="IH5934" s="52"/>
      <c r="II5934" s="52"/>
      <c r="IJ5934" s="52"/>
    </row>
    <row r="5935" spans="233:244" x14ac:dyDescent="0.25">
      <c r="HY5935" s="52"/>
      <c r="HZ5935" s="52"/>
      <c r="IA5935" s="52"/>
      <c r="IG5935" s="52"/>
      <c r="IH5935" s="52"/>
      <c r="II5935" s="52"/>
      <c r="IJ5935" s="52"/>
    </row>
    <row r="5936" spans="233:244" x14ac:dyDescent="0.25">
      <c r="HY5936" s="52"/>
      <c r="HZ5936" s="52"/>
      <c r="IA5936" s="52"/>
      <c r="IG5936" s="52"/>
      <c r="IH5936" s="52"/>
      <c r="II5936" s="52"/>
      <c r="IJ5936" s="52"/>
    </row>
    <row r="5937" spans="233:244" x14ac:dyDescent="0.25">
      <c r="HY5937" s="52"/>
      <c r="HZ5937" s="52"/>
      <c r="IA5937" s="52"/>
      <c r="IG5937" s="52"/>
      <c r="IH5937" s="52"/>
      <c r="II5937" s="52"/>
      <c r="IJ5937" s="52"/>
    </row>
    <row r="5938" spans="233:244" x14ac:dyDescent="0.25">
      <c r="HY5938" s="52"/>
      <c r="HZ5938" s="52"/>
      <c r="IA5938" s="52"/>
      <c r="IG5938" s="52"/>
      <c r="IH5938" s="52"/>
      <c r="II5938" s="52"/>
      <c r="IJ5938" s="52"/>
    </row>
    <row r="5939" spans="233:244" x14ac:dyDescent="0.25">
      <c r="HY5939" s="52"/>
      <c r="HZ5939" s="52"/>
      <c r="IA5939" s="52"/>
      <c r="IG5939" s="52"/>
      <c r="IH5939" s="52"/>
      <c r="II5939" s="52"/>
      <c r="IJ5939" s="52"/>
    </row>
    <row r="5940" spans="233:244" x14ac:dyDescent="0.25">
      <c r="HY5940" s="52"/>
      <c r="HZ5940" s="52"/>
      <c r="IA5940" s="52"/>
      <c r="IG5940" s="52"/>
      <c r="IH5940" s="52"/>
      <c r="II5940" s="52"/>
      <c r="IJ5940" s="52"/>
    </row>
    <row r="5941" spans="233:244" x14ac:dyDescent="0.25">
      <c r="HY5941" s="52"/>
      <c r="HZ5941" s="52"/>
      <c r="IA5941" s="52"/>
      <c r="IG5941" s="52"/>
      <c r="IH5941" s="52"/>
      <c r="II5941" s="52"/>
      <c r="IJ5941" s="52"/>
    </row>
    <row r="5942" spans="233:244" x14ac:dyDescent="0.25">
      <c r="HY5942" s="52"/>
      <c r="HZ5942" s="52"/>
      <c r="IA5942" s="52"/>
      <c r="IG5942" s="52"/>
      <c r="IH5942" s="52"/>
      <c r="II5942" s="52"/>
      <c r="IJ5942" s="52"/>
    </row>
    <row r="5943" spans="233:244" x14ac:dyDescent="0.25">
      <c r="HY5943" s="52"/>
      <c r="HZ5943" s="52"/>
      <c r="IA5943" s="52"/>
      <c r="IG5943" s="52"/>
      <c r="IH5943" s="52"/>
      <c r="II5943" s="52"/>
      <c r="IJ5943" s="52"/>
    </row>
    <row r="5944" spans="233:244" x14ac:dyDescent="0.25">
      <c r="HY5944" s="52"/>
      <c r="HZ5944" s="52"/>
      <c r="IA5944" s="52"/>
      <c r="IG5944" s="52"/>
      <c r="IH5944" s="52"/>
      <c r="II5944" s="52"/>
      <c r="IJ5944" s="52"/>
    </row>
    <row r="5945" spans="233:244" x14ac:dyDescent="0.25">
      <c r="HY5945" s="52"/>
      <c r="HZ5945" s="52"/>
      <c r="IA5945" s="52"/>
      <c r="IG5945" s="52"/>
      <c r="IH5945" s="52"/>
      <c r="II5945" s="52"/>
      <c r="IJ5945" s="52"/>
    </row>
    <row r="5946" spans="233:244" x14ac:dyDescent="0.25">
      <c r="HY5946" s="52"/>
      <c r="HZ5946" s="52"/>
      <c r="IA5946" s="52"/>
      <c r="IG5946" s="52"/>
      <c r="IH5946" s="52"/>
      <c r="II5946" s="52"/>
      <c r="IJ5946" s="52"/>
    </row>
    <row r="5947" spans="233:244" x14ac:dyDescent="0.25">
      <c r="HY5947" s="52"/>
      <c r="HZ5947" s="52"/>
      <c r="IA5947" s="52"/>
      <c r="IG5947" s="52"/>
      <c r="IH5947" s="52"/>
      <c r="II5947" s="52"/>
      <c r="IJ5947" s="52"/>
    </row>
    <row r="5948" spans="233:244" x14ac:dyDescent="0.25">
      <c r="HY5948" s="52"/>
      <c r="HZ5948" s="52"/>
      <c r="IA5948" s="52"/>
      <c r="IG5948" s="52"/>
      <c r="IH5948" s="52"/>
      <c r="II5948" s="52"/>
      <c r="IJ5948" s="52"/>
    </row>
    <row r="5949" spans="233:244" x14ac:dyDescent="0.25">
      <c r="HY5949" s="52"/>
      <c r="HZ5949" s="52"/>
      <c r="IA5949" s="52"/>
      <c r="IG5949" s="52"/>
      <c r="IH5949" s="52"/>
      <c r="II5949" s="52"/>
      <c r="IJ5949" s="52"/>
    </row>
    <row r="5950" spans="233:244" x14ac:dyDescent="0.25">
      <c r="HY5950" s="52"/>
      <c r="HZ5950" s="52"/>
      <c r="IA5950" s="52"/>
      <c r="IG5950" s="52"/>
      <c r="IH5950" s="52"/>
      <c r="II5950" s="52"/>
      <c r="IJ5950" s="52"/>
    </row>
    <row r="5951" spans="233:244" x14ac:dyDescent="0.25">
      <c r="HY5951" s="52"/>
      <c r="HZ5951" s="52"/>
      <c r="IA5951" s="52"/>
      <c r="IG5951" s="52"/>
      <c r="IH5951" s="52"/>
      <c r="II5951" s="52"/>
      <c r="IJ5951" s="52"/>
    </row>
    <row r="5952" spans="233:244" x14ac:dyDescent="0.25">
      <c r="HY5952" s="52"/>
      <c r="HZ5952" s="52"/>
      <c r="IA5952" s="52"/>
      <c r="IG5952" s="52"/>
      <c r="IH5952" s="52"/>
      <c r="II5952" s="52"/>
      <c r="IJ5952" s="52"/>
    </row>
    <row r="5953" spans="233:244" x14ac:dyDescent="0.25">
      <c r="HY5953" s="52"/>
      <c r="HZ5953" s="52"/>
      <c r="IA5953" s="52"/>
      <c r="IG5953" s="52"/>
      <c r="IH5953" s="52"/>
      <c r="II5953" s="52"/>
      <c r="IJ5953" s="52"/>
    </row>
    <row r="5954" spans="233:244" x14ac:dyDescent="0.25">
      <c r="HY5954" s="52"/>
      <c r="HZ5954" s="52"/>
      <c r="IA5954" s="52"/>
      <c r="IG5954" s="52"/>
      <c r="IH5954" s="52"/>
      <c r="II5954" s="52"/>
      <c r="IJ5954" s="52"/>
    </row>
    <row r="5955" spans="233:244" x14ac:dyDescent="0.25">
      <c r="HY5955" s="52"/>
      <c r="HZ5955" s="52"/>
      <c r="IA5955" s="52"/>
      <c r="IG5955" s="52"/>
      <c r="IH5955" s="52"/>
      <c r="II5955" s="52"/>
      <c r="IJ5955" s="52"/>
    </row>
    <row r="5956" spans="233:244" x14ac:dyDescent="0.25">
      <c r="HY5956" s="52"/>
      <c r="HZ5956" s="52"/>
      <c r="IA5956" s="52"/>
      <c r="IG5956" s="52"/>
      <c r="IH5956" s="52"/>
      <c r="II5956" s="52"/>
      <c r="IJ5956" s="52"/>
    </row>
    <row r="5957" spans="233:244" x14ac:dyDescent="0.25">
      <c r="HY5957" s="52"/>
      <c r="HZ5957" s="52"/>
      <c r="IA5957" s="52"/>
      <c r="IG5957" s="52"/>
      <c r="IH5957" s="52"/>
      <c r="II5957" s="52"/>
      <c r="IJ5957" s="52"/>
    </row>
    <row r="5958" spans="233:244" x14ac:dyDescent="0.25">
      <c r="HY5958" s="52"/>
      <c r="HZ5958" s="52"/>
      <c r="IA5958" s="52"/>
      <c r="IG5958" s="52"/>
      <c r="IH5958" s="52"/>
      <c r="II5958" s="52"/>
      <c r="IJ5958" s="52"/>
    </row>
    <row r="5959" spans="233:244" x14ac:dyDescent="0.25">
      <c r="HY5959" s="52"/>
      <c r="HZ5959" s="52"/>
      <c r="IA5959" s="52"/>
      <c r="IG5959" s="52"/>
      <c r="IH5959" s="52"/>
      <c r="II5959" s="52"/>
      <c r="IJ5959" s="52"/>
    </row>
    <row r="5960" spans="233:244" x14ac:dyDescent="0.25">
      <c r="HY5960" s="52"/>
      <c r="HZ5960" s="52"/>
      <c r="IA5960" s="52"/>
      <c r="IG5960" s="52"/>
      <c r="IH5960" s="52"/>
      <c r="II5960" s="52"/>
      <c r="IJ5960" s="52"/>
    </row>
    <row r="5961" spans="233:244" x14ac:dyDescent="0.25">
      <c r="HY5961" s="52"/>
      <c r="HZ5961" s="52"/>
      <c r="IA5961" s="52"/>
      <c r="IG5961" s="52"/>
      <c r="IH5961" s="52"/>
      <c r="II5961" s="52"/>
      <c r="IJ5961" s="52"/>
    </row>
    <row r="5962" spans="233:244" x14ac:dyDescent="0.25">
      <c r="HY5962" s="52"/>
      <c r="HZ5962" s="52"/>
      <c r="IA5962" s="52"/>
      <c r="IG5962" s="52"/>
      <c r="IH5962" s="52"/>
      <c r="II5962" s="52"/>
      <c r="IJ5962" s="52"/>
    </row>
    <row r="5963" spans="233:244" x14ac:dyDescent="0.25">
      <c r="HY5963" s="52"/>
      <c r="HZ5963" s="52"/>
      <c r="IA5963" s="52"/>
      <c r="IG5963" s="52"/>
      <c r="IH5963" s="52"/>
      <c r="II5963" s="52"/>
      <c r="IJ5963" s="52"/>
    </row>
    <row r="5964" spans="233:244" x14ac:dyDescent="0.25">
      <c r="HY5964" s="52"/>
      <c r="HZ5964" s="52"/>
      <c r="IA5964" s="52"/>
      <c r="IG5964" s="52"/>
      <c r="IH5964" s="52"/>
      <c r="II5964" s="52"/>
      <c r="IJ5964" s="52"/>
    </row>
    <row r="5965" spans="233:244" x14ac:dyDescent="0.25">
      <c r="HY5965" s="52"/>
      <c r="HZ5965" s="52"/>
      <c r="IA5965" s="52"/>
      <c r="IG5965" s="52"/>
      <c r="IH5965" s="52"/>
      <c r="II5965" s="52"/>
      <c r="IJ5965" s="52"/>
    </row>
    <row r="5966" spans="233:244" x14ac:dyDescent="0.25">
      <c r="HY5966" s="52"/>
      <c r="HZ5966" s="52"/>
      <c r="IA5966" s="52"/>
      <c r="IG5966" s="52"/>
      <c r="IH5966" s="52"/>
      <c r="II5966" s="52"/>
      <c r="IJ5966" s="52"/>
    </row>
    <row r="5967" spans="233:244" x14ac:dyDescent="0.25">
      <c r="HY5967" s="52"/>
      <c r="HZ5967" s="52"/>
      <c r="IA5967" s="52"/>
      <c r="IG5967" s="52"/>
      <c r="IH5967" s="52"/>
      <c r="II5967" s="52"/>
      <c r="IJ5967" s="52"/>
    </row>
    <row r="5968" spans="233:244" x14ac:dyDescent="0.25">
      <c r="HY5968" s="52"/>
      <c r="HZ5968" s="52"/>
      <c r="IA5968" s="52"/>
      <c r="IG5968" s="52"/>
      <c r="IH5968" s="52"/>
      <c r="II5968" s="52"/>
      <c r="IJ5968" s="52"/>
    </row>
    <row r="5969" spans="233:244" x14ac:dyDescent="0.25">
      <c r="HY5969" s="52"/>
      <c r="HZ5969" s="52"/>
      <c r="IA5969" s="52"/>
      <c r="IG5969" s="52"/>
      <c r="IH5969" s="52"/>
      <c r="II5969" s="52"/>
      <c r="IJ5969" s="52"/>
    </row>
    <row r="5970" spans="233:244" x14ac:dyDescent="0.25">
      <c r="HY5970" s="52"/>
      <c r="HZ5970" s="52"/>
      <c r="IA5970" s="52"/>
      <c r="IG5970" s="52"/>
      <c r="IH5970" s="52"/>
      <c r="II5970" s="52"/>
      <c r="IJ5970" s="52"/>
    </row>
    <row r="5971" spans="233:244" x14ac:dyDescent="0.25">
      <c r="HY5971" s="52"/>
      <c r="HZ5971" s="52"/>
      <c r="IA5971" s="52"/>
      <c r="IG5971" s="52"/>
      <c r="IH5971" s="52"/>
      <c r="II5971" s="52"/>
      <c r="IJ5971" s="52"/>
    </row>
    <row r="5972" spans="233:244" x14ac:dyDescent="0.25">
      <c r="HY5972" s="52"/>
      <c r="HZ5972" s="52"/>
      <c r="IA5972" s="52"/>
      <c r="IG5972" s="52"/>
      <c r="IH5972" s="52"/>
      <c r="II5972" s="52"/>
      <c r="IJ5972" s="52"/>
    </row>
    <row r="5973" spans="233:244" x14ac:dyDescent="0.25">
      <c r="HY5973" s="52"/>
      <c r="HZ5973" s="52"/>
      <c r="IA5973" s="52"/>
      <c r="IG5973" s="52"/>
      <c r="IH5973" s="52"/>
      <c r="II5973" s="52"/>
      <c r="IJ5973" s="52"/>
    </row>
    <row r="5974" spans="233:244" x14ac:dyDescent="0.25">
      <c r="HY5974" s="52"/>
      <c r="HZ5974" s="52"/>
      <c r="IA5974" s="52"/>
      <c r="IG5974" s="52"/>
      <c r="IH5974" s="52"/>
      <c r="II5974" s="52"/>
      <c r="IJ5974" s="52"/>
    </row>
    <row r="5975" spans="233:244" x14ac:dyDescent="0.25">
      <c r="HY5975" s="52"/>
      <c r="HZ5975" s="52"/>
      <c r="IA5975" s="52"/>
      <c r="IG5975" s="52"/>
      <c r="IH5975" s="52"/>
      <c r="II5975" s="52"/>
      <c r="IJ5975" s="52"/>
    </row>
    <row r="5976" spans="233:244" x14ac:dyDescent="0.25">
      <c r="HY5976" s="52"/>
      <c r="HZ5976" s="52"/>
      <c r="IA5976" s="52"/>
      <c r="IG5976" s="52"/>
      <c r="IH5976" s="52"/>
      <c r="II5976" s="52"/>
      <c r="IJ5976" s="52"/>
    </row>
    <row r="5977" spans="233:244" x14ac:dyDescent="0.25">
      <c r="HY5977" s="52"/>
      <c r="HZ5977" s="52"/>
      <c r="IA5977" s="52"/>
      <c r="IG5977" s="52"/>
      <c r="IH5977" s="52"/>
      <c r="II5977" s="52"/>
      <c r="IJ5977" s="52"/>
    </row>
    <row r="5978" spans="233:244" x14ac:dyDescent="0.25">
      <c r="HY5978" s="52"/>
      <c r="HZ5978" s="52"/>
      <c r="IA5978" s="52"/>
      <c r="IG5978" s="52"/>
      <c r="IH5978" s="52"/>
      <c r="II5978" s="52"/>
      <c r="IJ5978" s="52"/>
    </row>
    <row r="5979" spans="233:244" x14ac:dyDescent="0.25">
      <c r="HY5979" s="52"/>
      <c r="HZ5979" s="52"/>
      <c r="IA5979" s="52"/>
      <c r="IG5979" s="52"/>
      <c r="IH5979" s="52"/>
      <c r="II5979" s="52"/>
      <c r="IJ5979" s="52"/>
    </row>
    <row r="5980" spans="233:244" x14ac:dyDescent="0.25">
      <c r="HY5980" s="52"/>
      <c r="HZ5980" s="52"/>
      <c r="IA5980" s="52"/>
      <c r="IG5980" s="52"/>
      <c r="IH5980" s="52"/>
      <c r="II5980" s="52"/>
      <c r="IJ5980" s="52"/>
    </row>
    <row r="5981" spans="233:244" x14ac:dyDescent="0.25">
      <c r="HY5981" s="52"/>
      <c r="HZ5981" s="52"/>
      <c r="IA5981" s="52"/>
      <c r="IG5981" s="52"/>
      <c r="IH5981" s="52"/>
      <c r="II5981" s="52"/>
      <c r="IJ5981" s="52"/>
    </row>
    <row r="5982" spans="233:244" x14ac:dyDescent="0.25">
      <c r="HY5982" s="52"/>
      <c r="HZ5982" s="52"/>
      <c r="IA5982" s="52"/>
      <c r="IG5982" s="52"/>
      <c r="IH5982" s="52"/>
      <c r="II5982" s="52"/>
      <c r="IJ5982" s="52"/>
    </row>
    <row r="5983" spans="233:244" x14ac:dyDescent="0.25">
      <c r="HY5983" s="52"/>
      <c r="HZ5983" s="52"/>
      <c r="IA5983" s="52"/>
      <c r="IG5983" s="52"/>
      <c r="IH5983" s="52"/>
      <c r="II5983" s="52"/>
      <c r="IJ5983" s="52"/>
    </row>
    <row r="5984" spans="233:244" x14ac:dyDescent="0.25">
      <c r="HY5984" s="52"/>
      <c r="HZ5984" s="52"/>
      <c r="IA5984" s="52"/>
      <c r="IG5984" s="52"/>
      <c r="IH5984" s="52"/>
      <c r="II5984" s="52"/>
      <c r="IJ5984" s="52"/>
    </row>
    <row r="5985" spans="233:244" x14ac:dyDescent="0.25">
      <c r="HY5985" s="52"/>
      <c r="HZ5985" s="52"/>
      <c r="IA5985" s="52"/>
      <c r="IG5985" s="52"/>
      <c r="IH5985" s="52"/>
      <c r="II5985" s="52"/>
      <c r="IJ5985" s="52"/>
    </row>
    <row r="5986" spans="233:244" x14ac:dyDescent="0.25">
      <c r="HY5986" s="52"/>
      <c r="HZ5986" s="52"/>
      <c r="IA5986" s="52"/>
      <c r="IG5986" s="52"/>
      <c r="IH5986" s="52"/>
      <c r="II5986" s="52"/>
      <c r="IJ5986" s="52"/>
    </row>
    <row r="5987" spans="233:244" x14ac:dyDescent="0.25">
      <c r="HY5987" s="52"/>
      <c r="HZ5987" s="52"/>
      <c r="IA5987" s="52"/>
      <c r="IG5987" s="52"/>
      <c r="IH5987" s="52"/>
      <c r="II5987" s="52"/>
      <c r="IJ5987" s="52"/>
    </row>
    <row r="5988" spans="233:244" x14ac:dyDescent="0.25">
      <c r="HY5988" s="52"/>
      <c r="HZ5988" s="52"/>
      <c r="IA5988" s="52"/>
      <c r="IG5988" s="52"/>
      <c r="IH5988" s="52"/>
      <c r="II5988" s="52"/>
      <c r="IJ5988" s="52"/>
    </row>
    <row r="5989" spans="233:244" x14ac:dyDescent="0.25">
      <c r="HY5989" s="52"/>
      <c r="HZ5989" s="52"/>
      <c r="IA5989" s="52"/>
      <c r="IG5989" s="52"/>
      <c r="IH5989" s="52"/>
      <c r="II5989" s="52"/>
      <c r="IJ5989" s="52"/>
    </row>
    <row r="5990" spans="233:244" x14ac:dyDescent="0.25">
      <c r="HY5990" s="52"/>
      <c r="HZ5990" s="52"/>
      <c r="IA5990" s="52"/>
      <c r="IG5990" s="52"/>
      <c r="IH5990" s="52"/>
      <c r="II5990" s="52"/>
      <c r="IJ5990" s="52"/>
    </row>
    <row r="5991" spans="233:244" x14ac:dyDescent="0.25">
      <c r="HY5991" s="52"/>
      <c r="HZ5991" s="52"/>
      <c r="IA5991" s="52"/>
      <c r="IG5991" s="52"/>
      <c r="IH5991" s="52"/>
      <c r="II5991" s="52"/>
      <c r="IJ5991" s="52"/>
    </row>
    <row r="5992" spans="233:244" x14ac:dyDescent="0.25">
      <c r="HY5992" s="52"/>
      <c r="HZ5992" s="52"/>
      <c r="IA5992" s="52"/>
      <c r="IG5992" s="52"/>
      <c r="IH5992" s="52"/>
      <c r="II5992" s="52"/>
      <c r="IJ5992" s="52"/>
    </row>
    <row r="5993" spans="233:244" x14ac:dyDescent="0.25">
      <c r="HY5993" s="52"/>
      <c r="HZ5993" s="52"/>
      <c r="IA5993" s="52"/>
      <c r="IG5993" s="52"/>
      <c r="IH5993" s="52"/>
      <c r="II5993" s="52"/>
      <c r="IJ5993" s="52"/>
    </row>
    <row r="5994" spans="233:244" x14ac:dyDescent="0.25">
      <c r="HY5994" s="52"/>
      <c r="HZ5994" s="52"/>
      <c r="IA5994" s="52"/>
      <c r="IG5994" s="52"/>
      <c r="IH5994" s="52"/>
      <c r="II5994" s="52"/>
      <c r="IJ5994" s="52"/>
    </row>
    <row r="5995" spans="233:244" x14ac:dyDescent="0.25">
      <c r="HY5995" s="52"/>
      <c r="HZ5995" s="52"/>
      <c r="IA5995" s="52"/>
      <c r="IG5995" s="52"/>
      <c r="IH5995" s="52"/>
      <c r="II5995" s="52"/>
      <c r="IJ5995" s="52"/>
    </row>
    <row r="5996" spans="233:244" x14ac:dyDescent="0.25">
      <c r="HY5996" s="52"/>
      <c r="HZ5996" s="52"/>
      <c r="IA5996" s="52"/>
      <c r="IG5996" s="52"/>
      <c r="IH5996" s="52"/>
      <c r="II5996" s="52"/>
      <c r="IJ5996" s="52"/>
    </row>
    <row r="5997" spans="233:244" x14ac:dyDescent="0.25">
      <c r="HY5997" s="52"/>
      <c r="HZ5997" s="52"/>
      <c r="IA5997" s="52"/>
      <c r="IG5997" s="52"/>
      <c r="IH5997" s="52"/>
      <c r="II5997" s="52"/>
      <c r="IJ5997" s="52"/>
    </row>
    <row r="5998" spans="233:244" x14ac:dyDescent="0.25">
      <c r="HY5998" s="52"/>
      <c r="HZ5998" s="52"/>
      <c r="IA5998" s="52"/>
      <c r="IG5998" s="52"/>
      <c r="IH5998" s="52"/>
      <c r="II5998" s="52"/>
      <c r="IJ5998" s="52"/>
    </row>
    <row r="5999" spans="233:244" x14ac:dyDescent="0.25">
      <c r="HY5999" s="52"/>
      <c r="HZ5999" s="52"/>
      <c r="IA5999" s="52"/>
      <c r="IG5999" s="52"/>
      <c r="IH5999" s="52"/>
      <c r="II5999" s="52"/>
      <c r="IJ5999" s="52"/>
    </row>
    <row r="6000" spans="233:244" x14ac:dyDescent="0.25">
      <c r="HY6000" s="52"/>
      <c r="HZ6000" s="52"/>
      <c r="IA6000" s="52"/>
      <c r="IG6000" s="52"/>
      <c r="IH6000" s="52"/>
      <c r="II6000" s="52"/>
      <c r="IJ6000" s="52"/>
    </row>
    <row r="6001" spans="233:244" x14ac:dyDescent="0.25">
      <c r="HY6001" s="52"/>
      <c r="HZ6001" s="52"/>
      <c r="IA6001" s="52"/>
      <c r="IG6001" s="52"/>
      <c r="IH6001" s="52"/>
      <c r="II6001" s="52"/>
      <c r="IJ6001" s="52"/>
    </row>
    <row r="6002" spans="233:244" x14ac:dyDescent="0.25">
      <c r="HY6002" s="52"/>
      <c r="HZ6002" s="52"/>
      <c r="IA6002" s="52"/>
      <c r="IG6002" s="52"/>
      <c r="IH6002" s="52"/>
      <c r="II6002" s="52"/>
      <c r="IJ6002" s="52"/>
    </row>
    <row r="6003" spans="233:244" x14ac:dyDescent="0.25">
      <c r="HY6003" s="52"/>
      <c r="HZ6003" s="52"/>
      <c r="IA6003" s="52"/>
      <c r="IG6003" s="52"/>
      <c r="IH6003" s="52"/>
      <c r="II6003" s="52"/>
      <c r="IJ6003" s="52"/>
    </row>
    <row r="6004" spans="233:244" x14ac:dyDescent="0.25">
      <c r="HY6004" s="52"/>
      <c r="HZ6004" s="52"/>
      <c r="IA6004" s="52"/>
      <c r="IG6004" s="52"/>
      <c r="IH6004" s="52"/>
      <c r="II6004" s="52"/>
      <c r="IJ6004" s="52"/>
    </row>
    <row r="6005" spans="233:244" x14ac:dyDescent="0.25">
      <c r="HY6005" s="52"/>
      <c r="HZ6005" s="52"/>
      <c r="IA6005" s="52"/>
      <c r="IG6005" s="52"/>
      <c r="IH6005" s="52"/>
      <c r="II6005" s="52"/>
      <c r="IJ6005" s="52"/>
    </row>
    <row r="6006" spans="233:244" x14ac:dyDescent="0.25">
      <c r="HY6006" s="52"/>
      <c r="HZ6006" s="52"/>
      <c r="IA6006" s="52"/>
      <c r="IG6006" s="52"/>
      <c r="IH6006" s="52"/>
      <c r="II6006" s="52"/>
      <c r="IJ6006" s="52"/>
    </row>
    <row r="6007" spans="233:244" x14ac:dyDescent="0.25">
      <c r="HY6007" s="52"/>
      <c r="HZ6007" s="52"/>
      <c r="IA6007" s="52"/>
      <c r="IG6007" s="52"/>
      <c r="IH6007" s="52"/>
      <c r="II6007" s="52"/>
      <c r="IJ6007" s="52"/>
    </row>
    <row r="6008" spans="233:244" x14ac:dyDescent="0.25">
      <c r="HY6008" s="52"/>
      <c r="HZ6008" s="52"/>
      <c r="IA6008" s="52"/>
      <c r="IG6008" s="52"/>
      <c r="IH6008" s="52"/>
      <c r="II6008" s="52"/>
      <c r="IJ6008" s="52"/>
    </row>
    <row r="6009" spans="233:244" x14ac:dyDescent="0.25">
      <c r="HY6009" s="52"/>
      <c r="HZ6009" s="52"/>
      <c r="IA6009" s="52"/>
      <c r="IG6009" s="52"/>
      <c r="IH6009" s="52"/>
      <c r="II6009" s="52"/>
      <c r="IJ6009" s="52"/>
    </row>
    <row r="6010" spans="233:244" x14ac:dyDescent="0.25">
      <c r="HY6010" s="52"/>
      <c r="HZ6010" s="52"/>
      <c r="IA6010" s="52"/>
      <c r="IG6010" s="52"/>
      <c r="IH6010" s="52"/>
      <c r="II6010" s="52"/>
      <c r="IJ6010" s="52"/>
    </row>
    <row r="6011" spans="233:244" x14ac:dyDescent="0.25">
      <c r="HY6011" s="52"/>
      <c r="HZ6011" s="52"/>
      <c r="IA6011" s="52"/>
      <c r="IG6011" s="52"/>
      <c r="IH6011" s="52"/>
      <c r="II6011" s="52"/>
      <c r="IJ6011" s="52"/>
    </row>
    <row r="6012" spans="233:244" x14ac:dyDescent="0.25">
      <c r="HY6012" s="52"/>
      <c r="HZ6012" s="52"/>
      <c r="IA6012" s="52"/>
      <c r="IG6012" s="52"/>
      <c r="IH6012" s="52"/>
      <c r="II6012" s="52"/>
      <c r="IJ6012" s="52"/>
    </row>
    <row r="6013" spans="233:244" x14ac:dyDescent="0.25">
      <c r="HY6013" s="52"/>
      <c r="HZ6013" s="52"/>
      <c r="IA6013" s="52"/>
      <c r="IG6013" s="52"/>
      <c r="IH6013" s="52"/>
      <c r="II6013" s="52"/>
      <c r="IJ6013" s="52"/>
    </row>
    <row r="6014" spans="233:244" x14ac:dyDescent="0.25">
      <c r="HY6014" s="52"/>
      <c r="HZ6014" s="52"/>
      <c r="IA6014" s="52"/>
      <c r="IG6014" s="52"/>
      <c r="IH6014" s="52"/>
      <c r="II6014" s="52"/>
      <c r="IJ6014" s="52"/>
    </row>
    <row r="6015" spans="233:244" x14ac:dyDescent="0.25">
      <c r="HY6015" s="52"/>
      <c r="HZ6015" s="52"/>
      <c r="IA6015" s="52"/>
      <c r="IG6015" s="52"/>
      <c r="IH6015" s="52"/>
      <c r="II6015" s="52"/>
      <c r="IJ6015" s="52"/>
    </row>
    <row r="6016" spans="233:244" x14ac:dyDescent="0.25">
      <c r="HY6016" s="52"/>
      <c r="HZ6016" s="52"/>
      <c r="IA6016" s="52"/>
      <c r="IG6016" s="52"/>
      <c r="IH6016" s="52"/>
      <c r="II6016" s="52"/>
      <c r="IJ6016" s="52"/>
    </row>
    <row r="6017" spans="233:244" x14ac:dyDescent="0.25">
      <c r="HY6017" s="52"/>
      <c r="HZ6017" s="52"/>
      <c r="IA6017" s="52"/>
      <c r="IG6017" s="52"/>
      <c r="IH6017" s="52"/>
      <c r="II6017" s="52"/>
      <c r="IJ6017" s="52"/>
    </row>
    <row r="6018" spans="233:244" x14ac:dyDescent="0.25">
      <c r="HY6018" s="52"/>
      <c r="HZ6018" s="52"/>
      <c r="IA6018" s="52"/>
      <c r="IG6018" s="52"/>
      <c r="IH6018" s="52"/>
      <c r="II6018" s="52"/>
      <c r="IJ6018" s="52"/>
    </row>
    <row r="6019" spans="233:244" x14ac:dyDescent="0.25">
      <c r="HY6019" s="52"/>
      <c r="HZ6019" s="52"/>
      <c r="IA6019" s="52"/>
      <c r="IG6019" s="52"/>
      <c r="IH6019" s="52"/>
      <c r="II6019" s="52"/>
      <c r="IJ6019" s="52"/>
    </row>
    <row r="6020" spans="233:244" x14ac:dyDescent="0.25">
      <c r="HY6020" s="52"/>
      <c r="HZ6020" s="52"/>
      <c r="IA6020" s="52"/>
      <c r="IG6020" s="52"/>
      <c r="IH6020" s="52"/>
      <c r="II6020" s="52"/>
      <c r="IJ6020" s="52"/>
    </row>
    <row r="6021" spans="233:244" x14ac:dyDescent="0.25">
      <c r="HY6021" s="52"/>
      <c r="HZ6021" s="52"/>
      <c r="IA6021" s="52"/>
      <c r="IG6021" s="52"/>
      <c r="IH6021" s="52"/>
      <c r="II6021" s="52"/>
      <c r="IJ6021" s="52"/>
    </row>
    <row r="6022" spans="233:244" x14ac:dyDescent="0.25">
      <c r="HY6022" s="52"/>
      <c r="HZ6022" s="52"/>
      <c r="IA6022" s="52"/>
      <c r="IG6022" s="52"/>
      <c r="IH6022" s="52"/>
      <c r="II6022" s="52"/>
      <c r="IJ6022" s="52"/>
    </row>
    <row r="6023" spans="233:244" x14ac:dyDescent="0.25">
      <c r="HY6023" s="52"/>
      <c r="HZ6023" s="52"/>
      <c r="IA6023" s="52"/>
      <c r="IG6023" s="52"/>
      <c r="IH6023" s="52"/>
      <c r="II6023" s="52"/>
      <c r="IJ6023" s="52"/>
    </row>
    <row r="6024" spans="233:244" x14ac:dyDescent="0.25">
      <c r="HY6024" s="52"/>
      <c r="HZ6024" s="52"/>
      <c r="IA6024" s="52"/>
      <c r="IG6024" s="52"/>
      <c r="IH6024" s="52"/>
      <c r="II6024" s="52"/>
      <c r="IJ6024" s="52"/>
    </row>
    <row r="6025" spans="233:244" x14ac:dyDescent="0.25">
      <c r="HY6025" s="52"/>
      <c r="HZ6025" s="52"/>
      <c r="IA6025" s="52"/>
      <c r="IG6025" s="52"/>
      <c r="IH6025" s="52"/>
      <c r="II6025" s="52"/>
      <c r="IJ6025" s="52"/>
    </row>
    <row r="6026" spans="233:244" x14ac:dyDescent="0.25">
      <c r="HY6026" s="52"/>
      <c r="HZ6026" s="52"/>
      <c r="IA6026" s="52"/>
      <c r="IG6026" s="52"/>
      <c r="IH6026" s="52"/>
      <c r="II6026" s="52"/>
      <c r="IJ6026" s="52"/>
    </row>
    <row r="6027" spans="233:244" x14ac:dyDescent="0.25">
      <c r="HY6027" s="52"/>
      <c r="HZ6027" s="52"/>
      <c r="IA6027" s="52"/>
      <c r="IG6027" s="52"/>
      <c r="IH6027" s="52"/>
      <c r="II6027" s="52"/>
      <c r="IJ6027" s="52"/>
    </row>
    <row r="6028" spans="233:244" x14ac:dyDescent="0.25">
      <c r="HY6028" s="52"/>
      <c r="HZ6028" s="52"/>
      <c r="IA6028" s="52"/>
      <c r="IG6028" s="52"/>
      <c r="IH6028" s="52"/>
      <c r="II6028" s="52"/>
      <c r="IJ6028" s="52"/>
    </row>
    <row r="6029" spans="233:244" x14ac:dyDescent="0.25">
      <c r="HY6029" s="52"/>
      <c r="HZ6029" s="52"/>
      <c r="IA6029" s="52"/>
      <c r="IG6029" s="52"/>
      <c r="IH6029" s="52"/>
      <c r="II6029" s="52"/>
      <c r="IJ6029" s="52"/>
    </row>
    <row r="6030" spans="233:244" x14ac:dyDescent="0.25">
      <c r="HY6030" s="52"/>
      <c r="HZ6030" s="52"/>
      <c r="IA6030" s="52"/>
      <c r="IG6030" s="52"/>
      <c r="IH6030" s="52"/>
      <c r="II6030" s="52"/>
      <c r="IJ6030" s="52"/>
    </row>
    <row r="6031" spans="233:244" x14ac:dyDescent="0.25">
      <c r="HY6031" s="52"/>
      <c r="HZ6031" s="52"/>
      <c r="IA6031" s="52"/>
      <c r="IG6031" s="52"/>
      <c r="IH6031" s="52"/>
      <c r="II6031" s="52"/>
      <c r="IJ6031" s="52"/>
    </row>
    <row r="6032" spans="233:244" x14ac:dyDescent="0.25">
      <c r="HY6032" s="52"/>
      <c r="HZ6032" s="52"/>
      <c r="IA6032" s="52"/>
      <c r="IG6032" s="52"/>
      <c r="IH6032" s="52"/>
      <c r="II6032" s="52"/>
      <c r="IJ6032" s="52"/>
    </row>
    <row r="6033" spans="233:244" x14ac:dyDescent="0.25">
      <c r="HY6033" s="52"/>
      <c r="HZ6033" s="52"/>
      <c r="IA6033" s="52"/>
      <c r="IG6033" s="52"/>
      <c r="IH6033" s="52"/>
      <c r="II6033" s="52"/>
      <c r="IJ6033" s="52"/>
    </row>
    <row r="6034" spans="233:244" x14ac:dyDescent="0.25">
      <c r="HY6034" s="52"/>
      <c r="HZ6034" s="52"/>
      <c r="IA6034" s="52"/>
      <c r="IG6034" s="52"/>
      <c r="IH6034" s="52"/>
      <c r="II6034" s="52"/>
      <c r="IJ6034" s="52"/>
    </row>
    <row r="6035" spans="233:244" x14ac:dyDescent="0.25">
      <c r="HY6035" s="52"/>
      <c r="HZ6035" s="52"/>
      <c r="IA6035" s="52"/>
      <c r="IG6035" s="52"/>
      <c r="IH6035" s="52"/>
      <c r="II6035" s="52"/>
      <c r="IJ6035" s="52"/>
    </row>
    <row r="6036" spans="233:244" x14ac:dyDescent="0.25">
      <c r="HY6036" s="52"/>
      <c r="HZ6036" s="52"/>
      <c r="IA6036" s="52"/>
      <c r="IG6036" s="52"/>
      <c r="IH6036" s="52"/>
      <c r="II6036" s="52"/>
      <c r="IJ6036" s="52"/>
    </row>
    <row r="6037" spans="233:244" x14ac:dyDescent="0.25">
      <c r="HY6037" s="52"/>
      <c r="HZ6037" s="52"/>
      <c r="IA6037" s="52"/>
      <c r="IG6037" s="52"/>
      <c r="IH6037" s="52"/>
      <c r="II6037" s="52"/>
      <c r="IJ6037" s="52"/>
    </row>
    <row r="6038" spans="233:244" x14ac:dyDescent="0.25">
      <c r="HY6038" s="52"/>
      <c r="HZ6038" s="52"/>
      <c r="IA6038" s="52"/>
      <c r="IG6038" s="52"/>
      <c r="IH6038" s="52"/>
      <c r="II6038" s="52"/>
      <c r="IJ6038" s="52"/>
    </row>
    <row r="6039" spans="233:244" x14ac:dyDescent="0.25">
      <c r="HY6039" s="52"/>
      <c r="HZ6039" s="52"/>
      <c r="IA6039" s="52"/>
      <c r="IG6039" s="52"/>
      <c r="IH6039" s="52"/>
      <c r="II6039" s="52"/>
      <c r="IJ6039" s="52"/>
    </row>
    <row r="6040" spans="233:244" x14ac:dyDescent="0.25">
      <c r="HY6040" s="52"/>
      <c r="HZ6040" s="52"/>
      <c r="IA6040" s="52"/>
      <c r="IG6040" s="52"/>
      <c r="IH6040" s="52"/>
      <c r="II6040" s="52"/>
      <c r="IJ6040" s="52"/>
    </row>
    <row r="6041" spans="233:244" x14ac:dyDescent="0.25">
      <c r="HY6041" s="52"/>
      <c r="HZ6041" s="52"/>
      <c r="IA6041" s="52"/>
      <c r="IG6041" s="52"/>
      <c r="IH6041" s="52"/>
      <c r="II6041" s="52"/>
      <c r="IJ6041" s="52"/>
    </row>
    <row r="6042" spans="233:244" x14ac:dyDescent="0.25">
      <c r="HY6042" s="52"/>
      <c r="HZ6042" s="52"/>
      <c r="IA6042" s="52"/>
      <c r="IG6042" s="52"/>
      <c r="IH6042" s="52"/>
      <c r="II6042" s="52"/>
      <c r="IJ6042" s="52"/>
    </row>
    <row r="6043" spans="233:244" x14ac:dyDescent="0.25">
      <c r="HY6043" s="52"/>
      <c r="HZ6043" s="52"/>
      <c r="IA6043" s="52"/>
      <c r="IG6043" s="52"/>
      <c r="IH6043" s="52"/>
      <c r="II6043" s="52"/>
      <c r="IJ6043" s="52"/>
    </row>
    <row r="6044" spans="233:244" x14ac:dyDescent="0.25">
      <c r="HY6044" s="52"/>
      <c r="HZ6044" s="52"/>
      <c r="IA6044" s="52"/>
      <c r="IG6044" s="52"/>
      <c r="IH6044" s="52"/>
      <c r="II6044" s="52"/>
      <c r="IJ6044" s="52"/>
    </row>
    <row r="6045" spans="233:244" x14ac:dyDescent="0.25">
      <c r="HY6045" s="52"/>
      <c r="HZ6045" s="52"/>
      <c r="IA6045" s="52"/>
      <c r="IG6045" s="52"/>
      <c r="IH6045" s="52"/>
      <c r="II6045" s="52"/>
      <c r="IJ6045" s="52"/>
    </row>
    <row r="6046" spans="233:244" x14ac:dyDescent="0.25">
      <c r="HY6046" s="52"/>
      <c r="HZ6046" s="52"/>
      <c r="IA6046" s="52"/>
      <c r="IG6046" s="52"/>
      <c r="IH6046" s="52"/>
      <c r="II6046" s="52"/>
      <c r="IJ6046" s="52"/>
    </row>
    <row r="6047" spans="233:244" x14ac:dyDescent="0.25">
      <c r="HY6047" s="52"/>
      <c r="HZ6047" s="52"/>
      <c r="IA6047" s="52"/>
      <c r="IG6047" s="52"/>
      <c r="IH6047" s="52"/>
      <c r="II6047" s="52"/>
      <c r="IJ6047" s="52"/>
    </row>
    <row r="6048" spans="233:244" x14ac:dyDescent="0.25">
      <c r="HY6048" s="52"/>
      <c r="HZ6048" s="52"/>
      <c r="IA6048" s="52"/>
      <c r="IG6048" s="52"/>
      <c r="IH6048" s="52"/>
      <c r="II6048" s="52"/>
      <c r="IJ6048" s="52"/>
    </row>
    <row r="6049" spans="233:244" x14ac:dyDescent="0.25">
      <c r="HY6049" s="52"/>
      <c r="HZ6049" s="52"/>
      <c r="IA6049" s="52"/>
      <c r="IG6049" s="52"/>
      <c r="IH6049" s="52"/>
      <c r="II6049" s="52"/>
      <c r="IJ6049" s="52"/>
    </row>
    <row r="6050" spans="233:244" x14ac:dyDescent="0.25">
      <c r="HY6050" s="52"/>
      <c r="HZ6050" s="52"/>
      <c r="IA6050" s="52"/>
      <c r="IG6050" s="52"/>
      <c r="IH6050" s="52"/>
      <c r="II6050" s="52"/>
      <c r="IJ6050" s="52"/>
    </row>
    <row r="6051" spans="233:244" x14ac:dyDescent="0.25">
      <c r="HY6051" s="52"/>
      <c r="HZ6051" s="52"/>
      <c r="IA6051" s="52"/>
      <c r="IG6051" s="52"/>
      <c r="IH6051" s="52"/>
      <c r="II6051" s="52"/>
      <c r="IJ6051" s="52"/>
    </row>
    <row r="6052" spans="233:244" x14ac:dyDescent="0.25">
      <c r="HY6052" s="52"/>
      <c r="HZ6052" s="52"/>
      <c r="IA6052" s="52"/>
      <c r="IG6052" s="52"/>
      <c r="IH6052" s="52"/>
      <c r="II6052" s="52"/>
      <c r="IJ6052" s="52"/>
    </row>
    <row r="6053" spans="233:244" x14ac:dyDescent="0.25">
      <c r="HY6053" s="52"/>
      <c r="HZ6053" s="52"/>
      <c r="IA6053" s="52"/>
      <c r="IG6053" s="52"/>
      <c r="IH6053" s="52"/>
      <c r="II6053" s="52"/>
      <c r="IJ6053" s="52"/>
    </row>
    <row r="6054" spans="233:244" x14ac:dyDescent="0.25">
      <c r="HY6054" s="52"/>
      <c r="HZ6054" s="52"/>
      <c r="IA6054" s="52"/>
      <c r="IG6054" s="52"/>
      <c r="IH6054" s="52"/>
      <c r="II6054" s="52"/>
      <c r="IJ6054" s="52"/>
    </row>
    <row r="6055" spans="233:244" x14ac:dyDescent="0.25">
      <c r="HY6055" s="52"/>
      <c r="HZ6055" s="52"/>
      <c r="IA6055" s="52"/>
      <c r="IG6055" s="52"/>
      <c r="IH6055" s="52"/>
      <c r="II6055" s="52"/>
      <c r="IJ6055" s="52"/>
    </row>
    <row r="6056" spans="233:244" x14ac:dyDescent="0.25">
      <c r="HY6056" s="52"/>
      <c r="HZ6056" s="52"/>
      <c r="IA6056" s="52"/>
      <c r="IG6056" s="52"/>
      <c r="IH6056" s="52"/>
      <c r="II6056" s="52"/>
      <c r="IJ6056" s="52"/>
    </row>
    <row r="6057" spans="233:244" x14ac:dyDescent="0.25">
      <c r="HY6057" s="52"/>
      <c r="HZ6057" s="52"/>
      <c r="IA6057" s="52"/>
      <c r="IG6057" s="52"/>
      <c r="IH6057" s="52"/>
      <c r="II6057" s="52"/>
      <c r="IJ6057" s="52"/>
    </row>
    <row r="6058" spans="233:244" x14ac:dyDescent="0.25">
      <c r="HY6058" s="52"/>
      <c r="HZ6058" s="52"/>
      <c r="IA6058" s="52"/>
      <c r="IG6058" s="52"/>
      <c r="IH6058" s="52"/>
      <c r="II6058" s="52"/>
      <c r="IJ6058" s="52"/>
    </row>
    <row r="6059" spans="233:244" x14ac:dyDescent="0.25">
      <c r="HY6059" s="52"/>
      <c r="HZ6059" s="52"/>
      <c r="IA6059" s="52"/>
      <c r="IG6059" s="52"/>
      <c r="IH6059" s="52"/>
      <c r="II6059" s="52"/>
      <c r="IJ6059" s="52"/>
    </row>
    <row r="6060" spans="233:244" x14ac:dyDescent="0.25">
      <c r="HY6060" s="52"/>
      <c r="HZ6060" s="52"/>
      <c r="IA6060" s="52"/>
      <c r="IG6060" s="52"/>
      <c r="IH6060" s="52"/>
      <c r="II6060" s="52"/>
      <c r="IJ6060" s="52"/>
    </row>
    <row r="6061" spans="233:244" x14ac:dyDescent="0.25">
      <c r="HY6061" s="52"/>
      <c r="HZ6061" s="52"/>
      <c r="IA6061" s="52"/>
      <c r="IG6061" s="52"/>
      <c r="IH6061" s="52"/>
      <c r="II6061" s="52"/>
      <c r="IJ6061" s="52"/>
    </row>
    <row r="6062" spans="233:244" x14ac:dyDescent="0.25">
      <c r="HY6062" s="52"/>
      <c r="HZ6062" s="52"/>
      <c r="IA6062" s="52"/>
      <c r="IG6062" s="52"/>
      <c r="IH6062" s="52"/>
      <c r="II6062" s="52"/>
      <c r="IJ6062" s="52"/>
    </row>
    <row r="6063" spans="233:244" x14ac:dyDescent="0.25">
      <c r="HY6063" s="52"/>
      <c r="HZ6063" s="52"/>
      <c r="IA6063" s="52"/>
      <c r="IG6063" s="52"/>
      <c r="IH6063" s="52"/>
      <c r="II6063" s="52"/>
      <c r="IJ6063" s="52"/>
    </row>
    <row r="6064" spans="233:244" x14ac:dyDescent="0.25">
      <c r="HY6064" s="52"/>
      <c r="HZ6064" s="52"/>
      <c r="IA6064" s="52"/>
      <c r="IG6064" s="52"/>
      <c r="IH6064" s="52"/>
      <c r="II6064" s="52"/>
      <c r="IJ6064" s="52"/>
    </row>
    <row r="6065" spans="233:244" x14ac:dyDescent="0.25">
      <c r="HY6065" s="52"/>
      <c r="HZ6065" s="52"/>
      <c r="IA6065" s="52"/>
      <c r="IG6065" s="52"/>
      <c r="IH6065" s="52"/>
      <c r="II6065" s="52"/>
      <c r="IJ6065" s="52"/>
    </row>
    <row r="6066" spans="233:244" x14ac:dyDescent="0.25">
      <c r="HY6066" s="52"/>
      <c r="HZ6066" s="52"/>
      <c r="IA6066" s="52"/>
      <c r="IG6066" s="52"/>
      <c r="IH6066" s="52"/>
      <c r="II6066" s="52"/>
      <c r="IJ6066" s="52"/>
    </row>
    <row r="6067" spans="233:244" x14ac:dyDescent="0.25">
      <c r="HY6067" s="52"/>
      <c r="HZ6067" s="52"/>
      <c r="IA6067" s="52"/>
      <c r="IG6067" s="52"/>
      <c r="IH6067" s="52"/>
      <c r="II6067" s="52"/>
      <c r="IJ6067" s="52"/>
    </row>
    <row r="6068" spans="233:244" x14ac:dyDescent="0.25">
      <c r="HY6068" s="52"/>
      <c r="HZ6068" s="52"/>
      <c r="IA6068" s="52"/>
      <c r="IG6068" s="52"/>
      <c r="IH6068" s="52"/>
      <c r="II6068" s="52"/>
      <c r="IJ6068" s="52"/>
    </row>
    <row r="6069" spans="233:244" x14ac:dyDescent="0.25">
      <c r="HY6069" s="52"/>
      <c r="HZ6069" s="52"/>
      <c r="IA6069" s="52"/>
      <c r="IG6069" s="52"/>
      <c r="IH6069" s="52"/>
      <c r="II6069" s="52"/>
      <c r="IJ6069" s="52"/>
    </row>
    <row r="6070" spans="233:244" x14ac:dyDescent="0.25">
      <c r="HY6070" s="52"/>
      <c r="HZ6070" s="52"/>
      <c r="IA6070" s="52"/>
      <c r="IG6070" s="52"/>
      <c r="IH6070" s="52"/>
      <c r="II6070" s="52"/>
      <c r="IJ6070" s="52"/>
    </row>
    <row r="6071" spans="233:244" x14ac:dyDescent="0.25">
      <c r="HY6071" s="52"/>
      <c r="HZ6071" s="52"/>
      <c r="IA6071" s="52"/>
      <c r="IG6071" s="52"/>
      <c r="IH6071" s="52"/>
      <c r="II6071" s="52"/>
      <c r="IJ6071" s="52"/>
    </row>
    <row r="6072" spans="233:244" x14ac:dyDescent="0.25">
      <c r="HY6072" s="52"/>
      <c r="HZ6072" s="52"/>
      <c r="IA6072" s="52"/>
      <c r="IG6072" s="52"/>
      <c r="IH6072" s="52"/>
      <c r="II6072" s="52"/>
      <c r="IJ6072" s="52"/>
    </row>
    <row r="6073" spans="233:244" x14ac:dyDescent="0.25">
      <c r="HY6073" s="52"/>
      <c r="HZ6073" s="52"/>
      <c r="IA6073" s="52"/>
      <c r="IG6073" s="52"/>
      <c r="IH6073" s="52"/>
      <c r="II6073" s="52"/>
      <c r="IJ6073" s="52"/>
    </row>
    <row r="6074" spans="233:244" x14ac:dyDescent="0.25">
      <c r="HY6074" s="52"/>
      <c r="HZ6074" s="52"/>
      <c r="IA6074" s="52"/>
      <c r="IG6074" s="52"/>
      <c r="IH6074" s="52"/>
      <c r="II6074" s="52"/>
      <c r="IJ6074" s="52"/>
    </row>
    <row r="6075" spans="233:244" x14ac:dyDescent="0.25">
      <c r="HY6075" s="52"/>
      <c r="HZ6075" s="52"/>
      <c r="IA6075" s="52"/>
      <c r="IG6075" s="52"/>
      <c r="IH6075" s="52"/>
      <c r="II6075" s="52"/>
      <c r="IJ6075" s="52"/>
    </row>
    <row r="6076" spans="233:244" x14ac:dyDescent="0.25">
      <c r="HY6076" s="52"/>
      <c r="HZ6076" s="52"/>
      <c r="IA6076" s="52"/>
      <c r="IG6076" s="52"/>
      <c r="IH6076" s="52"/>
      <c r="II6076" s="52"/>
      <c r="IJ6076" s="52"/>
    </row>
    <row r="6077" spans="233:244" x14ac:dyDescent="0.25">
      <c r="HY6077" s="52"/>
      <c r="HZ6077" s="52"/>
      <c r="IA6077" s="52"/>
      <c r="IG6077" s="52"/>
      <c r="IH6077" s="52"/>
      <c r="II6077" s="52"/>
      <c r="IJ6077" s="52"/>
    </row>
    <row r="6078" spans="233:244" x14ac:dyDescent="0.25">
      <c r="HY6078" s="52"/>
      <c r="HZ6078" s="52"/>
      <c r="IA6078" s="52"/>
      <c r="IG6078" s="52"/>
      <c r="IH6078" s="52"/>
      <c r="II6078" s="52"/>
      <c r="IJ6078" s="52"/>
    </row>
    <row r="6079" spans="233:244" x14ac:dyDescent="0.25">
      <c r="HY6079" s="52"/>
      <c r="HZ6079" s="52"/>
      <c r="IA6079" s="52"/>
      <c r="IG6079" s="52"/>
      <c r="IH6079" s="52"/>
      <c r="II6079" s="52"/>
      <c r="IJ6079" s="52"/>
    </row>
    <row r="6080" spans="233:244" x14ac:dyDescent="0.25">
      <c r="HY6080" s="52"/>
      <c r="HZ6080" s="52"/>
      <c r="IA6080" s="52"/>
      <c r="IG6080" s="52"/>
      <c r="IH6080" s="52"/>
      <c r="II6080" s="52"/>
      <c r="IJ6080" s="52"/>
    </row>
    <row r="6081" spans="233:244" x14ac:dyDescent="0.25">
      <c r="HY6081" s="52"/>
      <c r="HZ6081" s="52"/>
      <c r="IA6081" s="52"/>
      <c r="IG6081" s="52"/>
      <c r="IH6081" s="52"/>
      <c r="II6081" s="52"/>
      <c r="IJ6081" s="52"/>
    </row>
    <row r="6082" spans="233:244" x14ac:dyDescent="0.25">
      <c r="HY6082" s="52"/>
      <c r="HZ6082" s="52"/>
      <c r="IA6082" s="52"/>
      <c r="IG6082" s="52"/>
      <c r="IH6082" s="52"/>
      <c r="II6082" s="52"/>
      <c r="IJ6082" s="52"/>
    </row>
    <row r="6083" spans="233:244" x14ac:dyDescent="0.25">
      <c r="HY6083" s="52"/>
      <c r="HZ6083" s="52"/>
      <c r="IA6083" s="52"/>
      <c r="IG6083" s="52"/>
      <c r="IH6083" s="52"/>
      <c r="II6083" s="52"/>
      <c r="IJ6083" s="52"/>
    </row>
    <row r="6084" spans="233:244" x14ac:dyDescent="0.25">
      <c r="HY6084" s="52"/>
      <c r="HZ6084" s="52"/>
      <c r="IA6084" s="52"/>
      <c r="IG6084" s="52"/>
      <c r="IH6084" s="52"/>
      <c r="II6084" s="52"/>
      <c r="IJ6084" s="52"/>
    </row>
    <row r="6085" spans="233:244" x14ac:dyDescent="0.25">
      <c r="HY6085" s="52"/>
      <c r="HZ6085" s="52"/>
      <c r="IA6085" s="52"/>
      <c r="IG6085" s="52"/>
      <c r="IH6085" s="52"/>
      <c r="II6085" s="52"/>
      <c r="IJ6085" s="52"/>
    </row>
    <row r="6086" spans="233:244" x14ac:dyDescent="0.25">
      <c r="HY6086" s="52"/>
      <c r="HZ6086" s="52"/>
      <c r="IA6086" s="52"/>
      <c r="IG6086" s="52"/>
      <c r="IH6086" s="52"/>
      <c r="II6086" s="52"/>
      <c r="IJ6086" s="52"/>
    </row>
    <row r="6087" spans="233:244" x14ac:dyDescent="0.25">
      <c r="HY6087" s="52"/>
      <c r="HZ6087" s="52"/>
      <c r="IA6087" s="52"/>
      <c r="IG6087" s="52"/>
      <c r="IH6087" s="52"/>
      <c r="II6087" s="52"/>
      <c r="IJ6087" s="52"/>
    </row>
    <row r="6088" spans="233:244" x14ac:dyDescent="0.25">
      <c r="HY6088" s="52"/>
      <c r="HZ6088" s="52"/>
      <c r="IA6088" s="52"/>
      <c r="IG6088" s="52"/>
      <c r="IH6088" s="52"/>
      <c r="II6088" s="52"/>
      <c r="IJ6088" s="52"/>
    </row>
    <row r="6089" spans="233:244" x14ac:dyDescent="0.25">
      <c r="HY6089" s="52"/>
      <c r="HZ6089" s="52"/>
      <c r="IA6089" s="52"/>
      <c r="IG6089" s="52"/>
      <c r="IH6089" s="52"/>
      <c r="II6089" s="52"/>
      <c r="IJ6089" s="52"/>
    </row>
    <row r="6090" spans="233:244" x14ac:dyDescent="0.25">
      <c r="HY6090" s="52"/>
      <c r="HZ6090" s="52"/>
      <c r="IA6090" s="52"/>
      <c r="IG6090" s="52"/>
      <c r="IH6090" s="52"/>
      <c r="II6090" s="52"/>
      <c r="IJ6090" s="52"/>
    </row>
    <row r="6091" spans="233:244" x14ac:dyDescent="0.25">
      <c r="HY6091" s="52"/>
      <c r="HZ6091" s="52"/>
      <c r="IA6091" s="52"/>
      <c r="IG6091" s="52"/>
      <c r="IH6091" s="52"/>
      <c r="II6091" s="52"/>
      <c r="IJ6091" s="52"/>
    </row>
    <row r="6092" spans="233:244" x14ac:dyDescent="0.25">
      <c r="HY6092" s="52"/>
      <c r="HZ6092" s="52"/>
      <c r="IA6092" s="52"/>
      <c r="IG6092" s="52"/>
      <c r="IH6092" s="52"/>
      <c r="II6092" s="52"/>
      <c r="IJ6092" s="52"/>
    </row>
    <row r="6093" spans="233:244" x14ac:dyDescent="0.25">
      <c r="HY6093" s="52"/>
      <c r="HZ6093" s="52"/>
      <c r="IA6093" s="52"/>
      <c r="IG6093" s="52"/>
      <c r="IH6093" s="52"/>
      <c r="II6093" s="52"/>
      <c r="IJ6093" s="52"/>
    </row>
    <row r="6094" spans="233:244" x14ac:dyDescent="0.25">
      <c r="HY6094" s="52"/>
      <c r="HZ6094" s="52"/>
      <c r="IA6094" s="52"/>
      <c r="IG6094" s="52"/>
      <c r="IH6094" s="52"/>
      <c r="II6094" s="52"/>
      <c r="IJ6094" s="52"/>
    </row>
    <row r="6095" spans="233:244" x14ac:dyDescent="0.25">
      <c r="HY6095" s="52"/>
      <c r="HZ6095" s="52"/>
      <c r="IA6095" s="52"/>
      <c r="IG6095" s="52"/>
      <c r="IH6095" s="52"/>
      <c r="II6095" s="52"/>
      <c r="IJ6095" s="52"/>
    </row>
    <row r="6096" spans="233:244" x14ac:dyDescent="0.25">
      <c r="HY6096" s="52"/>
      <c r="HZ6096" s="52"/>
      <c r="IA6096" s="52"/>
      <c r="IG6096" s="52"/>
      <c r="IH6096" s="52"/>
      <c r="II6096" s="52"/>
      <c r="IJ6096" s="52"/>
    </row>
    <row r="6097" spans="233:244" x14ac:dyDescent="0.25">
      <c r="HY6097" s="52"/>
      <c r="HZ6097" s="52"/>
      <c r="IA6097" s="52"/>
      <c r="IG6097" s="52"/>
      <c r="IH6097" s="52"/>
      <c r="II6097" s="52"/>
      <c r="IJ6097" s="52"/>
    </row>
    <row r="6098" spans="233:244" x14ac:dyDescent="0.25">
      <c r="HY6098" s="52"/>
      <c r="HZ6098" s="52"/>
      <c r="IA6098" s="52"/>
      <c r="IG6098" s="52"/>
      <c r="IH6098" s="52"/>
      <c r="II6098" s="52"/>
      <c r="IJ6098" s="52"/>
    </row>
    <row r="6099" spans="233:244" x14ac:dyDescent="0.25">
      <c r="HY6099" s="52"/>
      <c r="HZ6099" s="52"/>
      <c r="IA6099" s="52"/>
      <c r="IG6099" s="52"/>
      <c r="IH6099" s="52"/>
      <c r="II6099" s="52"/>
      <c r="IJ6099" s="52"/>
    </row>
    <row r="6100" spans="233:244" x14ac:dyDescent="0.25">
      <c r="HY6100" s="52"/>
      <c r="HZ6100" s="52"/>
      <c r="IA6100" s="52"/>
      <c r="IG6100" s="52"/>
      <c r="IH6100" s="52"/>
      <c r="II6100" s="52"/>
      <c r="IJ6100" s="52"/>
    </row>
    <row r="6101" spans="233:244" x14ac:dyDescent="0.25">
      <c r="HY6101" s="52"/>
      <c r="HZ6101" s="52"/>
      <c r="IA6101" s="52"/>
      <c r="IG6101" s="52"/>
      <c r="IH6101" s="52"/>
      <c r="II6101" s="52"/>
      <c r="IJ6101" s="52"/>
    </row>
    <row r="6102" spans="233:244" x14ac:dyDescent="0.25">
      <c r="HY6102" s="52"/>
      <c r="HZ6102" s="52"/>
      <c r="IA6102" s="52"/>
      <c r="IG6102" s="52"/>
      <c r="IH6102" s="52"/>
      <c r="II6102" s="52"/>
      <c r="IJ6102" s="52"/>
    </row>
    <row r="6103" spans="233:244" x14ac:dyDescent="0.25">
      <c r="HY6103" s="52"/>
      <c r="HZ6103" s="52"/>
      <c r="IA6103" s="52"/>
      <c r="IG6103" s="52"/>
      <c r="IH6103" s="52"/>
      <c r="II6103" s="52"/>
      <c r="IJ6103" s="52"/>
    </row>
    <row r="6104" spans="233:244" x14ac:dyDescent="0.25">
      <c r="HY6104" s="52"/>
      <c r="HZ6104" s="52"/>
      <c r="IA6104" s="52"/>
      <c r="IG6104" s="52"/>
      <c r="IH6104" s="52"/>
      <c r="II6104" s="52"/>
      <c r="IJ6104" s="52"/>
    </row>
    <row r="6105" spans="233:244" x14ac:dyDescent="0.25">
      <c r="HY6105" s="52"/>
      <c r="HZ6105" s="52"/>
      <c r="IA6105" s="52"/>
      <c r="IG6105" s="52"/>
      <c r="IH6105" s="52"/>
      <c r="II6105" s="52"/>
      <c r="IJ6105" s="52"/>
    </row>
    <row r="6106" spans="233:244" x14ac:dyDescent="0.25">
      <c r="HY6106" s="52"/>
      <c r="HZ6106" s="52"/>
      <c r="IA6106" s="52"/>
      <c r="IG6106" s="52"/>
      <c r="IH6106" s="52"/>
      <c r="II6106" s="52"/>
      <c r="IJ6106" s="52"/>
    </row>
    <row r="6107" spans="233:244" x14ac:dyDescent="0.25">
      <c r="HY6107" s="52"/>
      <c r="HZ6107" s="52"/>
      <c r="IA6107" s="52"/>
      <c r="IG6107" s="52"/>
      <c r="IH6107" s="52"/>
      <c r="II6107" s="52"/>
      <c r="IJ6107" s="52"/>
    </row>
    <row r="6108" spans="233:244" x14ac:dyDescent="0.25">
      <c r="HY6108" s="52"/>
      <c r="HZ6108" s="52"/>
      <c r="IA6108" s="52"/>
      <c r="IG6108" s="52"/>
      <c r="IH6108" s="52"/>
      <c r="II6108" s="52"/>
      <c r="IJ6108" s="52"/>
    </row>
    <row r="6109" spans="233:244" x14ac:dyDescent="0.25">
      <c r="HY6109" s="52"/>
      <c r="HZ6109" s="52"/>
      <c r="IA6109" s="52"/>
      <c r="IG6109" s="52"/>
      <c r="IH6109" s="52"/>
      <c r="II6109" s="52"/>
      <c r="IJ6109" s="52"/>
    </row>
    <row r="6110" spans="233:244" x14ac:dyDescent="0.25">
      <c r="HY6110" s="52"/>
      <c r="HZ6110" s="52"/>
      <c r="IA6110" s="52"/>
      <c r="IG6110" s="52"/>
      <c r="IH6110" s="52"/>
      <c r="II6110" s="52"/>
      <c r="IJ6110" s="52"/>
    </row>
    <row r="6111" spans="233:244" x14ac:dyDescent="0.25">
      <c r="HY6111" s="52"/>
      <c r="HZ6111" s="52"/>
      <c r="IA6111" s="52"/>
      <c r="IG6111" s="52"/>
      <c r="IH6111" s="52"/>
      <c r="II6111" s="52"/>
      <c r="IJ6111" s="52"/>
    </row>
    <row r="6112" spans="233:244" x14ac:dyDescent="0.25">
      <c r="HY6112" s="52"/>
      <c r="HZ6112" s="52"/>
      <c r="IA6112" s="52"/>
      <c r="IG6112" s="52"/>
      <c r="IH6112" s="52"/>
      <c r="II6112" s="52"/>
      <c r="IJ6112" s="52"/>
    </row>
    <row r="6113" spans="233:244" x14ac:dyDescent="0.25">
      <c r="HY6113" s="52"/>
      <c r="HZ6113" s="52"/>
      <c r="IA6113" s="52"/>
      <c r="IG6113" s="52"/>
      <c r="IH6113" s="52"/>
      <c r="II6113" s="52"/>
      <c r="IJ6113" s="52"/>
    </row>
    <row r="6114" spans="233:244" x14ac:dyDescent="0.25">
      <c r="HY6114" s="52"/>
      <c r="HZ6114" s="52"/>
      <c r="IA6114" s="52"/>
      <c r="IG6114" s="52"/>
      <c r="IH6114" s="52"/>
      <c r="II6114" s="52"/>
      <c r="IJ6114" s="52"/>
    </row>
    <row r="6115" spans="233:244" x14ac:dyDescent="0.25">
      <c r="HY6115" s="52"/>
      <c r="HZ6115" s="52"/>
      <c r="IA6115" s="52"/>
      <c r="IG6115" s="52"/>
      <c r="IH6115" s="52"/>
      <c r="II6115" s="52"/>
      <c r="IJ6115" s="52"/>
    </row>
    <row r="6116" spans="233:244" x14ac:dyDescent="0.25">
      <c r="HY6116" s="52"/>
      <c r="HZ6116" s="52"/>
      <c r="IA6116" s="52"/>
      <c r="IG6116" s="52"/>
      <c r="IH6116" s="52"/>
      <c r="II6116" s="52"/>
      <c r="IJ6116" s="52"/>
    </row>
    <row r="6117" spans="233:244" x14ac:dyDescent="0.25">
      <c r="HY6117" s="52"/>
      <c r="HZ6117" s="52"/>
      <c r="IA6117" s="52"/>
      <c r="IG6117" s="52"/>
      <c r="IH6117" s="52"/>
      <c r="II6117" s="52"/>
      <c r="IJ6117" s="52"/>
    </row>
    <row r="6118" spans="233:244" x14ac:dyDescent="0.25">
      <c r="HY6118" s="52"/>
      <c r="HZ6118" s="52"/>
      <c r="IA6118" s="52"/>
      <c r="IG6118" s="52"/>
      <c r="IH6118" s="52"/>
      <c r="II6118" s="52"/>
      <c r="IJ6118" s="52"/>
    </row>
    <row r="6119" spans="233:244" x14ac:dyDescent="0.25">
      <c r="HY6119" s="52"/>
      <c r="HZ6119" s="52"/>
      <c r="IA6119" s="52"/>
      <c r="IG6119" s="52"/>
      <c r="IH6119" s="52"/>
      <c r="II6119" s="52"/>
      <c r="IJ6119" s="52"/>
    </row>
    <row r="6120" spans="233:244" x14ac:dyDescent="0.25">
      <c r="HY6120" s="52"/>
      <c r="HZ6120" s="52"/>
      <c r="IA6120" s="52"/>
      <c r="IG6120" s="52"/>
      <c r="IH6120" s="52"/>
      <c r="II6120" s="52"/>
      <c r="IJ6120" s="52"/>
    </row>
    <row r="6121" spans="233:244" x14ac:dyDescent="0.25">
      <c r="HY6121" s="52"/>
      <c r="HZ6121" s="52"/>
      <c r="IA6121" s="52"/>
      <c r="IG6121" s="52"/>
      <c r="IH6121" s="52"/>
      <c r="II6121" s="52"/>
      <c r="IJ6121" s="52"/>
    </row>
    <row r="6122" spans="233:244" x14ac:dyDescent="0.25">
      <c r="HY6122" s="52"/>
      <c r="HZ6122" s="52"/>
      <c r="IA6122" s="52"/>
      <c r="IG6122" s="52"/>
      <c r="IH6122" s="52"/>
      <c r="II6122" s="52"/>
      <c r="IJ6122" s="52"/>
    </row>
    <row r="6123" spans="233:244" x14ac:dyDescent="0.25">
      <c r="HY6123" s="52"/>
      <c r="HZ6123" s="52"/>
      <c r="IA6123" s="52"/>
      <c r="IG6123" s="52"/>
      <c r="IH6123" s="52"/>
      <c r="II6123" s="52"/>
      <c r="IJ6123" s="52"/>
    </row>
    <row r="6124" spans="233:244" x14ac:dyDescent="0.25">
      <c r="HY6124" s="52"/>
      <c r="HZ6124" s="52"/>
      <c r="IA6124" s="52"/>
      <c r="IG6124" s="52"/>
      <c r="IH6124" s="52"/>
      <c r="II6124" s="52"/>
      <c r="IJ6124" s="52"/>
    </row>
    <row r="6125" spans="233:244" x14ac:dyDescent="0.25">
      <c r="HY6125" s="52"/>
      <c r="HZ6125" s="52"/>
      <c r="IA6125" s="52"/>
      <c r="IG6125" s="52"/>
      <c r="IH6125" s="52"/>
      <c r="II6125" s="52"/>
      <c r="IJ6125" s="52"/>
    </row>
    <row r="6126" spans="233:244" x14ac:dyDescent="0.25">
      <c r="HY6126" s="52"/>
      <c r="HZ6126" s="52"/>
      <c r="IA6126" s="52"/>
      <c r="IG6126" s="52"/>
      <c r="IH6126" s="52"/>
      <c r="II6126" s="52"/>
      <c r="IJ6126" s="52"/>
    </row>
    <row r="6127" spans="233:244" x14ac:dyDescent="0.25">
      <c r="HY6127" s="52"/>
      <c r="HZ6127" s="52"/>
      <c r="IA6127" s="52"/>
      <c r="IG6127" s="52"/>
      <c r="IH6127" s="52"/>
      <c r="II6127" s="52"/>
      <c r="IJ6127" s="52"/>
    </row>
    <row r="6128" spans="233:244" x14ac:dyDescent="0.25">
      <c r="HY6128" s="52"/>
      <c r="HZ6128" s="52"/>
      <c r="IA6128" s="52"/>
      <c r="IG6128" s="52"/>
      <c r="IH6128" s="52"/>
      <c r="II6128" s="52"/>
      <c r="IJ6128" s="52"/>
    </row>
    <row r="6129" spans="233:244" x14ac:dyDescent="0.25">
      <c r="HY6129" s="52"/>
      <c r="HZ6129" s="52"/>
      <c r="IA6129" s="52"/>
      <c r="IG6129" s="52"/>
      <c r="IH6129" s="52"/>
      <c r="II6129" s="52"/>
      <c r="IJ6129" s="52"/>
    </row>
    <row r="6130" spans="233:244" x14ac:dyDescent="0.25">
      <c r="HY6130" s="52"/>
      <c r="HZ6130" s="52"/>
      <c r="IA6130" s="52"/>
      <c r="IG6130" s="52"/>
      <c r="IH6130" s="52"/>
      <c r="II6130" s="52"/>
      <c r="IJ6130" s="52"/>
    </row>
    <row r="6131" spans="233:244" x14ac:dyDescent="0.25">
      <c r="HY6131" s="52"/>
      <c r="HZ6131" s="52"/>
      <c r="IA6131" s="52"/>
      <c r="IG6131" s="52"/>
      <c r="IH6131" s="52"/>
      <c r="II6131" s="52"/>
      <c r="IJ6131" s="52"/>
    </row>
    <row r="6132" spans="233:244" x14ac:dyDescent="0.25">
      <c r="HY6132" s="52"/>
      <c r="HZ6132" s="52"/>
      <c r="IA6132" s="52"/>
      <c r="IG6132" s="52"/>
      <c r="IH6132" s="52"/>
      <c r="II6132" s="52"/>
      <c r="IJ6132" s="52"/>
    </row>
    <row r="6133" spans="233:244" x14ac:dyDescent="0.25">
      <c r="HY6133" s="52"/>
      <c r="HZ6133" s="52"/>
      <c r="IA6133" s="52"/>
      <c r="IG6133" s="52"/>
      <c r="IH6133" s="52"/>
      <c r="II6133" s="52"/>
      <c r="IJ6133" s="52"/>
    </row>
    <row r="6134" spans="233:244" x14ac:dyDescent="0.25">
      <c r="HY6134" s="52"/>
      <c r="HZ6134" s="52"/>
      <c r="IA6134" s="52"/>
      <c r="IG6134" s="52"/>
      <c r="IH6134" s="52"/>
      <c r="II6134" s="52"/>
      <c r="IJ6134" s="52"/>
    </row>
    <row r="6135" spans="233:244" x14ac:dyDescent="0.25">
      <c r="HY6135" s="52"/>
      <c r="HZ6135" s="52"/>
      <c r="IA6135" s="52"/>
      <c r="IG6135" s="52"/>
      <c r="IH6135" s="52"/>
      <c r="II6135" s="52"/>
      <c r="IJ6135" s="52"/>
    </row>
    <row r="6136" spans="233:244" x14ac:dyDescent="0.25">
      <c r="HY6136" s="52"/>
      <c r="HZ6136" s="52"/>
      <c r="IA6136" s="52"/>
      <c r="IG6136" s="52"/>
      <c r="IH6136" s="52"/>
      <c r="II6136" s="52"/>
      <c r="IJ6136" s="52"/>
    </row>
    <row r="6137" spans="233:244" x14ac:dyDescent="0.25">
      <c r="HY6137" s="52"/>
      <c r="HZ6137" s="52"/>
      <c r="IA6137" s="52"/>
      <c r="IG6137" s="52"/>
      <c r="IH6137" s="52"/>
      <c r="II6137" s="52"/>
      <c r="IJ6137" s="52"/>
    </row>
    <row r="6138" spans="233:244" x14ac:dyDescent="0.25">
      <c r="HY6138" s="52"/>
      <c r="HZ6138" s="52"/>
      <c r="IA6138" s="52"/>
      <c r="IG6138" s="52"/>
      <c r="IH6138" s="52"/>
      <c r="II6138" s="52"/>
      <c r="IJ6138" s="52"/>
    </row>
    <row r="6139" spans="233:244" x14ac:dyDescent="0.25">
      <c r="HY6139" s="52"/>
      <c r="HZ6139" s="52"/>
      <c r="IA6139" s="52"/>
      <c r="IG6139" s="52"/>
      <c r="IH6139" s="52"/>
      <c r="II6139" s="52"/>
      <c r="IJ6139" s="52"/>
    </row>
    <row r="6140" spans="233:244" x14ac:dyDescent="0.25">
      <c r="HY6140" s="52"/>
      <c r="HZ6140" s="52"/>
      <c r="IA6140" s="52"/>
      <c r="IG6140" s="52"/>
      <c r="IH6140" s="52"/>
      <c r="II6140" s="52"/>
      <c r="IJ6140" s="52"/>
    </row>
    <row r="6141" spans="233:244" x14ac:dyDescent="0.25">
      <c r="HY6141" s="52"/>
      <c r="HZ6141" s="52"/>
      <c r="IA6141" s="52"/>
      <c r="IG6141" s="52"/>
      <c r="IH6141" s="52"/>
      <c r="II6141" s="52"/>
      <c r="IJ6141" s="52"/>
    </row>
    <row r="6142" spans="233:244" x14ac:dyDescent="0.25">
      <c r="HY6142" s="52"/>
      <c r="HZ6142" s="52"/>
      <c r="IA6142" s="52"/>
      <c r="IG6142" s="52"/>
      <c r="IH6142" s="52"/>
      <c r="II6142" s="52"/>
      <c r="IJ6142" s="52"/>
    </row>
    <row r="6143" spans="233:244" x14ac:dyDescent="0.25">
      <c r="HY6143" s="52"/>
      <c r="HZ6143" s="52"/>
      <c r="IA6143" s="52"/>
      <c r="IG6143" s="52"/>
      <c r="IH6143" s="52"/>
      <c r="II6143" s="52"/>
      <c r="IJ6143" s="52"/>
    </row>
    <row r="6144" spans="233:244" x14ac:dyDescent="0.25">
      <c r="HY6144" s="52"/>
      <c r="HZ6144" s="52"/>
      <c r="IA6144" s="52"/>
      <c r="IG6144" s="52"/>
      <c r="IH6144" s="52"/>
      <c r="II6144" s="52"/>
      <c r="IJ6144" s="52"/>
    </row>
    <row r="6145" spans="233:244" x14ac:dyDescent="0.25">
      <c r="HY6145" s="52"/>
      <c r="HZ6145" s="52"/>
      <c r="IA6145" s="52"/>
      <c r="IG6145" s="52"/>
      <c r="IH6145" s="52"/>
      <c r="II6145" s="52"/>
      <c r="IJ6145" s="52"/>
    </row>
    <row r="6146" spans="233:244" x14ac:dyDescent="0.25">
      <c r="HY6146" s="52"/>
      <c r="HZ6146" s="52"/>
      <c r="IA6146" s="52"/>
      <c r="IG6146" s="52"/>
      <c r="IH6146" s="52"/>
      <c r="II6146" s="52"/>
      <c r="IJ6146" s="52"/>
    </row>
    <row r="6147" spans="233:244" x14ac:dyDescent="0.25">
      <c r="HY6147" s="52"/>
      <c r="HZ6147" s="52"/>
      <c r="IA6147" s="52"/>
      <c r="IG6147" s="52"/>
      <c r="IH6147" s="52"/>
      <c r="II6147" s="52"/>
      <c r="IJ6147" s="52"/>
    </row>
    <row r="6148" spans="233:244" x14ac:dyDescent="0.25">
      <c r="HY6148" s="52"/>
      <c r="HZ6148" s="52"/>
      <c r="IA6148" s="52"/>
      <c r="IG6148" s="52"/>
      <c r="IH6148" s="52"/>
      <c r="II6148" s="52"/>
      <c r="IJ6148" s="52"/>
    </row>
    <row r="6149" spans="233:244" x14ac:dyDescent="0.25">
      <c r="HY6149" s="52"/>
      <c r="HZ6149" s="52"/>
      <c r="IA6149" s="52"/>
      <c r="IG6149" s="52"/>
      <c r="IH6149" s="52"/>
      <c r="II6149" s="52"/>
      <c r="IJ6149" s="52"/>
    </row>
    <row r="6150" spans="233:244" x14ac:dyDescent="0.25">
      <c r="HY6150" s="52"/>
      <c r="HZ6150" s="52"/>
      <c r="IA6150" s="52"/>
      <c r="IG6150" s="52"/>
      <c r="IH6150" s="52"/>
      <c r="II6150" s="52"/>
      <c r="IJ6150" s="52"/>
    </row>
    <row r="6151" spans="233:244" x14ac:dyDescent="0.25">
      <c r="HY6151" s="52"/>
      <c r="HZ6151" s="52"/>
      <c r="IA6151" s="52"/>
      <c r="IG6151" s="52"/>
      <c r="IH6151" s="52"/>
      <c r="II6151" s="52"/>
      <c r="IJ6151" s="52"/>
    </row>
    <row r="6152" spans="233:244" x14ac:dyDescent="0.25">
      <c r="HY6152" s="52"/>
      <c r="HZ6152" s="52"/>
      <c r="IA6152" s="52"/>
      <c r="IG6152" s="52"/>
      <c r="IH6152" s="52"/>
      <c r="II6152" s="52"/>
      <c r="IJ6152" s="52"/>
    </row>
    <row r="6153" spans="233:244" x14ac:dyDescent="0.25">
      <c r="HY6153" s="52"/>
      <c r="HZ6153" s="52"/>
      <c r="IA6153" s="52"/>
      <c r="IG6153" s="52"/>
      <c r="IH6153" s="52"/>
      <c r="II6153" s="52"/>
      <c r="IJ6153" s="52"/>
    </row>
    <row r="6154" spans="233:244" x14ac:dyDescent="0.25">
      <c r="HY6154" s="52"/>
      <c r="HZ6154" s="52"/>
      <c r="IA6154" s="52"/>
      <c r="IG6154" s="52"/>
      <c r="IH6154" s="52"/>
      <c r="II6154" s="52"/>
      <c r="IJ6154" s="52"/>
    </row>
    <row r="6155" spans="233:244" x14ac:dyDescent="0.25">
      <c r="HY6155" s="52"/>
      <c r="HZ6155" s="52"/>
      <c r="IA6155" s="52"/>
      <c r="IG6155" s="52"/>
      <c r="IH6155" s="52"/>
      <c r="II6155" s="52"/>
      <c r="IJ6155" s="52"/>
    </row>
    <row r="6156" spans="233:244" x14ac:dyDescent="0.25">
      <c r="HY6156" s="52"/>
      <c r="HZ6156" s="52"/>
      <c r="IA6156" s="52"/>
      <c r="IG6156" s="52"/>
      <c r="IH6156" s="52"/>
      <c r="II6156" s="52"/>
      <c r="IJ6156" s="52"/>
    </row>
    <row r="6157" spans="233:244" x14ac:dyDescent="0.25">
      <c r="HY6157" s="52"/>
      <c r="HZ6157" s="52"/>
      <c r="IA6157" s="52"/>
      <c r="IG6157" s="52"/>
      <c r="IH6157" s="52"/>
      <c r="II6157" s="52"/>
      <c r="IJ6157" s="52"/>
    </row>
    <row r="6158" spans="233:244" x14ac:dyDescent="0.25">
      <c r="HY6158" s="52"/>
      <c r="HZ6158" s="52"/>
      <c r="IA6158" s="52"/>
      <c r="IG6158" s="52"/>
      <c r="IH6158" s="52"/>
      <c r="II6158" s="52"/>
      <c r="IJ6158" s="52"/>
    </row>
    <row r="6159" spans="233:244" x14ac:dyDescent="0.25">
      <c r="HY6159" s="52"/>
      <c r="HZ6159" s="52"/>
      <c r="IA6159" s="52"/>
      <c r="IG6159" s="52"/>
      <c r="IH6159" s="52"/>
      <c r="II6159" s="52"/>
      <c r="IJ6159" s="52"/>
    </row>
    <row r="6160" spans="233:244" x14ac:dyDescent="0.25">
      <c r="HY6160" s="52"/>
      <c r="HZ6160" s="52"/>
      <c r="IA6160" s="52"/>
      <c r="IG6160" s="52"/>
      <c r="IH6160" s="52"/>
      <c r="II6160" s="52"/>
      <c r="IJ6160" s="52"/>
    </row>
    <row r="6161" spans="233:244" x14ac:dyDescent="0.25">
      <c r="HY6161" s="52"/>
      <c r="HZ6161" s="52"/>
      <c r="IA6161" s="52"/>
      <c r="IG6161" s="52"/>
      <c r="IH6161" s="52"/>
      <c r="II6161" s="52"/>
      <c r="IJ6161" s="52"/>
    </row>
    <row r="6162" spans="233:244" x14ac:dyDescent="0.25">
      <c r="HY6162" s="52"/>
      <c r="HZ6162" s="52"/>
      <c r="IA6162" s="52"/>
      <c r="IG6162" s="52"/>
      <c r="IH6162" s="52"/>
      <c r="II6162" s="52"/>
      <c r="IJ6162" s="52"/>
    </row>
    <row r="6163" spans="233:244" x14ac:dyDescent="0.25">
      <c r="HY6163" s="52"/>
      <c r="HZ6163" s="52"/>
      <c r="IA6163" s="52"/>
      <c r="IG6163" s="52"/>
      <c r="IH6163" s="52"/>
      <c r="II6163" s="52"/>
      <c r="IJ6163" s="52"/>
    </row>
    <row r="6164" spans="233:244" x14ac:dyDescent="0.25">
      <c r="HY6164" s="52"/>
      <c r="HZ6164" s="52"/>
      <c r="IA6164" s="52"/>
      <c r="IG6164" s="52"/>
      <c r="IH6164" s="52"/>
      <c r="II6164" s="52"/>
      <c r="IJ6164" s="52"/>
    </row>
    <row r="6165" spans="233:244" x14ac:dyDescent="0.25">
      <c r="HY6165" s="52"/>
      <c r="HZ6165" s="52"/>
      <c r="IA6165" s="52"/>
      <c r="IG6165" s="52"/>
      <c r="IH6165" s="52"/>
      <c r="II6165" s="52"/>
      <c r="IJ6165" s="52"/>
    </row>
    <row r="6166" spans="233:244" x14ac:dyDescent="0.25">
      <c r="HY6166" s="52"/>
      <c r="HZ6166" s="52"/>
      <c r="IA6166" s="52"/>
      <c r="IG6166" s="52"/>
      <c r="IH6166" s="52"/>
      <c r="II6166" s="52"/>
      <c r="IJ6166" s="52"/>
    </row>
    <row r="6167" spans="233:244" x14ac:dyDescent="0.25">
      <c r="HY6167" s="52"/>
      <c r="HZ6167" s="52"/>
      <c r="IA6167" s="52"/>
      <c r="IG6167" s="52"/>
      <c r="IH6167" s="52"/>
      <c r="II6167" s="52"/>
      <c r="IJ6167" s="52"/>
    </row>
    <row r="6168" spans="233:244" x14ac:dyDescent="0.25">
      <c r="HY6168" s="52"/>
      <c r="HZ6168" s="52"/>
      <c r="IA6168" s="52"/>
      <c r="IG6168" s="52"/>
      <c r="IH6168" s="52"/>
      <c r="II6168" s="52"/>
      <c r="IJ6168" s="52"/>
    </row>
    <row r="6169" spans="233:244" x14ac:dyDescent="0.25">
      <c r="HY6169" s="52"/>
      <c r="HZ6169" s="52"/>
      <c r="IA6169" s="52"/>
      <c r="IG6169" s="52"/>
      <c r="IH6169" s="52"/>
      <c r="II6169" s="52"/>
      <c r="IJ6169" s="52"/>
    </row>
    <row r="6170" spans="233:244" x14ac:dyDescent="0.25">
      <c r="HY6170" s="52"/>
      <c r="HZ6170" s="52"/>
      <c r="IA6170" s="52"/>
      <c r="IG6170" s="52"/>
      <c r="IH6170" s="52"/>
      <c r="II6170" s="52"/>
      <c r="IJ6170" s="52"/>
    </row>
    <row r="6171" spans="233:244" x14ac:dyDescent="0.25">
      <c r="HY6171" s="52"/>
      <c r="HZ6171" s="52"/>
      <c r="IA6171" s="52"/>
      <c r="IG6171" s="52"/>
      <c r="IH6171" s="52"/>
      <c r="II6171" s="52"/>
      <c r="IJ6171" s="52"/>
    </row>
    <row r="6172" spans="233:244" x14ac:dyDescent="0.25">
      <c r="HY6172" s="52"/>
      <c r="HZ6172" s="52"/>
      <c r="IA6172" s="52"/>
      <c r="IG6172" s="52"/>
      <c r="IH6172" s="52"/>
      <c r="II6172" s="52"/>
      <c r="IJ6172" s="52"/>
    </row>
    <row r="6173" spans="233:244" x14ac:dyDescent="0.25">
      <c r="HY6173" s="52"/>
      <c r="HZ6173" s="52"/>
      <c r="IA6173" s="52"/>
      <c r="IG6173" s="52"/>
      <c r="IH6173" s="52"/>
      <c r="II6173" s="52"/>
      <c r="IJ6173" s="52"/>
    </row>
    <row r="6174" spans="233:244" x14ac:dyDescent="0.25">
      <c r="HY6174" s="52"/>
      <c r="HZ6174" s="52"/>
      <c r="IA6174" s="52"/>
      <c r="IG6174" s="52"/>
      <c r="IH6174" s="52"/>
      <c r="II6174" s="52"/>
      <c r="IJ6174" s="52"/>
    </row>
    <row r="6175" spans="233:244" x14ac:dyDescent="0.25">
      <c r="HY6175" s="52"/>
      <c r="HZ6175" s="52"/>
      <c r="IA6175" s="52"/>
      <c r="IG6175" s="52"/>
      <c r="IH6175" s="52"/>
      <c r="II6175" s="52"/>
      <c r="IJ6175" s="52"/>
    </row>
    <row r="6176" spans="233:244" x14ac:dyDescent="0.25">
      <c r="HY6176" s="52"/>
      <c r="HZ6176" s="52"/>
      <c r="IA6176" s="52"/>
      <c r="IG6176" s="52"/>
      <c r="IH6176" s="52"/>
      <c r="II6176" s="52"/>
      <c r="IJ6176" s="52"/>
    </row>
    <row r="6177" spans="233:244" x14ac:dyDescent="0.25">
      <c r="HY6177" s="52"/>
      <c r="HZ6177" s="52"/>
      <c r="IA6177" s="52"/>
      <c r="IG6177" s="52"/>
      <c r="IH6177" s="52"/>
      <c r="II6177" s="52"/>
      <c r="IJ6177" s="52"/>
    </row>
    <row r="6178" spans="233:244" x14ac:dyDescent="0.25">
      <c r="HY6178" s="52"/>
      <c r="HZ6178" s="52"/>
      <c r="IA6178" s="52"/>
      <c r="IG6178" s="52"/>
      <c r="IH6178" s="52"/>
      <c r="II6178" s="52"/>
      <c r="IJ6178" s="52"/>
    </row>
    <row r="6179" spans="233:244" x14ac:dyDescent="0.25">
      <c r="HY6179" s="52"/>
      <c r="HZ6179" s="52"/>
      <c r="IA6179" s="52"/>
      <c r="IG6179" s="52"/>
      <c r="IH6179" s="52"/>
      <c r="II6179" s="52"/>
      <c r="IJ6179" s="52"/>
    </row>
    <row r="6180" spans="233:244" x14ac:dyDescent="0.25">
      <c r="HY6180" s="52"/>
      <c r="HZ6180" s="52"/>
      <c r="IA6180" s="52"/>
      <c r="IG6180" s="52"/>
      <c r="IH6180" s="52"/>
      <c r="II6180" s="52"/>
      <c r="IJ6180" s="52"/>
    </row>
    <row r="6181" spans="233:244" x14ac:dyDescent="0.25">
      <c r="HY6181" s="52"/>
      <c r="HZ6181" s="52"/>
      <c r="IA6181" s="52"/>
      <c r="IG6181" s="52"/>
      <c r="IH6181" s="52"/>
      <c r="II6181" s="52"/>
      <c r="IJ6181" s="52"/>
    </row>
    <row r="6182" spans="233:244" x14ac:dyDescent="0.25">
      <c r="HY6182" s="52"/>
      <c r="HZ6182" s="52"/>
      <c r="IA6182" s="52"/>
      <c r="IG6182" s="52"/>
      <c r="IH6182" s="52"/>
      <c r="II6182" s="52"/>
      <c r="IJ6182" s="52"/>
    </row>
    <row r="6183" spans="233:244" x14ac:dyDescent="0.25">
      <c r="HY6183" s="52"/>
      <c r="HZ6183" s="52"/>
      <c r="IA6183" s="52"/>
      <c r="IG6183" s="52"/>
      <c r="IH6183" s="52"/>
      <c r="II6183" s="52"/>
      <c r="IJ6183" s="52"/>
    </row>
    <row r="6184" spans="233:244" x14ac:dyDescent="0.25">
      <c r="HY6184" s="52"/>
      <c r="HZ6184" s="52"/>
      <c r="IA6184" s="52"/>
      <c r="IG6184" s="52"/>
      <c r="IH6184" s="52"/>
      <c r="II6184" s="52"/>
      <c r="IJ6184" s="52"/>
    </row>
    <row r="6185" spans="233:244" x14ac:dyDescent="0.25">
      <c r="HY6185" s="52"/>
      <c r="HZ6185" s="52"/>
      <c r="IA6185" s="52"/>
      <c r="IG6185" s="52"/>
      <c r="IH6185" s="52"/>
      <c r="II6185" s="52"/>
      <c r="IJ6185" s="52"/>
    </row>
    <row r="6186" spans="233:244" x14ac:dyDescent="0.25">
      <c r="HY6186" s="52"/>
      <c r="HZ6186" s="52"/>
      <c r="IA6186" s="52"/>
      <c r="IG6186" s="52"/>
      <c r="IH6186" s="52"/>
      <c r="II6186" s="52"/>
      <c r="IJ6186" s="52"/>
    </row>
    <row r="6187" spans="233:244" x14ac:dyDescent="0.25">
      <c r="HY6187" s="52"/>
      <c r="HZ6187" s="52"/>
      <c r="IA6187" s="52"/>
      <c r="IG6187" s="52"/>
      <c r="IH6187" s="52"/>
      <c r="II6187" s="52"/>
      <c r="IJ6187" s="52"/>
    </row>
    <row r="6188" spans="233:244" x14ac:dyDescent="0.25">
      <c r="HY6188" s="52"/>
      <c r="HZ6188" s="52"/>
      <c r="IA6188" s="52"/>
      <c r="IG6188" s="52"/>
      <c r="IH6188" s="52"/>
      <c r="II6188" s="52"/>
      <c r="IJ6188" s="52"/>
    </row>
    <row r="6189" spans="233:244" x14ac:dyDescent="0.25">
      <c r="HY6189" s="52"/>
      <c r="HZ6189" s="52"/>
      <c r="IA6189" s="52"/>
      <c r="IG6189" s="52"/>
      <c r="IH6189" s="52"/>
      <c r="II6189" s="52"/>
      <c r="IJ6189" s="52"/>
    </row>
    <row r="6190" spans="233:244" x14ac:dyDescent="0.25">
      <c r="HY6190" s="52"/>
      <c r="HZ6190" s="52"/>
      <c r="IA6190" s="52"/>
      <c r="IG6190" s="52"/>
      <c r="IH6190" s="52"/>
      <c r="II6190" s="52"/>
      <c r="IJ6190" s="52"/>
    </row>
    <row r="6191" spans="233:244" x14ac:dyDescent="0.25">
      <c r="HY6191" s="52"/>
      <c r="HZ6191" s="52"/>
      <c r="IA6191" s="52"/>
      <c r="IG6191" s="52"/>
      <c r="IH6191" s="52"/>
      <c r="II6191" s="52"/>
      <c r="IJ6191" s="52"/>
    </row>
    <row r="6192" spans="233:244" x14ac:dyDescent="0.25">
      <c r="HY6192" s="52"/>
      <c r="HZ6192" s="52"/>
      <c r="IA6192" s="52"/>
      <c r="IG6192" s="52"/>
      <c r="IH6192" s="52"/>
      <c r="II6192" s="52"/>
      <c r="IJ6192" s="52"/>
    </row>
    <row r="6193" spans="233:244" x14ac:dyDescent="0.25">
      <c r="HY6193" s="52"/>
      <c r="HZ6193" s="52"/>
      <c r="IA6193" s="52"/>
      <c r="IG6193" s="52"/>
      <c r="IH6193" s="52"/>
      <c r="II6193" s="52"/>
      <c r="IJ6193" s="52"/>
    </row>
    <row r="6194" spans="233:244" x14ac:dyDescent="0.25">
      <c r="HY6194" s="52"/>
      <c r="HZ6194" s="52"/>
      <c r="IA6194" s="52"/>
      <c r="IG6194" s="52"/>
      <c r="IH6194" s="52"/>
      <c r="II6194" s="52"/>
      <c r="IJ6194" s="52"/>
    </row>
    <row r="6195" spans="233:244" x14ac:dyDescent="0.25">
      <c r="HY6195" s="52"/>
      <c r="HZ6195" s="52"/>
      <c r="IA6195" s="52"/>
      <c r="IG6195" s="52"/>
      <c r="IH6195" s="52"/>
      <c r="II6195" s="52"/>
      <c r="IJ6195" s="52"/>
    </row>
    <row r="6196" spans="233:244" x14ac:dyDescent="0.25">
      <c r="HY6196" s="52"/>
      <c r="HZ6196" s="52"/>
      <c r="IA6196" s="52"/>
      <c r="IG6196" s="52"/>
      <c r="IH6196" s="52"/>
      <c r="II6196" s="52"/>
      <c r="IJ6196" s="52"/>
    </row>
    <row r="6197" spans="233:244" x14ac:dyDescent="0.25">
      <c r="HY6197" s="52"/>
      <c r="HZ6197" s="52"/>
      <c r="IA6197" s="52"/>
      <c r="IG6197" s="52"/>
      <c r="IH6197" s="52"/>
      <c r="II6197" s="52"/>
      <c r="IJ6197" s="52"/>
    </row>
    <row r="6198" spans="233:244" x14ac:dyDescent="0.25">
      <c r="HY6198" s="52"/>
      <c r="HZ6198" s="52"/>
      <c r="IA6198" s="52"/>
      <c r="IG6198" s="52"/>
      <c r="IH6198" s="52"/>
      <c r="II6198" s="52"/>
      <c r="IJ6198" s="52"/>
    </row>
    <row r="6199" spans="233:244" x14ac:dyDescent="0.25">
      <c r="HY6199" s="52"/>
      <c r="HZ6199" s="52"/>
      <c r="IA6199" s="52"/>
      <c r="IG6199" s="52"/>
      <c r="IH6199" s="52"/>
      <c r="II6199" s="52"/>
      <c r="IJ6199" s="52"/>
    </row>
    <row r="6200" spans="233:244" x14ac:dyDescent="0.25">
      <c r="HY6200" s="52"/>
      <c r="HZ6200" s="52"/>
      <c r="IA6200" s="52"/>
      <c r="IG6200" s="52"/>
      <c r="IH6200" s="52"/>
      <c r="II6200" s="52"/>
      <c r="IJ6200" s="52"/>
    </row>
    <row r="6201" spans="233:244" x14ac:dyDescent="0.25">
      <c r="HY6201" s="52"/>
      <c r="HZ6201" s="52"/>
      <c r="IA6201" s="52"/>
      <c r="IG6201" s="52"/>
      <c r="IH6201" s="52"/>
      <c r="II6201" s="52"/>
      <c r="IJ6201" s="52"/>
    </row>
    <row r="6202" spans="233:244" x14ac:dyDescent="0.25">
      <c r="HY6202" s="52"/>
      <c r="HZ6202" s="52"/>
      <c r="IA6202" s="52"/>
      <c r="IG6202" s="52"/>
      <c r="IH6202" s="52"/>
      <c r="II6202" s="52"/>
      <c r="IJ6202" s="52"/>
    </row>
    <row r="6203" spans="233:244" x14ac:dyDescent="0.25">
      <c r="HY6203" s="52"/>
      <c r="HZ6203" s="52"/>
      <c r="IA6203" s="52"/>
      <c r="IG6203" s="52"/>
      <c r="IH6203" s="52"/>
      <c r="II6203" s="52"/>
      <c r="IJ6203" s="52"/>
    </row>
    <row r="6204" spans="233:244" x14ac:dyDescent="0.25">
      <c r="HY6204" s="52"/>
      <c r="HZ6204" s="52"/>
      <c r="IA6204" s="52"/>
      <c r="IG6204" s="52"/>
      <c r="IH6204" s="52"/>
      <c r="II6204" s="52"/>
      <c r="IJ6204" s="52"/>
    </row>
    <row r="6205" spans="233:244" x14ac:dyDescent="0.25">
      <c r="HY6205" s="52"/>
      <c r="HZ6205" s="52"/>
      <c r="IA6205" s="52"/>
      <c r="IG6205" s="52"/>
      <c r="IH6205" s="52"/>
      <c r="II6205" s="52"/>
      <c r="IJ6205" s="52"/>
    </row>
    <row r="6206" spans="233:244" x14ac:dyDescent="0.25">
      <c r="HY6206" s="52"/>
      <c r="HZ6206" s="52"/>
      <c r="IA6206" s="52"/>
      <c r="IG6206" s="52"/>
      <c r="IH6206" s="52"/>
      <c r="II6206" s="52"/>
      <c r="IJ6206" s="52"/>
    </row>
    <row r="6207" spans="233:244" x14ac:dyDescent="0.25">
      <c r="HY6207" s="52"/>
      <c r="HZ6207" s="52"/>
      <c r="IA6207" s="52"/>
      <c r="IG6207" s="52"/>
      <c r="IH6207" s="52"/>
      <c r="II6207" s="52"/>
      <c r="IJ6207" s="52"/>
    </row>
    <row r="6208" spans="233:244" x14ac:dyDescent="0.25">
      <c r="HY6208" s="52"/>
      <c r="HZ6208" s="52"/>
      <c r="IA6208" s="52"/>
      <c r="IG6208" s="52"/>
      <c r="IH6208" s="52"/>
      <c r="II6208" s="52"/>
      <c r="IJ6208" s="52"/>
    </row>
    <row r="6209" spans="233:244" x14ac:dyDescent="0.25">
      <c r="HY6209" s="52"/>
      <c r="HZ6209" s="52"/>
      <c r="IA6209" s="52"/>
      <c r="IG6209" s="52"/>
      <c r="IH6209" s="52"/>
      <c r="II6209" s="52"/>
      <c r="IJ6209" s="52"/>
    </row>
    <row r="6210" spans="233:244" x14ac:dyDescent="0.25">
      <c r="HY6210" s="52"/>
      <c r="HZ6210" s="52"/>
      <c r="IA6210" s="52"/>
      <c r="IG6210" s="52"/>
      <c r="IH6210" s="52"/>
      <c r="II6210" s="52"/>
      <c r="IJ6210" s="52"/>
    </row>
    <row r="6211" spans="233:244" x14ac:dyDescent="0.25">
      <c r="HY6211" s="52"/>
      <c r="HZ6211" s="52"/>
      <c r="IA6211" s="52"/>
      <c r="IG6211" s="52"/>
      <c r="IH6211" s="52"/>
      <c r="II6211" s="52"/>
      <c r="IJ6211" s="52"/>
    </row>
    <row r="6212" spans="233:244" x14ac:dyDescent="0.25">
      <c r="HY6212" s="52"/>
      <c r="HZ6212" s="52"/>
      <c r="IA6212" s="52"/>
      <c r="IG6212" s="52"/>
      <c r="IH6212" s="52"/>
      <c r="II6212" s="52"/>
      <c r="IJ6212" s="52"/>
    </row>
    <row r="6213" spans="233:244" x14ac:dyDescent="0.25">
      <c r="HY6213" s="52"/>
      <c r="HZ6213" s="52"/>
      <c r="IA6213" s="52"/>
      <c r="IG6213" s="52"/>
      <c r="IH6213" s="52"/>
      <c r="II6213" s="52"/>
      <c r="IJ6213" s="52"/>
    </row>
    <row r="6214" spans="233:244" x14ac:dyDescent="0.25">
      <c r="HY6214" s="52"/>
      <c r="HZ6214" s="52"/>
      <c r="IA6214" s="52"/>
      <c r="IG6214" s="52"/>
      <c r="IH6214" s="52"/>
      <c r="II6214" s="52"/>
      <c r="IJ6214" s="52"/>
    </row>
    <row r="6215" spans="233:244" x14ac:dyDescent="0.25">
      <c r="HY6215" s="52"/>
      <c r="HZ6215" s="52"/>
      <c r="IA6215" s="52"/>
      <c r="IG6215" s="52"/>
      <c r="IH6215" s="52"/>
      <c r="II6215" s="52"/>
      <c r="IJ6215" s="52"/>
    </row>
    <row r="6216" spans="233:244" x14ac:dyDescent="0.25">
      <c r="HY6216" s="52"/>
      <c r="HZ6216" s="52"/>
      <c r="IA6216" s="52"/>
      <c r="IG6216" s="52"/>
      <c r="IH6216" s="52"/>
      <c r="II6216" s="52"/>
      <c r="IJ6216" s="52"/>
    </row>
    <row r="6217" spans="233:244" x14ac:dyDescent="0.25">
      <c r="HY6217" s="52"/>
      <c r="HZ6217" s="52"/>
      <c r="IA6217" s="52"/>
      <c r="IG6217" s="52"/>
      <c r="IH6217" s="52"/>
      <c r="II6217" s="52"/>
      <c r="IJ6217" s="52"/>
    </row>
    <row r="6218" spans="233:244" x14ac:dyDescent="0.25">
      <c r="HY6218" s="52"/>
      <c r="HZ6218" s="52"/>
      <c r="IA6218" s="52"/>
      <c r="IG6218" s="52"/>
      <c r="IH6218" s="52"/>
      <c r="II6218" s="52"/>
      <c r="IJ6218" s="52"/>
    </row>
    <row r="6219" spans="233:244" x14ac:dyDescent="0.25">
      <c r="HY6219" s="52"/>
      <c r="HZ6219" s="52"/>
      <c r="IA6219" s="52"/>
      <c r="IG6219" s="52"/>
      <c r="IH6219" s="52"/>
      <c r="II6219" s="52"/>
      <c r="IJ6219" s="52"/>
    </row>
    <row r="6220" spans="233:244" x14ac:dyDescent="0.25">
      <c r="HY6220" s="52"/>
      <c r="HZ6220" s="52"/>
      <c r="IA6220" s="52"/>
      <c r="IG6220" s="52"/>
      <c r="IH6220" s="52"/>
      <c r="II6220" s="52"/>
      <c r="IJ6220" s="52"/>
    </row>
    <row r="6221" spans="233:244" x14ac:dyDescent="0.25">
      <c r="HY6221" s="52"/>
      <c r="HZ6221" s="52"/>
      <c r="IA6221" s="52"/>
      <c r="IG6221" s="52"/>
      <c r="IH6221" s="52"/>
      <c r="II6221" s="52"/>
      <c r="IJ6221" s="52"/>
    </row>
    <row r="6222" spans="233:244" x14ac:dyDescent="0.25">
      <c r="HY6222" s="52"/>
      <c r="HZ6222" s="52"/>
      <c r="IA6222" s="52"/>
      <c r="IG6222" s="52"/>
      <c r="IH6222" s="52"/>
      <c r="II6222" s="52"/>
      <c r="IJ6222" s="52"/>
    </row>
    <row r="6223" spans="233:244" x14ac:dyDescent="0.25">
      <c r="HY6223" s="52"/>
      <c r="HZ6223" s="52"/>
      <c r="IA6223" s="52"/>
      <c r="IG6223" s="52"/>
      <c r="IH6223" s="52"/>
      <c r="II6223" s="52"/>
      <c r="IJ6223" s="52"/>
    </row>
    <row r="6224" spans="233:244" x14ac:dyDescent="0.25">
      <c r="HY6224" s="52"/>
      <c r="HZ6224" s="52"/>
      <c r="IA6224" s="52"/>
      <c r="IG6224" s="52"/>
      <c r="IH6224" s="52"/>
      <c r="II6224" s="52"/>
      <c r="IJ6224" s="52"/>
    </row>
    <row r="6225" spans="233:244" x14ac:dyDescent="0.25">
      <c r="HY6225" s="52"/>
      <c r="HZ6225" s="52"/>
      <c r="IA6225" s="52"/>
      <c r="IG6225" s="52"/>
      <c r="IH6225" s="52"/>
      <c r="II6225" s="52"/>
      <c r="IJ6225" s="52"/>
    </row>
    <row r="6226" spans="233:244" x14ac:dyDescent="0.25">
      <c r="HY6226" s="52"/>
      <c r="HZ6226" s="52"/>
      <c r="IA6226" s="52"/>
      <c r="IG6226" s="52"/>
      <c r="IH6226" s="52"/>
      <c r="II6226" s="52"/>
      <c r="IJ6226" s="52"/>
    </row>
    <row r="6227" spans="233:244" x14ac:dyDescent="0.25">
      <c r="HY6227" s="52"/>
      <c r="HZ6227" s="52"/>
      <c r="IA6227" s="52"/>
      <c r="IG6227" s="52"/>
      <c r="IH6227" s="52"/>
      <c r="II6227" s="52"/>
      <c r="IJ6227" s="52"/>
    </row>
    <row r="6228" spans="233:244" x14ac:dyDescent="0.25">
      <c r="HY6228" s="52"/>
      <c r="HZ6228" s="52"/>
      <c r="IA6228" s="52"/>
      <c r="IG6228" s="52"/>
      <c r="IH6228" s="52"/>
      <c r="II6228" s="52"/>
      <c r="IJ6228" s="52"/>
    </row>
    <row r="6229" spans="233:244" x14ac:dyDescent="0.25">
      <c r="HY6229" s="52"/>
      <c r="HZ6229" s="52"/>
      <c r="IA6229" s="52"/>
      <c r="IG6229" s="52"/>
      <c r="IH6229" s="52"/>
      <c r="II6229" s="52"/>
      <c r="IJ6229" s="52"/>
    </row>
    <row r="6230" spans="233:244" x14ac:dyDescent="0.25">
      <c r="HY6230" s="52"/>
      <c r="HZ6230" s="52"/>
      <c r="IA6230" s="52"/>
      <c r="IG6230" s="52"/>
      <c r="IH6230" s="52"/>
      <c r="II6230" s="52"/>
      <c r="IJ6230" s="52"/>
    </row>
    <row r="6231" spans="233:244" x14ac:dyDescent="0.25">
      <c r="HY6231" s="52"/>
      <c r="HZ6231" s="52"/>
      <c r="IA6231" s="52"/>
      <c r="IG6231" s="52"/>
      <c r="IH6231" s="52"/>
      <c r="II6231" s="52"/>
      <c r="IJ6231" s="52"/>
    </row>
    <row r="6232" spans="233:244" x14ac:dyDescent="0.25">
      <c r="HY6232" s="52"/>
      <c r="HZ6232" s="52"/>
      <c r="IA6232" s="52"/>
      <c r="IG6232" s="52"/>
      <c r="IH6232" s="52"/>
      <c r="II6232" s="52"/>
      <c r="IJ6232" s="52"/>
    </row>
    <row r="6233" spans="233:244" x14ac:dyDescent="0.25">
      <c r="HY6233" s="52"/>
      <c r="HZ6233" s="52"/>
      <c r="IA6233" s="52"/>
      <c r="IG6233" s="52"/>
      <c r="IH6233" s="52"/>
      <c r="II6233" s="52"/>
      <c r="IJ6233" s="52"/>
    </row>
    <row r="6234" spans="233:244" x14ac:dyDescent="0.25">
      <c r="HY6234" s="52"/>
      <c r="HZ6234" s="52"/>
      <c r="IA6234" s="52"/>
      <c r="IG6234" s="52"/>
      <c r="IH6234" s="52"/>
      <c r="II6234" s="52"/>
      <c r="IJ6234" s="52"/>
    </row>
    <row r="6235" spans="233:244" x14ac:dyDescent="0.25">
      <c r="HY6235" s="52"/>
      <c r="HZ6235" s="52"/>
      <c r="IA6235" s="52"/>
      <c r="IG6235" s="52"/>
      <c r="IH6235" s="52"/>
      <c r="II6235" s="52"/>
      <c r="IJ6235" s="52"/>
    </row>
    <row r="6236" spans="233:244" x14ac:dyDescent="0.25">
      <c r="HY6236" s="52"/>
      <c r="HZ6236" s="52"/>
      <c r="IA6236" s="52"/>
      <c r="IG6236" s="52"/>
      <c r="IH6236" s="52"/>
      <c r="II6236" s="52"/>
      <c r="IJ6236" s="52"/>
    </row>
    <row r="6237" spans="233:244" x14ac:dyDescent="0.25">
      <c r="HY6237" s="52"/>
      <c r="HZ6237" s="52"/>
      <c r="IA6237" s="52"/>
      <c r="IG6237" s="52"/>
      <c r="IH6237" s="52"/>
      <c r="II6237" s="52"/>
      <c r="IJ6237" s="52"/>
    </row>
    <row r="6238" spans="233:244" x14ac:dyDescent="0.25">
      <c r="HY6238" s="52"/>
      <c r="HZ6238" s="52"/>
      <c r="IA6238" s="52"/>
      <c r="IG6238" s="52"/>
      <c r="IH6238" s="52"/>
      <c r="II6238" s="52"/>
      <c r="IJ6238" s="52"/>
    </row>
    <row r="6239" spans="233:244" x14ac:dyDescent="0.25">
      <c r="HY6239" s="52"/>
      <c r="HZ6239" s="52"/>
      <c r="IA6239" s="52"/>
      <c r="IG6239" s="52"/>
      <c r="IH6239" s="52"/>
      <c r="II6239" s="52"/>
      <c r="IJ6239" s="52"/>
    </row>
    <row r="6240" spans="233:244" x14ac:dyDescent="0.25">
      <c r="HY6240" s="52"/>
      <c r="HZ6240" s="52"/>
      <c r="IA6240" s="52"/>
      <c r="IG6240" s="52"/>
      <c r="IH6240" s="52"/>
      <c r="II6240" s="52"/>
      <c r="IJ6240" s="52"/>
    </row>
    <row r="6241" spans="233:244" x14ac:dyDescent="0.25">
      <c r="HY6241" s="52"/>
      <c r="HZ6241" s="52"/>
      <c r="IA6241" s="52"/>
      <c r="IG6241" s="52"/>
      <c r="IH6241" s="52"/>
      <c r="II6241" s="52"/>
      <c r="IJ6241" s="52"/>
    </row>
    <row r="6242" spans="233:244" x14ac:dyDescent="0.25">
      <c r="HY6242" s="52"/>
      <c r="HZ6242" s="52"/>
      <c r="IA6242" s="52"/>
      <c r="IG6242" s="52"/>
      <c r="IH6242" s="52"/>
      <c r="II6242" s="52"/>
      <c r="IJ6242" s="52"/>
    </row>
    <row r="6243" spans="233:244" x14ac:dyDescent="0.25">
      <c r="HY6243" s="52"/>
      <c r="HZ6243" s="52"/>
      <c r="IA6243" s="52"/>
      <c r="IG6243" s="52"/>
      <c r="IH6243" s="52"/>
      <c r="II6243" s="52"/>
      <c r="IJ6243" s="52"/>
    </row>
    <row r="6244" spans="233:244" x14ac:dyDescent="0.25">
      <c r="HY6244" s="52"/>
      <c r="HZ6244" s="52"/>
      <c r="IA6244" s="52"/>
      <c r="IG6244" s="52"/>
      <c r="IH6244" s="52"/>
      <c r="II6244" s="52"/>
      <c r="IJ6244" s="52"/>
    </row>
    <row r="6245" spans="233:244" x14ac:dyDescent="0.25">
      <c r="HY6245" s="52"/>
      <c r="HZ6245" s="52"/>
      <c r="IA6245" s="52"/>
      <c r="IG6245" s="52"/>
      <c r="IH6245" s="52"/>
      <c r="II6245" s="52"/>
      <c r="IJ6245" s="52"/>
    </row>
    <row r="6246" spans="233:244" x14ac:dyDescent="0.25">
      <c r="HY6246" s="52"/>
      <c r="HZ6246" s="52"/>
      <c r="IA6246" s="52"/>
      <c r="IG6246" s="52"/>
      <c r="IH6246" s="52"/>
      <c r="II6246" s="52"/>
      <c r="IJ6246" s="52"/>
    </row>
    <row r="6247" spans="233:244" x14ac:dyDescent="0.25">
      <c r="HY6247" s="52"/>
      <c r="HZ6247" s="52"/>
      <c r="IA6247" s="52"/>
      <c r="IG6247" s="52"/>
      <c r="IH6247" s="52"/>
      <c r="II6247" s="52"/>
      <c r="IJ6247" s="52"/>
    </row>
    <row r="6248" spans="233:244" x14ac:dyDescent="0.25">
      <c r="HY6248" s="52"/>
      <c r="HZ6248" s="52"/>
      <c r="IA6248" s="52"/>
      <c r="IG6248" s="52"/>
      <c r="IH6248" s="52"/>
      <c r="II6248" s="52"/>
      <c r="IJ6248" s="52"/>
    </row>
    <row r="6249" spans="233:244" x14ac:dyDescent="0.25">
      <c r="HY6249" s="52"/>
      <c r="HZ6249" s="52"/>
      <c r="IA6249" s="52"/>
      <c r="IG6249" s="52"/>
      <c r="IH6249" s="52"/>
      <c r="II6249" s="52"/>
      <c r="IJ6249" s="52"/>
    </row>
    <row r="6250" spans="233:244" x14ac:dyDescent="0.25">
      <c r="HY6250" s="52"/>
      <c r="HZ6250" s="52"/>
      <c r="IA6250" s="52"/>
      <c r="IG6250" s="52"/>
      <c r="IH6250" s="52"/>
      <c r="II6250" s="52"/>
      <c r="IJ6250" s="52"/>
    </row>
    <row r="6251" spans="233:244" x14ac:dyDescent="0.25">
      <c r="HY6251" s="52"/>
      <c r="HZ6251" s="52"/>
      <c r="IA6251" s="52"/>
      <c r="IG6251" s="52"/>
      <c r="IH6251" s="52"/>
      <c r="II6251" s="52"/>
      <c r="IJ6251" s="52"/>
    </row>
    <row r="6252" spans="233:244" x14ac:dyDescent="0.25">
      <c r="HY6252" s="52"/>
      <c r="HZ6252" s="52"/>
      <c r="IA6252" s="52"/>
      <c r="IG6252" s="52"/>
      <c r="IH6252" s="52"/>
      <c r="II6252" s="52"/>
      <c r="IJ6252" s="52"/>
    </row>
    <row r="6253" spans="233:244" x14ac:dyDescent="0.25">
      <c r="HY6253" s="52"/>
      <c r="HZ6253" s="52"/>
      <c r="IA6253" s="52"/>
      <c r="IG6253" s="52"/>
      <c r="IH6253" s="52"/>
      <c r="II6253" s="52"/>
      <c r="IJ6253" s="52"/>
    </row>
    <row r="6254" spans="233:244" x14ac:dyDescent="0.25">
      <c r="HY6254" s="52"/>
      <c r="HZ6254" s="52"/>
      <c r="IA6254" s="52"/>
      <c r="IG6254" s="52"/>
      <c r="IH6254" s="52"/>
      <c r="II6254" s="52"/>
      <c r="IJ6254" s="52"/>
    </row>
    <row r="6255" spans="233:244" x14ac:dyDescent="0.25">
      <c r="HY6255" s="52"/>
      <c r="HZ6255" s="52"/>
      <c r="IA6255" s="52"/>
      <c r="IG6255" s="52"/>
      <c r="IH6255" s="52"/>
      <c r="II6255" s="52"/>
      <c r="IJ6255" s="52"/>
    </row>
    <row r="6256" spans="233:244" x14ac:dyDescent="0.25">
      <c r="HY6256" s="52"/>
      <c r="HZ6256" s="52"/>
      <c r="IA6256" s="52"/>
      <c r="IG6256" s="52"/>
      <c r="IH6256" s="52"/>
      <c r="II6256" s="52"/>
      <c r="IJ6256" s="52"/>
    </row>
    <row r="6257" spans="233:244" x14ac:dyDescent="0.25">
      <c r="HY6257" s="52"/>
      <c r="HZ6257" s="52"/>
      <c r="IA6257" s="52"/>
      <c r="IG6257" s="52"/>
      <c r="IH6257" s="52"/>
      <c r="II6257" s="52"/>
      <c r="IJ6257" s="52"/>
    </row>
    <row r="6258" spans="233:244" x14ac:dyDescent="0.25">
      <c r="HY6258" s="52"/>
      <c r="HZ6258" s="52"/>
      <c r="IA6258" s="52"/>
      <c r="IG6258" s="52"/>
      <c r="IH6258" s="52"/>
      <c r="II6258" s="52"/>
      <c r="IJ6258" s="52"/>
    </row>
    <row r="6259" spans="233:244" x14ac:dyDescent="0.25">
      <c r="HY6259" s="52"/>
      <c r="HZ6259" s="52"/>
      <c r="IA6259" s="52"/>
      <c r="IG6259" s="52"/>
      <c r="IH6259" s="52"/>
      <c r="II6259" s="52"/>
      <c r="IJ6259" s="52"/>
    </row>
    <row r="6260" spans="233:244" x14ac:dyDescent="0.25">
      <c r="HY6260" s="52"/>
      <c r="HZ6260" s="52"/>
      <c r="IA6260" s="52"/>
      <c r="IG6260" s="52"/>
      <c r="IH6260" s="52"/>
      <c r="II6260" s="52"/>
      <c r="IJ6260" s="52"/>
    </row>
    <row r="6261" spans="233:244" x14ac:dyDescent="0.25">
      <c r="HY6261" s="52"/>
      <c r="HZ6261" s="52"/>
      <c r="IA6261" s="52"/>
      <c r="IG6261" s="52"/>
      <c r="IH6261" s="52"/>
      <c r="II6261" s="52"/>
      <c r="IJ6261" s="52"/>
    </row>
    <row r="6262" spans="233:244" x14ac:dyDescent="0.25">
      <c r="HY6262" s="52"/>
      <c r="HZ6262" s="52"/>
      <c r="IA6262" s="52"/>
      <c r="IG6262" s="52"/>
      <c r="IH6262" s="52"/>
      <c r="II6262" s="52"/>
      <c r="IJ6262" s="52"/>
    </row>
    <row r="6263" spans="233:244" x14ac:dyDescent="0.25">
      <c r="HY6263" s="52"/>
      <c r="HZ6263" s="52"/>
      <c r="IA6263" s="52"/>
      <c r="IG6263" s="52"/>
      <c r="IH6263" s="52"/>
      <c r="II6263" s="52"/>
      <c r="IJ6263" s="52"/>
    </row>
    <row r="6264" spans="233:244" x14ac:dyDescent="0.25">
      <c r="HY6264" s="52"/>
      <c r="HZ6264" s="52"/>
      <c r="IA6264" s="52"/>
      <c r="IG6264" s="52"/>
      <c r="IH6264" s="52"/>
      <c r="II6264" s="52"/>
      <c r="IJ6264" s="52"/>
    </row>
    <row r="6265" spans="233:244" x14ac:dyDescent="0.25">
      <c r="HY6265" s="52"/>
      <c r="HZ6265" s="52"/>
      <c r="IA6265" s="52"/>
      <c r="IG6265" s="52"/>
      <c r="IH6265" s="52"/>
      <c r="II6265" s="52"/>
      <c r="IJ6265" s="52"/>
    </row>
    <row r="6266" spans="233:244" x14ac:dyDescent="0.25">
      <c r="HY6266" s="52"/>
      <c r="HZ6266" s="52"/>
      <c r="IA6266" s="52"/>
      <c r="IG6266" s="52"/>
      <c r="IH6266" s="52"/>
      <c r="II6266" s="52"/>
      <c r="IJ6266" s="52"/>
    </row>
    <row r="6267" spans="233:244" x14ac:dyDescent="0.25">
      <c r="HY6267" s="52"/>
      <c r="HZ6267" s="52"/>
      <c r="IA6267" s="52"/>
      <c r="IG6267" s="52"/>
      <c r="IH6267" s="52"/>
      <c r="II6267" s="52"/>
      <c r="IJ6267" s="52"/>
    </row>
    <row r="6268" spans="233:244" x14ac:dyDescent="0.25">
      <c r="HY6268" s="52"/>
      <c r="HZ6268" s="52"/>
      <c r="IA6268" s="52"/>
      <c r="IG6268" s="52"/>
      <c r="IH6268" s="52"/>
      <c r="II6268" s="52"/>
      <c r="IJ6268" s="52"/>
    </row>
    <row r="6269" spans="233:244" x14ac:dyDescent="0.25">
      <c r="HY6269" s="52"/>
      <c r="HZ6269" s="52"/>
      <c r="IA6269" s="52"/>
      <c r="IG6269" s="52"/>
      <c r="IH6269" s="52"/>
      <c r="II6269" s="52"/>
      <c r="IJ6269" s="52"/>
    </row>
    <row r="6270" spans="233:244" x14ac:dyDescent="0.25">
      <c r="HY6270" s="52"/>
      <c r="HZ6270" s="52"/>
      <c r="IA6270" s="52"/>
      <c r="IG6270" s="52"/>
      <c r="IH6270" s="52"/>
      <c r="II6270" s="52"/>
      <c r="IJ6270" s="52"/>
    </row>
    <row r="6271" spans="233:244" x14ac:dyDescent="0.25">
      <c r="HY6271" s="52"/>
      <c r="HZ6271" s="52"/>
      <c r="IA6271" s="52"/>
      <c r="IG6271" s="52"/>
      <c r="IH6271" s="52"/>
      <c r="II6271" s="52"/>
      <c r="IJ6271" s="52"/>
    </row>
    <row r="6272" spans="233:244" x14ac:dyDescent="0.25">
      <c r="HY6272" s="52"/>
      <c r="HZ6272" s="52"/>
      <c r="IA6272" s="52"/>
      <c r="IG6272" s="52"/>
      <c r="IH6272" s="52"/>
      <c r="II6272" s="52"/>
      <c r="IJ6272" s="52"/>
    </row>
    <row r="6273" spans="233:244" x14ac:dyDescent="0.25">
      <c r="HY6273" s="52"/>
      <c r="HZ6273" s="52"/>
      <c r="IA6273" s="52"/>
      <c r="IG6273" s="52"/>
      <c r="IH6273" s="52"/>
      <c r="II6273" s="52"/>
      <c r="IJ6273" s="52"/>
    </row>
    <row r="6274" spans="233:244" x14ac:dyDescent="0.25">
      <c r="HY6274" s="52"/>
      <c r="HZ6274" s="52"/>
      <c r="IA6274" s="52"/>
      <c r="IG6274" s="52"/>
      <c r="IH6274" s="52"/>
      <c r="II6274" s="52"/>
      <c r="IJ6274" s="52"/>
    </row>
    <row r="6275" spans="233:244" x14ac:dyDescent="0.25">
      <c r="HY6275" s="52"/>
      <c r="HZ6275" s="52"/>
      <c r="IA6275" s="52"/>
      <c r="IG6275" s="52"/>
      <c r="IH6275" s="52"/>
      <c r="II6275" s="52"/>
      <c r="IJ6275" s="52"/>
    </row>
    <row r="6276" spans="233:244" x14ac:dyDescent="0.25">
      <c r="HY6276" s="52"/>
      <c r="HZ6276" s="52"/>
      <c r="IA6276" s="52"/>
      <c r="IG6276" s="52"/>
      <c r="IH6276" s="52"/>
      <c r="II6276" s="52"/>
      <c r="IJ6276" s="52"/>
    </row>
    <row r="6277" spans="233:244" x14ac:dyDescent="0.25">
      <c r="HY6277" s="52"/>
      <c r="HZ6277" s="52"/>
      <c r="IA6277" s="52"/>
      <c r="IG6277" s="52"/>
      <c r="IH6277" s="52"/>
      <c r="II6277" s="52"/>
      <c r="IJ6277" s="52"/>
    </row>
    <row r="6278" spans="233:244" x14ac:dyDescent="0.25">
      <c r="HY6278" s="52"/>
      <c r="HZ6278" s="52"/>
      <c r="IA6278" s="52"/>
      <c r="IG6278" s="52"/>
      <c r="IH6278" s="52"/>
      <c r="II6278" s="52"/>
      <c r="IJ6278" s="52"/>
    </row>
    <row r="6279" spans="233:244" x14ac:dyDescent="0.25">
      <c r="HY6279" s="52"/>
      <c r="HZ6279" s="52"/>
      <c r="IA6279" s="52"/>
      <c r="IG6279" s="52"/>
      <c r="IH6279" s="52"/>
      <c r="II6279" s="52"/>
      <c r="IJ6279" s="52"/>
    </row>
    <row r="6280" spans="233:244" x14ac:dyDescent="0.25">
      <c r="HY6280" s="52"/>
      <c r="HZ6280" s="52"/>
      <c r="IA6280" s="52"/>
      <c r="IG6280" s="52"/>
      <c r="IH6280" s="52"/>
      <c r="II6280" s="52"/>
      <c r="IJ6280" s="52"/>
    </row>
    <row r="6281" spans="233:244" x14ac:dyDescent="0.25">
      <c r="HY6281" s="52"/>
      <c r="HZ6281" s="52"/>
      <c r="IA6281" s="52"/>
      <c r="IG6281" s="52"/>
      <c r="IH6281" s="52"/>
      <c r="II6281" s="52"/>
      <c r="IJ6281" s="52"/>
    </row>
    <row r="6282" spans="233:244" x14ac:dyDescent="0.25">
      <c r="HY6282" s="52"/>
      <c r="HZ6282" s="52"/>
      <c r="IA6282" s="52"/>
      <c r="IG6282" s="52"/>
      <c r="IH6282" s="52"/>
      <c r="II6282" s="52"/>
      <c r="IJ6282" s="52"/>
    </row>
    <row r="6283" spans="233:244" x14ac:dyDescent="0.25">
      <c r="HY6283" s="52"/>
      <c r="HZ6283" s="52"/>
      <c r="IA6283" s="52"/>
      <c r="IG6283" s="52"/>
      <c r="IH6283" s="52"/>
      <c r="II6283" s="52"/>
      <c r="IJ6283" s="52"/>
    </row>
    <row r="6284" spans="233:244" x14ac:dyDescent="0.25">
      <c r="HY6284" s="52"/>
      <c r="HZ6284" s="52"/>
      <c r="IA6284" s="52"/>
      <c r="IG6284" s="52"/>
      <c r="IH6284" s="52"/>
      <c r="II6284" s="52"/>
      <c r="IJ6284" s="52"/>
    </row>
    <row r="6285" spans="233:244" x14ac:dyDescent="0.25">
      <c r="HY6285" s="52"/>
      <c r="HZ6285" s="52"/>
      <c r="IA6285" s="52"/>
      <c r="IG6285" s="52"/>
      <c r="IH6285" s="52"/>
      <c r="II6285" s="52"/>
      <c r="IJ6285" s="52"/>
    </row>
    <row r="6286" spans="233:244" x14ac:dyDescent="0.25">
      <c r="HY6286" s="52"/>
      <c r="HZ6286" s="52"/>
      <c r="IA6286" s="52"/>
      <c r="IG6286" s="52"/>
      <c r="IH6286" s="52"/>
      <c r="II6286" s="52"/>
      <c r="IJ6286" s="52"/>
    </row>
    <row r="6287" spans="233:244" x14ac:dyDescent="0.25">
      <c r="HY6287" s="52"/>
      <c r="HZ6287" s="52"/>
      <c r="IA6287" s="52"/>
      <c r="IG6287" s="52"/>
      <c r="IH6287" s="52"/>
      <c r="II6287" s="52"/>
      <c r="IJ6287" s="52"/>
    </row>
    <row r="6288" spans="233:244" x14ac:dyDescent="0.25">
      <c r="HY6288" s="52"/>
      <c r="HZ6288" s="52"/>
      <c r="IA6288" s="52"/>
      <c r="IG6288" s="52"/>
      <c r="IH6288" s="52"/>
      <c r="II6288" s="52"/>
      <c r="IJ6288" s="52"/>
    </row>
    <row r="6289" spans="233:244" x14ac:dyDescent="0.25">
      <c r="HY6289" s="52"/>
      <c r="HZ6289" s="52"/>
      <c r="IA6289" s="52"/>
      <c r="IG6289" s="52"/>
      <c r="IH6289" s="52"/>
      <c r="II6289" s="52"/>
      <c r="IJ6289" s="52"/>
    </row>
    <row r="6290" spans="233:244" x14ac:dyDescent="0.25">
      <c r="HY6290" s="52"/>
      <c r="HZ6290" s="52"/>
      <c r="IA6290" s="52"/>
      <c r="IG6290" s="52"/>
      <c r="IH6290" s="52"/>
      <c r="II6290" s="52"/>
      <c r="IJ6290" s="52"/>
    </row>
    <row r="6291" spans="233:244" x14ac:dyDescent="0.25">
      <c r="HY6291" s="52"/>
      <c r="HZ6291" s="52"/>
      <c r="IA6291" s="52"/>
      <c r="IG6291" s="52"/>
      <c r="IH6291" s="52"/>
      <c r="II6291" s="52"/>
      <c r="IJ6291" s="52"/>
    </row>
    <row r="6292" spans="233:244" x14ac:dyDescent="0.25">
      <c r="HY6292" s="52"/>
      <c r="HZ6292" s="52"/>
      <c r="IA6292" s="52"/>
      <c r="IG6292" s="52"/>
      <c r="IH6292" s="52"/>
      <c r="II6292" s="52"/>
      <c r="IJ6292" s="52"/>
    </row>
    <row r="6293" spans="233:244" x14ac:dyDescent="0.25">
      <c r="HY6293" s="52"/>
      <c r="HZ6293" s="52"/>
      <c r="IA6293" s="52"/>
      <c r="IG6293" s="52"/>
      <c r="IH6293" s="52"/>
      <c r="II6293" s="52"/>
      <c r="IJ6293" s="52"/>
    </row>
    <row r="6294" spans="233:244" x14ac:dyDescent="0.25">
      <c r="HY6294" s="52"/>
      <c r="HZ6294" s="52"/>
      <c r="IA6294" s="52"/>
      <c r="IG6294" s="52"/>
      <c r="IH6294" s="52"/>
      <c r="II6294" s="52"/>
      <c r="IJ6294" s="52"/>
    </row>
    <row r="6295" spans="233:244" x14ac:dyDescent="0.25">
      <c r="HY6295" s="52"/>
      <c r="HZ6295" s="52"/>
      <c r="IA6295" s="52"/>
      <c r="IG6295" s="52"/>
      <c r="IH6295" s="52"/>
      <c r="II6295" s="52"/>
      <c r="IJ6295" s="52"/>
    </row>
    <row r="6296" spans="233:244" x14ac:dyDescent="0.25">
      <c r="HY6296" s="52"/>
      <c r="HZ6296" s="52"/>
      <c r="IA6296" s="52"/>
      <c r="IG6296" s="52"/>
      <c r="IH6296" s="52"/>
      <c r="II6296" s="52"/>
      <c r="IJ6296" s="52"/>
    </row>
    <row r="6297" spans="233:244" x14ac:dyDescent="0.25">
      <c r="HY6297" s="52"/>
      <c r="HZ6297" s="52"/>
      <c r="IA6297" s="52"/>
      <c r="IG6297" s="52"/>
      <c r="IH6297" s="52"/>
      <c r="II6297" s="52"/>
      <c r="IJ6297" s="52"/>
    </row>
    <row r="6298" spans="233:244" x14ac:dyDescent="0.25">
      <c r="HY6298" s="52"/>
      <c r="HZ6298" s="52"/>
      <c r="IA6298" s="52"/>
      <c r="IG6298" s="52"/>
      <c r="IH6298" s="52"/>
      <c r="II6298" s="52"/>
      <c r="IJ6298" s="52"/>
    </row>
    <row r="6299" spans="233:244" x14ac:dyDescent="0.25">
      <c r="HY6299" s="52"/>
      <c r="HZ6299" s="52"/>
      <c r="IA6299" s="52"/>
      <c r="IG6299" s="52"/>
      <c r="IH6299" s="52"/>
      <c r="II6299" s="52"/>
      <c r="IJ6299" s="52"/>
    </row>
    <row r="6300" spans="233:244" x14ac:dyDescent="0.25">
      <c r="HY6300" s="52"/>
      <c r="HZ6300" s="52"/>
      <c r="IA6300" s="52"/>
      <c r="IG6300" s="52"/>
      <c r="IH6300" s="52"/>
      <c r="II6300" s="52"/>
      <c r="IJ6300" s="52"/>
    </row>
    <row r="6301" spans="233:244" x14ac:dyDescent="0.25">
      <c r="HY6301" s="52"/>
      <c r="HZ6301" s="52"/>
      <c r="IA6301" s="52"/>
      <c r="IG6301" s="52"/>
      <c r="IH6301" s="52"/>
      <c r="II6301" s="52"/>
      <c r="IJ6301" s="52"/>
    </row>
    <row r="6302" spans="233:244" x14ac:dyDescent="0.25">
      <c r="HY6302" s="52"/>
      <c r="HZ6302" s="52"/>
      <c r="IA6302" s="52"/>
      <c r="IG6302" s="52"/>
      <c r="IH6302" s="52"/>
      <c r="II6302" s="52"/>
      <c r="IJ6302" s="52"/>
    </row>
    <row r="6303" spans="233:244" x14ac:dyDescent="0.25">
      <c r="HY6303" s="52"/>
      <c r="HZ6303" s="52"/>
      <c r="IA6303" s="52"/>
      <c r="IG6303" s="52"/>
      <c r="IH6303" s="52"/>
      <c r="II6303" s="52"/>
      <c r="IJ6303" s="52"/>
    </row>
    <row r="6304" spans="233:244" x14ac:dyDescent="0.25">
      <c r="HY6304" s="52"/>
      <c r="HZ6304" s="52"/>
      <c r="IA6304" s="52"/>
      <c r="IG6304" s="52"/>
      <c r="IH6304" s="52"/>
      <c r="II6304" s="52"/>
      <c r="IJ6304" s="52"/>
    </row>
    <row r="6305" spans="233:244" x14ac:dyDescent="0.25">
      <c r="HY6305" s="52"/>
      <c r="HZ6305" s="52"/>
      <c r="IA6305" s="52"/>
      <c r="IG6305" s="52"/>
      <c r="IH6305" s="52"/>
      <c r="II6305" s="52"/>
      <c r="IJ6305" s="52"/>
    </row>
    <row r="6306" spans="233:244" x14ac:dyDescent="0.25">
      <c r="HY6306" s="52"/>
      <c r="HZ6306" s="52"/>
      <c r="IA6306" s="52"/>
      <c r="IG6306" s="52"/>
      <c r="IH6306" s="52"/>
      <c r="II6306" s="52"/>
      <c r="IJ6306" s="52"/>
    </row>
    <row r="6307" spans="233:244" x14ac:dyDescent="0.25">
      <c r="HY6307" s="52"/>
      <c r="HZ6307" s="52"/>
      <c r="IA6307" s="52"/>
      <c r="IG6307" s="52"/>
      <c r="IH6307" s="52"/>
      <c r="II6307" s="52"/>
      <c r="IJ6307" s="52"/>
    </row>
    <row r="6308" spans="233:244" x14ac:dyDescent="0.25">
      <c r="HY6308" s="52"/>
      <c r="HZ6308" s="52"/>
      <c r="IA6308" s="52"/>
      <c r="IG6308" s="52"/>
      <c r="IH6308" s="52"/>
      <c r="II6308" s="52"/>
      <c r="IJ6308" s="52"/>
    </row>
    <row r="6309" spans="233:244" x14ac:dyDescent="0.25">
      <c r="HY6309" s="52"/>
      <c r="HZ6309" s="52"/>
      <c r="IA6309" s="52"/>
      <c r="IG6309" s="52"/>
      <c r="IH6309" s="52"/>
      <c r="II6309" s="52"/>
      <c r="IJ6309" s="52"/>
    </row>
    <row r="6310" spans="233:244" x14ac:dyDescent="0.25">
      <c r="HY6310" s="52"/>
      <c r="HZ6310" s="52"/>
      <c r="IA6310" s="52"/>
      <c r="IG6310" s="52"/>
      <c r="IH6310" s="52"/>
      <c r="II6310" s="52"/>
      <c r="IJ6310" s="52"/>
    </row>
    <row r="6311" spans="233:244" x14ac:dyDescent="0.25">
      <c r="HY6311" s="52"/>
      <c r="HZ6311" s="52"/>
      <c r="IA6311" s="52"/>
      <c r="IG6311" s="52"/>
      <c r="IH6311" s="52"/>
      <c r="II6311" s="52"/>
      <c r="IJ6311" s="52"/>
    </row>
    <row r="6312" spans="233:244" x14ac:dyDescent="0.25">
      <c r="HY6312" s="52"/>
      <c r="HZ6312" s="52"/>
      <c r="IA6312" s="52"/>
      <c r="IG6312" s="52"/>
      <c r="IH6312" s="52"/>
      <c r="II6312" s="52"/>
      <c r="IJ6312" s="52"/>
    </row>
    <row r="6313" spans="233:244" x14ac:dyDescent="0.25">
      <c r="HY6313" s="52"/>
      <c r="HZ6313" s="52"/>
      <c r="IA6313" s="52"/>
      <c r="IG6313" s="52"/>
      <c r="IH6313" s="52"/>
      <c r="II6313" s="52"/>
      <c r="IJ6313" s="52"/>
    </row>
    <row r="6314" spans="233:244" x14ac:dyDescent="0.25">
      <c r="HY6314" s="52"/>
      <c r="HZ6314" s="52"/>
      <c r="IA6314" s="52"/>
      <c r="IG6314" s="52"/>
      <c r="IH6314" s="52"/>
      <c r="II6314" s="52"/>
      <c r="IJ6314" s="52"/>
    </row>
    <row r="6315" spans="233:244" x14ac:dyDescent="0.25">
      <c r="HY6315" s="52"/>
      <c r="HZ6315" s="52"/>
      <c r="IA6315" s="52"/>
      <c r="IG6315" s="52"/>
      <c r="IH6315" s="52"/>
      <c r="II6315" s="52"/>
      <c r="IJ6315" s="52"/>
    </row>
    <row r="6316" spans="233:244" x14ac:dyDescent="0.25">
      <c r="HY6316" s="52"/>
      <c r="HZ6316" s="52"/>
      <c r="IA6316" s="52"/>
      <c r="IG6316" s="52"/>
      <c r="IH6316" s="52"/>
      <c r="II6316" s="52"/>
      <c r="IJ6316" s="52"/>
    </row>
    <row r="6317" spans="233:244" x14ac:dyDescent="0.25">
      <c r="HY6317" s="52"/>
      <c r="HZ6317" s="52"/>
      <c r="IA6317" s="52"/>
      <c r="IG6317" s="52"/>
      <c r="IH6317" s="52"/>
      <c r="II6317" s="52"/>
      <c r="IJ6317" s="52"/>
    </row>
    <row r="6318" spans="233:244" x14ac:dyDescent="0.25">
      <c r="HY6318" s="52"/>
      <c r="HZ6318" s="52"/>
      <c r="IA6318" s="52"/>
      <c r="IG6318" s="52"/>
      <c r="IH6318" s="52"/>
      <c r="II6318" s="52"/>
      <c r="IJ6318" s="52"/>
    </row>
    <row r="6319" spans="233:244" x14ac:dyDescent="0.25">
      <c r="HY6319" s="52"/>
      <c r="HZ6319" s="52"/>
      <c r="IA6319" s="52"/>
      <c r="IG6319" s="52"/>
      <c r="IH6319" s="52"/>
      <c r="II6319" s="52"/>
      <c r="IJ6319" s="52"/>
    </row>
    <row r="6320" spans="233:244" x14ac:dyDescent="0.25">
      <c r="HY6320" s="52"/>
      <c r="HZ6320" s="52"/>
      <c r="IA6320" s="52"/>
      <c r="IG6320" s="52"/>
      <c r="IH6320" s="52"/>
      <c r="II6320" s="52"/>
      <c r="IJ6320" s="52"/>
    </row>
    <row r="6321" spans="233:244" x14ac:dyDescent="0.25">
      <c r="HY6321" s="52"/>
      <c r="HZ6321" s="52"/>
      <c r="IA6321" s="52"/>
      <c r="IG6321" s="52"/>
      <c r="IH6321" s="52"/>
      <c r="II6321" s="52"/>
      <c r="IJ6321" s="52"/>
    </row>
    <row r="6322" spans="233:244" x14ac:dyDescent="0.25">
      <c r="HY6322" s="52"/>
      <c r="HZ6322" s="52"/>
      <c r="IA6322" s="52"/>
      <c r="IG6322" s="52"/>
      <c r="IH6322" s="52"/>
      <c r="II6322" s="52"/>
      <c r="IJ6322" s="52"/>
    </row>
    <row r="6323" spans="233:244" x14ac:dyDescent="0.25">
      <c r="HY6323" s="52"/>
      <c r="HZ6323" s="52"/>
      <c r="IA6323" s="52"/>
      <c r="IG6323" s="52"/>
      <c r="IH6323" s="52"/>
      <c r="II6323" s="52"/>
      <c r="IJ6323" s="52"/>
    </row>
    <row r="6324" spans="233:244" x14ac:dyDescent="0.25">
      <c r="HY6324" s="52"/>
      <c r="HZ6324" s="52"/>
      <c r="IA6324" s="52"/>
      <c r="IG6324" s="52"/>
      <c r="IH6324" s="52"/>
      <c r="II6324" s="52"/>
      <c r="IJ6324" s="52"/>
    </row>
    <row r="6325" spans="233:244" x14ac:dyDescent="0.25">
      <c r="HY6325" s="52"/>
      <c r="HZ6325" s="52"/>
      <c r="IA6325" s="52"/>
      <c r="IG6325" s="52"/>
      <c r="IH6325" s="52"/>
      <c r="II6325" s="52"/>
      <c r="IJ6325" s="52"/>
    </row>
    <row r="6326" spans="233:244" x14ac:dyDescent="0.25">
      <c r="HY6326" s="52"/>
      <c r="HZ6326" s="52"/>
      <c r="IA6326" s="52"/>
      <c r="IG6326" s="52"/>
      <c r="IH6326" s="52"/>
      <c r="II6326" s="52"/>
      <c r="IJ6326" s="52"/>
    </row>
    <row r="6327" spans="233:244" x14ac:dyDescent="0.25">
      <c r="HY6327" s="52"/>
      <c r="HZ6327" s="52"/>
      <c r="IA6327" s="52"/>
      <c r="IG6327" s="52"/>
      <c r="IH6327" s="52"/>
      <c r="II6327" s="52"/>
      <c r="IJ6327" s="52"/>
    </row>
    <row r="6328" spans="233:244" x14ac:dyDescent="0.25">
      <c r="HY6328" s="52"/>
      <c r="HZ6328" s="52"/>
      <c r="IA6328" s="52"/>
      <c r="IG6328" s="52"/>
      <c r="IH6328" s="52"/>
      <c r="II6328" s="52"/>
      <c r="IJ6328" s="52"/>
    </row>
    <row r="6329" spans="233:244" x14ac:dyDescent="0.25">
      <c r="HY6329" s="52"/>
      <c r="HZ6329" s="52"/>
      <c r="IA6329" s="52"/>
      <c r="IG6329" s="52"/>
      <c r="IH6329" s="52"/>
      <c r="II6329" s="52"/>
      <c r="IJ6329" s="52"/>
    </row>
    <row r="6330" spans="233:244" x14ac:dyDescent="0.25">
      <c r="HY6330" s="52"/>
      <c r="HZ6330" s="52"/>
      <c r="IA6330" s="52"/>
      <c r="IG6330" s="52"/>
      <c r="IH6330" s="52"/>
      <c r="II6330" s="52"/>
      <c r="IJ6330" s="52"/>
    </row>
    <row r="6331" spans="233:244" x14ac:dyDescent="0.25">
      <c r="HY6331" s="52"/>
      <c r="HZ6331" s="52"/>
      <c r="IA6331" s="52"/>
      <c r="IG6331" s="52"/>
      <c r="IH6331" s="52"/>
      <c r="II6331" s="52"/>
      <c r="IJ6331" s="52"/>
    </row>
    <row r="6332" spans="233:244" x14ac:dyDescent="0.25">
      <c r="HY6332" s="52"/>
      <c r="HZ6332" s="52"/>
      <c r="IA6332" s="52"/>
      <c r="IG6332" s="52"/>
      <c r="IH6332" s="52"/>
      <c r="II6332" s="52"/>
      <c r="IJ6332" s="52"/>
    </row>
    <row r="6333" spans="233:244" x14ac:dyDescent="0.25">
      <c r="HY6333" s="52"/>
      <c r="HZ6333" s="52"/>
      <c r="IA6333" s="52"/>
      <c r="IG6333" s="52"/>
      <c r="IH6333" s="52"/>
      <c r="II6333" s="52"/>
      <c r="IJ6333" s="52"/>
    </row>
    <row r="6334" spans="233:244" x14ac:dyDescent="0.25">
      <c r="HY6334" s="52"/>
      <c r="HZ6334" s="52"/>
      <c r="IA6334" s="52"/>
      <c r="IG6334" s="52"/>
      <c r="IH6334" s="52"/>
      <c r="II6334" s="52"/>
      <c r="IJ6334" s="52"/>
    </row>
    <row r="6335" spans="233:244" x14ac:dyDescent="0.25">
      <c r="HY6335" s="52"/>
      <c r="HZ6335" s="52"/>
      <c r="IA6335" s="52"/>
      <c r="IG6335" s="52"/>
      <c r="IH6335" s="52"/>
      <c r="II6335" s="52"/>
      <c r="IJ6335" s="52"/>
    </row>
    <row r="6336" spans="233:244" x14ac:dyDescent="0.25">
      <c r="HY6336" s="52"/>
      <c r="HZ6336" s="52"/>
      <c r="IA6336" s="52"/>
      <c r="IG6336" s="52"/>
      <c r="IH6336" s="52"/>
      <c r="II6336" s="52"/>
      <c r="IJ6336" s="52"/>
    </row>
    <row r="6337" spans="233:244" x14ac:dyDescent="0.25">
      <c r="HY6337" s="52"/>
      <c r="HZ6337" s="52"/>
      <c r="IA6337" s="52"/>
      <c r="IG6337" s="52"/>
      <c r="IH6337" s="52"/>
      <c r="II6337" s="52"/>
      <c r="IJ6337" s="52"/>
    </row>
    <row r="6338" spans="233:244" x14ac:dyDescent="0.25">
      <c r="HY6338" s="52"/>
      <c r="HZ6338" s="52"/>
      <c r="IA6338" s="52"/>
      <c r="IG6338" s="52"/>
      <c r="IH6338" s="52"/>
      <c r="II6338" s="52"/>
      <c r="IJ6338" s="52"/>
    </row>
    <row r="6339" spans="233:244" x14ac:dyDescent="0.25">
      <c r="HY6339" s="52"/>
      <c r="HZ6339" s="52"/>
      <c r="IA6339" s="52"/>
      <c r="IG6339" s="52"/>
      <c r="IH6339" s="52"/>
      <c r="II6339" s="52"/>
      <c r="IJ6339" s="52"/>
    </row>
    <row r="6340" spans="233:244" x14ac:dyDescent="0.25">
      <c r="HY6340" s="52"/>
      <c r="HZ6340" s="52"/>
      <c r="IA6340" s="52"/>
      <c r="IG6340" s="52"/>
      <c r="IH6340" s="52"/>
      <c r="II6340" s="52"/>
      <c r="IJ6340" s="52"/>
    </row>
    <row r="6341" spans="233:244" x14ac:dyDescent="0.25">
      <c r="HY6341" s="52"/>
      <c r="HZ6341" s="52"/>
      <c r="IA6341" s="52"/>
      <c r="IG6341" s="52"/>
      <c r="IH6341" s="52"/>
      <c r="II6341" s="52"/>
      <c r="IJ6341" s="52"/>
    </row>
    <row r="6342" spans="233:244" x14ac:dyDescent="0.25">
      <c r="HY6342" s="52"/>
      <c r="HZ6342" s="52"/>
      <c r="IA6342" s="52"/>
      <c r="IG6342" s="52"/>
      <c r="IH6342" s="52"/>
      <c r="II6342" s="52"/>
      <c r="IJ6342" s="52"/>
    </row>
    <row r="6343" spans="233:244" x14ac:dyDescent="0.25">
      <c r="HY6343" s="52"/>
      <c r="HZ6343" s="52"/>
      <c r="IA6343" s="52"/>
      <c r="IG6343" s="52"/>
      <c r="IH6343" s="52"/>
      <c r="II6343" s="52"/>
      <c r="IJ6343" s="52"/>
    </row>
    <row r="6344" spans="233:244" x14ac:dyDescent="0.25">
      <c r="HY6344" s="52"/>
      <c r="HZ6344" s="52"/>
      <c r="IA6344" s="52"/>
      <c r="IG6344" s="52"/>
      <c r="IH6344" s="52"/>
      <c r="II6344" s="52"/>
      <c r="IJ6344" s="52"/>
    </row>
    <row r="6345" spans="233:244" x14ac:dyDescent="0.25">
      <c r="HY6345" s="52"/>
      <c r="HZ6345" s="52"/>
      <c r="IA6345" s="52"/>
      <c r="IG6345" s="52"/>
      <c r="IH6345" s="52"/>
      <c r="II6345" s="52"/>
      <c r="IJ6345" s="52"/>
    </row>
    <row r="6346" spans="233:244" x14ac:dyDescent="0.25">
      <c r="HY6346" s="52"/>
      <c r="HZ6346" s="52"/>
      <c r="IA6346" s="52"/>
      <c r="IG6346" s="52"/>
      <c r="IH6346" s="52"/>
      <c r="II6346" s="52"/>
      <c r="IJ6346" s="52"/>
    </row>
    <row r="6347" spans="233:244" x14ac:dyDescent="0.25">
      <c r="HY6347" s="52"/>
      <c r="HZ6347" s="52"/>
      <c r="IA6347" s="52"/>
      <c r="IG6347" s="52"/>
      <c r="IH6347" s="52"/>
      <c r="II6347" s="52"/>
      <c r="IJ6347" s="52"/>
    </row>
    <row r="6348" spans="233:244" x14ac:dyDescent="0.25">
      <c r="HY6348" s="52"/>
      <c r="HZ6348" s="52"/>
      <c r="IA6348" s="52"/>
      <c r="IG6348" s="52"/>
      <c r="IH6348" s="52"/>
      <c r="II6348" s="52"/>
      <c r="IJ6348" s="52"/>
    </row>
    <row r="6349" spans="233:244" x14ac:dyDescent="0.25">
      <c r="HY6349" s="52"/>
      <c r="HZ6349" s="52"/>
      <c r="IA6349" s="52"/>
      <c r="IG6349" s="52"/>
      <c r="IH6349" s="52"/>
      <c r="II6349" s="52"/>
      <c r="IJ6349" s="52"/>
    </row>
    <row r="6350" spans="233:244" x14ac:dyDescent="0.25">
      <c r="HY6350" s="52"/>
      <c r="HZ6350" s="52"/>
      <c r="IA6350" s="52"/>
      <c r="IG6350" s="52"/>
      <c r="IH6350" s="52"/>
      <c r="II6350" s="52"/>
      <c r="IJ6350" s="52"/>
    </row>
    <row r="6351" spans="233:244" x14ac:dyDescent="0.25">
      <c r="HY6351" s="52"/>
      <c r="HZ6351" s="52"/>
      <c r="IA6351" s="52"/>
      <c r="IG6351" s="52"/>
      <c r="IH6351" s="52"/>
      <c r="II6351" s="52"/>
      <c r="IJ6351" s="52"/>
    </row>
    <row r="6352" spans="233:244" x14ac:dyDescent="0.25">
      <c r="HY6352" s="52"/>
      <c r="HZ6352" s="52"/>
      <c r="IA6352" s="52"/>
      <c r="IG6352" s="52"/>
      <c r="IH6352" s="52"/>
      <c r="II6352" s="52"/>
      <c r="IJ6352" s="52"/>
    </row>
    <row r="6353" spans="233:244" x14ac:dyDescent="0.25">
      <c r="HY6353" s="52"/>
      <c r="HZ6353" s="52"/>
      <c r="IA6353" s="52"/>
      <c r="IG6353" s="52"/>
      <c r="IH6353" s="52"/>
      <c r="II6353" s="52"/>
      <c r="IJ6353" s="52"/>
    </row>
    <row r="6354" spans="233:244" x14ac:dyDescent="0.25">
      <c r="HY6354" s="52"/>
      <c r="HZ6354" s="52"/>
      <c r="IA6354" s="52"/>
      <c r="IG6354" s="52"/>
      <c r="IH6354" s="52"/>
      <c r="II6354" s="52"/>
      <c r="IJ6354" s="52"/>
    </row>
    <row r="6355" spans="233:244" x14ac:dyDescent="0.25">
      <c r="HY6355" s="52"/>
      <c r="HZ6355" s="52"/>
      <c r="IA6355" s="52"/>
      <c r="IG6355" s="52"/>
      <c r="IH6355" s="52"/>
      <c r="II6355" s="52"/>
      <c r="IJ6355" s="52"/>
    </row>
    <row r="6356" spans="233:244" x14ac:dyDescent="0.25">
      <c r="HY6356" s="52"/>
      <c r="HZ6356" s="52"/>
      <c r="IA6356" s="52"/>
      <c r="IG6356" s="52"/>
      <c r="IH6356" s="52"/>
      <c r="II6356" s="52"/>
      <c r="IJ6356" s="52"/>
    </row>
    <row r="6357" spans="233:244" x14ac:dyDescent="0.25">
      <c r="HY6357" s="52"/>
      <c r="HZ6357" s="52"/>
      <c r="IA6357" s="52"/>
      <c r="IG6357" s="52"/>
      <c r="IH6357" s="52"/>
      <c r="II6357" s="52"/>
      <c r="IJ6357" s="52"/>
    </row>
    <row r="6358" spans="233:244" x14ac:dyDescent="0.25">
      <c r="HY6358" s="52"/>
      <c r="HZ6358" s="52"/>
      <c r="IA6358" s="52"/>
      <c r="IG6358" s="52"/>
      <c r="IH6358" s="52"/>
      <c r="II6358" s="52"/>
      <c r="IJ6358" s="52"/>
    </row>
    <row r="6359" spans="233:244" x14ac:dyDescent="0.25">
      <c r="HY6359" s="52"/>
      <c r="HZ6359" s="52"/>
      <c r="IA6359" s="52"/>
      <c r="IG6359" s="52"/>
      <c r="IH6359" s="52"/>
      <c r="II6359" s="52"/>
      <c r="IJ6359" s="52"/>
    </row>
    <row r="6360" spans="233:244" x14ac:dyDescent="0.25">
      <c r="HY6360" s="52"/>
      <c r="HZ6360" s="52"/>
      <c r="IA6360" s="52"/>
      <c r="IG6360" s="52"/>
      <c r="IH6360" s="52"/>
      <c r="II6360" s="52"/>
      <c r="IJ6360" s="52"/>
    </row>
    <row r="6361" spans="233:244" x14ac:dyDescent="0.25">
      <c r="HY6361" s="52"/>
      <c r="HZ6361" s="52"/>
      <c r="IA6361" s="52"/>
      <c r="IG6361" s="52"/>
      <c r="IH6361" s="52"/>
      <c r="II6361" s="52"/>
      <c r="IJ6361" s="52"/>
    </row>
    <row r="6362" spans="233:244" x14ac:dyDescent="0.25">
      <c r="HY6362" s="52"/>
      <c r="HZ6362" s="52"/>
      <c r="IA6362" s="52"/>
      <c r="IG6362" s="52"/>
      <c r="IH6362" s="52"/>
      <c r="II6362" s="52"/>
      <c r="IJ6362" s="52"/>
    </row>
    <row r="6363" spans="233:244" x14ac:dyDescent="0.25">
      <c r="HY6363" s="52"/>
      <c r="HZ6363" s="52"/>
      <c r="IA6363" s="52"/>
      <c r="IG6363" s="52"/>
      <c r="IH6363" s="52"/>
      <c r="II6363" s="52"/>
      <c r="IJ6363" s="52"/>
    </row>
    <row r="6364" spans="233:244" x14ac:dyDescent="0.25">
      <c r="HY6364" s="52"/>
      <c r="HZ6364" s="52"/>
      <c r="IA6364" s="52"/>
      <c r="IG6364" s="52"/>
      <c r="IH6364" s="52"/>
      <c r="II6364" s="52"/>
      <c r="IJ6364" s="52"/>
    </row>
    <row r="6365" spans="233:244" x14ac:dyDescent="0.25">
      <c r="HY6365" s="52"/>
      <c r="HZ6365" s="52"/>
      <c r="IA6365" s="52"/>
      <c r="IG6365" s="52"/>
      <c r="IH6365" s="52"/>
      <c r="II6365" s="52"/>
      <c r="IJ6365" s="52"/>
    </row>
    <row r="6366" spans="233:244" x14ac:dyDescent="0.25">
      <c r="HY6366" s="52"/>
      <c r="HZ6366" s="52"/>
      <c r="IA6366" s="52"/>
      <c r="IG6366" s="52"/>
      <c r="IH6366" s="52"/>
      <c r="II6366" s="52"/>
      <c r="IJ6366" s="52"/>
    </row>
    <row r="6367" spans="233:244" x14ac:dyDescent="0.25">
      <c r="HY6367" s="52"/>
      <c r="HZ6367" s="52"/>
      <c r="IA6367" s="52"/>
      <c r="IG6367" s="52"/>
      <c r="IH6367" s="52"/>
      <c r="II6367" s="52"/>
      <c r="IJ6367" s="52"/>
    </row>
    <row r="6368" spans="233:244" x14ac:dyDescent="0.25">
      <c r="HY6368" s="52"/>
      <c r="HZ6368" s="52"/>
      <c r="IA6368" s="52"/>
      <c r="IG6368" s="52"/>
      <c r="IH6368" s="52"/>
      <c r="II6368" s="52"/>
      <c r="IJ6368" s="52"/>
    </row>
    <row r="6369" spans="233:244" x14ac:dyDescent="0.25">
      <c r="HY6369" s="52"/>
      <c r="HZ6369" s="52"/>
      <c r="IA6369" s="52"/>
      <c r="IG6369" s="52"/>
      <c r="IH6369" s="52"/>
      <c r="II6369" s="52"/>
      <c r="IJ6369" s="52"/>
    </row>
    <row r="6370" spans="233:244" x14ac:dyDescent="0.25">
      <c r="HY6370" s="52"/>
      <c r="HZ6370" s="52"/>
      <c r="IA6370" s="52"/>
      <c r="IG6370" s="52"/>
      <c r="IH6370" s="52"/>
      <c r="II6370" s="52"/>
      <c r="IJ6370" s="52"/>
    </row>
    <row r="6371" spans="233:244" x14ac:dyDescent="0.25">
      <c r="HY6371" s="52"/>
      <c r="HZ6371" s="52"/>
      <c r="IA6371" s="52"/>
      <c r="IG6371" s="52"/>
      <c r="IH6371" s="52"/>
      <c r="II6371" s="52"/>
      <c r="IJ6371" s="52"/>
    </row>
    <row r="6372" spans="233:244" x14ac:dyDescent="0.25">
      <c r="HY6372" s="52"/>
      <c r="HZ6372" s="52"/>
      <c r="IA6372" s="52"/>
      <c r="IG6372" s="52"/>
      <c r="IH6372" s="52"/>
      <c r="II6372" s="52"/>
      <c r="IJ6372" s="52"/>
    </row>
    <row r="6373" spans="233:244" x14ac:dyDescent="0.25">
      <c r="HY6373" s="52"/>
      <c r="HZ6373" s="52"/>
      <c r="IA6373" s="52"/>
      <c r="IG6373" s="52"/>
      <c r="IH6373" s="52"/>
      <c r="II6373" s="52"/>
      <c r="IJ6373" s="52"/>
    </row>
    <row r="6374" spans="233:244" x14ac:dyDescent="0.25">
      <c r="HY6374" s="52"/>
      <c r="HZ6374" s="52"/>
      <c r="IA6374" s="52"/>
      <c r="IG6374" s="52"/>
      <c r="IH6374" s="52"/>
      <c r="II6374" s="52"/>
      <c r="IJ6374" s="52"/>
    </row>
    <row r="6375" spans="233:244" x14ac:dyDescent="0.25">
      <c r="HY6375" s="52"/>
      <c r="HZ6375" s="52"/>
      <c r="IA6375" s="52"/>
      <c r="IG6375" s="52"/>
      <c r="IH6375" s="52"/>
      <c r="II6375" s="52"/>
      <c r="IJ6375" s="52"/>
    </row>
    <row r="6376" spans="233:244" x14ac:dyDescent="0.25">
      <c r="HY6376" s="52"/>
      <c r="HZ6376" s="52"/>
      <c r="IA6376" s="52"/>
      <c r="IG6376" s="52"/>
      <c r="IH6376" s="52"/>
      <c r="II6376" s="52"/>
      <c r="IJ6376" s="52"/>
    </row>
    <row r="6377" spans="233:244" x14ac:dyDescent="0.25">
      <c r="HY6377" s="52"/>
      <c r="HZ6377" s="52"/>
      <c r="IA6377" s="52"/>
      <c r="IG6377" s="52"/>
      <c r="IH6377" s="52"/>
      <c r="II6377" s="52"/>
      <c r="IJ6377" s="52"/>
    </row>
    <row r="6378" spans="233:244" x14ac:dyDescent="0.25">
      <c r="HY6378" s="52"/>
      <c r="HZ6378" s="52"/>
      <c r="IA6378" s="52"/>
      <c r="IG6378" s="52"/>
      <c r="IH6378" s="52"/>
      <c r="II6378" s="52"/>
      <c r="IJ6378" s="52"/>
    </row>
    <row r="6379" spans="233:244" x14ac:dyDescent="0.25">
      <c r="HY6379" s="52"/>
      <c r="HZ6379" s="52"/>
      <c r="IA6379" s="52"/>
      <c r="IG6379" s="52"/>
      <c r="IH6379" s="52"/>
      <c r="II6379" s="52"/>
      <c r="IJ6379" s="52"/>
    </row>
    <row r="6380" spans="233:244" x14ac:dyDescent="0.25">
      <c r="HY6380" s="52"/>
      <c r="HZ6380" s="52"/>
      <c r="IA6380" s="52"/>
      <c r="IG6380" s="52"/>
      <c r="IH6380" s="52"/>
      <c r="II6380" s="52"/>
      <c r="IJ6380" s="52"/>
    </row>
    <row r="6381" spans="233:244" x14ac:dyDescent="0.25">
      <c r="HY6381" s="52"/>
      <c r="HZ6381" s="52"/>
      <c r="IA6381" s="52"/>
      <c r="IG6381" s="52"/>
      <c r="IH6381" s="52"/>
      <c r="II6381" s="52"/>
      <c r="IJ6381" s="52"/>
    </row>
    <row r="6382" spans="233:244" x14ac:dyDescent="0.25">
      <c r="HY6382" s="52"/>
      <c r="HZ6382" s="52"/>
      <c r="IA6382" s="52"/>
      <c r="IG6382" s="52"/>
      <c r="IH6382" s="52"/>
      <c r="II6382" s="52"/>
      <c r="IJ6382" s="52"/>
    </row>
    <row r="6383" spans="233:244" x14ac:dyDescent="0.25">
      <c r="HY6383" s="52"/>
      <c r="HZ6383" s="52"/>
      <c r="IA6383" s="52"/>
      <c r="IG6383" s="52"/>
      <c r="IH6383" s="52"/>
      <c r="II6383" s="52"/>
      <c r="IJ6383" s="52"/>
    </row>
    <row r="6384" spans="233:244" x14ac:dyDescent="0.25">
      <c r="HY6384" s="52"/>
      <c r="HZ6384" s="52"/>
      <c r="IA6384" s="52"/>
      <c r="IG6384" s="52"/>
      <c r="IH6384" s="52"/>
      <c r="II6384" s="52"/>
      <c r="IJ6384" s="52"/>
    </row>
    <row r="6385" spans="233:244" x14ac:dyDescent="0.25">
      <c r="HY6385" s="52"/>
      <c r="HZ6385" s="52"/>
      <c r="IA6385" s="52"/>
      <c r="IG6385" s="52"/>
      <c r="IH6385" s="52"/>
      <c r="II6385" s="52"/>
      <c r="IJ6385" s="52"/>
    </row>
    <row r="6386" spans="233:244" x14ac:dyDescent="0.25">
      <c r="HY6386" s="52"/>
      <c r="HZ6386" s="52"/>
      <c r="IA6386" s="52"/>
      <c r="IG6386" s="52"/>
      <c r="IH6386" s="52"/>
      <c r="II6386" s="52"/>
      <c r="IJ6386" s="52"/>
    </row>
    <row r="6387" spans="233:244" x14ac:dyDescent="0.25">
      <c r="HY6387" s="52"/>
      <c r="HZ6387" s="52"/>
      <c r="IA6387" s="52"/>
      <c r="IG6387" s="52"/>
      <c r="IH6387" s="52"/>
      <c r="II6387" s="52"/>
      <c r="IJ6387" s="52"/>
    </row>
    <row r="6388" spans="233:244" x14ac:dyDescent="0.25">
      <c r="HY6388" s="52"/>
      <c r="HZ6388" s="52"/>
      <c r="IA6388" s="52"/>
      <c r="IG6388" s="52"/>
      <c r="IH6388" s="52"/>
      <c r="II6388" s="52"/>
      <c r="IJ6388" s="52"/>
    </row>
    <row r="6389" spans="233:244" x14ac:dyDescent="0.25">
      <c r="HY6389" s="52"/>
      <c r="HZ6389" s="52"/>
      <c r="IA6389" s="52"/>
      <c r="IG6389" s="52"/>
      <c r="IH6389" s="52"/>
      <c r="II6389" s="52"/>
      <c r="IJ6389" s="52"/>
    </row>
    <row r="6390" spans="233:244" x14ac:dyDescent="0.25">
      <c r="HY6390" s="52"/>
      <c r="HZ6390" s="52"/>
      <c r="IA6390" s="52"/>
      <c r="IG6390" s="52"/>
      <c r="IH6390" s="52"/>
      <c r="II6390" s="52"/>
      <c r="IJ6390" s="52"/>
    </row>
    <row r="6391" spans="233:244" x14ac:dyDescent="0.25">
      <c r="HY6391" s="52"/>
      <c r="HZ6391" s="52"/>
      <c r="IA6391" s="52"/>
      <c r="IG6391" s="52"/>
      <c r="IH6391" s="52"/>
      <c r="II6391" s="52"/>
      <c r="IJ6391" s="52"/>
    </row>
    <row r="6392" spans="233:244" x14ac:dyDescent="0.25">
      <c r="HY6392" s="52"/>
      <c r="HZ6392" s="52"/>
      <c r="IA6392" s="52"/>
      <c r="IG6392" s="52"/>
      <c r="IH6392" s="52"/>
      <c r="II6392" s="52"/>
      <c r="IJ6392" s="52"/>
    </row>
    <row r="6393" spans="233:244" x14ac:dyDescent="0.25">
      <c r="HY6393" s="52"/>
      <c r="HZ6393" s="52"/>
      <c r="IA6393" s="52"/>
      <c r="IG6393" s="52"/>
      <c r="IH6393" s="52"/>
      <c r="II6393" s="52"/>
      <c r="IJ6393" s="52"/>
    </row>
    <row r="6394" spans="233:244" x14ac:dyDescent="0.25">
      <c r="HY6394" s="52"/>
      <c r="HZ6394" s="52"/>
      <c r="IA6394" s="52"/>
      <c r="IG6394" s="52"/>
      <c r="IH6394" s="52"/>
      <c r="II6394" s="52"/>
      <c r="IJ6394" s="52"/>
    </row>
    <row r="6395" spans="233:244" x14ac:dyDescent="0.25">
      <c r="HY6395" s="52"/>
      <c r="HZ6395" s="52"/>
      <c r="IA6395" s="52"/>
      <c r="IG6395" s="52"/>
      <c r="IH6395" s="52"/>
      <c r="II6395" s="52"/>
      <c r="IJ6395" s="52"/>
    </row>
    <row r="6396" spans="233:244" x14ac:dyDescent="0.25">
      <c r="HY6396" s="52"/>
      <c r="HZ6396" s="52"/>
      <c r="IA6396" s="52"/>
      <c r="IG6396" s="52"/>
      <c r="IH6396" s="52"/>
      <c r="II6396" s="52"/>
      <c r="IJ6396" s="52"/>
    </row>
    <row r="6397" spans="233:244" x14ac:dyDescent="0.25">
      <c r="HY6397" s="52"/>
      <c r="HZ6397" s="52"/>
      <c r="IA6397" s="52"/>
      <c r="IG6397" s="52"/>
      <c r="IH6397" s="52"/>
      <c r="II6397" s="52"/>
      <c r="IJ6397" s="52"/>
    </row>
    <row r="6398" spans="233:244" x14ac:dyDescent="0.25">
      <c r="HY6398" s="52"/>
      <c r="HZ6398" s="52"/>
      <c r="IA6398" s="52"/>
      <c r="IG6398" s="52"/>
      <c r="IH6398" s="52"/>
      <c r="II6398" s="52"/>
      <c r="IJ6398" s="52"/>
    </row>
    <row r="6399" spans="233:244" x14ac:dyDescent="0.25">
      <c r="HY6399" s="52"/>
      <c r="HZ6399" s="52"/>
      <c r="IA6399" s="52"/>
      <c r="IG6399" s="52"/>
      <c r="IH6399" s="52"/>
      <c r="II6399" s="52"/>
      <c r="IJ6399" s="52"/>
    </row>
    <row r="6400" spans="233:244" x14ac:dyDescent="0.25">
      <c r="HY6400" s="52"/>
      <c r="HZ6400" s="52"/>
      <c r="IA6400" s="52"/>
      <c r="IG6400" s="52"/>
      <c r="IH6400" s="52"/>
      <c r="II6400" s="52"/>
      <c r="IJ6400" s="52"/>
    </row>
    <row r="6401" spans="233:244" x14ac:dyDescent="0.25">
      <c r="HY6401" s="52"/>
      <c r="HZ6401" s="52"/>
      <c r="IA6401" s="52"/>
      <c r="IG6401" s="52"/>
      <c r="IH6401" s="52"/>
      <c r="II6401" s="52"/>
      <c r="IJ6401" s="52"/>
    </row>
    <row r="6402" spans="233:244" x14ac:dyDescent="0.25">
      <c r="HY6402" s="52"/>
      <c r="HZ6402" s="52"/>
      <c r="IA6402" s="52"/>
      <c r="IG6402" s="52"/>
      <c r="IH6402" s="52"/>
      <c r="II6402" s="52"/>
      <c r="IJ6402" s="52"/>
    </row>
    <row r="6403" spans="233:244" x14ac:dyDescent="0.25">
      <c r="HY6403" s="52"/>
      <c r="HZ6403" s="52"/>
      <c r="IA6403" s="52"/>
      <c r="IG6403" s="52"/>
      <c r="IH6403" s="52"/>
      <c r="II6403" s="52"/>
      <c r="IJ6403" s="52"/>
    </row>
    <row r="6404" spans="233:244" x14ac:dyDescent="0.25">
      <c r="HY6404" s="52"/>
      <c r="HZ6404" s="52"/>
      <c r="IA6404" s="52"/>
      <c r="IG6404" s="52"/>
      <c r="IH6404" s="52"/>
      <c r="II6404" s="52"/>
      <c r="IJ6404" s="52"/>
    </row>
    <row r="6405" spans="233:244" x14ac:dyDescent="0.25">
      <c r="HY6405" s="52"/>
      <c r="HZ6405" s="52"/>
      <c r="IA6405" s="52"/>
      <c r="IG6405" s="52"/>
      <c r="IH6405" s="52"/>
      <c r="II6405" s="52"/>
      <c r="IJ6405" s="52"/>
    </row>
    <row r="6406" spans="233:244" x14ac:dyDescent="0.25">
      <c r="HY6406" s="52"/>
      <c r="HZ6406" s="52"/>
      <c r="IA6406" s="52"/>
      <c r="IG6406" s="52"/>
      <c r="IH6406" s="52"/>
      <c r="II6406" s="52"/>
      <c r="IJ6406" s="52"/>
    </row>
    <row r="6407" spans="233:244" x14ac:dyDescent="0.25">
      <c r="HY6407" s="52"/>
      <c r="HZ6407" s="52"/>
      <c r="IA6407" s="52"/>
      <c r="IG6407" s="52"/>
      <c r="IH6407" s="52"/>
      <c r="II6407" s="52"/>
      <c r="IJ6407" s="52"/>
    </row>
    <row r="6408" spans="233:244" x14ac:dyDescent="0.25">
      <c r="HY6408" s="52"/>
      <c r="HZ6408" s="52"/>
      <c r="IA6408" s="52"/>
      <c r="IG6408" s="52"/>
      <c r="IH6408" s="52"/>
      <c r="II6408" s="52"/>
      <c r="IJ6408" s="52"/>
    </row>
    <row r="6409" spans="233:244" x14ac:dyDescent="0.25">
      <c r="HY6409" s="52"/>
      <c r="HZ6409" s="52"/>
      <c r="IA6409" s="52"/>
      <c r="IG6409" s="52"/>
      <c r="IH6409" s="52"/>
      <c r="II6409" s="52"/>
      <c r="IJ6409" s="52"/>
    </row>
    <row r="6410" spans="233:244" x14ac:dyDescent="0.25">
      <c r="HY6410" s="52"/>
      <c r="HZ6410" s="52"/>
      <c r="IA6410" s="52"/>
      <c r="IG6410" s="52"/>
      <c r="IH6410" s="52"/>
      <c r="II6410" s="52"/>
      <c r="IJ6410" s="52"/>
    </row>
    <row r="6411" spans="233:244" x14ac:dyDescent="0.25">
      <c r="HY6411" s="52"/>
      <c r="HZ6411" s="52"/>
      <c r="IA6411" s="52"/>
      <c r="IG6411" s="52"/>
      <c r="IH6411" s="52"/>
      <c r="II6411" s="52"/>
      <c r="IJ6411" s="52"/>
    </row>
    <row r="6412" spans="233:244" x14ac:dyDescent="0.25">
      <c r="HY6412" s="52"/>
      <c r="HZ6412" s="52"/>
      <c r="IA6412" s="52"/>
      <c r="IG6412" s="52"/>
      <c r="IH6412" s="52"/>
      <c r="II6412" s="52"/>
      <c r="IJ6412" s="52"/>
    </row>
    <row r="6413" spans="233:244" x14ac:dyDescent="0.25">
      <c r="HY6413" s="52"/>
      <c r="HZ6413" s="52"/>
      <c r="IA6413" s="52"/>
      <c r="IG6413" s="52"/>
      <c r="IH6413" s="52"/>
      <c r="II6413" s="52"/>
      <c r="IJ6413" s="52"/>
    </row>
    <row r="6414" spans="233:244" x14ac:dyDescent="0.25">
      <c r="HY6414" s="52"/>
      <c r="HZ6414" s="52"/>
      <c r="IA6414" s="52"/>
      <c r="IG6414" s="52"/>
      <c r="IH6414" s="52"/>
      <c r="II6414" s="52"/>
      <c r="IJ6414" s="52"/>
    </row>
    <row r="6415" spans="233:244" x14ac:dyDescent="0.25">
      <c r="HY6415" s="52"/>
      <c r="HZ6415" s="52"/>
      <c r="IA6415" s="52"/>
      <c r="IG6415" s="52"/>
      <c r="IH6415" s="52"/>
      <c r="II6415" s="52"/>
      <c r="IJ6415" s="52"/>
    </row>
    <row r="6416" spans="233:244" x14ac:dyDescent="0.25">
      <c r="HY6416" s="52"/>
      <c r="HZ6416" s="52"/>
      <c r="IA6416" s="52"/>
      <c r="IG6416" s="52"/>
      <c r="IH6416" s="52"/>
      <c r="II6416" s="52"/>
      <c r="IJ6416" s="52"/>
    </row>
    <row r="6417" spans="233:244" x14ac:dyDescent="0.25">
      <c r="HY6417" s="52"/>
      <c r="HZ6417" s="52"/>
      <c r="IA6417" s="52"/>
      <c r="IG6417" s="52"/>
      <c r="IH6417" s="52"/>
      <c r="II6417" s="52"/>
      <c r="IJ6417" s="52"/>
    </row>
    <row r="6418" spans="233:244" x14ac:dyDescent="0.25">
      <c r="HY6418" s="52"/>
      <c r="HZ6418" s="52"/>
      <c r="IA6418" s="52"/>
      <c r="IG6418" s="52"/>
      <c r="IH6418" s="52"/>
      <c r="II6418" s="52"/>
      <c r="IJ6418" s="52"/>
    </row>
    <row r="6419" spans="233:244" x14ac:dyDescent="0.25">
      <c r="HY6419" s="52"/>
      <c r="HZ6419" s="52"/>
      <c r="IA6419" s="52"/>
      <c r="IG6419" s="52"/>
      <c r="IH6419" s="52"/>
      <c r="II6419" s="52"/>
      <c r="IJ6419" s="52"/>
    </row>
    <row r="6420" spans="233:244" x14ac:dyDescent="0.25">
      <c r="HY6420" s="52"/>
      <c r="HZ6420" s="52"/>
      <c r="IA6420" s="52"/>
      <c r="IG6420" s="52"/>
      <c r="IH6420" s="52"/>
      <c r="II6420" s="52"/>
      <c r="IJ6420" s="52"/>
    </row>
    <row r="6421" spans="233:244" x14ac:dyDescent="0.25">
      <c r="HY6421" s="52"/>
      <c r="HZ6421" s="52"/>
      <c r="IA6421" s="52"/>
      <c r="IG6421" s="52"/>
      <c r="IH6421" s="52"/>
      <c r="II6421" s="52"/>
      <c r="IJ6421" s="52"/>
    </row>
    <row r="6422" spans="233:244" x14ac:dyDescent="0.25">
      <c r="HY6422" s="52"/>
      <c r="HZ6422" s="52"/>
      <c r="IA6422" s="52"/>
      <c r="IG6422" s="52"/>
      <c r="IH6422" s="52"/>
      <c r="II6422" s="52"/>
      <c r="IJ6422" s="52"/>
    </row>
    <row r="6423" spans="233:244" x14ac:dyDescent="0.25">
      <c r="HY6423" s="52"/>
      <c r="HZ6423" s="52"/>
      <c r="IA6423" s="52"/>
      <c r="IG6423" s="52"/>
      <c r="IH6423" s="52"/>
      <c r="II6423" s="52"/>
      <c r="IJ6423" s="52"/>
    </row>
    <row r="6424" spans="233:244" x14ac:dyDescent="0.25">
      <c r="HY6424" s="52"/>
      <c r="HZ6424" s="52"/>
      <c r="IA6424" s="52"/>
      <c r="IG6424" s="52"/>
      <c r="IH6424" s="52"/>
      <c r="II6424" s="52"/>
      <c r="IJ6424" s="52"/>
    </row>
    <row r="6425" spans="233:244" x14ac:dyDescent="0.25">
      <c r="HY6425" s="52"/>
      <c r="HZ6425" s="52"/>
      <c r="IA6425" s="52"/>
      <c r="IG6425" s="52"/>
      <c r="IH6425" s="52"/>
      <c r="II6425" s="52"/>
      <c r="IJ6425" s="52"/>
    </row>
    <row r="6426" spans="233:244" x14ac:dyDescent="0.25">
      <c r="HY6426" s="52"/>
      <c r="HZ6426" s="52"/>
      <c r="IA6426" s="52"/>
      <c r="IG6426" s="52"/>
      <c r="IH6426" s="52"/>
      <c r="II6426" s="52"/>
      <c r="IJ6426" s="52"/>
    </row>
    <row r="6427" spans="233:244" x14ac:dyDescent="0.25">
      <c r="HY6427" s="52"/>
      <c r="HZ6427" s="52"/>
      <c r="IA6427" s="52"/>
      <c r="IG6427" s="52"/>
      <c r="IH6427" s="52"/>
      <c r="II6427" s="52"/>
      <c r="IJ6427" s="52"/>
    </row>
    <row r="6428" spans="233:244" x14ac:dyDescent="0.25">
      <c r="HY6428" s="52"/>
      <c r="HZ6428" s="52"/>
      <c r="IA6428" s="52"/>
      <c r="IG6428" s="52"/>
      <c r="IH6428" s="52"/>
      <c r="II6428" s="52"/>
      <c r="IJ6428" s="52"/>
    </row>
    <row r="6429" spans="233:244" x14ac:dyDescent="0.25">
      <c r="HY6429" s="52"/>
      <c r="HZ6429" s="52"/>
      <c r="IA6429" s="52"/>
      <c r="IG6429" s="52"/>
      <c r="IH6429" s="52"/>
      <c r="II6429" s="52"/>
      <c r="IJ6429" s="52"/>
    </row>
    <row r="6430" spans="233:244" x14ac:dyDescent="0.25">
      <c r="HY6430" s="52"/>
      <c r="HZ6430" s="52"/>
      <c r="IA6430" s="52"/>
      <c r="IG6430" s="52"/>
      <c r="IH6430" s="52"/>
      <c r="II6430" s="52"/>
      <c r="IJ6430" s="52"/>
    </row>
    <row r="6431" spans="233:244" x14ac:dyDescent="0.25">
      <c r="HY6431" s="52"/>
      <c r="HZ6431" s="52"/>
      <c r="IA6431" s="52"/>
      <c r="IG6431" s="52"/>
      <c r="IH6431" s="52"/>
      <c r="II6431" s="52"/>
      <c r="IJ6431" s="52"/>
    </row>
    <row r="6432" spans="233:244" x14ac:dyDescent="0.25">
      <c r="HY6432" s="52"/>
      <c r="HZ6432" s="52"/>
      <c r="IA6432" s="52"/>
      <c r="IG6432" s="52"/>
      <c r="IH6432" s="52"/>
      <c r="II6432" s="52"/>
      <c r="IJ6432" s="52"/>
    </row>
    <row r="6433" spans="233:244" x14ac:dyDescent="0.25">
      <c r="HY6433" s="52"/>
      <c r="HZ6433" s="52"/>
      <c r="IA6433" s="52"/>
      <c r="IG6433" s="52"/>
      <c r="IH6433" s="52"/>
      <c r="II6433" s="52"/>
      <c r="IJ6433" s="52"/>
    </row>
    <row r="6434" spans="233:244" x14ac:dyDescent="0.25">
      <c r="HY6434" s="52"/>
      <c r="HZ6434" s="52"/>
      <c r="IA6434" s="52"/>
      <c r="IG6434" s="52"/>
      <c r="IH6434" s="52"/>
      <c r="II6434" s="52"/>
      <c r="IJ6434" s="52"/>
    </row>
    <row r="6435" spans="233:244" x14ac:dyDescent="0.25">
      <c r="HY6435" s="52"/>
      <c r="HZ6435" s="52"/>
      <c r="IA6435" s="52"/>
      <c r="IG6435" s="52"/>
      <c r="IH6435" s="52"/>
      <c r="II6435" s="52"/>
      <c r="IJ6435" s="52"/>
    </row>
    <row r="6436" spans="233:244" x14ac:dyDescent="0.25">
      <c r="HY6436" s="52"/>
      <c r="HZ6436" s="52"/>
      <c r="IA6436" s="52"/>
      <c r="IG6436" s="52"/>
      <c r="IH6436" s="52"/>
      <c r="II6436" s="52"/>
      <c r="IJ6436" s="52"/>
    </row>
    <row r="6437" spans="233:244" x14ac:dyDescent="0.25">
      <c r="HY6437" s="52"/>
      <c r="HZ6437" s="52"/>
      <c r="IA6437" s="52"/>
      <c r="IG6437" s="52"/>
      <c r="IH6437" s="52"/>
      <c r="II6437" s="52"/>
      <c r="IJ6437" s="52"/>
    </row>
    <row r="6438" spans="233:244" x14ac:dyDescent="0.25">
      <c r="HY6438" s="52"/>
      <c r="HZ6438" s="52"/>
      <c r="IA6438" s="52"/>
      <c r="IG6438" s="52"/>
      <c r="IH6438" s="52"/>
      <c r="II6438" s="52"/>
      <c r="IJ6438" s="52"/>
    </row>
    <row r="6439" spans="233:244" x14ac:dyDescent="0.25">
      <c r="HY6439" s="52"/>
      <c r="HZ6439" s="52"/>
      <c r="IA6439" s="52"/>
      <c r="IG6439" s="52"/>
      <c r="IH6439" s="52"/>
      <c r="II6439" s="52"/>
      <c r="IJ6439" s="52"/>
    </row>
    <row r="6440" spans="233:244" x14ac:dyDescent="0.25">
      <c r="HY6440" s="52"/>
      <c r="HZ6440" s="52"/>
      <c r="IA6440" s="52"/>
      <c r="IG6440" s="52"/>
      <c r="IH6440" s="52"/>
      <c r="II6440" s="52"/>
      <c r="IJ6440" s="52"/>
    </row>
    <row r="6441" spans="233:244" x14ac:dyDescent="0.25">
      <c r="HY6441" s="52"/>
      <c r="HZ6441" s="52"/>
      <c r="IA6441" s="52"/>
      <c r="IG6441" s="52"/>
      <c r="IH6441" s="52"/>
      <c r="II6441" s="52"/>
      <c r="IJ6441" s="52"/>
    </row>
    <row r="6442" spans="233:244" x14ac:dyDescent="0.25">
      <c r="HY6442" s="52"/>
      <c r="HZ6442" s="52"/>
      <c r="IA6442" s="52"/>
      <c r="IG6442" s="52"/>
      <c r="IH6442" s="52"/>
      <c r="II6442" s="52"/>
      <c r="IJ6442" s="52"/>
    </row>
    <row r="6443" spans="233:244" x14ac:dyDescent="0.25">
      <c r="HY6443" s="52"/>
      <c r="HZ6443" s="52"/>
      <c r="IA6443" s="52"/>
      <c r="IG6443" s="52"/>
      <c r="IH6443" s="52"/>
      <c r="II6443" s="52"/>
      <c r="IJ6443" s="52"/>
    </row>
    <row r="6444" spans="233:244" x14ac:dyDescent="0.25">
      <c r="HY6444" s="52"/>
      <c r="HZ6444" s="52"/>
      <c r="IA6444" s="52"/>
      <c r="IG6444" s="52"/>
      <c r="IH6444" s="52"/>
      <c r="II6444" s="52"/>
      <c r="IJ6444" s="52"/>
    </row>
    <row r="6445" spans="233:244" x14ac:dyDescent="0.25">
      <c r="HY6445" s="52"/>
      <c r="HZ6445" s="52"/>
      <c r="IA6445" s="52"/>
      <c r="IG6445" s="52"/>
      <c r="IH6445" s="52"/>
      <c r="II6445" s="52"/>
      <c r="IJ6445" s="52"/>
    </row>
    <row r="6446" spans="233:244" x14ac:dyDescent="0.25">
      <c r="HY6446" s="52"/>
      <c r="HZ6446" s="52"/>
      <c r="IA6446" s="52"/>
      <c r="IG6446" s="52"/>
      <c r="IH6446" s="52"/>
      <c r="II6446" s="52"/>
      <c r="IJ6446" s="52"/>
    </row>
    <row r="6447" spans="233:244" x14ac:dyDescent="0.25">
      <c r="HY6447" s="52"/>
      <c r="HZ6447" s="52"/>
      <c r="IA6447" s="52"/>
      <c r="IG6447" s="52"/>
      <c r="IH6447" s="52"/>
      <c r="II6447" s="52"/>
      <c r="IJ6447" s="52"/>
    </row>
    <row r="6448" spans="233:244" x14ac:dyDescent="0.25">
      <c r="HY6448" s="52"/>
      <c r="HZ6448" s="52"/>
      <c r="IA6448" s="52"/>
      <c r="IG6448" s="52"/>
      <c r="IH6448" s="52"/>
      <c r="II6448" s="52"/>
      <c r="IJ6448" s="52"/>
    </row>
    <row r="6449" spans="233:244" x14ac:dyDescent="0.25">
      <c r="HY6449" s="52"/>
      <c r="HZ6449" s="52"/>
      <c r="IA6449" s="52"/>
      <c r="IG6449" s="52"/>
      <c r="IH6449" s="52"/>
      <c r="II6449" s="52"/>
      <c r="IJ6449" s="52"/>
    </row>
    <row r="6450" spans="233:244" x14ac:dyDescent="0.25">
      <c r="HY6450" s="52"/>
      <c r="HZ6450" s="52"/>
      <c r="IA6450" s="52"/>
      <c r="IG6450" s="52"/>
      <c r="IH6450" s="52"/>
      <c r="II6450" s="52"/>
      <c r="IJ6450" s="52"/>
    </row>
    <row r="6451" spans="233:244" x14ac:dyDescent="0.25">
      <c r="HY6451" s="52"/>
      <c r="HZ6451" s="52"/>
      <c r="IA6451" s="52"/>
      <c r="IG6451" s="52"/>
      <c r="IH6451" s="52"/>
      <c r="II6451" s="52"/>
      <c r="IJ6451" s="52"/>
    </row>
    <row r="6452" spans="233:244" x14ac:dyDescent="0.25">
      <c r="HY6452" s="52"/>
      <c r="HZ6452" s="52"/>
      <c r="IA6452" s="52"/>
      <c r="IG6452" s="52"/>
      <c r="IH6452" s="52"/>
      <c r="II6452" s="52"/>
      <c r="IJ6452" s="52"/>
    </row>
    <row r="6453" spans="233:244" x14ac:dyDescent="0.25">
      <c r="HY6453" s="52"/>
      <c r="HZ6453" s="52"/>
      <c r="IA6453" s="52"/>
      <c r="IG6453" s="52"/>
      <c r="IH6453" s="52"/>
      <c r="II6453" s="52"/>
      <c r="IJ6453" s="52"/>
    </row>
    <row r="6454" spans="233:244" x14ac:dyDescent="0.25">
      <c r="HY6454" s="52"/>
      <c r="HZ6454" s="52"/>
      <c r="IA6454" s="52"/>
      <c r="IG6454" s="52"/>
      <c r="IH6454" s="52"/>
      <c r="II6454" s="52"/>
      <c r="IJ6454" s="52"/>
    </row>
    <row r="6455" spans="233:244" x14ac:dyDescent="0.25">
      <c r="HY6455" s="52"/>
      <c r="HZ6455" s="52"/>
      <c r="IA6455" s="52"/>
      <c r="IG6455" s="52"/>
      <c r="IH6455" s="52"/>
      <c r="II6455" s="52"/>
      <c r="IJ6455" s="52"/>
    </row>
    <row r="6456" spans="233:244" x14ac:dyDescent="0.25">
      <c r="HY6456" s="52"/>
      <c r="HZ6456" s="52"/>
      <c r="IA6456" s="52"/>
      <c r="IG6456" s="52"/>
      <c r="IH6456" s="52"/>
      <c r="II6456" s="52"/>
      <c r="IJ6456" s="52"/>
    </row>
    <row r="6457" spans="233:244" x14ac:dyDescent="0.25">
      <c r="HY6457" s="52"/>
      <c r="HZ6457" s="52"/>
      <c r="IA6457" s="52"/>
      <c r="IG6457" s="52"/>
      <c r="IH6457" s="52"/>
      <c r="II6457" s="52"/>
      <c r="IJ6457" s="52"/>
    </row>
    <row r="6458" spans="233:244" x14ac:dyDescent="0.25">
      <c r="HY6458" s="52"/>
      <c r="HZ6458" s="52"/>
      <c r="IA6458" s="52"/>
      <c r="IG6458" s="52"/>
      <c r="IH6458" s="52"/>
      <c r="II6458" s="52"/>
      <c r="IJ6458" s="52"/>
    </row>
    <row r="6459" spans="233:244" x14ac:dyDescent="0.25">
      <c r="HY6459" s="52"/>
      <c r="HZ6459" s="52"/>
      <c r="IA6459" s="52"/>
      <c r="IG6459" s="52"/>
      <c r="IH6459" s="52"/>
      <c r="II6459" s="52"/>
      <c r="IJ6459" s="52"/>
    </row>
    <row r="6460" spans="233:244" x14ac:dyDescent="0.25">
      <c r="HY6460" s="52"/>
      <c r="HZ6460" s="52"/>
      <c r="IA6460" s="52"/>
      <c r="IG6460" s="52"/>
      <c r="IH6460" s="52"/>
      <c r="II6460" s="52"/>
      <c r="IJ6460" s="52"/>
    </row>
    <row r="6461" spans="233:244" x14ac:dyDescent="0.25">
      <c r="HY6461" s="52"/>
      <c r="HZ6461" s="52"/>
      <c r="IA6461" s="52"/>
      <c r="IG6461" s="52"/>
      <c r="IH6461" s="52"/>
      <c r="II6461" s="52"/>
      <c r="IJ6461" s="52"/>
    </row>
    <row r="6462" spans="233:244" x14ac:dyDescent="0.25">
      <c r="HY6462" s="52"/>
      <c r="HZ6462" s="52"/>
      <c r="IA6462" s="52"/>
      <c r="IG6462" s="52"/>
      <c r="IH6462" s="52"/>
      <c r="II6462" s="52"/>
      <c r="IJ6462" s="52"/>
    </row>
    <row r="6463" spans="233:244" x14ac:dyDescent="0.25">
      <c r="HY6463" s="52"/>
      <c r="HZ6463" s="52"/>
      <c r="IA6463" s="52"/>
      <c r="IG6463" s="52"/>
      <c r="IH6463" s="52"/>
      <c r="II6463" s="52"/>
      <c r="IJ6463" s="52"/>
    </row>
    <row r="6464" spans="233:244" x14ac:dyDescent="0.25">
      <c r="HY6464" s="52"/>
      <c r="HZ6464" s="52"/>
      <c r="IA6464" s="52"/>
      <c r="IG6464" s="52"/>
      <c r="IH6464" s="52"/>
      <c r="II6464" s="52"/>
      <c r="IJ6464" s="52"/>
    </row>
    <row r="6465" spans="233:244" x14ac:dyDescent="0.25">
      <c r="HY6465" s="52"/>
      <c r="HZ6465" s="52"/>
      <c r="IA6465" s="52"/>
      <c r="IG6465" s="52"/>
      <c r="IH6465" s="52"/>
      <c r="II6465" s="52"/>
      <c r="IJ6465" s="52"/>
    </row>
    <row r="6466" spans="233:244" x14ac:dyDescent="0.25">
      <c r="HY6466" s="52"/>
      <c r="HZ6466" s="52"/>
      <c r="IA6466" s="52"/>
      <c r="IG6466" s="52"/>
      <c r="IH6466" s="52"/>
      <c r="II6466" s="52"/>
      <c r="IJ6466" s="52"/>
    </row>
    <row r="6467" spans="233:244" x14ac:dyDescent="0.25">
      <c r="HY6467" s="52"/>
      <c r="HZ6467" s="52"/>
      <c r="IA6467" s="52"/>
      <c r="IG6467" s="52"/>
      <c r="IH6467" s="52"/>
      <c r="II6467" s="52"/>
      <c r="IJ6467" s="52"/>
    </row>
    <row r="6468" spans="233:244" x14ac:dyDescent="0.25">
      <c r="HY6468" s="52"/>
      <c r="HZ6468" s="52"/>
      <c r="IA6468" s="52"/>
      <c r="IG6468" s="52"/>
      <c r="IH6468" s="52"/>
      <c r="II6468" s="52"/>
      <c r="IJ6468" s="52"/>
    </row>
    <row r="6469" spans="233:244" x14ac:dyDescent="0.25">
      <c r="HY6469" s="52"/>
      <c r="HZ6469" s="52"/>
      <c r="IA6469" s="52"/>
      <c r="IG6469" s="52"/>
      <c r="IH6469" s="52"/>
      <c r="II6469" s="52"/>
      <c r="IJ6469" s="52"/>
    </row>
    <row r="6470" spans="233:244" x14ac:dyDescent="0.25">
      <c r="HY6470" s="52"/>
      <c r="HZ6470" s="52"/>
      <c r="IA6470" s="52"/>
      <c r="IG6470" s="52"/>
      <c r="IH6470" s="52"/>
      <c r="II6470" s="52"/>
      <c r="IJ6470" s="52"/>
    </row>
    <row r="6471" spans="233:244" x14ac:dyDescent="0.25">
      <c r="HY6471" s="52"/>
      <c r="HZ6471" s="52"/>
      <c r="IA6471" s="52"/>
      <c r="IG6471" s="52"/>
      <c r="IH6471" s="52"/>
      <c r="II6471" s="52"/>
      <c r="IJ6471" s="52"/>
    </row>
    <row r="6472" spans="233:244" x14ac:dyDescent="0.25">
      <c r="HY6472" s="52"/>
      <c r="HZ6472" s="52"/>
      <c r="IA6472" s="52"/>
      <c r="IG6472" s="52"/>
      <c r="IH6472" s="52"/>
      <c r="II6472" s="52"/>
      <c r="IJ6472" s="52"/>
    </row>
    <row r="6473" spans="233:244" x14ac:dyDescent="0.25">
      <c r="HY6473" s="52"/>
      <c r="HZ6473" s="52"/>
      <c r="IA6473" s="52"/>
      <c r="IG6473" s="52"/>
      <c r="IH6473" s="52"/>
      <c r="II6473" s="52"/>
      <c r="IJ6473" s="52"/>
    </row>
    <row r="6474" spans="233:244" x14ac:dyDescent="0.25">
      <c r="HY6474" s="52"/>
      <c r="HZ6474" s="52"/>
      <c r="IA6474" s="52"/>
      <c r="IG6474" s="52"/>
      <c r="IH6474" s="52"/>
      <c r="II6474" s="52"/>
      <c r="IJ6474" s="52"/>
    </row>
    <row r="6475" spans="233:244" x14ac:dyDescent="0.25">
      <c r="HY6475" s="52"/>
      <c r="HZ6475" s="52"/>
      <c r="IA6475" s="52"/>
      <c r="IG6475" s="52"/>
      <c r="IH6475" s="52"/>
      <c r="II6475" s="52"/>
      <c r="IJ6475" s="52"/>
    </row>
    <row r="6476" spans="233:244" x14ac:dyDescent="0.25">
      <c r="HY6476" s="52"/>
      <c r="HZ6476" s="52"/>
      <c r="IA6476" s="52"/>
      <c r="IG6476" s="52"/>
      <c r="IH6476" s="52"/>
      <c r="II6476" s="52"/>
      <c r="IJ6476" s="52"/>
    </row>
    <row r="6477" spans="233:244" x14ac:dyDescent="0.25">
      <c r="HY6477" s="52"/>
      <c r="HZ6477" s="52"/>
      <c r="IA6477" s="52"/>
      <c r="IG6477" s="52"/>
      <c r="IH6477" s="52"/>
      <c r="II6477" s="52"/>
      <c r="IJ6477" s="52"/>
    </row>
    <row r="6478" spans="233:244" x14ac:dyDescent="0.25">
      <c r="HY6478" s="52"/>
      <c r="HZ6478" s="52"/>
      <c r="IA6478" s="52"/>
      <c r="IG6478" s="52"/>
      <c r="IH6478" s="52"/>
      <c r="II6478" s="52"/>
      <c r="IJ6478" s="52"/>
    </row>
    <row r="6479" spans="233:244" x14ac:dyDescent="0.25">
      <c r="HY6479" s="52"/>
      <c r="HZ6479" s="52"/>
      <c r="IA6479" s="52"/>
      <c r="IG6479" s="52"/>
      <c r="IH6479" s="52"/>
      <c r="II6479" s="52"/>
      <c r="IJ6479" s="52"/>
    </row>
    <row r="6480" spans="233:244" x14ac:dyDescent="0.25">
      <c r="HY6480" s="52"/>
      <c r="HZ6480" s="52"/>
      <c r="IA6480" s="52"/>
      <c r="IG6480" s="52"/>
      <c r="IH6480" s="52"/>
      <c r="II6480" s="52"/>
      <c r="IJ6480" s="52"/>
    </row>
    <row r="6481" spans="233:244" x14ac:dyDescent="0.25">
      <c r="HY6481" s="52"/>
      <c r="HZ6481" s="52"/>
      <c r="IA6481" s="52"/>
      <c r="IG6481" s="52"/>
      <c r="IH6481" s="52"/>
      <c r="II6481" s="52"/>
      <c r="IJ6481" s="52"/>
    </row>
    <row r="6482" spans="233:244" x14ac:dyDescent="0.25">
      <c r="HY6482" s="52"/>
      <c r="HZ6482" s="52"/>
      <c r="IA6482" s="52"/>
      <c r="IG6482" s="52"/>
      <c r="IH6482" s="52"/>
      <c r="II6482" s="52"/>
      <c r="IJ6482" s="52"/>
    </row>
    <row r="6483" spans="233:244" x14ac:dyDescent="0.25">
      <c r="HY6483" s="52"/>
      <c r="HZ6483" s="52"/>
      <c r="IA6483" s="52"/>
      <c r="IG6483" s="52"/>
      <c r="IH6483" s="52"/>
      <c r="II6483" s="52"/>
      <c r="IJ6483" s="52"/>
    </row>
    <row r="6484" spans="233:244" x14ac:dyDescent="0.25">
      <c r="HY6484" s="52"/>
      <c r="HZ6484" s="52"/>
      <c r="IA6484" s="52"/>
      <c r="IG6484" s="52"/>
      <c r="IH6484" s="52"/>
      <c r="II6484" s="52"/>
      <c r="IJ6484" s="52"/>
    </row>
    <row r="6485" spans="233:244" x14ac:dyDescent="0.25">
      <c r="HY6485" s="52"/>
      <c r="HZ6485" s="52"/>
      <c r="IA6485" s="52"/>
      <c r="IG6485" s="52"/>
      <c r="IH6485" s="52"/>
      <c r="II6485" s="52"/>
      <c r="IJ6485" s="52"/>
    </row>
    <row r="6486" spans="233:244" x14ac:dyDescent="0.25">
      <c r="HY6486" s="52"/>
      <c r="HZ6486" s="52"/>
      <c r="IA6486" s="52"/>
      <c r="IG6486" s="52"/>
      <c r="IH6486" s="52"/>
      <c r="II6486" s="52"/>
      <c r="IJ6486" s="52"/>
    </row>
    <row r="6487" spans="233:244" x14ac:dyDescent="0.25">
      <c r="HY6487" s="52"/>
      <c r="HZ6487" s="52"/>
      <c r="IA6487" s="52"/>
      <c r="IG6487" s="52"/>
      <c r="IH6487" s="52"/>
      <c r="II6487" s="52"/>
      <c r="IJ6487" s="52"/>
    </row>
    <row r="6488" spans="233:244" x14ac:dyDescent="0.25">
      <c r="HY6488" s="52"/>
      <c r="HZ6488" s="52"/>
      <c r="IA6488" s="52"/>
      <c r="IG6488" s="52"/>
      <c r="IH6488" s="52"/>
      <c r="II6488" s="52"/>
      <c r="IJ6488" s="52"/>
    </row>
    <row r="6489" spans="233:244" x14ac:dyDescent="0.25">
      <c r="HY6489" s="52"/>
      <c r="HZ6489" s="52"/>
      <c r="IA6489" s="52"/>
      <c r="IG6489" s="52"/>
      <c r="IH6489" s="52"/>
      <c r="II6489" s="52"/>
      <c r="IJ6489" s="52"/>
    </row>
    <row r="6490" spans="233:244" x14ac:dyDescent="0.25">
      <c r="HY6490" s="52"/>
      <c r="HZ6490" s="52"/>
      <c r="IA6490" s="52"/>
      <c r="IG6490" s="52"/>
      <c r="IH6490" s="52"/>
      <c r="II6490" s="52"/>
      <c r="IJ6490" s="52"/>
    </row>
    <row r="6491" spans="233:244" x14ac:dyDescent="0.25">
      <c r="HY6491" s="52"/>
      <c r="HZ6491" s="52"/>
      <c r="IA6491" s="52"/>
      <c r="IG6491" s="52"/>
      <c r="IH6491" s="52"/>
      <c r="II6491" s="52"/>
      <c r="IJ6491" s="52"/>
    </row>
    <row r="6492" spans="233:244" x14ac:dyDescent="0.25">
      <c r="HY6492" s="52"/>
      <c r="HZ6492" s="52"/>
      <c r="IA6492" s="52"/>
      <c r="IG6492" s="52"/>
      <c r="IH6492" s="52"/>
      <c r="II6492" s="52"/>
      <c r="IJ6492" s="52"/>
    </row>
    <row r="6493" spans="233:244" x14ac:dyDescent="0.25">
      <c r="HY6493" s="52"/>
      <c r="HZ6493" s="52"/>
      <c r="IA6493" s="52"/>
      <c r="IG6493" s="52"/>
      <c r="IH6493" s="52"/>
      <c r="II6493" s="52"/>
      <c r="IJ6493" s="52"/>
    </row>
    <row r="6494" spans="233:244" x14ac:dyDescent="0.25">
      <c r="HY6494" s="52"/>
      <c r="HZ6494" s="52"/>
      <c r="IA6494" s="52"/>
      <c r="IG6494" s="52"/>
      <c r="IH6494" s="52"/>
      <c r="II6494" s="52"/>
      <c r="IJ6494" s="52"/>
    </row>
    <row r="6495" spans="233:244" x14ac:dyDescent="0.25">
      <c r="HY6495" s="52"/>
      <c r="HZ6495" s="52"/>
      <c r="IA6495" s="52"/>
      <c r="IG6495" s="52"/>
      <c r="IH6495" s="52"/>
      <c r="II6495" s="52"/>
      <c r="IJ6495" s="52"/>
    </row>
    <row r="6496" spans="233:244" x14ac:dyDescent="0.25">
      <c r="HY6496" s="52"/>
      <c r="HZ6496" s="52"/>
      <c r="IA6496" s="52"/>
      <c r="IG6496" s="52"/>
      <c r="IH6496" s="52"/>
      <c r="II6496" s="52"/>
      <c r="IJ6496" s="52"/>
    </row>
    <row r="6497" spans="233:244" x14ac:dyDescent="0.25">
      <c r="HY6497" s="52"/>
      <c r="HZ6497" s="52"/>
      <c r="IA6497" s="52"/>
      <c r="IG6497" s="52"/>
      <c r="IH6497" s="52"/>
      <c r="II6497" s="52"/>
      <c r="IJ6497" s="52"/>
    </row>
    <row r="6498" spans="233:244" x14ac:dyDescent="0.25">
      <c r="HY6498" s="52"/>
      <c r="HZ6498" s="52"/>
      <c r="IA6498" s="52"/>
      <c r="IG6498" s="52"/>
      <c r="IH6498" s="52"/>
      <c r="II6498" s="52"/>
      <c r="IJ6498" s="52"/>
    </row>
    <row r="6499" spans="233:244" x14ac:dyDescent="0.25">
      <c r="HY6499" s="52"/>
      <c r="HZ6499" s="52"/>
      <c r="IA6499" s="52"/>
      <c r="IG6499" s="52"/>
      <c r="IH6499" s="52"/>
      <c r="II6499" s="52"/>
      <c r="IJ6499" s="52"/>
    </row>
    <row r="6500" spans="233:244" x14ac:dyDescent="0.25">
      <c r="HY6500" s="52"/>
      <c r="HZ6500" s="52"/>
      <c r="IA6500" s="52"/>
      <c r="IG6500" s="52"/>
      <c r="IH6500" s="52"/>
      <c r="II6500" s="52"/>
      <c r="IJ6500" s="52"/>
    </row>
    <row r="6501" spans="233:244" x14ac:dyDescent="0.25">
      <c r="HY6501" s="52"/>
      <c r="HZ6501" s="52"/>
      <c r="IA6501" s="52"/>
      <c r="IG6501" s="52"/>
      <c r="IH6501" s="52"/>
      <c r="II6501" s="52"/>
      <c r="IJ6501" s="52"/>
    </row>
    <row r="6502" spans="233:244" x14ac:dyDescent="0.25">
      <c r="HY6502" s="52"/>
      <c r="HZ6502" s="52"/>
      <c r="IA6502" s="52"/>
      <c r="IG6502" s="52"/>
      <c r="IH6502" s="52"/>
      <c r="II6502" s="52"/>
      <c r="IJ6502" s="52"/>
    </row>
    <row r="6503" spans="233:244" x14ac:dyDescent="0.25">
      <c r="HY6503" s="52"/>
      <c r="HZ6503" s="52"/>
      <c r="IA6503" s="52"/>
      <c r="IG6503" s="52"/>
      <c r="IH6503" s="52"/>
      <c r="II6503" s="52"/>
      <c r="IJ6503" s="52"/>
    </row>
    <row r="6504" spans="233:244" x14ac:dyDescent="0.25">
      <c r="HY6504" s="52"/>
      <c r="HZ6504" s="52"/>
      <c r="IA6504" s="52"/>
      <c r="IG6504" s="52"/>
      <c r="IH6504" s="52"/>
      <c r="II6504" s="52"/>
      <c r="IJ6504" s="52"/>
    </row>
    <row r="6505" spans="233:244" x14ac:dyDescent="0.25">
      <c r="HY6505" s="52"/>
      <c r="HZ6505" s="52"/>
      <c r="IA6505" s="52"/>
      <c r="IG6505" s="52"/>
      <c r="IH6505" s="52"/>
      <c r="II6505" s="52"/>
      <c r="IJ6505" s="52"/>
    </row>
    <row r="6506" spans="233:244" x14ac:dyDescent="0.25">
      <c r="HY6506" s="52"/>
      <c r="HZ6506" s="52"/>
      <c r="IA6506" s="52"/>
      <c r="IG6506" s="52"/>
      <c r="IH6506" s="52"/>
      <c r="II6506" s="52"/>
      <c r="IJ6506" s="52"/>
    </row>
    <row r="6507" spans="233:244" x14ac:dyDescent="0.25">
      <c r="HY6507" s="52"/>
      <c r="HZ6507" s="52"/>
      <c r="IA6507" s="52"/>
      <c r="IG6507" s="52"/>
      <c r="IH6507" s="52"/>
      <c r="II6507" s="52"/>
      <c r="IJ6507" s="52"/>
    </row>
    <row r="6508" spans="233:244" x14ac:dyDescent="0.25">
      <c r="HY6508" s="52"/>
      <c r="HZ6508" s="52"/>
      <c r="IA6508" s="52"/>
      <c r="IG6508" s="52"/>
      <c r="IH6508" s="52"/>
      <c r="II6508" s="52"/>
      <c r="IJ6508" s="52"/>
    </row>
    <row r="6509" spans="233:244" x14ac:dyDescent="0.25">
      <c r="HY6509" s="52"/>
      <c r="HZ6509" s="52"/>
      <c r="IA6509" s="52"/>
      <c r="IG6509" s="52"/>
      <c r="IH6509" s="52"/>
      <c r="II6509" s="52"/>
      <c r="IJ6509" s="52"/>
    </row>
    <row r="6510" spans="233:244" x14ac:dyDescent="0.25">
      <c r="HY6510" s="52"/>
      <c r="HZ6510" s="52"/>
      <c r="IA6510" s="52"/>
      <c r="IG6510" s="52"/>
      <c r="IH6510" s="52"/>
      <c r="II6510" s="52"/>
      <c r="IJ6510" s="52"/>
    </row>
    <row r="6511" spans="233:244" x14ac:dyDescent="0.25">
      <c r="HY6511" s="52"/>
      <c r="HZ6511" s="52"/>
      <c r="IA6511" s="52"/>
      <c r="IG6511" s="52"/>
      <c r="IH6511" s="52"/>
      <c r="II6511" s="52"/>
      <c r="IJ6511" s="52"/>
    </row>
    <row r="6512" spans="233:244" x14ac:dyDescent="0.25">
      <c r="HY6512" s="52"/>
      <c r="HZ6512" s="52"/>
      <c r="IA6512" s="52"/>
      <c r="IG6512" s="52"/>
      <c r="IH6512" s="52"/>
      <c r="II6512" s="52"/>
      <c r="IJ6512" s="52"/>
    </row>
    <row r="6513" spans="233:244" x14ac:dyDescent="0.25">
      <c r="HY6513" s="52"/>
      <c r="HZ6513" s="52"/>
      <c r="IA6513" s="52"/>
      <c r="IG6513" s="52"/>
      <c r="IH6513" s="52"/>
      <c r="II6513" s="52"/>
      <c r="IJ6513" s="52"/>
    </row>
    <row r="6514" spans="233:244" x14ac:dyDescent="0.25">
      <c r="HY6514" s="52"/>
      <c r="HZ6514" s="52"/>
      <c r="IA6514" s="52"/>
      <c r="IG6514" s="52"/>
      <c r="IH6514" s="52"/>
      <c r="II6514" s="52"/>
      <c r="IJ6514" s="52"/>
    </row>
    <row r="6515" spans="233:244" x14ac:dyDescent="0.25">
      <c r="HY6515" s="52"/>
      <c r="HZ6515" s="52"/>
      <c r="IA6515" s="52"/>
      <c r="IG6515" s="52"/>
      <c r="IH6515" s="52"/>
      <c r="II6515" s="52"/>
      <c r="IJ6515" s="52"/>
    </row>
    <row r="6516" spans="233:244" x14ac:dyDescent="0.25">
      <c r="HY6516" s="52"/>
      <c r="HZ6516" s="52"/>
      <c r="IA6516" s="52"/>
      <c r="IG6516" s="52"/>
      <c r="IH6516" s="52"/>
      <c r="II6516" s="52"/>
      <c r="IJ6516" s="52"/>
    </row>
    <row r="6517" spans="233:244" x14ac:dyDescent="0.25">
      <c r="HY6517" s="52"/>
      <c r="HZ6517" s="52"/>
      <c r="IA6517" s="52"/>
      <c r="IG6517" s="52"/>
      <c r="IH6517" s="52"/>
      <c r="II6517" s="52"/>
      <c r="IJ6517" s="52"/>
    </row>
    <row r="6518" spans="233:244" x14ac:dyDescent="0.25">
      <c r="HY6518" s="52"/>
      <c r="HZ6518" s="52"/>
      <c r="IA6518" s="52"/>
      <c r="IG6518" s="52"/>
      <c r="IH6518" s="52"/>
      <c r="II6518" s="52"/>
      <c r="IJ6518" s="52"/>
    </row>
    <row r="6519" spans="233:244" x14ac:dyDescent="0.25">
      <c r="HY6519" s="52"/>
      <c r="HZ6519" s="52"/>
      <c r="IA6519" s="52"/>
      <c r="IG6519" s="52"/>
      <c r="IH6519" s="52"/>
      <c r="II6519" s="52"/>
      <c r="IJ6519" s="52"/>
    </row>
    <row r="6520" spans="233:244" x14ac:dyDescent="0.25">
      <c r="HY6520" s="52"/>
      <c r="HZ6520" s="52"/>
      <c r="IA6520" s="52"/>
      <c r="IG6520" s="52"/>
      <c r="IH6520" s="52"/>
      <c r="II6520" s="52"/>
      <c r="IJ6520" s="52"/>
    </row>
    <row r="6521" spans="233:244" x14ac:dyDescent="0.25">
      <c r="HY6521" s="52"/>
      <c r="HZ6521" s="52"/>
      <c r="IA6521" s="52"/>
      <c r="IG6521" s="52"/>
      <c r="IH6521" s="52"/>
      <c r="II6521" s="52"/>
      <c r="IJ6521" s="52"/>
    </row>
    <row r="6522" spans="233:244" x14ac:dyDescent="0.25">
      <c r="HY6522" s="52"/>
      <c r="HZ6522" s="52"/>
      <c r="IA6522" s="52"/>
      <c r="IG6522" s="52"/>
      <c r="IH6522" s="52"/>
      <c r="II6522" s="52"/>
      <c r="IJ6522" s="52"/>
    </row>
    <row r="6523" spans="233:244" x14ac:dyDescent="0.25">
      <c r="HY6523" s="52"/>
      <c r="HZ6523" s="52"/>
      <c r="IA6523" s="52"/>
      <c r="IG6523" s="52"/>
      <c r="IH6523" s="52"/>
      <c r="II6523" s="52"/>
      <c r="IJ6523" s="52"/>
    </row>
    <row r="6524" spans="233:244" x14ac:dyDescent="0.25">
      <c r="HY6524" s="52"/>
      <c r="HZ6524" s="52"/>
      <c r="IA6524" s="52"/>
      <c r="IG6524" s="52"/>
      <c r="IH6524" s="52"/>
      <c r="II6524" s="52"/>
      <c r="IJ6524" s="52"/>
    </row>
    <row r="6525" spans="233:244" x14ac:dyDescent="0.25">
      <c r="HY6525" s="52"/>
      <c r="HZ6525" s="52"/>
      <c r="IA6525" s="52"/>
      <c r="IG6525" s="52"/>
      <c r="IH6525" s="52"/>
      <c r="II6525" s="52"/>
      <c r="IJ6525" s="52"/>
    </row>
    <row r="6526" spans="233:244" x14ac:dyDescent="0.25">
      <c r="HY6526" s="52"/>
      <c r="HZ6526" s="52"/>
      <c r="IA6526" s="52"/>
      <c r="IG6526" s="52"/>
      <c r="IH6526" s="52"/>
      <c r="II6526" s="52"/>
      <c r="IJ6526" s="52"/>
    </row>
    <row r="6527" spans="233:244" x14ac:dyDescent="0.25">
      <c r="HY6527" s="52"/>
      <c r="HZ6527" s="52"/>
      <c r="IA6527" s="52"/>
      <c r="IG6527" s="52"/>
      <c r="IH6527" s="52"/>
      <c r="II6527" s="52"/>
      <c r="IJ6527" s="52"/>
    </row>
    <row r="6528" spans="233:244" x14ac:dyDescent="0.25">
      <c r="HY6528" s="52"/>
      <c r="HZ6528" s="52"/>
      <c r="IA6528" s="52"/>
      <c r="IG6528" s="52"/>
      <c r="IH6528" s="52"/>
      <c r="II6528" s="52"/>
      <c r="IJ6528" s="52"/>
    </row>
    <row r="6529" spans="233:244" x14ac:dyDescent="0.25">
      <c r="HY6529" s="52"/>
      <c r="HZ6529" s="52"/>
      <c r="IA6529" s="52"/>
      <c r="IG6529" s="52"/>
      <c r="IH6529" s="52"/>
      <c r="II6529" s="52"/>
      <c r="IJ6529" s="52"/>
    </row>
    <row r="6530" spans="233:244" x14ac:dyDescent="0.25">
      <c r="HY6530" s="52"/>
      <c r="HZ6530" s="52"/>
      <c r="IA6530" s="52"/>
      <c r="IG6530" s="52"/>
      <c r="IH6530" s="52"/>
      <c r="II6530" s="52"/>
      <c r="IJ6530" s="52"/>
    </row>
    <row r="6531" spans="233:244" x14ac:dyDescent="0.25">
      <c r="HY6531" s="52"/>
      <c r="HZ6531" s="52"/>
      <c r="IA6531" s="52"/>
      <c r="IG6531" s="52"/>
      <c r="IH6531" s="52"/>
      <c r="II6531" s="52"/>
      <c r="IJ6531" s="52"/>
    </row>
    <row r="6532" spans="233:244" x14ac:dyDescent="0.25">
      <c r="HY6532" s="52"/>
      <c r="HZ6532" s="52"/>
      <c r="IA6532" s="52"/>
      <c r="IG6532" s="52"/>
      <c r="IH6532" s="52"/>
      <c r="II6532" s="52"/>
      <c r="IJ6532" s="52"/>
    </row>
    <row r="6533" spans="233:244" x14ac:dyDescent="0.25">
      <c r="HY6533" s="52"/>
      <c r="HZ6533" s="52"/>
      <c r="IA6533" s="52"/>
      <c r="IG6533" s="52"/>
      <c r="IH6533" s="52"/>
      <c r="II6533" s="52"/>
      <c r="IJ6533" s="52"/>
    </row>
    <row r="6534" spans="233:244" x14ac:dyDescent="0.25">
      <c r="HY6534" s="52"/>
      <c r="HZ6534" s="52"/>
      <c r="IA6534" s="52"/>
      <c r="IG6534" s="52"/>
      <c r="IH6534" s="52"/>
      <c r="II6534" s="52"/>
      <c r="IJ6534" s="52"/>
    </row>
    <row r="6535" spans="233:244" x14ac:dyDescent="0.25">
      <c r="HY6535" s="52"/>
      <c r="HZ6535" s="52"/>
      <c r="IA6535" s="52"/>
      <c r="IG6535" s="52"/>
      <c r="IH6535" s="52"/>
      <c r="II6535" s="52"/>
      <c r="IJ6535" s="52"/>
    </row>
    <row r="6536" spans="233:244" x14ac:dyDescent="0.25">
      <c r="HY6536" s="52"/>
      <c r="HZ6536" s="52"/>
      <c r="IA6536" s="52"/>
      <c r="IG6536" s="52"/>
      <c r="IH6536" s="52"/>
      <c r="II6536" s="52"/>
      <c r="IJ6536" s="52"/>
    </row>
    <row r="6537" spans="233:244" x14ac:dyDescent="0.25">
      <c r="HY6537" s="52"/>
      <c r="HZ6537" s="52"/>
      <c r="IA6537" s="52"/>
      <c r="IG6537" s="52"/>
      <c r="IH6537" s="52"/>
      <c r="II6537" s="52"/>
      <c r="IJ6537" s="52"/>
    </row>
    <row r="6538" spans="233:244" x14ac:dyDescent="0.25">
      <c r="HY6538" s="52"/>
      <c r="HZ6538" s="52"/>
      <c r="IA6538" s="52"/>
      <c r="IG6538" s="52"/>
      <c r="IH6538" s="52"/>
      <c r="II6538" s="52"/>
      <c r="IJ6538" s="52"/>
    </row>
    <row r="6539" spans="233:244" x14ac:dyDescent="0.25">
      <c r="HY6539" s="52"/>
      <c r="HZ6539" s="52"/>
      <c r="IA6539" s="52"/>
      <c r="IG6539" s="52"/>
      <c r="IH6539" s="52"/>
      <c r="II6539" s="52"/>
      <c r="IJ6539" s="52"/>
    </row>
    <row r="6540" spans="233:244" x14ac:dyDescent="0.25">
      <c r="HY6540" s="52"/>
      <c r="HZ6540" s="52"/>
      <c r="IA6540" s="52"/>
      <c r="IG6540" s="52"/>
      <c r="IH6540" s="52"/>
      <c r="II6540" s="52"/>
      <c r="IJ6540" s="52"/>
    </row>
    <row r="6541" spans="233:244" x14ac:dyDescent="0.25">
      <c r="HY6541" s="52"/>
      <c r="HZ6541" s="52"/>
      <c r="IA6541" s="52"/>
      <c r="IG6541" s="52"/>
      <c r="IH6541" s="52"/>
      <c r="II6541" s="52"/>
      <c r="IJ6541" s="52"/>
    </row>
    <row r="6542" spans="233:244" x14ac:dyDescent="0.25">
      <c r="HY6542" s="52"/>
      <c r="HZ6542" s="52"/>
      <c r="IA6542" s="52"/>
      <c r="IG6542" s="52"/>
      <c r="IH6542" s="52"/>
      <c r="II6542" s="52"/>
      <c r="IJ6542" s="52"/>
    </row>
    <row r="6543" spans="233:244" x14ac:dyDescent="0.25">
      <c r="HY6543" s="52"/>
      <c r="HZ6543" s="52"/>
      <c r="IA6543" s="52"/>
      <c r="IG6543" s="52"/>
      <c r="IH6543" s="52"/>
      <c r="II6543" s="52"/>
      <c r="IJ6543" s="52"/>
    </row>
    <row r="6544" spans="233:244" x14ac:dyDescent="0.25">
      <c r="HY6544" s="52"/>
      <c r="HZ6544" s="52"/>
      <c r="IA6544" s="52"/>
      <c r="IG6544" s="52"/>
      <c r="IH6544" s="52"/>
      <c r="II6544" s="52"/>
      <c r="IJ6544" s="52"/>
    </row>
    <row r="6545" spans="233:244" x14ac:dyDescent="0.25">
      <c r="HY6545" s="52"/>
      <c r="HZ6545" s="52"/>
      <c r="IA6545" s="52"/>
      <c r="IG6545" s="52"/>
      <c r="IH6545" s="52"/>
      <c r="II6545" s="52"/>
      <c r="IJ6545" s="52"/>
    </row>
    <row r="6546" spans="233:244" x14ac:dyDescent="0.25">
      <c r="HY6546" s="52"/>
      <c r="HZ6546" s="52"/>
      <c r="IA6546" s="52"/>
      <c r="IG6546" s="52"/>
      <c r="IH6546" s="52"/>
      <c r="II6546" s="52"/>
      <c r="IJ6546" s="52"/>
    </row>
    <row r="6547" spans="233:244" x14ac:dyDescent="0.25">
      <c r="HY6547" s="52"/>
      <c r="HZ6547" s="52"/>
      <c r="IA6547" s="52"/>
      <c r="IG6547" s="52"/>
      <c r="IH6547" s="52"/>
      <c r="II6547" s="52"/>
      <c r="IJ6547" s="52"/>
    </row>
    <row r="6548" spans="233:244" x14ac:dyDescent="0.25">
      <c r="HY6548" s="52"/>
      <c r="HZ6548" s="52"/>
      <c r="IA6548" s="52"/>
      <c r="IG6548" s="52"/>
      <c r="IH6548" s="52"/>
      <c r="II6548" s="52"/>
      <c r="IJ6548" s="52"/>
    </row>
    <row r="6549" spans="233:244" x14ac:dyDescent="0.25">
      <c r="HY6549" s="52"/>
      <c r="HZ6549" s="52"/>
      <c r="IA6549" s="52"/>
      <c r="IG6549" s="52"/>
      <c r="IH6549" s="52"/>
      <c r="II6549" s="52"/>
      <c r="IJ6549" s="52"/>
    </row>
    <row r="6550" spans="233:244" x14ac:dyDescent="0.25">
      <c r="HY6550" s="52"/>
      <c r="HZ6550" s="52"/>
      <c r="IA6550" s="52"/>
      <c r="IG6550" s="52"/>
      <c r="IH6550" s="52"/>
      <c r="II6550" s="52"/>
      <c r="IJ6550" s="52"/>
    </row>
    <row r="6551" spans="233:244" x14ac:dyDescent="0.25">
      <c r="HY6551" s="52"/>
      <c r="HZ6551" s="52"/>
      <c r="IA6551" s="52"/>
      <c r="IG6551" s="52"/>
      <c r="IH6551" s="52"/>
      <c r="II6551" s="52"/>
      <c r="IJ6551" s="52"/>
    </row>
    <row r="6552" spans="233:244" x14ac:dyDescent="0.25">
      <c r="HY6552" s="52"/>
      <c r="HZ6552" s="52"/>
      <c r="IA6552" s="52"/>
      <c r="IG6552" s="52"/>
      <c r="IH6552" s="52"/>
      <c r="II6552" s="52"/>
      <c r="IJ6552" s="52"/>
    </row>
    <row r="6553" spans="233:244" x14ac:dyDescent="0.25">
      <c r="HY6553" s="52"/>
      <c r="HZ6553" s="52"/>
      <c r="IA6553" s="52"/>
      <c r="IG6553" s="52"/>
      <c r="IH6553" s="52"/>
      <c r="II6553" s="52"/>
      <c r="IJ6553" s="52"/>
    </row>
    <row r="6554" spans="233:244" x14ac:dyDescent="0.25">
      <c r="HY6554" s="52"/>
      <c r="HZ6554" s="52"/>
      <c r="IA6554" s="52"/>
      <c r="IG6554" s="52"/>
      <c r="IH6554" s="52"/>
      <c r="II6554" s="52"/>
      <c r="IJ6554" s="52"/>
    </row>
    <row r="6555" spans="233:244" x14ac:dyDescent="0.25">
      <c r="HY6555" s="52"/>
      <c r="HZ6555" s="52"/>
      <c r="IA6555" s="52"/>
      <c r="IG6555" s="52"/>
      <c r="IH6555" s="52"/>
      <c r="II6555" s="52"/>
      <c r="IJ6555" s="52"/>
    </row>
    <row r="6556" spans="233:244" x14ac:dyDescent="0.25">
      <c r="HY6556" s="52"/>
      <c r="HZ6556" s="52"/>
      <c r="IA6556" s="52"/>
      <c r="IG6556" s="52"/>
      <c r="IH6556" s="52"/>
      <c r="II6556" s="52"/>
      <c r="IJ6556" s="52"/>
    </row>
    <row r="6557" spans="233:244" x14ac:dyDescent="0.25">
      <c r="HY6557" s="52"/>
      <c r="HZ6557" s="52"/>
      <c r="IA6557" s="52"/>
      <c r="IG6557" s="52"/>
      <c r="IH6557" s="52"/>
      <c r="II6557" s="52"/>
      <c r="IJ6557" s="52"/>
    </row>
    <row r="6558" spans="233:244" x14ac:dyDescent="0.25">
      <c r="HY6558" s="52"/>
      <c r="HZ6558" s="52"/>
      <c r="IA6558" s="52"/>
      <c r="IG6558" s="52"/>
      <c r="IH6558" s="52"/>
      <c r="II6558" s="52"/>
      <c r="IJ6558" s="52"/>
    </row>
    <row r="6559" spans="233:244" x14ac:dyDescent="0.25">
      <c r="HY6559" s="52"/>
      <c r="HZ6559" s="52"/>
      <c r="IA6559" s="52"/>
      <c r="IG6559" s="52"/>
      <c r="IH6559" s="52"/>
      <c r="II6559" s="52"/>
      <c r="IJ6559" s="52"/>
    </row>
    <row r="6560" spans="233:244" x14ac:dyDescent="0.25">
      <c r="HY6560" s="52"/>
      <c r="HZ6560" s="52"/>
      <c r="IA6560" s="52"/>
      <c r="IG6560" s="52"/>
      <c r="IH6560" s="52"/>
      <c r="II6560" s="52"/>
      <c r="IJ6560" s="52"/>
    </row>
    <row r="6561" spans="233:244" x14ac:dyDescent="0.25">
      <c r="HY6561" s="52"/>
      <c r="HZ6561" s="52"/>
      <c r="IA6561" s="52"/>
      <c r="IG6561" s="52"/>
      <c r="IH6561" s="52"/>
      <c r="II6561" s="52"/>
      <c r="IJ6561" s="52"/>
    </row>
    <row r="6562" spans="233:244" x14ac:dyDescent="0.25">
      <c r="HY6562" s="52"/>
      <c r="HZ6562" s="52"/>
      <c r="IA6562" s="52"/>
      <c r="IG6562" s="52"/>
      <c r="IH6562" s="52"/>
      <c r="II6562" s="52"/>
      <c r="IJ6562" s="52"/>
    </row>
    <row r="6563" spans="233:244" x14ac:dyDescent="0.25">
      <c r="HY6563" s="52"/>
      <c r="HZ6563" s="52"/>
      <c r="IA6563" s="52"/>
      <c r="IG6563" s="52"/>
      <c r="IH6563" s="52"/>
      <c r="II6563" s="52"/>
      <c r="IJ6563" s="52"/>
    </row>
    <row r="6564" spans="233:244" x14ac:dyDescent="0.25">
      <c r="HY6564" s="52"/>
      <c r="HZ6564" s="52"/>
      <c r="IA6564" s="52"/>
      <c r="IG6564" s="52"/>
      <c r="IH6564" s="52"/>
      <c r="II6564" s="52"/>
      <c r="IJ6564" s="52"/>
    </row>
    <row r="6565" spans="233:244" x14ac:dyDescent="0.25">
      <c r="HY6565" s="52"/>
      <c r="HZ6565" s="52"/>
      <c r="IA6565" s="52"/>
      <c r="IG6565" s="52"/>
      <c r="IH6565" s="52"/>
      <c r="II6565" s="52"/>
      <c r="IJ6565" s="52"/>
    </row>
    <row r="6566" spans="233:244" x14ac:dyDescent="0.25">
      <c r="HY6566" s="52"/>
      <c r="HZ6566" s="52"/>
      <c r="IA6566" s="52"/>
      <c r="IG6566" s="52"/>
      <c r="IH6566" s="52"/>
      <c r="II6566" s="52"/>
      <c r="IJ6566" s="52"/>
    </row>
    <row r="6567" spans="233:244" x14ac:dyDescent="0.25">
      <c r="HY6567" s="52"/>
      <c r="HZ6567" s="52"/>
      <c r="IA6567" s="52"/>
      <c r="IG6567" s="52"/>
      <c r="IH6567" s="52"/>
      <c r="II6567" s="52"/>
      <c r="IJ6567" s="52"/>
    </row>
    <row r="6568" spans="233:244" x14ac:dyDescent="0.25">
      <c r="HY6568" s="52"/>
      <c r="HZ6568" s="52"/>
      <c r="IA6568" s="52"/>
      <c r="IG6568" s="52"/>
      <c r="IH6568" s="52"/>
      <c r="II6568" s="52"/>
      <c r="IJ6568" s="52"/>
    </row>
    <row r="6569" spans="233:244" x14ac:dyDescent="0.25">
      <c r="HY6569" s="52"/>
      <c r="HZ6569" s="52"/>
      <c r="IA6569" s="52"/>
      <c r="IG6569" s="52"/>
      <c r="IH6569" s="52"/>
      <c r="II6569" s="52"/>
      <c r="IJ6569" s="52"/>
    </row>
    <row r="6570" spans="233:244" x14ac:dyDescent="0.25">
      <c r="HY6570" s="52"/>
      <c r="HZ6570" s="52"/>
      <c r="IA6570" s="52"/>
      <c r="IG6570" s="52"/>
      <c r="IH6570" s="52"/>
      <c r="II6570" s="52"/>
      <c r="IJ6570" s="52"/>
    </row>
    <row r="6571" spans="233:244" x14ac:dyDescent="0.25">
      <c r="HY6571" s="52"/>
      <c r="HZ6571" s="52"/>
      <c r="IA6571" s="52"/>
      <c r="IG6571" s="52"/>
      <c r="IH6571" s="52"/>
      <c r="II6571" s="52"/>
      <c r="IJ6571" s="52"/>
    </row>
    <row r="6572" spans="233:244" x14ac:dyDescent="0.25">
      <c r="HY6572" s="52"/>
      <c r="HZ6572" s="52"/>
      <c r="IA6572" s="52"/>
      <c r="IG6572" s="52"/>
      <c r="IH6572" s="52"/>
      <c r="II6572" s="52"/>
      <c r="IJ6572" s="52"/>
    </row>
    <row r="6573" spans="233:244" x14ac:dyDescent="0.25">
      <c r="HY6573" s="52"/>
      <c r="HZ6573" s="52"/>
      <c r="IA6573" s="52"/>
      <c r="IG6573" s="52"/>
      <c r="IH6573" s="52"/>
      <c r="II6573" s="52"/>
      <c r="IJ6573" s="52"/>
    </row>
    <row r="6574" spans="233:244" x14ac:dyDescent="0.25">
      <c r="HY6574" s="52"/>
      <c r="HZ6574" s="52"/>
      <c r="IA6574" s="52"/>
      <c r="IG6574" s="52"/>
      <c r="IH6574" s="52"/>
      <c r="II6574" s="52"/>
      <c r="IJ6574" s="52"/>
    </row>
    <row r="6575" spans="233:244" x14ac:dyDescent="0.25">
      <c r="HY6575" s="52"/>
      <c r="HZ6575" s="52"/>
      <c r="IA6575" s="52"/>
      <c r="IG6575" s="52"/>
      <c r="IH6575" s="52"/>
      <c r="II6575" s="52"/>
      <c r="IJ6575" s="52"/>
    </row>
    <row r="6576" spans="233:244" x14ac:dyDescent="0.25">
      <c r="HY6576" s="52"/>
      <c r="HZ6576" s="52"/>
      <c r="IA6576" s="52"/>
      <c r="IG6576" s="52"/>
      <c r="IH6576" s="52"/>
      <c r="II6576" s="52"/>
      <c r="IJ6576" s="52"/>
    </row>
    <row r="6577" spans="233:244" x14ac:dyDescent="0.25">
      <c r="HY6577" s="52"/>
      <c r="HZ6577" s="52"/>
      <c r="IA6577" s="52"/>
      <c r="IG6577" s="52"/>
      <c r="IH6577" s="52"/>
      <c r="II6577" s="52"/>
      <c r="IJ6577" s="52"/>
    </row>
    <row r="6578" spans="233:244" x14ac:dyDescent="0.25">
      <c r="HY6578" s="52"/>
      <c r="HZ6578" s="52"/>
      <c r="IA6578" s="52"/>
      <c r="IG6578" s="52"/>
      <c r="IH6578" s="52"/>
      <c r="II6578" s="52"/>
      <c r="IJ6578" s="52"/>
    </row>
    <row r="6579" spans="233:244" x14ac:dyDescent="0.25">
      <c r="HY6579" s="52"/>
      <c r="HZ6579" s="52"/>
      <c r="IA6579" s="52"/>
      <c r="IG6579" s="52"/>
      <c r="IH6579" s="52"/>
      <c r="II6579" s="52"/>
      <c r="IJ6579" s="52"/>
    </row>
    <row r="6580" spans="233:244" x14ac:dyDescent="0.25">
      <c r="HY6580" s="52"/>
      <c r="HZ6580" s="52"/>
      <c r="IA6580" s="52"/>
      <c r="IG6580" s="52"/>
      <c r="IH6580" s="52"/>
      <c r="II6580" s="52"/>
      <c r="IJ6580" s="52"/>
    </row>
    <row r="6581" spans="233:244" x14ac:dyDescent="0.25">
      <c r="HY6581" s="52"/>
      <c r="HZ6581" s="52"/>
      <c r="IA6581" s="52"/>
      <c r="IG6581" s="52"/>
      <c r="IH6581" s="52"/>
      <c r="II6581" s="52"/>
      <c r="IJ6581" s="52"/>
    </row>
    <row r="6582" spans="233:244" x14ac:dyDescent="0.25">
      <c r="HY6582" s="52"/>
      <c r="HZ6582" s="52"/>
      <c r="IA6582" s="52"/>
      <c r="IG6582" s="52"/>
      <c r="IH6582" s="52"/>
      <c r="II6582" s="52"/>
      <c r="IJ6582" s="52"/>
    </row>
    <row r="6583" spans="233:244" x14ac:dyDescent="0.25">
      <c r="HY6583" s="52"/>
      <c r="HZ6583" s="52"/>
      <c r="IA6583" s="52"/>
      <c r="IG6583" s="52"/>
      <c r="IH6583" s="52"/>
      <c r="II6583" s="52"/>
      <c r="IJ6583" s="52"/>
    </row>
    <row r="6584" spans="233:244" x14ac:dyDescent="0.25">
      <c r="HY6584" s="52"/>
      <c r="HZ6584" s="52"/>
      <c r="IA6584" s="52"/>
      <c r="IG6584" s="52"/>
      <c r="IH6584" s="52"/>
      <c r="II6584" s="52"/>
      <c r="IJ6584" s="52"/>
    </row>
    <row r="6585" spans="233:244" x14ac:dyDescent="0.25">
      <c r="HY6585" s="52"/>
      <c r="HZ6585" s="52"/>
      <c r="IA6585" s="52"/>
      <c r="IG6585" s="52"/>
      <c r="IH6585" s="52"/>
      <c r="II6585" s="52"/>
      <c r="IJ6585" s="52"/>
    </row>
    <row r="6586" spans="233:244" x14ac:dyDescent="0.25">
      <c r="HY6586" s="52"/>
      <c r="HZ6586" s="52"/>
      <c r="IA6586" s="52"/>
      <c r="IG6586" s="52"/>
      <c r="IH6586" s="52"/>
      <c r="II6586" s="52"/>
      <c r="IJ6586" s="52"/>
    </row>
    <row r="6587" spans="233:244" x14ac:dyDescent="0.25">
      <c r="HY6587" s="52"/>
      <c r="HZ6587" s="52"/>
      <c r="IA6587" s="52"/>
      <c r="IG6587" s="52"/>
      <c r="IH6587" s="52"/>
      <c r="II6587" s="52"/>
      <c r="IJ6587" s="52"/>
    </row>
    <row r="6588" spans="233:244" x14ac:dyDescent="0.25">
      <c r="HY6588" s="52"/>
      <c r="HZ6588" s="52"/>
      <c r="IA6588" s="52"/>
      <c r="IG6588" s="52"/>
      <c r="IH6588" s="52"/>
      <c r="II6588" s="52"/>
      <c r="IJ6588" s="52"/>
    </row>
    <row r="6589" spans="233:244" x14ac:dyDescent="0.25">
      <c r="HY6589" s="52"/>
      <c r="HZ6589" s="52"/>
      <c r="IA6589" s="52"/>
      <c r="IG6589" s="52"/>
      <c r="IH6589" s="52"/>
      <c r="II6589" s="52"/>
      <c r="IJ6589" s="52"/>
    </row>
    <row r="6590" spans="233:244" x14ac:dyDescent="0.25">
      <c r="HY6590" s="52"/>
      <c r="HZ6590" s="52"/>
      <c r="IA6590" s="52"/>
      <c r="IG6590" s="52"/>
      <c r="IH6590" s="52"/>
      <c r="II6590" s="52"/>
      <c r="IJ6590" s="52"/>
    </row>
    <row r="6591" spans="233:244" x14ac:dyDescent="0.25">
      <c r="HY6591" s="52"/>
      <c r="HZ6591" s="52"/>
      <c r="IA6591" s="52"/>
      <c r="IG6591" s="52"/>
      <c r="IH6591" s="52"/>
      <c r="II6591" s="52"/>
      <c r="IJ6591" s="52"/>
    </row>
    <row r="6592" spans="233:244" x14ac:dyDescent="0.25">
      <c r="HY6592" s="52"/>
      <c r="HZ6592" s="52"/>
      <c r="IA6592" s="52"/>
      <c r="IG6592" s="52"/>
      <c r="IH6592" s="52"/>
      <c r="II6592" s="52"/>
      <c r="IJ6592" s="52"/>
    </row>
    <row r="6593" spans="233:244" x14ac:dyDescent="0.25">
      <c r="HY6593" s="52"/>
      <c r="HZ6593" s="52"/>
      <c r="IA6593" s="52"/>
      <c r="IG6593" s="52"/>
      <c r="IH6593" s="52"/>
      <c r="II6593" s="52"/>
      <c r="IJ6593" s="52"/>
    </row>
    <row r="6594" spans="233:244" x14ac:dyDescent="0.25">
      <c r="HY6594" s="52"/>
      <c r="HZ6594" s="52"/>
      <c r="IA6594" s="52"/>
      <c r="IG6594" s="52"/>
      <c r="IH6594" s="52"/>
      <c r="II6594" s="52"/>
      <c r="IJ6594" s="52"/>
    </row>
    <row r="6595" spans="233:244" x14ac:dyDescent="0.25">
      <c r="HY6595" s="52"/>
      <c r="HZ6595" s="52"/>
      <c r="IA6595" s="52"/>
      <c r="IG6595" s="52"/>
      <c r="IH6595" s="52"/>
      <c r="II6595" s="52"/>
      <c r="IJ6595" s="52"/>
    </row>
    <row r="6596" spans="233:244" x14ac:dyDescent="0.25">
      <c r="HY6596" s="52"/>
      <c r="HZ6596" s="52"/>
      <c r="IA6596" s="52"/>
      <c r="IG6596" s="52"/>
      <c r="IH6596" s="52"/>
      <c r="II6596" s="52"/>
      <c r="IJ6596" s="52"/>
    </row>
    <row r="6597" spans="233:244" x14ac:dyDescent="0.25">
      <c r="HY6597" s="52"/>
      <c r="HZ6597" s="52"/>
      <c r="IA6597" s="52"/>
      <c r="IG6597" s="52"/>
      <c r="IH6597" s="52"/>
      <c r="II6597" s="52"/>
      <c r="IJ6597" s="52"/>
    </row>
    <row r="6598" spans="233:244" x14ac:dyDescent="0.25">
      <c r="HY6598" s="52"/>
      <c r="HZ6598" s="52"/>
      <c r="IA6598" s="52"/>
      <c r="IG6598" s="52"/>
      <c r="IH6598" s="52"/>
      <c r="II6598" s="52"/>
      <c r="IJ6598" s="52"/>
    </row>
    <row r="6599" spans="233:244" x14ac:dyDescent="0.25">
      <c r="HY6599" s="52"/>
      <c r="HZ6599" s="52"/>
      <c r="IA6599" s="52"/>
      <c r="IG6599" s="52"/>
      <c r="IH6599" s="52"/>
      <c r="II6599" s="52"/>
      <c r="IJ6599" s="52"/>
    </row>
    <row r="6600" spans="233:244" x14ac:dyDescent="0.25">
      <c r="HY6600" s="52"/>
      <c r="HZ6600" s="52"/>
      <c r="IA6600" s="52"/>
      <c r="IG6600" s="52"/>
      <c r="IH6600" s="52"/>
      <c r="II6600" s="52"/>
      <c r="IJ6600" s="52"/>
    </row>
    <row r="6601" spans="233:244" x14ac:dyDescent="0.25">
      <c r="HY6601" s="52"/>
      <c r="HZ6601" s="52"/>
      <c r="IA6601" s="52"/>
      <c r="IG6601" s="52"/>
      <c r="IH6601" s="52"/>
      <c r="II6601" s="52"/>
      <c r="IJ6601" s="52"/>
    </row>
    <row r="6602" spans="233:244" x14ac:dyDescent="0.25">
      <c r="HY6602" s="52"/>
      <c r="HZ6602" s="52"/>
      <c r="IA6602" s="52"/>
      <c r="IG6602" s="52"/>
      <c r="IH6602" s="52"/>
      <c r="II6602" s="52"/>
      <c r="IJ6602" s="52"/>
    </row>
    <row r="6603" spans="233:244" x14ac:dyDescent="0.25">
      <c r="HY6603" s="52"/>
      <c r="HZ6603" s="52"/>
      <c r="IA6603" s="52"/>
      <c r="IG6603" s="52"/>
      <c r="IH6603" s="52"/>
      <c r="II6603" s="52"/>
      <c r="IJ6603" s="52"/>
    </row>
    <row r="6604" spans="233:244" x14ac:dyDescent="0.25">
      <c r="HY6604" s="52"/>
      <c r="HZ6604" s="52"/>
      <c r="IA6604" s="52"/>
      <c r="IG6604" s="52"/>
      <c r="IH6604" s="52"/>
      <c r="II6604" s="52"/>
      <c r="IJ6604" s="52"/>
    </row>
    <row r="6605" spans="233:244" x14ac:dyDescent="0.25">
      <c r="HY6605" s="52"/>
      <c r="HZ6605" s="52"/>
      <c r="IA6605" s="52"/>
      <c r="IG6605" s="52"/>
      <c r="IH6605" s="52"/>
      <c r="II6605" s="52"/>
      <c r="IJ6605" s="52"/>
    </row>
    <row r="6606" spans="233:244" x14ac:dyDescent="0.25">
      <c r="HY6606" s="52"/>
      <c r="HZ6606" s="52"/>
      <c r="IA6606" s="52"/>
      <c r="IG6606" s="52"/>
      <c r="IH6606" s="52"/>
      <c r="II6606" s="52"/>
      <c r="IJ6606" s="52"/>
    </row>
    <row r="6607" spans="233:244" x14ac:dyDescent="0.25">
      <c r="HY6607" s="52"/>
      <c r="HZ6607" s="52"/>
      <c r="IA6607" s="52"/>
      <c r="IG6607" s="52"/>
      <c r="IH6607" s="52"/>
      <c r="II6607" s="52"/>
      <c r="IJ6607" s="52"/>
    </row>
    <row r="6608" spans="233:244" x14ac:dyDescent="0.25">
      <c r="HY6608" s="52"/>
      <c r="HZ6608" s="52"/>
      <c r="IA6608" s="52"/>
      <c r="IG6608" s="52"/>
      <c r="IH6608" s="52"/>
      <c r="II6608" s="52"/>
      <c r="IJ6608" s="52"/>
    </row>
    <row r="6609" spans="233:244" x14ac:dyDescent="0.25">
      <c r="HY6609" s="52"/>
      <c r="HZ6609" s="52"/>
      <c r="IA6609" s="52"/>
      <c r="IG6609" s="52"/>
      <c r="IH6609" s="52"/>
      <c r="II6609" s="52"/>
      <c r="IJ6609" s="52"/>
    </row>
    <row r="6610" spans="233:244" x14ac:dyDescent="0.25">
      <c r="HY6610" s="52"/>
      <c r="HZ6610" s="52"/>
      <c r="IA6610" s="52"/>
      <c r="IG6610" s="52"/>
      <c r="IH6610" s="52"/>
      <c r="II6610" s="52"/>
      <c r="IJ6610" s="52"/>
    </row>
    <row r="6611" spans="233:244" x14ac:dyDescent="0.25">
      <c r="HY6611" s="52"/>
      <c r="HZ6611" s="52"/>
      <c r="IA6611" s="52"/>
      <c r="IG6611" s="52"/>
      <c r="IH6611" s="52"/>
      <c r="II6611" s="52"/>
      <c r="IJ6611" s="52"/>
    </row>
    <row r="6612" spans="233:244" x14ac:dyDescent="0.25">
      <c r="HY6612" s="52"/>
      <c r="HZ6612" s="52"/>
      <c r="IA6612" s="52"/>
      <c r="IG6612" s="52"/>
      <c r="IH6612" s="52"/>
      <c r="II6612" s="52"/>
      <c r="IJ6612" s="52"/>
    </row>
    <row r="6613" spans="233:244" x14ac:dyDescent="0.25">
      <c r="HY6613" s="52"/>
      <c r="HZ6613" s="52"/>
      <c r="IA6613" s="52"/>
      <c r="IG6613" s="52"/>
      <c r="IH6613" s="52"/>
      <c r="II6613" s="52"/>
      <c r="IJ6613" s="52"/>
    </row>
    <row r="6614" spans="233:244" x14ac:dyDescent="0.25">
      <c r="HY6614" s="52"/>
      <c r="HZ6614" s="52"/>
      <c r="IA6614" s="52"/>
      <c r="IG6614" s="52"/>
      <c r="IH6614" s="52"/>
      <c r="II6614" s="52"/>
      <c r="IJ6614" s="52"/>
    </row>
    <row r="6615" spans="233:244" x14ac:dyDescent="0.25">
      <c r="HY6615" s="52"/>
      <c r="HZ6615" s="52"/>
      <c r="IA6615" s="52"/>
      <c r="IG6615" s="52"/>
      <c r="IH6615" s="52"/>
      <c r="II6615" s="52"/>
      <c r="IJ6615" s="52"/>
    </row>
    <row r="6616" spans="233:244" x14ac:dyDescent="0.25">
      <c r="HY6616" s="52"/>
      <c r="HZ6616" s="52"/>
      <c r="IA6616" s="52"/>
      <c r="IG6616" s="52"/>
      <c r="IH6616" s="52"/>
      <c r="II6616" s="52"/>
      <c r="IJ6616" s="52"/>
    </row>
    <row r="6617" spans="233:244" x14ac:dyDescent="0.25">
      <c r="HY6617" s="52"/>
      <c r="HZ6617" s="52"/>
      <c r="IA6617" s="52"/>
      <c r="IG6617" s="52"/>
      <c r="IH6617" s="52"/>
      <c r="II6617" s="52"/>
      <c r="IJ6617" s="52"/>
    </row>
    <row r="6618" spans="233:244" x14ac:dyDescent="0.25">
      <c r="HY6618" s="52"/>
      <c r="HZ6618" s="52"/>
      <c r="IA6618" s="52"/>
      <c r="IG6618" s="52"/>
      <c r="IH6618" s="52"/>
      <c r="II6618" s="52"/>
      <c r="IJ6618" s="52"/>
    </row>
    <row r="6619" spans="233:244" x14ac:dyDescent="0.25">
      <c r="HY6619" s="52"/>
      <c r="HZ6619" s="52"/>
      <c r="IA6619" s="52"/>
      <c r="IG6619" s="52"/>
      <c r="IH6619" s="52"/>
      <c r="II6619" s="52"/>
      <c r="IJ6619" s="52"/>
    </row>
    <row r="6620" spans="233:244" x14ac:dyDescent="0.25">
      <c r="HY6620" s="52"/>
      <c r="HZ6620" s="52"/>
      <c r="IA6620" s="52"/>
      <c r="IG6620" s="52"/>
      <c r="IH6620" s="52"/>
      <c r="II6620" s="52"/>
      <c r="IJ6620" s="52"/>
    </row>
    <row r="6621" spans="233:244" x14ac:dyDescent="0.25">
      <c r="HY6621" s="52"/>
      <c r="HZ6621" s="52"/>
      <c r="IA6621" s="52"/>
      <c r="IG6621" s="52"/>
      <c r="IH6621" s="52"/>
      <c r="II6621" s="52"/>
      <c r="IJ6621" s="52"/>
    </row>
    <row r="6622" spans="233:244" x14ac:dyDescent="0.25">
      <c r="HY6622" s="52"/>
      <c r="HZ6622" s="52"/>
      <c r="IA6622" s="52"/>
      <c r="IG6622" s="52"/>
      <c r="IH6622" s="52"/>
      <c r="II6622" s="52"/>
      <c r="IJ6622" s="52"/>
    </row>
    <row r="6623" spans="233:244" x14ac:dyDescent="0.25">
      <c r="HY6623" s="52"/>
      <c r="HZ6623" s="52"/>
      <c r="IA6623" s="52"/>
      <c r="IG6623" s="52"/>
      <c r="IH6623" s="52"/>
      <c r="II6623" s="52"/>
      <c r="IJ6623" s="52"/>
    </row>
    <row r="6624" spans="233:244" x14ac:dyDescent="0.25">
      <c r="HY6624" s="52"/>
      <c r="HZ6624" s="52"/>
      <c r="IA6624" s="52"/>
      <c r="IG6624" s="52"/>
      <c r="IH6624" s="52"/>
      <c r="II6624" s="52"/>
      <c r="IJ6624" s="52"/>
    </row>
    <row r="6625" spans="233:244" x14ac:dyDescent="0.25">
      <c r="HY6625" s="52"/>
      <c r="HZ6625" s="52"/>
      <c r="IA6625" s="52"/>
      <c r="IG6625" s="52"/>
      <c r="IH6625" s="52"/>
      <c r="II6625" s="52"/>
      <c r="IJ6625" s="52"/>
    </row>
    <row r="6626" spans="233:244" x14ac:dyDescent="0.25">
      <c r="HY6626" s="52"/>
      <c r="HZ6626" s="52"/>
      <c r="IA6626" s="52"/>
      <c r="IG6626" s="52"/>
      <c r="IH6626" s="52"/>
      <c r="II6626" s="52"/>
      <c r="IJ6626" s="52"/>
    </row>
    <row r="6627" spans="233:244" x14ac:dyDescent="0.25">
      <c r="HY6627" s="52"/>
      <c r="HZ6627" s="52"/>
      <c r="IA6627" s="52"/>
      <c r="IG6627" s="52"/>
      <c r="IH6627" s="52"/>
      <c r="II6627" s="52"/>
      <c r="IJ6627" s="52"/>
    </row>
    <row r="6628" spans="233:244" x14ac:dyDescent="0.25">
      <c r="HY6628" s="52"/>
      <c r="HZ6628" s="52"/>
      <c r="IA6628" s="52"/>
      <c r="IG6628" s="52"/>
      <c r="IH6628" s="52"/>
      <c r="II6628" s="52"/>
      <c r="IJ6628" s="52"/>
    </row>
    <row r="6629" spans="233:244" x14ac:dyDescent="0.25">
      <c r="HY6629" s="52"/>
      <c r="HZ6629" s="52"/>
      <c r="IA6629" s="52"/>
      <c r="IG6629" s="52"/>
      <c r="IH6629" s="52"/>
      <c r="II6629" s="52"/>
      <c r="IJ6629" s="52"/>
    </row>
    <row r="6630" spans="233:244" x14ac:dyDescent="0.25">
      <c r="HY6630" s="52"/>
      <c r="HZ6630" s="52"/>
      <c r="IA6630" s="52"/>
      <c r="IG6630" s="52"/>
      <c r="IH6630" s="52"/>
      <c r="II6630" s="52"/>
      <c r="IJ6630" s="52"/>
    </row>
    <row r="6631" spans="233:244" x14ac:dyDescent="0.25">
      <c r="HY6631" s="52"/>
      <c r="HZ6631" s="52"/>
      <c r="IA6631" s="52"/>
      <c r="IG6631" s="52"/>
      <c r="IH6631" s="52"/>
      <c r="II6631" s="52"/>
      <c r="IJ6631" s="52"/>
    </row>
    <row r="6632" spans="233:244" x14ac:dyDescent="0.25">
      <c r="HY6632" s="52"/>
      <c r="HZ6632" s="52"/>
      <c r="IA6632" s="52"/>
      <c r="IG6632" s="52"/>
      <c r="IH6632" s="52"/>
      <c r="II6632" s="52"/>
      <c r="IJ6632" s="52"/>
    </row>
    <row r="6633" spans="233:244" x14ac:dyDescent="0.25">
      <c r="HY6633" s="52"/>
      <c r="HZ6633" s="52"/>
      <c r="IA6633" s="52"/>
      <c r="IG6633" s="52"/>
      <c r="IH6633" s="52"/>
      <c r="II6633" s="52"/>
      <c r="IJ6633" s="52"/>
    </row>
    <row r="6634" spans="233:244" x14ac:dyDescent="0.25">
      <c r="HY6634" s="52"/>
      <c r="HZ6634" s="52"/>
      <c r="IA6634" s="52"/>
      <c r="IG6634" s="52"/>
      <c r="IH6634" s="52"/>
      <c r="II6634" s="52"/>
      <c r="IJ6634" s="52"/>
    </row>
    <row r="6635" spans="233:244" x14ac:dyDescent="0.25">
      <c r="HY6635" s="52"/>
      <c r="HZ6635" s="52"/>
      <c r="IA6635" s="52"/>
      <c r="IG6635" s="52"/>
      <c r="IH6635" s="52"/>
      <c r="II6635" s="52"/>
      <c r="IJ6635" s="52"/>
    </row>
    <row r="6636" spans="233:244" x14ac:dyDescent="0.25">
      <c r="HY6636" s="52"/>
      <c r="HZ6636" s="52"/>
      <c r="IA6636" s="52"/>
      <c r="IG6636" s="52"/>
      <c r="IH6636" s="52"/>
      <c r="II6636" s="52"/>
      <c r="IJ6636" s="52"/>
    </row>
    <row r="6637" spans="233:244" x14ac:dyDescent="0.25">
      <c r="HY6637" s="52"/>
      <c r="HZ6637" s="52"/>
      <c r="IA6637" s="52"/>
      <c r="IG6637" s="52"/>
      <c r="IH6637" s="52"/>
      <c r="II6637" s="52"/>
      <c r="IJ6637" s="52"/>
    </row>
    <row r="6638" spans="233:244" x14ac:dyDescent="0.25">
      <c r="HY6638" s="52"/>
      <c r="HZ6638" s="52"/>
      <c r="IA6638" s="52"/>
      <c r="IG6638" s="52"/>
      <c r="IH6638" s="52"/>
      <c r="II6638" s="52"/>
      <c r="IJ6638" s="52"/>
    </row>
    <row r="6639" spans="233:244" x14ac:dyDescent="0.25">
      <c r="HY6639" s="52"/>
      <c r="HZ6639" s="52"/>
      <c r="IA6639" s="52"/>
      <c r="IG6639" s="52"/>
      <c r="IH6639" s="52"/>
      <c r="II6639" s="52"/>
      <c r="IJ6639" s="52"/>
    </row>
    <row r="6640" spans="233:244" x14ac:dyDescent="0.25">
      <c r="HY6640" s="52"/>
      <c r="HZ6640" s="52"/>
      <c r="IA6640" s="52"/>
      <c r="IG6640" s="52"/>
      <c r="IH6640" s="52"/>
      <c r="II6640" s="52"/>
      <c r="IJ6640" s="52"/>
    </row>
    <row r="6641" spans="233:244" x14ac:dyDescent="0.25">
      <c r="HY6641" s="52"/>
      <c r="HZ6641" s="52"/>
      <c r="IA6641" s="52"/>
      <c r="IG6641" s="52"/>
      <c r="IH6641" s="52"/>
      <c r="II6641" s="52"/>
      <c r="IJ6641" s="52"/>
    </row>
    <row r="6642" spans="233:244" x14ac:dyDescent="0.25">
      <c r="HY6642" s="52"/>
      <c r="HZ6642" s="52"/>
      <c r="IA6642" s="52"/>
      <c r="IG6642" s="52"/>
      <c r="IH6642" s="52"/>
      <c r="II6642" s="52"/>
      <c r="IJ6642" s="52"/>
    </row>
    <row r="6643" spans="233:244" x14ac:dyDescent="0.25">
      <c r="HY6643" s="52"/>
      <c r="HZ6643" s="52"/>
      <c r="IA6643" s="52"/>
      <c r="IG6643" s="52"/>
      <c r="IH6643" s="52"/>
      <c r="II6643" s="52"/>
      <c r="IJ6643" s="52"/>
    </row>
    <row r="6644" spans="233:244" x14ac:dyDescent="0.25">
      <c r="HY6644" s="52"/>
      <c r="HZ6644" s="52"/>
      <c r="IA6644" s="52"/>
      <c r="IG6644" s="52"/>
      <c r="IH6644" s="52"/>
      <c r="II6644" s="52"/>
      <c r="IJ6644" s="52"/>
    </row>
    <row r="6645" spans="233:244" x14ac:dyDescent="0.25">
      <c r="HY6645" s="52"/>
      <c r="HZ6645" s="52"/>
      <c r="IA6645" s="52"/>
      <c r="IG6645" s="52"/>
      <c r="IH6645" s="52"/>
      <c r="II6645" s="52"/>
      <c r="IJ6645" s="52"/>
    </row>
    <row r="6646" spans="233:244" x14ac:dyDescent="0.25">
      <c r="HY6646" s="52"/>
      <c r="HZ6646" s="52"/>
      <c r="IA6646" s="52"/>
      <c r="IG6646" s="52"/>
      <c r="IH6646" s="52"/>
      <c r="II6646" s="52"/>
      <c r="IJ6646" s="52"/>
    </row>
    <row r="6647" spans="233:244" x14ac:dyDescent="0.25">
      <c r="HY6647" s="52"/>
      <c r="HZ6647" s="52"/>
      <c r="IA6647" s="52"/>
      <c r="IG6647" s="52"/>
      <c r="IH6647" s="52"/>
      <c r="II6647" s="52"/>
      <c r="IJ6647" s="52"/>
    </row>
    <row r="6648" spans="233:244" x14ac:dyDescent="0.25">
      <c r="HY6648" s="52"/>
      <c r="HZ6648" s="52"/>
      <c r="IA6648" s="52"/>
      <c r="IG6648" s="52"/>
      <c r="IH6648" s="52"/>
      <c r="II6648" s="52"/>
      <c r="IJ6648" s="52"/>
    </row>
    <row r="6649" spans="233:244" x14ac:dyDescent="0.25">
      <c r="HY6649" s="52"/>
      <c r="HZ6649" s="52"/>
      <c r="IA6649" s="52"/>
      <c r="IG6649" s="52"/>
      <c r="IH6649" s="52"/>
      <c r="II6649" s="52"/>
      <c r="IJ6649" s="52"/>
    </row>
    <row r="6650" spans="233:244" x14ac:dyDescent="0.25">
      <c r="HY6650" s="52"/>
      <c r="HZ6650" s="52"/>
      <c r="IA6650" s="52"/>
      <c r="IG6650" s="52"/>
      <c r="IH6650" s="52"/>
      <c r="II6650" s="52"/>
      <c r="IJ6650" s="52"/>
    </row>
    <row r="6651" spans="233:244" x14ac:dyDescent="0.25">
      <c r="HY6651" s="52"/>
      <c r="HZ6651" s="52"/>
      <c r="IA6651" s="52"/>
      <c r="IG6651" s="52"/>
      <c r="IH6651" s="52"/>
      <c r="II6651" s="52"/>
      <c r="IJ6651" s="52"/>
    </row>
    <row r="6652" spans="233:244" x14ac:dyDescent="0.25">
      <c r="HY6652" s="52"/>
      <c r="HZ6652" s="52"/>
      <c r="IA6652" s="52"/>
      <c r="IG6652" s="52"/>
      <c r="IH6652" s="52"/>
      <c r="II6652" s="52"/>
      <c r="IJ6652" s="52"/>
    </row>
    <row r="6653" spans="233:244" x14ac:dyDescent="0.25">
      <c r="HY6653" s="52"/>
      <c r="HZ6653" s="52"/>
      <c r="IA6653" s="52"/>
      <c r="IG6653" s="52"/>
      <c r="IH6653" s="52"/>
      <c r="II6653" s="52"/>
      <c r="IJ6653" s="52"/>
    </row>
    <row r="6654" spans="233:244" x14ac:dyDescent="0.25">
      <c r="HY6654" s="52"/>
      <c r="HZ6654" s="52"/>
      <c r="IA6654" s="52"/>
      <c r="IG6654" s="52"/>
      <c r="IH6654" s="52"/>
      <c r="II6654" s="52"/>
      <c r="IJ6654" s="52"/>
    </row>
    <row r="6655" spans="233:244" x14ac:dyDescent="0.25">
      <c r="HY6655" s="52"/>
      <c r="HZ6655" s="52"/>
      <c r="IA6655" s="52"/>
      <c r="IG6655" s="52"/>
      <c r="IH6655" s="52"/>
      <c r="II6655" s="52"/>
      <c r="IJ6655" s="52"/>
    </row>
    <row r="6656" spans="233:244" x14ac:dyDescent="0.25">
      <c r="HY6656" s="52"/>
      <c r="HZ6656" s="52"/>
      <c r="IA6656" s="52"/>
      <c r="IG6656" s="52"/>
      <c r="IH6656" s="52"/>
      <c r="II6656" s="52"/>
      <c r="IJ6656" s="52"/>
    </row>
    <row r="6657" spans="233:244" x14ac:dyDescent="0.25">
      <c r="HY6657" s="52"/>
      <c r="HZ6657" s="52"/>
      <c r="IA6657" s="52"/>
      <c r="IG6657" s="52"/>
      <c r="IH6657" s="52"/>
      <c r="II6657" s="52"/>
      <c r="IJ6657" s="52"/>
    </row>
    <row r="6658" spans="233:244" x14ac:dyDescent="0.25">
      <c r="HY6658" s="52"/>
      <c r="HZ6658" s="52"/>
      <c r="IA6658" s="52"/>
      <c r="IG6658" s="52"/>
      <c r="IH6658" s="52"/>
      <c r="II6658" s="52"/>
      <c r="IJ6658" s="52"/>
    </row>
    <row r="6659" spans="233:244" x14ac:dyDescent="0.25">
      <c r="HY6659" s="52"/>
      <c r="HZ6659" s="52"/>
      <c r="IA6659" s="52"/>
      <c r="IG6659" s="52"/>
      <c r="IH6659" s="52"/>
      <c r="II6659" s="52"/>
      <c r="IJ6659" s="52"/>
    </row>
    <row r="6660" spans="233:244" x14ac:dyDescent="0.25">
      <c r="HY6660" s="52"/>
      <c r="HZ6660" s="52"/>
      <c r="IA6660" s="52"/>
      <c r="IG6660" s="52"/>
      <c r="IH6660" s="52"/>
      <c r="II6660" s="52"/>
      <c r="IJ6660" s="52"/>
    </row>
    <row r="6661" spans="233:244" x14ac:dyDescent="0.25">
      <c r="HY6661" s="52"/>
      <c r="HZ6661" s="52"/>
      <c r="IA6661" s="52"/>
      <c r="IG6661" s="52"/>
      <c r="IH6661" s="52"/>
      <c r="II6661" s="52"/>
      <c r="IJ6661" s="52"/>
    </row>
    <row r="6662" spans="233:244" x14ac:dyDescent="0.25">
      <c r="HY6662" s="52"/>
      <c r="HZ6662" s="52"/>
      <c r="IA6662" s="52"/>
      <c r="IG6662" s="52"/>
      <c r="IH6662" s="52"/>
      <c r="II6662" s="52"/>
      <c r="IJ6662" s="52"/>
    </row>
    <row r="6663" spans="233:244" x14ac:dyDescent="0.25">
      <c r="HY6663" s="52"/>
      <c r="HZ6663" s="52"/>
      <c r="IA6663" s="52"/>
      <c r="IG6663" s="52"/>
      <c r="IH6663" s="52"/>
      <c r="II6663" s="52"/>
      <c r="IJ6663" s="52"/>
    </row>
    <row r="6664" spans="233:244" x14ac:dyDescent="0.25">
      <c r="HY6664" s="52"/>
      <c r="HZ6664" s="52"/>
      <c r="IA6664" s="52"/>
      <c r="IG6664" s="52"/>
      <c r="IH6664" s="52"/>
      <c r="II6664" s="52"/>
      <c r="IJ6664" s="52"/>
    </row>
    <row r="6665" spans="233:244" x14ac:dyDescent="0.25">
      <c r="HY6665" s="52"/>
      <c r="HZ6665" s="52"/>
      <c r="IA6665" s="52"/>
      <c r="IG6665" s="52"/>
      <c r="IH6665" s="52"/>
      <c r="II6665" s="52"/>
      <c r="IJ6665" s="52"/>
    </row>
    <row r="6666" spans="233:244" x14ac:dyDescent="0.25">
      <c r="HY6666" s="52"/>
      <c r="HZ6666" s="52"/>
      <c r="IA6666" s="52"/>
      <c r="IG6666" s="52"/>
      <c r="IH6666" s="52"/>
      <c r="II6666" s="52"/>
      <c r="IJ6666" s="52"/>
    </row>
    <row r="6667" spans="233:244" x14ac:dyDescent="0.25">
      <c r="HY6667" s="52"/>
      <c r="HZ6667" s="52"/>
      <c r="IA6667" s="52"/>
      <c r="IG6667" s="52"/>
      <c r="IH6667" s="52"/>
      <c r="II6667" s="52"/>
      <c r="IJ6667" s="52"/>
    </row>
    <row r="6668" spans="233:244" x14ac:dyDescent="0.25">
      <c r="HY6668" s="52"/>
      <c r="HZ6668" s="52"/>
      <c r="IA6668" s="52"/>
      <c r="IG6668" s="52"/>
      <c r="IH6668" s="52"/>
      <c r="II6668" s="52"/>
      <c r="IJ6668" s="52"/>
    </row>
    <row r="6669" spans="233:244" x14ac:dyDescent="0.25">
      <c r="HY6669" s="52"/>
      <c r="HZ6669" s="52"/>
      <c r="IA6669" s="52"/>
      <c r="IG6669" s="52"/>
      <c r="IH6669" s="52"/>
      <c r="II6669" s="52"/>
      <c r="IJ6669" s="52"/>
    </row>
    <row r="6670" spans="233:244" x14ac:dyDescent="0.25">
      <c r="HY6670" s="52"/>
      <c r="HZ6670" s="52"/>
      <c r="IA6670" s="52"/>
      <c r="IG6670" s="52"/>
      <c r="IH6670" s="52"/>
      <c r="II6670" s="52"/>
      <c r="IJ6670" s="52"/>
    </row>
    <row r="6671" spans="233:244" x14ac:dyDescent="0.25">
      <c r="HY6671" s="52"/>
      <c r="HZ6671" s="52"/>
      <c r="IA6671" s="52"/>
      <c r="IG6671" s="52"/>
      <c r="IH6671" s="52"/>
      <c r="II6671" s="52"/>
      <c r="IJ6671" s="52"/>
    </row>
    <row r="6672" spans="233:244" x14ac:dyDescent="0.25">
      <c r="HY6672" s="52"/>
      <c r="HZ6672" s="52"/>
      <c r="IA6672" s="52"/>
      <c r="IG6672" s="52"/>
      <c r="IH6672" s="52"/>
      <c r="II6672" s="52"/>
      <c r="IJ6672" s="52"/>
    </row>
    <row r="6673" spans="233:244" x14ac:dyDescent="0.25">
      <c r="HY6673" s="52"/>
      <c r="HZ6673" s="52"/>
      <c r="IA6673" s="52"/>
      <c r="IG6673" s="52"/>
      <c r="IH6673" s="52"/>
      <c r="II6673" s="52"/>
      <c r="IJ6673" s="52"/>
    </row>
    <row r="6674" spans="233:244" x14ac:dyDescent="0.25">
      <c r="HY6674" s="52"/>
      <c r="HZ6674" s="52"/>
      <c r="IA6674" s="52"/>
      <c r="IG6674" s="52"/>
      <c r="IH6674" s="52"/>
      <c r="II6674" s="52"/>
      <c r="IJ6674" s="52"/>
    </row>
    <row r="6675" spans="233:244" x14ac:dyDescent="0.25">
      <c r="HY6675" s="52"/>
      <c r="HZ6675" s="52"/>
      <c r="IA6675" s="52"/>
      <c r="IG6675" s="52"/>
      <c r="IH6675" s="52"/>
      <c r="II6675" s="52"/>
      <c r="IJ6675" s="52"/>
    </row>
    <row r="6676" spans="233:244" x14ac:dyDescent="0.25">
      <c r="HY6676" s="52"/>
      <c r="HZ6676" s="52"/>
      <c r="IA6676" s="52"/>
      <c r="IG6676" s="52"/>
      <c r="IH6676" s="52"/>
      <c r="II6676" s="52"/>
      <c r="IJ6676" s="52"/>
    </row>
    <row r="6677" spans="233:244" x14ac:dyDescent="0.25">
      <c r="HY6677" s="52"/>
      <c r="HZ6677" s="52"/>
      <c r="IA6677" s="52"/>
      <c r="IG6677" s="52"/>
      <c r="IH6677" s="52"/>
      <c r="II6677" s="52"/>
      <c r="IJ6677" s="52"/>
    </row>
    <row r="6678" spans="233:244" x14ac:dyDescent="0.25">
      <c r="HY6678" s="52"/>
      <c r="HZ6678" s="52"/>
      <c r="IA6678" s="52"/>
      <c r="IG6678" s="52"/>
      <c r="IH6678" s="52"/>
      <c r="II6678" s="52"/>
      <c r="IJ6678" s="52"/>
    </row>
    <row r="6679" spans="233:244" x14ac:dyDescent="0.25">
      <c r="HY6679" s="52"/>
      <c r="HZ6679" s="52"/>
      <c r="IA6679" s="52"/>
      <c r="IG6679" s="52"/>
      <c r="IH6679" s="52"/>
      <c r="II6679" s="52"/>
      <c r="IJ6679" s="52"/>
    </row>
    <row r="6680" spans="233:244" x14ac:dyDescent="0.25">
      <c r="HY6680" s="52"/>
      <c r="HZ6680" s="52"/>
      <c r="IA6680" s="52"/>
      <c r="IG6680" s="52"/>
      <c r="IH6680" s="52"/>
      <c r="II6680" s="52"/>
      <c r="IJ6680" s="52"/>
    </row>
    <row r="6681" spans="233:244" x14ac:dyDescent="0.25">
      <c r="HY6681" s="52"/>
      <c r="HZ6681" s="52"/>
      <c r="IA6681" s="52"/>
      <c r="IG6681" s="52"/>
      <c r="IH6681" s="52"/>
      <c r="II6681" s="52"/>
      <c r="IJ6681" s="52"/>
    </row>
    <row r="6682" spans="233:244" x14ac:dyDescent="0.25">
      <c r="HY6682" s="52"/>
      <c r="HZ6682" s="52"/>
      <c r="IA6682" s="52"/>
      <c r="IG6682" s="52"/>
      <c r="IH6682" s="52"/>
      <c r="II6682" s="52"/>
      <c r="IJ6682" s="52"/>
    </row>
    <row r="6683" spans="233:244" x14ac:dyDescent="0.25">
      <c r="HY6683" s="52"/>
      <c r="HZ6683" s="52"/>
      <c r="IA6683" s="52"/>
      <c r="IG6683" s="52"/>
      <c r="IH6683" s="52"/>
      <c r="II6683" s="52"/>
      <c r="IJ6683" s="52"/>
    </row>
    <row r="6684" spans="233:244" x14ac:dyDescent="0.25">
      <c r="HY6684" s="52"/>
      <c r="HZ6684" s="52"/>
      <c r="IA6684" s="52"/>
      <c r="IG6684" s="52"/>
      <c r="IH6684" s="52"/>
      <c r="II6684" s="52"/>
      <c r="IJ6684" s="52"/>
    </row>
    <row r="6685" spans="233:244" x14ac:dyDescent="0.25">
      <c r="HY6685" s="52"/>
      <c r="HZ6685" s="52"/>
      <c r="IA6685" s="52"/>
      <c r="IG6685" s="52"/>
      <c r="IH6685" s="52"/>
      <c r="II6685" s="52"/>
      <c r="IJ6685" s="52"/>
    </row>
    <row r="6686" spans="233:244" x14ac:dyDescent="0.25">
      <c r="HY6686" s="52"/>
      <c r="HZ6686" s="52"/>
      <c r="IA6686" s="52"/>
      <c r="IG6686" s="52"/>
      <c r="IH6686" s="52"/>
      <c r="II6686" s="52"/>
      <c r="IJ6686" s="52"/>
    </row>
    <row r="6687" spans="233:244" x14ac:dyDescent="0.25">
      <c r="HY6687" s="52"/>
      <c r="HZ6687" s="52"/>
      <c r="IA6687" s="52"/>
      <c r="IG6687" s="52"/>
      <c r="IH6687" s="52"/>
      <c r="II6687" s="52"/>
      <c r="IJ6687" s="52"/>
    </row>
    <row r="6688" spans="233:244" x14ac:dyDescent="0.25">
      <c r="HY6688" s="52"/>
      <c r="HZ6688" s="52"/>
      <c r="IA6688" s="52"/>
      <c r="IG6688" s="52"/>
      <c r="IH6688" s="52"/>
      <c r="II6688" s="52"/>
      <c r="IJ6688" s="52"/>
    </row>
    <row r="6689" spans="233:244" x14ac:dyDescent="0.25">
      <c r="HY6689" s="52"/>
      <c r="HZ6689" s="52"/>
      <c r="IA6689" s="52"/>
      <c r="IG6689" s="52"/>
      <c r="IH6689" s="52"/>
      <c r="II6689" s="52"/>
      <c r="IJ6689" s="52"/>
    </row>
    <row r="6690" spans="233:244" x14ac:dyDescent="0.25">
      <c r="HY6690" s="52"/>
      <c r="HZ6690" s="52"/>
      <c r="IA6690" s="52"/>
      <c r="IG6690" s="52"/>
      <c r="IH6690" s="52"/>
      <c r="II6690" s="52"/>
      <c r="IJ6690" s="52"/>
    </row>
    <row r="6691" spans="233:244" x14ac:dyDescent="0.25">
      <c r="HY6691" s="52"/>
      <c r="HZ6691" s="52"/>
      <c r="IA6691" s="52"/>
      <c r="IG6691" s="52"/>
      <c r="IH6691" s="52"/>
      <c r="II6691" s="52"/>
      <c r="IJ6691" s="52"/>
    </row>
    <row r="6692" spans="233:244" x14ac:dyDescent="0.25">
      <c r="HY6692" s="52"/>
      <c r="HZ6692" s="52"/>
      <c r="IA6692" s="52"/>
      <c r="IG6692" s="52"/>
      <c r="IH6692" s="52"/>
      <c r="II6692" s="52"/>
      <c r="IJ6692" s="52"/>
    </row>
    <row r="6693" spans="233:244" x14ac:dyDescent="0.25">
      <c r="HY6693" s="52"/>
      <c r="HZ6693" s="52"/>
      <c r="IA6693" s="52"/>
      <c r="IG6693" s="52"/>
      <c r="IH6693" s="52"/>
      <c r="II6693" s="52"/>
      <c r="IJ6693" s="52"/>
    </row>
    <row r="6694" spans="233:244" x14ac:dyDescent="0.25">
      <c r="HY6694" s="52"/>
      <c r="HZ6694" s="52"/>
      <c r="IA6694" s="52"/>
      <c r="IG6694" s="52"/>
      <c r="IH6694" s="52"/>
      <c r="II6694" s="52"/>
      <c r="IJ6694" s="52"/>
    </row>
    <row r="6695" spans="233:244" x14ac:dyDescent="0.25">
      <c r="HY6695" s="52"/>
      <c r="HZ6695" s="52"/>
      <c r="IA6695" s="52"/>
      <c r="IG6695" s="52"/>
      <c r="IH6695" s="52"/>
      <c r="II6695" s="52"/>
      <c r="IJ6695" s="52"/>
    </row>
    <row r="6696" spans="233:244" x14ac:dyDescent="0.25">
      <c r="HY6696" s="52"/>
      <c r="HZ6696" s="52"/>
      <c r="IA6696" s="52"/>
      <c r="IG6696" s="52"/>
      <c r="IH6696" s="52"/>
      <c r="II6696" s="52"/>
      <c r="IJ6696" s="52"/>
    </row>
    <row r="6697" spans="233:244" x14ac:dyDescent="0.25">
      <c r="HY6697" s="52"/>
      <c r="HZ6697" s="52"/>
      <c r="IA6697" s="52"/>
      <c r="IG6697" s="52"/>
      <c r="IH6697" s="52"/>
      <c r="II6697" s="52"/>
      <c r="IJ6697" s="52"/>
    </row>
    <row r="6698" spans="233:244" x14ac:dyDescent="0.25">
      <c r="HY6698" s="52"/>
      <c r="HZ6698" s="52"/>
      <c r="IA6698" s="52"/>
      <c r="IG6698" s="52"/>
      <c r="IH6698" s="52"/>
      <c r="II6698" s="52"/>
      <c r="IJ6698" s="52"/>
    </row>
    <row r="6699" spans="233:244" x14ac:dyDescent="0.25">
      <c r="HY6699" s="52"/>
      <c r="HZ6699" s="52"/>
      <c r="IA6699" s="52"/>
      <c r="IG6699" s="52"/>
      <c r="IH6699" s="52"/>
      <c r="II6699" s="52"/>
      <c r="IJ6699" s="52"/>
    </row>
    <row r="6700" spans="233:244" x14ac:dyDescent="0.25">
      <c r="HY6700" s="52"/>
      <c r="HZ6700" s="52"/>
      <c r="IA6700" s="52"/>
      <c r="IG6700" s="52"/>
      <c r="IH6700" s="52"/>
      <c r="II6700" s="52"/>
      <c r="IJ6700" s="52"/>
    </row>
    <row r="6701" spans="233:244" x14ac:dyDescent="0.25">
      <c r="HY6701" s="52"/>
      <c r="HZ6701" s="52"/>
      <c r="IA6701" s="52"/>
      <c r="IG6701" s="52"/>
      <c r="IH6701" s="52"/>
      <c r="II6701" s="52"/>
      <c r="IJ6701" s="52"/>
    </row>
    <row r="6702" spans="233:244" x14ac:dyDescent="0.25">
      <c r="HY6702" s="52"/>
      <c r="HZ6702" s="52"/>
      <c r="IA6702" s="52"/>
      <c r="IG6702" s="52"/>
      <c r="IH6702" s="52"/>
      <c r="II6702" s="52"/>
      <c r="IJ6702" s="52"/>
    </row>
    <row r="6703" spans="233:244" x14ac:dyDescent="0.25">
      <c r="HY6703" s="52"/>
      <c r="HZ6703" s="52"/>
      <c r="IA6703" s="52"/>
      <c r="IG6703" s="52"/>
      <c r="IH6703" s="52"/>
      <c r="II6703" s="52"/>
      <c r="IJ6703" s="52"/>
    </row>
    <row r="6704" spans="233:244" x14ac:dyDescent="0.25">
      <c r="HY6704" s="52"/>
      <c r="HZ6704" s="52"/>
      <c r="IA6704" s="52"/>
      <c r="IG6704" s="52"/>
      <c r="IH6704" s="52"/>
      <c r="II6704" s="52"/>
      <c r="IJ6704" s="52"/>
    </row>
    <row r="6705" spans="233:244" x14ac:dyDescent="0.25">
      <c r="HY6705" s="52"/>
      <c r="HZ6705" s="52"/>
      <c r="IA6705" s="52"/>
      <c r="IG6705" s="52"/>
      <c r="IH6705" s="52"/>
      <c r="II6705" s="52"/>
      <c r="IJ6705" s="52"/>
    </row>
    <row r="6706" spans="233:244" x14ac:dyDescent="0.25">
      <c r="HY6706" s="52"/>
      <c r="HZ6706" s="52"/>
      <c r="IA6706" s="52"/>
      <c r="IG6706" s="52"/>
      <c r="IH6706" s="52"/>
      <c r="II6706" s="52"/>
      <c r="IJ6706" s="52"/>
    </row>
    <row r="6707" spans="233:244" x14ac:dyDescent="0.25">
      <c r="HY6707" s="52"/>
      <c r="HZ6707" s="52"/>
      <c r="IA6707" s="52"/>
      <c r="IG6707" s="52"/>
      <c r="IH6707" s="52"/>
      <c r="II6707" s="52"/>
      <c r="IJ6707" s="52"/>
    </row>
    <row r="6708" spans="233:244" x14ac:dyDescent="0.25">
      <c r="HY6708" s="52"/>
      <c r="HZ6708" s="52"/>
      <c r="IA6708" s="52"/>
      <c r="IG6708" s="52"/>
      <c r="IH6708" s="52"/>
      <c r="II6708" s="52"/>
      <c r="IJ6708" s="52"/>
    </row>
    <row r="6709" spans="233:244" x14ac:dyDescent="0.25">
      <c r="HY6709" s="52"/>
      <c r="HZ6709" s="52"/>
      <c r="IA6709" s="52"/>
      <c r="IG6709" s="52"/>
      <c r="IH6709" s="52"/>
      <c r="II6709" s="52"/>
      <c r="IJ6709" s="52"/>
    </row>
    <row r="6710" spans="233:244" x14ac:dyDescent="0.25">
      <c r="HY6710" s="52"/>
      <c r="HZ6710" s="52"/>
      <c r="IA6710" s="52"/>
      <c r="IG6710" s="52"/>
      <c r="IH6710" s="52"/>
      <c r="II6710" s="52"/>
      <c r="IJ6710" s="52"/>
    </row>
    <row r="6711" spans="233:244" x14ac:dyDescent="0.25">
      <c r="HY6711" s="52"/>
      <c r="HZ6711" s="52"/>
      <c r="IA6711" s="52"/>
      <c r="IG6711" s="52"/>
      <c r="IH6711" s="52"/>
      <c r="II6711" s="52"/>
      <c r="IJ6711" s="52"/>
    </row>
    <row r="6712" spans="233:244" x14ac:dyDescent="0.25">
      <c r="HY6712" s="52"/>
      <c r="HZ6712" s="52"/>
      <c r="IA6712" s="52"/>
      <c r="IG6712" s="52"/>
      <c r="IH6712" s="52"/>
      <c r="II6712" s="52"/>
      <c r="IJ6712" s="52"/>
    </row>
    <row r="6713" spans="233:244" x14ac:dyDescent="0.25">
      <c r="HY6713" s="52"/>
      <c r="HZ6713" s="52"/>
      <c r="IA6713" s="52"/>
      <c r="IG6713" s="52"/>
      <c r="IH6713" s="52"/>
      <c r="II6713" s="52"/>
      <c r="IJ6713" s="52"/>
    </row>
    <row r="6714" spans="233:244" x14ac:dyDescent="0.25">
      <c r="HY6714" s="52"/>
      <c r="HZ6714" s="52"/>
      <c r="IA6714" s="52"/>
      <c r="IG6714" s="52"/>
      <c r="IH6714" s="52"/>
      <c r="II6714" s="52"/>
      <c r="IJ6714" s="52"/>
    </row>
    <row r="6715" spans="233:244" x14ac:dyDescent="0.25">
      <c r="HY6715" s="52"/>
      <c r="HZ6715" s="52"/>
      <c r="IA6715" s="52"/>
      <c r="IG6715" s="52"/>
      <c r="IH6715" s="52"/>
      <c r="II6715" s="52"/>
      <c r="IJ6715" s="52"/>
    </row>
    <row r="6716" spans="233:244" x14ac:dyDescent="0.25">
      <c r="HY6716" s="52"/>
      <c r="HZ6716" s="52"/>
      <c r="IA6716" s="52"/>
      <c r="IG6716" s="52"/>
      <c r="IH6716" s="52"/>
      <c r="II6716" s="52"/>
      <c r="IJ6716" s="52"/>
    </row>
    <row r="6717" spans="233:244" x14ac:dyDescent="0.25">
      <c r="HY6717" s="52"/>
      <c r="HZ6717" s="52"/>
      <c r="IA6717" s="52"/>
      <c r="IG6717" s="52"/>
      <c r="IH6717" s="52"/>
      <c r="II6717" s="52"/>
      <c r="IJ6717" s="52"/>
    </row>
    <row r="6718" spans="233:244" x14ac:dyDescent="0.25">
      <c r="HY6718" s="52"/>
      <c r="HZ6718" s="52"/>
      <c r="IA6718" s="52"/>
      <c r="IG6718" s="52"/>
      <c r="IH6718" s="52"/>
      <c r="II6718" s="52"/>
      <c r="IJ6718" s="52"/>
    </row>
    <row r="6719" spans="233:244" x14ac:dyDescent="0.25">
      <c r="HY6719" s="52"/>
      <c r="HZ6719" s="52"/>
      <c r="IA6719" s="52"/>
      <c r="IG6719" s="52"/>
      <c r="IH6719" s="52"/>
      <c r="II6719" s="52"/>
      <c r="IJ6719" s="52"/>
    </row>
    <row r="6720" spans="233:244" x14ac:dyDescent="0.25">
      <c r="HY6720" s="52"/>
      <c r="HZ6720" s="52"/>
      <c r="IA6720" s="52"/>
      <c r="IG6720" s="52"/>
      <c r="IH6720" s="52"/>
      <c r="II6720" s="52"/>
      <c r="IJ6720" s="52"/>
    </row>
    <row r="6721" spans="233:244" x14ac:dyDescent="0.25">
      <c r="HY6721" s="52"/>
      <c r="HZ6721" s="52"/>
      <c r="IA6721" s="52"/>
      <c r="IG6721" s="52"/>
      <c r="IH6721" s="52"/>
      <c r="II6721" s="52"/>
      <c r="IJ6721" s="52"/>
    </row>
    <row r="6722" spans="233:244" x14ac:dyDescent="0.25">
      <c r="HY6722" s="52"/>
      <c r="HZ6722" s="52"/>
      <c r="IA6722" s="52"/>
      <c r="IG6722" s="52"/>
      <c r="IH6722" s="52"/>
      <c r="II6722" s="52"/>
      <c r="IJ6722" s="52"/>
    </row>
    <row r="6723" spans="233:244" x14ac:dyDescent="0.25">
      <c r="HY6723" s="52"/>
      <c r="HZ6723" s="52"/>
      <c r="IA6723" s="52"/>
      <c r="IG6723" s="52"/>
      <c r="IH6723" s="52"/>
      <c r="II6723" s="52"/>
      <c r="IJ6723" s="52"/>
    </row>
    <row r="6724" spans="233:244" x14ac:dyDescent="0.25">
      <c r="HY6724" s="52"/>
      <c r="HZ6724" s="52"/>
      <c r="IA6724" s="52"/>
      <c r="IG6724" s="52"/>
      <c r="IH6724" s="52"/>
      <c r="II6724" s="52"/>
      <c r="IJ6724" s="52"/>
    </row>
    <row r="6725" spans="233:244" x14ac:dyDescent="0.25">
      <c r="HY6725" s="52"/>
      <c r="HZ6725" s="52"/>
      <c r="IA6725" s="52"/>
      <c r="IG6725" s="52"/>
      <c r="IH6725" s="52"/>
      <c r="II6725" s="52"/>
      <c r="IJ6725" s="52"/>
    </row>
    <row r="6726" spans="233:244" x14ac:dyDescent="0.25">
      <c r="HY6726" s="52"/>
      <c r="HZ6726" s="52"/>
      <c r="IA6726" s="52"/>
      <c r="IG6726" s="52"/>
      <c r="IH6726" s="52"/>
      <c r="II6726" s="52"/>
      <c r="IJ6726" s="52"/>
    </row>
    <row r="6727" spans="233:244" x14ac:dyDescent="0.25">
      <c r="HY6727" s="52"/>
      <c r="HZ6727" s="52"/>
      <c r="IA6727" s="52"/>
      <c r="IG6727" s="52"/>
      <c r="IH6727" s="52"/>
      <c r="II6727" s="52"/>
      <c r="IJ6727" s="52"/>
    </row>
    <row r="6728" spans="233:244" x14ac:dyDescent="0.25">
      <c r="HY6728" s="52"/>
      <c r="HZ6728" s="52"/>
      <c r="IA6728" s="52"/>
      <c r="IG6728" s="52"/>
      <c r="IH6728" s="52"/>
      <c r="II6728" s="52"/>
      <c r="IJ6728" s="52"/>
    </row>
    <row r="6729" spans="233:244" x14ac:dyDescent="0.25">
      <c r="HY6729" s="52"/>
      <c r="HZ6729" s="52"/>
      <c r="IA6729" s="52"/>
      <c r="IG6729" s="52"/>
      <c r="IH6729" s="52"/>
      <c r="II6729" s="52"/>
      <c r="IJ6729" s="52"/>
    </row>
    <row r="6730" spans="233:244" x14ac:dyDescent="0.25">
      <c r="HY6730" s="52"/>
      <c r="HZ6730" s="52"/>
      <c r="IA6730" s="52"/>
      <c r="IG6730" s="52"/>
      <c r="IH6730" s="52"/>
      <c r="II6730" s="52"/>
      <c r="IJ6730" s="52"/>
    </row>
    <row r="6731" spans="233:244" x14ac:dyDescent="0.25">
      <c r="HY6731" s="52"/>
      <c r="HZ6731" s="52"/>
      <c r="IA6731" s="52"/>
      <c r="IG6731" s="52"/>
      <c r="IH6731" s="52"/>
      <c r="II6731" s="52"/>
      <c r="IJ6731" s="52"/>
    </row>
    <row r="6732" spans="233:244" x14ac:dyDescent="0.25">
      <c r="HY6732" s="52"/>
      <c r="HZ6732" s="52"/>
      <c r="IA6732" s="52"/>
      <c r="IG6732" s="52"/>
      <c r="IH6732" s="52"/>
      <c r="II6732" s="52"/>
      <c r="IJ6732" s="52"/>
    </row>
    <row r="6733" spans="233:244" x14ac:dyDescent="0.25">
      <c r="HY6733" s="52"/>
      <c r="HZ6733" s="52"/>
      <c r="IA6733" s="52"/>
      <c r="IG6733" s="52"/>
      <c r="IH6733" s="52"/>
      <c r="II6733" s="52"/>
      <c r="IJ6733" s="52"/>
    </row>
    <row r="6734" spans="233:244" x14ac:dyDescent="0.25">
      <c r="HY6734" s="52"/>
      <c r="HZ6734" s="52"/>
      <c r="IA6734" s="52"/>
      <c r="IG6734" s="52"/>
      <c r="IH6734" s="52"/>
      <c r="II6734" s="52"/>
      <c r="IJ6734" s="52"/>
    </row>
    <row r="6735" spans="233:244" x14ac:dyDescent="0.25">
      <c r="HY6735" s="52"/>
      <c r="HZ6735" s="52"/>
      <c r="IA6735" s="52"/>
      <c r="IG6735" s="52"/>
      <c r="IH6735" s="52"/>
      <c r="II6735" s="52"/>
      <c r="IJ6735" s="52"/>
    </row>
    <row r="6736" spans="233:244" x14ac:dyDescent="0.25">
      <c r="HY6736" s="52"/>
      <c r="HZ6736" s="52"/>
      <c r="IA6736" s="52"/>
      <c r="IG6736" s="52"/>
      <c r="IH6736" s="52"/>
      <c r="II6736" s="52"/>
      <c r="IJ6736" s="52"/>
    </row>
    <row r="6737" spans="233:244" x14ac:dyDescent="0.25">
      <c r="HY6737" s="52"/>
      <c r="HZ6737" s="52"/>
      <c r="IA6737" s="52"/>
      <c r="IG6737" s="52"/>
      <c r="IH6737" s="52"/>
      <c r="II6737" s="52"/>
      <c r="IJ6737" s="52"/>
    </row>
    <row r="6738" spans="233:244" x14ac:dyDescent="0.25">
      <c r="HY6738" s="52"/>
      <c r="HZ6738" s="52"/>
      <c r="IA6738" s="52"/>
      <c r="IG6738" s="52"/>
      <c r="IH6738" s="52"/>
      <c r="II6738" s="52"/>
      <c r="IJ6738" s="52"/>
    </row>
    <row r="6739" spans="233:244" x14ac:dyDescent="0.25">
      <c r="HY6739" s="52"/>
      <c r="HZ6739" s="52"/>
      <c r="IA6739" s="52"/>
      <c r="IG6739" s="52"/>
      <c r="IH6739" s="52"/>
      <c r="II6739" s="52"/>
      <c r="IJ6739" s="52"/>
    </row>
    <row r="6740" spans="233:244" x14ac:dyDescent="0.25">
      <c r="HY6740" s="52"/>
      <c r="HZ6740" s="52"/>
      <c r="IA6740" s="52"/>
      <c r="IG6740" s="52"/>
      <c r="IH6740" s="52"/>
      <c r="II6740" s="52"/>
      <c r="IJ6740" s="52"/>
    </row>
    <row r="6741" spans="233:244" x14ac:dyDescent="0.25">
      <c r="HY6741" s="52"/>
      <c r="HZ6741" s="52"/>
      <c r="IA6741" s="52"/>
      <c r="IG6741" s="52"/>
      <c r="IH6741" s="52"/>
      <c r="II6741" s="52"/>
      <c r="IJ6741" s="52"/>
    </row>
    <row r="6742" spans="233:244" x14ac:dyDescent="0.25">
      <c r="HY6742" s="52"/>
      <c r="HZ6742" s="52"/>
      <c r="IA6742" s="52"/>
      <c r="IG6742" s="52"/>
      <c r="IH6742" s="52"/>
      <c r="II6742" s="52"/>
      <c r="IJ6742" s="52"/>
    </row>
    <row r="6743" spans="233:244" x14ac:dyDescent="0.25">
      <c r="HY6743" s="52"/>
      <c r="HZ6743" s="52"/>
      <c r="IA6743" s="52"/>
      <c r="IG6743" s="52"/>
      <c r="IH6743" s="52"/>
      <c r="II6743" s="52"/>
      <c r="IJ6743" s="52"/>
    </row>
    <row r="6744" spans="233:244" x14ac:dyDescent="0.25">
      <c r="HY6744" s="52"/>
      <c r="HZ6744" s="52"/>
      <c r="IA6744" s="52"/>
      <c r="IG6744" s="52"/>
      <c r="IH6744" s="52"/>
      <c r="II6744" s="52"/>
      <c r="IJ6744" s="52"/>
    </row>
    <row r="6745" spans="233:244" x14ac:dyDescent="0.25">
      <c r="HY6745" s="52"/>
      <c r="HZ6745" s="52"/>
      <c r="IA6745" s="52"/>
      <c r="IG6745" s="52"/>
      <c r="IH6745" s="52"/>
      <c r="II6745" s="52"/>
      <c r="IJ6745" s="52"/>
    </row>
    <row r="6746" spans="233:244" x14ac:dyDescent="0.25">
      <c r="HY6746" s="52"/>
      <c r="HZ6746" s="52"/>
      <c r="IA6746" s="52"/>
      <c r="IG6746" s="52"/>
      <c r="IH6746" s="52"/>
      <c r="II6746" s="52"/>
      <c r="IJ6746" s="52"/>
    </row>
    <row r="6747" spans="233:244" x14ac:dyDescent="0.25">
      <c r="HY6747" s="52"/>
      <c r="HZ6747" s="52"/>
      <c r="IA6747" s="52"/>
      <c r="IG6747" s="52"/>
      <c r="IH6747" s="52"/>
      <c r="II6747" s="52"/>
      <c r="IJ6747" s="52"/>
    </row>
    <row r="6748" spans="233:244" x14ac:dyDescent="0.25">
      <c r="HY6748" s="52"/>
      <c r="HZ6748" s="52"/>
      <c r="IA6748" s="52"/>
      <c r="IG6748" s="52"/>
      <c r="IH6748" s="52"/>
      <c r="II6748" s="52"/>
      <c r="IJ6748" s="52"/>
    </row>
    <row r="6749" spans="233:244" x14ac:dyDescent="0.25">
      <c r="HY6749" s="52"/>
      <c r="HZ6749" s="52"/>
      <c r="IA6749" s="52"/>
      <c r="IG6749" s="52"/>
      <c r="IH6749" s="52"/>
      <c r="II6749" s="52"/>
      <c r="IJ6749" s="52"/>
    </row>
    <row r="6750" spans="233:244" x14ac:dyDescent="0.25">
      <c r="HY6750" s="52"/>
      <c r="HZ6750" s="52"/>
      <c r="IA6750" s="52"/>
      <c r="IG6750" s="52"/>
      <c r="IH6750" s="52"/>
      <c r="II6750" s="52"/>
      <c r="IJ6750" s="52"/>
    </row>
    <row r="6751" spans="233:244" x14ac:dyDescent="0.25">
      <c r="HY6751" s="52"/>
      <c r="HZ6751" s="52"/>
      <c r="IA6751" s="52"/>
      <c r="IG6751" s="52"/>
      <c r="IH6751" s="52"/>
      <c r="II6751" s="52"/>
      <c r="IJ6751" s="52"/>
    </row>
    <row r="6752" spans="233:244" x14ac:dyDescent="0.25">
      <c r="HY6752" s="52"/>
      <c r="HZ6752" s="52"/>
      <c r="IA6752" s="52"/>
      <c r="IG6752" s="52"/>
      <c r="IH6752" s="52"/>
      <c r="II6752" s="52"/>
      <c r="IJ6752" s="52"/>
    </row>
    <row r="6753" spans="233:244" x14ac:dyDescent="0.25">
      <c r="HY6753" s="52"/>
      <c r="HZ6753" s="52"/>
      <c r="IA6753" s="52"/>
      <c r="IG6753" s="52"/>
      <c r="IH6753" s="52"/>
      <c r="II6753" s="52"/>
      <c r="IJ6753" s="52"/>
    </row>
    <row r="6754" spans="233:244" x14ac:dyDescent="0.25">
      <c r="HY6754" s="52"/>
      <c r="HZ6754" s="52"/>
      <c r="IA6754" s="52"/>
      <c r="IG6754" s="52"/>
      <c r="IH6754" s="52"/>
      <c r="II6754" s="52"/>
      <c r="IJ6754" s="52"/>
    </row>
    <row r="6755" spans="233:244" x14ac:dyDescent="0.25">
      <c r="HY6755" s="52"/>
      <c r="HZ6755" s="52"/>
      <c r="IA6755" s="52"/>
      <c r="IG6755" s="52"/>
      <c r="IH6755" s="52"/>
      <c r="II6755" s="52"/>
      <c r="IJ6755" s="52"/>
    </row>
    <row r="6756" spans="233:244" x14ac:dyDescent="0.25">
      <c r="HY6756" s="52"/>
      <c r="HZ6756" s="52"/>
      <c r="IA6756" s="52"/>
      <c r="IG6756" s="52"/>
      <c r="IH6756" s="52"/>
      <c r="II6756" s="52"/>
      <c r="IJ6756" s="52"/>
    </row>
    <row r="6757" spans="233:244" x14ac:dyDescent="0.25">
      <c r="HY6757" s="52"/>
      <c r="HZ6757" s="52"/>
      <c r="IA6757" s="52"/>
      <c r="IG6757" s="52"/>
      <c r="IH6757" s="52"/>
      <c r="II6757" s="52"/>
      <c r="IJ6757" s="52"/>
    </row>
    <row r="6758" spans="233:244" x14ac:dyDescent="0.25">
      <c r="HY6758" s="52"/>
      <c r="HZ6758" s="52"/>
      <c r="IA6758" s="52"/>
      <c r="IG6758" s="52"/>
      <c r="IH6758" s="52"/>
      <c r="II6758" s="52"/>
      <c r="IJ6758" s="52"/>
    </row>
    <row r="6759" spans="233:244" x14ac:dyDescent="0.25">
      <c r="HY6759" s="52"/>
      <c r="HZ6759" s="52"/>
      <c r="IA6759" s="52"/>
      <c r="IG6759" s="52"/>
      <c r="IH6759" s="52"/>
      <c r="II6759" s="52"/>
      <c r="IJ6759" s="52"/>
    </row>
    <row r="6760" spans="233:244" x14ac:dyDescent="0.25">
      <c r="HY6760" s="52"/>
      <c r="HZ6760" s="52"/>
      <c r="IA6760" s="52"/>
      <c r="IG6760" s="52"/>
      <c r="IH6760" s="52"/>
      <c r="II6760" s="52"/>
      <c r="IJ6760" s="52"/>
    </row>
    <row r="6761" spans="233:244" x14ac:dyDescent="0.25">
      <c r="HY6761" s="52"/>
      <c r="HZ6761" s="52"/>
      <c r="IA6761" s="52"/>
      <c r="IG6761" s="52"/>
      <c r="IH6761" s="52"/>
      <c r="II6761" s="52"/>
      <c r="IJ6761" s="52"/>
    </row>
    <row r="6762" spans="233:244" x14ac:dyDescent="0.25">
      <c r="HY6762" s="52"/>
      <c r="HZ6762" s="52"/>
      <c r="IA6762" s="52"/>
      <c r="IG6762" s="52"/>
      <c r="IH6762" s="52"/>
      <c r="II6762" s="52"/>
      <c r="IJ6762" s="52"/>
    </row>
    <row r="6763" spans="233:244" x14ac:dyDescent="0.25">
      <c r="HY6763" s="52"/>
      <c r="HZ6763" s="52"/>
      <c r="IA6763" s="52"/>
      <c r="IG6763" s="52"/>
      <c r="IH6763" s="52"/>
      <c r="II6763" s="52"/>
      <c r="IJ6763" s="52"/>
    </row>
    <row r="6764" spans="233:244" x14ac:dyDescent="0.25">
      <c r="HY6764" s="52"/>
      <c r="HZ6764" s="52"/>
      <c r="IA6764" s="52"/>
      <c r="IG6764" s="52"/>
      <c r="IH6764" s="52"/>
      <c r="II6764" s="52"/>
      <c r="IJ6764" s="52"/>
    </row>
    <row r="6765" spans="233:244" x14ac:dyDescent="0.25">
      <c r="HY6765" s="52"/>
      <c r="HZ6765" s="52"/>
      <c r="IA6765" s="52"/>
      <c r="IG6765" s="52"/>
      <c r="IH6765" s="52"/>
      <c r="II6765" s="52"/>
      <c r="IJ6765" s="52"/>
    </row>
    <row r="6766" spans="233:244" x14ac:dyDescent="0.25">
      <c r="HY6766" s="52"/>
      <c r="HZ6766" s="52"/>
      <c r="IA6766" s="52"/>
      <c r="IG6766" s="52"/>
      <c r="IH6766" s="52"/>
      <c r="II6766" s="52"/>
      <c r="IJ6766" s="52"/>
    </row>
    <row r="6767" spans="233:244" x14ac:dyDescent="0.25">
      <c r="HY6767" s="52"/>
      <c r="HZ6767" s="52"/>
      <c r="IA6767" s="52"/>
      <c r="IG6767" s="52"/>
      <c r="IH6767" s="52"/>
      <c r="II6767" s="52"/>
      <c r="IJ6767" s="52"/>
    </row>
    <row r="6768" spans="233:244" x14ac:dyDescent="0.25">
      <c r="HY6768" s="52"/>
      <c r="HZ6768" s="52"/>
      <c r="IA6768" s="52"/>
      <c r="IG6768" s="52"/>
      <c r="IH6768" s="52"/>
      <c r="II6768" s="52"/>
      <c r="IJ6768" s="52"/>
    </row>
    <row r="6769" spans="233:244" x14ac:dyDescent="0.25">
      <c r="HY6769" s="52"/>
      <c r="HZ6769" s="52"/>
      <c r="IA6769" s="52"/>
      <c r="IG6769" s="52"/>
      <c r="IH6769" s="52"/>
      <c r="II6769" s="52"/>
      <c r="IJ6769" s="52"/>
    </row>
    <row r="6770" spans="233:244" x14ac:dyDescent="0.25">
      <c r="HY6770" s="52"/>
      <c r="HZ6770" s="52"/>
      <c r="IA6770" s="52"/>
      <c r="IG6770" s="52"/>
      <c r="IH6770" s="52"/>
      <c r="II6770" s="52"/>
      <c r="IJ6770" s="52"/>
    </row>
    <row r="6771" spans="233:244" x14ac:dyDescent="0.25">
      <c r="HY6771" s="52"/>
      <c r="HZ6771" s="52"/>
      <c r="IA6771" s="52"/>
      <c r="IG6771" s="52"/>
      <c r="IH6771" s="52"/>
      <c r="II6771" s="52"/>
      <c r="IJ6771" s="52"/>
    </row>
    <row r="6772" spans="233:244" x14ac:dyDescent="0.25">
      <c r="HY6772" s="52"/>
      <c r="HZ6772" s="52"/>
      <c r="IA6772" s="52"/>
      <c r="IG6772" s="52"/>
      <c r="IH6772" s="52"/>
      <c r="II6772" s="52"/>
      <c r="IJ6772" s="52"/>
    </row>
    <row r="6773" spans="233:244" x14ac:dyDescent="0.25">
      <c r="HY6773" s="52"/>
      <c r="HZ6773" s="52"/>
      <c r="IA6773" s="52"/>
      <c r="IG6773" s="52"/>
      <c r="IH6773" s="52"/>
      <c r="II6773" s="52"/>
      <c r="IJ6773" s="52"/>
    </row>
    <row r="6774" spans="233:244" x14ac:dyDescent="0.25">
      <c r="HY6774" s="52"/>
      <c r="HZ6774" s="52"/>
      <c r="IA6774" s="52"/>
      <c r="IG6774" s="52"/>
      <c r="IH6774" s="52"/>
      <c r="II6774" s="52"/>
      <c r="IJ6774" s="52"/>
    </row>
    <row r="6775" spans="233:244" x14ac:dyDescent="0.25">
      <c r="HY6775" s="52"/>
      <c r="HZ6775" s="52"/>
      <c r="IA6775" s="52"/>
      <c r="IG6775" s="52"/>
      <c r="IH6775" s="52"/>
      <c r="II6775" s="52"/>
      <c r="IJ6775" s="52"/>
    </row>
    <row r="6776" spans="233:244" x14ac:dyDescent="0.25">
      <c r="HY6776" s="52"/>
      <c r="HZ6776" s="52"/>
      <c r="IA6776" s="52"/>
      <c r="IG6776" s="52"/>
      <c r="IH6776" s="52"/>
      <c r="II6776" s="52"/>
      <c r="IJ6776" s="52"/>
    </row>
    <row r="6777" spans="233:244" x14ac:dyDescent="0.25">
      <c r="HY6777" s="52"/>
      <c r="HZ6777" s="52"/>
      <c r="IA6777" s="52"/>
      <c r="IG6777" s="52"/>
      <c r="IH6777" s="52"/>
      <c r="II6777" s="52"/>
      <c r="IJ6777" s="52"/>
    </row>
    <row r="6778" spans="233:244" x14ac:dyDescent="0.25">
      <c r="HY6778" s="52"/>
      <c r="HZ6778" s="52"/>
      <c r="IA6778" s="52"/>
      <c r="IG6778" s="52"/>
      <c r="IH6778" s="52"/>
      <c r="II6778" s="52"/>
      <c r="IJ6778" s="52"/>
    </row>
    <row r="6779" spans="233:244" x14ac:dyDescent="0.25">
      <c r="HY6779" s="52"/>
      <c r="HZ6779" s="52"/>
      <c r="IA6779" s="52"/>
      <c r="IG6779" s="52"/>
      <c r="IH6779" s="52"/>
      <c r="II6779" s="52"/>
      <c r="IJ6779" s="52"/>
    </row>
    <row r="6780" spans="233:244" x14ac:dyDescent="0.25">
      <c r="HY6780" s="52"/>
      <c r="HZ6780" s="52"/>
      <c r="IA6780" s="52"/>
      <c r="IG6780" s="52"/>
      <c r="IH6780" s="52"/>
      <c r="II6780" s="52"/>
      <c r="IJ6780" s="52"/>
    </row>
    <row r="6781" spans="233:244" x14ac:dyDescent="0.25">
      <c r="HY6781" s="52"/>
      <c r="HZ6781" s="52"/>
      <c r="IA6781" s="52"/>
      <c r="IG6781" s="52"/>
      <c r="IH6781" s="52"/>
      <c r="II6781" s="52"/>
      <c r="IJ6781" s="52"/>
    </row>
    <row r="6782" spans="233:244" x14ac:dyDescent="0.25">
      <c r="HY6782" s="52"/>
      <c r="HZ6782" s="52"/>
      <c r="IA6782" s="52"/>
      <c r="IG6782" s="52"/>
      <c r="IH6782" s="52"/>
      <c r="II6782" s="52"/>
      <c r="IJ6782" s="52"/>
    </row>
    <row r="6783" spans="233:244" x14ac:dyDescent="0.25">
      <c r="HY6783" s="52"/>
      <c r="HZ6783" s="52"/>
      <c r="IA6783" s="52"/>
      <c r="IG6783" s="52"/>
      <c r="IH6783" s="52"/>
      <c r="II6783" s="52"/>
      <c r="IJ6783" s="52"/>
    </row>
    <row r="6784" spans="233:244" x14ac:dyDescent="0.25">
      <c r="HY6784" s="52"/>
      <c r="HZ6784" s="52"/>
      <c r="IA6784" s="52"/>
      <c r="IG6784" s="52"/>
      <c r="IH6784" s="52"/>
      <c r="II6784" s="52"/>
      <c r="IJ6784" s="52"/>
    </row>
    <row r="6785" spans="233:244" x14ac:dyDescent="0.25">
      <c r="HY6785" s="52"/>
      <c r="HZ6785" s="52"/>
      <c r="IA6785" s="52"/>
      <c r="IG6785" s="52"/>
      <c r="IH6785" s="52"/>
      <c r="II6785" s="52"/>
      <c r="IJ6785" s="52"/>
    </row>
    <row r="6786" spans="233:244" x14ac:dyDescent="0.25">
      <c r="HY6786" s="52"/>
      <c r="HZ6786" s="52"/>
      <c r="IA6786" s="52"/>
      <c r="IG6786" s="52"/>
      <c r="IH6786" s="52"/>
      <c r="II6786" s="52"/>
      <c r="IJ6786" s="52"/>
    </row>
    <row r="6787" spans="233:244" x14ac:dyDescent="0.25">
      <c r="HY6787" s="52"/>
      <c r="HZ6787" s="52"/>
      <c r="IA6787" s="52"/>
      <c r="IG6787" s="52"/>
      <c r="IH6787" s="52"/>
      <c r="II6787" s="52"/>
      <c r="IJ6787" s="52"/>
    </row>
    <row r="6788" spans="233:244" x14ac:dyDescent="0.25">
      <c r="HY6788" s="52"/>
      <c r="HZ6788" s="52"/>
      <c r="IA6788" s="52"/>
      <c r="IG6788" s="52"/>
      <c r="IH6788" s="52"/>
      <c r="II6788" s="52"/>
      <c r="IJ6788" s="52"/>
    </row>
    <row r="6789" spans="233:244" x14ac:dyDescent="0.25">
      <c r="HY6789" s="52"/>
      <c r="HZ6789" s="52"/>
      <c r="IA6789" s="52"/>
      <c r="IG6789" s="52"/>
      <c r="IH6789" s="52"/>
      <c r="II6789" s="52"/>
      <c r="IJ6789" s="52"/>
    </row>
    <row r="6790" spans="233:244" x14ac:dyDescent="0.25">
      <c r="HY6790" s="52"/>
      <c r="HZ6790" s="52"/>
      <c r="IA6790" s="52"/>
      <c r="IG6790" s="52"/>
      <c r="IH6790" s="52"/>
      <c r="II6790" s="52"/>
      <c r="IJ6790" s="52"/>
    </row>
    <row r="6791" spans="233:244" x14ac:dyDescent="0.25">
      <c r="HY6791" s="52"/>
      <c r="HZ6791" s="52"/>
      <c r="IA6791" s="52"/>
      <c r="IG6791" s="52"/>
      <c r="IH6791" s="52"/>
      <c r="II6791" s="52"/>
      <c r="IJ6791" s="52"/>
    </row>
    <row r="6792" spans="233:244" x14ac:dyDescent="0.25">
      <c r="HY6792" s="52"/>
      <c r="HZ6792" s="52"/>
      <c r="IA6792" s="52"/>
      <c r="IG6792" s="52"/>
      <c r="IH6792" s="52"/>
      <c r="II6792" s="52"/>
      <c r="IJ6792" s="52"/>
    </row>
    <row r="6793" spans="233:244" x14ac:dyDescent="0.25">
      <c r="HY6793" s="52"/>
      <c r="HZ6793" s="52"/>
      <c r="IA6793" s="52"/>
      <c r="IG6793" s="52"/>
      <c r="IH6793" s="52"/>
      <c r="II6793" s="52"/>
      <c r="IJ6793" s="52"/>
    </row>
    <row r="6794" spans="233:244" x14ac:dyDescent="0.25">
      <c r="HY6794" s="52"/>
      <c r="HZ6794" s="52"/>
      <c r="IA6794" s="52"/>
      <c r="IG6794" s="52"/>
      <c r="IH6794" s="52"/>
      <c r="II6794" s="52"/>
      <c r="IJ6794" s="52"/>
    </row>
    <row r="6795" spans="233:244" x14ac:dyDescent="0.25">
      <c r="HY6795" s="52"/>
      <c r="HZ6795" s="52"/>
      <c r="IA6795" s="52"/>
      <c r="IG6795" s="52"/>
      <c r="IH6795" s="52"/>
      <c r="II6795" s="52"/>
      <c r="IJ6795" s="52"/>
    </row>
    <row r="6796" spans="233:244" x14ac:dyDescent="0.25">
      <c r="HY6796" s="52"/>
      <c r="HZ6796" s="52"/>
      <c r="IA6796" s="52"/>
      <c r="IG6796" s="52"/>
      <c r="IH6796" s="52"/>
      <c r="II6796" s="52"/>
      <c r="IJ6796" s="52"/>
    </row>
    <row r="6797" spans="233:244" x14ac:dyDescent="0.25">
      <c r="HY6797" s="52"/>
      <c r="HZ6797" s="52"/>
      <c r="IA6797" s="52"/>
      <c r="IG6797" s="52"/>
      <c r="IH6797" s="52"/>
      <c r="II6797" s="52"/>
      <c r="IJ6797" s="52"/>
    </row>
    <row r="6798" spans="233:244" x14ac:dyDescent="0.25">
      <c r="HY6798" s="52"/>
      <c r="HZ6798" s="52"/>
      <c r="IA6798" s="52"/>
      <c r="IG6798" s="52"/>
      <c r="IH6798" s="52"/>
      <c r="II6798" s="52"/>
      <c r="IJ6798" s="52"/>
    </row>
    <row r="6799" spans="233:244" x14ac:dyDescent="0.25">
      <c r="HY6799" s="52"/>
      <c r="HZ6799" s="52"/>
      <c r="IA6799" s="52"/>
      <c r="IG6799" s="52"/>
      <c r="IH6799" s="52"/>
      <c r="II6799" s="52"/>
      <c r="IJ6799" s="52"/>
    </row>
    <row r="6800" spans="233:244" x14ac:dyDescent="0.25">
      <c r="HY6800" s="52"/>
      <c r="HZ6800" s="52"/>
      <c r="IA6800" s="52"/>
      <c r="IG6800" s="52"/>
      <c r="IH6800" s="52"/>
      <c r="II6800" s="52"/>
      <c r="IJ6800" s="52"/>
    </row>
    <row r="6801" spans="233:244" x14ac:dyDescent="0.25">
      <c r="HY6801" s="52"/>
      <c r="HZ6801" s="52"/>
      <c r="IA6801" s="52"/>
      <c r="IG6801" s="52"/>
      <c r="IH6801" s="52"/>
      <c r="II6801" s="52"/>
      <c r="IJ6801" s="52"/>
    </row>
    <row r="6802" spans="233:244" x14ac:dyDescent="0.25">
      <c r="HY6802" s="52"/>
      <c r="HZ6802" s="52"/>
      <c r="IA6802" s="52"/>
      <c r="IG6802" s="52"/>
      <c r="IH6802" s="52"/>
      <c r="II6802" s="52"/>
      <c r="IJ6802" s="52"/>
    </row>
    <row r="6803" spans="233:244" x14ac:dyDescent="0.25">
      <c r="HY6803" s="52"/>
      <c r="HZ6803" s="52"/>
      <c r="IA6803" s="52"/>
      <c r="IG6803" s="52"/>
      <c r="IH6803" s="52"/>
      <c r="II6803" s="52"/>
      <c r="IJ6803" s="52"/>
    </row>
    <row r="6804" spans="233:244" x14ac:dyDescent="0.25">
      <c r="HY6804" s="52"/>
      <c r="HZ6804" s="52"/>
      <c r="IA6804" s="52"/>
      <c r="IG6804" s="52"/>
      <c r="IH6804" s="52"/>
      <c r="II6804" s="52"/>
      <c r="IJ6804" s="52"/>
    </row>
    <row r="6805" spans="233:244" x14ac:dyDescent="0.25">
      <c r="HY6805" s="52"/>
      <c r="HZ6805" s="52"/>
      <c r="IA6805" s="52"/>
      <c r="IG6805" s="52"/>
      <c r="IH6805" s="52"/>
      <c r="II6805" s="52"/>
      <c r="IJ6805" s="52"/>
    </row>
    <row r="6806" spans="233:244" x14ac:dyDescent="0.25">
      <c r="HY6806" s="52"/>
      <c r="HZ6806" s="52"/>
      <c r="IA6806" s="52"/>
      <c r="IG6806" s="52"/>
      <c r="IH6806" s="52"/>
      <c r="II6806" s="52"/>
      <c r="IJ6806" s="52"/>
    </row>
    <row r="6807" spans="233:244" x14ac:dyDescent="0.25">
      <c r="HY6807" s="52"/>
      <c r="HZ6807" s="52"/>
      <c r="IA6807" s="52"/>
      <c r="IG6807" s="52"/>
      <c r="IH6807" s="52"/>
      <c r="II6807" s="52"/>
      <c r="IJ6807" s="52"/>
    </row>
    <row r="6808" spans="233:244" x14ac:dyDescent="0.25">
      <c r="HY6808" s="52"/>
      <c r="HZ6808" s="52"/>
      <c r="IA6808" s="52"/>
      <c r="IG6808" s="52"/>
      <c r="IH6808" s="52"/>
      <c r="II6808" s="52"/>
      <c r="IJ6808" s="52"/>
    </row>
    <row r="6809" spans="233:244" x14ac:dyDescent="0.25">
      <c r="HY6809" s="52"/>
      <c r="HZ6809" s="52"/>
      <c r="IA6809" s="52"/>
      <c r="IG6809" s="52"/>
      <c r="IH6809" s="52"/>
      <c r="II6809" s="52"/>
      <c r="IJ6809" s="52"/>
    </row>
    <row r="6810" spans="233:244" x14ac:dyDescent="0.25">
      <c r="HY6810" s="52"/>
      <c r="HZ6810" s="52"/>
      <c r="IA6810" s="52"/>
      <c r="IG6810" s="52"/>
      <c r="IH6810" s="52"/>
      <c r="II6810" s="52"/>
      <c r="IJ6810" s="52"/>
    </row>
    <row r="6811" spans="233:244" x14ac:dyDescent="0.25">
      <c r="HY6811" s="52"/>
      <c r="HZ6811" s="52"/>
      <c r="IA6811" s="52"/>
      <c r="IG6811" s="52"/>
      <c r="IH6811" s="52"/>
      <c r="II6811" s="52"/>
      <c r="IJ6811" s="52"/>
    </row>
    <row r="6812" spans="233:244" x14ac:dyDescent="0.25">
      <c r="HY6812" s="52"/>
      <c r="HZ6812" s="52"/>
      <c r="IA6812" s="52"/>
      <c r="IG6812" s="52"/>
      <c r="IH6812" s="52"/>
      <c r="II6812" s="52"/>
      <c r="IJ6812" s="52"/>
    </row>
    <row r="6813" spans="233:244" x14ac:dyDescent="0.25">
      <c r="HY6813" s="52"/>
      <c r="HZ6813" s="52"/>
      <c r="IA6813" s="52"/>
      <c r="IG6813" s="52"/>
      <c r="IH6813" s="52"/>
      <c r="II6813" s="52"/>
      <c r="IJ6813" s="52"/>
    </row>
    <row r="6814" spans="233:244" x14ac:dyDescent="0.25">
      <c r="HY6814" s="52"/>
      <c r="HZ6814" s="52"/>
      <c r="IA6814" s="52"/>
      <c r="IG6814" s="52"/>
      <c r="IH6814" s="52"/>
      <c r="II6814" s="52"/>
      <c r="IJ6814" s="52"/>
    </row>
    <row r="6815" spans="233:244" x14ac:dyDescent="0.25">
      <c r="HY6815" s="52"/>
      <c r="HZ6815" s="52"/>
      <c r="IA6815" s="52"/>
      <c r="IG6815" s="52"/>
      <c r="IH6815" s="52"/>
      <c r="II6815" s="52"/>
      <c r="IJ6815" s="52"/>
    </row>
    <row r="6816" spans="233:244" x14ac:dyDescent="0.25">
      <c r="HY6816" s="52"/>
      <c r="HZ6816" s="52"/>
      <c r="IA6816" s="52"/>
      <c r="IG6816" s="52"/>
      <c r="IH6816" s="52"/>
      <c r="II6816" s="52"/>
      <c r="IJ6816" s="52"/>
    </row>
    <row r="6817" spans="233:244" x14ac:dyDescent="0.25">
      <c r="HY6817" s="52"/>
      <c r="HZ6817" s="52"/>
      <c r="IA6817" s="52"/>
      <c r="IG6817" s="52"/>
      <c r="IH6817" s="52"/>
      <c r="II6817" s="52"/>
      <c r="IJ6817" s="52"/>
    </row>
    <row r="6818" spans="233:244" x14ac:dyDescent="0.25">
      <c r="HY6818" s="52"/>
      <c r="HZ6818" s="52"/>
      <c r="IA6818" s="52"/>
      <c r="IG6818" s="52"/>
      <c r="IH6818" s="52"/>
      <c r="II6818" s="52"/>
      <c r="IJ6818" s="52"/>
    </row>
    <row r="6819" spans="233:244" x14ac:dyDescent="0.25">
      <c r="HY6819" s="52"/>
      <c r="HZ6819" s="52"/>
      <c r="IA6819" s="52"/>
      <c r="IG6819" s="52"/>
      <c r="IH6819" s="52"/>
      <c r="II6819" s="52"/>
      <c r="IJ6819" s="52"/>
    </row>
    <row r="6820" spans="233:244" x14ac:dyDescent="0.25">
      <c r="HY6820" s="52"/>
      <c r="HZ6820" s="52"/>
      <c r="IA6820" s="52"/>
      <c r="IG6820" s="52"/>
      <c r="IH6820" s="52"/>
      <c r="II6820" s="52"/>
      <c r="IJ6820" s="52"/>
    </row>
    <row r="6821" spans="233:244" x14ac:dyDescent="0.25">
      <c r="HY6821" s="52"/>
      <c r="HZ6821" s="52"/>
      <c r="IA6821" s="52"/>
      <c r="IG6821" s="52"/>
      <c r="IH6821" s="52"/>
      <c r="II6821" s="52"/>
      <c r="IJ6821" s="52"/>
    </row>
    <row r="6822" spans="233:244" x14ac:dyDescent="0.25">
      <c r="HY6822" s="52"/>
      <c r="HZ6822" s="52"/>
      <c r="IA6822" s="52"/>
      <c r="IG6822" s="52"/>
      <c r="IH6822" s="52"/>
      <c r="II6822" s="52"/>
      <c r="IJ6822" s="52"/>
    </row>
    <row r="6823" spans="233:244" x14ac:dyDescent="0.25">
      <c r="HY6823" s="52"/>
      <c r="HZ6823" s="52"/>
      <c r="IA6823" s="52"/>
      <c r="IG6823" s="52"/>
      <c r="IH6823" s="52"/>
      <c r="II6823" s="52"/>
      <c r="IJ6823" s="52"/>
    </row>
    <row r="6824" spans="233:244" x14ac:dyDescent="0.25">
      <c r="HY6824" s="52"/>
      <c r="HZ6824" s="52"/>
      <c r="IA6824" s="52"/>
      <c r="IG6824" s="52"/>
      <c r="IH6824" s="52"/>
      <c r="II6824" s="52"/>
      <c r="IJ6824" s="52"/>
    </row>
    <row r="6825" spans="233:244" x14ac:dyDescent="0.25">
      <c r="HY6825" s="52"/>
      <c r="HZ6825" s="52"/>
      <c r="IA6825" s="52"/>
      <c r="IG6825" s="52"/>
      <c r="IH6825" s="52"/>
      <c r="II6825" s="52"/>
      <c r="IJ6825" s="52"/>
    </row>
    <row r="6826" spans="233:244" x14ac:dyDescent="0.25">
      <c r="HY6826" s="52"/>
      <c r="HZ6826" s="52"/>
      <c r="IA6826" s="52"/>
      <c r="IG6826" s="52"/>
      <c r="IH6826" s="52"/>
      <c r="II6826" s="52"/>
      <c r="IJ6826" s="52"/>
    </row>
    <row r="6827" spans="233:244" x14ac:dyDescent="0.25">
      <c r="HY6827" s="52"/>
      <c r="HZ6827" s="52"/>
      <c r="IA6827" s="52"/>
      <c r="IG6827" s="52"/>
      <c r="IH6827" s="52"/>
      <c r="II6827" s="52"/>
      <c r="IJ6827" s="52"/>
    </row>
    <row r="6828" spans="233:244" x14ac:dyDescent="0.25">
      <c r="HY6828" s="52"/>
      <c r="HZ6828" s="52"/>
      <c r="IA6828" s="52"/>
      <c r="IG6828" s="52"/>
      <c r="IH6828" s="52"/>
      <c r="II6828" s="52"/>
      <c r="IJ6828" s="52"/>
    </row>
    <row r="6829" spans="233:244" x14ac:dyDescent="0.25">
      <c r="HY6829" s="52"/>
      <c r="HZ6829" s="52"/>
      <c r="IA6829" s="52"/>
      <c r="IG6829" s="52"/>
      <c r="IH6829" s="52"/>
      <c r="II6829" s="52"/>
      <c r="IJ6829" s="52"/>
    </row>
    <row r="6830" spans="233:244" x14ac:dyDescent="0.25">
      <c r="HY6830" s="52"/>
      <c r="HZ6830" s="52"/>
      <c r="IA6830" s="52"/>
      <c r="IG6830" s="52"/>
      <c r="IH6830" s="52"/>
      <c r="II6830" s="52"/>
      <c r="IJ6830" s="52"/>
    </row>
    <row r="6831" spans="233:244" x14ac:dyDescent="0.25">
      <c r="HY6831" s="52"/>
      <c r="HZ6831" s="52"/>
      <c r="IA6831" s="52"/>
      <c r="IG6831" s="52"/>
      <c r="IH6831" s="52"/>
      <c r="II6831" s="52"/>
      <c r="IJ6831" s="52"/>
    </row>
    <row r="6832" spans="233:244" x14ac:dyDescent="0.25">
      <c r="HY6832" s="52"/>
      <c r="HZ6832" s="52"/>
      <c r="IA6832" s="52"/>
      <c r="IG6832" s="52"/>
      <c r="IH6832" s="52"/>
      <c r="II6832" s="52"/>
      <c r="IJ6832" s="52"/>
    </row>
    <row r="6833" spans="233:244" x14ac:dyDescent="0.25">
      <c r="HY6833" s="52"/>
      <c r="HZ6833" s="52"/>
      <c r="IA6833" s="52"/>
      <c r="IG6833" s="52"/>
      <c r="IH6833" s="52"/>
      <c r="II6833" s="52"/>
      <c r="IJ6833" s="52"/>
    </row>
    <row r="6834" spans="233:244" x14ac:dyDescent="0.25">
      <c r="HY6834" s="52"/>
      <c r="HZ6834" s="52"/>
      <c r="IA6834" s="52"/>
      <c r="IG6834" s="52"/>
      <c r="IH6834" s="52"/>
      <c r="II6834" s="52"/>
      <c r="IJ6834" s="52"/>
    </row>
    <row r="6835" spans="233:244" x14ac:dyDescent="0.25">
      <c r="HY6835" s="52"/>
      <c r="HZ6835" s="52"/>
      <c r="IA6835" s="52"/>
      <c r="IG6835" s="52"/>
      <c r="IH6835" s="52"/>
      <c r="II6835" s="52"/>
      <c r="IJ6835" s="52"/>
    </row>
    <row r="6836" spans="233:244" x14ac:dyDescent="0.25">
      <c r="HY6836" s="52"/>
      <c r="HZ6836" s="52"/>
      <c r="IA6836" s="52"/>
      <c r="IG6836" s="52"/>
      <c r="IH6836" s="52"/>
      <c r="II6836" s="52"/>
      <c r="IJ6836" s="52"/>
    </row>
    <row r="6837" spans="233:244" x14ac:dyDescent="0.25">
      <c r="HY6837" s="52"/>
      <c r="HZ6837" s="52"/>
      <c r="IA6837" s="52"/>
      <c r="IG6837" s="52"/>
      <c r="IH6837" s="52"/>
      <c r="II6837" s="52"/>
      <c r="IJ6837" s="52"/>
    </row>
    <row r="6838" spans="233:244" x14ac:dyDescent="0.25">
      <c r="HY6838" s="52"/>
      <c r="HZ6838" s="52"/>
      <c r="IA6838" s="52"/>
      <c r="IG6838" s="52"/>
      <c r="IH6838" s="52"/>
      <c r="II6838" s="52"/>
      <c r="IJ6838" s="52"/>
    </row>
    <row r="6839" spans="233:244" x14ac:dyDescent="0.25">
      <c r="HY6839" s="52"/>
      <c r="HZ6839" s="52"/>
      <c r="IA6839" s="52"/>
      <c r="IG6839" s="52"/>
      <c r="IH6839" s="52"/>
      <c r="II6839" s="52"/>
      <c r="IJ6839" s="52"/>
    </row>
    <row r="6840" spans="233:244" x14ac:dyDescent="0.25">
      <c r="HY6840" s="52"/>
      <c r="HZ6840" s="52"/>
      <c r="IA6840" s="52"/>
      <c r="IG6840" s="52"/>
      <c r="IH6840" s="52"/>
      <c r="II6840" s="52"/>
      <c r="IJ6840" s="52"/>
    </row>
    <row r="6841" spans="233:244" x14ac:dyDescent="0.25">
      <c r="HY6841" s="52"/>
      <c r="HZ6841" s="52"/>
      <c r="IA6841" s="52"/>
      <c r="IG6841" s="52"/>
      <c r="IH6841" s="52"/>
      <c r="II6841" s="52"/>
      <c r="IJ6841" s="52"/>
    </row>
    <row r="6842" spans="233:244" x14ac:dyDescent="0.25">
      <c r="HY6842" s="52"/>
      <c r="HZ6842" s="52"/>
      <c r="IA6842" s="52"/>
      <c r="IG6842" s="52"/>
      <c r="IH6842" s="52"/>
      <c r="II6842" s="52"/>
      <c r="IJ6842" s="52"/>
    </row>
    <row r="6843" spans="233:244" x14ac:dyDescent="0.25">
      <c r="HY6843" s="52"/>
      <c r="HZ6843" s="52"/>
      <c r="IA6843" s="52"/>
      <c r="IG6843" s="52"/>
      <c r="IH6843" s="52"/>
      <c r="II6843" s="52"/>
      <c r="IJ6843" s="52"/>
    </row>
    <row r="6844" spans="233:244" x14ac:dyDescent="0.25">
      <c r="HY6844" s="52"/>
      <c r="HZ6844" s="52"/>
      <c r="IA6844" s="52"/>
      <c r="IG6844" s="52"/>
      <c r="IH6844" s="52"/>
      <c r="II6844" s="52"/>
      <c r="IJ6844" s="52"/>
    </row>
    <row r="6845" spans="233:244" x14ac:dyDescent="0.25">
      <c r="HY6845" s="52"/>
      <c r="HZ6845" s="52"/>
      <c r="IA6845" s="52"/>
      <c r="IG6845" s="52"/>
      <c r="IH6845" s="52"/>
      <c r="II6845" s="52"/>
      <c r="IJ6845" s="52"/>
    </row>
    <row r="6846" spans="233:244" x14ac:dyDescent="0.25">
      <c r="HY6846" s="52"/>
      <c r="HZ6846" s="52"/>
      <c r="IA6846" s="52"/>
      <c r="IG6846" s="52"/>
      <c r="IH6846" s="52"/>
      <c r="II6846" s="52"/>
      <c r="IJ6846" s="52"/>
    </row>
    <row r="6847" spans="233:244" x14ac:dyDescent="0.25">
      <c r="HY6847" s="52"/>
      <c r="HZ6847" s="52"/>
      <c r="IA6847" s="52"/>
      <c r="IG6847" s="52"/>
      <c r="IH6847" s="52"/>
      <c r="II6847" s="52"/>
      <c r="IJ6847" s="52"/>
    </row>
    <row r="6848" spans="233:244" x14ac:dyDescent="0.25">
      <c r="HY6848" s="52"/>
      <c r="HZ6848" s="52"/>
      <c r="IA6848" s="52"/>
      <c r="IG6848" s="52"/>
      <c r="IH6848" s="52"/>
      <c r="II6848" s="52"/>
      <c r="IJ6848" s="52"/>
    </row>
    <row r="6849" spans="233:244" x14ac:dyDescent="0.25">
      <c r="HY6849" s="52"/>
      <c r="HZ6849" s="52"/>
      <c r="IA6849" s="52"/>
      <c r="IG6849" s="52"/>
      <c r="IH6849" s="52"/>
      <c r="II6849" s="52"/>
      <c r="IJ6849" s="52"/>
    </row>
    <row r="6850" spans="233:244" x14ac:dyDescent="0.25">
      <c r="HY6850" s="52"/>
      <c r="HZ6850" s="52"/>
      <c r="IA6850" s="52"/>
      <c r="IG6850" s="52"/>
      <c r="IH6850" s="52"/>
      <c r="II6850" s="52"/>
      <c r="IJ6850" s="52"/>
    </row>
    <row r="6851" spans="233:244" x14ac:dyDescent="0.25">
      <c r="HY6851" s="52"/>
      <c r="HZ6851" s="52"/>
      <c r="IA6851" s="52"/>
      <c r="IG6851" s="52"/>
      <c r="IH6851" s="52"/>
      <c r="II6851" s="52"/>
      <c r="IJ6851" s="52"/>
    </row>
    <row r="6852" spans="233:244" x14ac:dyDescent="0.25">
      <c r="HY6852" s="52"/>
      <c r="HZ6852" s="52"/>
      <c r="IA6852" s="52"/>
      <c r="IG6852" s="52"/>
      <c r="IH6852" s="52"/>
      <c r="II6852" s="52"/>
      <c r="IJ6852" s="52"/>
    </row>
    <row r="6853" spans="233:244" x14ac:dyDescent="0.25">
      <c r="HY6853" s="52"/>
      <c r="HZ6853" s="52"/>
      <c r="IA6853" s="52"/>
      <c r="IG6853" s="52"/>
      <c r="IH6853" s="52"/>
      <c r="II6853" s="52"/>
      <c r="IJ6853" s="52"/>
    </row>
    <row r="6854" spans="233:244" x14ac:dyDescent="0.25">
      <c r="HY6854" s="52"/>
      <c r="HZ6854" s="52"/>
      <c r="IA6854" s="52"/>
      <c r="IG6854" s="52"/>
      <c r="IH6854" s="52"/>
      <c r="II6854" s="52"/>
      <c r="IJ6854" s="52"/>
    </row>
    <row r="6855" spans="233:244" x14ac:dyDescent="0.25">
      <c r="HY6855" s="52"/>
      <c r="HZ6855" s="52"/>
      <c r="IA6855" s="52"/>
      <c r="IG6855" s="52"/>
      <c r="IH6855" s="52"/>
      <c r="II6855" s="52"/>
      <c r="IJ6855" s="52"/>
    </row>
    <row r="6856" spans="233:244" x14ac:dyDescent="0.25">
      <c r="HY6856" s="52"/>
      <c r="HZ6856" s="52"/>
      <c r="IA6856" s="52"/>
      <c r="IG6856" s="52"/>
      <c r="IH6856" s="52"/>
      <c r="II6856" s="52"/>
      <c r="IJ6856" s="52"/>
    </row>
    <row r="6857" spans="233:244" x14ac:dyDescent="0.25">
      <c r="HY6857" s="52"/>
      <c r="HZ6857" s="52"/>
      <c r="IA6857" s="52"/>
      <c r="IG6857" s="52"/>
      <c r="IH6857" s="52"/>
      <c r="II6857" s="52"/>
      <c r="IJ6857" s="52"/>
    </row>
    <row r="6858" spans="233:244" x14ac:dyDescent="0.25">
      <c r="HY6858" s="52"/>
      <c r="HZ6858" s="52"/>
      <c r="IA6858" s="52"/>
      <c r="IG6858" s="52"/>
      <c r="IH6858" s="52"/>
      <c r="II6858" s="52"/>
      <c r="IJ6858" s="52"/>
    </row>
    <row r="6859" spans="233:244" x14ac:dyDescent="0.25">
      <c r="HY6859" s="52"/>
      <c r="HZ6859" s="52"/>
      <c r="IA6859" s="52"/>
      <c r="IG6859" s="52"/>
      <c r="IH6859" s="52"/>
      <c r="II6859" s="52"/>
      <c r="IJ6859" s="52"/>
    </row>
    <row r="6860" spans="233:244" x14ac:dyDescent="0.25">
      <c r="HY6860" s="52"/>
      <c r="HZ6860" s="52"/>
      <c r="IA6860" s="52"/>
      <c r="IG6860" s="52"/>
      <c r="IH6860" s="52"/>
      <c r="II6860" s="52"/>
      <c r="IJ6860" s="52"/>
    </row>
    <row r="6861" spans="233:244" x14ac:dyDescent="0.25">
      <c r="HY6861" s="52"/>
      <c r="HZ6861" s="52"/>
      <c r="IA6861" s="52"/>
      <c r="IG6861" s="52"/>
      <c r="IH6861" s="52"/>
      <c r="II6861" s="52"/>
      <c r="IJ6861" s="52"/>
    </row>
    <row r="6862" spans="233:244" x14ac:dyDescent="0.25">
      <c r="HY6862" s="52"/>
      <c r="HZ6862" s="52"/>
      <c r="IA6862" s="52"/>
      <c r="IG6862" s="52"/>
      <c r="IH6862" s="52"/>
      <c r="II6862" s="52"/>
      <c r="IJ6862" s="52"/>
    </row>
    <row r="6863" spans="233:244" x14ac:dyDescent="0.25">
      <c r="HY6863" s="52"/>
      <c r="HZ6863" s="52"/>
      <c r="IA6863" s="52"/>
      <c r="IG6863" s="52"/>
      <c r="IH6863" s="52"/>
      <c r="II6863" s="52"/>
      <c r="IJ6863" s="52"/>
    </row>
    <row r="6864" spans="233:244" x14ac:dyDescent="0.25">
      <c r="HY6864" s="52"/>
      <c r="HZ6864" s="52"/>
      <c r="IA6864" s="52"/>
      <c r="IG6864" s="52"/>
      <c r="IH6864" s="52"/>
      <c r="II6864" s="52"/>
      <c r="IJ6864" s="52"/>
    </row>
    <row r="6865" spans="233:244" x14ac:dyDescent="0.25">
      <c r="HY6865" s="52"/>
      <c r="HZ6865" s="52"/>
      <c r="IA6865" s="52"/>
      <c r="IG6865" s="52"/>
      <c r="IH6865" s="52"/>
      <c r="II6865" s="52"/>
      <c r="IJ6865" s="52"/>
    </row>
    <row r="6866" spans="233:244" x14ac:dyDescent="0.25">
      <c r="HY6866" s="52"/>
      <c r="HZ6866" s="52"/>
      <c r="IA6866" s="52"/>
      <c r="IG6866" s="52"/>
      <c r="IH6866" s="52"/>
      <c r="II6866" s="52"/>
      <c r="IJ6866" s="52"/>
    </row>
    <row r="6867" spans="233:244" x14ac:dyDescent="0.25">
      <c r="HY6867" s="52"/>
      <c r="HZ6867" s="52"/>
      <c r="IA6867" s="52"/>
      <c r="IG6867" s="52"/>
      <c r="IH6867" s="52"/>
      <c r="II6867" s="52"/>
      <c r="IJ6867" s="52"/>
    </row>
    <row r="6868" spans="233:244" x14ac:dyDescent="0.25">
      <c r="HY6868" s="52"/>
      <c r="HZ6868" s="52"/>
      <c r="IA6868" s="52"/>
      <c r="IG6868" s="52"/>
      <c r="IH6868" s="52"/>
      <c r="II6868" s="52"/>
      <c r="IJ6868" s="52"/>
    </row>
    <row r="6869" spans="233:244" x14ac:dyDescent="0.25">
      <c r="HY6869" s="52"/>
      <c r="HZ6869" s="52"/>
      <c r="IA6869" s="52"/>
      <c r="IG6869" s="52"/>
      <c r="IH6869" s="52"/>
      <c r="II6869" s="52"/>
      <c r="IJ6869" s="52"/>
    </row>
    <row r="6870" spans="233:244" x14ac:dyDescent="0.25">
      <c r="HY6870" s="52"/>
      <c r="HZ6870" s="52"/>
      <c r="IA6870" s="52"/>
      <c r="IG6870" s="52"/>
      <c r="IH6870" s="52"/>
      <c r="II6870" s="52"/>
      <c r="IJ6870" s="52"/>
    </row>
    <row r="6871" spans="233:244" x14ac:dyDescent="0.25">
      <c r="HY6871" s="52"/>
      <c r="HZ6871" s="52"/>
      <c r="IA6871" s="52"/>
      <c r="IG6871" s="52"/>
      <c r="IH6871" s="52"/>
      <c r="II6871" s="52"/>
      <c r="IJ6871" s="52"/>
    </row>
    <row r="6872" spans="233:244" x14ac:dyDescent="0.25">
      <c r="HY6872" s="52"/>
      <c r="HZ6872" s="52"/>
      <c r="IA6872" s="52"/>
      <c r="IG6872" s="52"/>
      <c r="IH6872" s="52"/>
      <c r="II6872" s="52"/>
      <c r="IJ6872" s="52"/>
    </row>
    <row r="6873" spans="233:244" x14ac:dyDescent="0.25">
      <c r="HY6873" s="52"/>
      <c r="HZ6873" s="52"/>
      <c r="IA6873" s="52"/>
      <c r="IG6873" s="52"/>
      <c r="IH6873" s="52"/>
      <c r="II6873" s="52"/>
      <c r="IJ6873" s="52"/>
    </row>
    <row r="6874" spans="233:244" x14ac:dyDescent="0.25">
      <c r="HY6874" s="52"/>
      <c r="HZ6874" s="52"/>
      <c r="IA6874" s="52"/>
      <c r="IG6874" s="52"/>
      <c r="IH6874" s="52"/>
      <c r="II6874" s="52"/>
      <c r="IJ6874" s="52"/>
    </row>
    <row r="6875" spans="233:244" x14ac:dyDescent="0.25">
      <c r="HY6875" s="52"/>
      <c r="HZ6875" s="52"/>
      <c r="IA6875" s="52"/>
      <c r="IG6875" s="52"/>
      <c r="IH6875" s="52"/>
      <c r="II6875" s="52"/>
      <c r="IJ6875" s="52"/>
    </row>
    <row r="6876" spans="233:244" x14ac:dyDescent="0.25">
      <c r="HY6876" s="52"/>
      <c r="HZ6876" s="52"/>
      <c r="IA6876" s="52"/>
      <c r="IG6876" s="52"/>
      <c r="IH6876" s="52"/>
      <c r="II6876" s="52"/>
      <c r="IJ6876" s="52"/>
    </row>
    <row r="6877" spans="233:244" x14ac:dyDescent="0.25">
      <c r="HY6877" s="52"/>
      <c r="HZ6877" s="52"/>
      <c r="IA6877" s="52"/>
      <c r="IG6877" s="52"/>
      <c r="IH6877" s="52"/>
      <c r="II6877" s="52"/>
      <c r="IJ6877" s="52"/>
    </row>
    <row r="6878" spans="233:244" x14ac:dyDescent="0.25">
      <c r="HY6878" s="52"/>
      <c r="HZ6878" s="52"/>
      <c r="IA6878" s="52"/>
      <c r="IG6878" s="52"/>
      <c r="IH6878" s="52"/>
      <c r="II6878" s="52"/>
      <c r="IJ6878" s="52"/>
    </row>
    <row r="6879" spans="233:244" x14ac:dyDescent="0.25">
      <c r="HY6879" s="52"/>
      <c r="HZ6879" s="52"/>
      <c r="IA6879" s="52"/>
      <c r="IG6879" s="52"/>
      <c r="IH6879" s="52"/>
      <c r="II6879" s="52"/>
      <c r="IJ6879" s="52"/>
    </row>
    <row r="6880" spans="233:244" x14ac:dyDescent="0.25">
      <c r="HY6880" s="52"/>
      <c r="HZ6880" s="52"/>
      <c r="IA6880" s="52"/>
      <c r="IG6880" s="52"/>
      <c r="IH6880" s="52"/>
      <c r="II6880" s="52"/>
      <c r="IJ6880" s="52"/>
    </row>
    <row r="6881" spans="233:244" x14ac:dyDescent="0.25">
      <c r="HY6881" s="52"/>
      <c r="HZ6881" s="52"/>
      <c r="IA6881" s="52"/>
      <c r="IG6881" s="52"/>
      <c r="IH6881" s="52"/>
      <c r="II6881" s="52"/>
      <c r="IJ6881" s="52"/>
    </row>
    <row r="6882" spans="233:244" x14ac:dyDescent="0.25">
      <c r="HY6882" s="52"/>
      <c r="HZ6882" s="52"/>
      <c r="IA6882" s="52"/>
      <c r="IG6882" s="52"/>
      <c r="IH6882" s="52"/>
      <c r="II6882" s="52"/>
      <c r="IJ6882" s="52"/>
    </row>
    <row r="6883" spans="233:244" x14ac:dyDescent="0.25">
      <c r="HY6883" s="52"/>
      <c r="HZ6883" s="52"/>
      <c r="IA6883" s="52"/>
      <c r="IG6883" s="52"/>
      <c r="IH6883" s="52"/>
      <c r="II6883" s="52"/>
      <c r="IJ6883" s="52"/>
    </row>
    <row r="6884" spans="233:244" x14ac:dyDescent="0.25">
      <c r="HY6884" s="52"/>
      <c r="HZ6884" s="52"/>
      <c r="IA6884" s="52"/>
      <c r="IG6884" s="52"/>
      <c r="IH6884" s="52"/>
      <c r="II6884" s="52"/>
      <c r="IJ6884" s="52"/>
    </row>
    <row r="6885" spans="233:244" x14ac:dyDescent="0.25">
      <c r="HY6885" s="52"/>
      <c r="HZ6885" s="52"/>
      <c r="IA6885" s="52"/>
      <c r="IG6885" s="52"/>
      <c r="IH6885" s="52"/>
      <c r="II6885" s="52"/>
      <c r="IJ6885" s="52"/>
    </row>
    <row r="6886" spans="233:244" x14ac:dyDescent="0.25">
      <c r="HY6886" s="52"/>
      <c r="HZ6886" s="52"/>
      <c r="IA6886" s="52"/>
      <c r="IG6886" s="52"/>
      <c r="IH6886" s="52"/>
      <c r="II6886" s="52"/>
      <c r="IJ6886" s="52"/>
    </row>
    <row r="6887" spans="233:244" x14ac:dyDescent="0.25">
      <c r="HY6887" s="52"/>
      <c r="HZ6887" s="52"/>
      <c r="IA6887" s="52"/>
      <c r="IG6887" s="52"/>
      <c r="IH6887" s="52"/>
      <c r="II6887" s="52"/>
      <c r="IJ6887" s="52"/>
    </row>
    <row r="6888" spans="233:244" x14ac:dyDescent="0.25">
      <c r="HY6888" s="52"/>
      <c r="HZ6888" s="52"/>
      <c r="IA6888" s="52"/>
      <c r="IG6888" s="52"/>
      <c r="IH6888" s="52"/>
      <c r="II6888" s="52"/>
      <c r="IJ6888" s="52"/>
    </row>
    <row r="6889" spans="233:244" x14ac:dyDescent="0.25">
      <c r="HY6889" s="52"/>
      <c r="HZ6889" s="52"/>
      <c r="IA6889" s="52"/>
      <c r="IG6889" s="52"/>
      <c r="IH6889" s="52"/>
      <c r="II6889" s="52"/>
      <c r="IJ6889" s="52"/>
    </row>
    <row r="6890" spans="233:244" x14ac:dyDescent="0.25">
      <c r="HY6890" s="52"/>
      <c r="HZ6890" s="52"/>
      <c r="IA6890" s="52"/>
      <c r="IG6890" s="52"/>
      <c r="IH6890" s="52"/>
      <c r="II6890" s="52"/>
      <c r="IJ6890" s="52"/>
    </row>
    <row r="6891" spans="233:244" x14ac:dyDescent="0.25">
      <c r="HY6891" s="52"/>
      <c r="HZ6891" s="52"/>
      <c r="IA6891" s="52"/>
      <c r="IG6891" s="52"/>
      <c r="IH6891" s="52"/>
      <c r="II6891" s="52"/>
      <c r="IJ6891" s="52"/>
    </row>
    <row r="6892" spans="233:244" x14ac:dyDescent="0.25">
      <c r="HY6892" s="52"/>
      <c r="HZ6892" s="52"/>
      <c r="IA6892" s="52"/>
      <c r="IG6892" s="52"/>
      <c r="IH6892" s="52"/>
      <c r="II6892" s="52"/>
      <c r="IJ6892" s="52"/>
    </row>
    <row r="6893" spans="233:244" x14ac:dyDescent="0.25">
      <c r="HY6893" s="52"/>
      <c r="HZ6893" s="52"/>
      <c r="IA6893" s="52"/>
      <c r="IG6893" s="52"/>
      <c r="IH6893" s="52"/>
      <c r="II6893" s="52"/>
      <c r="IJ6893" s="52"/>
    </row>
    <row r="6894" spans="233:244" x14ac:dyDescent="0.25">
      <c r="HY6894" s="52"/>
      <c r="HZ6894" s="52"/>
      <c r="IA6894" s="52"/>
      <c r="IG6894" s="52"/>
      <c r="IH6894" s="52"/>
      <c r="II6894" s="52"/>
      <c r="IJ6894" s="52"/>
    </row>
    <row r="6895" spans="233:244" x14ac:dyDescent="0.25">
      <c r="HY6895" s="52"/>
      <c r="HZ6895" s="52"/>
      <c r="IA6895" s="52"/>
      <c r="IG6895" s="52"/>
      <c r="IH6895" s="52"/>
      <c r="II6895" s="52"/>
      <c r="IJ6895" s="52"/>
    </row>
    <row r="6896" spans="233:244" x14ac:dyDescent="0.25">
      <c r="HY6896" s="52"/>
      <c r="HZ6896" s="52"/>
      <c r="IA6896" s="52"/>
      <c r="IG6896" s="52"/>
      <c r="IH6896" s="52"/>
      <c r="II6896" s="52"/>
      <c r="IJ6896" s="52"/>
    </row>
    <row r="6897" spans="233:244" x14ac:dyDescent="0.25">
      <c r="HY6897" s="52"/>
      <c r="HZ6897" s="52"/>
      <c r="IA6897" s="52"/>
      <c r="IG6897" s="52"/>
      <c r="IH6897" s="52"/>
      <c r="II6897" s="52"/>
      <c r="IJ6897" s="52"/>
    </row>
    <row r="6898" spans="233:244" x14ac:dyDescent="0.25">
      <c r="HY6898" s="52"/>
      <c r="HZ6898" s="52"/>
      <c r="IA6898" s="52"/>
      <c r="IG6898" s="52"/>
      <c r="IH6898" s="52"/>
      <c r="II6898" s="52"/>
      <c r="IJ6898" s="52"/>
    </row>
    <row r="6899" spans="233:244" x14ac:dyDescent="0.25">
      <c r="HY6899" s="52"/>
      <c r="HZ6899" s="52"/>
      <c r="IA6899" s="52"/>
      <c r="IG6899" s="52"/>
      <c r="IH6899" s="52"/>
      <c r="II6899" s="52"/>
      <c r="IJ6899" s="52"/>
    </row>
    <row r="6900" spans="233:244" x14ac:dyDescent="0.25">
      <c r="HY6900" s="52"/>
      <c r="HZ6900" s="52"/>
      <c r="IA6900" s="52"/>
      <c r="IG6900" s="52"/>
      <c r="IH6900" s="52"/>
      <c r="II6900" s="52"/>
      <c r="IJ6900" s="52"/>
    </row>
    <row r="6901" spans="233:244" x14ac:dyDescent="0.25">
      <c r="HY6901" s="52"/>
      <c r="HZ6901" s="52"/>
      <c r="IA6901" s="52"/>
      <c r="IG6901" s="52"/>
      <c r="IH6901" s="52"/>
      <c r="II6901" s="52"/>
      <c r="IJ6901" s="52"/>
    </row>
    <row r="6902" spans="233:244" x14ac:dyDescent="0.25">
      <c r="HY6902" s="52"/>
      <c r="HZ6902" s="52"/>
      <c r="IA6902" s="52"/>
      <c r="IG6902" s="52"/>
      <c r="IH6902" s="52"/>
      <c r="II6902" s="52"/>
      <c r="IJ6902" s="52"/>
    </row>
    <row r="6903" spans="233:244" x14ac:dyDescent="0.25">
      <c r="HY6903" s="52"/>
      <c r="HZ6903" s="52"/>
      <c r="IA6903" s="52"/>
      <c r="IG6903" s="52"/>
      <c r="IH6903" s="52"/>
      <c r="II6903" s="52"/>
      <c r="IJ6903" s="52"/>
    </row>
    <row r="6904" spans="233:244" x14ac:dyDescent="0.25">
      <c r="HY6904" s="52"/>
      <c r="HZ6904" s="52"/>
      <c r="IA6904" s="52"/>
      <c r="IG6904" s="52"/>
      <c r="IH6904" s="52"/>
      <c r="II6904" s="52"/>
      <c r="IJ6904" s="52"/>
    </row>
    <row r="6905" spans="233:244" x14ac:dyDescent="0.25">
      <c r="HY6905" s="52"/>
      <c r="HZ6905" s="52"/>
      <c r="IA6905" s="52"/>
      <c r="IG6905" s="52"/>
      <c r="IH6905" s="52"/>
      <c r="II6905" s="52"/>
      <c r="IJ6905" s="52"/>
    </row>
    <row r="6906" spans="233:244" x14ac:dyDescent="0.25">
      <c r="HY6906" s="52"/>
      <c r="HZ6906" s="52"/>
      <c r="IA6906" s="52"/>
      <c r="IG6906" s="52"/>
      <c r="IH6906" s="52"/>
      <c r="II6906" s="52"/>
      <c r="IJ6906" s="52"/>
    </row>
    <row r="6907" spans="233:244" x14ac:dyDescent="0.25">
      <c r="HY6907" s="52"/>
      <c r="HZ6907" s="52"/>
      <c r="IA6907" s="52"/>
      <c r="IG6907" s="52"/>
      <c r="IH6907" s="52"/>
      <c r="II6907" s="52"/>
      <c r="IJ6907" s="52"/>
    </row>
    <row r="6908" spans="233:244" x14ac:dyDescent="0.25">
      <c r="HY6908" s="52"/>
      <c r="HZ6908" s="52"/>
      <c r="IA6908" s="52"/>
      <c r="IG6908" s="52"/>
      <c r="IH6908" s="52"/>
      <c r="II6908" s="52"/>
      <c r="IJ6908" s="52"/>
    </row>
    <row r="6909" spans="233:244" x14ac:dyDescent="0.25">
      <c r="HY6909" s="52"/>
      <c r="HZ6909" s="52"/>
      <c r="IA6909" s="52"/>
      <c r="IG6909" s="52"/>
      <c r="IH6909" s="52"/>
      <c r="II6909" s="52"/>
      <c r="IJ6909" s="52"/>
    </row>
    <row r="6910" spans="233:244" x14ac:dyDescent="0.25">
      <c r="HY6910" s="52"/>
      <c r="HZ6910" s="52"/>
      <c r="IA6910" s="52"/>
      <c r="IG6910" s="52"/>
      <c r="IH6910" s="52"/>
      <c r="II6910" s="52"/>
      <c r="IJ6910" s="52"/>
    </row>
    <row r="6911" spans="233:244" x14ac:dyDescent="0.25">
      <c r="HY6911" s="52"/>
      <c r="HZ6911" s="52"/>
      <c r="IA6911" s="52"/>
      <c r="IG6911" s="52"/>
      <c r="IH6911" s="52"/>
      <c r="II6911" s="52"/>
      <c r="IJ6911" s="52"/>
    </row>
    <row r="6912" spans="233:244" x14ac:dyDescent="0.25">
      <c r="HY6912" s="52"/>
      <c r="HZ6912" s="52"/>
      <c r="IA6912" s="52"/>
      <c r="IG6912" s="52"/>
      <c r="IH6912" s="52"/>
      <c r="II6912" s="52"/>
      <c r="IJ6912" s="52"/>
    </row>
    <row r="6913" spans="233:244" x14ac:dyDescent="0.25">
      <c r="HY6913" s="52"/>
      <c r="HZ6913" s="52"/>
      <c r="IA6913" s="52"/>
      <c r="IG6913" s="52"/>
      <c r="IH6913" s="52"/>
      <c r="II6913" s="52"/>
      <c r="IJ6913" s="52"/>
    </row>
    <row r="6914" spans="233:244" x14ac:dyDescent="0.25">
      <c r="HY6914" s="52"/>
      <c r="HZ6914" s="52"/>
      <c r="IA6914" s="52"/>
      <c r="IG6914" s="52"/>
      <c r="IH6914" s="52"/>
      <c r="II6914" s="52"/>
      <c r="IJ6914" s="52"/>
    </row>
    <row r="6915" spans="233:244" x14ac:dyDescent="0.25">
      <c r="HY6915" s="52"/>
      <c r="HZ6915" s="52"/>
      <c r="IA6915" s="52"/>
      <c r="IG6915" s="52"/>
      <c r="IH6915" s="52"/>
      <c r="II6915" s="52"/>
      <c r="IJ6915" s="52"/>
    </row>
    <row r="6916" spans="233:244" x14ac:dyDescent="0.25">
      <c r="HY6916" s="52"/>
      <c r="HZ6916" s="52"/>
      <c r="IA6916" s="52"/>
      <c r="IG6916" s="52"/>
      <c r="IH6916" s="52"/>
      <c r="II6916" s="52"/>
      <c r="IJ6916" s="52"/>
    </row>
    <row r="6917" spans="233:244" x14ac:dyDescent="0.25">
      <c r="HY6917" s="52"/>
      <c r="HZ6917" s="52"/>
      <c r="IA6917" s="52"/>
      <c r="IG6917" s="52"/>
      <c r="IH6917" s="52"/>
      <c r="II6917" s="52"/>
      <c r="IJ6917" s="52"/>
    </row>
    <row r="6918" spans="233:244" x14ac:dyDescent="0.25">
      <c r="HY6918" s="52"/>
      <c r="HZ6918" s="52"/>
      <c r="IA6918" s="52"/>
      <c r="IG6918" s="52"/>
      <c r="IH6918" s="52"/>
      <c r="II6918" s="52"/>
      <c r="IJ6918" s="52"/>
    </row>
    <row r="6919" spans="233:244" x14ac:dyDescent="0.25">
      <c r="HY6919" s="52"/>
      <c r="HZ6919" s="52"/>
      <c r="IA6919" s="52"/>
      <c r="IG6919" s="52"/>
      <c r="IH6919" s="52"/>
      <c r="II6919" s="52"/>
      <c r="IJ6919" s="52"/>
    </row>
    <row r="6920" spans="233:244" x14ac:dyDescent="0.25">
      <c r="HY6920" s="52"/>
      <c r="HZ6920" s="52"/>
      <c r="IA6920" s="52"/>
      <c r="IG6920" s="52"/>
      <c r="IH6920" s="52"/>
      <c r="II6920" s="52"/>
      <c r="IJ6920" s="52"/>
    </row>
    <row r="6921" spans="233:244" x14ac:dyDescent="0.25">
      <c r="HY6921" s="52"/>
      <c r="HZ6921" s="52"/>
      <c r="IA6921" s="52"/>
      <c r="IG6921" s="52"/>
      <c r="IH6921" s="52"/>
      <c r="II6921" s="52"/>
      <c r="IJ6921" s="52"/>
    </row>
    <row r="6922" spans="233:244" x14ac:dyDescent="0.25">
      <c r="HY6922" s="52"/>
      <c r="HZ6922" s="52"/>
      <c r="IA6922" s="52"/>
      <c r="IG6922" s="52"/>
      <c r="IH6922" s="52"/>
      <c r="II6922" s="52"/>
      <c r="IJ6922" s="52"/>
    </row>
    <row r="6923" spans="233:244" x14ac:dyDescent="0.25">
      <c r="HY6923" s="52"/>
      <c r="HZ6923" s="52"/>
      <c r="IA6923" s="52"/>
      <c r="IG6923" s="52"/>
      <c r="IH6923" s="52"/>
      <c r="II6923" s="52"/>
      <c r="IJ6923" s="52"/>
    </row>
    <row r="6924" spans="233:244" x14ac:dyDescent="0.25">
      <c r="HY6924" s="52"/>
      <c r="HZ6924" s="52"/>
      <c r="IA6924" s="52"/>
      <c r="IG6924" s="52"/>
      <c r="IH6924" s="52"/>
      <c r="II6924" s="52"/>
      <c r="IJ6924" s="52"/>
    </row>
    <row r="6925" spans="233:244" x14ac:dyDescent="0.25">
      <c r="HY6925" s="52"/>
      <c r="HZ6925" s="52"/>
      <c r="IA6925" s="52"/>
      <c r="IG6925" s="52"/>
      <c r="IH6925" s="52"/>
      <c r="II6925" s="52"/>
      <c r="IJ6925" s="52"/>
    </row>
    <row r="6926" spans="233:244" x14ac:dyDescent="0.25">
      <c r="HY6926" s="52"/>
      <c r="HZ6926" s="52"/>
      <c r="IA6926" s="52"/>
      <c r="IG6926" s="52"/>
      <c r="IH6926" s="52"/>
      <c r="II6926" s="52"/>
      <c r="IJ6926" s="52"/>
    </row>
    <row r="6927" spans="233:244" x14ac:dyDescent="0.25">
      <c r="HY6927" s="52"/>
      <c r="HZ6927" s="52"/>
      <c r="IA6927" s="52"/>
      <c r="IG6927" s="52"/>
      <c r="IH6927" s="52"/>
      <c r="II6927" s="52"/>
      <c r="IJ6927" s="52"/>
    </row>
    <row r="6928" spans="233:244" x14ac:dyDescent="0.25">
      <c r="HY6928" s="52"/>
      <c r="HZ6928" s="52"/>
      <c r="IA6928" s="52"/>
      <c r="IG6928" s="52"/>
      <c r="IH6928" s="52"/>
      <c r="II6928" s="52"/>
      <c r="IJ6928" s="52"/>
    </row>
    <row r="6929" spans="233:244" x14ac:dyDescent="0.25">
      <c r="HY6929" s="52"/>
      <c r="HZ6929" s="52"/>
      <c r="IA6929" s="52"/>
      <c r="IG6929" s="52"/>
      <c r="IH6929" s="52"/>
      <c r="II6929" s="52"/>
      <c r="IJ6929" s="52"/>
    </row>
    <row r="6930" spans="233:244" x14ac:dyDescent="0.25">
      <c r="HY6930" s="52"/>
      <c r="HZ6930" s="52"/>
      <c r="IA6930" s="52"/>
      <c r="IG6930" s="52"/>
      <c r="IH6930" s="52"/>
      <c r="II6930" s="52"/>
      <c r="IJ6930" s="52"/>
    </row>
    <row r="6931" spans="233:244" x14ac:dyDescent="0.25">
      <c r="HY6931" s="52"/>
      <c r="HZ6931" s="52"/>
      <c r="IA6931" s="52"/>
      <c r="IG6931" s="52"/>
      <c r="IH6931" s="52"/>
      <c r="II6931" s="52"/>
      <c r="IJ6931" s="52"/>
    </row>
    <row r="6932" spans="233:244" x14ac:dyDescent="0.25">
      <c r="HY6932" s="52"/>
      <c r="HZ6932" s="52"/>
      <c r="IA6932" s="52"/>
      <c r="IG6932" s="52"/>
      <c r="IH6932" s="52"/>
      <c r="II6932" s="52"/>
      <c r="IJ6932" s="52"/>
    </row>
    <row r="6933" spans="233:244" x14ac:dyDescent="0.25">
      <c r="HY6933" s="52"/>
      <c r="HZ6933" s="52"/>
      <c r="IA6933" s="52"/>
      <c r="IG6933" s="52"/>
      <c r="IH6933" s="52"/>
      <c r="II6933" s="52"/>
      <c r="IJ6933" s="52"/>
    </row>
    <row r="6934" spans="233:244" x14ac:dyDescent="0.25">
      <c r="HY6934" s="52"/>
      <c r="HZ6934" s="52"/>
      <c r="IA6934" s="52"/>
      <c r="IG6934" s="52"/>
      <c r="IH6934" s="52"/>
      <c r="II6934" s="52"/>
      <c r="IJ6934" s="52"/>
    </row>
    <row r="6935" spans="233:244" x14ac:dyDescent="0.25">
      <c r="HY6935" s="52"/>
      <c r="HZ6935" s="52"/>
      <c r="IA6935" s="52"/>
      <c r="IG6935" s="52"/>
      <c r="IH6935" s="52"/>
      <c r="II6935" s="52"/>
      <c r="IJ6935" s="52"/>
    </row>
    <row r="6936" spans="233:244" x14ac:dyDescent="0.25">
      <c r="HY6936" s="52"/>
      <c r="HZ6936" s="52"/>
      <c r="IA6936" s="52"/>
      <c r="IG6936" s="52"/>
      <c r="IH6936" s="52"/>
      <c r="II6936" s="52"/>
      <c r="IJ6936" s="52"/>
    </row>
    <row r="6937" spans="233:244" x14ac:dyDescent="0.25">
      <c r="HY6937" s="52"/>
      <c r="HZ6937" s="52"/>
      <c r="IA6937" s="52"/>
      <c r="IG6937" s="52"/>
      <c r="IH6937" s="52"/>
      <c r="II6937" s="52"/>
      <c r="IJ6937" s="52"/>
    </row>
    <row r="6938" spans="233:244" x14ac:dyDescent="0.25">
      <c r="HY6938" s="52"/>
      <c r="HZ6938" s="52"/>
      <c r="IA6938" s="52"/>
      <c r="IG6938" s="52"/>
      <c r="IH6938" s="52"/>
      <c r="II6938" s="52"/>
      <c r="IJ6938" s="52"/>
    </row>
    <row r="6939" spans="233:244" x14ac:dyDescent="0.25">
      <c r="HY6939" s="52"/>
      <c r="HZ6939" s="52"/>
      <c r="IA6939" s="52"/>
      <c r="IG6939" s="52"/>
      <c r="IH6939" s="52"/>
      <c r="II6939" s="52"/>
      <c r="IJ6939" s="52"/>
    </row>
    <row r="6940" spans="233:244" x14ac:dyDescent="0.25">
      <c r="HY6940" s="52"/>
      <c r="HZ6940" s="52"/>
      <c r="IA6940" s="52"/>
      <c r="IG6940" s="52"/>
      <c r="IH6940" s="52"/>
      <c r="II6940" s="52"/>
      <c r="IJ6940" s="52"/>
    </row>
    <row r="6941" spans="233:244" x14ac:dyDescent="0.25">
      <c r="HY6941" s="52"/>
      <c r="HZ6941" s="52"/>
      <c r="IA6941" s="52"/>
      <c r="IG6941" s="52"/>
      <c r="IH6941" s="52"/>
      <c r="II6941" s="52"/>
      <c r="IJ6941" s="52"/>
    </row>
    <row r="6942" spans="233:244" x14ac:dyDescent="0.25">
      <c r="HY6942" s="52"/>
      <c r="HZ6942" s="52"/>
      <c r="IA6942" s="52"/>
      <c r="IG6942" s="52"/>
      <c r="IH6942" s="52"/>
      <c r="II6942" s="52"/>
      <c r="IJ6942" s="52"/>
    </row>
    <row r="6943" spans="233:244" x14ac:dyDescent="0.25">
      <c r="HY6943" s="52"/>
      <c r="HZ6943" s="52"/>
      <c r="IA6943" s="52"/>
      <c r="IG6943" s="52"/>
      <c r="IH6943" s="52"/>
      <c r="II6943" s="52"/>
      <c r="IJ6943" s="52"/>
    </row>
    <row r="6944" spans="233:244" x14ac:dyDescent="0.25">
      <c r="HY6944" s="52"/>
      <c r="HZ6944" s="52"/>
      <c r="IA6944" s="52"/>
      <c r="IG6944" s="52"/>
      <c r="IH6944" s="52"/>
      <c r="II6944" s="52"/>
      <c r="IJ6944" s="52"/>
    </row>
    <row r="6945" spans="233:244" x14ac:dyDescent="0.25">
      <c r="HY6945" s="52"/>
      <c r="HZ6945" s="52"/>
      <c r="IA6945" s="52"/>
      <c r="IG6945" s="52"/>
      <c r="IH6945" s="52"/>
      <c r="II6945" s="52"/>
      <c r="IJ6945" s="52"/>
    </row>
    <row r="6946" spans="233:244" x14ac:dyDescent="0.25">
      <c r="HY6946" s="52"/>
      <c r="HZ6946" s="52"/>
      <c r="IA6946" s="52"/>
      <c r="IG6946" s="52"/>
      <c r="IH6946" s="52"/>
      <c r="II6946" s="52"/>
      <c r="IJ6946" s="52"/>
    </row>
    <row r="6947" spans="233:244" x14ac:dyDescent="0.25">
      <c r="HY6947" s="52"/>
      <c r="HZ6947" s="52"/>
      <c r="IA6947" s="52"/>
      <c r="IG6947" s="52"/>
      <c r="IH6947" s="52"/>
      <c r="II6947" s="52"/>
      <c r="IJ6947" s="52"/>
    </row>
    <row r="6948" spans="233:244" x14ac:dyDescent="0.25">
      <c r="HY6948" s="52"/>
      <c r="HZ6948" s="52"/>
      <c r="IA6948" s="52"/>
      <c r="IG6948" s="52"/>
      <c r="IH6948" s="52"/>
      <c r="II6948" s="52"/>
      <c r="IJ6948" s="52"/>
    </row>
    <row r="6949" spans="233:244" x14ac:dyDescent="0.25">
      <c r="HY6949" s="52"/>
      <c r="HZ6949" s="52"/>
      <c r="IA6949" s="52"/>
      <c r="IG6949" s="52"/>
      <c r="IH6949" s="52"/>
      <c r="II6949" s="52"/>
      <c r="IJ6949" s="52"/>
    </row>
    <row r="6950" spans="233:244" x14ac:dyDescent="0.25">
      <c r="HY6950" s="52"/>
      <c r="HZ6950" s="52"/>
      <c r="IA6950" s="52"/>
      <c r="IG6950" s="52"/>
      <c r="IH6950" s="52"/>
      <c r="II6950" s="52"/>
      <c r="IJ6950" s="52"/>
    </row>
    <row r="6951" spans="233:244" x14ac:dyDescent="0.25">
      <c r="HY6951" s="52"/>
      <c r="HZ6951" s="52"/>
      <c r="IA6951" s="52"/>
      <c r="IG6951" s="52"/>
      <c r="IH6951" s="52"/>
      <c r="II6951" s="52"/>
      <c r="IJ6951" s="52"/>
    </row>
    <row r="6952" spans="233:244" x14ac:dyDescent="0.25">
      <c r="HY6952" s="52"/>
      <c r="HZ6952" s="52"/>
      <c r="IA6952" s="52"/>
      <c r="IG6952" s="52"/>
      <c r="IH6952" s="52"/>
      <c r="II6952" s="52"/>
      <c r="IJ6952" s="52"/>
    </row>
    <row r="6953" spans="233:244" x14ac:dyDescent="0.25">
      <c r="HY6953" s="52"/>
      <c r="HZ6953" s="52"/>
      <c r="IA6953" s="52"/>
      <c r="IG6953" s="52"/>
      <c r="IH6953" s="52"/>
      <c r="II6953" s="52"/>
      <c r="IJ6953" s="52"/>
    </row>
    <row r="6954" spans="233:244" x14ac:dyDescent="0.25">
      <c r="HY6954" s="52"/>
      <c r="HZ6954" s="52"/>
      <c r="IA6954" s="52"/>
      <c r="IG6954" s="52"/>
      <c r="IH6954" s="52"/>
      <c r="II6954" s="52"/>
      <c r="IJ6954" s="52"/>
    </row>
    <row r="6955" spans="233:244" x14ac:dyDescent="0.25">
      <c r="HY6955" s="52"/>
      <c r="HZ6955" s="52"/>
      <c r="IA6955" s="52"/>
      <c r="IG6955" s="52"/>
      <c r="IH6955" s="52"/>
      <c r="II6955" s="52"/>
      <c r="IJ6955" s="52"/>
    </row>
    <row r="6956" spans="233:244" x14ac:dyDescent="0.25">
      <c r="HY6956" s="52"/>
      <c r="HZ6956" s="52"/>
      <c r="IA6956" s="52"/>
      <c r="IG6956" s="52"/>
      <c r="IH6956" s="52"/>
      <c r="II6956" s="52"/>
      <c r="IJ6956" s="52"/>
    </row>
    <row r="6957" spans="233:244" x14ac:dyDescent="0.25">
      <c r="HY6957" s="52"/>
      <c r="HZ6957" s="52"/>
      <c r="IA6957" s="52"/>
      <c r="IG6957" s="52"/>
      <c r="IH6957" s="52"/>
      <c r="II6957" s="52"/>
      <c r="IJ6957" s="52"/>
    </row>
    <row r="6958" spans="233:244" x14ac:dyDescent="0.25">
      <c r="HY6958" s="52"/>
      <c r="HZ6958" s="52"/>
      <c r="IA6958" s="52"/>
      <c r="IG6958" s="52"/>
      <c r="IH6958" s="52"/>
      <c r="II6958" s="52"/>
      <c r="IJ6958" s="52"/>
    </row>
    <row r="6959" spans="233:244" x14ac:dyDescent="0.25">
      <c r="HY6959" s="52"/>
      <c r="HZ6959" s="52"/>
      <c r="IA6959" s="52"/>
      <c r="IG6959" s="52"/>
      <c r="IH6959" s="52"/>
      <c r="II6959" s="52"/>
      <c r="IJ6959" s="52"/>
    </row>
    <row r="6960" spans="233:244" x14ac:dyDescent="0.25">
      <c r="HY6960" s="52"/>
      <c r="HZ6960" s="52"/>
      <c r="IA6960" s="52"/>
      <c r="IG6960" s="52"/>
      <c r="IH6960" s="52"/>
      <c r="II6960" s="52"/>
      <c r="IJ6960" s="52"/>
    </row>
    <row r="6961" spans="233:244" x14ac:dyDescent="0.25">
      <c r="HY6961" s="52"/>
      <c r="HZ6961" s="52"/>
      <c r="IA6961" s="52"/>
      <c r="IG6961" s="52"/>
      <c r="IH6961" s="52"/>
      <c r="II6961" s="52"/>
      <c r="IJ6961" s="52"/>
    </row>
    <row r="6962" spans="233:244" x14ac:dyDescent="0.25">
      <c r="HY6962" s="52"/>
      <c r="HZ6962" s="52"/>
      <c r="IA6962" s="52"/>
      <c r="IG6962" s="52"/>
      <c r="IH6962" s="52"/>
      <c r="II6962" s="52"/>
      <c r="IJ6962" s="52"/>
    </row>
    <row r="6963" spans="233:244" x14ac:dyDescent="0.25">
      <c r="HY6963" s="52"/>
      <c r="HZ6963" s="52"/>
      <c r="IA6963" s="52"/>
      <c r="IG6963" s="52"/>
      <c r="IH6963" s="52"/>
      <c r="II6963" s="52"/>
      <c r="IJ6963" s="52"/>
    </row>
    <row r="6964" spans="233:244" x14ac:dyDescent="0.25">
      <c r="HY6964" s="52"/>
      <c r="HZ6964" s="52"/>
      <c r="IA6964" s="52"/>
      <c r="IG6964" s="52"/>
      <c r="IH6964" s="52"/>
      <c r="II6964" s="52"/>
      <c r="IJ6964" s="52"/>
    </row>
    <row r="6965" spans="233:244" x14ac:dyDescent="0.25">
      <c r="HY6965" s="52"/>
      <c r="HZ6965" s="52"/>
      <c r="IA6965" s="52"/>
      <c r="IG6965" s="52"/>
      <c r="IH6965" s="52"/>
      <c r="II6965" s="52"/>
      <c r="IJ6965" s="52"/>
    </row>
    <row r="6966" spans="233:244" x14ac:dyDescent="0.25">
      <c r="HY6966" s="52"/>
      <c r="HZ6966" s="52"/>
      <c r="IA6966" s="52"/>
      <c r="IG6966" s="52"/>
      <c r="IH6966" s="52"/>
      <c r="II6966" s="52"/>
      <c r="IJ6966" s="52"/>
    </row>
    <row r="6967" spans="233:244" x14ac:dyDescent="0.25">
      <c r="HY6967" s="52"/>
      <c r="HZ6967" s="52"/>
      <c r="IA6967" s="52"/>
      <c r="IG6967" s="52"/>
      <c r="IH6967" s="52"/>
      <c r="II6967" s="52"/>
      <c r="IJ6967" s="52"/>
    </row>
    <row r="6968" spans="233:244" x14ac:dyDescent="0.25">
      <c r="HY6968" s="52"/>
      <c r="HZ6968" s="52"/>
      <c r="IA6968" s="52"/>
      <c r="IG6968" s="52"/>
      <c r="IH6968" s="52"/>
      <c r="II6968" s="52"/>
      <c r="IJ6968" s="52"/>
    </row>
    <row r="6969" spans="233:244" x14ac:dyDescent="0.25">
      <c r="HY6969" s="52"/>
      <c r="HZ6969" s="52"/>
      <c r="IA6969" s="52"/>
      <c r="IG6969" s="52"/>
      <c r="IH6969" s="52"/>
      <c r="II6969" s="52"/>
      <c r="IJ6969" s="52"/>
    </row>
    <row r="6970" spans="233:244" x14ac:dyDescent="0.25">
      <c r="HY6970" s="52"/>
      <c r="HZ6970" s="52"/>
      <c r="IA6970" s="52"/>
      <c r="IG6970" s="52"/>
      <c r="IH6970" s="52"/>
      <c r="II6970" s="52"/>
      <c r="IJ6970" s="52"/>
    </row>
    <row r="6971" spans="233:244" x14ac:dyDescent="0.25">
      <c r="HY6971" s="52"/>
      <c r="HZ6971" s="52"/>
      <c r="IA6971" s="52"/>
      <c r="IG6971" s="52"/>
      <c r="IH6971" s="52"/>
      <c r="II6971" s="52"/>
      <c r="IJ6971" s="52"/>
    </row>
    <row r="6972" spans="233:244" x14ac:dyDescent="0.25">
      <c r="HY6972" s="52"/>
      <c r="HZ6972" s="52"/>
      <c r="IA6972" s="52"/>
      <c r="IG6972" s="52"/>
      <c r="IH6972" s="52"/>
      <c r="II6972" s="52"/>
      <c r="IJ6972" s="52"/>
    </row>
    <row r="6973" spans="233:244" x14ac:dyDescent="0.25">
      <c r="HY6973" s="52"/>
      <c r="HZ6973" s="52"/>
      <c r="IA6973" s="52"/>
      <c r="IG6973" s="52"/>
      <c r="IH6973" s="52"/>
      <c r="II6973" s="52"/>
      <c r="IJ6973" s="52"/>
    </row>
    <row r="6974" spans="233:244" x14ac:dyDescent="0.25">
      <c r="HY6974" s="52"/>
      <c r="HZ6974" s="52"/>
      <c r="IA6974" s="52"/>
      <c r="IG6974" s="52"/>
      <c r="IH6974" s="52"/>
      <c r="II6974" s="52"/>
      <c r="IJ6974" s="52"/>
    </row>
    <row r="6975" spans="233:244" x14ac:dyDescent="0.25">
      <c r="HY6975" s="52"/>
      <c r="HZ6975" s="52"/>
      <c r="IA6975" s="52"/>
      <c r="IG6975" s="52"/>
      <c r="IH6975" s="52"/>
      <c r="II6975" s="52"/>
      <c r="IJ6975" s="52"/>
    </row>
    <row r="6976" spans="233:244" x14ac:dyDescent="0.25">
      <c r="HY6976" s="52"/>
      <c r="HZ6976" s="52"/>
      <c r="IA6976" s="52"/>
      <c r="IG6976" s="52"/>
      <c r="IH6976" s="52"/>
      <c r="II6976" s="52"/>
      <c r="IJ6976" s="52"/>
    </row>
    <row r="6977" spans="233:244" x14ac:dyDescent="0.25">
      <c r="HY6977" s="52"/>
      <c r="HZ6977" s="52"/>
      <c r="IA6977" s="52"/>
      <c r="IG6977" s="52"/>
      <c r="IH6977" s="52"/>
      <c r="II6977" s="52"/>
      <c r="IJ6977" s="52"/>
    </row>
    <row r="6978" spans="233:244" x14ac:dyDescent="0.25">
      <c r="HY6978" s="52"/>
      <c r="HZ6978" s="52"/>
      <c r="IA6978" s="52"/>
      <c r="IG6978" s="52"/>
      <c r="IH6978" s="52"/>
      <c r="II6978" s="52"/>
      <c r="IJ6978" s="52"/>
    </row>
    <row r="6979" spans="233:244" x14ac:dyDescent="0.25">
      <c r="HY6979" s="52"/>
      <c r="HZ6979" s="52"/>
      <c r="IA6979" s="52"/>
      <c r="IG6979" s="52"/>
      <c r="IH6979" s="52"/>
      <c r="II6979" s="52"/>
      <c r="IJ6979" s="52"/>
    </row>
    <row r="6980" spans="233:244" x14ac:dyDescent="0.25">
      <c r="HY6980" s="52"/>
      <c r="HZ6980" s="52"/>
      <c r="IA6980" s="52"/>
      <c r="IG6980" s="52"/>
      <c r="IH6980" s="52"/>
      <c r="II6980" s="52"/>
      <c r="IJ6980" s="52"/>
    </row>
    <row r="6981" spans="233:244" x14ac:dyDescent="0.25">
      <c r="HY6981" s="52"/>
      <c r="HZ6981" s="52"/>
      <c r="IA6981" s="52"/>
      <c r="IG6981" s="52"/>
      <c r="IH6981" s="52"/>
      <c r="II6981" s="52"/>
      <c r="IJ6981" s="52"/>
    </row>
    <row r="6982" spans="233:244" x14ac:dyDescent="0.25">
      <c r="HY6982" s="52"/>
      <c r="HZ6982" s="52"/>
      <c r="IA6982" s="52"/>
      <c r="IG6982" s="52"/>
      <c r="IH6982" s="52"/>
      <c r="II6982" s="52"/>
      <c r="IJ6982" s="52"/>
    </row>
    <row r="6983" spans="233:244" x14ac:dyDescent="0.25">
      <c r="HY6983" s="52"/>
      <c r="HZ6983" s="52"/>
      <c r="IA6983" s="52"/>
      <c r="IG6983" s="52"/>
      <c r="IH6983" s="52"/>
      <c r="II6983" s="52"/>
      <c r="IJ6983" s="52"/>
    </row>
    <row r="6984" spans="233:244" x14ac:dyDescent="0.25">
      <c r="HY6984" s="52"/>
      <c r="HZ6984" s="52"/>
      <c r="IA6984" s="52"/>
      <c r="IG6984" s="52"/>
      <c r="IH6984" s="52"/>
      <c r="II6984" s="52"/>
      <c r="IJ6984" s="52"/>
    </row>
    <row r="6985" spans="233:244" x14ac:dyDescent="0.25">
      <c r="HY6985" s="52"/>
      <c r="HZ6985" s="52"/>
      <c r="IA6985" s="52"/>
      <c r="IG6985" s="52"/>
      <c r="IH6985" s="52"/>
      <c r="II6985" s="52"/>
      <c r="IJ6985" s="52"/>
    </row>
    <row r="6986" spans="233:244" x14ac:dyDescent="0.25">
      <c r="HY6986" s="52"/>
      <c r="HZ6986" s="52"/>
      <c r="IA6986" s="52"/>
      <c r="IG6986" s="52"/>
      <c r="IH6986" s="52"/>
      <c r="II6986" s="52"/>
      <c r="IJ6986" s="52"/>
    </row>
    <row r="6987" spans="233:244" x14ac:dyDescent="0.25">
      <c r="HY6987" s="52"/>
      <c r="HZ6987" s="52"/>
      <c r="IA6987" s="52"/>
      <c r="IG6987" s="52"/>
      <c r="IH6987" s="52"/>
      <c r="II6987" s="52"/>
      <c r="IJ6987" s="52"/>
    </row>
    <row r="6988" spans="233:244" x14ac:dyDescent="0.25">
      <c r="HY6988" s="52"/>
      <c r="HZ6988" s="52"/>
      <c r="IA6988" s="52"/>
      <c r="IG6988" s="52"/>
      <c r="IH6988" s="52"/>
      <c r="II6988" s="52"/>
      <c r="IJ6988" s="52"/>
    </row>
    <row r="6989" spans="233:244" x14ac:dyDescent="0.25">
      <c r="HY6989" s="52"/>
      <c r="HZ6989" s="52"/>
      <c r="IA6989" s="52"/>
      <c r="IG6989" s="52"/>
      <c r="IH6989" s="52"/>
      <c r="II6989" s="52"/>
      <c r="IJ6989" s="52"/>
    </row>
    <row r="6990" spans="233:244" x14ac:dyDescent="0.25">
      <c r="HY6990" s="52"/>
      <c r="HZ6990" s="52"/>
      <c r="IA6990" s="52"/>
      <c r="IG6990" s="52"/>
      <c r="IH6990" s="52"/>
      <c r="II6990" s="52"/>
      <c r="IJ6990" s="52"/>
    </row>
    <row r="6991" spans="233:244" x14ac:dyDescent="0.25">
      <c r="HY6991" s="52"/>
      <c r="HZ6991" s="52"/>
      <c r="IA6991" s="52"/>
      <c r="IG6991" s="52"/>
      <c r="IH6991" s="52"/>
      <c r="II6991" s="52"/>
      <c r="IJ6991" s="52"/>
    </row>
    <row r="6992" spans="233:244" x14ac:dyDescent="0.25">
      <c r="HY6992" s="52"/>
      <c r="HZ6992" s="52"/>
      <c r="IA6992" s="52"/>
      <c r="IG6992" s="52"/>
      <c r="IH6992" s="52"/>
      <c r="II6992" s="52"/>
      <c r="IJ6992" s="52"/>
    </row>
    <row r="6993" spans="233:244" x14ac:dyDescent="0.25">
      <c r="HY6993" s="52"/>
      <c r="HZ6993" s="52"/>
      <c r="IA6993" s="52"/>
      <c r="IG6993" s="52"/>
      <c r="IH6993" s="52"/>
      <c r="II6993" s="52"/>
      <c r="IJ6993" s="52"/>
    </row>
    <row r="6994" spans="233:244" x14ac:dyDescent="0.25">
      <c r="HY6994" s="52"/>
      <c r="HZ6994" s="52"/>
      <c r="IA6994" s="52"/>
      <c r="IG6994" s="52"/>
      <c r="IH6994" s="52"/>
      <c r="II6994" s="52"/>
      <c r="IJ6994" s="52"/>
    </row>
    <row r="6995" spans="233:244" x14ac:dyDescent="0.25">
      <c r="HY6995" s="52"/>
      <c r="HZ6995" s="52"/>
      <c r="IA6995" s="52"/>
      <c r="IG6995" s="52"/>
      <c r="IH6995" s="52"/>
      <c r="II6995" s="52"/>
      <c r="IJ6995" s="52"/>
    </row>
    <row r="6996" spans="233:244" x14ac:dyDescent="0.25">
      <c r="HY6996" s="52"/>
      <c r="HZ6996" s="52"/>
      <c r="IA6996" s="52"/>
      <c r="IG6996" s="52"/>
      <c r="IH6996" s="52"/>
      <c r="II6996" s="52"/>
      <c r="IJ6996" s="52"/>
    </row>
    <row r="6997" spans="233:244" x14ac:dyDescent="0.25">
      <c r="HY6997" s="52"/>
      <c r="HZ6997" s="52"/>
      <c r="IA6997" s="52"/>
      <c r="IG6997" s="52"/>
      <c r="IH6997" s="52"/>
      <c r="II6997" s="52"/>
      <c r="IJ6997" s="52"/>
    </row>
    <row r="6998" spans="233:244" x14ac:dyDescent="0.25">
      <c r="HY6998" s="52"/>
      <c r="HZ6998" s="52"/>
      <c r="IA6998" s="52"/>
      <c r="IG6998" s="52"/>
      <c r="IH6998" s="52"/>
      <c r="II6998" s="52"/>
      <c r="IJ6998" s="52"/>
    </row>
    <row r="6999" spans="233:244" x14ac:dyDescent="0.25">
      <c r="HY6999" s="52"/>
      <c r="HZ6999" s="52"/>
      <c r="IA6999" s="52"/>
      <c r="IG6999" s="52"/>
      <c r="IH6999" s="52"/>
      <c r="II6999" s="52"/>
      <c r="IJ6999" s="52"/>
    </row>
    <row r="7000" spans="233:244" x14ac:dyDescent="0.25">
      <c r="HY7000" s="52"/>
      <c r="HZ7000" s="52"/>
      <c r="IA7000" s="52"/>
      <c r="IG7000" s="52"/>
      <c r="IH7000" s="52"/>
      <c r="II7000" s="52"/>
      <c r="IJ7000" s="52"/>
    </row>
    <row r="7001" spans="233:244" x14ac:dyDescent="0.25">
      <c r="HY7001" s="52"/>
      <c r="HZ7001" s="52"/>
      <c r="IA7001" s="52"/>
      <c r="IG7001" s="52"/>
      <c r="IH7001" s="52"/>
      <c r="II7001" s="52"/>
      <c r="IJ7001" s="52"/>
    </row>
    <row r="7002" spans="233:244" x14ac:dyDescent="0.25">
      <c r="HY7002" s="52"/>
      <c r="HZ7002" s="52"/>
      <c r="IA7002" s="52"/>
      <c r="IG7002" s="52"/>
      <c r="IH7002" s="52"/>
      <c r="II7002" s="52"/>
      <c r="IJ7002" s="52"/>
    </row>
    <row r="7003" spans="233:244" x14ac:dyDescent="0.25">
      <c r="HY7003" s="52"/>
      <c r="HZ7003" s="52"/>
      <c r="IA7003" s="52"/>
      <c r="IG7003" s="52"/>
      <c r="IH7003" s="52"/>
      <c r="II7003" s="52"/>
      <c r="IJ7003" s="52"/>
    </row>
    <row r="7004" spans="233:244" x14ac:dyDescent="0.25">
      <c r="HY7004" s="52"/>
      <c r="HZ7004" s="52"/>
      <c r="IA7004" s="52"/>
      <c r="IG7004" s="52"/>
      <c r="IH7004" s="52"/>
      <c r="II7004" s="52"/>
      <c r="IJ7004" s="52"/>
    </row>
    <row r="7005" spans="233:244" x14ac:dyDescent="0.25">
      <c r="HY7005" s="52"/>
      <c r="HZ7005" s="52"/>
      <c r="IA7005" s="52"/>
      <c r="IG7005" s="52"/>
      <c r="IH7005" s="52"/>
      <c r="II7005" s="52"/>
      <c r="IJ7005" s="52"/>
    </row>
    <row r="7006" spans="233:244" x14ac:dyDescent="0.25">
      <c r="HY7006" s="52"/>
      <c r="HZ7006" s="52"/>
      <c r="IA7006" s="52"/>
      <c r="IG7006" s="52"/>
      <c r="IH7006" s="52"/>
      <c r="II7006" s="52"/>
      <c r="IJ7006" s="52"/>
    </row>
    <row r="7007" spans="233:244" x14ac:dyDescent="0.25">
      <c r="HY7007" s="52"/>
      <c r="HZ7007" s="52"/>
      <c r="IA7007" s="52"/>
      <c r="IG7007" s="52"/>
      <c r="IH7007" s="52"/>
      <c r="II7007" s="52"/>
      <c r="IJ7007" s="52"/>
    </row>
    <row r="7008" spans="233:244" x14ac:dyDescent="0.25">
      <c r="HY7008" s="52"/>
      <c r="HZ7008" s="52"/>
      <c r="IA7008" s="52"/>
      <c r="IG7008" s="52"/>
      <c r="IH7008" s="52"/>
      <c r="II7008" s="52"/>
      <c r="IJ7008" s="52"/>
    </row>
    <row r="7009" spans="233:244" x14ac:dyDescent="0.25">
      <c r="HY7009" s="52"/>
      <c r="HZ7009" s="52"/>
      <c r="IA7009" s="52"/>
      <c r="IG7009" s="52"/>
      <c r="IH7009" s="52"/>
      <c r="II7009" s="52"/>
      <c r="IJ7009" s="52"/>
    </row>
    <row r="7010" spans="233:244" x14ac:dyDescent="0.25">
      <c r="HY7010" s="52"/>
      <c r="HZ7010" s="52"/>
      <c r="IA7010" s="52"/>
      <c r="IG7010" s="52"/>
      <c r="IH7010" s="52"/>
      <c r="II7010" s="52"/>
      <c r="IJ7010" s="52"/>
    </row>
    <row r="7011" spans="233:244" x14ac:dyDescent="0.25">
      <c r="HY7011" s="52"/>
      <c r="HZ7011" s="52"/>
      <c r="IA7011" s="52"/>
      <c r="IG7011" s="52"/>
      <c r="IH7011" s="52"/>
      <c r="II7011" s="52"/>
      <c r="IJ7011" s="52"/>
    </row>
    <row r="7012" spans="233:244" x14ac:dyDescent="0.25">
      <c r="HY7012" s="52"/>
      <c r="HZ7012" s="52"/>
      <c r="IA7012" s="52"/>
      <c r="IG7012" s="52"/>
      <c r="IH7012" s="52"/>
      <c r="II7012" s="52"/>
      <c r="IJ7012" s="52"/>
    </row>
    <row r="7013" spans="233:244" x14ac:dyDescent="0.25">
      <c r="HY7013" s="52"/>
      <c r="HZ7013" s="52"/>
      <c r="IA7013" s="52"/>
      <c r="IG7013" s="52"/>
      <c r="IH7013" s="52"/>
      <c r="II7013" s="52"/>
      <c r="IJ7013" s="52"/>
    </row>
    <row r="7014" spans="233:244" x14ac:dyDescent="0.25">
      <c r="HY7014" s="52"/>
      <c r="HZ7014" s="52"/>
      <c r="IA7014" s="52"/>
      <c r="IG7014" s="52"/>
      <c r="IH7014" s="52"/>
      <c r="II7014" s="52"/>
      <c r="IJ7014" s="52"/>
    </row>
    <row r="7015" spans="233:244" x14ac:dyDescent="0.25">
      <c r="HY7015" s="52"/>
      <c r="HZ7015" s="52"/>
      <c r="IA7015" s="52"/>
      <c r="IG7015" s="52"/>
      <c r="IH7015" s="52"/>
      <c r="II7015" s="52"/>
      <c r="IJ7015" s="52"/>
    </row>
    <row r="7016" spans="233:244" x14ac:dyDescent="0.25">
      <c r="HY7016" s="52"/>
      <c r="HZ7016" s="52"/>
      <c r="IA7016" s="52"/>
      <c r="IG7016" s="52"/>
      <c r="IH7016" s="52"/>
      <c r="II7016" s="52"/>
      <c r="IJ7016" s="52"/>
    </row>
    <row r="7017" spans="233:244" x14ac:dyDescent="0.25">
      <c r="HY7017" s="52"/>
      <c r="HZ7017" s="52"/>
      <c r="IA7017" s="52"/>
      <c r="IG7017" s="52"/>
      <c r="IH7017" s="52"/>
      <c r="II7017" s="52"/>
      <c r="IJ7017" s="52"/>
    </row>
    <row r="7018" spans="233:244" x14ac:dyDescent="0.25">
      <c r="HY7018" s="52"/>
      <c r="HZ7018" s="52"/>
      <c r="IA7018" s="52"/>
      <c r="IG7018" s="52"/>
      <c r="IH7018" s="52"/>
      <c r="II7018" s="52"/>
      <c r="IJ7018" s="52"/>
    </row>
    <row r="7019" spans="233:244" x14ac:dyDescent="0.25">
      <c r="HY7019" s="52"/>
      <c r="HZ7019" s="52"/>
      <c r="IA7019" s="52"/>
      <c r="IG7019" s="52"/>
      <c r="IH7019" s="52"/>
      <c r="II7019" s="52"/>
      <c r="IJ7019" s="52"/>
    </row>
    <row r="7020" spans="233:244" x14ac:dyDescent="0.25">
      <c r="HY7020" s="52"/>
      <c r="HZ7020" s="52"/>
      <c r="IA7020" s="52"/>
      <c r="IG7020" s="52"/>
      <c r="IH7020" s="52"/>
      <c r="II7020" s="52"/>
      <c r="IJ7020" s="52"/>
    </row>
    <row r="7021" spans="233:244" x14ac:dyDescent="0.25">
      <c r="HY7021" s="52"/>
      <c r="HZ7021" s="52"/>
      <c r="IA7021" s="52"/>
      <c r="IG7021" s="52"/>
      <c r="IH7021" s="52"/>
      <c r="II7021" s="52"/>
      <c r="IJ7021" s="52"/>
    </row>
    <row r="7022" spans="233:244" x14ac:dyDescent="0.25">
      <c r="HY7022" s="52"/>
      <c r="HZ7022" s="52"/>
      <c r="IA7022" s="52"/>
      <c r="IG7022" s="52"/>
      <c r="IH7022" s="52"/>
      <c r="II7022" s="52"/>
      <c r="IJ7022" s="52"/>
    </row>
    <row r="7023" spans="233:244" x14ac:dyDescent="0.25">
      <c r="HY7023" s="52"/>
      <c r="HZ7023" s="52"/>
      <c r="IA7023" s="52"/>
      <c r="IG7023" s="52"/>
      <c r="IH7023" s="52"/>
      <c r="II7023" s="52"/>
      <c r="IJ7023" s="52"/>
    </row>
    <row r="7024" spans="233:244" x14ac:dyDescent="0.25">
      <c r="HY7024" s="52"/>
      <c r="HZ7024" s="52"/>
      <c r="IA7024" s="52"/>
      <c r="IG7024" s="52"/>
      <c r="IH7024" s="52"/>
      <c r="II7024" s="52"/>
      <c r="IJ7024" s="52"/>
    </row>
    <row r="7025" spans="233:244" x14ac:dyDescent="0.25">
      <c r="HY7025" s="52"/>
      <c r="HZ7025" s="52"/>
      <c r="IA7025" s="52"/>
      <c r="IG7025" s="52"/>
      <c r="IH7025" s="52"/>
      <c r="II7025" s="52"/>
      <c r="IJ7025" s="52"/>
    </row>
    <row r="7026" spans="233:244" x14ac:dyDescent="0.25">
      <c r="HY7026" s="52"/>
      <c r="HZ7026" s="52"/>
      <c r="IA7026" s="52"/>
      <c r="IG7026" s="52"/>
      <c r="IH7026" s="52"/>
      <c r="II7026" s="52"/>
      <c r="IJ7026" s="52"/>
    </row>
    <row r="7027" spans="233:244" x14ac:dyDescent="0.25">
      <c r="HY7027" s="52"/>
      <c r="HZ7027" s="52"/>
      <c r="IA7027" s="52"/>
      <c r="IG7027" s="52"/>
      <c r="IH7027" s="52"/>
      <c r="II7027" s="52"/>
      <c r="IJ7027" s="52"/>
    </row>
    <row r="7028" spans="233:244" x14ac:dyDescent="0.25">
      <c r="HY7028" s="52"/>
      <c r="HZ7028" s="52"/>
      <c r="IA7028" s="52"/>
      <c r="IG7028" s="52"/>
      <c r="IH7028" s="52"/>
      <c r="II7028" s="52"/>
      <c r="IJ7028" s="52"/>
    </row>
    <row r="7029" spans="233:244" x14ac:dyDescent="0.25">
      <c r="HY7029" s="52"/>
      <c r="HZ7029" s="52"/>
      <c r="IA7029" s="52"/>
      <c r="IG7029" s="52"/>
      <c r="IH7029" s="52"/>
      <c r="II7029" s="52"/>
      <c r="IJ7029" s="52"/>
    </row>
    <row r="7030" spans="233:244" x14ac:dyDescent="0.25">
      <c r="HY7030" s="52"/>
      <c r="HZ7030" s="52"/>
      <c r="IA7030" s="52"/>
      <c r="IG7030" s="52"/>
      <c r="IH7030" s="52"/>
      <c r="II7030" s="52"/>
      <c r="IJ7030" s="52"/>
    </row>
    <row r="7031" spans="233:244" x14ac:dyDescent="0.25">
      <c r="HY7031" s="52"/>
      <c r="HZ7031" s="52"/>
      <c r="IA7031" s="52"/>
      <c r="IG7031" s="52"/>
      <c r="IH7031" s="52"/>
      <c r="II7031" s="52"/>
      <c r="IJ7031" s="52"/>
    </row>
    <row r="7032" spans="233:244" x14ac:dyDescent="0.25">
      <c r="HY7032" s="52"/>
      <c r="HZ7032" s="52"/>
      <c r="IA7032" s="52"/>
      <c r="IG7032" s="52"/>
      <c r="IH7032" s="52"/>
      <c r="II7032" s="52"/>
      <c r="IJ7032" s="52"/>
    </row>
    <row r="7033" spans="233:244" x14ac:dyDescent="0.25">
      <c r="HY7033" s="52"/>
      <c r="HZ7033" s="52"/>
      <c r="IA7033" s="52"/>
      <c r="IG7033" s="52"/>
      <c r="IH7033" s="52"/>
      <c r="II7033" s="52"/>
      <c r="IJ7033" s="52"/>
    </row>
    <row r="7034" spans="233:244" x14ac:dyDescent="0.25">
      <c r="HY7034" s="52"/>
      <c r="HZ7034" s="52"/>
      <c r="IA7034" s="52"/>
      <c r="IG7034" s="52"/>
      <c r="IH7034" s="52"/>
      <c r="II7034" s="52"/>
      <c r="IJ7034" s="52"/>
    </row>
    <row r="7035" spans="233:244" x14ac:dyDescent="0.25">
      <c r="HY7035" s="52"/>
      <c r="HZ7035" s="52"/>
      <c r="IA7035" s="52"/>
      <c r="IG7035" s="52"/>
      <c r="IH7035" s="52"/>
      <c r="II7035" s="52"/>
      <c r="IJ7035" s="52"/>
    </row>
    <row r="7036" spans="233:244" x14ac:dyDescent="0.25">
      <c r="HY7036" s="52"/>
      <c r="HZ7036" s="52"/>
      <c r="IA7036" s="52"/>
      <c r="IG7036" s="52"/>
      <c r="IH7036" s="52"/>
      <c r="II7036" s="52"/>
      <c r="IJ7036" s="52"/>
    </row>
    <row r="7037" spans="233:244" x14ac:dyDescent="0.25">
      <c r="HY7037" s="52"/>
      <c r="HZ7037" s="52"/>
      <c r="IA7037" s="52"/>
      <c r="IG7037" s="52"/>
      <c r="IH7037" s="52"/>
      <c r="II7037" s="52"/>
      <c r="IJ7037" s="52"/>
    </row>
    <row r="7038" spans="233:244" x14ac:dyDescent="0.25">
      <c r="HY7038" s="52"/>
      <c r="HZ7038" s="52"/>
      <c r="IA7038" s="52"/>
      <c r="IG7038" s="52"/>
      <c r="IH7038" s="52"/>
      <c r="II7038" s="52"/>
      <c r="IJ7038" s="52"/>
    </row>
    <row r="7039" spans="233:244" x14ac:dyDescent="0.25">
      <c r="HY7039" s="52"/>
      <c r="HZ7039" s="52"/>
      <c r="IA7039" s="52"/>
      <c r="IG7039" s="52"/>
      <c r="IH7039" s="52"/>
      <c r="II7039" s="52"/>
      <c r="IJ7039" s="52"/>
    </row>
    <row r="7040" spans="233:244" x14ac:dyDescent="0.25">
      <c r="HY7040" s="52"/>
      <c r="HZ7040" s="52"/>
      <c r="IA7040" s="52"/>
      <c r="IG7040" s="52"/>
      <c r="IH7040" s="52"/>
      <c r="II7040" s="52"/>
      <c r="IJ7040" s="52"/>
    </row>
    <row r="7041" spans="233:244" x14ac:dyDescent="0.25">
      <c r="HY7041" s="52"/>
      <c r="HZ7041" s="52"/>
      <c r="IA7041" s="52"/>
      <c r="IG7041" s="52"/>
      <c r="IH7041" s="52"/>
      <c r="II7041" s="52"/>
      <c r="IJ7041" s="52"/>
    </row>
    <row r="7042" spans="233:244" x14ac:dyDescent="0.25">
      <c r="HY7042" s="52"/>
      <c r="HZ7042" s="52"/>
      <c r="IA7042" s="52"/>
      <c r="IG7042" s="52"/>
      <c r="IH7042" s="52"/>
      <c r="II7042" s="52"/>
      <c r="IJ7042" s="52"/>
    </row>
    <row r="7043" spans="233:244" x14ac:dyDescent="0.25">
      <c r="HY7043" s="52"/>
      <c r="HZ7043" s="52"/>
      <c r="IA7043" s="52"/>
      <c r="IG7043" s="52"/>
      <c r="IH7043" s="52"/>
      <c r="II7043" s="52"/>
      <c r="IJ7043" s="52"/>
    </row>
    <row r="7044" spans="233:244" x14ac:dyDescent="0.25">
      <c r="HY7044" s="52"/>
      <c r="HZ7044" s="52"/>
      <c r="IA7044" s="52"/>
      <c r="IG7044" s="52"/>
      <c r="IH7044" s="52"/>
      <c r="II7044" s="52"/>
      <c r="IJ7044" s="52"/>
    </row>
    <row r="7045" spans="233:244" x14ac:dyDescent="0.25">
      <c r="HY7045" s="52"/>
      <c r="HZ7045" s="52"/>
      <c r="IA7045" s="52"/>
      <c r="IG7045" s="52"/>
      <c r="IH7045" s="52"/>
      <c r="II7045" s="52"/>
      <c r="IJ7045" s="52"/>
    </row>
    <row r="7046" spans="233:244" x14ac:dyDescent="0.25">
      <c r="HY7046" s="52"/>
      <c r="HZ7046" s="52"/>
      <c r="IA7046" s="52"/>
      <c r="IG7046" s="52"/>
      <c r="IH7046" s="52"/>
      <c r="II7046" s="52"/>
      <c r="IJ7046" s="52"/>
    </row>
    <row r="7047" spans="233:244" x14ac:dyDescent="0.25">
      <c r="HY7047" s="52"/>
      <c r="HZ7047" s="52"/>
      <c r="IA7047" s="52"/>
      <c r="IG7047" s="52"/>
      <c r="IH7047" s="52"/>
      <c r="II7047" s="52"/>
      <c r="IJ7047" s="52"/>
    </row>
    <row r="7048" spans="233:244" x14ac:dyDescent="0.25">
      <c r="HY7048" s="52"/>
      <c r="HZ7048" s="52"/>
      <c r="IA7048" s="52"/>
      <c r="IG7048" s="52"/>
      <c r="IH7048" s="52"/>
      <c r="II7048" s="52"/>
      <c r="IJ7048" s="52"/>
    </row>
    <row r="7049" spans="233:244" x14ac:dyDescent="0.25">
      <c r="HY7049" s="52"/>
      <c r="HZ7049" s="52"/>
      <c r="IA7049" s="52"/>
      <c r="IG7049" s="52"/>
      <c r="IH7049" s="52"/>
      <c r="II7049" s="52"/>
      <c r="IJ7049" s="52"/>
    </row>
    <row r="7050" spans="233:244" x14ac:dyDescent="0.25">
      <c r="HY7050" s="52"/>
      <c r="HZ7050" s="52"/>
      <c r="IA7050" s="52"/>
      <c r="IG7050" s="52"/>
      <c r="IH7050" s="52"/>
      <c r="II7050" s="52"/>
      <c r="IJ7050" s="52"/>
    </row>
    <row r="7051" spans="233:244" x14ac:dyDescent="0.25">
      <c r="HY7051" s="52"/>
      <c r="HZ7051" s="52"/>
      <c r="IA7051" s="52"/>
      <c r="IG7051" s="52"/>
      <c r="IH7051" s="52"/>
      <c r="II7051" s="52"/>
      <c r="IJ7051" s="52"/>
    </row>
    <row r="7052" spans="233:244" x14ac:dyDescent="0.25">
      <c r="HY7052" s="52"/>
      <c r="HZ7052" s="52"/>
      <c r="IA7052" s="52"/>
      <c r="IG7052" s="52"/>
      <c r="IH7052" s="52"/>
      <c r="II7052" s="52"/>
      <c r="IJ7052" s="52"/>
    </row>
    <row r="7053" spans="233:244" x14ac:dyDescent="0.25">
      <c r="HY7053" s="52"/>
      <c r="HZ7053" s="52"/>
      <c r="IA7053" s="52"/>
      <c r="IG7053" s="52"/>
      <c r="IH7053" s="52"/>
      <c r="II7053" s="52"/>
      <c r="IJ7053" s="52"/>
    </row>
    <row r="7054" spans="233:244" x14ac:dyDescent="0.25">
      <c r="HY7054" s="52"/>
      <c r="HZ7054" s="52"/>
      <c r="IA7054" s="52"/>
      <c r="IG7054" s="52"/>
      <c r="IH7054" s="52"/>
      <c r="II7054" s="52"/>
      <c r="IJ7054" s="52"/>
    </row>
    <row r="7055" spans="233:244" x14ac:dyDescent="0.25">
      <c r="HY7055" s="52"/>
      <c r="HZ7055" s="52"/>
      <c r="IA7055" s="52"/>
      <c r="IG7055" s="52"/>
      <c r="IH7055" s="52"/>
      <c r="II7055" s="52"/>
      <c r="IJ7055" s="52"/>
    </row>
    <row r="7056" spans="233:244" x14ac:dyDescent="0.25">
      <c r="HY7056" s="52"/>
      <c r="HZ7056" s="52"/>
      <c r="IA7056" s="52"/>
      <c r="IG7056" s="52"/>
      <c r="IH7056" s="52"/>
      <c r="II7056" s="52"/>
      <c r="IJ7056" s="52"/>
    </row>
    <row r="7057" spans="233:244" x14ac:dyDescent="0.25">
      <c r="HY7057" s="52"/>
      <c r="HZ7057" s="52"/>
      <c r="IA7057" s="52"/>
      <c r="IG7057" s="52"/>
      <c r="IH7057" s="52"/>
      <c r="II7057" s="52"/>
      <c r="IJ7057" s="52"/>
    </row>
    <row r="7058" spans="233:244" x14ac:dyDescent="0.25">
      <c r="HY7058" s="52"/>
      <c r="HZ7058" s="52"/>
      <c r="IA7058" s="52"/>
      <c r="IG7058" s="52"/>
      <c r="IH7058" s="52"/>
      <c r="II7058" s="52"/>
      <c r="IJ7058" s="52"/>
    </row>
    <row r="7059" spans="233:244" x14ac:dyDescent="0.25">
      <c r="HY7059" s="52"/>
      <c r="HZ7059" s="52"/>
      <c r="IA7059" s="52"/>
      <c r="IG7059" s="52"/>
      <c r="IH7059" s="52"/>
      <c r="II7059" s="52"/>
      <c r="IJ7059" s="52"/>
    </row>
    <row r="7060" spans="233:244" x14ac:dyDescent="0.25">
      <c r="HY7060" s="52"/>
      <c r="HZ7060" s="52"/>
      <c r="IA7060" s="52"/>
      <c r="IG7060" s="52"/>
      <c r="IH7060" s="52"/>
      <c r="II7060" s="52"/>
      <c r="IJ7060" s="52"/>
    </row>
    <row r="7061" spans="233:244" x14ac:dyDescent="0.25">
      <c r="HY7061" s="52"/>
      <c r="HZ7061" s="52"/>
      <c r="IA7061" s="52"/>
      <c r="IG7061" s="52"/>
      <c r="IH7061" s="52"/>
      <c r="II7061" s="52"/>
      <c r="IJ7061" s="52"/>
    </row>
    <row r="7062" spans="233:244" x14ac:dyDescent="0.25">
      <c r="HY7062" s="52"/>
      <c r="HZ7062" s="52"/>
      <c r="IA7062" s="52"/>
      <c r="IG7062" s="52"/>
      <c r="IH7062" s="52"/>
      <c r="II7062" s="52"/>
      <c r="IJ7062" s="52"/>
    </row>
    <row r="7063" spans="233:244" x14ac:dyDescent="0.25">
      <c r="HY7063" s="52"/>
      <c r="HZ7063" s="52"/>
      <c r="IA7063" s="52"/>
      <c r="IG7063" s="52"/>
      <c r="IH7063" s="52"/>
      <c r="II7063" s="52"/>
      <c r="IJ7063" s="52"/>
    </row>
    <row r="7064" spans="233:244" x14ac:dyDescent="0.25">
      <c r="HY7064" s="52"/>
      <c r="HZ7064" s="52"/>
      <c r="IA7064" s="52"/>
      <c r="IG7064" s="52"/>
      <c r="IH7064" s="52"/>
      <c r="II7064" s="52"/>
      <c r="IJ7064" s="52"/>
    </row>
    <row r="7065" spans="233:244" x14ac:dyDescent="0.25">
      <c r="HY7065" s="52"/>
      <c r="HZ7065" s="52"/>
      <c r="IA7065" s="52"/>
      <c r="IG7065" s="52"/>
      <c r="IH7065" s="52"/>
      <c r="II7065" s="52"/>
      <c r="IJ7065" s="52"/>
    </row>
    <row r="7066" spans="233:244" x14ac:dyDescent="0.25">
      <c r="HY7066" s="52"/>
      <c r="HZ7066" s="52"/>
      <c r="IA7066" s="52"/>
      <c r="IG7066" s="52"/>
      <c r="IH7066" s="52"/>
      <c r="II7066" s="52"/>
      <c r="IJ7066" s="52"/>
    </row>
    <row r="7067" spans="233:244" x14ac:dyDescent="0.25">
      <c r="HY7067" s="52"/>
      <c r="HZ7067" s="52"/>
      <c r="IA7067" s="52"/>
      <c r="IG7067" s="52"/>
      <c r="IH7067" s="52"/>
      <c r="II7067" s="52"/>
      <c r="IJ7067" s="52"/>
    </row>
    <row r="7068" spans="233:244" x14ac:dyDescent="0.25">
      <c r="HY7068" s="52"/>
      <c r="HZ7068" s="52"/>
      <c r="IA7068" s="52"/>
      <c r="IG7068" s="52"/>
      <c r="IH7068" s="52"/>
      <c r="II7068" s="52"/>
      <c r="IJ7068" s="52"/>
    </row>
    <row r="7069" spans="233:244" x14ac:dyDescent="0.25">
      <c r="HY7069" s="52"/>
      <c r="HZ7069" s="52"/>
      <c r="IA7069" s="52"/>
      <c r="IG7069" s="52"/>
      <c r="IH7069" s="52"/>
      <c r="II7069" s="52"/>
      <c r="IJ7069" s="52"/>
    </row>
    <row r="7070" spans="233:244" x14ac:dyDescent="0.25">
      <c r="HY7070" s="52"/>
      <c r="HZ7070" s="52"/>
      <c r="IA7070" s="52"/>
      <c r="IG7070" s="52"/>
      <c r="IH7070" s="52"/>
      <c r="II7070" s="52"/>
      <c r="IJ7070" s="52"/>
    </row>
    <row r="7071" spans="233:244" x14ac:dyDescent="0.25">
      <c r="HY7071" s="52"/>
      <c r="HZ7071" s="52"/>
      <c r="IA7071" s="52"/>
      <c r="IG7071" s="52"/>
      <c r="IH7071" s="52"/>
      <c r="II7071" s="52"/>
      <c r="IJ7071" s="52"/>
    </row>
    <row r="7072" spans="233:244" x14ac:dyDescent="0.25">
      <c r="HY7072" s="52"/>
      <c r="HZ7072" s="52"/>
      <c r="IA7072" s="52"/>
      <c r="IG7072" s="52"/>
      <c r="IH7072" s="52"/>
      <c r="II7072" s="52"/>
      <c r="IJ7072" s="52"/>
    </row>
    <row r="7073" spans="233:244" x14ac:dyDescent="0.25">
      <c r="HY7073" s="52"/>
      <c r="HZ7073" s="52"/>
      <c r="IA7073" s="52"/>
      <c r="IG7073" s="52"/>
      <c r="IH7073" s="52"/>
      <c r="II7073" s="52"/>
      <c r="IJ7073" s="52"/>
    </row>
    <row r="7074" spans="233:244" x14ac:dyDescent="0.25">
      <c r="HY7074" s="52"/>
      <c r="HZ7074" s="52"/>
      <c r="IA7074" s="52"/>
      <c r="IG7074" s="52"/>
      <c r="IH7074" s="52"/>
      <c r="II7074" s="52"/>
      <c r="IJ7074" s="52"/>
    </row>
    <row r="7075" spans="233:244" x14ac:dyDescent="0.25">
      <c r="HY7075" s="52"/>
      <c r="HZ7075" s="52"/>
      <c r="IA7075" s="52"/>
      <c r="IG7075" s="52"/>
      <c r="IH7075" s="52"/>
      <c r="II7075" s="52"/>
      <c r="IJ7075" s="52"/>
    </row>
    <row r="7076" spans="233:244" x14ac:dyDescent="0.25">
      <c r="HY7076" s="52"/>
      <c r="HZ7076" s="52"/>
      <c r="IA7076" s="52"/>
      <c r="IG7076" s="52"/>
      <c r="IH7076" s="52"/>
      <c r="II7076" s="52"/>
      <c r="IJ7076" s="52"/>
    </row>
    <row r="7077" spans="233:244" x14ac:dyDescent="0.25">
      <c r="HY7077" s="52"/>
      <c r="HZ7077" s="52"/>
      <c r="IA7077" s="52"/>
      <c r="IG7077" s="52"/>
      <c r="IH7077" s="52"/>
      <c r="II7077" s="52"/>
      <c r="IJ7077" s="52"/>
    </row>
    <row r="7078" spans="233:244" x14ac:dyDescent="0.25">
      <c r="HY7078" s="52"/>
      <c r="HZ7078" s="52"/>
      <c r="IA7078" s="52"/>
      <c r="IG7078" s="52"/>
      <c r="IH7078" s="52"/>
      <c r="II7078" s="52"/>
      <c r="IJ7078" s="52"/>
    </row>
    <row r="7079" spans="233:244" x14ac:dyDescent="0.25">
      <c r="HY7079" s="52"/>
      <c r="HZ7079" s="52"/>
      <c r="IA7079" s="52"/>
      <c r="IG7079" s="52"/>
      <c r="IH7079" s="52"/>
      <c r="II7079" s="52"/>
      <c r="IJ7079" s="52"/>
    </row>
    <row r="7080" spans="233:244" x14ac:dyDescent="0.25">
      <c r="HY7080" s="52"/>
      <c r="HZ7080" s="52"/>
      <c r="IA7080" s="52"/>
      <c r="IG7080" s="52"/>
      <c r="IH7080" s="52"/>
      <c r="II7080" s="52"/>
      <c r="IJ7080" s="52"/>
    </row>
    <row r="7081" spans="233:244" x14ac:dyDescent="0.25">
      <c r="HY7081" s="52"/>
      <c r="HZ7081" s="52"/>
      <c r="IA7081" s="52"/>
      <c r="IG7081" s="52"/>
      <c r="IH7081" s="52"/>
      <c r="II7081" s="52"/>
      <c r="IJ7081" s="52"/>
    </row>
    <row r="7082" spans="233:244" x14ac:dyDescent="0.25">
      <c r="HY7082" s="52"/>
      <c r="HZ7082" s="52"/>
      <c r="IA7082" s="52"/>
      <c r="IG7082" s="52"/>
      <c r="IH7082" s="52"/>
      <c r="II7082" s="52"/>
      <c r="IJ7082" s="52"/>
    </row>
    <row r="7083" spans="233:244" x14ac:dyDescent="0.25">
      <c r="HY7083" s="52"/>
      <c r="HZ7083" s="52"/>
      <c r="IA7083" s="52"/>
      <c r="IG7083" s="52"/>
      <c r="IH7083" s="52"/>
      <c r="II7083" s="52"/>
      <c r="IJ7083" s="52"/>
    </row>
    <row r="7084" spans="233:244" x14ac:dyDescent="0.25">
      <c r="HY7084" s="52"/>
      <c r="HZ7084" s="52"/>
      <c r="IA7084" s="52"/>
      <c r="IG7084" s="52"/>
      <c r="IH7084" s="52"/>
      <c r="II7084" s="52"/>
      <c r="IJ7084" s="52"/>
    </row>
    <row r="7085" spans="233:244" x14ac:dyDescent="0.25">
      <c r="HY7085" s="52"/>
      <c r="HZ7085" s="52"/>
      <c r="IA7085" s="52"/>
      <c r="IG7085" s="52"/>
      <c r="IH7085" s="52"/>
      <c r="II7085" s="52"/>
      <c r="IJ7085" s="52"/>
    </row>
    <row r="7086" spans="233:244" x14ac:dyDescent="0.25">
      <c r="HY7086" s="52"/>
      <c r="HZ7086" s="52"/>
      <c r="IA7086" s="52"/>
      <c r="IG7086" s="52"/>
      <c r="IH7086" s="52"/>
      <c r="II7086" s="52"/>
      <c r="IJ7086" s="52"/>
    </row>
    <row r="7087" spans="233:244" x14ac:dyDescent="0.25">
      <c r="HY7087" s="52"/>
      <c r="HZ7087" s="52"/>
      <c r="IA7087" s="52"/>
      <c r="IG7087" s="52"/>
      <c r="IH7087" s="52"/>
      <c r="II7087" s="52"/>
      <c r="IJ7087" s="52"/>
    </row>
    <row r="7088" spans="233:244" x14ac:dyDescent="0.25">
      <c r="HY7088" s="52"/>
      <c r="HZ7088" s="52"/>
      <c r="IA7088" s="52"/>
      <c r="IG7088" s="52"/>
      <c r="IH7088" s="52"/>
      <c r="II7088" s="52"/>
      <c r="IJ7088" s="52"/>
    </row>
    <row r="7089" spans="233:244" x14ac:dyDescent="0.25">
      <c r="HY7089" s="52"/>
      <c r="HZ7089" s="52"/>
      <c r="IA7089" s="52"/>
      <c r="IG7089" s="52"/>
      <c r="IH7089" s="52"/>
      <c r="II7089" s="52"/>
      <c r="IJ7089" s="52"/>
    </row>
    <row r="7090" spans="233:244" x14ac:dyDescent="0.25">
      <c r="HY7090" s="52"/>
      <c r="HZ7090" s="52"/>
      <c r="IA7090" s="52"/>
      <c r="IG7090" s="52"/>
      <c r="IH7090" s="52"/>
      <c r="II7090" s="52"/>
      <c r="IJ7090" s="52"/>
    </row>
    <row r="7091" spans="233:244" x14ac:dyDescent="0.25">
      <c r="HY7091" s="52"/>
      <c r="HZ7091" s="52"/>
      <c r="IA7091" s="52"/>
      <c r="IG7091" s="52"/>
      <c r="IH7091" s="52"/>
      <c r="II7091" s="52"/>
      <c r="IJ7091" s="52"/>
    </row>
    <row r="7092" spans="233:244" x14ac:dyDescent="0.25">
      <c r="HY7092" s="52"/>
      <c r="HZ7092" s="52"/>
      <c r="IA7092" s="52"/>
      <c r="IG7092" s="52"/>
      <c r="IH7092" s="52"/>
      <c r="II7092" s="52"/>
      <c r="IJ7092" s="52"/>
    </row>
    <row r="7093" spans="233:244" x14ac:dyDescent="0.25">
      <c r="HY7093" s="52"/>
      <c r="HZ7093" s="52"/>
      <c r="IA7093" s="52"/>
      <c r="IG7093" s="52"/>
      <c r="IH7093" s="52"/>
      <c r="II7093" s="52"/>
      <c r="IJ7093" s="52"/>
    </row>
    <row r="7094" spans="233:244" x14ac:dyDescent="0.25">
      <c r="HY7094" s="52"/>
      <c r="HZ7094" s="52"/>
      <c r="IA7094" s="52"/>
      <c r="IG7094" s="52"/>
      <c r="IH7094" s="52"/>
      <c r="II7094" s="52"/>
      <c r="IJ7094" s="52"/>
    </row>
    <row r="7095" spans="233:244" x14ac:dyDescent="0.25">
      <c r="HY7095" s="52"/>
      <c r="HZ7095" s="52"/>
      <c r="IA7095" s="52"/>
      <c r="IG7095" s="52"/>
      <c r="IH7095" s="52"/>
      <c r="II7095" s="52"/>
      <c r="IJ7095" s="52"/>
    </row>
    <row r="7096" spans="233:244" x14ac:dyDescent="0.25">
      <c r="HY7096" s="52"/>
      <c r="HZ7096" s="52"/>
      <c r="IA7096" s="52"/>
      <c r="IG7096" s="52"/>
      <c r="IH7096" s="52"/>
      <c r="II7096" s="52"/>
      <c r="IJ7096" s="52"/>
    </row>
    <row r="7097" spans="233:244" x14ac:dyDescent="0.25">
      <c r="HY7097" s="52"/>
      <c r="HZ7097" s="52"/>
      <c r="IA7097" s="52"/>
      <c r="IG7097" s="52"/>
      <c r="IH7097" s="52"/>
      <c r="II7097" s="52"/>
      <c r="IJ7097" s="52"/>
    </row>
    <row r="7098" spans="233:244" x14ac:dyDescent="0.25">
      <c r="HY7098" s="52"/>
      <c r="HZ7098" s="52"/>
      <c r="IA7098" s="52"/>
      <c r="IG7098" s="52"/>
      <c r="IH7098" s="52"/>
      <c r="II7098" s="52"/>
      <c r="IJ7098" s="52"/>
    </row>
    <row r="7099" spans="233:244" x14ac:dyDescent="0.25">
      <c r="HY7099" s="52"/>
      <c r="HZ7099" s="52"/>
      <c r="IA7099" s="52"/>
      <c r="IG7099" s="52"/>
      <c r="IH7099" s="52"/>
      <c r="II7099" s="52"/>
      <c r="IJ7099" s="52"/>
    </row>
    <row r="7100" spans="233:244" x14ac:dyDescent="0.25">
      <c r="HY7100" s="52"/>
      <c r="HZ7100" s="52"/>
      <c r="IA7100" s="52"/>
      <c r="IG7100" s="52"/>
      <c r="IH7100" s="52"/>
      <c r="II7100" s="52"/>
      <c r="IJ7100" s="52"/>
    </row>
    <row r="7101" spans="233:244" x14ac:dyDescent="0.25">
      <c r="HY7101" s="52"/>
      <c r="HZ7101" s="52"/>
      <c r="IA7101" s="52"/>
      <c r="IG7101" s="52"/>
      <c r="IH7101" s="52"/>
      <c r="II7101" s="52"/>
      <c r="IJ7101" s="52"/>
    </row>
    <row r="7102" spans="233:244" x14ac:dyDescent="0.25">
      <c r="HY7102" s="52"/>
      <c r="HZ7102" s="52"/>
      <c r="IA7102" s="52"/>
      <c r="IG7102" s="52"/>
      <c r="IH7102" s="52"/>
      <c r="II7102" s="52"/>
      <c r="IJ7102" s="52"/>
    </row>
    <row r="7103" spans="233:244" x14ac:dyDescent="0.25">
      <c r="HY7103" s="52"/>
      <c r="HZ7103" s="52"/>
      <c r="IA7103" s="52"/>
      <c r="IG7103" s="52"/>
      <c r="IH7103" s="52"/>
      <c r="II7103" s="52"/>
      <c r="IJ7103" s="52"/>
    </row>
    <row r="7104" spans="233:244" x14ac:dyDescent="0.25">
      <c r="HY7104" s="52"/>
      <c r="HZ7104" s="52"/>
      <c r="IA7104" s="52"/>
      <c r="IG7104" s="52"/>
      <c r="IH7104" s="52"/>
      <c r="II7104" s="52"/>
      <c r="IJ7104" s="52"/>
    </row>
    <row r="7105" spans="233:244" x14ac:dyDescent="0.25">
      <c r="HY7105" s="52"/>
      <c r="HZ7105" s="52"/>
      <c r="IA7105" s="52"/>
      <c r="IG7105" s="52"/>
      <c r="IH7105" s="52"/>
      <c r="II7105" s="52"/>
      <c r="IJ7105" s="52"/>
    </row>
    <row r="7106" spans="233:244" x14ac:dyDescent="0.25">
      <c r="HY7106" s="52"/>
      <c r="HZ7106" s="52"/>
      <c r="IA7106" s="52"/>
      <c r="IG7106" s="52"/>
      <c r="IH7106" s="52"/>
      <c r="II7106" s="52"/>
      <c r="IJ7106" s="52"/>
    </row>
    <row r="7107" spans="233:244" x14ac:dyDescent="0.25">
      <c r="HY7107" s="52"/>
      <c r="HZ7107" s="52"/>
      <c r="IA7107" s="52"/>
      <c r="IG7107" s="52"/>
      <c r="IH7107" s="52"/>
      <c r="II7107" s="52"/>
      <c r="IJ7107" s="52"/>
    </row>
    <row r="7108" spans="233:244" x14ac:dyDescent="0.25">
      <c r="HY7108" s="52"/>
      <c r="HZ7108" s="52"/>
      <c r="IA7108" s="52"/>
      <c r="IG7108" s="52"/>
      <c r="IH7108" s="52"/>
      <c r="II7108" s="52"/>
      <c r="IJ7108" s="52"/>
    </row>
    <row r="7109" spans="233:244" x14ac:dyDescent="0.25">
      <c r="HY7109" s="52"/>
      <c r="HZ7109" s="52"/>
      <c r="IA7109" s="52"/>
      <c r="IG7109" s="52"/>
      <c r="IH7109" s="52"/>
      <c r="II7109" s="52"/>
      <c r="IJ7109" s="52"/>
    </row>
    <row r="7110" spans="233:244" x14ac:dyDescent="0.25">
      <c r="HY7110" s="52"/>
      <c r="HZ7110" s="52"/>
      <c r="IA7110" s="52"/>
      <c r="IG7110" s="52"/>
      <c r="IH7110" s="52"/>
      <c r="II7110" s="52"/>
      <c r="IJ7110" s="52"/>
    </row>
    <row r="7111" spans="233:244" x14ac:dyDescent="0.25">
      <c r="HY7111" s="52"/>
      <c r="HZ7111" s="52"/>
      <c r="IA7111" s="52"/>
      <c r="IG7111" s="52"/>
      <c r="IH7111" s="52"/>
      <c r="II7111" s="52"/>
      <c r="IJ7111" s="52"/>
    </row>
    <row r="7112" spans="233:244" x14ac:dyDescent="0.25">
      <c r="HY7112" s="52"/>
      <c r="HZ7112" s="52"/>
      <c r="IA7112" s="52"/>
      <c r="IG7112" s="52"/>
      <c r="IH7112" s="52"/>
      <c r="II7112" s="52"/>
      <c r="IJ7112" s="52"/>
    </row>
    <row r="7113" spans="233:244" x14ac:dyDescent="0.25">
      <c r="HY7113" s="52"/>
      <c r="HZ7113" s="52"/>
      <c r="IA7113" s="52"/>
      <c r="IG7113" s="52"/>
      <c r="IH7113" s="52"/>
      <c r="II7113" s="52"/>
      <c r="IJ7113" s="52"/>
    </row>
    <row r="7114" spans="233:244" x14ac:dyDescent="0.25">
      <c r="HY7114" s="52"/>
      <c r="HZ7114" s="52"/>
      <c r="IA7114" s="52"/>
      <c r="IG7114" s="52"/>
      <c r="IH7114" s="52"/>
      <c r="II7114" s="52"/>
      <c r="IJ7114" s="52"/>
    </row>
    <row r="7115" spans="233:244" x14ac:dyDescent="0.25">
      <c r="HY7115" s="52"/>
      <c r="HZ7115" s="52"/>
      <c r="IA7115" s="52"/>
      <c r="IG7115" s="52"/>
      <c r="IH7115" s="52"/>
      <c r="II7115" s="52"/>
      <c r="IJ7115" s="52"/>
    </row>
    <row r="7116" spans="233:244" x14ac:dyDescent="0.25">
      <c r="HY7116" s="52"/>
      <c r="HZ7116" s="52"/>
      <c r="IA7116" s="52"/>
      <c r="IG7116" s="52"/>
      <c r="IH7116" s="52"/>
      <c r="II7116" s="52"/>
      <c r="IJ7116" s="52"/>
    </row>
    <row r="7117" spans="233:244" x14ac:dyDescent="0.25">
      <c r="HY7117" s="52"/>
      <c r="HZ7117" s="52"/>
      <c r="IA7117" s="52"/>
      <c r="IG7117" s="52"/>
      <c r="IH7117" s="52"/>
      <c r="II7117" s="52"/>
      <c r="IJ7117" s="52"/>
    </row>
    <row r="7118" spans="233:244" x14ac:dyDescent="0.25">
      <c r="HY7118" s="52"/>
      <c r="HZ7118" s="52"/>
      <c r="IA7118" s="52"/>
      <c r="IG7118" s="52"/>
      <c r="IH7118" s="52"/>
      <c r="II7118" s="52"/>
      <c r="IJ7118" s="52"/>
    </row>
    <row r="7119" spans="233:244" x14ac:dyDescent="0.25">
      <c r="HY7119" s="52"/>
      <c r="HZ7119" s="52"/>
      <c r="IA7119" s="52"/>
      <c r="IG7119" s="52"/>
      <c r="IH7119" s="52"/>
      <c r="II7119" s="52"/>
      <c r="IJ7119" s="52"/>
    </row>
    <row r="7120" spans="233:244" x14ac:dyDescent="0.25">
      <c r="HY7120" s="52"/>
      <c r="HZ7120" s="52"/>
      <c r="IA7120" s="52"/>
      <c r="IG7120" s="52"/>
      <c r="IH7120" s="52"/>
      <c r="II7120" s="52"/>
      <c r="IJ7120" s="52"/>
    </row>
    <row r="7121" spans="233:244" x14ac:dyDescent="0.25">
      <c r="HY7121" s="52"/>
      <c r="HZ7121" s="52"/>
      <c r="IA7121" s="52"/>
      <c r="IG7121" s="52"/>
      <c r="IH7121" s="52"/>
      <c r="II7121" s="52"/>
      <c r="IJ7121" s="52"/>
    </row>
    <row r="7122" spans="233:244" x14ac:dyDescent="0.25">
      <c r="HY7122" s="52"/>
      <c r="HZ7122" s="52"/>
      <c r="IA7122" s="52"/>
      <c r="IG7122" s="52"/>
      <c r="IH7122" s="52"/>
      <c r="II7122" s="52"/>
      <c r="IJ7122" s="52"/>
    </row>
    <row r="7123" spans="233:244" x14ac:dyDescent="0.25">
      <c r="HY7123" s="52"/>
      <c r="HZ7123" s="52"/>
      <c r="IA7123" s="52"/>
      <c r="IG7123" s="52"/>
      <c r="IH7123" s="52"/>
      <c r="II7123" s="52"/>
      <c r="IJ7123" s="52"/>
    </row>
    <row r="7124" spans="233:244" x14ac:dyDescent="0.25">
      <c r="HY7124" s="52"/>
      <c r="HZ7124" s="52"/>
      <c r="IA7124" s="52"/>
      <c r="IG7124" s="52"/>
      <c r="IH7124" s="52"/>
      <c r="II7124" s="52"/>
      <c r="IJ7124" s="52"/>
    </row>
    <row r="7125" spans="233:244" x14ac:dyDescent="0.25">
      <c r="HY7125" s="52"/>
      <c r="HZ7125" s="52"/>
      <c r="IA7125" s="52"/>
      <c r="IG7125" s="52"/>
      <c r="IH7125" s="52"/>
      <c r="II7125" s="52"/>
      <c r="IJ7125" s="52"/>
    </row>
    <row r="7126" spans="233:244" x14ac:dyDescent="0.25">
      <c r="HY7126" s="52"/>
      <c r="HZ7126" s="52"/>
      <c r="IA7126" s="52"/>
      <c r="IG7126" s="52"/>
      <c r="IH7126" s="52"/>
      <c r="II7126" s="52"/>
      <c r="IJ7126" s="52"/>
    </row>
    <row r="7127" spans="233:244" x14ac:dyDescent="0.25">
      <c r="HY7127" s="52"/>
      <c r="HZ7127" s="52"/>
      <c r="IA7127" s="52"/>
      <c r="IG7127" s="52"/>
      <c r="IH7127" s="52"/>
      <c r="II7127" s="52"/>
      <c r="IJ7127" s="52"/>
    </row>
    <row r="7128" spans="233:244" x14ac:dyDescent="0.25">
      <c r="HY7128" s="52"/>
      <c r="HZ7128" s="52"/>
      <c r="IA7128" s="52"/>
      <c r="IG7128" s="52"/>
      <c r="IH7128" s="52"/>
      <c r="II7128" s="52"/>
      <c r="IJ7128" s="52"/>
    </row>
    <row r="7129" spans="233:244" x14ac:dyDescent="0.25">
      <c r="HY7129" s="52"/>
      <c r="HZ7129" s="52"/>
      <c r="IA7129" s="52"/>
      <c r="IG7129" s="52"/>
      <c r="IH7129" s="52"/>
      <c r="II7129" s="52"/>
      <c r="IJ7129" s="52"/>
    </row>
    <row r="7130" spans="233:244" x14ac:dyDescent="0.25">
      <c r="HY7130" s="52"/>
      <c r="HZ7130" s="52"/>
      <c r="IA7130" s="52"/>
      <c r="IG7130" s="52"/>
      <c r="IH7130" s="52"/>
      <c r="II7130" s="52"/>
      <c r="IJ7130" s="52"/>
    </row>
    <row r="7131" spans="233:244" x14ac:dyDescent="0.25">
      <c r="HY7131" s="52"/>
      <c r="HZ7131" s="52"/>
      <c r="IA7131" s="52"/>
      <c r="IG7131" s="52"/>
      <c r="IH7131" s="52"/>
      <c r="II7131" s="52"/>
      <c r="IJ7131" s="52"/>
    </row>
    <row r="7132" spans="233:244" x14ac:dyDescent="0.25">
      <c r="HY7132" s="52"/>
      <c r="HZ7132" s="52"/>
      <c r="IA7132" s="52"/>
      <c r="IG7132" s="52"/>
      <c r="IH7132" s="52"/>
      <c r="II7132" s="52"/>
      <c r="IJ7132" s="52"/>
    </row>
    <row r="7133" spans="233:244" x14ac:dyDescent="0.25">
      <c r="HY7133" s="52"/>
      <c r="HZ7133" s="52"/>
      <c r="IA7133" s="52"/>
      <c r="IG7133" s="52"/>
      <c r="IH7133" s="52"/>
      <c r="II7133" s="52"/>
      <c r="IJ7133" s="52"/>
    </row>
    <row r="7134" spans="233:244" x14ac:dyDescent="0.25">
      <c r="HY7134" s="52"/>
      <c r="HZ7134" s="52"/>
      <c r="IA7134" s="52"/>
      <c r="IG7134" s="52"/>
      <c r="IH7134" s="52"/>
      <c r="II7134" s="52"/>
      <c r="IJ7134" s="52"/>
    </row>
    <row r="7135" spans="233:244" x14ac:dyDescent="0.25">
      <c r="HY7135" s="52"/>
      <c r="HZ7135" s="52"/>
      <c r="IA7135" s="52"/>
      <c r="IG7135" s="52"/>
      <c r="IH7135" s="52"/>
      <c r="II7135" s="52"/>
      <c r="IJ7135" s="52"/>
    </row>
    <row r="7136" spans="233:244" x14ac:dyDescent="0.25">
      <c r="HY7136" s="52"/>
      <c r="HZ7136" s="52"/>
      <c r="IA7136" s="52"/>
      <c r="IG7136" s="52"/>
      <c r="IH7136" s="52"/>
      <c r="II7136" s="52"/>
      <c r="IJ7136" s="52"/>
    </row>
    <row r="7137" spans="233:244" x14ac:dyDescent="0.25">
      <c r="HY7137" s="52"/>
      <c r="HZ7137" s="52"/>
      <c r="IA7137" s="52"/>
      <c r="IG7137" s="52"/>
      <c r="IH7137" s="52"/>
      <c r="II7137" s="52"/>
      <c r="IJ7137" s="52"/>
    </row>
    <row r="7138" spans="233:244" x14ac:dyDescent="0.25">
      <c r="HY7138" s="52"/>
      <c r="HZ7138" s="52"/>
      <c r="IA7138" s="52"/>
      <c r="IG7138" s="52"/>
      <c r="IH7138" s="52"/>
      <c r="II7138" s="52"/>
      <c r="IJ7138" s="52"/>
    </row>
    <row r="7139" spans="233:244" x14ac:dyDescent="0.25">
      <c r="HY7139" s="52"/>
      <c r="HZ7139" s="52"/>
      <c r="IA7139" s="52"/>
      <c r="IG7139" s="52"/>
      <c r="IH7139" s="52"/>
      <c r="II7139" s="52"/>
      <c r="IJ7139" s="52"/>
    </row>
    <row r="7140" spans="233:244" x14ac:dyDescent="0.25">
      <c r="HY7140" s="52"/>
      <c r="HZ7140" s="52"/>
      <c r="IA7140" s="52"/>
      <c r="IG7140" s="52"/>
      <c r="IH7140" s="52"/>
      <c r="II7140" s="52"/>
      <c r="IJ7140" s="52"/>
    </row>
    <row r="7141" spans="233:244" x14ac:dyDescent="0.25">
      <c r="HY7141" s="52"/>
      <c r="HZ7141" s="52"/>
      <c r="IA7141" s="52"/>
      <c r="IG7141" s="52"/>
      <c r="IH7141" s="52"/>
      <c r="II7141" s="52"/>
      <c r="IJ7141" s="52"/>
    </row>
    <row r="7142" spans="233:244" x14ac:dyDescent="0.25">
      <c r="HY7142" s="52"/>
      <c r="HZ7142" s="52"/>
      <c r="IA7142" s="52"/>
      <c r="IG7142" s="52"/>
      <c r="IH7142" s="52"/>
      <c r="II7142" s="52"/>
      <c r="IJ7142" s="52"/>
    </row>
    <row r="7143" spans="233:244" x14ac:dyDescent="0.25">
      <c r="HY7143" s="52"/>
      <c r="HZ7143" s="52"/>
      <c r="IA7143" s="52"/>
      <c r="IG7143" s="52"/>
      <c r="IH7143" s="52"/>
      <c r="II7143" s="52"/>
      <c r="IJ7143" s="52"/>
    </row>
    <row r="7144" spans="233:244" x14ac:dyDescent="0.25">
      <c r="HY7144" s="52"/>
      <c r="HZ7144" s="52"/>
      <c r="IA7144" s="52"/>
      <c r="IG7144" s="52"/>
      <c r="IH7144" s="52"/>
      <c r="II7144" s="52"/>
      <c r="IJ7144" s="52"/>
    </row>
    <row r="7145" spans="233:244" x14ac:dyDescent="0.25">
      <c r="HY7145" s="52"/>
      <c r="HZ7145" s="52"/>
      <c r="IA7145" s="52"/>
      <c r="IG7145" s="52"/>
      <c r="IH7145" s="52"/>
      <c r="II7145" s="52"/>
      <c r="IJ7145" s="52"/>
    </row>
    <row r="7146" spans="233:244" x14ac:dyDescent="0.25">
      <c r="HY7146" s="52"/>
      <c r="HZ7146" s="52"/>
      <c r="IA7146" s="52"/>
      <c r="IG7146" s="52"/>
      <c r="IH7146" s="52"/>
      <c r="II7146" s="52"/>
      <c r="IJ7146" s="52"/>
    </row>
    <row r="7147" spans="233:244" x14ac:dyDescent="0.25">
      <c r="HY7147" s="52"/>
      <c r="HZ7147" s="52"/>
      <c r="IA7147" s="52"/>
      <c r="IG7147" s="52"/>
      <c r="IH7147" s="52"/>
      <c r="II7147" s="52"/>
      <c r="IJ7147" s="52"/>
    </row>
    <row r="7148" spans="233:244" x14ac:dyDescent="0.25">
      <c r="HY7148" s="52"/>
      <c r="HZ7148" s="52"/>
      <c r="IA7148" s="52"/>
      <c r="IG7148" s="52"/>
      <c r="IH7148" s="52"/>
      <c r="II7148" s="52"/>
      <c r="IJ7148" s="52"/>
    </row>
    <row r="7149" spans="233:244" x14ac:dyDescent="0.25">
      <c r="HY7149" s="52"/>
      <c r="HZ7149" s="52"/>
      <c r="IA7149" s="52"/>
      <c r="IG7149" s="52"/>
      <c r="IH7149" s="52"/>
      <c r="II7149" s="52"/>
      <c r="IJ7149" s="52"/>
    </row>
    <row r="7150" spans="233:244" x14ac:dyDescent="0.25">
      <c r="HY7150" s="52"/>
      <c r="HZ7150" s="52"/>
      <c r="IA7150" s="52"/>
      <c r="IG7150" s="52"/>
      <c r="IH7150" s="52"/>
      <c r="II7150" s="52"/>
      <c r="IJ7150" s="52"/>
    </row>
    <row r="7151" spans="233:244" x14ac:dyDescent="0.25">
      <c r="HY7151" s="52"/>
      <c r="HZ7151" s="52"/>
      <c r="IA7151" s="52"/>
      <c r="IG7151" s="52"/>
      <c r="IH7151" s="52"/>
      <c r="II7151" s="52"/>
      <c r="IJ7151" s="52"/>
    </row>
    <row r="7152" spans="233:244" x14ac:dyDescent="0.25">
      <c r="HY7152" s="52"/>
      <c r="HZ7152" s="52"/>
      <c r="IA7152" s="52"/>
      <c r="IG7152" s="52"/>
      <c r="IH7152" s="52"/>
      <c r="II7152" s="52"/>
      <c r="IJ7152" s="52"/>
    </row>
    <row r="7153" spans="233:244" x14ac:dyDescent="0.25">
      <c r="HY7153" s="52"/>
      <c r="HZ7153" s="52"/>
      <c r="IA7153" s="52"/>
      <c r="IG7153" s="52"/>
      <c r="IH7153" s="52"/>
      <c r="II7153" s="52"/>
      <c r="IJ7153" s="52"/>
    </row>
    <row r="7154" spans="233:244" x14ac:dyDescent="0.25">
      <c r="HY7154" s="52"/>
      <c r="HZ7154" s="52"/>
      <c r="IA7154" s="52"/>
      <c r="IG7154" s="52"/>
      <c r="IH7154" s="52"/>
      <c r="II7154" s="52"/>
      <c r="IJ7154" s="52"/>
    </row>
    <row r="7155" spans="233:244" x14ac:dyDescent="0.25">
      <c r="HY7155" s="52"/>
      <c r="HZ7155" s="52"/>
      <c r="IA7155" s="52"/>
      <c r="IG7155" s="52"/>
      <c r="IH7155" s="52"/>
      <c r="II7155" s="52"/>
      <c r="IJ7155" s="52"/>
    </row>
    <row r="7156" spans="233:244" x14ac:dyDescent="0.25">
      <c r="HY7156" s="52"/>
      <c r="HZ7156" s="52"/>
      <c r="IA7156" s="52"/>
      <c r="IG7156" s="52"/>
      <c r="IH7156" s="52"/>
      <c r="II7156" s="52"/>
      <c r="IJ7156" s="52"/>
    </row>
    <row r="7157" spans="233:244" x14ac:dyDescent="0.25">
      <c r="HY7157" s="52"/>
      <c r="HZ7157" s="52"/>
      <c r="IA7157" s="52"/>
      <c r="IG7157" s="52"/>
      <c r="IH7157" s="52"/>
      <c r="II7157" s="52"/>
      <c r="IJ7157" s="52"/>
    </row>
    <row r="7158" spans="233:244" x14ac:dyDescent="0.25">
      <c r="HY7158" s="52"/>
      <c r="HZ7158" s="52"/>
      <c r="IA7158" s="52"/>
      <c r="IG7158" s="52"/>
      <c r="IH7158" s="52"/>
      <c r="II7158" s="52"/>
      <c r="IJ7158" s="52"/>
    </row>
    <row r="7159" spans="233:244" x14ac:dyDescent="0.25">
      <c r="HY7159" s="52"/>
      <c r="HZ7159" s="52"/>
      <c r="IA7159" s="52"/>
      <c r="IG7159" s="52"/>
      <c r="IH7159" s="52"/>
      <c r="II7159" s="52"/>
      <c r="IJ7159" s="52"/>
    </row>
    <row r="7160" spans="233:244" x14ac:dyDescent="0.25">
      <c r="HY7160" s="52"/>
      <c r="HZ7160" s="52"/>
      <c r="IA7160" s="52"/>
      <c r="IG7160" s="52"/>
      <c r="IH7160" s="52"/>
      <c r="II7160" s="52"/>
      <c r="IJ7160" s="52"/>
    </row>
    <row r="7161" spans="233:244" x14ac:dyDescent="0.25">
      <c r="HY7161" s="52"/>
      <c r="HZ7161" s="52"/>
      <c r="IA7161" s="52"/>
      <c r="IG7161" s="52"/>
      <c r="IH7161" s="52"/>
      <c r="II7161" s="52"/>
      <c r="IJ7161" s="52"/>
    </row>
    <row r="7162" spans="233:244" x14ac:dyDescent="0.25">
      <c r="HY7162" s="52"/>
      <c r="HZ7162" s="52"/>
      <c r="IA7162" s="52"/>
      <c r="IG7162" s="52"/>
      <c r="IH7162" s="52"/>
      <c r="II7162" s="52"/>
      <c r="IJ7162" s="52"/>
    </row>
    <row r="7163" spans="233:244" x14ac:dyDescent="0.25">
      <c r="HY7163" s="52"/>
      <c r="HZ7163" s="52"/>
      <c r="IA7163" s="52"/>
      <c r="IG7163" s="52"/>
      <c r="IH7163" s="52"/>
      <c r="II7163" s="52"/>
      <c r="IJ7163" s="52"/>
    </row>
    <row r="7164" spans="233:244" x14ac:dyDescent="0.25">
      <c r="HY7164" s="52"/>
      <c r="HZ7164" s="52"/>
      <c r="IA7164" s="52"/>
      <c r="IG7164" s="52"/>
      <c r="IH7164" s="52"/>
      <c r="II7164" s="52"/>
      <c r="IJ7164" s="52"/>
    </row>
    <row r="7165" spans="233:244" x14ac:dyDescent="0.25">
      <c r="HY7165" s="52"/>
      <c r="HZ7165" s="52"/>
      <c r="IA7165" s="52"/>
      <c r="IG7165" s="52"/>
      <c r="IH7165" s="52"/>
      <c r="II7165" s="52"/>
      <c r="IJ7165" s="52"/>
    </row>
    <row r="7166" spans="233:244" x14ac:dyDescent="0.25">
      <c r="HY7166" s="52"/>
      <c r="HZ7166" s="52"/>
      <c r="IA7166" s="52"/>
      <c r="IG7166" s="52"/>
      <c r="IH7166" s="52"/>
      <c r="II7166" s="52"/>
      <c r="IJ7166" s="52"/>
    </row>
    <row r="7167" spans="233:244" x14ac:dyDescent="0.25">
      <c r="HY7167" s="52"/>
      <c r="HZ7167" s="52"/>
      <c r="IA7167" s="52"/>
      <c r="IG7167" s="52"/>
      <c r="IH7167" s="52"/>
      <c r="II7167" s="52"/>
      <c r="IJ7167" s="52"/>
    </row>
    <row r="7168" spans="233:244" x14ac:dyDescent="0.25">
      <c r="HY7168" s="52"/>
      <c r="HZ7168" s="52"/>
      <c r="IA7168" s="52"/>
      <c r="IG7168" s="52"/>
      <c r="IH7168" s="52"/>
      <c r="II7168" s="52"/>
      <c r="IJ7168" s="52"/>
    </row>
    <row r="7169" spans="233:244" x14ac:dyDescent="0.25">
      <c r="HY7169" s="52"/>
      <c r="HZ7169" s="52"/>
      <c r="IA7169" s="52"/>
      <c r="IG7169" s="52"/>
      <c r="IH7169" s="52"/>
      <c r="II7169" s="52"/>
      <c r="IJ7169" s="52"/>
    </row>
    <row r="7170" spans="233:244" x14ac:dyDescent="0.25">
      <c r="HY7170" s="52"/>
      <c r="HZ7170" s="52"/>
      <c r="IA7170" s="52"/>
      <c r="IG7170" s="52"/>
      <c r="IH7170" s="52"/>
      <c r="II7170" s="52"/>
      <c r="IJ7170" s="52"/>
    </row>
    <row r="7171" spans="233:244" x14ac:dyDescent="0.25">
      <c r="HY7171" s="52"/>
      <c r="HZ7171" s="52"/>
      <c r="IA7171" s="52"/>
      <c r="IG7171" s="52"/>
      <c r="IH7171" s="52"/>
      <c r="II7171" s="52"/>
      <c r="IJ7171" s="52"/>
    </row>
    <row r="7172" spans="233:244" x14ac:dyDescent="0.25">
      <c r="HY7172" s="52"/>
      <c r="HZ7172" s="52"/>
      <c r="IA7172" s="52"/>
      <c r="IG7172" s="52"/>
      <c r="IH7172" s="52"/>
      <c r="II7172" s="52"/>
      <c r="IJ7172" s="52"/>
    </row>
    <row r="7173" spans="233:244" x14ac:dyDescent="0.25">
      <c r="HY7173" s="52"/>
      <c r="HZ7173" s="52"/>
      <c r="IA7173" s="52"/>
      <c r="IG7173" s="52"/>
      <c r="IH7173" s="52"/>
      <c r="II7173" s="52"/>
      <c r="IJ7173" s="52"/>
    </row>
    <row r="7174" spans="233:244" x14ac:dyDescent="0.25">
      <c r="HY7174" s="52"/>
      <c r="HZ7174" s="52"/>
      <c r="IA7174" s="52"/>
      <c r="IG7174" s="52"/>
      <c r="IH7174" s="52"/>
      <c r="II7174" s="52"/>
      <c r="IJ7174" s="52"/>
    </row>
    <row r="7175" spans="233:244" x14ac:dyDescent="0.25">
      <c r="HY7175" s="52"/>
      <c r="HZ7175" s="52"/>
      <c r="IA7175" s="52"/>
      <c r="IG7175" s="52"/>
      <c r="IH7175" s="52"/>
      <c r="II7175" s="52"/>
      <c r="IJ7175" s="52"/>
    </row>
    <row r="7176" spans="233:244" x14ac:dyDescent="0.25">
      <c r="HY7176" s="52"/>
      <c r="HZ7176" s="52"/>
      <c r="IA7176" s="52"/>
      <c r="IG7176" s="52"/>
      <c r="IH7176" s="52"/>
      <c r="II7176" s="52"/>
      <c r="IJ7176" s="52"/>
    </row>
    <row r="7177" spans="233:244" x14ac:dyDescent="0.25">
      <c r="HY7177" s="52"/>
      <c r="HZ7177" s="52"/>
      <c r="IA7177" s="52"/>
      <c r="IG7177" s="52"/>
      <c r="IH7177" s="52"/>
      <c r="II7177" s="52"/>
      <c r="IJ7177" s="52"/>
    </row>
    <row r="7178" spans="233:244" x14ac:dyDescent="0.25">
      <c r="HY7178" s="52"/>
      <c r="HZ7178" s="52"/>
      <c r="IA7178" s="52"/>
      <c r="IG7178" s="52"/>
      <c r="IH7178" s="52"/>
      <c r="II7178" s="52"/>
      <c r="IJ7178" s="52"/>
    </row>
    <row r="7179" spans="233:244" x14ac:dyDescent="0.25">
      <c r="HY7179" s="52"/>
      <c r="HZ7179" s="52"/>
      <c r="IA7179" s="52"/>
      <c r="IG7179" s="52"/>
      <c r="IH7179" s="52"/>
      <c r="II7179" s="52"/>
      <c r="IJ7179" s="52"/>
    </row>
    <row r="7180" spans="233:244" x14ac:dyDescent="0.25">
      <c r="HY7180" s="52"/>
      <c r="HZ7180" s="52"/>
      <c r="IA7180" s="52"/>
      <c r="IG7180" s="52"/>
      <c r="IH7180" s="52"/>
      <c r="II7180" s="52"/>
      <c r="IJ7180" s="52"/>
    </row>
    <row r="7181" spans="233:244" x14ac:dyDescent="0.25">
      <c r="HY7181" s="52"/>
      <c r="HZ7181" s="52"/>
      <c r="IA7181" s="52"/>
      <c r="IG7181" s="52"/>
      <c r="IH7181" s="52"/>
      <c r="II7181" s="52"/>
      <c r="IJ7181" s="52"/>
    </row>
    <row r="7182" spans="233:244" x14ac:dyDescent="0.25">
      <c r="HY7182" s="52"/>
      <c r="HZ7182" s="52"/>
      <c r="IA7182" s="52"/>
      <c r="IG7182" s="52"/>
      <c r="IH7182" s="52"/>
      <c r="II7182" s="52"/>
      <c r="IJ7182" s="52"/>
    </row>
    <row r="7183" spans="233:244" x14ac:dyDescent="0.25">
      <c r="HY7183" s="52"/>
      <c r="HZ7183" s="52"/>
      <c r="IA7183" s="52"/>
      <c r="IG7183" s="52"/>
      <c r="IH7183" s="52"/>
      <c r="II7183" s="52"/>
      <c r="IJ7183" s="52"/>
    </row>
    <row r="7184" spans="233:244" x14ac:dyDescent="0.25">
      <c r="HY7184" s="52"/>
      <c r="HZ7184" s="52"/>
      <c r="IA7184" s="52"/>
      <c r="IG7184" s="52"/>
      <c r="IH7184" s="52"/>
      <c r="II7184" s="52"/>
      <c r="IJ7184" s="52"/>
    </row>
    <row r="7185" spans="233:244" x14ac:dyDescent="0.25">
      <c r="HY7185" s="52"/>
      <c r="HZ7185" s="52"/>
      <c r="IA7185" s="52"/>
      <c r="IG7185" s="52"/>
      <c r="IH7185" s="52"/>
      <c r="II7185" s="52"/>
      <c r="IJ7185" s="52"/>
    </row>
    <row r="7186" spans="233:244" x14ac:dyDescent="0.25">
      <c r="HY7186" s="52"/>
      <c r="HZ7186" s="52"/>
      <c r="IA7186" s="52"/>
      <c r="IG7186" s="52"/>
      <c r="IH7186" s="52"/>
      <c r="II7186" s="52"/>
      <c r="IJ7186" s="52"/>
    </row>
    <row r="7187" spans="233:244" x14ac:dyDescent="0.25">
      <c r="HY7187" s="52"/>
      <c r="HZ7187" s="52"/>
      <c r="IA7187" s="52"/>
      <c r="IG7187" s="52"/>
      <c r="IH7187" s="52"/>
      <c r="II7187" s="52"/>
      <c r="IJ7187" s="52"/>
    </row>
    <row r="7188" spans="233:244" x14ac:dyDescent="0.25">
      <c r="HY7188" s="52"/>
      <c r="HZ7188" s="52"/>
      <c r="IA7188" s="52"/>
      <c r="IG7188" s="52"/>
      <c r="IH7188" s="52"/>
      <c r="II7188" s="52"/>
      <c r="IJ7188" s="52"/>
    </row>
    <row r="7189" spans="233:244" x14ac:dyDescent="0.25">
      <c r="HY7189" s="52"/>
      <c r="HZ7189" s="52"/>
      <c r="IA7189" s="52"/>
      <c r="IG7189" s="52"/>
      <c r="IH7189" s="52"/>
      <c r="II7189" s="52"/>
      <c r="IJ7189" s="52"/>
    </row>
    <row r="7190" spans="233:244" x14ac:dyDescent="0.25">
      <c r="HY7190" s="52"/>
      <c r="HZ7190" s="52"/>
      <c r="IA7190" s="52"/>
      <c r="IG7190" s="52"/>
      <c r="IH7190" s="52"/>
      <c r="II7190" s="52"/>
      <c r="IJ7190" s="52"/>
    </row>
    <row r="7191" spans="233:244" x14ac:dyDescent="0.25">
      <c r="HY7191" s="52"/>
      <c r="HZ7191" s="52"/>
      <c r="IA7191" s="52"/>
      <c r="IG7191" s="52"/>
      <c r="IH7191" s="52"/>
      <c r="II7191" s="52"/>
      <c r="IJ7191" s="52"/>
    </row>
    <row r="7192" spans="233:244" x14ac:dyDescent="0.25">
      <c r="HY7192" s="52"/>
      <c r="HZ7192" s="52"/>
      <c r="IA7192" s="52"/>
      <c r="IG7192" s="52"/>
      <c r="IH7192" s="52"/>
      <c r="II7192" s="52"/>
      <c r="IJ7192" s="52"/>
    </row>
    <row r="7193" spans="233:244" x14ac:dyDescent="0.25">
      <c r="HY7193" s="52"/>
      <c r="HZ7193" s="52"/>
      <c r="IA7193" s="52"/>
      <c r="IG7193" s="52"/>
      <c r="IH7193" s="52"/>
      <c r="II7193" s="52"/>
      <c r="IJ7193" s="52"/>
    </row>
    <row r="7194" spans="233:244" x14ac:dyDescent="0.25">
      <c r="HY7194" s="52"/>
      <c r="HZ7194" s="52"/>
      <c r="IA7194" s="52"/>
      <c r="IG7194" s="52"/>
      <c r="IH7194" s="52"/>
      <c r="II7194" s="52"/>
      <c r="IJ7194" s="52"/>
    </row>
    <row r="7195" spans="233:244" x14ac:dyDescent="0.25">
      <c r="HY7195" s="52"/>
      <c r="HZ7195" s="52"/>
      <c r="IA7195" s="52"/>
      <c r="IG7195" s="52"/>
      <c r="IH7195" s="52"/>
      <c r="II7195" s="52"/>
      <c r="IJ7195" s="52"/>
    </row>
    <row r="7196" spans="233:244" x14ac:dyDescent="0.25">
      <c r="HY7196" s="52"/>
      <c r="HZ7196" s="52"/>
      <c r="IA7196" s="52"/>
      <c r="IG7196" s="52"/>
      <c r="IH7196" s="52"/>
      <c r="II7196" s="52"/>
      <c r="IJ7196" s="52"/>
    </row>
    <row r="7197" spans="233:244" x14ac:dyDescent="0.25">
      <c r="HY7197" s="52"/>
      <c r="HZ7197" s="52"/>
      <c r="IA7197" s="52"/>
      <c r="IG7197" s="52"/>
      <c r="IH7197" s="52"/>
      <c r="II7197" s="52"/>
      <c r="IJ7197" s="52"/>
    </row>
    <row r="7198" spans="233:244" x14ac:dyDescent="0.25">
      <c r="HY7198" s="52"/>
      <c r="HZ7198" s="52"/>
      <c r="IA7198" s="52"/>
      <c r="IG7198" s="52"/>
      <c r="IH7198" s="52"/>
      <c r="II7198" s="52"/>
      <c r="IJ7198" s="52"/>
    </row>
    <row r="7199" spans="233:244" x14ac:dyDescent="0.25">
      <c r="HY7199" s="52"/>
      <c r="HZ7199" s="52"/>
      <c r="IA7199" s="52"/>
      <c r="IG7199" s="52"/>
      <c r="IH7199" s="52"/>
      <c r="II7199" s="52"/>
      <c r="IJ7199" s="52"/>
    </row>
    <row r="7200" spans="233:244" x14ac:dyDescent="0.25">
      <c r="HY7200" s="52"/>
      <c r="HZ7200" s="52"/>
      <c r="IA7200" s="52"/>
      <c r="IG7200" s="52"/>
      <c r="IH7200" s="52"/>
      <c r="II7200" s="52"/>
      <c r="IJ7200" s="52"/>
    </row>
    <row r="7201" spans="233:244" x14ac:dyDescent="0.25">
      <c r="HY7201" s="52"/>
      <c r="HZ7201" s="52"/>
      <c r="IA7201" s="52"/>
      <c r="IG7201" s="52"/>
      <c r="IH7201" s="52"/>
      <c r="II7201" s="52"/>
      <c r="IJ7201" s="52"/>
    </row>
    <row r="7202" spans="233:244" x14ac:dyDescent="0.25">
      <c r="HY7202" s="52"/>
      <c r="HZ7202" s="52"/>
      <c r="IA7202" s="52"/>
      <c r="IG7202" s="52"/>
      <c r="IH7202" s="52"/>
      <c r="II7202" s="52"/>
      <c r="IJ7202" s="52"/>
    </row>
    <row r="7203" spans="233:244" x14ac:dyDescent="0.25">
      <c r="HY7203" s="52"/>
      <c r="HZ7203" s="52"/>
      <c r="IA7203" s="52"/>
      <c r="IG7203" s="52"/>
      <c r="IH7203" s="52"/>
      <c r="II7203" s="52"/>
      <c r="IJ7203" s="52"/>
    </row>
    <row r="7204" spans="233:244" x14ac:dyDescent="0.25">
      <c r="HY7204" s="52"/>
      <c r="HZ7204" s="52"/>
      <c r="IA7204" s="52"/>
      <c r="IG7204" s="52"/>
      <c r="IH7204" s="52"/>
      <c r="II7204" s="52"/>
      <c r="IJ7204" s="52"/>
    </row>
    <row r="7205" spans="233:244" x14ac:dyDescent="0.25">
      <c r="HY7205" s="52"/>
      <c r="HZ7205" s="52"/>
      <c r="IA7205" s="52"/>
      <c r="IG7205" s="52"/>
      <c r="IH7205" s="52"/>
      <c r="II7205" s="52"/>
      <c r="IJ7205" s="52"/>
    </row>
    <row r="7206" spans="233:244" x14ac:dyDescent="0.25">
      <c r="HY7206" s="52"/>
      <c r="HZ7206" s="52"/>
      <c r="IA7206" s="52"/>
      <c r="IG7206" s="52"/>
      <c r="IH7206" s="52"/>
      <c r="II7206" s="52"/>
      <c r="IJ7206" s="52"/>
    </row>
    <row r="7207" spans="233:244" x14ac:dyDescent="0.25">
      <c r="HY7207" s="52"/>
      <c r="HZ7207" s="52"/>
      <c r="IA7207" s="52"/>
      <c r="IG7207" s="52"/>
      <c r="IH7207" s="52"/>
      <c r="II7207" s="52"/>
      <c r="IJ7207" s="52"/>
    </row>
    <row r="7208" spans="233:244" x14ac:dyDescent="0.25">
      <c r="HY7208" s="52"/>
      <c r="HZ7208" s="52"/>
      <c r="IA7208" s="52"/>
      <c r="IG7208" s="52"/>
      <c r="IH7208" s="52"/>
      <c r="II7208" s="52"/>
      <c r="IJ7208" s="52"/>
    </row>
    <row r="7209" spans="233:244" x14ac:dyDescent="0.25">
      <c r="HY7209" s="52"/>
      <c r="HZ7209" s="52"/>
      <c r="IA7209" s="52"/>
      <c r="IG7209" s="52"/>
      <c r="IH7209" s="52"/>
      <c r="II7209" s="52"/>
      <c r="IJ7209" s="52"/>
    </row>
    <row r="7210" spans="233:244" x14ac:dyDescent="0.25">
      <c r="HY7210" s="52"/>
      <c r="HZ7210" s="52"/>
      <c r="IA7210" s="52"/>
      <c r="IG7210" s="52"/>
      <c r="IH7210" s="52"/>
      <c r="II7210" s="52"/>
      <c r="IJ7210" s="52"/>
    </row>
    <row r="7211" spans="233:244" x14ac:dyDescent="0.25">
      <c r="HY7211" s="52"/>
      <c r="HZ7211" s="52"/>
      <c r="IA7211" s="52"/>
      <c r="IG7211" s="52"/>
      <c r="IH7211" s="52"/>
      <c r="II7211" s="52"/>
      <c r="IJ7211" s="52"/>
    </row>
    <row r="7212" spans="233:244" x14ac:dyDescent="0.25">
      <c r="HY7212" s="52"/>
      <c r="HZ7212" s="52"/>
      <c r="IA7212" s="52"/>
      <c r="IG7212" s="52"/>
      <c r="IH7212" s="52"/>
      <c r="II7212" s="52"/>
      <c r="IJ7212" s="52"/>
    </row>
    <row r="7213" spans="233:244" x14ac:dyDescent="0.25">
      <c r="HY7213" s="52"/>
      <c r="HZ7213" s="52"/>
      <c r="IA7213" s="52"/>
      <c r="IG7213" s="52"/>
      <c r="IH7213" s="52"/>
      <c r="II7213" s="52"/>
      <c r="IJ7213" s="52"/>
    </row>
    <row r="7214" spans="233:244" x14ac:dyDescent="0.25">
      <c r="HY7214" s="52"/>
      <c r="HZ7214" s="52"/>
      <c r="IA7214" s="52"/>
      <c r="IG7214" s="52"/>
      <c r="IH7214" s="52"/>
      <c r="II7214" s="52"/>
      <c r="IJ7214" s="52"/>
    </row>
    <row r="7215" spans="233:244" x14ac:dyDescent="0.25">
      <c r="HY7215" s="52"/>
      <c r="HZ7215" s="52"/>
      <c r="IA7215" s="52"/>
      <c r="IG7215" s="52"/>
      <c r="IH7215" s="52"/>
      <c r="II7215" s="52"/>
      <c r="IJ7215" s="52"/>
    </row>
    <row r="7216" spans="233:244" x14ac:dyDescent="0.25">
      <c r="HY7216" s="52"/>
      <c r="HZ7216" s="52"/>
      <c r="IA7216" s="52"/>
      <c r="IG7216" s="52"/>
      <c r="IH7216" s="52"/>
      <c r="II7216" s="52"/>
      <c r="IJ7216" s="52"/>
    </row>
    <row r="7217" spans="233:244" x14ac:dyDescent="0.25">
      <c r="HY7217" s="52"/>
      <c r="HZ7217" s="52"/>
      <c r="IA7217" s="52"/>
      <c r="IG7217" s="52"/>
      <c r="IH7217" s="52"/>
      <c r="II7217" s="52"/>
      <c r="IJ7217" s="52"/>
    </row>
    <row r="7218" spans="233:244" x14ac:dyDescent="0.25">
      <c r="HY7218" s="52"/>
      <c r="HZ7218" s="52"/>
      <c r="IA7218" s="52"/>
      <c r="IG7218" s="52"/>
      <c r="IH7218" s="52"/>
      <c r="II7218" s="52"/>
      <c r="IJ7218" s="52"/>
    </row>
    <row r="7219" spans="233:244" x14ac:dyDescent="0.25">
      <c r="HY7219" s="52"/>
      <c r="HZ7219" s="52"/>
      <c r="IA7219" s="52"/>
      <c r="IG7219" s="52"/>
      <c r="IH7219" s="52"/>
      <c r="II7219" s="52"/>
      <c r="IJ7219" s="52"/>
    </row>
    <row r="7220" spans="233:244" x14ac:dyDescent="0.25">
      <c r="HY7220" s="52"/>
      <c r="HZ7220" s="52"/>
      <c r="IA7220" s="52"/>
      <c r="IG7220" s="52"/>
      <c r="IH7220" s="52"/>
      <c r="II7220" s="52"/>
      <c r="IJ7220" s="52"/>
    </row>
    <row r="7221" spans="233:244" x14ac:dyDescent="0.25">
      <c r="HY7221" s="52"/>
      <c r="HZ7221" s="52"/>
      <c r="IA7221" s="52"/>
      <c r="IG7221" s="52"/>
      <c r="IH7221" s="52"/>
      <c r="II7221" s="52"/>
      <c r="IJ7221" s="52"/>
    </row>
    <row r="7222" spans="233:244" x14ac:dyDescent="0.25">
      <c r="HY7222" s="52"/>
      <c r="HZ7222" s="52"/>
      <c r="IA7222" s="52"/>
      <c r="IG7222" s="52"/>
      <c r="IH7222" s="52"/>
      <c r="II7222" s="52"/>
      <c r="IJ7222" s="52"/>
    </row>
    <row r="7223" spans="233:244" x14ac:dyDescent="0.25">
      <c r="HY7223" s="52"/>
      <c r="HZ7223" s="52"/>
      <c r="IA7223" s="52"/>
      <c r="IG7223" s="52"/>
      <c r="IH7223" s="52"/>
      <c r="II7223" s="52"/>
      <c r="IJ7223" s="52"/>
    </row>
    <row r="7224" spans="233:244" x14ac:dyDescent="0.25">
      <c r="HY7224" s="52"/>
      <c r="HZ7224" s="52"/>
      <c r="IA7224" s="52"/>
      <c r="IG7224" s="52"/>
      <c r="IH7224" s="52"/>
      <c r="II7224" s="52"/>
      <c r="IJ7224" s="52"/>
    </row>
    <row r="7225" spans="233:244" x14ac:dyDescent="0.25">
      <c r="HY7225" s="52"/>
      <c r="HZ7225" s="52"/>
      <c r="IA7225" s="52"/>
      <c r="IG7225" s="52"/>
      <c r="IH7225" s="52"/>
      <c r="II7225" s="52"/>
      <c r="IJ7225" s="52"/>
    </row>
    <row r="7226" spans="233:244" x14ac:dyDescent="0.25">
      <c r="HY7226" s="52"/>
      <c r="HZ7226" s="52"/>
      <c r="IA7226" s="52"/>
      <c r="IG7226" s="52"/>
      <c r="IH7226" s="52"/>
      <c r="II7226" s="52"/>
      <c r="IJ7226" s="52"/>
    </row>
    <row r="7227" spans="233:244" x14ac:dyDescent="0.25">
      <c r="HY7227" s="52"/>
      <c r="HZ7227" s="52"/>
      <c r="IA7227" s="52"/>
      <c r="IG7227" s="52"/>
      <c r="IH7227" s="52"/>
      <c r="II7227" s="52"/>
      <c r="IJ7227" s="52"/>
    </row>
    <row r="7228" spans="233:244" x14ac:dyDescent="0.25">
      <c r="HY7228" s="52"/>
      <c r="HZ7228" s="52"/>
      <c r="IA7228" s="52"/>
      <c r="IG7228" s="52"/>
      <c r="IH7228" s="52"/>
      <c r="II7228" s="52"/>
      <c r="IJ7228" s="52"/>
    </row>
    <row r="7229" spans="233:244" x14ac:dyDescent="0.25">
      <c r="HY7229" s="52"/>
      <c r="HZ7229" s="52"/>
      <c r="IA7229" s="52"/>
      <c r="IG7229" s="52"/>
      <c r="IH7229" s="52"/>
      <c r="II7229" s="52"/>
      <c r="IJ7229" s="52"/>
    </row>
    <row r="7230" spans="233:244" x14ac:dyDescent="0.25">
      <c r="HY7230" s="52"/>
      <c r="HZ7230" s="52"/>
      <c r="IA7230" s="52"/>
      <c r="IG7230" s="52"/>
      <c r="IH7230" s="52"/>
      <c r="II7230" s="52"/>
      <c r="IJ7230" s="52"/>
    </row>
    <row r="7231" spans="233:244" x14ac:dyDescent="0.25">
      <c r="HY7231" s="52"/>
      <c r="HZ7231" s="52"/>
      <c r="IA7231" s="52"/>
      <c r="IG7231" s="52"/>
      <c r="IH7231" s="52"/>
      <c r="II7231" s="52"/>
      <c r="IJ7231" s="52"/>
    </row>
    <row r="7232" spans="233:244" x14ac:dyDescent="0.25">
      <c r="HY7232" s="52"/>
      <c r="HZ7232" s="52"/>
      <c r="IA7232" s="52"/>
      <c r="IG7232" s="52"/>
      <c r="IH7232" s="52"/>
      <c r="II7232" s="52"/>
      <c r="IJ7232" s="52"/>
    </row>
    <row r="7233" spans="233:244" x14ac:dyDescent="0.25">
      <c r="HY7233" s="52"/>
      <c r="HZ7233" s="52"/>
      <c r="IA7233" s="52"/>
      <c r="IG7233" s="52"/>
      <c r="IH7233" s="52"/>
      <c r="II7233" s="52"/>
      <c r="IJ7233" s="52"/>
    </row>
    <row r="7234" spans="233:244" x14ac:dyDescent="0.25">
      <c r="HY7234" s="52"/>
      <c r="HZ7234" s="52"/>
      <c r="IA7234" s="52"/>
      <c r="IG7234" s="52"/>
      <c r="IH7234" s="52"/>
      <c r="II7234" s="52"/>
      <c r="IJ7234" s="52"/>
    </row>
    <row r="7235" spans="233:244" x14ac:dyDescent="0.25">
      <c r="HY7235" s="52"/>
      <c r="HZ7235" s="52"/>
      <c r="IA7235" s="52"/>
      <c r="IG7235" s="52"/>
      <c r="IH7235" s="52"/>
      <c r="II7235" s="52"/>
      <c r="IJ7235" s="52"/>
    </row>
    <row r="7236" spans="233:244" x14ac:dyDescent="0.25">
      <c r="HY7236" s="52"/>
      <c r="HZ7236" s="52"/>
      <c r="IA7236" s="52"/>
      <c r="IG7236" s="52"/>
      <c r="IH7236" s="52"/>
      <c r="II7236" s="52"/>
      <c r="IJ7236" s="52"/>
    </row>
    <row r="7237" spans="233:244" x14ac:dyDescent="0.25">
      <c r="HY7237" s="52"/>
      <c r="HZ7237" s="52"/>
      <c r="IA7237" s="52"/>
      <c r="IG7237" s="52"/>
      <c r="IH7237" s="52"/>
      <c r="II7237" s="52"/>
      <c r="IJ7237" s="52"/>
    </row>
    <row r="7238" spans="233:244" x14ac:dyDescent="0.25">
      <c r="HY7238" s="52"/>
      <c r="HZ7238" s="52"/>
      <c r="IA7238" s="52"/>
      <c r="IG7238" s="52"/>
      <c r="IH7238" s="52"/>
      <c r="II7238" s="52"/>
      <c r="IJ7238" s="52"/>
    </row>
    <row r="7239" spans="233:244" x14ac:dyDescent="0.25">
      <c r="HY7239" s="52"/>
      <c r="HZ7239" s="52"/>
      <c r="IA7239" s="52"/>
      <c r="IG7239" s="52"/>
      <c r="IH7239" s="52"/>
      <c r="II7239" s="52"/>
      <c r="IJ7239" s="52"/>
    </row>
    <row r="7240" spans="233:244" x14ac:dyDescent="0.25">
      <c r="HY7240" s="52"/>
      <c r="HZ7240" s="52"/>
      <c r="IA7240" s="52"/>
      <c r="IG7240" s="52"/>
      <c r="IH7240" s="52"/>
      <c r="II7240" s="52"/>
      <c r="IJ7240" s="52"/>
    </row>
    <row r="7241" spans="233:244" x14ac:dyDescent="0.25">
      <c r="HY7241" s="52"/>
      <c r="HZ7241" s="52"/>
      <c r="IA7241" s="52"/>
      <c r="IG7241" s="52"/>
      <c r="IH7241" s="52"/>
      <c r="II7241" s="52"/>
      <c r="IJ7241" s="52"/>
    </row>
    <row r="7242" spans="233:244" x14ac:dyDescent="0.25">
      <c r="HY7242" s="52"/>
      <c r="HZ7242" s="52"/>
      <c r="IA7242" s="52"/>
      <c r="IG7242" s="52"/>
      <c r="IH7242" s="52"/>
      <c r="II7242" s="52"/>
      <c r="IJ7242" s="52"/>
    </row>
    <row r="7243" spans="233:244" x14ac:dyDescent="0.25">
      <c r="HY7243" s="52"/>
      <c r="HZ7243" s="52"/>
      <c r="IA7243" s="52"/>
      <c r="IG7243" s="52"/>
      <c r="IH7243" s="52"/>
      <c r="II7243" s="52"/>
      <c r="IJ7243" s="52"/>
    </row>
    <row r="7244" spans="233:244" x14ac:dyDescent="0.25">
      <c r="HY7244" s="52"/>
      <c r="HZ7244" s="52"/>
      <c r="IA7244" s="52"/>
      <c r="IG7244" s="52"/>
      <c r="IH7244" s="52"/>
      <c r="II7244" s="52"/>
      <c r="IJ7244" s="52"/>
    </row>
    <row r="7245" spans="233:244" x14ac:dyDescent="0.25">
      <c r="HY7245" s="52"/>
      <c r="HZ7245" s="52"/>
      <c r="IA7245" s="52"/>
      <c r="IG7245" s="52"/>
      <c r="IH7245" s="52"/>
      <c r="II7245" s="52"/>
      <c r="IJ7245" s="52"/>
    </row>
    <row r="7246" spans="233:244" x14ac:dyDescent="0.25">
      <c r="HY7246" s="52"/>
      <c r="HZ7246" s="52"/>
      <c r="IA7246" s="52"/>
      <c r="IG7246" s="52"/>
      <c r="IH7246" s="52"/>
      <c r="II7246" s="52"/>
      <c r="IJ7246" s="52"/>
    </row>
    <row r="7247" spans="233:244" x14ac:dyDescent="0.25">
      <c r="HY7247" s="52"/>
      <c r="HZ7247" s="52"/>
      <c r="IA7247" s="52"/>
      <c r="IG7247" s="52"/>
      <c r="IH7247" s="52"/>
      <c r="II7247" s="52"/>
      <c r="IJ7247" s="52"/>
    </row>
    <row r="7248" spans="233:244" x14ac:dyDescent="0.25">
      <c r="HY7248" s="52"/>
      <c r="HZ7248" s="52"/>
      <c r="IA7248" s="52"/>
      <c r="IG7248" s="52"/>
      <c r="IH7248" s="52"/>
      <c r="II7248" s="52"/>
      <c r="IJ7248" s="52"/>
    </row>
    <row r="7249" spans="233:244" x14ac:dyDescent="0.25">
      <c r="HY7249" s="52"/>
      <c r="HZ7249" s="52"/>
      <c r="IA7249" s="52"/>
      <c r="IG7249" s="52"/>
      <c r="IH7249" s="52"/>
      <c r="II7249" s="52"/>
      <c r="IJ7249" s="52"/>
    </row>
    <row r="7250" spans="233:244" x14ac:dyDescent="0.25">
      <c r="HY7250" s="52"/>
      <c r="HZ7250" s="52"/>
      <c r="IA7250" s="52"/>
      <c r="IG7250" s="52"/>
      <c r="IH7250" s="52"/>
      <c r="II7250" s="52"/>
      <c r="IJ7250" s="52"/>
    </row>
    <row r="7251" spans="233:244" x14ac:dyDescent="0.25">
      <c r="HY7251" s="52"/>
      <c r="HZ7251" s="52"/>
      <c r="IA7251" s="52"/>
      <c r="IG7251" s="52"/>
      <c r="IH7251" s="52"/>
      <c r="II7251" s="52"/>
      <c r="IJ7251" s="52"/>
    </row>
    <row r="7252" spans="233:244" x14ac:dyDescent="0.25">
      <c r="HY7252" s="52"/>
      <c r="HZ7252" s="52"/>
      <c r="IA7252" s="52"/>
      <c r="IG7252" s="52"/>
      <c r="IH7252" s="52"/>
      <c r="II7252" s="52"/>
      <c r="IJ7252" s="52"/>
    </row>
    <row r="7253" spans="233:244" x14ac:dyDescent="0.25">
      <c r="HY7253" s="52"/>
      <c r="HZ7253" s="52"/>
      <c r="IA7253" s="52"/>
      <c r="IG7253" s="52"/>
      <c r="IH7253" s="52"/>
      <c r="II7253" s="52"/>
      <c r="IJ7253" s="52"/>
    </row>
    <row r="7254" spans="233:244" x14ac:dyDescent="0.25">
      <c r="HY7254" s="52"/>
      <c r="HZ7254" s="52"/>
      <c r="IA7254" s="52"/>
      <c r="IG7254" s="52"/>
      <c r="IH7254" s="52"/>
      <c r="II7254" s="52"/>
      <c r="IJ7254" s="52"/>
    </row>
    <row r="7255" spans="233:244" x14ac:dyDescent="0.25">
      <c r="HY7255" s="52"/>
      <c r="HZ7255" s="52"/>
      <c r="IA7255" s="52"/>
      <c r="IG7255" s="52"/>
      <c r="IH7255" s="52"/>
      <c r="II7255" s="52"/>
      <c r="IJ7255" s="52"/>
    </row>
    <row r="7256" spans="233:244" x14ac:dyDescent="0.25">
      <c r="HY7256" s="52"/>
      <c r="HZ7256" s="52"/>
      <c r="IA7256" s="52"/>
      <c r="IG7256" s="52"/>
      <c r="IH7256" s="52"/>
      <c r="II7256" s="52"/>
      <c r="IJ7256" s="52"/>
    </row>
    <row r="7257" spans="233:244" x14ac:dyDescent="0.25">
      <c r="HY7257" s="52"/>
      <c r="HZ7257" s="52"/>
      <c r="IA7257" s="52"/>
      <c r="IG7257" s="52"/>
      <c r="IH7257" s="52"/>
      <c r="II7257" s="52"/>
      <c r="IJ7257" s="52"/>
    </row>
    <row r="7258" spans="233:244" x14ac:dyDescent="0.25">
      <c r="HY7258" s="52"/>
      <c r="HZ7258" s="52"/>
      <c r="IA7258" s="52"/>
      <c r="IG7258" s="52"/>
      <c r="IH7258" s="52"/>
      <c r="II7258" s="52"/>
      <c r="IJ7258" s="52"/>
    </row>
    <row r="7259" spans="233:244" x14ac:dyDescent="0.25">
      <c r="HY7259" s="52"/>
      <c r="HZ7259" s="52"/>
      <c r="IA7259" s="52"/>
      <c r="IG7259" s="52"/>
      <c r="IH7259" s="52"/>
      <c r="II7259" s="52"/>
      <c r="IJ7259" s="52"/>
    </row>
    <row r="7260" spans="233:244" x14ac:dyDescent="0.25">
      <c r="HY7260" s="52"/>
      <c r="HZ7260" s="52"/>
      <c r="IA7260" s="52"/>
      <c r="IG7260" s="52"/>
      <c r="IH7260" s="52"/>
      <c r="II7260" s="52"/>
      <c r="IJ7260" s="52"/>
    </row>
    <row r="7261" spans="233:244" x14ac:dyDescent="0.25">
      <c r="HY7261" s="52"/>
      <c r="HZ7261" s="52"/>
      <c r="IA7261" s="52"/>
      <c r="IG7261" s="52"/>
      <c r="IH7261" s="52"/>
      <c r="II7261" s="52"/>
      <c r="IJ7261" s="52"/>
    </row>
    <row r="7262" spans="233:244" x14ac:dyDescent="0.25">
      <c r="HY7262" s="52"/>
      <c r="HZ7262" s="52"/>
      <c r="IA7262" s="52"/>
      <c r="IG7262" s="52"/>
      <c r="IH7262" s="52"/>
      <c r="II7262" s="52"/>
      <c r="IJ7262" s="52"/>
    </row>
    <row r="7263" spans="233:244" x14ac:dyDescent="0.25">
      <c r="HY7263" s="52"/>
      <c r="HZ7263" s="52"/>
      <c r="IA7263" s="52"/>
      <c r="IG7263" s="52"/>
      <c r="IH7263" s="52"/>
      <c r="II7263" s="52"/>
      <c r="IJ7263" s="52"/>
    </row>
    <row r="7264" spans="233:244" x14ac:dyDescent="0.25">
      <c r="HY7264" s="52"/>
      <c r="HZ7264" s="52"/>
      <c r="IA7264" s="52"/>
      <c r="IG7264" s="52"/>
      <c r="IH7264" s="52"/>
      <c r="II7264" s="52"/>
      <c r="IJ7264" s="52"/>
    </row>
    <row r="7265" spans="233:244" x14ac:dyDescent="0.25">
      <c r="HY7265" s="52"/>
      <c r="HZ7265" s="52"/>
      <c r="IA7265" s="52"/>
      <c r="IG7265" s="52"/>
      <c r="IH7265" s="52"/>
      <c r="II7265" s="52"/>
      <c r="IJ7265" s="52"/>
    </row>
    <row r="7266" spans="233:244" x14ac:dyDescent="0.25">
      <c r="HY7266" s="52"/>
      <c r="HZ7266" s="52"/>
      <c r="IA7266" s="52"/>
      <c r="IG7266" s="52"/>
      <c r="IH7266" s="52"/>
      <c r="II7266" s="52"/>
      <c r="IJ7266" s="52"/>
    </row>
    <row r="7267" spans="233:244" x14ac:dyDescent="0.25">
      <c r="HY7267" s="52"/>
      <c r="HZ7267" s="52"/>
      <c r="IA7267" s="52"/>
      <c r="IG7267" s="52"/>
      <c r="IH7267" s="52"/>
      <c r="II7267" s="52"/>
      <c r="IJ7267" s="52"/>
    </row>
    <row r="7268" spans="233:244" x14ac:dyDescent="0.25">
      <c r="HY7268" s="52"/>
      <c r="HZ7268" s="52"/>
      <c r="IA7268" s="52"/>
      <c r="IG7268" s="52"/>
      <c r="IH7268" s="52"/>
      <c r="II7268" s="52"/>
      <c r="IJ7268" s="52"/>
    </row>
    <row r="7269" spans="233:244" x14ac:dyDescent="0.25">
      <c r="HY7269" s="52"/>
      <c r="HZ7269" s="52"/>
      <c r="IA7269" s="52"/>
      <c r="IG7269" s="52"/>
      <c r="IH7269" s="52"/>
      <c r="II7269" s="52"/>
      <c r="IJ7269" s="52"/>
    </row>
    <row r="7270" spans="233:244" x14ac:dyDescent="0.25">
      <c r="HY7270" s="52"/>
      <c r="HZ7270" s="52"/>
      <c r="IA7270" s="52"/>
      <c r="IG7270" s="52"/>
      <c r="IH7270" s="52"/>
      <c r="II7270" s="52"/>
      <c r="IJ7270" s="52"/>
    </row>
    <row r="7271" spans="233:244" x14ac:dyDescent="0.25">
      <c r="HY7271" s="52"/>
      <c r="HZ7271" s="52"/>
      <c r="IA7271" s="52"/>
      <c r="IG7271" s="52"/>
      <c r="IH7271" s="52"/>
      <c r="II7271" s="52"/>
      <c r="IJ7271" s="52"/>
    </row>
    <row r="7272" spans="233:244" x14ac:dyDescent="0.25">
      <c r="HY7272" s="52"/>
      <c r="HZ7272" s="52"/>
      <c r="IA7272" s="52"/>
      <c r="IG7272" s="52"/>
      <c r="IH7272" s="52"/>
      <c r="II7272" s="52"/>
      <c r="IJ7272" s="52"/>
    </row>
    <row r="7273" spans="233:244" x14ac:dyDescent="0.25">
      <c r="HY7273" s="52"/>
      <c r="HZ7273" s="52"/>
      <c r="IA7273" s="52"/>
      <c r="IG7273" s="52"/>
      <c r="IH7273" s="52"/>
      <c r="II7273" s="52"/>
      <c r="IJ7273" s="52"/>
    </row>
    <row r="7274" spans="233:244" x14ac:dyDescent="0.25">
      <c r="HY7274" s="52"/>
      <c r="HZ7274" s="52"/>
      <c r="IA7274" s="52"/>
      <c r="IG7274" s="52"/>
      <c r="IH7274" s="52"/>
      <c r="II7274" s="52"/>
      <c r="IJ7274" s="52"/>
    </row>
    <row r="7275" spans="233:244" x14ac:dyDescent="0.25">
      <c r="HY7275" s="52"/>
      <c r="HZ7275" s="52"/>
      <c r="IA7275" s="52"/>
      <c r="IG7275" s="52"/>
      <c r="IH7275" s="52"/>
      <c r="II7275" s="52"/>
      <c r="IJ7275" s="52"/>
    </row>
    <row r="7276" spans="233:244" x14ac:dyDescent="0.25">
      <c r="HY7276" s="52"/>
      <c r="HZ7276" s="52"/>
      <c r="IA7276" s="52"/>
      <c r="IG7276" s="52"/>
      <c r="IH7276" s="52"/>
      <c r="II7276" s="52"/>
      <c r="IJ7276" s="52"/>
    </row>
    <row r="7277" spans="233:244" x14ac:dyDescent="0.25">
      <c r="HY7277" s="52"/>
      <c r="HZ7277" s="52"/>
      <c r="IA7277" s="52"/>
      <c r="IG7277" s="52"/>
      <c r="IH7277" s="52"/>
      <c r="II7277" s="52"/>
      <c r="IJ7277" s="52"/>
    </row>
    <row r="7278" spans="233:244" x14ac:dyDescent="0.25">
      <c r="HY7278" s="52"/>
      <c r="HZ7278" s="52"/>
      <c r="IA7278" s="52"/>
      <c r="IG7278" s="52"/>
      <c r="IH7278" s="52"/>
      <c r="II7278" s="52"/>
      <c r="IJ7278" s="52"/>
    </row>
    <row r="7279" spans="233:244" x14ac:dyDescent="0.25">
      <c r="HY7279" s="52"/>
      <c r="HZ7279" s="52"/>
      <c r="IA7279" s="52"/>
      <c r="IG7279" s="52"/>
      <c r="IH7279" s="52"/>
      <c r="II7279" s="52"/>
      <c r="IJ7279" s="52"/>
    </row>
    <row r="7280" spans="233:244" x14ac:dyDescent="0.25">
      <c r="HY7280" s="52"/>
      <c r="HZ7280" s="52"/>
      <c r="IA7280" s="52"/>
      <c r="IG7280" s="52"/>
      <c r="IH7280" s="52"/>
      <c r="II7280" s="52"/>
      <c r="IJ7280" s="52"/>
    </row>
    <row r="7281" spans="233:244" x14ac:dyDescent="0.25">
      <c r="HY7281" s="52"/>
      <c r="HZ7281" s="52"/>
      <c r="IA7281" s="52"/>
      <c r="IG7281" s="52"/>
      <c r="IH7281" s="52"/>
      <c r="II7281" s="52"/>
      <c r="IJ7281" s="52"/>
    </row>
    <row r="7282" spans="233:244" x14ac:dyDescent="0.25">
      <c r="HY7282" s="52"/>
      <c r="HZ7282" s="52"/>
      <c r="IA7282" s="52"/>
      <c r="IG7282" s="52"/>
      <c r="IH7282" s="52"/>
      <c r="II7282" s="52"/>
      <c r="IJ7282" s="52"/>
    </row>
    <row r="7283" spans="233:244" x14ac:dyDescent="0.25">
      <c r="HY7283" s="52"/>
      <c r="HZ7283" s="52"/>
      <c r="IA7283" s="52"/>
      <c r="IG7283" s="52"/>
      <c r="IH7283" s="52"/>
      <c r="II7283" s="52"/>
      <c r="IJ7283" s="52"/>
    </row>
    <row r="7284" spans="233:244" x14ac:dyDescent="0.25">
      <c r="HY7284" s="52"/>
      <c r="HZ7284" s="52"/>
      <c r="IA7284" s="52"/>
      <c r="IG7284" s="52"/>
      <c r="IH7284" s="52"/>
      <c r="II7284" s="52"/>
      <c r="IJ7284" s="52"/>
    </row>
    <row r="7285" spans="233:244" x14ac:dyDescent="0.25">
      <c r="HY7285" s="52"/>
      <c r="HZ7285" s="52"/>
      <c r="IA7285" s="52"/>
      <c r="IG7285" s="52"/>
      <c r="IH7285" s="52"/>
      <c r="II7285" s="52"/>
      <c r="IJ7285" s="52"/>
    </row>
    <row r="7286" spans="233:244" x14ac:dyDescent="0.25">
      <c r="HY7286" s="52"/>
      <c r="HZ7286" s="52"/>
      <c r="IA7286" s="52"/>
      <c r="IG7286" s="52"/>
      <c r="IH7286" s="52"/>
      <c r="II7286" s="52"/>
      <c r="IJ7286" s="52"/>
    </row>
    <row r="7287" spans="233:244" x14ac:dyDescent="0.25">
      <c r="HY7287" s="52"/>
      <c r="HZ7287" s="52"/>
      <c r="IA7287" s="52"/>
      <c r="IG7287" s="52"/>
      <c r="IH7287" s="52"/>
      <c r="II7287" s="52"/>
      <c r="IJ7287" s="52"/>
    </row>
    <row r="7288" spans="233:244" x14ac:dyDescent="0.25">
      <c r="HY7288" s="52"/>
      <c r="HZ7288" s="52"/>
      <c r="IA7288" s="52"/>
      <c r="IG7288" s="52"/>
      <c r="IH7288" s="52"/>
      <c r="II7288" s="52"/>
      <c r="IJ7288" s="52"/>
    </row>
    <row r="7289" spans="233:244" x14ac:dyDescent="0.25">
      <c r="HY7289" s="52"/>
      <c r="HZ7289" s="52"/>
      <c r="IA7289" s="52"/>
      <c r="IG7289" s="52"/>
      <c r="IH7289" s="52"/>
      <c r="II7289" s="52"/>
      <c r="IJ7289" s="52"/>
    </row>
    <row r="7290" spans="233:244" x14ac:dyDescent="0.25">
      <c r="HY7290" s="52"/>
      <c r="HZ7290" s="52"/>
      <c r="IA7290" s="52"/>
      <c r="IG7290" s="52"/>
      <c r="IH7290" s="52"/>
      <c r="II7290" s="52"/>
      <c r="IJ7290" s="52"/>
    </row>
    <row r="7291" spans="233:244" x14ac:dyDescent="0.25">
      <c r="HY7291" s="52"/>
      <c r="HZ7291" s="52"/>
      <c r="IA7291" s="52"/>
      <c r="IG7291" s="52"/>
      <c r="IH7291" s="52"/>
      <c r="II7291" s="52"/>
      <c r="IJ7291" s="52"/>
    </row>
    <row r="7292" spans="233:244" x14ac:dyDescent="0.25">
      <c r="HY7292" s="52"/>
      <c r="HZ7292" s="52"/>
      <c r="IA7292" s="52"/>
      <c r="IG7292" s="52"/>
      <c r="IH7292" s="52"/>
      <c r="II7292" s="52"/>
      <c r="IJ7292" s="52"/>
    </row>
    <row r="7293" spans="233:244" x14ac:dyDescent="0.25">
      <c r="HY7293" s="52"/>
      <c r="HZ7293" s="52"/>
      <c r="IA7293" s="52"/>
      <c r="IG7293" s="52"/>
      <c r="IH7293" s="52"/>
      <c r="II7293" s="52"/>
      <c r="IJ7293" s="52"/>
    </row>
    <row r="7294" spans="233:244" x14ac:dyDescent="0.25">
      <c r="HY7294" s="52"/>
      <c r="HZ7294" s="52"/>
      <c r="IA7294" s="52"/>
      <c r="IG7294" s="52"/>
      <c r="IH7294" s="52"/>
      <c r="II7294" s="52"/>
      <c r="IJ7294" s="52"/>
    </row>
    <row r="7295" spans="233:244" x14ac:dyDescent="0.25">
      <c r="HY7295" s="52"/>
      <c r="HZ7295" s="52"/>
      <c r="IA7295" s="52"/>
      <c r="IG7295" s="52"/>
      <c r="IH7295" s="52"/>
      <c r="II7295" s="52"/>
      <c r="IJ7295" s="52"/>
    </row>
    <row r="7296" spans="233:244" x14ac:dyDescent="0.25">
      <c r="HY7296" s="52"/>
      <c r="HZ7296" s="52"/>
      <c r="IA7296" s="52"/>
      <c r="IG7296" s="52"/>
      <c r="IH7296" s="52"/>
      <c r="II7296" s="52"/>
      <c r="IJ7296" s="52"/>
    </row>
    <row r="7297" spans="233:244" x14ac:dyDescent="0.25">
      <c r="HY7297" s="52"/>
      <c r="HZ7297" s="52"/>
      <c r="IA7297" s="52"/>
      <c r="IG7297" s="52"/>
      <c r="IH7297" s="52"/>
      <c r="II7297" s="52"/>
      <c r="IJ7297" s="52"/>
    </row>
    <row r="7298" spans="233:244" x14ac:dyDescent="0.25">
      <c r="HY7298" s="52"/>
      <c r="HZ7298" s="52"/>
      <c r="IA7298" s="52"/>
      <c r="IG7298" s="52"/>
      <c r="IH7298" s="52"/>
      <c r="II7298" s="52"/>
      <c r="IJ7298" s="52"/>
    </row>
    <row r="7299" spans="233:244" x14ac:dyDescent="0.25">
      <c r="HY7299" s="52"/>
      <c r="HZ7299" s="52"/>
      <c r="IA7299" s="52"/>
      <c r="IG7299" s="52"/>
      <c r="IH7299" s="52"/>
      <c r="II7299" s="52"/>
      <c r="IJ7299" s="52"/>
    </row>
    <row r="7300" spans="233:244" x14ac:dyDescent="0.25">
      <c r="HY7300" s="52"/>
      <c r="HZ7300" s="52"/>
      <c r="IA7300" s="52"/>
      <c r="IG7300" s="52"/>
      <c r="IH7300" s="52"/>
      <c r="II7300" s="52"/>
      <c r="IJ7300" s="52"/>
    </row>
    <row r="7301" spans="233:244" x14ac:dyDescent="0.25">
      <c r="HY7301" s="52"/>
      <c r="HZ7301" s="52"/>
      <c r="IA7301" s="52"/>
      <c r="IG7301" s="52"/>
      <c r="IH7301" s="52"/>
      <c r="II7301" s="52"/>
      <c r="IJ7301" s="52"/>
    </row>
    <row r="7302" spans="233:244" x14ac:dyDescent="0.25">
      <c r="HY7302" s="52"/>
      <c r="HZ7302" s="52"/>
      <c r="IA7302" s="52"/>
      <c r="IG7302" s="52"/>
      <c r="IH7302" s="52"/>
      <c r="II7302" s="52"/>
      <c r="IJ7302" s="52"/>
    </row>
    <row r="7303" spans="233:244" x14ac:dyDescent="0.25">
      <c r="HY7303" s="52"/>
      <c r="HZ7303" s="52"/>
      <c r="IA7303" s="52"/>
      <c r="IG7303" s="52"/>
      <c r="IH7303" s="52"/>
      <c r="II7303" s="52"/>
      <c r="IJ7303" s="52"/>
    </row>
    <row r="7304" spans="233:244" x14ac:dyDescent="0.25">
      <c r="HY7304" s="52"/>
      <c r="HZ7304" s="52"/>
      <c r="IA7304" s="52"/>
      <c r="IG7304" s="52"/>
      <c r="IH7304" s="52"/>
      <c r="II7304" s="52"/>
      <c r="IJ7304" s="52"/>
    </row>
    <row r="7305" spans="233:244" x14ac:dyDescent="0.25">
      <c r="HY7305" s="52"/>
      <c r="HZ7305" s="52"/>
      <c r="IA7305" s="52"/>
      <c r="IG7305" s="52"/>
      <c r="IH7305" s="52"/>
      <c r="II7305" s="52"/>
      <c r="IJ7305" s="52"/>
    </row>
    <row r="7306" spans="233:244" x14ac:dyDescent="0.25">
      <c r="HY7306" s="52"/>
      <c r="HZ7306" s="52"/>
      <c r="IA7306" s="52"/>
      <c r="IG7306" s="52"/>
      <c r="IH7306" s="52"/>
      <c r="II7306" s="52"/>
      <c r="IJ7306" s="52"/>
    </row>
    <row r="7307" spans="233:244" x14ac:dyDescent="0.25">
      <c r="HY7307" s="52"/>
      <c r="HZ7307" s="52"/>
      <c r="IA7307" s="52"/>
      <c r="IG7307" s="52"/>
      <c r="IH7307" s="52"/>
      <c r="II7307" s="52"/>
      <c r="IJ7307" s="52"/>
    </row>
    <row r="7308" spans="233:244" x14ac:dyDescent="0.25">
      <c r="HY7308" s="52"/>
      <c r="HZ7308" s="52"/>
      <c r="IA7308" s="52"/>
      <c r="IG7308" s="52"/>
      <c r="IH7308" s="52"/>
      <c r="II7308" s="52"/>
      <c r="IJ7308" s="52"/>
    </row>
    <row r="7309" spans="233:244" x14ac:dyDescent="0.25">
      <c r="HY7309" s="52"/>
      <c r="HZ7309" s="52"/>
      <c r="IA7309" s="52"/>
      <c r="IG7309" s="52"/>
      <c r="IH7309" s="52"/>
      <c r="II7309" s="52"/>
      <c r="IJ7309" s="52"/>
    </row>
    <row r="7310" spans="233:244" x14ac:dyDescent="0.25">
      <c r="HY7310" s="52"/>
      <c r="HZ7310" s="52"/>
      <c r="IA7310" s="52"/>
      <c r="IG7310" s="52"/>
      <c r="IH7310" s="52"/>
      <c r="II7310" s="52"/>
      <c r="IJ7310" s="52"/>
    </row>
    <row r="7311" spans="233:244" x14ac:dyDescent="0.25">
      <c r="HY7311" s="52"/>
      <c r="HZ7311" s="52"/>
      <c r="IA7311" s="52"/>
      <c r="IG7311" s="52"/>
      <c r="IH7311" s="52"/>
      <c r="II7311" s="52"/>
      <c r="IJ7311" s="52"/>
    </row>
    <row r="7312" spans="233:244" x14ac:dyDescent="0.25">
      <c r="HY7312" s="52"/>
      <c r="HZ7312" s="52"/>
      <c r="IA7312" s="52"/>
      <c r="IG7312" s="52"/>
      <c r="IH7312" s="52"/>
      <c r="II7312" s="52"/>
      <c r="IJ7312" s="52"/>
    </row>
    <row r="7313" spans="233:244" x14ac:dyDescent="0.25">
      <c r="HY7313" s="52"/>
      <c r="HZ7313" s="52"/>
      <c r="IA7313" s="52"/>
      <c r="IG7313" s="52"/>
      <c r="IH7313" s="52"/>
      <c r="II7313" s="52"/>
      <c r="IJ7313" s="52"/>
    </row>
    <row r="7314" spans="233:244" x14ac:dyDescent="0.25">
      <c r="HY7314" s="52"/>
      <c r="HZ7314" s="52"/>
      <c r="IA7314" s="52"/>
      <c r="IG7314" s="52"/>
      <c r="IH7314" s="52"/>
      <c r="II7314" s="52"/>
      <c r="IJ7314" s="52"/>
    </row>
    <row r="7315" spans="233:244" x14ac:dyDescent="0.25">
      <c r="HY7315" s="52"/>
      <c r="HZ7315" s="52"/>
      <c r="IA7315" s="52"/>
      <c r="IG7315" s="52"/>
      <c r="IH7315" s="52"/>
      <c r="II7315" s="52"/>
      <c r="IJ7315" s="52"/>
    </row>
    <row r="7316" spans="233:244" x14ac:dyDescent="0.25">
      <c r="HY7316" s="52"/>
      <c r="HZ7316" s="52"/>
      <c r="IA7316" s="52"/>
      <c r="IG7316" s="52"/>
      <c r="IH7316" s="52"/>
      <c r="II7316" s="52"/>
      <c r="IJ7316" s="52"/>
    </row>
    <row r="7317" spans="233:244" x14ac:dyDescent="0.25">
      <c r="HY7317" s="52"/>
      <c r="HZ7317" s="52"/>
      <c r="IA7317" s="52"/>
      <c r="IG7317" s="52"/>
      <c r="IH7317" s="52"/>
      <c r="II7317" s="52"/>
      <c r="IJ7317" s="52"/>
    </row>
    <row r="7318" spans="233:244" x14ac:dyDescent="0.25">
      <c r="HY7318" s="52"/>
      <c r="HZ7318" s="52"/>
      <c r="IA7318" s="52"/>
      <c r="IG7318" s="52"/>
      <c r="IH7318" s="52"/>
      <c r="II7318" s="52"/>
      <c r="IJ7318" s="52"/>
    </row>
    <row r="7319" spans="233:244" x14ac:dyDescent="0.25">
      <c r="HY7319" s="52"/>
      <c r="HZ7319" s="52"/>
      <c r="IA7319" s="52"/>
      <c r="IG7319" s="52"/>
      <c r="IH7319" s="52"/>
      <c r="II7319" s="52"/>
      <c r="IJ7319" s="52"/>
    </row>
    <row r="7320" spans="233:244" x14ac:dyDescent="0.25">
      <c r="HY7320" s="52"/>
      <c r="HZ7320" s="52"/>
      <c r="IA7320" s="52"/>
      <c r="IG7320" s="52"/>
      <c r="IH7320" s="52"/>
      <c r="II7320" s="52"/>
      <c r="IJ7320" s="52"/>
    </row>
    <row r="7321" spans="233:244" x14ac:dyDescent="0.25">
      <c r="HY7321" s="52"/>
      <c r="HZ7321" s="52"/>
      <c r="IA7321" s="52"/>
      <c r="IG7321" s="52"/>
      <c r="IH7321" s="52"/>
      <c r="II7321" s="52"/>
      <c r="IJ7321" s="52"/>
    </row>
    <row r="7322" spans="233:244" x14ac:dyDescent="0.25">
      <c r="HY7322" s="52"/>
      <c r="HZ7322" s="52"/>
      <c r="IA7322" s="52"/>
      <c r="IG7322" s="52"/>
      <c r="IH7322" s="52"/>
      <c r="II7322" s="52"/>
      <c r="IJ7322" s="52"/>
    </row>
    <row r="7323" spans="233:244" x14ac:dyDescent="0.25">
      <c r="HY7323" s="52"/>
      <c r="HZ7323" s="52"/>
      <c r="IA7323" s="52"/>
      <c r="IG7323" s="52"/>
      <c r="IH7323" s="52"/>
      <c r="II7323" s="52"/>
      <c r="IJ7323" s="52"/>
    </row>
    <row r="7324" spans="233:244" x14ac:dyDescent="0.25">
      <c r="HY7324" s="52"/>
      <c r="HZ7324" s="52"/>
      <c r="IA7324" s="52"/>
      <c r="IG7324" s="52"/>
      <c r="IH7324" s="52"/>
      <c r="II7324" s="52"/>
      <c r="IJ7324" s="52"/>
    </row>
    <row r="7325" spans="233:244" x14ac:dyDescent="0.25">
      <c r="HY7325" s="52"/>
      <c r="HZ7325" s="52"/>
      <c r="IA7325" s="52"/>
      <c r="IG7325" s="52"/>
      <c r="IH7325" s="52"/>
      <c r="II7325" s="52"/>
      <c r="IJ7325" s="52"/>
    </row>
    <row r="7326" spans="233:244" x14ac:dyDescent="0.25">
      <c r="HY7326" s="52"/>
      <c r="HZ7326" s="52"/>
      <c r="IA7326" s="52"/>
      <c r="IG7326" s="52"/>
      <c r="IH7326" s="52"/>
      <c r="II7326" s="52"/>
      <c r="IJ7326" s="52"/>
    </row>
    <row r="7327" spans="233:244" x14ac:dyDescent="0.25">
      <c r="HY7327" s="52"/>
      <c r="HZ7327" s="52"/>
      <c r="IA7327" s="52"/>
      <c r="IG7327" s="52"/>
      <c r="IH7327" s="52"/>
      <c r="II7327" s="52"/>
      <c r="IJ7327" s="52"/>
    </row>
    <row r="7328" spans="233:244" x14ac:dyDescent="0.25">
      <c r="HY7328" s="52"/>
      <c r="HZ7328" s="52"/>
      <c r="IA7328" s="52"/>
      <c r="IG7328" s="52"/>
      <c r="IH7328" s="52"/>
      <c r="II7328" s="52"/>
      <c r="IJ7328" s="52"/>
    </row>
    <row r="7329" spans="233:244" x14ac:dyDescent="0.25">
      <c r="HY7329" s="52"/>
      <c r="HZ7329" s="52"/>
      <c r="IA7329" s="52"/>
      <c r="IG7329" s="52"/>
      <c r="IH7329" s="52"/>
      <c r="II7329" s="52"/>
      <c r="IJ7329" s="52"/>
    </row>
    <row r="7330" spans="233:244" x14ac:dyDescent="0.25">
      <c r="HY7330" s="52"/>
      <c r="HZ7330" s="52"/>
      <c r="IA7330" s="52"/>
      <c r="IG7330" s="52"/>
      <c r="IH7330" s="52"/>
      <c r="II7330" s="52"/>
      <c r="IJ7330" s="52"/>
    </row>
    <row r="7331" spans="233:244" x14ac:dyDescent="0.25">
      <c r="HY7331" s="52"/>
      <c r="HZ7331" s="52"/>
      <c r="IA7331" s="52"/>
      <c r="IG7331" s="52"/>
      <c r="IH7331" s="52"/>
      <c r="II7331" s="52"/>
      <c r="IJ7331" s="52"/>
    </row>
    <row r="7332" spans="233:244" x14ac:dyDescent="0.25">
      <c r="HY7332" s="52"/>
      <c r="HZ7332" s="52"/>
      <c r="IA7332" s="52"/>
      <c r="IG7332" s="52"/>
      <c r="IH7332" s="52"/>
      <c r="II7332" s="52"/>
      <c r="IJ7332" s="52"/>
    </row>
    <row r="7333" spans="233:244" x14ac:dyDescent="0.25">
      <c r="HY7333" s="52"/>
      <c r="HZ7333" s="52"/>
      <c r="IA7333" s="52"/>
      <c r="IG7333" s="52"/>
      <c r="IH7333" s="52"/>
      <c r="II7333" s="52"/>
      <c r="IJ7333" s="52"/>
    </row>
    <row r="7334" spans="233:244" x14ac:dyDescent="0.25">
      <c r="HY7334" s="52"/>
      <c r="HZ7334" s="52"/>
      <c r="IA7334" s="52"/>
      <c r="IG7334" s="52"/>
      <c r="IH7334" s="52"/>
      <c r="II7334" s="52"/>
      <c r="IJ7334" s="52"/>
    </row>
    <row r="7335" spans="233:244" x14ac:dyDescent="0.25">
      <c r="HY7335" s="52"/>
      <c r="HZ7335" s="52"/>
      <c r="IA7335" s="52"/>
      <c r="IG7335" s="52"/>
      <c r="IH7335" s="52"/>
      <c r="II7335" s="52"/>
      <c r="IJ7335" s="52"/>
    </row>
    <row r="7336" spans="233:244" x14ac:dyDescent="0.25">
      <c r="HY7336" s="52"/>
      <c r="HZ7336" s="52"/>
      <c r="IA7336" s="52"/>
      <c r="IG7336" s="52"/>
      <c r="IH7336" s="52"/>
      <c r="II7336" s="52"/>
      <c r="IJ7336" s="52"/>
    </row>
    <row r="7337" spans="233:244" x14ac:dyDescent="0.25">
      <c r="HY7337" s="52"/>
      <c r="HZ7337" s="52"/>
      <c r="IA7337" s="52"/>
      <c r="IG7337" s="52"/>
      <c r="IH7337" s="52"/>
      <c r="II7337" s="52"/>
      <c r="IJ7337" s="52"/>
    </row>
    <row r="7338" spans="233:244" x14ac:dyDescent="0.25">
      <c r="HY7338" s="52"/>
      <c r="HZ7338" s="52"/>
      <c r="IA7338" s="52"/>
      <c r="IG7338" s="52"/>
      <c r="IH7338" s="52"/>
      <c r="II7338" s="52"/>
      <c r="IJ7338" s="52"/>
    </row>
    <row r="7339" spans="233:244" x14ac:dyDescent="0.25">
      <c r="HY7339" s="52"/>
      <c r="HZ7339" s="52"/>
      <c r="IA7339" s="52"/>
      <c r="IG7339" s="52"/>
      <c r="IH7339" s="52"/>
      <c r="II7339" s="52"/>
      <c r="IJ7339" s="52"/>
    </row>
    <row r="7340" spans="233:244" x14ac:dyDescent="0.25">
      <c r="HY7340" s="52"/>
      <c r="HZ7340" s="52"/>
      <c r="IA7340" s="52"/>
      <c r="IG7340" s="52"/>
      <c r="IH7340" s="52"/>
      <c r="II7340" s="52"/>
      <c r="IJ7340" s="52"/>
    </row>
    <row r="7341" spans="233:244" x14ac:dyDescent="0.25">
      <c r="HY7341" s="52"/>
      <c r="HZ7341" s="52"/>
      <c r="IA7341" s="52"/>
      <c r="IG7341" s="52"/>
      <c r="IH7341" s="52"/>
      <c r="II7341" s="52"/>
      <c r="IJ7341" s="52"/>
    </row>
    <row r="7342" spans="233:244" x14ac:dyDescent="0.25">
      <c r="HY7342" s="52"/>
      <c r="HZ7342" s="52"/>
      <c r="IA7342" s="52"/>
      <c r="IG7342" s="52"/>
      <c r="IH7342" s="52"/>
      <c r="II7342" s="52"/>
      <c r="IJ7342" s="52"/>
    </row>
    <row r="7343" spans="233:244" x14ac:dyDescent="0.25">
      <c r="HY7343" s="52"/>
      <c r="HZ7343" s="52"/>
      <c r="IA7343" s="52"/>
      <c r="IG7343" s="52"/>
      <c r="IH7343" s="52"/>
      <c r="II7343" s="52"/>
      <c r="IJ7343" s="52"/>
    </row>
    <row r="7344" spans="233:244" x14ac:dyDescent="0.25">
      <c r="HY7344" s="52"/>
      <c r="HZ7344" s="52"/>
      <c r="IA7344" s="52"/>
      <c r="IG7344" s="52"/>
      <c r="IH7344" s="52"/>
      <c r="II7344" s="52"/>
      <c r="IJ7344" s="52"/>
    </row>
    <row r="7345" spans="233:244" x14ac:dyDescent="0.25">
      <c r="HY7345" s="52"/>
      <c r="HZ7345" s="52"/>
      <c r="IA7345" s="52"/>
      <c r="IG7345" s="52"/>
      <c r="IH7345" s="52"/>
      <c r="II7345" s="52"/>
      <c r="IJ7345" s="52"/>
    </row>
    <row r="7346" spans="233:244" x14ac:dyDescent="0.25">
      <c r="HY7346" s="52"/>
      <c r="HZ7346" s="52"/>
      <c r="IA7346" s="52"/>
      <c r="IG7346" s="52"/>
      <c r="IH7346" s="52"/>
      <c r="II7346" s="52"/>
      <c r="IJ7346" s="52"/>
    </row>
    <row r="7347" spans="233:244" x14ac:dyDescent="0.25">
      <c r="HY7347" s="52"/>
      <c r="HZ7347" s="52"/>
      <c r="IA7347" s="52"/>
      <c r="IG7347" s="52"/>
      <c r="IH7347" s="52"/>
      <c r="II7347" s="52"/>
      <c r="IJ7347" s="52"/>
    </row>
    <row r="7348" spans="233:244" x14ac:dyDescent="0.25">
      <c r="HY7348" s="52"/>
      <c r="HZ7348" s="52"/>
      <c r="IA7348" s="52"/>
      <c r="IG7348" s="52"/>
      <c r="IH7348" s="52"/>
      <c r="II7348" s="52"/>
      <c r="IJ7348" s="52"/>
    </row>
    <row r="7349" spans="233:244" x14ac:dyDescent="0.25">
      <c r="HY7349" s="52"/>
      <c r="HZ7349" s="52"/>
      <c r="IA7349" s="52"/>
      <c r="IG7349" s="52"/>
      <c r="IH7349" s="52"/>
      <c r="II7349" s="52"/>
      <c r="IJ7349" s="52"/>
    </row>
    <row r="7350" spans="233:244" x14ac:dyDescent="0.25">
      <c r="HY7350" s="52"/>
      <c r="HZ7350" s="52"/>
      <c r="IA7350" s="52"/>
      <c r="IG7350" s="52"/>
      <c r="IH7350" s="52"/>
      <c r="II7350" s="52"/>
      <c r="IJ7350" s="52"/>
    </row>
    <row r="7351" spans="233:244" x14ac:dyDescent="0.25">
      <c r="HY7351" s="52"/>
      <c r="HZ7351" s="52"/>
      <c r="IA7351" s="52"/>
      <c r="IG7351" s="52"/>
      <c r="IH7351" s="52"/>
      <c r="II7351" s="52"/>
      <c r="IJ7351" s="52"/>
    </row>
    <row r="7352" spans="233:244" x14ac:dyDescent="0.25">
      <c r="HY7352" s="52"/>
      <c r="HZ7352" s="52"/>
      <c r="IA7352" s="52"/>
      <c r="IG7352" s="52"/>
      <c r="IH7352" s="52"/>
      <c r="II7352" s="52"/>
      <c r="IJ7352" s="52"/>
    </row>
    <row r="7353" spans="233:244" x14ac:dyDescent="0.25">
      <c r="HY7353" s="52"/>
      <c r="HZ7353" s="52"/>
      <c r="IA7353" s="52"/>
      <c r="IG7353" s="52"/>
      <c r="IH7353" s="52"/>
      <c r="II7353" s="52"/>
      <c r="IJ7353" s="52"/>
    </row>
    <row r="7354" spans="233:244" x14ac:dyDescent="0.25">
      <c r="HY7354" s="52"/>
      <c r="HZ7354" s="52"/>
      <c r="IA7354" s="52"/>
      <c r="IG7354" s="52"/>
      <c r="IH7354" s="52"/>
      <c r="II7354" s="52"/>
      <c r="IJ7354" s="52"/>
    </row>
    <row r="7355" spans="233:244" x14ac:dyDescent="0.25">
      <c r="HY7355" s="52"/>
      <c r="HZ7355" s="52"/>
      <c r="IA7355" s="52"/>
      <c r="IG7355" s="52"/>
      <c r="IH7355" s="52"/>
      <c r="II7355" s="52"/>
      <c r="IJ7355" s="52"/>
    </row>
    <row r="7356" spans="233:244" x14ac:dyDescent="0.25">
      <c r="HY7356" s="52"/>
      <c r="HZ7356" s="52"/>
      <c r="IA7356" s="52"/>
      <c r="IG7356" s="52"/>
      <c r="IH7356" s="52"/>
      <c r="II7356" s="52"/>
      <c r="IJ7356" s="52"/>
    </row>
    <row r="7357" spans="233:244" x14ac:dyDescent="0.25">
      <c r="HY7357" s="52"/>
      <c r="HZ7357" s="52"/>
      <c r="IA7357" s="52"/>
      <c r="IG7357" s="52"/>
      <c r="IH7357" s="52"/>
      <c r="II7357" s="52"/>
      <c r="IJ7357" s="52"/>
    </row>
    <row r="7358" spans="233:244" x14ac:dyDescent="0.25">
      <c r="HY7358" s="52"/>
      <c r="HZ7358" s="52"/>
      <c r="IA7358" s="52"/>
      <c r="IG7358" s="52"/>
      <c r="IH7358" s="52"/>
      <c r="II7358" s="52"/>
      <c r="IJ7358" s="52"/>
    </row>
    <row r="7359" spans="233:244" x14ac:dyDescent="0.25">
      <c r="HY7359" s="52"/>
      <c r="HZ7359" s="52"/>
      <c r="IA7359" s="52"/>
      <c r="IG7359" s="52"/>
      <c r="IH7359" s="52"/>
      <c r="II7359" s="52"/>
      <c r="IJ7359" s="52"/>
    </row>
    <row r="7360" spans="233:244" x14ac:dyDescent="0.25">
      <c r="HY7360" s="52"/>
      <c r="HZ7360" s="52"/>
      <c r="IA7360" s="52"/>
      <c r="IG7360" s="52"/>
      <c r="IH7360" s="52"/>
      <c r="II7360" s="52"/>
      <c r="IJ7360" s="52"/>
    </row>
    <row r="7361" spans="233:244" x14ac:dyDescent="0.25">
      <c r="HY7361" s="52"/>
      <c r="HZ7361" s="52"/>
      <c r="IA7361" s="52"/>
      <c r="IG7361" s="52"/>
      <c r="IH7361" s="52"/>
      <c r="II7361" s="52"/>
      <c r="IJ7361" s="52"/>
    </row>
    <row r="7362" spans="233:244" x14ac:dyDescent="0.25">
      <c r="HY7362" s="52"/>
      <c r="HZ7362" s="52"/>
      <c r="IA7362" s="52"/>
      <c r="IG7362" s="52"/>
      <c r="IH7362" s="52"/>
      <c r="II7362" s="52"/>
      <c r="IJ7362" s="52"/>
    </row>
    <row r="7363" spans="233:244" x14ac:dyDescent="0.25">
      <c r="HY7363" s="52"/>
      <c r="HZ7363" s="52"/>
      <c r="IA7363" s="52"/>
      <c r="IG7363" s="52"/>
      <c r="IH7363" s="52"/>
      <c r="II7363" s="52"/>
      <c r="IJ7363" s="52"/>
    </row>
    <row r="7364" spans="233:244" x14ac:dyDescent="0.25">
      <c r="HY7364" s="52"/>
      <c r="HZ7364" s="52"/>
      <c r="IA7364" s="52"/>
      <c r="IG7364" s="52"/>
      <c r="IH7364" s="52"/>
      <c r="II7364" s="52"/>
      <c r="IJ7364" s="52"/>
    </row>
    <row r="7365" spans="233:244" x14ac:dyDescent="0.25">
      <c r="HY7365" s="52"/>
      <c r="HZ7365" s="52"/>
      <c r="IA7365" s="52"/>
      <c r="IG7365" s="52"/>
      <c r="IH7365" s="52"/>
      <c r="II7365" s="52"/>
      <c r="IJ7365" s="52"/>
    </row>
    <row r="7366" spans="233:244" x14ac:dyDescent="0.25">
      <c r="HY7366" s="52"/>
      <c r="HZ7366" s="52"/>
      <c r="IA7366" s="52"/>
      <c r="IG7366" s="52"/>
      <c r="IH7366" s="52"/>
      <c r="II7366" s="52"/>
      <c r="IJ7366" s="52"/>
    </row>
    <row r="7367" spans="233:244" x14ac:dyDescent="0.25">
      <c r="HY7367" s="52"/>
      <c r="HZ7367" s="52"/>
      <c r="IA7367" s="52"/>
      <c r="IG7367" s="52"/>
      <c r="IH7367" s="52"/>
      <c r="II7367" s="52"/>
      <c r="IJ7367" s="52"/>
    </row>
    <row r="7368" spans="233:244" x14ac:dyDescent="0.25">
      <c r="HY7368" s="52"/>
      <c r="HZ7368" s="52"/>
      <c r="IA7368" s="52"/>
      <c r="IG7368" s="52"/>
      <c r="IH7368" s="52"/>
      <c r="II7368" s="52"/>
      <c r="IJ7368" s="52"/>
    </row>
    <row r="7369" spans="233:244" x14ac:dyDescent="0.25">
      <c r="HY7369" s="52"/>
      <c r="HZ7369" s="52"/>
      <c r="IA7369" s="52"/>
      <c r="IG7369" s="52"/>
      <c r="IH7369" s="52"/>
      <c r="II7369" s="52"/>
      <c r="IJ7369" s="52"/>
    </row>
    <row r="7370" spans="233:244" x14ac:dyDescent="0.25">
      <c r="HY7370" s="52"/>
      <c r="HZ7370" s="52"/>
      <c r="IA7370" s="52"/>
      <c r="IG7370" s="52"/>
      <c r="IH7370" s="52"/>
      <c r="II7370" s="52"/>
      <c r="IJ7370" s="52"/>
    </row>
    <row r="7371" spans="233:244" x14ac:dyDescent="0.25">
      <c r="HY7371" s="52"/>
      <c r="HZ7371" s="52"/>
      <c r="IA7371" s="52"/>
      <c r="IG7371" s="52"/>
      <c r="IH7371" s="52"/>
      <c r="II7371" s="52"/>
      <c r="IJ7371" s="52"/>
    </row>
    <row r="7372" spans="233:244" x14ac:dyDescent="0.25">
      <c r="HY7372" s="52"/>
      <c r="HZ7372" s="52"/>
      <c r="IA7372" s="52"/>
      <c r="IG7372" s="52"/>
      <c r="IH7372" s="52"/>
      <c r="II7372" s="52"/>
      <c r="IJ7372" s="52"/>
    </row>
    <row r="7373" spans="233:244" x14ac:dyDescent="0.25">
      <c r="HY7373" s="52"/>
      <c r="HZ7373" s="52"/>
      <c r="IA7373" s="52"/>
      <c r="IG7373" s="52"/>
      <c r="IH7373" s="52"/>
      <c r="II7373" s="52"/>
      <c r="IJ7373" s="52"/>
    </row>
    <row r="7374" spans="233:244" x14ac:dyDescent="0.25">
      <c r="HY7374" s="52"/>
      <c r="HZ7374" s="52"/>
      <c r="IA7374" s="52"/>
      <c r="IG7374" s="52"/>
      <c r="IH7374" s="52"/>
      <c r="II7374" s="52"/>
      <c r="IJ7374" s="52"/>
    </row>
    <row r="7375" spans="233:244" x14ac:dyDescent="0.25">
      <c r="HY7375" s="52"/>
      <c r="HZ7375" s="52"/>
      <c r="IA7375" s="52"/>
      <c r="IG7375" s="52"/>
      <c r="IH7375" s="52"/>
      <c r="II7375" s="52"/>
      <c r="IJ7375" s="52"/>
    </row>
    <row r="7376" spans="233:244" x14ac:dyDescent="0.25">
      <c r="HY7376" s="52"/>
      <c r="HZ7376" s="52"/>
      <c r="IA7376" s="52"/>
      <c r="IG7376" s="52"/>
      <c r="IH7376" s="52"/>
      <c r="II7376" s="52"/>
      <c r="IJ7376" s="52"/>
    </row>
    <row r="7377" spans="233:244" x14ac:dyDescent="0.25">
      <c r="HY7377" s="52"/>
      <c r="HZ7377" s="52"/>
      <c r="IA7377" s="52"/>
      <c r="IG7377" s="52"/>
      <c r="IH7377" s="52"/>
      <c r="II7377" s="52"/>
      <c r="IJ7377" s="52"/>
    </row>
    <row r="7378" spans="233:244" x14ac:dyDescent="0.25">
      <c r="HY7378" s="52"/>
      <c r="HZ7378" s="52"/>
      <c r="IA7378" s="52"/>
      <c r="IG7378" s="52"/>
      <c r="IH7378" s="52"/>
      <c r="II7378" s="52"/>
      <c r="IJ7378" s="52"/>
    </row>
    <row r="7379" spans="233:244" x14ac:dyDescent="0.25">
      <c r="HY7379" s="52"/>
      <c r="HZ7379" s="52"/>
      <c r="IA7379" s="52"/>
      <c r="IG7379" s="52"/>
      <c r="IH7379" s="52"/>
      <c r="II7379" s="52"/>
      <c r="IJ7379" s="52"/>
    </row>
    <row r="7380" spans="233:244" x14ac:dyDescent="0.25">
      <c r="HY7380" s="52"/>
      <c r="HZ7380" s="52"/>
      <c r="IA7380" s="52"/>
      <c r="IG7380" s="52"/>
      <c r="IH7380" s="52"/>
      <c r="II7380" s="52"/>
      <c r="IJ7380" s="52"/>
    </row>
    <row r="7381" spans="233:244" x14ac:dyDescent="0.25">
      <c r="HY7381" s="52"/>
      <c r="HZ7381" s="52"/>
      <c r="IA7381" s="52"/>
      <c r="IG7381" s="52"/>
      <c r="IH7381" s="52"/>
      <c r="II7381" s="52"/>
      <c r="IJ7381" s="52"/>
    </row>
    <row r="7382" spans="233:244" x14ac:dyDescent="0.25">
      <c r="HY7382" s="52"/>
      <c r="HZ7382" s="52"/>
      <c r="IA7382" s="52"/>
      <c r="IG7382" s="52"/>
      <c r="IH7382" s="52"/>
      <c r="II7382" s="52"/>
      <c r="IJ7382" s="52"/>
    </row>
    <row r="7383" spans="233:244" x14ac:dyDescent="0.25">
      <c r="HY7383" s="52"/>
      <c r="HZ7383" s="52"/>
      <c r="IA7383" s="52"/>
      <c r="IG7383" s="52"/>
      <c r="IH7383" s="52"/>
      <c r="II7383" s="52"/>
      <c r="IJ7383" s="52"/>
    </row>
    <row r="7384" spans="233:244" x14ac:dyDescent="0.25">
      <c r="HY7384" s="52"/>
      <c r="HZ7384" s="52"/>
      <c r="IA7384" s="52"/>
      <c r="IG7384" s="52"/>
      <c r="IH7384" s="52"/>
      <c r="II7384" s="52"/>
      <c r="IJ7384" s="52"/>
    </row>
    <row r="7385" spans="233:244" x14ac:dyDescent="0.25">
      <c r="HY7385" s="52"/>
      <c r="HZ7385" s="52"/>
      <c r="IA7385" s="52"/>
      <c r="IG7385" s="52"/>
      <c r="IH7385" s="52"/>
      <c r="II7385" s="52"/>
      <c r="IJ7385" s="52"/>
    </row>
    <row r="7386" spans="233:244" x14ac:dyDescent="0.25">
      <c r="HY7386" s="52"/>
      <c r="HZ7386" s="52"/>
      <c r="IA7386" s="52"/>
      <c r="IG7386" s="52"/>
      <c r="IH7386" s="52"/>
      <c r="II7386" s="52"/>
      <c r="IJ7386" s="52"/>
    </row>
    <row r="7387" spans="233:244" x14ac:dyDescent="0.25">
      <c r="HY7387" s="52"/>
      <c r="HZ7387" s="52"/>
      <c r="IA7387" s="52"/>
      <c r="IG7387" s="52"/>
      <c r="IH7387" s="52"/>
      <c r="II7387" s="52"/>
      <c r="IJ7387" s="52"/>
    </row>
    <row r="7388" spans="233:244" x14ac:dyDescent="0.25">
      <c r="HY7388" s="52"/>
      <c r="HZ7388" s="52"/>
      <c r="IA7388" s="52"/>
      <c r="IG7388" s="52"/>
      <c r="IH7388" s="52"/>
      <c r="II7388" s="52"/>
      <c r="IJ7388" s="52"/>
    </row>
    <row r="7389" spans="233:244" x14ac:dyDescent="0.25">
      <c r="HY7389" s="52"/>
      <c r="HZ7389" s="52"/>
      <c r="IA7389" s="52"/>
      <c r="IG7389" s="52"/>
      <c r="IH7389" s="52"/>
      <c r="II7389" s="52"/>
      <c r="IJ7389" s="52"/>
    </row>
    <row r="7390" spans="233:244" x14ac:dyDescent="0.25">
      <c r="HY7390" s="52"/>
      <c r="HZ7390" s="52"/>
      <c r="IA7390" s="52"/>
      <c r="IG7390" s="52"/>
      <c r="IH7390" s="52"/>
      <c r="II7390" s="52"/>
      <c r="IJ7390" s="52"/>
    </row>
    <row r="7391" spans="233:244" x14ac:dyDescent="0.25">
      <c r="HY7391" s="52"/>
      <c r="HZ7391" s="52"/>
      <c r="IA7391" s="52"/>
      <c r="IG7391" s="52"/>
      <c r="IH7391" s="52"/>
      <c r="II7391" s="52"/>
      <c r="IJ7391" s="52"/>
    </row>
    <row r="7392" spans="233:244" x14ac:dyDescent="0.25">
      <c r="HY7392" s="52"/>
      <c r="HZ7392" s="52"/>
      <c r="IA7392" s="52"/>
      <c r="IG7392" s="52"/>
      <c r="IH7392" s="52"/>
      <c r="II7392" s="52"/>
      <c r="IJ7392" s="52"/>
    </row>
    <row r="7393" spans="233:244" x14ac:dyDescent="0.25">
      <c r="HY7393" s="52"/>
      <c r="HZ7393" s="52"/>
      <c r="IA7393" s="52"/>
      <c r="IG7393" s="52"/>
      <c r="IH7393" s="52"/>
      <c r="II7393" s="52"/>
      <c r="IJ7393" s="52"/>
    </row>
    <row r="7394" spans="233:244" x14ac:dyDescent="0.25">
      <c r="HY7394" s="52"/>
      <c r="HZ7394" s="52"/>
      <c r="IA7394" s="52"/>
      <c r="IG7394" s="52"/>
      <c r="IH7394" s="52"/>
      <c r="II7394" s="52"/>
      <c r="IJ7394" s="52"/>
    </row>
    <row r="7395" spans="233:244" x14ac:dyDescent="0.25">
      <c r="HY7395" s="52"/>
      <c r="HZ7395" s="52"/>
      <c r="IA7395" s="52"/>
      <c r="IG7395" s="52"/>
      <c r="IH7395" s="52"/>
      <c r="II7395" s="52"/>
      <c r="IJ7395" s="52"/>
    </row>
    <row r="7396" spans="233:244" x14ac:dyDescent="0.25">
      <c r="HY7396" s="52"/>
      <c r="HZ7396" s="52"/>
      <c r="IA7396" s="52"/>
      <c r="IG7396" s="52"/>
      <c r="IH7396" s="52"/>
      <c r="II7396" s="52"/>
      <c r="IJ7396" s="52"/>
    </row>
    <row r="7397" spans="233:244" x14ac:dyDescent="0.25">
      <c r="HY7397" s="52"/>
      <c r="HZ7397" s="52"/>
      <c r="IA7397" s="52"/>
      <c r="IG7397" s="52"/>
      <c r="IH7397" s="52"/>
      <c r="II7397" s="52"/>
      <c r="IJ7397" s="52"/>
    </row>
    <row r="7398" spans="233:244" x14ac:dyDescent="0.25">
      <c r="HY7398" s="52"/>
      <c r="HZ7398" s="52"/>
      <c r="IA7398" s="52"/>
      <c r="IG7398" s="52"/>
      <c r="IH7398" s="52"/>
      <c r="II7398" s="52"/>
      <c r="IJ7398" s="52"/>
    </row>
    <row r="7399" spans="233:244" x14ac:dyDescent="0.25">
      <c r="HY7399" s="52"/>
      <c r="HZ7399" s="52"/>
      <c r="IA7399" s="52"/>
      <c r="IG7399" s="52"/>
      <c r="IH7399" s="52"/>
      <c r="II7399" s="52"/>
      <c r="IJ7399" s="52"/>
    </row>
    <row r="7400" spans="233:244" x14ac:dyDescent="0.25">
      <c r="HY7400" s="52"/>
      <c r="HZ7400" s="52"/>
      <c r="IA7400" s="52"/>
      <c r="IG7400" s="52"/>
      <c r="IH7400" s="52"/>
      <c r="II7400" s="52"/>
      <c r="IJ7400" s="52"/>
    </row>
    <row r="7401" spans="233:244" x14ac:dyDescent="0.25">
      <c r="HY7401" s="52"/>
      <c r="HZ7401" s="52"/>
      <c r="IA7401" s="52"/>
      <c r="IG7401" s="52"/>
      <c r="IH7401" s="52"/>
      <c r="II7401" s="52"/>
      <c r="IJ7401" s="52"/>
    </row>
    <row r="7402" spans="233:244" x14ac:dyDescent="0.25">
      <c r="HY7402" s="52"/>
      <c r="HZ7402" s="52"/>
      <c r="IA7402" s="52"/>
      <c r="IG7402" s="52"/>
      <c r="IH7402" s="52"/>
      <c r="II7402" s="52"/>
      <c r="IJ7402" s="52"/>
    </row>
    <row r="7403" spans="233:244" x14ac:dyDescent="0.25">
      <c r="HY7403" s="52"/>
      <c r="HZ7403" s="52"/>
      <c r="IA7403" s="52"/>
      <c r="IG7403" s="52"/>
      <c r="IH7403" s="52"/>
      <c r="II7403" s="52"/>
      <c r="IJ7403" s="52"/>
    </row>
    <row r="7404" spans="233:244" x14ac:dyDescent="0.25">
      <c r="HY7404" s="52"/>
      <c r="HZ7404" s="52"/>
      <c r="IA7404" s="52"/>
      <c r="IG7404" s="52"/>
      <c r="IH7404" s="52"/>
      <c r="II7404" s="52"/>
      <c r="IJ7404" s="52"/>
    </row>
    <row r="7405" spans="233:244" x14ac:dyDescent="0.25">
      <c r="HY7405" s="52"/>
      <c r="HZ7405" s="52"/>
      <c r="IA7405" s="52"/>
      <c r="IG7405" s="52"/>
      <c r="IH7405" s="52"/>
      <c r="II7405" s="52"/>
      <c r="IJ7405" s="52"/>
    </row>
    <row r="7406" spans="233:244" x14ac:dyDescent="0.25">
      <c r="HY7406" s="52"/>
      <c r="HZ7406" s="52"/>
      <c r="IA7406" s="52"/>
      <c r="IG7406" s="52"/>
      <c r="IH7406" s="52"/>
      <c r="II7406" s="52"/>
      <c r="IJ7406" s="52"/>
    </row>
    <row r="7407" spans="233:244" x14ac:dyDescent="0.25">
      <c r="HY7407" s="52"/>
      <c r="HZ7407" s="52"/>
      <c r="IA7407" s="52"/>
      <c r="IG7407" s="52"/>
      <c r="IH7407" s="52"/>
      <c r="II7407" s="52"/>
      <c r="IJ7407" s="52"/>
    </row>
    <row r="7408" spans="233:244" x14ac:dyDescent="0.25">
      <c r="HY7408" s="52"/>
      <c r="HZ7408" s="52"/>
      <c r="IA7408" s="52"/>
      <c r="IG7408" s="52"/>
      <c r="IH7408" s="52"/>
      <c r="II7408" s="52"/>
      <c r="IJ7408" s="52"/>
    </row>
    <row r="7409" spans="233:244" x14ac:dyDescent="0.25">
      <c r="HY7409" s="52"/>
      <c r="HZ7409" s="52"/>
      <c r="IA7409" s="52"/>
      <c r="IG7409" s="52"/>
      <c r="IH7409" s="52"/>
      <c r="II7409" s="52"/>
      <c r="IJ7409" s="52"/>
    </row>
    <row r="7410" spans="233:244" x14ac:dyDescent="0.25">
      <c r="HY7410" s="52"/>
      <c r="HZ7410" s="52"/>
      <c r="IA7410" s="52"/>
      <c r="IG7410" s="52"/>
      <c r="IH7410" s="52"/>
      <c r="II7410" s="52"/>
      <c r="IJ7410" s="52"/>
    </row>
    <row r="7411" spans="233:244" x14ac:dyDescent="0.25">
      <c r="HY7411" s="52"/>
      <c r="HZ7411" s="52"/>
      <c r="IA7411" s="52"/>
      <c r="IG7411" s="52"/>
      <c r="IH7411" s="52"/>
      <c r="II7411" s="52"/>
      <c r="IJ7411" s="52"/>
    </row>
    <row r="7412" spans="233:244" x14ac:dyDescent="0.25">
      <c r="HY7412" s="52"/>
      <c r="HZ7412" s="52"/>
      <c r="IA7412" s="52"/>
      <c r="IG7412" s="52"/>
      <c r="IH7412" s="52"/>
      <c r="II7412" s="52"/>
      <c r="IJ7412" s="52"/>
    </row>
    <row r="7413" spans="233:244" x14ac:dyDescent="0.25">
      <c r="HY7413" s="52"/>
      <c r="HZ7413" s="52"/>
      <c r="IA7413" s="52"/>
      <c r="IG7413" s="52"/>
      <c r="IH7413" s="52"/>
      <c r="II7413" s="52"/>
      <c r="IJ7413" s="52"/>
    </row>
    <row r="7414" spans="233:244" x14ac:dyDescent="0.25">
      <c r="HY7414" s="52"/>
      <c r="HZ7414" s="52"/>
      <c r="IA7414" s="52"/>
      <c r="IG7414" s="52"/>
      <c r="IH7414" s="52"/>
      <c r="II7414" s="52"/>
      <c r="IJ7414" s="52"/>
    </row>
    <row r="7415" spans="233:244" x14ac:dyDescent="0.25">
      <c r="HY7415" s="52"/>
      <c r="HZ7415" s="52"/>
      <c r="IA7415" s="52"/>
      <c r="IG7415" s="52"/>
      <c r="IH7415" s="52"/>
      <c r="II7415" s="52"/>
      <c r="IJ7415" s="52"/>
    </row>
    <row r="7416" spans="233:244" x14ac:dyDescent="0.25">
      <c r="HY7416" s="52"/>
      <c r="HZ7416" s="52"/>
      <c r="IA7416" s="52"/>
      <c r="IG7416" s="52"/>
      <c r="IH7416" s="52"/>
      <c r="II7416" s="52"/>
      <c r="IJ7416" s="52"/>
    </row>
    <row r="7417" spans="233:244" x14ac:dyDescent="0.25">
      <c r="HY7417" s="52"/>
      <c r="HZ7417" s="52"/>
      <c r="IA7417" s="52"/>
      <c r="IG7417" s="52"/>
      <c r="IH7417" s="52"/>
      <c r="II7417" s="52"/>
      <c r="IJ7417" s="52"/>
    </row>
    <row r="7418" spans="233:244" x14ac:dyDescent="0.25">
      <c r="HY7418" s="52"/>
      <c r="HZ7418" s="52"/>
      <c r="IA7418" s="52"/>
      <c r="IG7418" s="52"/>
      <c r="IH7418" s="52"/>
      <c r="II7418" s="52"/>
      <c r="IJ7418" s="52"/>
    </row>
    <row r="7419" spans="233:244" x14ac:dyDescent="0.25">
      <c r="HY7419" s="52"/>
      <c r="HZ7419" s="52"/>
      <c r="IA7419" s="52"/>
      <c r="IG7419" s="52"/>
      <c r="IH7419" s="52"/>
      <c r="II7419" s="52"/>
      <c r="IJ7419" s="52"/>
    </row>
    <row r="7420" spans="233:244" x14ac:dyDescent="0.25">
      <c r="HY7420" s="52"/>
      <c r="HZ7420" s="52"/>
      <c r="IA7420" s="52"/>
      <c r="IG7420" s="52"/>
      <c r="IH7420" s="52"/>
      <c r="II7420" s="52"/>
      <c r="IJ7420" s="52"/>
    </row>
    <row r="7421" spans="233:244" x14ac:dyDescent="0.25">
      <c r="HY7421" s="52"/>
      <c r="HZ7421" s="52"/>
      <c r="IA7421" s="52"/>
      <c r="IG7421" s="52"/>
      <c r="IH7421" s="52"/>
      <c r="II7421" s="52"/>
      <c r="IJ7421" s="52"/>
    </row>
    <row r="7422" spans="233:244" x14ac:dyDescent="0.25">
      <c r="HY7422" s="52"/>
      <c r="HZ7422" s="52"/>
      <c r="IA7422" s="52"/>
      <c r="IG7422" s="52"/>
      <c r="IH7422" s="52"/>
      <c r="II7422" s="52"/>
      <c r="IJ7422" s="52"/>
    </row>
    <row r="7423" spans="233:244" x14ac:dyDescent="0.25">
      <c r="HY7423" s="52"/>
      <c r="HZ7423" s="52"/>
      <c r="IA7423" s="52"/>
      <c r="IG7423" s="52"/>
      <c r="IH7423" s="52"/>
      <c r="II7423" s="52"/>
      <c r="IJ7423" s="52"/>
    </row>
    <row r="7424" spans="233:244" x14ac:dyDescent="0.25">
      <c r="HY7424" s="52"/>
      <c r="HZ7424" s="52"/>
      <c r="IA7424" s="52"/>
      <c r="IG7424" s="52"/>
      <c r="IH7424" s="52"/>
      <c r="II7424" s="52"/>
      <c r="IJ7424" s="52"/>
    </row>
    <row r="7425" spans="233:244" x14ac:dyDescent="0.25">
      <c r="HY7425" s="52"/>
      <c r="HZ7425" s="52"/>
      <c r="IA7425" s="52"/>
      <c r="IG7425" s="52"/>
      <c r="IH7425" s="52"/>
      <c r="II7425" s="52"/>
      <c r="IJ7425" s="52"/>
    </row>
    <row r="7426" spans="233:244" x14ac:dyDescent="0.25">
      <c r="HY7426" s="52"/>
      <c r="HZ7426" s="52"/>
      <c r="IA7426" s="52"/>
      <c r="IG7426" s="52"/>
      <c r="IH7426" s="52"/>
      <c r="II7426" s="52"/>
      <c r="IJ7426" s="52"/>
    </row>
    <row r="7427" spans="233:244" x14ac:dyDescent="0.25">
      <c r="HY7427" s="52"/>
      <c r="HZ7427" s="52"/>
      <c r="IA7427" s="52"/>
      <c r="IG7427" s="52"/>
      <c r="IH7427" s="52"/>
      <c r="II7427" s="52"/>
      <c r="IJ7427" s="52"/>
    </row>
    <row r="7428" spans="233:244" x14ac:dyDescent="0.25">
      <c r="HY7428" s="52"/>
      <c r="HZ7428" s="52"/>
      <c r="IA7428" s="52"/>
      <c r="IG7428" s="52"/>
      <c r="IH7428" s="52"/>
      <c r="II7428" s="52"/>
      <c r="IJ7428" s="52"/>
    </row>
    <row r="7429" spans="233:244" x14ac:dyDescent="0.25">
      <c r="HY7429" s="52"/>
      <c r="HZ7429" s="52"/>
      <c r="IA7429" s="52"/>
      <c r="IG7429" s="52"/>
      <c r="IH7429" s="52"/>
      <c r="II7429" s="52"/>
      <c r="IJ7429" s="52"/>
    </row>
    <row r="7430" spans="233:244" x14ac:dyDescent="0.25">
      <c r="HY7430" s="52"/>
      <c r="HZ7430" s="52"/>
      <c r="IA7430" s="52"/>
      <c r="IG7430" s="52"/>
      <c r="IH7430" s="52"/>
      <c r="II7430" s="52"/>
      <c r="IJ7430" s="52"/>
    </row>
    <row r="7431" spans="233:244" x14ac:dyDescent="0.25">
      <c r="HY7431" s="52"/>
      <c r="HZ7431" s="52"/>
      <c r="IA7431" s="52"/>
      <c r="IG7431" s="52"/>
      <c r="IH7431" s="52"/>
      <c r="II7431" s="52"/>
      <c r="IJ7431" s="52"/>
    </row>
    <row r="7432" spans="233:244" x14ac:dyDescent="0.25">
      <c r="HY7432" s="52"/>
      <c r="HZ7432" s="52"/>
      <c r="IA7432" s="52"/>
      <c r="IG7432" s="52"/>
      <c r="IH7432" s="52"/>
      <c r="II7432" s="52"/>
      <c r="IJ7432" s="52"/>
    </row>
    <row r="7433" spans="233:244" x14ac:dyDescent="0.25">
      <c r="HY7433" s="52"/>
      <c r="HZ7433" s="52"/>
      <c r="IA7433" s="52"/>
      <c r="IG7433" s="52"/>
      <c r="IH7433" s="52"/>
      <c r="II7433" s="52"/>
      <c r="IJ7433" s="52"/>
    </row>
    <row r="7434" spans="233:244" x14ac:dyDescent="0.25">
      <c r="HY7434" s="52"/>
      <c r="HZ7434" s="52"/>
      <c r="IA7434" s="52"/>
      <c r="IG7434" s="52"/>
      <c r="IH7434" s="52"/>
      <c r="II7434" s="52"/>
      <c r="IJ7434" s="52"/>
    </row>
    <row r="7435" spans="233:244" x14ac:dyDescent="0.25">
      <c r="HY7435" s="52"/>
      <c r="HZ7435" s="52"/>
      <c r="IA7435" s="52"/>
      <c r="IG7435" s="52"/>
      <c r="IH7435" s="52"/>
      <c r="II7435" s="52"/>
      <c r="IJ7435" s="52"/>
    </row>
    <row r="7436" spans="233:244" x14ac:dyDescent="0.25">
      <c r="HY7436" s="52"/>
      <c r="HZ7436" s="52"/>
      <c r="IA7436" s="52"/>
      <c r="IG7436" s="52"/>
      <c r="IH7436" s="52"/>
      <c r="II7436" s="52"/>
      <c r="IJ7436" s="52"/>
    </row>
    <row r="7437" spans="233:244" x14ac:dyDescent="0.25">
      <c r="HY7437" s="52"/>
      <c r="HZ7437" s="52"/>
      <c r="IA7437" s="52"/>
      <c r="IG7437" s="52"/>
      <c r="IH7437" s="52"/>
      <c r="II7437" s="52"/>
      <c r="IJ7437" s="52"/>
    </row>
    <row r="7438" spans="233:244" x14ac:dyDescent="0.25">
      <c r="HY7438" s="52"/>
      <c r="HZ7438" s="52"/>
      <c r="IA7438" s="52"/>
      <c r="IG7438" s="52"/>
      <c r="IH7438" s="52"/>
      <c r="II7438" s="52"/>
      <c r="IJ7438" s="52"/>
    </row>
    <row r="7439" spans="233:244" x14ac:dyDescent="0.25">
      <c r="HY7439" s="52"/>
      <c r="HZ7439" s="52"/>
      <c r="IA7439" s="52"/>
      <c r="IG7439" s="52"/>
      <c r="IH7439" s="52"/>
      <c r="II7439" s="52"/>
      <c r="IJ7439" s="52"/>
    </row>
    <row r="7440" spans="233:244" x14ac:dyDescent="0.25">
      <c r="HY7440" s="52"/>
      <c r="HZ7440" s="52"/>
      <c r="IA7440" s="52"/>
      <c r="IG7440" s="52"/>
      <c r="IH7440" s="52"/>
      <c r="II7440" s="52"/>
      <c r="IJ7440" s="52"/>
    </row>
    <row r="7441" spans="233:244" x14ac:dyDescent="0.25">
      <c r="HY7441" s="52"/>
      <c r="HZ7441" s="52"/>
      <c r="IA7441" s="52"/>
      <c r="IG7441" s="52"/>
      <c r="IH7441" s="52"/>
      <c r="II7441" s="52"/>
      <c r="IJ7441" s="52"/>
    </row>
    <row r="7442" spans="233:244" x14ac:dyDescent="0.25">
      <c r="HY7442" s="52"/>
      <c r="HZ7442" s="52"/>
      <c r="IA7442" s="52"/>
      <c r="IG7442" s="52"/>
      <c r="IH7442" s="52"/>
      <c r="II7442" s="52"/>
      <c r="IJ7442" s="52"/>
    </row>
    <row r="7443" spans="233:244" x14ac:dyDescent="0.25">
      <c r="HY7443" s="52"/>
      <c r="HZ7443" s="52"/>
      <c r="IA7443" s="52"/>
      <c r="IG7443" s="52"/>
      <c r="IH7443" s="52"/>
      <c r="II7443" s="52"/>
      <c r="IJ7443" s="52"/>
    </row>
    <row r="7444" spans="233:244" x14ac:dyDescent="0.25">
      <c r="HY7444" s="52"/>
      <c r="HZ7444" s="52"/>
      <c r="IA7444" s="52"/>
      <c r="IG7444" s="52"/>
      <c r="IH7444" s="52"/>
      <c r="II7444" s="52"/>
      <c r="IJ7444" s="52"/>
    </row>
    <row r="7445" spans="233:244" x14ac:dyDescent="0.25">
      <c r="HY7445" s="52"/>
      <c r="HZ7445" s="52"/>
      <c r="IA7445" s="52"/>
      <c r="IG7445" s="52"/>
      <c r="IH7445" s="52"/>
      <c r="II7445" s="52"/>
      <c r="IJ7445" s="52"/>
    </row>
    <row r="7446" spans="233:244" x14ac:dyDescent="0.25">
      <c r="HY7446" s="52"/>
      <c r="HZ7446" s="52"/>
      <c r="IA7446" s="52"/>
      <c r="IG7446" s="52"/>
      <c r="IH7446" s="52"/>
      <c r="II7446" s="52"/>
      <c r="IJ7446" s="52"/>
    </row>
    <row r="7447" spans="233:244" x14ac:dyDescent="0.25">
      <c r="HY7447" s="52"/>
      <c r="HZ7447" s="52"/>
      <c r="IA7447" s="52"/>
      <c r="IG7447" s="52"/>
      <c r="IH7447" s="52"/>
      <c r="II7447" s="52"/>
      <c r="IJ7447" s="52"/>
    </row>
    <row r="7448" spans="233:244" x14ac:dyDescent="0.25">
      <c r="HY7448" s="52"/>
      <c r="HZ7448" s="52"/>
      <c r="IA7448" s="52"/>
      <c r="IG7448" s="52"/>
      <c r="IH7448" s="52"/>
      <c r="II7448" s="52"/>
      <c r="IJ7448" s="52"/>
    </row>
    <row r="7449" spans="233:244" x14ac:dyDescent="0.25">
      <c r="HY7449" s="52"/>
      <c r="HZ7449" s="52"/>
      <c r="IA7449" s="52"/>
      <c r="IG7449" s="52"/>
      <c r="IH7449" s="52"/>
      <c r="II7449" s="52"/>
      <c r="IJ7449" s="52"/>
    </row>
    <row r="7450" spans="233:244" x14ac:dyDescent="0.25">
      <c r="HY7450" s="52"/>
      <c r="HZ7450" s="52"/>
      <c r="IA7450" s="52"/>
      <c r="IG7450" s="52"/>
      <c r="IH7450" s="52"/>
      <c r="II7450" s="52"/>
      <c r="IJ7450" s="52"/>
    </row>
    <row r="7451" spans="233:244" x14ac:dyDescent="0.25">
      <c r="HY7451" s="52"/>
      <c r="HZ7451" s="52"/>
      <c r="IA7451" s="52"/>
      <c r="IG7451" s="52"/>
      <c r="IH7451" s="52"/>
      <c r="II7451" s="52"/>
      <c r="IJ7451" s="52"/>
    </row>
    <row r="7452" spans="233:244" x14ac:dyDescent="0.25">
      <c r="HY7452" s="52"/>
      <c r="HZ7452" s="52"/>
      <c r="IA7452" s="52"/>
      <c r="IG7452" s="52"/>
      <c r="IH7452" s="52"/>
      <c r="II7452" s="52"/>
      <c r="IJ7452" s="52"/>
    </row>
    <row r="7453" spans="233:244" x14ac:dyDescent="0.25">
      <c r="HY7453" s="52"/>
      <c r="HZ7453" s="52"/>
      <c r="IA7453" s="52"/>
      <c r="IG7453" s="52"/>
      <c r="IH7453" s="52"/>
      <c r="II7453" s="52"/>
      <c r="IJ7453" s="52"/>
    </row>
    <row r="7454" spans="233:244" x14ac:dyDescent="0.25">
      <c r="HY7454" s="52"/>
      <c r="HZ7454" s="52"/>
      <c r="IA7454" s="52"/>
      <c r="IG7454" s="52"/>
      <c r="IH7454" s="52"/>
      <c r="II7454" s="52"/>
      <c r="IJ7454" s="52"/>
    </row>
    <row r="7455" spans="233:244" x14ac:dyDescent="0.25">
      <c r="HY7455" s="52"/>
      <c r="HZ7455" s="52"/>
      <c r="IA7455" s="52"/>
      <c r="IG7455" s="52"/>
      <c r="IH7455" s="52"/>
      <c r="II7455" s="52"/>
      <c r="IJ7455" s="52"/>
    </row>
    <row r="7456" spans="233:244" x14ac:dyDescent="0.25">
      <c r="HY7456" s="52"/>
      <c r="HZ7456" s="52"/>
      <c r="IA7456" s="52"/>
      <c r="IG7456" s="52"/>
      <c r="IH7456" s="52"/>
      <c r="II7456" s="52"/>
      <c r="IJ7456" s="52"/>
    </row>
    <row r="7457" spans="233:244" x14ac:dyDescent="0.25">
      <c r="HY7457" s="52"/>
      <c r="HZ7457" s="52"/>
      <c r="IA7457" s="52"/>
      <c r="IG7457" s="52"/>
      <c r="IH7457" s="52"/>
      <c r="II7457" s="52"/>
      <c r="IJ7457" s="52"/>
    </row>
    <row r="7458" spans="233:244" x14ac:dyDescent="0.25">
      <c r="HY7458" s="52"/>
      <c r="HZ7458" s="52"/>
      <c r="IA7458" s="52"/>
      <c r="IG7458" s="52"/>
      <c r="IH7458" s="52"/>
      <c r="II7458" s="52"/>
      <c r="IJ7458" s="52"/>
    </row>
    <row r="7459" spans="233:244" x14ac:dyDescent="0.25">
      <c r="HY7459" s="52"/>
      <c r="HZ7459" s="52"/>
      <c r="IA7459" s="52"/>
      <c r="IG7459" s="52"/>
      <c r="IH7459" s="52"/>
      <c r="II7459" s="52"/>
      <c r="IJ7459" s="52"/>
    </row>
    <row r="7460" spans="233:244" x14ac:dyDescent="0.25">
      <c r="HY7460" s="52"/>
      <c r="HZ7460" s="52"/>
      <c r="IA7460" s="52"/>
      <c r="IG7460" s="52"/>
      <c r="IH7460" s="52"/>
      <c r="II7460" s="52"/>
      <c r="IJ7460" s="52"/>
    </row>
    <row r="7461" spans="233:244" x14ac:dyDescent="0.25">
      <c r="HY7461" s="52"/>
      <c r="HZ7461" s="52"/>
      <c r="IA7461" s="52"/>
      <c r="IG7461" s="52"/>
      <c r="IH7461" s="52"/>
      <c r="II7461" s="52"/>
      <c r="IJ7461" s="52"/>
    </row>
    <row r="7462" spans="233:244" x14ac:dyDescent="0.25">
      <c r="HY7462" s="52"/>
      <c r="HZ7462" s="52"/>
      <c r="IA7462" s="52"/>
      <c r="IG7462" s="52"/>
      <c r="IH7462" s="52"/>
      <c r="II7462" s="52"/>
      <c r="IJ7462" s="52"/>
    </row>
    <row r="7463" spans="233:244" x14ac:dyDescent="0.25">
      <c r="HY7463" s="52"/>
      <c r="HZ7463" s="52"/>
      <c r="IA7463" s="52"/>
      <c r="IG7463" s="52"/>
      <c r="IH7463" s="52"/>
      <c r="II7463" s="52"/>
      <c r="IJ7463" s="52"/>
    </row>
    <row r="7464" spans="233:244" x14ac:dyDescent="0.25">
      <c r="HY7464" s="52"/>
      <c r="HZ7464" s="52"/>
      <c r="IA7464" s="52"/>
      <c r="IG7464" s="52"/>
      <c r="IH7464" s="52"/>
      <c r="II7464" s="52"/>
      <c r="IJ7464" s="52"/>
    </row>
    <row r="7465" spans="233:244" x14ac:dyDescent="0.25">
      <c r="HY7465" s="52"/>
      <c r="HZ7465" s="52"/>
      <c r="IA7465" s="52"/>
      <c r="IG7465" s="52"/>
      <c r="IH7465" s="52"/>
      <c r="II7465" s="52"/>
      <c r="IJ7465" s="52"/>
    </row>
    <row r="7466" spans="233:244" x14ac:dyDescent="0.25">
      <c r="HY7466" s="52"/>
      <c r="HZ7466" s="52"/>
      <c r="IA7466" s="52"/>
      <c r="IG7466" s="52"/>
      <c r="IH7466" s="52"/>
      <c r="II7466" s="52"/>
      <c r="IJ7466" s="52"/>
    </row>
    <row r="7467" spans="233:244" x14ac:dyDescent="0.25">
      <c r="HY7467" s="52"/>
      <c r="HZ7467" s="52"/>
      <c r="IA7467" s="52"/>
      <c r="IG7467" s="52"/>
      <c r="IH7467" s="52"/>
      <c r="II7467" s="52"/>
      <c r="IJ7467" s="52"/>
    </row>
    <row r="7468" spans="233:244" x14ac:dyDescent="0.25">
      <c r="HY7468" s="52"/>
      <c r="HZ7468" s="52"/>
      <c r="IA7468" s="52"/>
      <c r="IG7468" s="52"/>
      <c r="IH7468" s="52"/>
      <c r="II7468" s="52"/>
      <c r="IJ7468" s="52"/>
    </row>
    <row r="7469" spans="233:244" x14ac:dyDescent="0.25">
      <c r="HY7469" s="52"/>
      <c r="HZ7469" s="52"/>
      <c r="IA7469" s="52"/>
      <c r="IG7469" s="52"/>
      <c r="IH7469" s="52"/>
      <c r="II7469" s="52"/>
      <c r="IJ7469" s="52"/>
    </row>
    <row r="7470" spans="233:244" x14ac:dyDescent="0.25">
      <c r="HY7470" s="52"/>
      <c r="HZ7470" s="52"/>
      <c r="IA7470" s="52"/>
      <c r="IG7470" s="52"/>
      <c r="IH7470" s="52"/>
      <c r="II7470" s="52"/>
      <c r="IJ7470" s="52"/>
    </row>
    <row r="7471" spans="233:244" x14ac:dyDescent="0.25">
      <c r="HY7471" s="52"/>
      <c r="HZ7471" s="52"/>
      <c r="IA7471" s="52"/>
      <c r="IG7471" s="52"/>
      <c r="IH7471" s="52"/>
      <c r="II7471" s="52"/>
      <c r="IJ7471" s="52"/>
    </row>
    <row r="7472" spans="233:244" x14ac:dyDescent="0.25">
      <c r="HY7472" s="52"/>
      <c r="HZ7472" s="52"/>
      <c r="IA7472" s="52"/>
      <c r="IG7472" s="52"/>
      <c r="IH7472" s="52"/>
      <c r="II7472" s="52"/>
      <c r="IJ7472" s="52"/>
    </row>
    <row r="7473" spans="233:244" x14ac:dyDescent="0.25">
      <c r="HY7473" s="52"/>
      <c r="HZ7473" s="52"/>
      <c r="IA7473" s="52"/>
      <c r="IG7473" s="52"/>
      <c r="IH7473" s="52"/>
      <c r="II7473" s="52"/>
      <c r="IJ7473" s="52"/>
    </row>
    <row r="7474" spans="233:244" x14ac:dyDescent="0.25">
      <c r="HY7474" s="52"/>
      <c r="HZ7474" s="52"/>
      <c r="IA7474" s="52"/>
      <c r="IG7474" s="52"/>
      <c r="IH7474" s="52"/>
      <c r="II7474" s="52"/>
      <c r="IJ7474" s="52"/>
    </row>
    <row r="7475" spans="233:244" x14ac:dyDescent="0.25">
      <c r="HY7475" s="52"/>
      <c r="HZ7475" s="52"/>
      <c r="IA7475" s="52"/>
      <c r="IG7475" s="52"/>
      <c r="IH7475" s="52"/>
      <c r="II7475" s="52"/>
      <c r="IJ7475" s="52"/>
    </row>
    <row r="7476" spans="233:244" x14ac:dyDescent="0.25">
      <c r="HY7476" s="52"/>
      <c r="HZ7476" s="52"/>
      <c r="IA7476" s="52"/>
      <c r="IG7476" s="52"/>
      <c r="IH7476" s="52"/>
      <c r="II7476" s="52"/>
      <c r="IJ7476" s="52"/>
    </row>
    <row r="7477" spans="233:244" x14ac:dyDescent="0.25">
      <c r="HY7477" s="52"/>
      <c r="HZ7477" s="52"/>
      <c r="IA7477" s="52"/>
      <c r="IG7477" s="52"/>
      <c r="IH7477" s="52"/>
      <c r="II7477" s="52"/>
      <c r="IJ7477" s="52"/>
    </row>
    <row r="7478" spans="233:244" x14ac:dyDescent="0.25">
      <c r="HY7478" s="52"/>
      <c r="HZ7478" s="52"/>
      <c r="IA7478" s="52"/>
      <c r="IG7478" s="52"/>
      <c r="IH7478" s="52"/>
      <c r="II7478" s="52"/>
      <c r="IJ7478" s="52"/>
    </row>
    <row r="7479" spans="233:244" x14ac:dyDescent="0.25">
      <c r="HY7479" s="52"/>
      <c r="HZ7479" s="52"/>
      <c r="IA7479" s="52"/>
      <c r="IG7479" s="52"/>
      <c r="IH7479" s="52"/>
      <c r="II7479" s="52"/>
      <c r="IJ7479" s="52"/>
    </row>
    <row r="7480" spans="233:244" x14ac:dyDescent="0.25">
      <c r="HY7480" s="52"/>
      <c r="HZ7480" s="52"/>
      <c r="IA7480" s="52"/>
      <c r="IG7480" s="52"/>
      <c r="IH7480" s="52"/>
      <c r="II7480" s="52"/>
      <c r="IJ7480" s="52"/>
    </row>
    <row r="7481" spans="233:244" x14ac:dyDescent="0.25">
      <c r="HY7481" s="52"/>
      <c r="HZ7481" s="52"/>
      <c r="IA7481" s="52"/>
      <c r="IG7481" s="52"/>
      <c r="IH7481" s="52"/>
      <c r="II7481" s="52"/>
      <c r="IJ7481" s="52"/>
    </row>
    <row r="7482" spans="233:244" x14ac:dyDescent="0.25">
      <c r="HY7482" s="52"/>
      <c r="HZ7482" s="52"/>
      <c r="IA7482" s="52"/>
      <c r="IG7482" s="52"/>
      <c r="IH7482" s="52"/>
      <c r="II7482" s="52"/>
      <c r="IJ7482" s="52"/>
    </row>
    <row r="7483" spans="233:244" x14ac:dyDescent="0.25">
      <c r="HY7483" s="52"/>
      <c r="HZ7483" s="52"/>
      <c r="IA7483" s="52"/>
      <c r="IG7483" s="52"/>
      <c r="IH7483" s="52"/>
      <c r="II7483" s="52"/>
      <c r="IJ7483" s="52"/>
    </row>
    <row r="7484" spans="233:244" x14ac:dyDescent="0.25">
      <c r="HY7484" s="52"/>
      <c r="HZ7484" s="52"/>
      <c r="IA7484" s="52"/>
      <c r="IG7484" s="52"/>
      <c r="IH7484" s="52"/>
      <c r="II7484" s="52"/>
      <c r="IJ7484" s="52"/>
    </row>
    <row r="7485" spans="233:244" x14ac:dyDescent="0.25">
      <c r="HY7485" s="52"/>
      <c r="HZ7485" s="52"/>
      <c r="IA7485" s="52"/>
      <c r="IG7485" s="52"/>
      <c r="IH7485" s="52"/>
      <c r="II7485" s="52"/>
      <c r="IJ7485" s="52"/>
    </row>
    <row r="7486" spans="233:244" x14ac:dyDescent="0.25">
      <c r="HY7486" s="52"/>
      <c r="HZ7486" s="52"/>
      <c r="IA7486" s="52"/>
      <c r="IG7486" s="52"/>
      <c r="IH7486" s="52"/>
      <c r="II7486" s="52"/>
      <c r="IJ7486" s="52"/>
    </row>
    <row r="7487" spans="233:244" x14ac:dyDescent="0.25">
      <c r="HY7487" s="52"/>
      <c r="HZ7487" s="52"/>
      <c r="IA7487" s="52"/>
      <c r="IG7487" s="52"/>
      <c r="IH7487" s="52"/>
      <c r="II7487" s="52"/>
      <c r="IJ7487" s="52"/>
    </row>
    <row r="7488" spans="233:244" x14ac:dyDescent="0.25">
      <c r="HY7488" s="52"/>
      <c r="HZ7488" s="52"/>
      <c r="IA7488" s="52"/>
      <c r="IG7488" s="52"/>
      <c r="IH7488" s="52"/>
      <c r="II7488" s="52"/>
      <c r="IJ7488" s="52"/>
    </row>
    <row r="7489" spans="233:244" x14ac:dyDescent="0.25">
      <c r="HY7489" s="52"/>
      <c r="HZ7489" s="52"/>
      <c r="IA7489" s="52"/>
      <c r="IG7489" s="52"/>
      <c r="IH7489" s="52"/>
      <c r="II7489" s="52"/>
      <c r="IJ7489" s="52"/>
    </row>
    <row r="7490" spans="233:244" x14ac:dyDescent="0.25">
      <c r="HY7490" s="52"/>
      <c r="HZ7490" s="52"/>
      <c r="IA7490" s="52"/>
      <c r="IG7490" s="52"/>
      <c r="IH7490" s="52"/>
      <c r="II7490" s="52"/>
      <c r="IJ7490" s="52"/>
    </row>
    <row r="7491" spans="233:244" x14ac:dyDescent="0.25">
      <c r="HY7491" s="52"/>
      <c r="HZ7491" s="52"/>
      <c r="IA7491" s="52"/>
      <c r="IG7491" s="52"/>
      <c r="IH7491" s="52"/>
      <c r="II7491" s="52"/>
      <c r="IJ7491" s="52"/>
    </row>
    <row r="7492" spans="233:244" x14ac:dyDescent="0.25">
      <c r="HY7492" s="52"/>
      <c r="HZ7492" s="52"/>
      <c r="IA7492" s="52"/>
      <c r="IG7492" s="52"/>
      <c r="IH7492" s="52"/>
      <c r="II7492" s="52"/>
      <c r="IJ7492" s="52"/>
    </row>
    <row r="7493" spans="233:244" x14ac:dyDescent="0.25">
      <c r="HY7493" s="52"/>
      <c r="HZ7493" s="52"/>
      <c r="IA7493" s="52"/>
      <c r="IG7493" s="52"/>
      <c r="IH7493" s="52"/>
      <c r="II7493" s="52"/>
      <c r="IJ7493" s="52"/>
    </row>
    <row r="7494" spans="233:244" x14ac:dyDescent="0.25">
      <c r="HY7494" s="52"/>
      <c r="HZ7494" s="52"/>
      <c r="IA7494" s="52"/>
      <c r="IG7494" s="52"/>
      <c r="IH7494" s="52"/>
      <c r="II7494" s="52"/>
      <c r="IJ7494" s="52"/>
    </row>
    <row r="7495" spans="233:244" x14ac:dyDescent="0.25">
      <c r="HY7495" s="52"/>
      <c r="HZ7495" s="52"/>
      <c r="IA7495" s="52"/>
      <c r="IG7495" s="52"/>
      <c r="IH7495" s="52"/>
      <c r="II7495" s="52"/>
      <c r="IJ7495" s="52"/>
    </row>
    <row r="7496" spans="233:244" x14ac:dyDescent="0.25">
      <c r="HY7496" s="52"/>
      <c r="HZ7496" s="52"/>
      <c r="IA7496" s="52"/>
      <c r="IG7496" s="52"/>
      <c r="IH7496" s="52"/>
      <c r="II7496" s="52"/>
      <c r="IJ7496" s="52"/>
    </row>
    <row r="7497" spans="233:244" x14ac:dyDescent="0.25">
      <c r="HY7497" s="52"/>
      <c r="HZ7497" s="52"/>
      <c r="IA7497" s="52"/>
      <c r="IG7497" s="52"/>
      <c r="IH7497" s="52"/>
      <c r="II7497" s="52"/>
      <c r="IJ7497" s="52"/>
    </row>
    <row r="7498" spans="233:244" x14ac:dyDescent="0.25">
      <c r="HY7498" s="52"/>
      <c r="HZ7498" s="52"/>
      <c r="IA7498" s="52"/>
      <c r="IG7498" s="52"/>
      <c r="IH7498" s="52"/>
      <c r="II7498" s="52"/>
      <c r="IJ7498" s="52"/>
    </row>
    <row r="7499" spans="233:244" x14ac:dyDescent="0.25">
      <c r="HY7499" s="52"/>
      <c r="HZ7499" s="52"/>
      <c r="IA7499" s="52"/>
      <c r="IG7499" s="52"/>
      <c r="IH7499" s="52"/>
      <c r="II7499" s="52"/>
      <c r="IJ7499" s="52"/>
    </row>
    <row r="7500" spans="233:244" x14ac:dyDescent="0.25">
      <c r="HY7500" s="52"/>
      <c r="HZ7500" s="52"/>
      <c r="IA7500" s="52"/>
      <c r="IG7500" s="52"/>
      <c r="IH7500" s="52"/>
      <c r="II7500" s="52"/>
      <c r="IJ7500" s="52"/>
    </row>
    <row r="7501" spans="233:244" x14ac:dyDescent="0.25">
      <c r="HY7501" s="52"/>
      <c r="HZ7501" s="52"/>
      <c r="IA7501" s="52"/>
      <c r="IG7501" s="52"/>
      <c r="IH7501" s="52"/>
      <c r="II7501" s="52"/>
      <c r="IJ7501" s="52"/>
    </row>
    <row r="7502" spans="233:244" x14ac:dyDescent="0.25">
      <c r="HY7502" s="52"/>
      <c r="HZ7502" s="52"/>
      <c r="IA7502" s="52"/>
      <c r="IG7502" s="52"/>
      <c r="IH7502" s="52"/>
      <c r="II7502" s="52"/>
      <c r="IJ7502" s="52"/>
    </row>
    <row r="7503" spans="233:244" x14ac:dyDescent="0.25">
      <c r="HY7503" s="52"/>
      <c r="HZ7503" s="52"/>
      <c r="IA7503" s="52"/>
      <c r="IG7503" s="52"/>
      <c r="IH7503" s="52"/>
      <c r="II7503" s="52"/>
      <c r="IJ7503" s="52"/>
    </row>
    <row r="7504" spans="233:244" x14ac:dyDescent="0.25">
      <c r="HY7504" s="52"/>
      <c r="HZ7504" s="52"/>
      <c r="IA7504" s="52"/>
      <c r="IG7504" s="52"/>
      <c r="IH7504" s="52"/>
      <c r="II7504" s="52"/>
      <c r="IJ7504" s="52"/>
    </row>
    <row r="7505" spans="233:244" x14ac:dyDescent="0.25">
      <c r="HY7505" s="52"/>
      <c r="HZ7505" s="52"/>
      <c r="IA7505" s="52"/>
      <c r="IG7505" s="52"/>
      <c r="IH7505" s="52"/>
      <c r="II7505" s="52"/>
      <c r="IJ7505" s="52"/>
    </row>
    <row r="7506" spans="233:244" x14ac:dyDescent="0.25">
      <c r="HY7506" s="52"/>
      <c r="HZ7506" s="52"/>
      <c r="IA7506" s="52"/>
      <c r="IG7506" s="52"/>
      <c r="IH7506" s="52"/>
      <c r="II7506" s="52"/>
      <c r="IJ7506" s="52"/>
    </row>
    <row r="7507" spans="233:244" x14ac:dyDescent="0.25">
      <c r="HY7507" s="52"/>
      <c r="HZ7507" s="52"/>
      <c r="IA7507" s="52"/>
      <c r="IG7507" s="52"/>
      <c r="IH7507" s="52"/>
      <c r="II7507" s="52"/>
      <c r="IJ7507" s="52"/>
    </row>
    <row r="7508" spans="233:244" x14ac:dyDescent="0.25">
      <c r="HY7508" s="52"/>
      <c r="HZ7508" s="52"/>
      <c r="IA7508" s="52"/>
      <c r="IG7508" s="52"/>
      <c r="IH7508" s="52"/>
      <c r="II7508" s="52"/>
      <c r="IJ7508" s="52"/>
    </row>
    <row r="7509" spans="233:244" x14ac:dyDescent="0.25">
      <c r="HY7509" s="52"/>
      <c r="HZ7509" s="52"/>
      <c r="IA7509" s="52"/>
      <c r="IG7509" s="52"/>
      <c r="IH7509" s="52"/>
      <c r="II7509" s="52"/>
      <c r="IJ7509" s="52"/>
    </row>
    <row r="7510" spans="233:244" x14ac:dyDescent="0.25">
      <c r="HY7510" s="52"/>
      <c r="HZ7510" s="52"/>
      <c r="IA7510" s="52"/>
      <c r="IG7510" s="52"/>
      <c r="IH7510" s="52"/>
      <c r="II7510" s="52"/>
      <c r="IJ7510" s="52"/>
    </row>
    <row r="7511" spans="233:244" x14ac:dyDescent="0.25">
      <c r="HY7511" s="52"/>
      <c r="HZ7511" s="52"/>
      <c r="IA7511" s="52"/>
      <c r="IG7511" s="52"/>
      <c r="IH7511" s="52"/>
      <c r="II7511" s="52"/>
      <c r="IJ7511" s="52"/>
    </row>
    <row r="7512" spans="233:244" x14ac:dyDescent="0.25">
      <c r="HY7512" s="52"/>
      <c r="HZ7512" s="52"/>
      <c r="IA7512" s="52"/>
      <c r="IG7512" s="52"/>
      <c r="IH7512" s="52"/>
      <c r="II7512" s="52"/>
      <c r="IJ7512" s="52"/>
    </row>
    <row r="7513" spans="233:244" x14ac:dyDescent="0.25">
      <c r="HY7513" s="52"/>
      <c r="HZ7513" s="52"/>
      <c r="IA7513" s="52"/>
      <c r="IG7513" s="52"/>
      <c r="IH7513" s="52"/>
      <c r="II7513" s="52"/>
      <c r="IJ7513" s="52"/>
    </row>
    <row r="7514" spans="233:244" x14ac:dyDescent="0.25">
      <c r="HY7514" s="52"/>
      <c r="HZ7514" s="52"/>
      <c r="IA7514" s="52"/>
      <c r="IG7514" s="52"/>
      <c r="IH7514" s="52"/>
      <c r="II7514" s="52"/>
      <c r="IJ7514" s="52"/>
    </row>
    <row r="7515" spans="233:244" x14ac:dyDescent="0.25">
      <c r="HY7515" s="52"/>
      <c r="HZ7515" s="52"/>
      <c r="IA7515" s="52"/>
      <c r="IG7515" s="52"/>
      <c r="IH7515" s="52"/>
      <c r="II7515" s="52"/>
      <c r="IJ7515" s="52"/>
    </row>
    <row r="7516" spans="233:244" x14ac:dyDescent="0.25">
      <c r="HY7516" s="52"/>
      <c r="HZ7516" s="52"/>
      <c r="IA7516" s="52"/>
      <c r="IG7516" s="52"/>
      <c r="IH7516" s="52"/>
      <c r="II7516" s="52"/>
      <c r="IJ7516" s="52"/>
    </row>
    <row r="7517" spans="233:244" x14ac:dyDescent="0.25">
      <c r="HY7517" s="52"/>
      <c r="HZ7517" s="52"/>
      <c r="IA7517" s="52"/>
      <c r="IG7517" s="52"/>
      <c r="IH7517" s="52"/>
      <c r="II7517" s="52"/>
      <c r="IJ7517" s="52"/>
    </row>
    <row r="7518" spans="233:244" x14ac:dyDescent="0.25">
      <c r="HY7518" s="52"/>
      <c r="HZ7518" s="52"/>
      <c r="IA7518" s="52"/>
      <c r="IG7518" s="52"/>
      <c r="IH7518" s="52"/>
      <c r="II7518" s="52"/>
      <c r="IJ7518" s="52"/>
    </row>
    <row r="7519" spans="233:244" x14ac:dyDescent="0.25">
      <c r="HY7519" s="52"/>
      <c r="HZ7519" s="52"/>
      <c r="IA7519" s="52"/>
      <c r="IG7519" s="52"/>
      <c r="IH7519" s="52"/>
      <c r="II7519" s="52"/>
      <c r="IJ7519" s="52"/>
    </row>
    <row r="7520" spans="233:244" x14ac:dyDescent="0.25">
      <c r="HY7520" s="52"/>
      <c r="HZ7520" s="52"/>
      <c r="IA7520" s="52"/>
      <c r="IG7520" s="52"/>
      <c r="IH7520" s="52"/>
      <c r="II7520" s="52"/>
      <c r="IJ7520" s="52"/>
    </row>
    <row r="7521" spans="233:244" x14ac:dyDescent="0.25">
      <c r="HY7521" s="52"/>
      <c r="HZ7521" s="52"/>
      <c r="IA7521" s="52"/>
      <c r="IG7521" s="52"/>
      <c r="IH7521" s="52"/>
      <c r="II7521" s="52"/>
      <c r="IJ7521" s="52"/>
    </row>
    <row r="7522" spans="233:244" x14ac:dyDescent="0.25">
      <c r="HY7522" s="52"/>
      <c r="HZ7522" s="52"/>
      <c r="IA7522" s="52"/>
      <c r="IG7522" s="52"/>
      <c r="IH7522" s="52"/>
      <c r="II7522" s="52"/>
      <c r="IJ7522" s="52"/>
    </row>
    <row r="7523" spans="233:244" x14ac:dyDescent="0.25">
      <c r="HY7523" s="52"/>
      <c r="HZ7523" s="52"/>
      <c r="IA7523" s="52"/>
      <c r="IG7523" s="52"/>
      <c r="IH7523" s="52"/>
      <c r="II7523" s="52"/>
      <c r="IJ7523" s="52"/>
    </row>
    <row r="7524" spans="233:244" x14ac:dyDescent="0.25">
      <c r="HY7524" s="52"/>
      <c r="HZ7524" s="52"/>
      <c r="IA7524" s="52"/>
      <c r="IG7524" s="52"/>
      <c r="IH7524" s="52"/>
      <c r="II7524" s="52"/>
      <c r="IJ7524" s="52"/>
    </row>
    <row r="7525" spans="233:244" x14ac:dyDescent="0.25">
      <c r="HY7525" s="52"/>
      <c r="HZ7525" s="52"/>
      <c r="IA7525" s="52"/>
      <c r="IG7525" s="52"/>
      <c r="IH7525" s="52"/>
      <c r="II7525" s="52"/>
      <c r="IJ7525" s="52"/>
    </row>
    <row r="7526" spans="233:244" x14ac:dyDescent="0.25">
      <c r="HY7526" s="52"/>
      <c r="HZ7526" s="52"/>
      <c r="IA7526" s="52"/>
      <c r="IG7526" s="52"/>
      <c r="IH7526" s="52"/>
      <c r="II7526" s="52"/>
      <c r="IJ7526" s="52"/>
    </row>
    <row r="7527" spans="233:244" x14ac:dyDescent="0.25">
      <c r="HY7527" s="52"/>
      <c r="HZ7527" s="52"/>
      <c r="IA7527" s="52"/>
      <c r="IG7527" s="52"/>
      <c r="IH7527" s="52"/>
      <c r="II7527" s="52"/>
      <c r="IJ7527" s="52"/>
    </row>
    <row r="7528" spans="233:244" x14ac:dyDescent="0.25">
      <c r="HY7528" s="52"/>
      <c r="HZ7528" s="52"/>
      <c r="IA7528" s="52"/>
      <c r="IG7528" s="52"/>
      <c r="IH7528" s="52"/>
      <c r="II7528" s="52"/>
      <c r="IJ7528" s="52"/>
    </row>
    <row r="7529" spans="233:244" x14ac:dyDescent="0.25">
      <c r="HY7529" s="52"/>
      <c r="HZ7529" s="52"/>
      <c r="IA7529" s="52"/>
      <c r="IG7529" s="52"/>
      <c r="IH7529" s="52"/>
      <c r="II7529" s="52"/>
      <c r="IJ7529" s="52"/>
    </row>
    <row r="7530" spans="233:244" x14ac:dyDescent="0.25">
      <c r="HY7530" s="52"/>
      <c r="HZ7530" s="52"/>
      <c r="IA7530" s="52"/>
      <c r="IG7530" s="52"/>
      <c r="IH7530" s="52"/>
      <c r="II7530" s="52"/>
      <c r="IJ7530" s="52"/>
    </row>
    <row r="7531" spans="233:244" x14ac:dyDescent="0.25">
      <c r="HY7531" s="52"/>
      <c r="HZ7531" s="52"/>
      <c r="IA7531" s="52"/>
      <c r="IG7531" s="52"/>
      <c r="IH7531" s="52"/>
      <c r="II7531" s="52"/>
      <c r="IJ7531" s="52"/>
    </row>
    <row r="7532" spans="233:244" x14ac:dyDescent="0.25">
      <c r="HY7532" s="52"/>
      <c r="HZ7532" s="52"/>
      <c r="IA7532" s="52"/>
      <c r="IG7532" s="52"/>
      <c r="IH7532" s="52"/>
      <c r="II7532" s="52"/>
      <c r="IJ7532" s="52"/>
    </row>
    <row r="7533" spans="233:244" x14ac:dyDescent="0.25">
      <c r="HY7533" s="52"/>
      <c r="HZ7533" s="52"/>
      <c r="IA7533" s="52"/>
      <c r="IG7533" s="52"/>
      <c r="IH7533" s="52"/>
      <c r="II7533" s="52"/>
      <c r="IJ7533" s="52"/>
    </row>
    <row r="7534" spans="233:244" x14ac:dyDescent="0.25">
      <c r="HY7534" s="52"/>
      <c r="HZ7534" s="52"/>
      <c r="IA7534" s="52"/>
      <c r="IG7534" s="52"/>
      <c r="IH7534" s="52"/>
      <c r="II7534" s="52"/>
      <c r="IJ7534" s="52"/>
    </row>
    <row r="7535" spans="233:244" x14ac:dyDescent="0.25">
      <c r="HY7535" s="52"/>
      <c r="HZ7535" s="52"/>
      <c r="IA7535" s="52"/>
      <c r="IG7535" s="52"/>
      <c r="IH7535" s="52"/>
      <c r="II7535" s="52"/>
      <c r="IJ7535" s="52"/>
    </row>
    <row r="7536" spans="233:244" x14ac:dyDescent="0.25">
      <c r="HY7536" s="52"/>
      <c r="HZ7536" s="52"/>
      <c r="IA7536" s="52"/>
      <c r="IG7536" s="52"/>
      <c r="IH7536" s="52"/>
      <c r="II7536" s="52"/>
      <c r="IJ7536" s="52"/>
    </row>
    <row r="7537" spans="233:244" x14ac:dyDescent="0.25">
      <c r="HY7537" s="52"/>
      <c r="HZ7537" s="52"/>
      <c r="IA7537" s="52"/>
      <c r="IG7537" s="52"/>
      <c r="IH7537" s="52"/>
      <c r="II7537" s="52"/>
      <c r="IJ7537" s="52"/>
    </row>
    <row r="7538" spans="233:244" x14ac:dyDescent="0.25">
      <c r="HY7538" s="52"/>
      <c r="HZ7538" s="52"/>
      <c r="IA7538" s="52"/>
      <c r="IG7538" s="52"/>
      <c r="IH7538" s="52"/>
      <c r="II7538" s="52"/>
      <c r="IJ7538" s="52"/>
    </row>
    <row r="7539" spans="233:244" x14ac:dyDescent="0.25">
      <c r="HY7539" s="52"/>
      <c r="HZ7539" s="52"/>
      <c r="IA7539" s="52"/>
      <c r="IG7539" s="52"/>
      <c r="IH7539" s="52"/>
      <c r="II7539" s="52"/>
      <c r="IJ7539" s="52"/>
    </row>
    <row r="7540" spans="233:244" x14ac:dyDescent="0.25">
      <c r="HY7540" s="52"/>
      <c r="HZ7540" s="52"/>
      <c r="IA7540" s="52"/>
      <c r="IG7540" s="52"/>
      <c r="IH7540" s="52"/>
      <c r="II7540" s="52"/>
      <c r="IJ7540" s="52"/>
    </row>
    <row r="7541" spans="233:244" x14ac:dyDescent="0.25">
      <c r="HY7541" s="52"/>
      <c r="HZ7541" s="52"/>
      <c r="IA7541" s="52"/>
      <c r="IG7541" s="52"/>
      <c r="IH7541" s="52"/>
      <c r="II7541" s="52"/>
      <c r="IJ7541" s="52"/>
    </row>
    <row r="7542" spans="233:244" x14ac:dyDescent="0.25">
      <c r="HY7542" s="52"/>
      <c r="HZ7542" s="52"/>
      <c r="IA7542" s="52"/>
      <c r="IG7542" s="52"/>
      <c r="IH7542" s="52"/>
      <c r="II7542" s="52"/>
      <c r="IJ7542" s="52"/>
    </row>
    <row r="7543" spans="233:244" x14ac:dyDescent="0.25">
      <c r="HY7543" s="52"/>
      <c r="HZ7543" s="52"/>
      <c r="IA7543" s="52"/>
      <c r="IG7543" s="52"/>
      <c r="IH7543" s="52"/>
      <c r="II7543" s="52"/>
      <c r="IJ7543" s="52"/>
    </row>
    <row r="7544" spans="233:244" x14ac:dyDescent="0.25">
      <c r="HY7544" s="52"/>
      <c r="HZ7544" s="52"/>
      <c r="IA7544" s="52"/>
      <c r="IG7544" s="52"/>
      <c r="IH7544" s="52"/>
      <c r="II7544" s="52"/>
      <c r="IJ7544" s="52"/>
    </row>
    <row r="7545" spans="233:244" x14ac:dyDescent="0.25">
      <c r="HY7545" s="52"/>
      <c r="HZ7545" s="52"/>
      <c r="IA7545" s="52"/>
      <c r="IG7545" s="52"/>
      <c r="IH7545" s="52"/>
      <c r="II7545" s="52"/>
      <c r="IJ7545" s="52"/>
    </row>
    <row r="7546" spans="233:244" x14ac:dyDescent="0.25">
      <c r="HY7546" s="52"/>
      <c r="HZ7546" s="52"/>
      <c r="IA7546" s="52"/>
      <c r="IG7546" s="52"/>
      <c r="IH7546" s="52"/>
      <c r="II7546" s="52"/>
      <c r="IJ7546" s="52"/>
    </row>
    <row r="7547" spans="233:244" x14ac:dyDescent="0.25">
      <c r="HY7547" s="52"/>
      <c r="HZ7547" s="52"/>
      <c r="IA7547" s="52"/>
      <c r="IG7547" s="52"/>
      <c r="IH7547" s="52"/>
      <c r="II7547" s="52"/>
      <c r="IJ7547" s="52"/>
    </row>
    <row r="7548" spans="233:244" x14ac:dyDescent="0.25">
      <c r="HY7548" s="52"/>
      <c r="HZ7548" s="52"/>
      <c r="IA7548" s="52"/>
      <c r="IG7548" s="52"/>
      <c r="IH7548" s="52"/>
      <c r="II7548" s="52"/>
      <c r="IJ7548" s="52"/>
    </row>
    <row r="7549" spans="233:244" x14ac:dyDescent="0.25">
      <c r="HY7549" s="52"/>
      <c r="HZ7549" s="52"/>
      <c r="IA7549" s="52"/>
      <c r="IG7549" s="52"/>
      <c r="IH7549" s="52"/>
      <c r="II7549" s="52"/>
      <c r="IJ7549" s="52"/>
    </row>
    <row r="7550" spans="233:244" x14ac:dyDescent="0.25">
      <c r="HY7550" s="52"/>
      <c r="HZ7550" s="52"/>
      <c r="IA7550" s="52"/>
      <c r="IG7550" s="52"/>
      <c r="IH7550" s="52"/>
      <c r="II7550" s="52"/>
      <c r="IJ7550" s="52"/>
    </row>
    <row r="7551" spans="233:244" x14ac:dyDescent="0.25">
      <c r="HY7551" s="52"/>
      <c r="HZ7551" s="52"/>
      <c r="IA7551" s="52"/>
      <c r="IG7551" s="52"/>
      <c r="IH7551" s="52"/>
      <c r="II7551" s="52"/>
      <c r="IJ7551" s="52"/>
    </row>
    <row r="7552" spans="233:244" x14ac:dyDescent="0.25">
      <c r="HY7552" s="52"/>
      <c r="HZ7552" s="52"/>
      <c r="IA7552" s="52"/>
      <c r="IG7552" s="52"/>
      <c r="IH7552" s="52"/>
      <c r="II7552" s="52"/>
      <c r="IJ7552" s="52"/>
    </row>
    <row r="7553" spans="233:244" x14ac:dyDescent="0.25">
      <c r="HY7553" s="52"/>
      <c r="HZ7553" s="52"/>
      <c r="IA7553" s="52"/>
      <c r="IG7553" s="52"/>
      <c r="IH7553" s="52"/>
      <c r="II7553" s="52"/>
      <c r="IJ7553" s="52"/>
    </row>
    <row r="7554" spans="233:244" x14ac:dyDescent="0.25">
      <c r="HY7554" s="52"/>
      <c r="HZ7554" s="52"/>
      <c r="IA7554" s="52"/>
      <c r="IG7554" s="52"/>
      <c r="IH7554" s="52"/>
      <c r="II7554" s="52"/>
      <c r="IJ7554" s="52"/>
    </row>
    <row r="7555" spans="233:244" x14ac:dyDescent="0.25">
      <c r="HY7555" s="52"/>
      <c r="HZ7555" s="52"/>
      <c r="IA7555" s="52"/>
      <c r="IG7555" s="52"/>
      <c r="IH7555" s="52"/>
      <c r="II7555" s="52"/>
      <c r="IJ7555" s="52"/>
    </row>
    <row r="7556" spans="233:244" x14ac:dyDescent="0.25">
      <c r="HY7556" s="52"/>
      <c r="HZ7556" s="52"/>
      <c r="IA7556" s="52"/>
      <c r="IG7556" s="52"/>
      <c r="IH7556" s="52"/>
      <c r="II7556" s="52"/>
      <c r="IJ7556" s="52"/>
    </row>
    <row r="7557" spans="233:244" x14ac:dyDescent="0.25">
      <c r="HY7557" s="52"/>
      <c r="HZ7557" s="52"/>
      <c r="IA7557" s="52"/>
      <c r="IG7557" s="52"/>
      <c r="IH7557" s="52"/>
      <c r="II7557" s="52"/>
      <c r="IJ7557" s="52"/>
    </row>
    <row r="7558" spans="233:244" x14ac:dyDescent="0.25">
      <c r="HY7558" s="52"/>
      <c r="HZ7558" s="52"/>
      <c r="IA7558" s="52"/>
      <c r="IG7558" s="52"/>
      <c r="IH7558" s="52"/>
      <c r="II7558" s="52"/>
      <c r="IJ7558" s="52"/>
    </row>
    <row r="7559" spans="233:244" x14ac:dyDescent="0.25">
      <c r="HY7559" s="52"/>
      <c r="HZ7559" s="52"/>
      <c r="IA7559" s="52"/>
      <c r="IG7559" s="52"/>
      <c r="IH7559" s="52"/>
      <c r="II7559" s="52"/>
      <c r="IJ7559" s="52"/>
    </row>
    <row r="7560" spans="233:244" x14ac:dyDescent="0.25">
      <c r="HY7560" s="52"/>
      <c r="HZ7560" s="52"/>
      <c r="IA7560" s="52"/>
      <c r="IG7560" s="52"/>
      <c r="IH7560" s="52"/>
      <c r="II7560" s="52"/>
      <c r="IJ7560" s="52"/>
    </row>
    <row r="7561" spans="233:244" x14ac:dyDescent="0.25">
      <c r="HY7561" s="52"/>
      <c r="HZ7561" s="52"/>
      <c r="IA7561" s="52"/>
      <c r="IG7561" s="52"/>
      <c r="IH7561" s="52"/>
      <c r="II7561" s="52"/>
      <c r="IJ7561" s="52"/>
    </row>
    <row r="7562" spans="233:244" x14ac:dyDescent="0.25">
      <c r="HY7562" s="52"/>
      <c r="HZ7562" s="52"/>
      <c r="IA7562" s="52"/>
      <c r="IG7562" s="52"/>
      <c r="IH7562" s="52"/>
      <c r="II7562" s="52"/>
      <c r="IJ7562" s="52"/>
    </row>
    <row r="7563" spans="233:244" x14ac:dyDescent="0.25">
      <c r="HY7563" s="52"/>
      <c r="HZ7563" s="52"/>
      <c r="IA7563" s="52"/>
      <c r="IG7563" s="52"/>
      <c r="IH7563" s="52"/>
      <c r="II7563" s="52"/>
      <c r="IJ7563" s="52"/>
    </row>
    <row r="7564" spans="233:244" x14ac:dyDescent="0.25">
      <c r="HY7564" s="52"/>
      <c r="HZ7564" s="52"/>
      <c r="IA7564" s="52"/>
      <c r="IG7564" s="52"/>
      <c r="IH7564" s="52"/>
      <c r="II7564" s="52"/>
      <c r="IJ7564" s="52"/>
    </row>
    <row r="7565" spans="233:244" x14ac:dyDescent="0.25">
      <c r="HY7565" s="52"/>
      <c r="HZ7565" s="52"/>
      <c r="IA7565" s="52"/>
      <c r="IG7565" s="52"/>
      <c r="IH7565" s="52"/>
      <c r="II7565" s="52"/>
      <c r="IJ7565" s="52"/>
    </row>
    <row r="7566" spans="233:244" x14ac:dyDescent="0.25">
      <c r="HY7566" s="52"/>
      <c r="HZ7566" s="52"/>
      <c r="IA7566" s="52"/>
      <c r="IG7566" s="52"/>
      <c r="IH7566" s="52"/>
      <c r="II7566" s="52"/>
      <c r="IJ7566" s="52"/>
    </row>
    <row r="7567" spans="233:244" x14ac:dyDescent="0.25">
      <c r="HY7567" s="52"/>
      <c r="HZ7567" s="52"/>
      <c r="IA7567" s="52"/>
      <c r="IG7567" s="52"/>
      <c r="IH7567" s="52"/>
      <c r="II7567" s="52"/>
      <c r="IJ7567" s="52"/>
    </row>
    <row r="7568" spans="233:244" x14ac:dyDescent="0.25">
      <c r="HY7568" s="52"/>
      <c r="HZ7568" s="52"/>
      <c r="IA7568" s="52"/>
      <c r="IG7568" s="52"/>
      <c r="IH7568" s="52"/>
      <c r="II7568" s="52"/>
      <c r="IJ7568" s="52"/>
    </row>
    <row r="7569" spans="233:244" x14ac:dyDescent="0.25">
      <c r="HY7569" s="52"/>
      <c r="HZ7569" s="52"/>
      <c r="IA7569" s="52"/>
      <c r="IG7569" s="52"/>
      <c r="IH7569" s="52"/>
      <c r="II7569" s="52"/>
      <c r="IJ7569" s="52"/>
    </row>
    <row r="7570" spans="233:244" x14ac:dyDescent="0.25">
      <c r="HY7570" s="52"/>
      <c r="HZ7570" s="52"/>
      <c r="IA7570" s="52"/>
      <c r="IG7570" s="52"/>
      <c r="IH7570" s="52"/>
      <c r="II7570" s="52"/>
      <c r="IJ7570" s="52"/>
    </row>
    <row r="7571" spans="233:244" x14ac:dyDescent="0.25">
      <c r="HY7571" s="52"/>
      <c r="HZ7571" s="52"/>
      <c r="IA7571" s="52"/>
      <c r="IG7571" s="52"/>
      <c r="IH7571" s="52"/>
      <c r="II7571" s="52"/>
      <c r="IJ7571" s="52"/>
    </row>
    <row r="7572" spans="233:244" x14ac:dyDescent="0.25">
      <c r="HY7572" s="52"/>
      <c r="HZ7572" s="52"/>
      <c r="IA7572" s="52"/>
      <c r="IG7572" s="52"/>
      <c r="IH7572" s="52"/>
      <c r="II7572" s="52"/>
      <c r="IJ7572" s="52"/>
    </row>
    <row r="7573" spans="233:244" x14ac:dyDescent="0.25">
      <c r="HY7573" s="52"/>
      <c r="HZ7573" s="52"/>
      <c r="IA7573" s="52"/>
      <c r="IG7573" s="52"/>
      <c r="IH7573" s="52"/>
      <c r="II7573" s="52"/>
      <c r="IJ7573" s="52"/>
    </row>
    <row r="7574" spans="233:244" x14ac:dyDescent="0.25">
      <c r="HY7574" s="52"/>
      <c r="HZ7574" s="52"/>
      <c r="IA7574" s="52"/>
      <c r="IG7574" s="52"/>
      <c r="IH7574" s="52"/>
      <c r="II7574" s="52"/>
      <c r="IJ7574" s="52"/>
    </row>
    <row r="7575" spans="233:244" x14ac:dyDescent="0.25">
      <c r="HY7575" s="52"/>
      <c r="HZ7575" s="52"/>
      <c r="IA7575" s="52"/>
      <c r="IG7575" s="52"/>
      <c r="IH7575" s="52"/>
      <c r="II7575" s="52"/>
      <c r="IJ7575" s="52"/>
    </row>
    <row r="7576" spans="233:244" x14ac:dyDescent="0.25">
      <c r="HY7576" s="52"/>
      <c r="HZ7576" s="52"/>
      <c r="IA7576" s="52"/>
      <c r="IG7576" s="52"/>
      <c r="IH7576" s="52"/>
      <c r="II7576" s="52"/>
      <c r="IJ7576" s="52"/>
    </row>
    <row r="7577" spans="233:244" x14ac:dyDescent="0.25">
      <c r="HY7577" s="52"/>
      <c r="HZ7577" s="52"/>
      <c r="IA7577" s="52"/>
      <c r="IG7577" s="52"/>
      <c r="IH7577" s="52"/>
      <c r="II7577" s="52"/>
      <c r="IJ7577" s="52"/>
    </row>
    <row r="7578" spans="233:244" x14ac:dyDescent="0.25">
      <c r="HY7578" s="52"/>
      <c r="HZ7578" s="52"/>
      <c r="IA7578" s="52"/>
      <c r="IG7578" s="52"/>
      <c r="IH7578" s="52"/>
      <c r="II7578" s="52"/>
      <c r="IJ7578" s="52"/>
    </row>
    <row r="7579" spans="233:244" x14ac:dyDescent="0.25">
      <c r="HY7579" s="52"/>
      <c r="HZ7579" s="52"/>
      <c r="IA7579" s="52"/>
      <c r="IG7579" s="52"/>
      <c r="IH7579" s="52"/>
      <c r="II7579" s="52"/>
      <c r="IJ7579" s="52"/>
    </row>
    <row r="7580" spans="233:244" x14ac:dyDescent="0.25">
      <c r="HY7580" s="52"/>
      <c r="HZ7580" s="52"/>
      <c r="IA7580" s="52"/>
      <c r="IG7580" s="52"/>
      <c r="IH7580" s="52"/>
      <c r="II7580" s="52"/>
      <c r="IJ7580" s="52"/>
    </row>
    <row r="7581" spans="233:244" x14ac:dyDescent="0.25">
      <c r="HY7581" s="52"/>
      <c r="HZ7581" s="52"/>
      <c r="IA7581" s="52"/>
      <c r="IG7581" s="52"/>
      <c r="IH7581" s="52"/>
      <c r="II7581" s="52"/>
      <c r="IJ7581" s="52"/>
    </row>
    <row r="7582" spans="233:244" x14ac:dyDescent="0.25">
      <c r="HY7582" s="52"/>
      <c r="HZ7582" s="52"/>
      <c r="IA7582" s="52"/>
      <c r="IG7582" s="52"/>
      <c r="IH7582" s="52"/>
      <c r="II7582" s="52"/>
      <c r="IJ7582" s="52"/>
    </row>
    <row r="7583" spans="233:244" x14ac:dyDescent="0.25">
      <c r="HY7583" s="52"/>
      <c r="HZ7583" s="52"/>
      <c r="IA7583" s="52"/>
      <c r="IG7583" s="52"/>
      <c r="IH7583" s="52"/>
      <c r="II7583" s="52"/>
      <c r="IJ7583" s="52"/>
    </row>
    <row r="7584" spans="233:244" x14ac:dyDescent="0.25">
      <c r="HY7584" s="52"/>
      <c r="HZ7584" s="52"/>
      <c r="IA7584" s="52"/>
      <c r="IG7584" s="52"/>
      <c r="IH7584" s="52"/>
      <c r="II7584" s="52"/>
      <c r="IJ7584" s="52"/>
    </row>
    <row r="7585" spans="233:244" x14ac:dyDescent="0.25">
      <c r="HY7585" s="52"/>
      <c r="HZ7585" s="52"/>
      <c r="IA7585" s="52"/>
      <c r="IG7585" s="52"/>
      <c r="IH7585" s="52"/>
      <c r="II7585" s="52"/>
      <c r="IJ7585" s="52"/>
    </row>
    <row r="7586" spans="233:244" x14ac:dyDescent="0.25">
      <c r="HY7586" s="52"/>
      <c r="HZ7586" s="52"/>
      <c r="IA7586" s="52"/>
      <c r="IG7586" s="52"/>
      <c r="IH7586" s="52"/>
      <c r="II7586" s="52"/>
      <c r="IJ7586" s="52"/>
    </row>
    <row r="7587" spans="233:244" x14ac:dyDescent="0.25">
      <c r="HY7587" s="52"/>
      <c r="HZ7587" s="52"/>
      <c r="IA7587" s="52"/>
      <c r="IG7587" s="52"/>
      <c r="IH7587" s="52"/>
      <c r="II7587" s="52"/>
      <c r="IJ7587" s="52"/>
    </row>
    <row r="7588" spans="233:244" x14ac:dyDescent="0.25">
      <c r="HY7588" s="52"/>
      <c r="HZ7588" s="52"/>
      <c r="IA7588" s="52"/>
      <c r="IG7588" s="52"/>
      <c r="IH7588" s="52"/>
      <c r="II7588" s="52"/>
      <c r="IJ7588" s="52"/>
    </row>
    <row r="7589" spans="233:244" x14ac:dyDescent="0.25">
      <c r="HY7589" s="52"/>
      <c r="HZ7589" s="52"/>
      <c r="IA7589" s="52"/>
      <c r="IG7589" s="52"/>
      <c r="IH7589" s="52"/>
      <c r="II7589" s="52"/>
      <c r="IJ7589" s="52"/>
    </row>
    <row r="7590" spans="233:244" x14ac:dyDescent="0.25">
      <c r="HY7590" s="52"/>
      <c r="HZ7590" s="52"/>
      <c r="IA7590" s="52"/>
      <c r="IG7590" s="52"/>
      <c r="IH7590" s="52"/>
      <c r="II7590" s="52"/>
      <c r="IJ7590" s="52"/>
    </row>
    <row r="7591" spans="233:244" x14ac:dyDescent="0.25">
      <c r="HY7591" s="52"/>
      <c r="HZ7591" s="52"/>
      <c r="IA7591" s="52"/>
      <c r="IG7591" s="52"/>
      <c r="IH7591" s="52"/>
      <c r="II7591" s="52"/>
      <c r="IJ7591" s="52"/>
    </row>
    <row r="7592" spans="233:244" x14ac:dyDescent="0.25">
      <c r="HY7592" s="52"/>
      <c r="HZ7592" s="52"/>
      <c r="IA7592" s="52"/>
      <c r="IG7592" s="52"/>
      <c r="IH7592" s="52"/>
      <c r="II7592" s="52"/>
      <c r="IJ7592" s="52"/>
    </row>
    <row r="7593" spans="233:244" x14ac:dyDescent="0.25">
      <c r="HY7593" s="52"/>
      <c r="HZ7593" s="52"/>
      <c r="IA7593" s="52"/>
      <c r="IG7593" s="52"/>
      <c r="IH7593" s="52"/>
      <c r="II7593" s="52"/>
      <c r="IJ7593" s="52"/>
    </row>
    <row r="7594" spans="233:244" x14ac:dyDescent="0.25">
      <c r="HY7594" s="52"/>
      <c r="HZ7594" s="52"/>
      <c r="IA7594" s="52"/>
      <c r="IG7594" s="52"/>
      <c r="IH7594" s="52"/>
      <c r="II7594" s="52"/>
      <c r="IJ7594" s="52"/>
    </row>
    <row r="7595" spans="233:244" x14ac:dyDescent="0.25">
      <c r="HY7595" s="52"/>
      <c r="HZ7595" s="52"/>
      <c r="IA7595" s="52"/>
      <c r="IG7595" s="52"/>
      <c r="IH7595" s="52"/>
      <c r="II7595" s="52"/>
      <c r="IJ7595" s="52"/>
    </row>
    <row r="7596" spans="233:244" x14ac:dyDescent="0.25">
      <c r="HY7596" s="52"/>
      <c r="HZ7596" s="52"/>
      <c r="IA7596" s="52"/>
      <c r="IG7596" s="52"/>
      <c r="IH7596" s="52"/>
      <c r="II7596" s="52"/>
      <c r="IJ7596" s="52"/>
    </row>
    <row r="7597" spans="233:244" x14ac:dyDescent="0.25">
      <c r="HY7597" s="52"/>
      <c r="HZ7597" s="52"/>
      <c r="IA7597" s="52"/>
      <c r="IG7597" s="52"/>
      <c r="IH7597" s="52"/>
      <c r="II7597" s="52"/>
      <c r="IJ7597" s="52"/>
    </row>
    <row r="7598" spans="233:244" x14ac:dyDescent="0.25">
      <c r="HY7598" s="52"/>
      <c r="HZ7598" s="52"/>
      <c r="IA7598" s="52"/>
      <c r="IG7598" s="52"/>
      <c r="IH7598" s="52"/>
      <c r="II7598" s="52"/>
      <c r="IJ7598" s="52"/>
    </row>
    <row r="7599" spans="233:244" x14ac:dyDescent="0.25">
      <c r="HY7599" s="52"/>
      <c r="HZ7599" s="52"/>
      <c r="IA7599" s="52"/>
      <c r="IG7599" s="52"/>
      <c r="IH7599" s="52"/>
      <c r="II7599" s="52"/>
      <c r="IJ7599" s="52"/>
    </row>
    <row r="7600" spans="233:244" x14ac:dyDescent="0.25">
      <c r="HY7600" s="52"/>
      <c r="HZ7600" s="52"/>
      <c r="IA7600" s="52"/>
      <c r="IG7600" s="52"/>
      <c r="IH7600" s="52"/>
      <c r="II7600" s="52"/>
      <c r="IJ7600" s="52"/>
    </row>
    <row r="7601" spans="233:244" x14ac:dyDescent="0.25">
      <c r="HY7601" s="52"/>
      <c r="HZ7601" s="52"/>
      <c r="IA7601" s="52"/>
      <c r="IG7601" s="52"/>
      <c r="IH7601" s="52"/>
      <c r="II7601" s="52"/>
      <c r="IJ7601" s="52"/>
    </row>
    <row r="7602" spans="233:244" x14ac:dyDescent="0.25">
      <c r="HY7602" s="52"/>
      <c r="HZ7602" s="52"/>
      <c r="IA7602" s="52"/>
      <c r="IG7602" s="52"/>
      <c r="IH7602" s="52"/>
      <c r="II7602" s="52"/>
      <c r="IJ7602" s="52"/>
    </row>
    <row r="7603" spans="233:244" x14ac:dyDescent="0.25">
      <c r="HY7603" s="52"/>
      <c r="HZ7603" s="52"/>
      <c r="IA7603" s="52"/>
      <c r="IG7603" s="52"/>
      <c r="IH7603" s="52"/>
      <c r="II7603" s="52"/>
      <c r="IJ7603" s="52"/>
    </row>
    <row r="7604" spans="233:244" x14ac:dyDescent="0.25">
      <c r="HY7604" s="52"/>
      <c r="HZ7604" s="52"/>
      <c r="IA7604" s="52"/>
      <c r="IG7604" s="52"/>
      <c r="IH7604" s="52"/>
      <c r="II7604" s="52"/>
      <c r="IJ7604" s="52"/>
    </row>
    <row r="7605" spans="233:244" x14ac:dyDescent="0.25">
      <c r="HY7605" s="52"/>
      <c r="HZ7605" s="52"/>
      <c r="IA7605" s="52"/>
      <c r="IG7605" s="52"/>
      <c r="IH7605" s="52"/>
      <c r="II7605" s="52"/>
      <c r="IJ7605" s="52"/>
    </row>
    <row r="7606" spans="233:244" x14ac:dyDescent="0.25">
      <c r="HY7606" s="52"/>
      <c r="HZ7606" s="52"/>
      <c r="IA7606" s="52"/>
      <c r="IG7606" s="52"/>
      <c r="IH7606" s="52"/>
      <c r="II7606" s="52"/>
      <c r="IJ7606" s="52"/>
    </row>
    <row r="7607" spans="233:244" x14ac:dyDescent="0.25">
      <c r="HY7607" s="52"/>
      <c r="HZ7607" s="52"/>
      <c r="IA7607" s="52"/>
      <c r="IG7607" s="52"/>
      <c r="IH7607" s="52"/>
      <c r="II7607" s="52"/>
      <c r="IJ7607" s="52"/>
    </row>
    <row r="7608" spans="233:244" x14ac:dyDescent="0.25">
      <c r="HY7608" s="52"/>
      <c r="HZ7608" s="52"/>
      <c r="IA7608" s="52"/>
      <c r="IG7608" s="52"/>
      <c r="IH7608" s="52"/>
      <c r="II7608" s="52"/>
      <c r="IJ7608" s="52"/>
    </row>
    <row r="7609" spans="233:244" x14ac:dyDescent="0.25">
      <c r="HY7609" s="52"/>
      <c r="HZ7609" s="52"/>
      <c r="IA7609" s="52"/>
      <c r="IG7609" s="52"/>
      <c r="IH7609" s="52"/>
      <c r="II7609" s="52"/>
      <c r="IJ7609" s="52"/>
    </row>
    <row r="7610" spans="233:244" x14ac:dyDescent="0.25">
      <c r="HY7610" s="52"/>
      <c r="HZ7610" s="52"/>
      <c r="IA7610" s="52"/>
      <c r="IG7610" s="52"/>
      <c r="IH7610" s="52"/>
      <c r="II7610" s="52"/>
      <c r="IJ7610" s="52"/>
    </row>
    <row r="7611" spans="233:244" x14ac:dyDescent="0.25">
      <c r="HY7611" s="52"/>
      <c r="HZ7611" s="52"/>
      <c r="IA7611" s="52"/>
      <c r="IG7611" s="52"/>
      <c r="IH7611" s="52"/>
      <c r="II7611" s="52"/>
      <c r="IJ7611" s="52"/>
    </row>
    <row r="7612" spans="233:244" x14ac:dyDescent="0.25">
      <c r="HY7612" s="52"/>
      <c r="HZ7612" s="52"/>
      <c r="IA7612" s="52"/>
      <c r="IG7612" s="52"/>
      <c r="IH7612" s="52"/>
      <c r="II7612" s="52"/>
      <c r="IJ7612" s="52"/>
    </row>
    <row r="7613" spans="233:244" x14ac:dyDescent="0.25">
      <c r="HY7613" s="52"/>
      <c r="HZ7613" s="52"/>
      <c r="IA7613" s="52"/>
      <c r="IG7613" s="52"/>
      <c r="IH7613" s="52"/>
      <c r="II7613" s="52"/>
      <c r="IJ7613" s="52"/>
    </row>
    <row r="7614" spans="233:244" x14ac:dyDescent="0.25">
      <c r="HY7614" s="52"/>
      <c r="HZ7614" s="52"/>
      <c r="IA7614" s="52"/>
      <c r="IG7614" s="52"/>
      <c r="IH7614" s="52"/>
      <c r="II7614" s="52"/>
      <c r="IJ7614" s="52"/>
    </row>
    <row r="7615" spans="233:244" x14ac:dyDescent="0.25">
      <c r="HY7615" s="52"/>
      <c r="HZ7615" s="52"/>
      <c r="IA7615" s="52"/>
      <c r="IG7615" s="52"/>
      <c r="IH7615" s="52"/>
      <c r="II7615" s="52"/>
      <c r="IJ7615" s="52"/>
    </row>
    <row r="7616" spans="233:244" x14ac:dyDescent="0.25">
      <c r="HY7616" s="52"/>
      <c r="HZ7616" s="52"/>
      <c r="IA7616" s="52"/>
      <c r="IG7616" s="52"/>
      <c r="IH7616" s="52"/>
      <c r="II7616" s="52"/>
      <c r="IJ7616" s="52"/>
    </row>
    <row r="7617" spans="233:244" x14ac:dyDescent="0.25">
      <c r="HY7617" s="52"/>
      <c r="HZ7617" s="52"/>
      <c r="IA7617" s="52"/>
      <c r="IG7617" s="52"/>
      <c r="IH7617" s="52"/>
      <c r="II7617" s="52"/>
      <c r="IJ7617" s="52"/>
    </row>
    <row r="7618" spans="233:244" x14ac:dyDescent="0.25">
      <c r="HY7618" s="52"/>
      <c r="HZ7618" s="52"/>
      <c r="IA7618" s="52"/>
      <c r="IG7618" s="52"/>
      <c r="IH7618" s="52"/>
      <c r="II7618" s="52"/>
      <c r="IJ7618" s="52"/>
    </row>
    <row r="7619" spans="233:244" x14ac:dyDescent="0.25">
      <c r="HY7619" s="52"/>
      <c r="HZ7619" s="52"/>
      <c r="IA7619" s="52"/>
      <c r="IG7619" s="52"/>
      <c r="IH7619" s="52"/>
      <c r="II7619" s="52"/>
      <c r="IJ7619" s="52"/>
    </row>
    <row r="7620" spans="233:244" x14ac:dyDescent="0.25">
      <c r="HY7620" s="52"/>
      <c r="HZ7620" s="52"/>
      <c r="IA7620" s="52"/>
      <c r="IG7620" s="52"/>
      <c r="IH7620" s="52"/>
      <c r="II7620" s="52"/>
      <c r="IJ7620" s="52"/>
    </row>
    <row r="7621" spans="233:244" x14ac:dyDescent="0.25">
      <c r="HY7621" s="52"/>
      <c r="HZ7621" s="52"/>
      <c r="IA7621" s="52"/>
      <c r="IG7621" s="52"/>
      <c r="IH7621" s="52"/>
      <c r="II7621" s="52"/>
      <c r="IJ7621" s="52"/>
    </row>
    <row r="7622" spans="233:244" x14ac:dyDescent="0.25">
      <c r="HY7622" s="52"/>
      <c r="HZ7622" s="52"/>
      <c r="IA7622" s="52"/>
      <c r="IG7622" s="52"/>
      <c r="IH7622" s="52"/>
      <c r="II7622" s="52"/>
      <c r="IJ7622" s="52"/>
    </row>
    <row r="7623" spans="233:244" x14ac:dyDescent="0.25">
      <c r="HY7623" s="52"/>
      <c r="HZ7623" s="52"/>
      <c r="IA7623" s="52"/>
      <c r="IG7623" s="52"/>
      <c r="IH7623" s="52"/>
      <c r="II7623" s="52"/>
      <c r="IJ7623" s="52"/>
    </row>
    <row r="7624" spans="233:244" x14ac:dyDescent="0.25">
      <c r="HY7624" s="52"/>
      <c r="HZ7624" s="52"/>
      <c r="IA7624" s="52"/>
      <c r="IG7624" s="52"/>
      <c r="IH7624" s="52"/>
      <c r="II7624" s="52"/>
      <c r="IJ7624" s="52"/>
    </row>
    <row r="7625" spans="233:244" x14ac:dyDescent="0.25">
      <c r="HY7625" s="52"/>
      <c r="HZ7625" s="52"/>
      <c r="IA7625" s="52"/>
      <c r="IG7625" s="52"/>
      <c r="IH7625" s="52"/>
      <c r="II7625" s="52"/>
      <c r="IJ7625" s="52"/>
    </row>
    <row r="7626" spans="233:244" x14ac:dyDescent="0.25">
      <c r="HY7626" s="52"/>
      <c r="HZ7626" s="52"/>
      <c r="IA7626" s="52"/>
      <c r="IG7626" s="52"/>
      <c r="IH7626" s="52"/>
      <c r="II7626" s="52"/>
      <c r="IJ7626" s="52"/>
    </row>
    <row r="7627" spans="233:244" x14ac:dyDescent="0.25">
      <c r="HY7627" s="52"/>
      <c r="HZ7627" s="52"/>
      <c r="IA7627" s="52"/>
      <c r="IG7627" s="52"/>
      <c r="IH7627" s="52"/>
      <c r="II7627" s="52"/>
      <c r="IJ7627" s="52"/>
    </row>
    <row r="7628" spans="233:244" x14ac:dyDescent="0.25">
      <c r="HY7628" s="52"/>
      <c r="HZ7628" s="52"/>
      <c r="IA7628" s="52"/>
      <c r="IG7628" s="52"/>
      <c r="IH7628" s="52"/>
      <c r="II7628" s="52"/>
      <c r="IJ7628" s="52"/>
    </row>
    <row r="7629" spans="233:244" x14ac:dyDescent="0.25">
      <c r="HY7629" s="52"/>
      <c r="HZ7629" s="52"/>
      <c r="IA7629" s="52"/>
      <c r="IG7629" s="52"/>
      <c r="IH7629" s="52"/>
      <c r="II7629" s="52"/>
      <c r="IJ7629" s="52"/>
    </row>
    <row r="7630" spans="233:244" x14ac:dyDescent="0.25">
      <c r="HY7630" s="52"/>
      <c r="HZ7630" s="52"/>
      <c r="IA7630" s="52"/>
      <c r="IG7630" s="52"/>
      <c r="IH7630" s="52"/>
      <c r="II7630" s="52"/>
      <c r="IJ7630" s="52"/>
    </row>
    <row r="7631" spans="233:244" x14ac:dyDescent="0.25">
      <c r="HY7631" s="52"/>
      <c r="HZ7631" s="52"/>
      <c r="IA7631" s="52"/>
      <c r="IG7631" s="52"/>
      <c r="IH7631" s="52"/>
      <c r="II7631" s="52"/>
      <c r="IJ7631" s="52"/>
    </row>
    <row r="7632" spans="233:244" x14ac:dyDescent="0.25">
      <c r="HY7632" s="52"/>
      <c r="HZ7632" s="52"/>
      <c r="IA7632" s="52"/>
      <c r="IG7632" s="52"/>
      <c r="IH7632" s="52"/>
      <c r="II7632" s="52"/>
      <c r="IJ7632" s="52"/>
    </row>
    <row r="7633" spans="233:244" x14ac:dyDescent="0.25">
      <c r="HY7633" s="52"/>
      <c r="HZ7633" s="52"/>
      <c r="IA7633" s="52"/>
      <c r="IG7633" s="52"/>
      <c r="IH7633" s="52"/>
      <c r="II7633" s="52"/>
      <c r="IJ7633" s="52"/>
    </row>
    <row r="7634" spans="233:244" x14ac:dyDescent="0.25">
      <c r="HY7634" s="52"/>
      <c r="HZ7634" s="52"/>
      <c r="IA7634" s="52"/>
      <c r="IG7634" s="52"/>
      <c r="IH7634" s="52"/>
      <c r="II7634" s="52"/>
      <c r="IJ7634" s="52"/>
    </row>
    <row r="7635" spans="233:244" x14ac:dyDescent="0.25">
      <c r="HY7635" s="52"/>
      <c r="HZ7635" s="52"/>
      <c r="IA7635" s="52"/>
      <c r="IG7635" s="52"/>
      <c r="IH7635" s="52"/>
      <c r="II7635" s="52"/>
      <c r="IJ7635" s="52"/>
    </row>
    <row r="7636" spans="233:244" x14ac:dyDescent="0.25">
      <c r="HY7636" s="52"/>
      <c r="HZ7636" s="52"/>
      <c r="IA7636" s="52"/>
      <c r="IG7636" s="52"/>
      <c r="IH7636" s="52"/>
      <c r="II7636" s="52"/>
      <c r="IJ7636" s="52"/>
    </row>
    <row r="7637" spans="233:244" x14ac:dyDescent="0.25">
      <c r="HY7637" s="52"/>
      <c r="HZ7637" s="52"/>
      <c r="IA7637" s="52"/>
      <c r="IG7637" s="52"/>
      <c r="IH7637" s="52"/>
      <c r="II7637" s="52"/>
      <c r="IJ7637" s="52"/>
    </row>
    <row r="7638" spans="233:244" x14ac:dyDescent="0.25">
      <c r="HY7638" s="52"/>
      <c r="HZ7638" s="52"/>
      <c r="IA7638" s="52"/>
      <c r="IG7638" s="52"/>
      <c r="IH7638" s="52"/>
      <c r="II7638" s="52"/>
      <c r="IJ7638" s="52"/>
    </row>
    <row r="7639" spans="233:244" x14ac:dyDescent="0.25">
      <c r="HY7639" s="52"/>
      <c r="HZ7639" s="52"/>
      <c r="IA7639" s="52"/>
      <c r="IG7639" s="52"/>
      <c r="IH7639" s="52"/>
      <c r="II7639" s="52"/>
      <c r="IJ7639" s="52"/>
    </row>
    <row r="7640" spans="233:244" x14ac:dyDescent="0.25">
      <c r="HY7640" s="52"/>
      <c r="HZ7640" s="52"/>
      <c r="IA7640" s="52"/>
      <c r="IG7640" s="52"/>
      <c r="IH7640" s="52"/>
      <c r="II7640" s="52"/>
      <c r="IJ7640" s="52"/>
    </row>
    <row r="7641" spans="233:244" x14ac:dyDescent="0.25">
      <c r="HY7641" s="52"/>
      <c r="HZ7641" s="52"/>
      <c r="IA7641" s="52"/>
      <c r="IG7641" s="52"/>
      <c r="IH7641" s="52"/>
      <c r="II7641" s="52"/>
      <c r="IJ7641" s="52"/>
    </row>
    <row r="7642" spans="233:244" x14ac:dyDescent="0.25">
      <c r="HY7642" s="52"/>
      <c r="HZ7642" s="52"/>
      <c r="IA7642" s="52"/>
      <c r="IG7642" s="52"/>
      <c r="IH7642" s="52"/>
      <c r="II7642" s="52"/>
      <c r="IJ7642" s="52"/>
    </row>
    <row r="7643" spans="233:244" x14ac:dyDescent="0.25">
      <c r="HY7643" s="52"/>
      <c r="HZ7643" s="52"/>
      <c r="IA7643" s="52"/>
      <c r="IG7643" s="52"/>
      <c r="IH7643" s="52"/>
      <c r="II7643" s="52"/>
      <c r="IJ7643" s="52"/>
    </row>
    <row r="7644" spans="233:244" x14ac:dyDescent="0.25">
      <c r="HY7644" s="52"/>
      <c r="HZ7644" s="52"/>
      <c r="IA7644" s="52"/>
      <c r="IG7644" s="52"/>
      <c r="IH7644" s="52"/>
      <c r="II7644" s="52"/>
      <c r="IJ7644" s="52"/>
    </row>
    <row r="7645" spans="233:244" x14ac:dyDescent="0.25">
      <c r="HY7645" s="52"/>
      <c r="HZ7645" s="52"/>
      <c r="IA7645" s="52"/>
      <c r="IG7645" s="52"/>
      <c r="IH7645" s="52"/>
      <c r="II7645" s="52"/>
      <c r="IJ7645" s="52"/>
    </row>
    <row r="7646" spans="233:244" x14ac:dyDescent="0.25">
      <c r="HY7646" s="52"/>
      <c r="HZ7646" s="52"/>
      <c r="IA7646" s="52"/>
      <c r="IG7646" s="52"/>
      <c r="IH7646" s="52"/>
      <c r="II7646" s="52"/>
      <c r="IJ7646" s="52"/>
    </row>
    <row r="7647" spans="233:244" x14ac:dyDescent="0.25">
      <c r="HY7647" s="52"/>
      <c r="HZ7647" s="52"/>
      <c r="IA7647" s="52"/>
      <c r="IG7647" s="52"/>
      <c r="IH7647" s="52"/>
      <c r="II7647" s="52"/>
      <c r="IJ7647" s="52"/>
    </row>
    <row r="7648" spans="233:244" x14ac:dyDescent="0.25">
      <c r="HY7648" s="52"/>
      <c r="HZ7648" s="52"/>
      <c r="IA7648" s="52"/>
      <c r="IG7648" s="52"/>
      <c r="IH7648" s="52"/>
      <c r="II7648" s="52"/>
      <c r="IJ7648" s="52"/>
    </row>
    <row r="7649" spans="233:244" x14ac:dyDescent="0.25">
      <c r="HY7649" s="52"/>
      <c r="HZ7649" s="52"/>
      <c r="IA7649" s="52"/>
      <c r="IG7649" s="52"/>
      <c r="IH7649" s="52"/>
      <c r="II7649" s="52"/>
      <c r="IJ7649" s="52"/>
    </row>
    <row r="7650" spans="233:244" x14ac:dyDescent="0.25">
      <c r="HY7650" s="52"/>
      <c r="HZ7650" s="52"/>
      <c r="IA7650" s="52"/>
      <c r="IG7650" s="52"/>
      <c r="IH7650" s="52"/>
      <c r="II7650" s="52"/>
      <c r="IJ7650" s="52"/>
    </row>
    <row r="7651" spans="233:244" x14ac:dyDescent="0.25">
      <c r="HY7651" s="52"/>
      <c r="HZ7651" s="52"/>
      <c r="IA7651" s="52"/>
      <c r="IG7651" s="52"/>
      <c r="IH7651" s="52"/>
      <c r="II7651" s="52"/>
      <c r="IJ7651" s="52"/>
    </row>
    <row r="7652" spans="233:244" x14ac:dyDescent="0.25">
      <c r="HY7652" s="52"/>
      <c r="HZ7652" s="52"/>
      <c r="IA7652" s="52"/>
      <c r="IG7652" s="52"/>
      <c r="IH7652" s="52"/>
      <c r="II7652" s="52"/>
      <c r="IJ7652" s="52"/>
    </row>
    <row r="7653" spans="233:244" x14ac:dyDescent="0.25">
      <c r="HY7653" s="52"/>
      <c r="HZ7653" s="52"/>
      <c r="IA7653" s="52"/>
      <c r="IG7653" s="52"/>
      <c r="IH7653" s="52"/>
      <c r="II7653" s="52"/>
      <c r="IJ7653" s="52"/>
    </row>
    <row r="7654" spans="233:244" x14ac:dyDescent="0.25">
      <c r="HY7654" s="52"/>
      <c r="HZ7654" s="52"/>
      <c r="IA7654" s="52"/>
      <c r="IG7654" s="52"/>
      <c r="IH7654" s="52"/>
      <c r="II7654" s="52"/>
      <c r="IJ7654" s="52"/>
    </row>
    <row r="7655" spans="233:244" x14ac:dyDescent="0.25">
      <c r="HY7655" s="52"/>
      <c r="HZ7655" s="52"/>
      <c r="IA7655" s="52"/>
      <c r="IG7655" s="52"/>
      <c r="IH7655" s="52"/>
      <c r="II7655" s="52"/>
      <c r="IJ7655" s="52"/>
    </row>
    <row r="7656" spans="233:244" x14ac:dyDescent="0.25">
      <c r="HY7656" s="52"/>
      <c r="HZ7656" s="52"/>
      <c r="IA7656" s="52"/>
      <c r="IG7656" s="52"/>
      <c r="IH7656" s="52"/>
      <c r="II7656" s="52"/>
      <c r="IJ7656" s="52"/>
    </row>
    <row r="7657" spans="233:244" x14ac:dyDescent="0.25">
      <c r="HY7657" s="52"/>
      <c r="HZ7657" s="52"/>
      <c r="IA7657" s="52"/>
      <c r="IG7657" s="52"/>
      <c r="IH7657" s="52"/>
      <c r="II7657" s="52"/>
      <c r="IJ7657" s="52"/>
    </row>
    <row r="7658" spans="233:244" x14ac:dyDescent="0.25">
      <c r="HY7658" s="52"/>
      <c r="HZ7658" s="52"/>
      <c r="IA7658" s="52"/>
      <c r="IG7658" s="52"/>
      <c r="IH7658" s="52"/>
      <c r="II7658" s="52"/>
      <c r="IJ7658" s="52"/>
    </row>
    <row r="7659" spans="233:244" x14ac:dyDescent="0.25">
      <c r="HY7659" s="52"/>
      <c r="HZ7659" s="52"/>
      <c r="IA7659" s="52"/>
      <c r="IG7659" s="52"/>
      <c r="IH7659" s="52"/>
      <c r="II7659" s="52"/>
      <c r="IJ7659" s="52"/>
    </row>
    <row r="7660" spans="233:244" x14ac:dyDescent="0.25">
      <c r="HY7660" s="52"/>
      <c r="HZ7660" s="52"/>
      <c r="IA7660" s="52"/>
      <c r="IG7660" s="52"/>
      <c r="IH7660" s="52"/>
      <c r="II7660" s="52"/>
      <c r="IJ7660" s="52"/>
    </row>
    <row r="7661" spans="233:244" x14ac:dyDescent="0.25">
      <c r="HY7661" s="52"/>
      <c r="HZ7661" s="52"/>
      <c r="IA7661" s="52"/>
      <c r="IG7661" s="52"/>
      <c r="IH7661" s="52"/>
      <c r="II7661" s="52"/>
      <c r="IJ7661" s="52"/>
    </row>
    <row r="7662" spans="233:244" x14ac:dyDescent="0.25">
      <c r="HY7662" s="52"/>
      <c r="HZ7662" s="52"/>
      <c r="IA7662" s="52"/>
      <c r="IG7662" s="52"/>
      <c r="IH7662" s="52"/>
      <c r="II7662" s="52"/>
      <c r="IJ7662" s="52"/>
    </row>
    <row r="7663" spans="233:244" x14ac:dyDescent="0.25">
      <c r="HY7663" s="52"/>
      <c r="HZ7663" s="52"/>
      <c r="IA7663" s="52"/>
      <c r="IG7663" s="52"/>
      <c r="IH7663" s="52"/>
      <c r="II7663" s="52"/>
      <c r="IJ7663" s="52"/>
    </row>
    <row r="7664" spans="233:244" x14ac:dyDescent="0.25">
      <c r="HY7664" s="52"/>
      <c r="HZ7664" s="52"/>
      <c r="IA7664" s="52"/>
      <c r="IG7664" s="52"/>
      <c r="IH7664" s="52"/>
      <c r="II7664" s="52"/>
      <c r="IJ7664" s="52"/>
    </row>
    <row r="7665" spans="233:244" x14ac:dyDescent="0.25">
      <c r="HY7665" s="52"/>
      <c r="HZ7665" s="52"/>
      <c r="IA7665" s="52"/>
      <c r="IG7665" s="52"/>
      <c r="IH7665" s="52"/>
      <c r="II7665" s="52"/>
      <c r="IJ7665" s="52"/>
    </row>
    <row r="7666" spans="233:244" x14ac:dyDescent="0.25">
      <c r="HY7666" s="52"/>
      <c r="HZ7666" s="52"/>
      <c r="IA7666" s="52"/>
      <c r="IG7666" s="52"/>
      <c r="IH7666" s="52"/>
      <c r="II7666" s="52"/>
      <c r="IJ7666" s="52"/>
    </row>
    <row r="7667" spans="233:244" x14ac:dyDescent="0.25">
      <c r="HY7667" s="52"/>
      <c r="HZ7667" s="52"/>
      <c r="IA7667" s="52"/>
      <c r="IG7667" s="52"/>
      <c r="IH7667" s="52"/>
      <c r="II7667" s="52"/>
      <c r="IJ7667" s="52"/>
    </row>
    <row r="7668" spans="233:244" x14ac:dyDescent="0.25">
      <c r="HY7668" s="52"/>
      <c r="HZ7668" s="52"/>
      <c r="IA7668" s="52"/>
      <c r="IG7668" s="52"/>
      <c r="IH7668" s="52"/>
      <c r="II7668" s="52"/>
      <c r="IJ7668" s="52"/>
    </row>
    <row r="7669" spans="233:244" x14ac:dyDescent="0.25">
      <c r="HY7669" s="52"/>
      <c r="HZ7669" s="52"/>
      <c r="IA7669" s="52"/>
      <c r="IG7669" s="52"/>
      <c r="IH7669" s="52"/>
      <c r="II7669" s="52"/>
      <c r="IJ7669" s="52"/>
    </row>
    <row r="7670" spans="233:244" x14ac:dyDescent="0.25">
      <c r="HY7670" s="52"/>
      <c r="HZ7670" s="52"/>
      <c r="IA7670" s="52"/>
      <c r="IG7670" s="52"/>
      <c r="IH7670" s="52"/>
      <c r="II7670" s="52"/>
      <c r="IJ7670" s="52"/>
    </row>
    <row r="7671" spans="233:244" x14ac:dyDescent="0.25">
      <c r="HY7671" s="52"/>
      <c r="HZ7671" s="52"/>
      <c r="IA7671" s="52"/>
      <c r="IG7671" s="52"/>
      <c r="IH7671" s="52"/>
      <c r="II7671" s="52"/>
      <c r="IJ7671" s="52"/>
    </row>
    <row r="7672" spans="233:244" x14ac:dyDescent="0.25">
      <c r="HY7672" s="52"/>
      <c r="HZ7672" s="52"/>
      <c r="IA7672" s="52"/>
      <c r="IG7672" s="52"/>
      <c r="IH7672" s="52"/>
      <c r="II7672" s="52"/>
      <c r="IJ7672" s="52"/>
    </row>
    <row r="7673" spans="233:244" x14ac:dyDescent="0.25">
      <c r="HY7673" s="52"/>
      <c r="HZ7673" s="52"/>
      <c r="IA7673" s="52"/>
      <c r="IG7673" s="52"/>
      <c r="IH7673" s="52"/>
      <c r="II7673" s="52"/>
      <c r="IJ7673" s="52"/>
    </row>
    <row r="7674" spans="233:244" x14ac:dyDescent="0.25">
      <c r="HY7674" s="52"/>
      <c r="HZ7674" s="52"/>
      <c r="IA7674" s="52"/>
      <c r="IG7674" s="52"/>
      <c r="IH7674" s="52"/>
      <c r="II7674" s="52"/>
      <c r="IJ7674" s="52"/>
    </row>
    <row r="7675" spans="233:244" x14ac:dyDescent="0.25">
      <c r="HY7675" s="52"/>
      <c r="HZ7675" s="52"/>
      <c r="IA7675" s="52"/>
      <c r="IG7675" s="52"/>
      <c r="IH7675" s="52"/>
      <c r="II7675" s="52"/>
      <c r="IJ7675" s="52"/>
    </row>
    <row r="7676" spans="233:244" x14ac:dyDescent="0.25">
      <c r="HY7676" s="52"/>
      <c r="HZ7676" s="52"/>
      <c r="IA7676" s="52"/>
      <c r="IG7676" s="52"/>
      <c r="IH7676" s="52"/>
      <c r="II7676" s="52"/>
      <c r="IJ7676" s="52"/>
    </row>
    <row r="7677" spans="233:244" x14ac:dyDescent="0.25">
      <c r="HY7677" s="52"/>
      <c r="HZ7677" s="52"/>
      <c r="IA7677" s="52"/>
      <c r="IG7677" s="52"/>
      <c r="IH7677" s="52"/>
      <c r="II7677" s="52"/>
      <c r="IJ7677" s="52"/>
    </row>
    <row r="7678" spans="233:244" x14ac:dyDescent="0.25">
      <c r="HY7678" s="52"/>
      <c r="HZ7678" s="52"/>
      <c r="IA7678" s="52"/>
      <c r="IG7678" s="52"/>
      <c r="IH7678" s="52"/>
      <c r="II7678" s="52"/>
      <c r="IJ7678" s="52"/>
    </row>
    <row r="7679" spans="233:244" x14ac:dyDescent="0.25">
      <c r="HY7679" s="52"/>
      <c r="HZ7679" s="52"/>
      <c r="IA7679" s="52"/>
      <c r="IG7679" s="52"/>
      <c r="IH7679" s="52"/>
      <c r="II7679" s="52"/>
      <c r="IJ7679" s="52"/>
    </row>
    <row r="7680" spans="233:244" x14ac:dyDescent="0.25">
      <c r="HY7680" s="52"/>
      <c r="HZ7680" s="52"/>
      <c r="IA7680" s="52"/>
      <c r="IG7680" s="52"/>
      <c r="IH7680" s="52"/>
      <c r="II7680" s="52"/>
      <c r="IJ7680" s="52"/>
    </row>
    <row r="7681" spans="233:244" x14ac:dyDescent="0.25">
      <c r="HY7681" s="52"/>
      <c r="HZ7681" s="52"/>
      <c r="IA7681" s="52"/>
      <c r="IG7681" s="52"/>
      <c r="IH7681" s="52"/>
      <c r="II7681" s="52"/>
      <c r="IJ7681" s="52"/>
    </row>
    <row r="7682" spans="233:244" x14ac:dyDescent="0.25">
      <c r="HY7682" s="52"/>
      <c r="HZ7682" s="52"/>
      <c r="IA7682" s="52"/>
      <c r="IG7682" s="52"/>
      <c r="IH7682" s="52"/>
      <c r="II7682" s="52"/>
      <c r="IJ7682" s="52"/>
    </row>
    <row r="7683" spans="233:244" x14ac:dyDescent="0.25">
      <c r="HY7683" s="52"/>
      <c r="HZ7683" s="52"/>
      <c r="IA7683" s="52"/>
      <c r="IG7683" s="52"/>
      <c r="IH7683" s="52"/>
      <c r="II7683" s="52"/>
      <c r="IJ7683" s="52"/>
    </row>
    <row r="7684" spans="233:244" x14ac:dyDescent="0.25">
      <c r="HY7684" s="52"/>
      <c r="HZ7684" s="52"/>
      <c r="IA7684" s="52"/>
      <c r="IG7684" s="52"/>
      <c r="IH7684" s="52"/>
      <c r="II7684" s="52"/>
      <c r="IJ7684" s="52"/>
    </row>
    <row r="7685" spans="233:244" x14ac:dyDescent="0.25">
      <c r="HY7685" s="52"/>
      <c r="HZ7685" s="52"/>
      <c r="IA7685" s="52"/>
      <c r="IG7685" s="52"/>
      <c r="IH7685" s="52"/>
      <c r="II7685" s="52"/>
      <c r="IJ7685" s="52"/>
    </row>
    <row r="7686" spans="233:244" x14ac:dyDescent="0.25">
      <c r="HY7686" s="52"/>
      <c r="HZ7686" s="52"/>
      <c r="IA7686" s="52"/>
      <c r="IG7686" s="52"/>
      <c r="IH7686" s="52"/>
      <c r="II7686" s="52"/>
      <c r="IJ7686" s="52"/>
    </row>
    <row r="7687" spans="233:244" x14ac:dyDescent="0.25">
      <c r="HY7687" s="52"/>
      <c r="HZ7687" s="52"/>
      <c r="IA7687" s="52"/>
      <c r="IG7687" s="52"/>
      <c r="IH7687" s="52"/>
      <c r="II7687" s="52"/>
      <c r="IJ7687" s="52"/>
    </row>
    <row r="7688" spans="233:244" x14ac:dyDescent="0.25">
      <c r="HY7688" s="52"/>
      <c r="HZ7688" s="52"/>
      <c r="IA7688" s="52"/>
      <c r="IG7688" s="52"/>
      <c r="IH7688" s="52"/>
      <c r="II7688" s="52"/>
      <c r="IJ7688" s="52"/>
    </row>
    <row r="7689" spans="233:244" x14ac:dyDescent="0.25">
      <c r="HY7689" s="52"/>
      <c r="HZ7689" s="52"/>
      <c r="IA7689" s="52"/>
      <c r="IG7689" s="52"/>
      <c r="IH7689" s="52"/>
      <c r="II7689" s="52"/>
      <c r="IJ7689" s="52"/>
    </row>
    <row r="7690" spans="233:244" x14ac:dyDescent="0.25">
      <c r="HY7690" s="52"/>
      <c r="HZ7690" s="52"/>
      <c r="IA7690" s="52"/>
      <c r="IG7690" s="52"/>
      <c r="IH7690" s="52"/>
      <c r="II7690" s="52"/>
      <c r="IJ7690" s="52"/>
    </row>
    <row r="7691" spans="233:244" x14ac:dyDescent="0.25">
      <c r="HY7691" s="52"/>
      <c r="HZ7691" s="52"/>
      <c r="IA7691" s="52"/>
      <c r="IG7691" s="52"/>
      <c r="IH7691" s="52"/>
      <c r="II7691" s="52"/>
      <c r="IJ7691" s="52"/>
    </row>
    <row r="7692" spans="233:244" x14ac:dyDescent="0.25">
      <c r="HY7692" s="52"/>
      <c r="HZ7692" s="52"/>
      <c r="IA7692" s="52"/>
      <c r="IG7692" s="52"/>
      <c r="IH7692" s="52"/>
      <c r="II7692" s="52"/>
      <c r="IJ7692" s="52"/>
    </row>
    <row r="7693" spans="233:244" x14ac:dyDescent="0.25">
      <c r="HY7693" s="52"/>
      <c r="HZ7693" s="52"/>
      <c r="IA7693" s="52"/>
      <c r="IG7693" s="52"/>
      <c r="IH7693" s="52"/>
      <c r="II7693" s="52"/>
      <c r="IJ7693" s="52"/>
    </row>
    <row r="7694" spans="233:244" x14ac:dyDescent="0.25">
      <c r="HY7694" s="52"/>
      <c r="HZ7694" s="52"/>
      <c r="IA7694" s="52"/>
      <c r="IG7694" s="52"/>
      <c r="IH7694" s="52"/>
      <c r="II7694" s="52"/>
      <c r="IJ7694" s="52"/>
    </row>
    <row r="7695" spans="233:244" x14ac:dyDescent="0.25">
      <c r="HY7695" s="52"/>
      <c r="HZ7695" s="52"/>
      <c r="IA7695" s="52"/>
      <c r="IG7695" s="52"/>
      <c r="IH7695" s="52"/>
      <c r="II7695" s="52"/>
      <c r="IJ7695" s="52"/>
    </row>
    <row r="7696" spans="233:244" x14ac:dyDescent="0.25">
      <c r="HY7696" s="52"/>
      <c r="HZ7696" s="52"/>
      <c r="IA7696" s="52"/>
      <c r="IG7696" s="52"/>
      <c r="IH7696" s="52"/>
      <c r="II7696" s="52"/>
      <c r="IJ7696" s="52"/>
    </row>
    <row r="7697" spans="233:244" x14ac:dyDescent="0.25">
      <c r="HY7697" s="52"/>
      <c r="HZ7697" s="52"/>
      <c r="IA7697" s="52"/>
      <c r="IG7697" s="52"/>
      <c r="IH7697" s="52"/>
      <c r="II7697" s="52"/>
      <c r="IJ7697" s="52"/>
    </row>
    <row r="7698" spans="233:244" x14ac:dyDescent="0.25">
      <c r="HY7698" s="52"/>
      <c r="HZ7698" s="52"/>
      <c r="IA7698" s="52"/>
      <c r="IG7698" s="52"/>
      <c r="IH7698" s="52"/>
      <c r="II7698" s="52"/>
      <c r="IJ7698" s="52"/>
    </row>
    <row r="7699" spans="233:244" x14ac:dyDescent="0.25">
      <c r="HY7699" s="52"/>
      <c r="HZ7699" s="52"/>
      <c r="IA7699" s="52"/>
      <c r="IG7699" s="52"/>
      <c r="IH7699" s="52"/>
      <c r="II7699" s="52"/>
      <c r="IJ7699" s="52"/>
    </row>
    <row r="7700" spans="233:244" x14ac:dyDescent="0.25">
      <c r="HY7700" s="52"/>
      <c r="HZ7700" s="52"/>
      <c r="IA7700" s="52"/>
      <c r="IG7700" s="52"/>
      <c r="IH7700" s="52"/>
      <c r="II7700" s="52"/>
      <c r="IJ7700" s="52"/>
    </row>
    <row r="7701" spans="233:244" x14ac:dyDescent="0.25">
      <c r="HY7701" s="52"/>
      <c r="HZ7701" s="52"/>
      <c r="IA7701" s="52"/>
      <c r="IG7701" s="52"/>
      <c r="IH7701" s="52"/>
      <c r="II7701" s="52"/>
      <c r="IJ7701" s="52"/>
    </row>
    <row r="7702" spans="233:244" x14ac:dyDescent="0.25">
      <c r="HY7702" s="52"/>
      <c r="HZ7702" s="52"/>
      <c r="IA7702" s="52"/>
      <c r="IG7702" s="52"/>
      <c r="IH7702" s="52"/>
      <c r="II7702" s="52"/>
      <c r="IJ7702" s="52"/>
    </row>
    <row r="7703" spans="233:244" x14ac:dyDescent="0.25">
      <c r="HY7703" s="52"/>
      <c r="HZ7703" s="52"/>
      <c r="IA7703" s="52"/>
      <c r="IG7703" s="52"/>
      <c r="IH7703" s="52"/>
      <c r="II7703" s="52"/>
      <c r="IJ7703" s="52"/>
    </row>
    <row r="7704" spans="233:244" x14ac:dyDescent="0.25">
      <c r="HY7704" s="52"/>
      <c r="HZ7704" s="52"/>
      <c r="IA7704" s="52"/>
      <c r="IG7704" s="52"/>
      <c r="IH7704" s="52"/>
      <c r="II7704" s="52"/>
      <c r="IJ7704" s="52"/>
    </row>
    <row r="7705" spans="233:244" x14ac:dyDescent="0.25">
      <c r="HY7705" s="52"/>
      <c r="HZ7705" s="52"/>
      <c r="IA7705" s="52"/>
      <c r="IG7705" s="52"/>
      <c r="IH7705" s="52"/>
      <c r="II7705" s="52"/>
      <c r="IJ7705" s="52"/>
    </row>
    <row r="7706" spans="233:244" x14ac:dyDescent="0.25">
      <c r="HY7706" s="52"/>
      <c r="HZ7706" s="52"/>
      <c r="IA7706" s="52"/>
      <c r="IG7706" s="52"/>
      <c r="IH7706" s="52"/>
      <c r="II7706" s="52"/>
      <c r="IJ7706" s="52"/>
    </row>
    <row r="7707" spans="233:244" x14ac:dyDescent="0.25">
      <c r="HY7707" s="52"/>
      <c r="HZ7707" s="52"/>
      <c r="IA7707" s="52"/>
      <c r="IG7707" s="52"/>
      <c r="IH7707" s="52"/>
      <c r="II7707" s="52"/>
      <c r="IJ7707" s="52"/>
    </row>
    <row r="7708" spans="233:244" x14ac:dyDescent="0.25">
      <c r="HY7708" s="52"/>
      <c r="HZ7708" s="52"/>
      <c r="IA7708" s="52"/>
      <c r="IG7708" s="52"/>
      <c r="IH7708" s="52"/>
      <c r="II7708" s="52"/>
      <c r="IJ7708" s="52"/>
    </row>
    <row r="7709" spans="233:244" x14ac:dyDescent="0.25">
      <c r="HY7709" s="52"/>
      <c r="HZ7709" s="52"/>
      <c r="IA7709" s="52"/>
      <c r="IG7709" s="52"/>
      <c r="IH7709" s="52"/>
      <c r="II7709" s="52"/>
      <c r="IJ7709" s="52"/>
    </row>
    <row r="7710" spans="233:244" x14ac:dyDescent="0.25">
      <c r="HY7710" s="52"/>
      <c r="HZ7710" s="52"/>
      <c r="IA7710" s="52"/>
      <c r="IG7710" s="52"/>
      <c r="IH7710" s="52"/>
      <c r="II7710" s="52"/>
      <c r="IJ7710" s="52"/>
    </row>
    <row r="7711" spans="233:244" x14ac:dyDescent="0.25">
      <c r="HY7711" s="52"/>
      <c r="HZ7711" s="52"/>
      <c r="IA7711" s="52"/>
      <c r="IG7711" s="52"/>
      <c r="IH7711" s="52"/>
      <c r="II7711" s="52"/>
      <c r="IJ7711" s="52"/>
    </row>
    <row r="7712" spans="233:244" x14ac:dyDescent="0.25">
      <c r="HY7712" s="52"/>
      <c r="HZ7712" s="52"/>
      <c r="IA7712" s="52"/>
      <c r="IG7712" s="52"/>
      <c r="IH7712" s="52"/>
      <c r="II7712" s="52"/>
      <c r="IJ7712" s="52"/>
    </row>
    <row r="7713" spans="233:244" x14ac:dyDescent="0.25">
      <c r="HY7713" s="52"/>
      <c r="HZ7713" s="52"/>
      <c r="IA7713" s="52"/>
      <c r="IG7713" s="52"/>
      <c r="IH7713" s="52"/>
      <c r="II7713" s="52"/>
      <c r="IJ7713" s="52"/>
    </row>
    <row r="7714" spans="233:244" x14ac:dyDescent="0.25">
      <c r="HY7714" s="52"/>
      <c r="HZ7714" s="52"/>
      <c r="IA7714" s="52"/>
      <c r="IG7714" s="52"/>
      <c r="IH7714" s="52"/>
      <c r="II7714" s="52"/>
      <c r="IJ7714" s="52"/>
    </row>
    <row r="7715" spans="233:244" x14ac:dyDescent="0.25">
      <c r="HY7715" s="52"/>
      <c r="HZ7715" s="52"/>
      <c r="IA7715" s="52"/>
      <c r="IG7715" s="52"/>
      <c r="IH7715" s="52"/>
      <c r="II7715" s="52"/>
      <c r="IJ7715" s="52"/>
    </row>
    <row r="7716" spans="233:244" x14ac:dyDescent="0.25">
      <c r="HY7716" s="52"/>
      <c r="HZ7716" s="52"/>
      <c r="IA7716" s="52"/>
      <c r="IG7716" s="52"/>
      <c r="IH7716" s="52"/>
      <c r="II7716" s="52"/>
      <c r="IJ7716" s="52"/>
    </row>
    <row r="7717" spans="233:244" x14ac:dyDescent="0.25">
      <c r="HY7717" s="52"/>
      <c r="HZ7717" s="52"/>
      <c r="IA7717" s="52"/>
      <c r="IG7717" s="52"/>
      <c r="IH7717" s="52"/>
      <c r="II7717" s="52"/>
      <c r="IJ7717" s="52"/>
    </row>
    <row r="7718" spans="233:244" x14ac:dyDescent="0.25">
      <c r="HY7718" s="52"/>
      <c r="HZ7718" s="52"/>
      <c r="IA7718" s="52"/>
      <c r="IG7718" s="52"/>
      <c r="IH7718" s="52"/>
      <c r="II7718" s="52"/>
      <c r="IJ7718" s="52"/>
    </row>
    <row r="7719" spans="233:244" x14ac:dyDescent="0.25">
      <c r="HY7719" s="52"/>
      <c r="HZ7719" s="52"/>
      <c r="IA7719" s="52"/>
      <c r="IG7719" s="52"/>
      <c r="IH7719" s="52"/>
      <c r="II7719" s="52"/>
      <c r="IJ7719" s="52"/>
    </row>
    <row r="7720" spans="233:244" x14ac:dyDescent="0.25">
      <c r="HY7720" s="52"/>
      <c r="HZ7720" s="52"/>
      <c r="IA7720" s="52"/>
      <c r="IG7720" s="52"/>
      <c r="IH7720" s="52"/>
      <c r="II7720" s="52"/>
      <c r="IJ7720" s="52"/>
    </row>
    <row r="7721" spans="233:244" x14ac:dyDescent="0.25">
      <c r="HY7721" s="52"/>
      <c r="HZ7721" s="52"/>
      <c r="IA7721" s="52"/>
      <c r="IG7721" s="52"/>
      <c r="IH7721" s="52"/>
      <c r="II7721" s="52"/>
      <c r="IJ7721" s="52"/>
    </row>
    <row r="7722" spans="233:244" x14ac:dyDescent="0.25">
      <c r="HY7722" s="52"/>
      <c r="HZ7722" s="52"/>
      <c r="IA7722" s="52"/>
      <c r="IG7722" s="52"/>
      <c r="IH7722" s="52"/>
      <c r="II7722" s="52"/>
      <c r="IJ7722" s="52"/>
    </row>
    <row r="7723" spans="233:244" x14ac:dyDescent="0.25">
      <c r="HY7723" s="52"/>
      <c r="HZ7723" s="52"/>
      <c r="IA7723" s="52"/>
      <c r="IG7723" s="52"/>
      <c r="IH7723" s="52"/>
      <c r="II7723" s="52"/>
      <c r="IJ7723" s="52"/>
    </row>
    <row r="7724" spans="233:244" x14ac:dyDescent="0.25">
      <c r="HY7724" s="52"/>
      <c r="HZ7724" s="52"/>
      <c r="IA7724" s="52"/>
      <c r="IG7724" s="52"/>
      <c r="IH7724" s="52"/>
      <c r="II7724" s="52"/>
      <c r="IJ7724" s="52"/>
    </row>
    <row r="7725" spans="233:244" x14ac:dyDescent="0.25">
      <c r="HY7725" s="52"/>
      <c r="HZ7725" s="52"/>
      <c r="IA7725" s="52"/>
      <c r="IG7725" s="52"/>
      <c r="IH7725" s="52"/>
      <c r="II7725" s="52"/>
      <c r="IJ7725" s="52"/>
    </row>
    <row r="7726" spans="233:244" x14ac:dyDescent="0.25">
      <c r="HY7726" s="52"/>
      <c r="HZ7726" s="52"/>
      <c r="IA7726" s="52"/>
      <c r="IG7726" s="52"/>
      <c r="IH7726" s="52"/>
      <c r="II7726" s="52"/>
      <c r="IJ7726" s="52"/>
    </row>
    <row r="7727" spans="233:244" x14ac:dyDescent="0.25">
      <c r="HY7727" s="52"/>
      <c r="HZ7727" s="52"/>
      <c r="IA7727" s="52"/>
      <c r="IG7727" s="52"/>
      <c r="IH7727" s="52"/>
      <c r="II7727" s="52"/>
      <c r="IJ7727" s="52"/>
    </row>
    <row r="7728" spans="233:244" x14ac:dyDescent="0.25">
      <c r="HY7728" s="52"/>
      <c r="HZ7728" s="52"/>
      <c r="IA7728" s="52"/>
      <c r="IG7728" s="52"/>
      <c r="IH7728" s="52"/>
      <c r="II7728" s="52"/>
      <c r="IJ7728" s="52"/>
    </row>
    <row r="7729" spans="233:244" x14ac:dyDescent="0.25">
      <c r="HY7729" s="52"/>
      <c r="HZ7729" s="52"/>
      <c r="IA7729" s="52"/>
      <c r="IG7729" s="52"/>
      <c r="IH7729" s="52"/>
      <c r="II7729" s="52"/>
      <c r="IJ7729" s="52"/>
    </row>
    <row r="7730" spans="233:244" x14ac:dyDescent="0.25">
      <c r="HY7730" s="52"/>
      <c r="HZ7730" s="52"/>
      <c r="IA7730" s="52"/>
      <c r="IG7730" s="52"/>
      <c r="IH7730" s="52"/>
      <c r="II7730" s="52"/>
      <c r="IJ7730" s="52"/>
    </row>
    <row r="7731" spans="233:244" x14ac:dyDescent="0.25">
      <c r="HY7731" s="52"/>
      <c r="HZ7731" s="52"/>
      <c r="IA7731" s="52"/>
      <c r="IG7731" s="52"/>
      <c r="IH7731" s="52"/>
      <c r="II7731" s="52"/>
      <c r="IJ7731" s="52"/>
    </row>
    <row r="7732" spans="233:244" x14ac:dyDescent="0.25">
      <c r="HY7732" s="52"/>
      <c r="HZ7732" s="52"/>
      <c r="IA7732" s="52"/>
      <c r="IG7732" s="52"/>
      <c r="IH7732" s="52"/>
      <c r="II7732" s="52"/>
      <c r="IJ7732" s="52"/>
    </row>
    <row r="7733" spans="233:244" x14ac:dyDescent="0.25">
      <c r="HY7733" s="52"/>
      <c r="HZ7733" s="52"/>
      <c r="IA7733" s="52"/>
      <c r="IG7733" s="52"/>
      <c r="IH7733" s="52"/>
      <c r="II7733" s="52"/>
      <c r="IJ7733" s="52"/>
    </row>
    <row r="7734" spans="233:244" x14ac:dyDescent="0.25">
      <c r="HY7734" s="52"/>
      <c r="HZ7734" s="52"/>
      <c r="IA7734" s="52"/>
      <c r="IG7734" s="52"/>
      <c r="IH7734" s="52"/>
      <c r="II7734" s="52"/>
      <c r="IJ7734" s="52"/>
    </row>
    <row r="7735" spans="233:244" x14ac:dyDescent="0.25">
      <c r="HY7735" s="52"/>
      <c r="HZ7735" s="52"/>
      <c r="IA7735" s="52"/>
      <c r="IG7735" s="52"/>
      <c r="IH7735" s="52"/>
      <c r="II7735" s="52"/>
      <c r="IJ7735" s="52"/>
    </row>
    <row r="7736" spans="233:244" x14ac:dyDescent="0.25">
      <c r="HY7736" s="52"/>
      <c r="HZ7736" s="52"/>
      <c r="IA7736" s="52"/>
      <c r="IG7736" s="52"/>
      <c r="IH7736" s="52"/>
      <c r="II7736" s="52"/>
      <c r="IJ7736" s="52"/>
    </row>
    <row r="7737" spans="233:244" x14ac:dyDescent="0.25">
      <c r="HY7737" s="52"/>
      <c r="HZ7737" s="52"/>
      <c r="IA7737" s="52"/>
      <c r="IG7737" s="52"/>
      <c r="IH7737" s="52"/>
      <c r="II7737" s="52"/>
      <c r="IJ7737" s="52"/>
    </row>
    <row r="7738" spans="233:244" x14ac:dyDescent="0.25">
      <c r="HY7738" s="52"/>
      <c r="HZ7738" s="52"/>
      <c r="IA7738" s="52"/>
      <c r="IG7738" s="52"/>
      <c r="IH7738" s="52"/>
      <c r="II7738" s="52"/>
      <c r="IJ7738" s="52"/>
    </row>
    <row r="7739" spans="233:244" x14ac:dyDescent="0.25">
      <c r="HY7739" s="52"/>
      <c r="HZ7739" s="52"/>
      <c r="IA7739" s="52"/>
      <c r="IG7739" s="52"/>
      <c r="IH7739" s="52"/>
      <c r="II7739" s="52"/>
      <c r="IJ7739" s="52"/>
    </row>
    <row r="7740" spans="233:244" x14ac:dyDescent="0.25">
      <c r="HY7740" s="52"/>
      <c r="HZ7740" s="52"/>
      <c r="IA7740" s="52"/>
      <c r="IG7740" s="52"/>
      <c r="IH7740" s="52"/>
      <c r="II7740" s="52"/>
      <c r="IJ7740" s="52"/>
    </row>
    <row r="7741" spans="233:244" x14ac:dyDescent="0.25">
      <c r="HY7741" s="52"/>
      <c r="HZ7741" s="52"/>
      <c r="IA7741" s="52"/>
      <c r="IG7741" s="52"/>
      <c r="IH7741" s="52"/>
      <c r="II7741" s="52"/>
      <c r="IJ7741" s="52"/>
    </row>
    <row r="7742" spans="233:244" x14ac:dyDescent="0.25">
      <c r="HY7742" s="52"/>
      <c r="HZ7742" s="52"/>
      <c r="IA7742" s="52"/>
      <c r="IG7742" s="52"/>
      <c r="IH7742" s="52"/>
      <c r="II7742" s="52"/>
      <c r="IJ7742" s="52"/>
    </row>
    <row r="7743" spans="233:244" x14ac:dyDescent="0.25">
      <c r="HY7743" s="52"/>
      <c r="HZ7743" s="52"/>
      <c r="IA7743" s="52"/>
      <c r="IG7743" s="52"/>
      <c r="IH7743" s="52"/>
      <c r="II7743" s="52"/>
      <c r="IJ7743" s="52"/>
    </row>
    <row r="7744" spans="233:244" x14ac:dyDescent="0.25">
      <c r="HY7744" s="52"/>
      <c r="HZ7744" s="52"/>
      <c r="IA7744" s="52"/>
      <c r="IG7744" s="52"/>
      <c r="IH7744" s="52"/>
      <c r="II7744" s="52"/>
      <c r="IJ7744" s="52"/>
    </row>
    <row r="7745" spans="233:244" x14ac:dyDescent="0.25">
      <c r="HY7745" s="52"/>
      <c r="HZ7745" s="52"/>
      <c r="IA7745" s="52"/>
      <c r="IG7745" s="52"/>
      <c r="IH7745" s="52"/>
      <c r="II7745" s="52"/>
      <c r="IJ7745" s="52"/>
    </row>
    <row r="7746" spans="233:244" x14ac:dyDescent="0.25">
      <c r="HY7746" s="52"/>
      <c r="HZ7746" s="52"/>
      <c r="IA7746" s="52"/>
      <c r="IG7746" s="52"/>
      <c r="IH7746" s="52"/>
      <c r="II7746" s="52"/>
      <c r="IJ7746" s="52"/>
    </row>
    <row r="7747" spans="233:244" x14ac:dyDescent="0.25">
      <c r="HY7747" s="52"/>
      <c r="HZ7747" s="52"/>
      <c r="IA7747" s="52"/>
      <c r="IG7747" s="52"/>
      <c r="IH7747" s="52"/>
      <c r="II7747" s="52"/>
      <c r="IJ7747" s="52"/>
    </row>
    <row r="7748" spans="233:244" x14ac:dyDescent="0.25">
      <c r="HY7748" s="52"/>
      <c r="HZ7748" s="52"/>
      <c r="IA7748" s="52"/>
      <c r="IG7748" s="52"/>
      <c r="IH7748" s="52"/>
      <c r="II7748" s="52"/>
      <c r="IJ7748" s="52"/>
    </row>
    <row r="7749" spans="233:244" x14ac:dyDescent="0.25">
      <c r="HY7749" s="52"/>
      <c r="HZ7749" s="52"/>
      <c r="IA7749" s="52"/>
      <c r="IG7749" s="52"/>
      <c r="IH7749" s="52"/>
      <c r="II7749" s="52"/>
      <c r="IJ7749" s="52"/>
    </row>
    <row r="7750" spans="233:244" x14ac:dyDescent="0.25">
      <c r="HY7750" s="52"/>
      <c r="HZ7750" s="52"/>
      <c r="IA7750" s="52"/>
      <c r="IG7750" s="52"/>
      <c r="IH7750" s="52"/>
      <c r="II7750" s="52"/>
      <c r="IJ7750" s="52"/>
    </row>
    <row r="7751" spans="233:244" x14ac:dyDescent="0.25">
      <c r="HY7751" s="52"/>
      <c r="HZ7751" s="52"/>
      <c r="IA7751" s="52"/>
      <c r="IG7751" s="52"/>
      <c r="IH7751" s="52"/>
      <c r="II7751" s="52"/>
      <c r="IJ7751" s="52"/>
    </row>
    <row r="7752" spans="233:244" x14ac:dyDescent="0.25">
      <c r="HY7752" s="52"/>
      <c r="HZ7752" s="52"/>
      <c r="IA7752" s="52"/>
      <c r="IG7752" s="52"/>
      <c r="IH7752" s="52"/>
      <c r="II7752" s="52"/>
      <c r="IJ7752" s="52"/>
    </row>
    <row r="7753" spans="233:244" x14ac:dyDescent="0.25">
      <c r="HY7753" s="52"/>
      <c r="HZ7753" s="52"/>
      <c r="IA7753" s="52"/>
      <c r="IG7753" s="52"/>
      <c r="IH7753" s="52"/>
      <c r="II7753" s="52"/>
      <c r="IJ7753" s="52"/>
    </row>
    <row r="7754" spans="233:244" x14ac:dyDescent="0.25">
      <c r="HY7754" s="52"/>
      <c r="HZ7754" s="52"/>
      <c r="IA7754" s="52"/>
      <c r="IG7754" s="52"/>
      <c r="IH7754" s="52"/>
      <c r="II7754" s="52"/>
      <c r="IJ7754" s="52"/>
    </row>
    <row r="7755" spans="233:244" x14ac:dyDescent="0.25">
      <c r="HY7755" s="52"/>
      <c r="HZ7755" s="52"/>
      <c r="IA7755" s="52"/>
      <c r="IG7755" s="52"/>
      <c r="IH7755" s="52"/>
      <c r="II7755" s="52"/>
      <c r="IJ7755" s="52"/>
    </row>
    <row r="7756" spans="233:244" x14ac:dyDescent="0.25">
      <c r="HY7756" s="52"/>
      <c r="HZ7756" s="52"/>
      <c r="IA7756" s="52"/>
      <c r="IG7756" s="52"/>
      <c r="IH7756" s="52"/>
      <c r="II7756" s="52"/>
      <c r="IJ7756" s="52"/>
    </row>
    <row r="7757" spans="233:244" x14ac:dyDescent="0.25">
      <c r="HY7757" s="52"/>
      <c r="HZ7757" s="52"/>
      <c r="IA7757" s="52"/>
      <c r="IG7757" s="52"/>
      <c r="IH7757" s="52"/>
      <c r="II7757" s="52"/>
      <c r="IJ7757" s="52"/>
    </row>
    <row r="7758" spans="233:244" x14ac:dyDescent="0.25">
      <c r="HY7758" s="52"/>
      <c r="HZ7758" s="52"/>
      <c r="IA7758" s="52"/>
      <c r="IG7758" s="52"/>
      <c r="IH7758" s="52"/>
      <c r="II7758" s="52"/>
      <c r="IJ7758" s="52"/>
    </row>
    <row r="7759" spans="233:244" x14ac:dyDescent="0.25">
      <c r="HY7759" s="52"/>
      <c r="HZ7759" s="52"/>
      <c r="IA7759" s="52"/>
      <c r="IG7759" s="52"/>
      <c r="IH7759" s="52"/>
      <c r="II7759" s="52"/>
      <c r="IJ7759" s="52"/>
    </row>
    <row r="7760" spans="233:244" x14ac:dyDescent="0.25">
      <c r="HY7760" s="52"/>
      <c r="HZ7760" s="52"/>
      <c r="IA7760" s="52"/>
      <c r="IG7760" s="52"/>
      <c r="IH7760" s="52"/>
      <c r="II7760" s="52"/>
      <c r="IJ7760" s="52"/>
    </row>
    <row r="7761" spans="233:244" x14ac:dyDescent="0.25">
      <c r="HY7761" s="52"/>
      <c r="HZ7761" s="52"/>
      <c r="IA7761" s="52"/>
      <c r="IG7761" s="52"/>
      <c r="IH7761" s="52"/>
      <c r="II7761" s="52"/>
      <c r="IJ7761" s="52"/>
    </row>
    <row r="7762" spans="233:244" x14ac:dyDescent="0.25">
      <c r="HY7762" s="52"/>
      <c r="HZ7762" s="52"/>
      <c r="IA7762" s="52"/>
      <c r="IG7762" s="52"/>
      <c r="IH7762" s="52"/>
      <c r="II7762" s="52"/>
      <c r="IJ7762" s="52"/>
    </row>
    <row r="7763" spans="233:244" x14ac:dyDescent="0.25">
      <c r="HY7763" s="52"/>
      <c r="HZ7763" s="52"/>
      <c r="IA7763" s="52"/>
      <c r="IG7763" s="52"/>
      <c r="IH7763" s="52"/>
      <c r="II7763" s="52"/>
      <c r="IJ7763" s="52"/>
    </row>
    <row r="7764" spans="233:244" x14ac:dyDescent="0.25">
      <c r="HY7764" s="52"/>
      <c r="HZ7764" s="52"/>
      <c r="IA7764" s="52"/>
      <c r="IG7764" s="52"/>
      <c r="IH7764" s="52"/>
      <c r="II7764" s="52"/>
      <c r="IJ7764" s="52"/>
    </row>
    <row r="7765" spans="233:244" x14ac:dyDescent="0.25">
      <c r="HY7765" s="52"/>
      <c r="HZ7765" s="52"/>
      <c r="IA7765" s="52"/>
      <c r="IG7765" s="52"/>
      <c r="IH7765" s="52"/>
      <c r="II7765" s="52"/>
      <c r="IJ7765" s="52"/>
    </row>
    <row r="7766" spans="233:244" x14ac:dyDescent="0.25">
      <c r="HY7766" s="52"/>
      <c r="HZ7766" s="52"/>
      <c r="IA7766" s="52"/>
      <c r="IG7766" s="52"/>
      <c r="IH7766" s="52"/>
      <c r="II7766" s="52"/>
      <c r="IJ7766" s="52"/>
    </row>
    <row r="7767" spans="233:244" x14ac:dyDescent="0.25">
      <c r="HY7767" s="52"/>
      <c r="HZ7767" s="52"/>
      <c r="IA7767" s="52"/>
      <c r="IG7767" s="52"/>
      <c r="IH7767" s="52"/>
      <c r="II7767" s="52"/>
      <c r="IJ7767" s="52"/>
    </row>
    <row r="7768" spans="233:244" x14ac:dyDescent="0.25">
      <c r="HY7768" s="52"/>
      <c r="HZ7768" s="52"/>
      <c r="IA7768" s="52"/>
      <c r="IG7768" s="52"/>
      <c r="IH7768" s="52"/>
      <c r="II7768" s="52"/>
      <c r="IJ7768" s="52"/>
    </row>
    <row r="7769" spans="233:244" x14ac:dyDescent="0.25">
      <c r="HY7769" s="52"/>
      <c r="HZ7769" s="52"/>
      <c r="IA7769" s="52"/>
      <c r="IG7769" s="52"/>
      <c r="IH7769" s="52"/>
      <c r="II7769" s="52"/>
      <c r="IJ7769" s="52"/>
    </row>
    <row r="7770" spans="233:244" x14ac:dyDescent="0.25">
      <c r="HY7770" s="52"/>
      <c r="HZ7770" s="52"/>
      <c r="IA7770" s="52"/>
      <c r="IG7770" s="52"/>
      <c r="IH7770" s="52"/>
      <c r="II7770" s="52"/>
      <c r="IJ7770" s="52"/>
    </row>
    <row r="7771" spans="233:244" x14ac:dyDescent="0.25">
      <c r="HY7771" s="52"/>
      <c r="HZ7771" s="52"/>
      <c r="IA7771" s="52"/>
      <c r="IG7771" s="52"/>
      <c r="IH7771" s="52"/>
      <c r="II7771" s="52"/>
      <c r="IJ7771" s="52"/>
    </row>
    <row r="7772" spans="233:244" x14ac:dyDescent="0.25">
      <c r="HY7772" s="52"/>
      <c r="HZ7772" s="52"/>
      <c r="IA7772" s="52"/>
      <c r="IG7772" s="52"/>
      <c r="IH7772" s="52"/>
      <c r="II7772" s="52"/>
      <c r="IJ7772" s="52"/>
    </row>
    <row r="7773" spans="233:244" x14ac:dyDescent="0.25">
      <c r="HY7773" s="52"/>
      <c r="HZ7773" s="52"/>
      <c r="IA7773" s="52"/>
      <c r="IG7773" s="52"/>
      <c r="IH7773" s="52"/>
      <c r="II7773" s="52"/>
      <c r="IJ7773" s="52"/>
    </row>
    <row r="7774" spans="233:244" x14ac:dyDescent="0.25">
      <c r="HY7774" s="52"/>
      <c r="HZ7774" s="52"/>
      <c r="IA7774" s="52"/>
      <c r="IG7774" s="52"/>
      <c r="IH7774" s="52"/>
      <c r="II7774" s="52"/>
      <c r="IJ7774" s="52"/>
    </row>
    <row r="7775" spans="233:244" x14ac:dyDescent="0.25">
      <c r="HY7775" s="52"/>
      <c r="HZ7775" s="52"/>
      <c r="IA7775" s="52"/>
      <c r="IG7775" s="52"/>
      <c r="IH7775" s="52"/>
      <c r="II7775" s="52"/>
      <c r="IJ7775" s="52"/>
    </row>
    <row r="7776" spans="233:244" x14ac:dyDescent="0.25">
      <c r="HY7776" s="52"/>
      <c r="HZ7776" s="52"/>
      <c r="IA7776" s="52"/>
      <c r="IG7776" s="52"/>
      <c r="IH7776" s="52"/>
      <c r="II7776" s="52"/>
      <c r="IJ7776" s="52"/>
    </row>
    <row r="7777" spans="233:244" x14ac:dyDescent="0.25">
      <c r="HY7777" s="52"/>
      <c r="HZ7777" s="52"/>
      <c r="IA7777" s="52"/>
      <c r="IG7777" s="52"/>
      <c r="IH7777" s="52"/>
      <c r="II7777" s="52"/>
      <c r="IJ7777" s="52"/>
    </row>
    <row r="7778" spans="233:244" x14ac:dyDescent="0.25">
      <c r="HY7778" s="52"/>
      <c r="HZ7778" s="52"/>
      <c r="IA7778" s="52"/>
      <c r="IG7778" s="52"/>
      <c r="IH7778" s="52"/>
      <c r="II7778" s="52"/>
      <c r="IJ7778" s="52"/>
    </row>
    <row r="7779" spans="233:244" x14ac:dyDescent="0.25">
      <c r="HY7779" s="52"/>
      <c r="HZ7779" s="52"/>
      <c r="IA7779" s="52"/>
      <c r="IG7779" s="52"/>
      <c r="IH7779" s="52"/>
      <c r="II7779" s="52"/>
      <c r="IJ7779" s="52"/>
    </row>
    <row r="7780" spans="233:244" x14ac:dyDescent="0.25">
      <c r="HY7780" s="52"/>
      <c r="HZ7780" s="52"/>
      <c r="IA7780" s="52"/>
      <c r="IG7780" s="52"/>
      <c r="IH7780" s="52"/>
      <c r="II7780" s="52"/>
      <c r="IJ7780" s="52"/>
    </row>
    <row r="7781" spans="233:244" x14ac:dyDescent="0.25">
      <c r="HY7781" s="52"/>
      <c r="HZ7781" s="52"/>
      <c r="IA7781" s="52"/>
      <c r="IG7781" s="52"/>
      <c r="IH7781" s="52"/>
      <c r="II7781" s="52"/>
      <c r="IJ7781" s="52"/>
    </row>
    <row r="7782" spans="233:244" x14ac:dyDescent="0.25">
      <c r="HY7782" s="52"/>
      <c r="HZ7782" s="52"/>
      <c r="IA7782" s="52"/>
      <c r="IG7782" s="52"/>
      <c r="IH7782" s="52"/>
      <c r="II7782" s="52"/>
      <c r="IJ7782" s="52"/>
    </row>
    <row r="7783" spans="233:244" x14ac:dyDescent="0.25">
      <c r="HY7783" s="52"/>
      <c r="HZ7783" s="52"/>
      <c r="IA7783" s="52"/>
      <c r="IG7783" s="52"/>
      <c r="IH7783" s="52"/>
      <c r="II7783" s="52"/>
      <c r="IJ7783" s="52"/>
    </row>
    <row r="7784" spans="233:244" x14ac:dyDescent="0.25">
      <c r="HY7784" s="52"/>
      <c r="HZ7784" s="52"/>
      <c r="IA7784" s="52"/>
      <c r="IG7784" s="52"/>
      <c r="IH7784" s="52"/>
      <c r="II7784" s="52"/>
      <c r="IJ7784" s="52"/>
    </row>
    <row r="7785" spans="233:244" x14ac:dyDescent="0.25">
      <c r="HY7785" s="52"/>
      <c r="HZ7785" s="52"/>
      <c r="IA7785" s="52"/>
      <c r="IG7785" s="52"/>
      <c r="IH7785" s="52"/>
      <c r="II7785" s="52"/>
      <c r="IJ7785" s="52"/>
    </row>
    <row r="7786" spans="233:244" x14ac:dyDescent="0.25">
      <c r="HY7786" s="52"/>
      <c r="HZ7786" s="52"/>
      <c r="IA7786" s="52"/>
      <c r="IG7786" s="52"/>
      <c r="IH7786" s="52"/>
      <c r="II7786" s="52"/>
      <c r="IJ7786" s="52"/>
    </row>
    <row r="7787" spans="233:244" x14ac:dyDescent="0.25">
      <c r="HY7787" s="52"/>
      <c r="HZ7787" s="52"/>
      <c r="IA7787" s="52"/>
      <c r="IG7787" s="52"/>
      <c r="IH7787" s="52"/>
      <c r="II7787" s="52"/>
      <c r="IJ7787" s="52"/>
    </row>
    <row r="7788" spans="233:244" x14ac:dyDescent="0.25">
      <c r="HY7788" s="52"/>
      <c r="HZ7788" s="52"/>
      <c r="IA7788" s="52"/>
      <c r="IG7788" s="52"/>
      <c r="IH7788" s="52"/>
      <c r="II7788" s="52"/>
      <c r="IJ7788" s="52"/>
    </row>
    <row r="7789" spans="233:244" x14ac:dyDescent="0.25">
      <c r="HY7789" s="52"/>
      <c r="HZ7789" s="52"/>
      <c r="IA7789" s="52"/>
      <c r="IG7789" s="52"/>
      <c r="IH7789" s="52"/>
      <c r="II7789" s="52"/>
      <c r="IJ7789" s="52"/>
    </row>
    <row r="7790" spans="233:244" x14ac:dyDescent="0.25">
      <c r="HY7790" s="52"/>
      <c r="HZ7790" s="52"/>
      <c r="IA7790" s="52"/>
      <c r="IG7790" s="52"/>
      <c r="IH7790" s="52"/>
      <c r="II7790" s="52"/>
      <c r="IJ7790" s="52"/>
    </row>
    <row r="7791" spans="233:244" x14ac:dyDescent="0.25">
      <c r="HY7791" s="52"/>
      <c r="HZ7791" s="52"/>
      <c r="IA7791" s="52"/>
      <c r="IG7791" s="52"/>
      <c r="IH7791" s="52"/>
      <c r="II7791" s="52"/>
      <c r="IJ7791" s="52"/>
    </row>
    <row r="7792" spans="233:244" x14ac:dyDescent="0.25">
      <c r="HY7792" s="52"/>
      <c r="HZ7792" s="52"/>
      <c r="IA7792" s="52"/>
      <c r="IG7792" s="52"/>
      <c r="IH7792" s="52"/>
      <c r="II7792" s="52"/>
      <c r="IJ7792" s="52"/>
    </row>
    <row r="7793" spans="233:244" x14ac:dyDescent="0.25">
      <c r="HY7793" s="52"/>
      <c r="HZ7793" s="52"/>
      <c r="IA7793" s="52"/>
      <c r="IG7793" s="52"/>
      <c r="IH7793" s="52"/>
      <c r="II7793" s="52"/>
      <c r="IJ7793" s="52"/>
    </row>
    <row r="7794" spans="233:244" x14ac:dyDescent="0.25">
      <c r="HY7794" s="52"/>
      <c r="HZ7794" s="52"/>
      <c r="IA7794" s="52"/>
      <c r="IG7794" s="52"/>
      <c r="IH7794" s="52"/>
      <c r="II7794" s="52"/>
      <c r="IJ7794" s="52"/>
    </row>
    <row r="7795" spans="233:244" x14ac:dyDescent="0.25">
      <c r="HY7795" s="52"/>
      <c r="HZ7795" s="52"/>
      <c r="IA7795" s="52"/>
      <c r="IG7795" s="52"/>
      <c r="IH7795" s="52"/>
      <c r="II7795" s="52"/>
      <c r="IJ7795" s="52"/>
    </row>
    <row r="7796" spans="233:244" x14ac:dyDescent="0.25">
      <c r="HY7796" s="52"/>
      <c r="HZ7796" s="52"/>
      <c r="IA7796" s="52"/>
      <c r="IG7796" s="52"/>
      <c r="IH7796" s="52"/>
      <c r="II7796" s="52"/>
      <c r="IJ7796" s="52"/>
    </row>
    <row r="7797" spans="233:244" x14ac:dyDescent="0.25">
      <c r="HY7797" s="52"/>
      <c r="HZ7797" s="52"/>
      <c r="IA7797" s="52"/>
      <c r="IG7797" s="52"/>
      <c r="IH7797" s="52"/>
      <c r="II7797" s="52"/>
      <c r="IJ7797" s="52"/>
    </row>
    <row r="7798" spans="233:244" x14ac:dyDescent="0.25">
      <c r="HY7798" s="52"/>
      <c r="HZ7798" s="52"/>
      <c r="IA7798" s="52"/>
      <c r="IG7798" s="52"/>
      <c r="IH7798" s="52"/>
      <c r="II7798" s="52"/>
      <c r="IJ7798" s="52"/>
    </row>
    <row r="7799" spans="233:244" x14ac:dyDescent="0.25">
      <c r="HY7799" s="52"/>
      <c r="HZ7799" s="52"/>
      <c r="IA7799" s="52"/>
      <c r="IG7799" s="52"/>
      <c r="IH7799" s="52"/>
      <c r="II7799" s="52"/>
      <c r="IJ7799" s="52"/>
    </row>
    <row r="7800" spans="233:244" x14ac:dyDescent="0.25">
      <c r="HY7800" s="52"/>
      <c r="HZ7800" s="52"/>
      <c r="IA7800" s="52"/>
      <c r="IG7800" s="52"/>
      <c r="IH7800" s="52"/>
      <c r="II7800" s="52"/>
      <c r="IJ7800" s="52"/>
    </row>
    <row r="7801" spans="233:244" x14ac:dyDescent="0.25">
      <c r="HY7801" s="52"/>
      <c r="HZ7801" s="52"/>
      <c r="IA7801" s="52"/>
      <c r="IG7801" s="52"/>
      <c r="IH7801" s="52"/>
      <c r="II7801" s="52"/>
      <c r="IJ7801" s="52"/>
    </row>
    <row r="7802" spans="233:244" x14ac:dyDescent="0.25">
      <c r="HY7802" s="52"/>
      <c r="HZ7802" s="52"/>
      <c r="IA7802" s="52"/>
      <c r="IG7802" s="52"/>
      <c r="IH7802" s="52"/>
      <c r="II7802" s="52"/>
      <c r="IJ7802" s="52"/>
    </row>
    <row r="7803" spans="233:244" x14ac:dyDescent="0.25">
      <c r="HY7803" s="52"/>
      <c r="HZ7803" s="52"/>
      <c r="IA7803" s="52"/>
      <c r="IG7803" s="52"/>
      <c r="IH7803" s="52"/>
      <c r="II7803" s="52"/>
      <c r="IJ7803" s="52"/>
    </row>
    <row r="7804" spans="233:244" x14ac:dyDescent="0.25">
      <c r="HY7804" s="52"/>
      <c r="HZ7804" s="52"/>
      <c r="IA7804" s="52"/>
      <c r="IG7804" s="52"/>
      <c r="IH7804" s="52"/>
      <c r="II7804" s="52"/>
      <c r="IJ7804" s="52"/>
    </row>
    <row r="7805" spans="233:244" x14ac:dyDescent="0.25">
      <c r="HY7805" s="52"/>
      <c r="HZ7805" s="52"/>
      <c r="IA7805" s="52"/>
      <c r="IG7805" s="52"/>
      <c r="IH7805" s="52"/>
      <c r="II7805" s="52"/>
      <c r="IJ7805" s="52"/>
    </row>
    <row r="7806" spans="233:244" x14ac:dyDescent="0.25">
      <c r="HY7806" s="52"/>
      <c r="HZ7806" s="52"/>
      <c r="IA7806" s="52"/>
      <c r="IG7806" s="52"/>
      <c r="IH7806" s="52"/>
      <c r="II7806" s="52"/>
      <c r="IJ7806" s="52"/>
    </row>
    <row r="7807" spans="233:244" x14ac:dyDescent="0.25">
      <c r="HY7807" s="52"/>
      <c r="HZ7807" s="52"/>
      <c r="IA7807" s="52"/>
      <c r="IG7807" s="52"/>
      <c r="IH7807" s="52"/>
      <c r="II7807" s="52"/>
      <c r="IJ7807" s="52"/>
    </row>
    <row r="7808" spans="233:244" x14ac:dyDescent="0.25">
      <c r="HY7808" s="52"/>
      <c r="HZ7808" s="52"/>
      <c r="IA7808" s="52"/>
      <c r="IG7808" s="52"/>
      <c r="IH7808" s="52"/>
      <c r="II7808" s="52"/>
      <c r="IJ7808" s="52"/>
    </row>
    <row r="7809" spans="233:244" x14ac:dyDescent="0.25">
      <c r="HY7809" s="52"/>
      <c r="HZ7809" s="52"/>
      <c r="IA7809" s="52"/>
      <c r="IG7809" s="52"/>
      <c r="IH7809" s="52"/>
      <c r="II7809" s="52"/>
      <c r="IJ7809" s="52"/>
    </row>
    <row r="7810" spans="233:244" x14ac:dyDescent="0.25">
      <c r="HY7810" s="52"/>
      <c r="HZ7810" s="52"/>
      <c r="IA7810" s="52"/>
      <c r="IG7810" s="52"/>
      <c r="IH7810" s="52"/>
      <c r="II7810" s="52"/>
      <c r="IJ7810" s="52"/>
    </row>
    <row r="7811" spans="233:244" x14ac:dyDescent="0.25">
      <c r="HY7811" s="52"/>
      <c r="HZ7811" s="52"/>
      <c r="IA7811" s="52"/>
      <c r="IG7811" s="52"/>
      <c r="IH7811" s="52"/>
      <c r="II7811" s="52"/>
      <c r="IJ7811" s="52"/>
    </row>
    <row r="7812" spans="233:244" x14ac:dyDescent="0.25">
      <c r="HY7812" s="52"/>
      <c r="HZ7812" s="52"/>
      <c r="IA7812" s="52"/>
      <c r="IG7812" s="52"/>
      <c r="IH7812" s="52"/>
      <c r="II7812" s="52"/>
      <c r="IJ7812" s="52"/>
    </row>
    <row r="7813" spans="233:244" x14ac:dyDescent="0.25">
      <c r="HY7813" s="52"/>
      <c r="HZ7813" s="52"/>
      <c r="IA7813" s="52"/>
      <c r="IG7813" s="52"/>
      <c r="IH7813" s="52"/>
      <c r="II7813" s="52"/>
      <c r="IJ7813" s="52"/>
    </row>
    <row r="7814" spans="233:244" x14ac:dyDescent="0.25">
      <c r="HY7814" s="52"/>
      <c r="HZ7814" s="52"/>
      <c r="IA7814" s="52"/>
      <c r="IG7814" s="52"/>
      <c r="IH7814" s="52"/>
      <c r="II7814" s="52"/>
      <c r="IJ7814" s="52"/>
    </row>
    <row r="7815" spans="233:244" x14ac:dyDescent="0.25">
      <c r="HY7815" s="52"/>
      <c r="HZ7815" s="52"/>
      <c r="IA7815" s="52"/>
      <c r="IG7815" s="52"/>
      <c r="IH7815" s="52"/>
      <c r="II7815" s="52"/>
      <c r="IJ7815" s="52"/>
    </row>
    <row r="7816" spans="233:244" x14ac:dyDescent="0.25">
      <c r="HY7816" s="52"/>
      <c r="HZ7816" s="52"/>
      <c r="IA7816" s="52"/>
      <c r="IG7816" s="52"/>
      <c r="IH7816" s="52"/>
      <c r="II7816" s="52"/>
      <c r="IJ7816" s="52"/>
    </row>
    <row r="7817" spans="233:244" x14ac:dyDescent="0.25">
      <c r="HY7817" s="52"/>
      <c r="HZ7817" s="52"/>
      <c r="IA7817" s="52"/>
      <c r="IG7817" s="52"/>
      <c r="IH7817" s="52"/>
      <c r="II7817" s="52"/>
      <c r="IJ7817" s="52"/>
    </row>
    <row r="7818" spans="233:244" x14ac:dyDescent="0.25">
      <c r="HY7818" s="52"/>
      <c r="HZ7818" s="52"/>
      <c r="IA7818" s="52"/>
      <c r="IG7818" s="52"/>
      <c r="IH7818" s="52"/>
      <c r="II7818" s="52"/>
      <c r="IJ7818" s="52"/>
    </row>
    <row r="7819" spans="233:244" x14ac:dyDescent="0.25">
      <c r="HY7819" s="52"/>
      <c r="HZ7819" s="52"/>
      <c r="IA7819" s="52"/>
      <c r="IG7819" s="52"/>
      <c r="IH7819" s="52"/>
      <c r="II7819" s="52"/>
      <c r="IJ7819" s="52"/>
    </row>
    <row r="7820" spans="233:244" x14ac:dyDescent="0.25">
      <c r="HY7820" s="52"/>
      <c r="HZ7820" s="52"/>
      <c r="IA7820" s="52"/>
      <c r="IG7820" s="52"/>
      <c r="IH7820" s="52"/>
      <c r="II7820" s="52"/>
      <c r="IJ7820" s="52"/>
    </row>
    <row r="7821" spans="233:244" x14ac:dyDescent="0.25">
      <c r="HY7821" s="52"/>
      <c r="HZ7821" s="52"/>
      <c r="IA7821" s="52"/>
      <c r="IG7821" s="52"/>
      <c r="IH7821" s="52"/>
      <c r="II7821" s="52"/>
      <c r="IJ7821" s="52"/>
    </row>
    <row r="7822" spans="233:244" x14ac:dyDescent="0.25">
      <c r="HY7822" s="52"/>
      <c r="HZ7822" s="52"/>
      <c r="IA7822" s="52"/>
      <c r="IG7822" s="52"/>
      <c r="IH7822" s="52"/>
      <c r="II7822" s="52"/>
      <c r="IJ7822" s="52"/>
    </row>
    <row r="7823" spans="233:244" x14ac:dyDescent="0.25">
      <c r="HY7823" s="52"/>
      <c r="HZ7823" s="52"/>
      <c r="IA7823" s="52"/>
      <c r="IG7823" s="52"/>
      <c r="IH7823" s="52"/>
      <c r="II7823" s="52"/>
      <c r="IJ7823" s="52"/>
    </row>
    <row r="7824" spans="233:244" x14ac:dyDescent="0.25">
      <c r="HY7824" s="52"/>
      <c r="HZ7824" s="52"/>
      <c r="IA7824" s="52"/>
      <c r="IG7824" s="52"/>
      <c r="IH7824" s="52"/>
      <c r="II7824" s="52"/>
      <c r="IJ7824" s="52"/>
    </row>
    <row r="7825" spans="233:244" x14ac:dyDescent="0.25">
      <c r="HY7825" s="52"/>
      <c r="HZ7825" s="52"/>
      <c r="IA7825" s="52"/>
      <c r="IG7825" s="52"/>
      <c r="IH7825" s="52"/>
      <c r="II7825" s="52"/>
      <c r="IJ7825" s="52"/>
    </row>
    <row r="7826" spans="233:244" x14ac:dyDescent="0.25">
      <c r="HY7826" s="52"/>
      <c r="HZ7826" s="52"/>
      <c r="IA7826" s="52"/>
      <c r="IG7826" s="52"/>
      <c r="IH7826" s="52"/>
      <c r="II7826" s="52"/>
      <c r="IJ7826" s="52"/>
    </row>
    <row r="7827" spans="233:244" x14ac:dyDescent="0.25">
      <c r="HY7827" s="52"/>
      <c r="HZ7827" s="52"/>
      <c r="IA7827" s="52"/>
      <c r="IG7827" s="52"/>
      <c r="IH7827" s="52"/>
      <c r="II7827" s="52"/>
      <c r="IJ7827" s="52"/>
    </row>
    <row r="7828" spans="233:244" x14ac:dyDescent="0.25">
      <c r="HY7828" s="52"/>
      <c r="HZ7828" s="52"/>
      <c r="IA7828" s="52"/>
      <c r="IG7828" s="52"/>
      <c r="IH7828" s="52"/>
      <c r="II7828" s="52"/>
      <c r="IJ7828" s="52"/>
    </row>
    <row r="7829" spans="233:244" x14ac:dyDescent="0.25">
      <c r="HY7829" s="52"/>
      <c r="HZ7829" s="52"/>
      <c r="IA7829" s="52"/>
      <c r="IG7829" s="52"/>
      <c r="IH7829" s="52"/>
      <c r="II7829" s="52"/>
      <c r="IJ7829" s="52"/>
    </row>
    <row r="7830" spans="233:244" x14ac:dyDescent="0.25">
      <c r="HY7830" s="52"/>
      <c r="HZ7830" s="52"/>
      <c r="IA7830" s="52"/>
      <c r="IG7830" s="52"/>
      <c r="IH7830" s="52"/>
      <c r="II7830" s="52"/>
      <c r="IJ7830" s="52"/>
    </row>
    <row r="7831" spans="233:244" x14ac:dyDescent="0.25">
      <c r="HY7831" s="52"/>
      <c r="HZ7831" s="52"/>
      <c r="IA7831" s="52"/>
      <c r="IG7831" s="52"/>
      <c r="IH7831" s="52"/>
      <c r="II7831" s="52"/>
      <c r="IJ7831" s="52"/>
    </row>
    <row r="7832" spans="233:244" x14ac:dyDescent="0.25">
      <c r="HY7832" s="52"/>
      <c r="HZ7832" s="52"/>
      <c r="IA7832" s="52"/>
      <c r="IG7832" s="52"/>
      <c r="IH7832" s="52"/>
      <c r="II7832" s="52"/>
      <c r="IJ7832" s="52"/>
    </row>
    <row r="7833" spans="233:244" x14ac:dyDescent="0.25">
      <c r="HY7833" s="52"/>
      <c r="HZ7833" s="52"/>
      <c r="IA7833" s="52"/>
      <c r="IG7833" s="52"/>
      <c r="IH7833" s="52"/>
      <c r="II7833" s="52"/>
      <c r="IJ7833" s="52"/>
    </row>
    <row r="7834" spans="233:244" x14ac:dyDescent="0.25">
      <c r="HY7834" s="52"/>
      <c r="HZ7834" s="52"/>
      <c r="IA7834" s="52"/>
      <c r="IG7834" s="52"/>
      <c r="IH7834" s="52"/>
      <c r="II7834" s="52"/>
      <c r="IJ7834" s="52"/>
    </row>
    <row r="7835" spans="233:244" x14ac:dyDescent="0.25">
      <c r="HY7835" s="52"/>
      <c r="HZ7835" s="52"/>
      <c r="IA7835" s="52"/>
      <c r="IG7835" s="52"/>
      <c r="IH7835" s="52"/>
      <c r="II7835" s="52"/>
      <c r="IJ7835" s="52"/>
    </row>
    <row r="7836" spans="233:244" x14ac:dyDescent="0.25">
      <c r="HY7836" s="52"/>
      <c r="HZ7836" s="52"/>
      <c r="IA7836" s="52"/>
      <c r="IG7836" s="52"/>
      <c r="IH7836" s="52"/>
      <c r="II7836" s="52"/>
      <c r="IJ7836" s="52"/>
    </row>
    <row r="7837" spans="233:244" x14ac:dyDescent="0.25">
      <c r="HY7837" s="52"/>
      <c r="HZ7837" s="52"/>
      <c r="IA7837" s="52"/>
      <c r="IG7837" s="52"/>
      <c r="IH7837" s="52"/>
      <c r="II7837" s="52"/>
      <c r="IJ7837" s="52"/>
    </row>
    <row r="7838" spans="233:244" x14ac:dyDescent="0.25">
      <c r="HY7838" s="52"/>
      <c r="HZ7838" s="52"/>
      <c r="IA7838" s="52"/>
      <c r="IG7838" s="52"/>
      <c r="IH7838" s="52"/>
      <c r="II7838" s="52"/>
      <c r="IJ7838" s="52"/>
    </row>
    <row r="7839" spans="233:244" x14ac:dyDescent="0.25">
      <c r="HY7839" s="52"/>
      <c r="HZ7839" s="52"/>
      <c r="IA7839" s="52"/>
      <c r="IG7839" s="52"/>
      <c r="IH7839" s="52"/>
      <c r="II7839" s="52"/>
      <c r="IJ7839" s="52"/>
    </row>
    <row r="7840" spans="233:244" x14ac:dyDescent="0.25">
      <c r="HY7840" s="52"/>
      <c r="HZ7840" s="52"/>
      <c r="IA7840" s="52"/>
      <c r="IG7840" s="52"/>
      <c r="IH7840" s="52"/>
      <c r="II7840" s="52"/>
      <c r="IJ7840" s="52"/>
    </row>
    <row r="7841" spans="233:244" x14ac:dyDescent="0.25">
      <c r="HY7841" s="52"/>
      <c r="HZ7841" s="52"/>
      <c r="IA7841" s="52"/>
      <c r="IG7841" s="52"/>
      <c r="IH7841" s="52"/>
      <c r="II7841" s="52"/>
      <c r="IJ7841" s="52"/>
    </row>
    <row r="7842" spans="233:244" x14ac:dyDescent="0.25">
      <c r="HY7842" s="52"/>
      <c r="HZ7842" s="52"/>
      <c r="IA7842" s="52"/>
      <c r="IG7842" s="52"/>
      <c r="IH7842" s="52"/>
      <c r="II7842" s="52"/>
      <c r="IJ7842" s="52"/>
    </row>
    <row r="7843" spans="233:244" x14ac:dyDescent="0.25">
      <c r="HY7843" s="52"/>
      <c r="HZ7843" s="52"/>
      <c r="IA7843" s="52"/>
      <c r="IG7843" s="52"/>
      <c r="IH7843" s="52"/>
      <c r="II7843" s="52"/>
      <c r="IJ7843" s="52"/>
    </row>
    <row r="7844" spans="233:244" x14ac:dyDescent="0.25">
      <c r="HY7844" s="52"/>
      <c r="HZ7844" s="52"/>
      <c r="IA7844" s="52"/>
      <c r="IG7844" s="52"/>
      <c r="IH7844" s="52"/>
      <c r="II7844" s="52"/>
      <c r="IJ7844" s="52"/>
    </row>
    <row r="7845" spans="233:244" x14ac:dyDescent="0.25">
      <c r="HY7845" s="52"/>
      <c r="HZ7845" s="52"/>
      <c r="IA7845" s="52"/>
      <c r="IG7845" s="52"/>
      <c r="IH7845" s="52"/>
      <c r="II7845" s="52"/>
      <c r="IJ7845" s="52"/>
    </row>
    <row r="7846" spans="233:244" x14ac:dyDescent="0.25">
      <c r="HY7846" s="52"/>
      <c r="HZ7846" s="52"/>
      <c r="IA7846" s="52"/>
      <c r="IG7846" s="52"/>
      <c r="IH7846" s="52"/>
      <c r="II7846" s="52"/>
      <c r="IJ7846" s="52"/>
    </row>
    <row r="7847" spans="233:244" x14ac:dyDescent="0.25">
      <c r="HY7847" s="52"/>
      <c r="HZ7847" s="52"/>
      <c r="IA7847" s="52"/>
      <c r="IG7847" s="52"/>
      <c r="IH7847" s="52"/>
      <c r="II7847" s="52"/>
      <c r="IJ7847" s="52"/>
    </row>
    <row r="7848" spans="233:244" x14ac:dyDescent="0.25">
      <c r="HY7848" s="52"/>
      <c r="HZ7848" s="52"/>
      <c r="IA7848" s="52"/>
      <c r="IG7848" s="52"/>
      <c r="IH7848" s="52"/>
      <c r="II7848" s="52"/>
      <c r="IJ7848" s="52"/>
    </row>
    <row r="7849" spans="233:244" x14ac:dyDescent="0.25">
      <c r="HY7849" s="52"/>
      <c r="HZ7849" s="52"/>
      <c r="IA7849" s="52"/>
      <c r="IG7849" s="52"/>
      <c r="IH7849" s="52"/>
      <c r="II7849" s="52"/>
      <c r="IJ7849" s="52"/>
    </row>
    <row r="7850" spans="233:244" x14ac:dyDescent="0.25">
      <c r="HY7850" s="52"/>
      <c r="HZ7850" s="52"/>
      <c r="IA7850" s="52"/>
      <c r="IG7850" s="52"/>
      <c r="IH7850" s="52"/>
      <c r="II7850" s="52"/>
      <c r="IJ7850" s="52"/>
    </row>
    <row r="7851" spans="233:244" x14ac:dyDescent="0.25">
      <c r="HY7851" s="52"/>
      <c r="HZ7851" s="52"/>
      <c r="IA7851" s="52"/>
      <c r="IG7851" s="52"/>
      <c r="IH7851" s="52"/>
      <c r="II7851" s="52"/>
      <c r="IJ7851" s="52"/>
    </row>
    <row r="7852" spans="233:244" x14ac:dyDescent="0.25">
      <c r="HY7852" s="52"/>
      <c r="HZ7852" s="52"/>
      <c r="IA7852" s="52"/>
      <c r="IG7852" s="52"/>
      <c r="IH7852" s="52"/>
      <c r="II7852" s="52"/>
      <c r="IJ7852" s="52"/>
    </row>
    <row r="7853" spans="233:244" x14ac:dyDescent="0.25">
      <c r="HY7853" s="52"/>
      <c r="HZ7853" s="52"/>
      <c r="IA7853" s="52"/>
      <c r="IG7853" s="52"/>
      <c r="IH7853" s="52"/>
      <c r="II7853" s="52"/>
      <c r="IJ7853" s="52"/>
    </row>
    <row r="7854" spans="233:244" x14ac:dyDescent="0.25">
      <c r="HY7854" s="52"/>
      <c r="HZ7854" s="52"/>
      <c r="IA7854" s="52"/>
      <c r="IG7854" s="52"/>
      <c r="IH7854" s="52"/>
      <c r="II7854" s="52"/>
      <c r="IJ7854" s="52"/>
    </row>
    <row r="7855" spans="233:244" x14ac:dyDescent="0.25">
      <c r="HY7855" s="52"/>
      <c r="HZ7855" s="52"/>
      <c r="IA7855" s="52"/>
      <c r="IG7855" s="52"/>
      <c r="IH7855" s="52"/>
      <c r="II7855" s="52"/>
      <c r="IJ7855" s="52"/>
    </row>
    <row r="7856" spans="233:244" x14ac:dyDescent="0.25">
      <c r="HY7856" s="52"/>
      <c r="HZ7856" s="52"/>
      <c r="IA7856" s="52"/>
      <c r="IG7856" s="52"/>
      <c r="IH7856" s="52"/>
      <c r="II7856" s="52"/>
      <c r="IJ7856" s="52"/>
    </row>
    <row r="7857" spans="233:244" x14ac:dyDescent="0.25">
      <c r="HY7857" s="52"/>
      <c r="HZ7857" s="52"/>
      <c r="IA7857" s="52"/>
      <c r="IG7857" s="52"/>
      <c r="IH7857" s="52"/>
      <c r="II7857" s="52"/>
      <c r="IJ7857" s="52"/>
    </row>
    <row r="7858" spans="233:244" x14ac:dyDescent="0.25">
      <c r="HY7858" s="52"/>
      <c r="HZ7858" s="52"/>
      <c r="IA7858" s="52"/>
      <c r="IG7858" s="52"/>
      <c r="IH7858" s="52"/>
      <c r="II7858" s="52"/>
      <c r="IJ7858" s="52"/>
    </row>
    <row r="7859" spans="233:244" x14ac:dyDescent="0.25">
      <c r="HY7859" s="52"/>
      <c r="HZ7859" s="52"/>
      <c r="IA7859" s="52"/>
      <c r="IG7859" s="52"/>
      <c r="IH7859" s="52"/>
      <c r="II7859" s="52"/>
      <c r="IJ7859" s="52"/>
    </row>
    <row r="7860" spans="233:244" x14ac:dyDescent="0.25">
      <c r="HY7860" s="52"/>
      <c r="HZ7860" s="52"/>
      <c r="IA7860" s="52"/>
      <c r="IG7860" s="52"/>
      <c r="IH7860" s="52"/>
      <c r="II7860" s="52"/>
      <c r="IJ7860" s="52"/>
    </row>
    <row r="7861" spans="233:244" x14ac:dyDescent="0.25">
      <c r="HY7861" s="52"/>
      <c r="HZ7861" s="52"/>
      <c r="IA7861" s="52"/>
      <c r="IG7861" s="52"/>
      <c r="IH7861" s="52"/>
      <c r="II7861" s="52"/>
      <c r="IJ7861" s="52"/>
    </row>
    <row r="7862" spans="233:244" x14ac:dyDescent="0.25">
      <c r="HY7862" s="52"/>
      <c r="HZ7862" s="52"/>
      <c r="IA7862" s="52"/>
      <c r="IG7862" s="52"/>
      <c r="IH7862" s="52"/>
      <c r="II7862" s="52"/>
      <c r="IJ7862" s="52"/>
    </row>
    <row r="7863" spans="233:244" x14ac:dyDescent="0.25">
      <c r="HY7863" s="52"/>
      <c r="HZ7863" s="52"/>
      <c r="IA7863" s="52"/>
      <c r="IG7863" s="52"/>
      <c r="IH7863" s="52"/>
      <c r="II7863" s="52"/>
      <c r="IJ7863" s="52"/>
    </row>
    <row r="7864" spans="233:244" x14ac:dyDescent="0.25">
      <c r="HY7864" s="52"/>
      <c r="HZ7864" s="52"/>
      <c r="IA7864" s="52"/>
      <c r="IG7864" s="52"/>
      <c r="IH7864" s="52"/>
      <c r="II7864" s="52"/>
      <c r="IJ7864" s="52"/>
    </row>
    <row r="7865" spans="233:244" x14ac:dyDescent="0.25">
      <c r="HY7865" s="52"/>
      <c r="HZ7865" s="52"/>
      <c r="IA7865" s="52"/>
      <c r="IG7865" s="52"/>
      <c r="IH7865" s="52"/>
      <c r="II7865" s="52"/>
      <c r="IJ7865" s="52"/>
    </row>
    <row r="7866" spans="233:244" x14ac:dyDescent="0.25">
      <c r="HY7866" s="52"/>
      <c r="HZ7866" s="52"/>
      <c r="IA7866" s="52"/>
      <c r="IG7866" s="52"/>
      <c r="IH7866" s="52"/>
      <c r="II7866" s="52"/>
      <c r="IJ7866" s="52"/>
    </row>
    <row r="7867" spans="233:244" x14ac:dyDescent="0.25">
      <c r="HY7867" s="52"/>
      <c r="HZ7867" s="52"/>
      <c r="IA7867" s="52"/>
      <c r="IG7867" s="52"/>
      <c r="IH7867" s="52"/>
      <c r="II7867" s="52"/>
      <c r="IJ7867" s="52"/>
    </row>
    <row r="7868" spans="233:244" x14ac:dyDescent="0.25">
      <c r="HY7868" s="52"/>
      <c r="HZ7868" s="52"/>
      <c r="IA7868" s="52"/>
      <c r="IG7868" s="52"/>
      <c r="IH7868" s="52"/>
      <c r="II7868" s="52"/>
      <c r="IJ7868" s="52"/>
    </row>
    <row r="7869" spans="233:244" x14ac:dyDescent="0.25">
      <c r="HY7869" s="52"/>
      <c r="HZ7869" s="52"/>
      <c r="IA7869" s="52"/>
      <c r="IG7869" s="52"/>
      <c r="IH7869" s="52"/>
      <c r="II7869" s="52"/>
      <c r="IJ7869" s="52"/>
    </row>
    <row r="7870" spans="233:244" x14ac:dyDescent="0.25">
      <c r="HY7870" s="52"/>
      <c r="HZ7870" s="52"/>
      <c r="IA7870" s="52"/>
      <c r="IG7870" s="52"/>
      <c r="IH7870" s="52"/>
      <c r="II7870" s="52"/>
      <c r="IJ7870" s="52"/>
    </row>
    <row r="7871" spans="233:244" x14ac:dyDescent="0.25">
      <c r="HY7871" s="52"/>
      <c r="HZ7871" s="52"/>
      <c r="IA7871" s="52"/>
      <c r="IG7871" s="52"/>
      <c r="IH7871" s="52"/>
      <c r="II7871" s="52"/>
      <c r="IJ7871" s="52"/>
    </row>
    <row r="7872" spans="233:244" x14ac:dyDescent="0.25">
      <c r="HY7872" s="52"/>
      <c r="HZ7872" s="52"/>
      <c r="IA7872" s="52"/>
      <c r="IG7872" s="52"/>
      <c r="IH7872" s="52"/>
      <c r="II7872" s="52"/>
      <c r="IJ7872" s="52"/>
    </row>
    <row r="7873" spans="233:244" x14ac:dyDescent="0.25">
      <c r="HY7873" s="52"/>
      <c r="HZ7873" s="52"/>
      <c r="IA7873" s="52"/>
      <c r="IG7873" s="52"/>
      <c r="IH7873" s="52"/>
      <c r="II7873" s="52"/>
      <c r="IJ7873" s="52"/>
    </row>
    <row r="7874" spans="233:244" x14ac:dyDescent="0.25">
      <c r="HY7874" s="52"/>
      <c r="HZ7874" s="52"/>
      <c r="IA7874" s="52"/>
      <c r="IG7874" s="52"/>
      <c r="IH7874" s="52"/>
      <c r="II7874" s="52"/>
      <c r="IJ7874" s="52"/>
    </row>
    <row r="7875" spans="233:244" x14ac:dyDescent="0.25">
      <c r="HY7875" s="52"/>
      <c r="HZ7875" s="52"/>
      <c r="IA7875" s="52"/>
      <c r="IG7875" s="52"/>
      <c r="IH7875" s="52"/>
      <c r="II7875" s="52"/>
      <c r="IJ7875" s="52"/>
    </row>
    <row r="7876" spans="233:244" x14ac:dyDescent="0.25">
      <c r="HY7876" s="52"/>
      <c r="HZ7876" s="52"/>
      <c r="IA7876" s="52"/>
      <c r="IG7876" s="52"/>
      <c r="IH7876" s="52"/>
      <c r="II7876" s="52"/>
      <c r="IJ7876" s="52"/>
    </row>
    <row r="7877" spans="233:244" x14ac:dyDescent="0.25">
      <c r="HY7877" s="52"/>
      <c r="HZ7877" s="52"/>
      <c r="IA7877" s="52"/>
      <c r="IG7877" s="52"/>
      <c r="IH7877" s="52"/>
      <c r="II7877" s="52"/>
      <c r="IJ7877" s="52"/>
    </row>
    <row r="7878" spans="233:244" x14ac:dyDescent="0.25">
      <c r="HY7878" s="52"/>
      <c r="HZ7878" s="52"/>
      <c r="IA7878" s="52"/>
      <c r="IG7878" s="52"/>
      <c r="IH7878" s="52"/>
      <c r="II7878" s="52"/>
      <c r="IJ7878" s="52"/>
    </row>
    <row r="7879" spans="233:244" x14ac:dyDescent="0.25">
      <c r="HY7879" s="52"/>
      <c r="HZ7879" s="52"/>
      <c r="IA7879" s="52"/>
      <c r="IG7879" s="52"/>
      <c r="IH7879" s="52"/>
      <c r="II7879" s="52"/>
      <c r="IJ7879" s="52"/>
    </row>
    <row r="7880" spans="233:244" x14ac:dyDescent="0.25">
      <c r="HY7880" s="52"/>
      <c r="HZ7880" s="52"/>
      <c r="IA7880" s="52"/>
      <c r="IG7880" s="52"/>
      <c r="IH7880" s="52"/>
      <c r="II7880" s="52"/>
      <c r="IJ7880" s="52"/>
    </row>
    <row r="7881" spans="233:244" x14ac:dyDescent="0.25">
      <c r="HY7881" s="52"/>
      <c r="HZ7881" s="52"/>
      <c r="IA7881" s="52"/>
      <c r="IG7881" s="52"/>
      <c r="IH7881" s="52"/>
      <c r="II7881" s="52"/>
      <c r="IJ7881" s="52"/>
    </row>
    <row r="7882" spans="233:244" x14ac:dyDescent="0.25">
      <c r="HY7882" s="52"/>
      <c r="HZ7882" s="52"/>
      <c r="IA7882" s="52"/>
      <c r="IG7882" s="52"/>
      <c r="IH7882" s="52"/>
      <c r="II7882" s="52"/>
      <c r="IJ7882" s="52"/>
    </row>
    <row r="7883" spans="233:244" x14ac:dyDescent="0.25">
      <c r="HY7883" s="52"/>
      <c r="HZ7883" s="52"/>
      <c r="IA7883" s="52"/>
      <c r="IG7883" s="52"/>
      <c r="IH7883" s="52"/>
      <c r="II7883" s="52"/>
      <c r="IJ7883" s="52"/>
    </row>
    <row r="7884" spans="233:244" x14ac:dyDescent="0.25">
      <c r="HY7884" s="52"/>
      <c r="HZ7884" s="52"/>
      <c r="IA7884" s="52"/>
      <c r="IG7884" s="52"/>
      <c r="IH7884" s="52"/>
      <c r="II7884" s="52"/>
      <c r="IJ7884" s="52"/>
    </row>
    <row r="7885" spans="233:244" x14ac:dyDescent="0.25">
      <c r="HY7885" s="52"/>
      <c r="HZ7885" s="52"/>
      <c r="IA7885" s="52"/>
      <c r="IG7885" s="52"/>
      <c r="IH7885" s="52"/>
      <c r="II7885" s="52"/>
      <c r="IJ7885" s="52"/>
    </row>
    <row r="7886" spans="233:244" x14ac:dyDescent="0.25">
      <c r="HY7886" s="52"/>
      <c r="HZ7886" s="52"/>
      <c r="IA7886" s="52"/>
      <c r="IG7886" s="52"/>
      <c r="IH7886" s="52"/>
      <c r="II7886" s="52"/>
      <c r="IJ7886" s="52"/>
    </row>
    <row r="7887" spans="233:244" x14ac:dyDescent="0.25">
      <c r="HY7887" s="52"/>
      <c r="HZ7887" s="52"/>
      <c r="IA7887" s="52"/>
      <c r="IG7887" s="52"/>
      <c r="IH7887" s="52"/>
      <c r="II7887" s="52"/>
      <c r="IJ7887" s="52"/>
    </row>
    <row r="7888" spans="233:244" x14ac:dyDescent="0.25">
      <c r="HY7888" s="52"/>
      <c r="HZ7888" s="52"/>
      <c r="IA7888" s="52"/>
      <c r="IG7888" s="52"/>
      <c r="IH7888" s="52"/>
      <c r="II7888" s="52"/>
      <c r="IJ7888" s="52"/>
    </row>
    <row r="7889" spans="233:244" x14ac:dyDescent="0.25">
      <c r="HY7889" s="52"/>
      <c r="HZ7889" s="52"/>
      <c r="IA7889" s="52"/>
      <c r="IG7889" s="52"/>
      <c r="IH7889" s="52"/>
      <c r="II7889" s="52"/>
      <c r="IJ7889" s="52"/>
    </row>
    <row r="7890" spans="233:244" x14ac:dyDescent="0.25">
      <c r="HY7890" s="52"/>
      <c r="HZ7890" s="52"/>
      <c r="IA7890" s="52"/>
      <c r="IG7890" s="52"/>
      <c r="IH7890" s="52"/>
      <c r="II7890" s="52"/>
      <c r="IJ7890" s="52"/>
    </row>
    <row r="7891" spans="233:244" x14ac:dyDescent="0.25">
      <c r="HY7891" s="52"/>
      <c r="HZ7891" s="52"/>
      <c r="IA7891" s="52"/>
      <c r="IG7891" s="52"/>
      <c r="IH7891" s="52"/>
      <c r="II7891" s="52"/>
      <c r="IJ7891" s="52"/>
    </row>
    <row r="7892" spans="233:244" x14ac:dyDescent="0.25">
      <c r="HY7892" s="52"/>
      <c r="HZ7892" s="52"/>
      <c r="IA7892" s="52"/>
      <c r="IG7892" s="52"/>
      <c r="IH7892" s="52"/>
      <c r="II7892" s="52"/>
      <c r="IJ7892" s="52"/>
    </row>
    <row r="7893" spans="233:244" x14ac:dyDescent="0.25">
      <c r="HY7893" s="52"/>
      <c r="HZ7893" s="52"/>
      <c r="IA7893" s="52"/>
      <c r="IG7893" s="52"/>
      <c r="IH7893" s="52"/>
      <c r="II7893" s="52"/>
      <c r="IJ7893" s="52"/>
    </row>
    <row r="7894" spans="233:244" x14ac:dyDescent="0.25">
      <c r="HY7894" s="52"/>
      <c r="HZ7894" s="52"/>
      <c r="IA7894" s="52"/>
      <c r="IG7894" s="52"/>
      <c r="IH7894" s="52"/>
      <c r="II7894" s="52"/>
      <c r="IJ7894" s="52"/>
    </row>
    <row r="7895" spans="233:244" x14ac:dyDescent="0.25">
      <c r="HY7895" s="52"/>
      <c r="HZ7895" s="52"/>
      <c r="IA7895" s="52"/>
      <c r="IG7895" s="52"/>
      <c r="IH7895" s="52"/>
      <c r="II7895" s="52"/>
      <c r="IJ7895" s="52"/>
    </row>
    <row r="7896" spans="233:244" x14ac:dyDescent="0.25">
      <c r="HY7896" s="52"/>
      <c r="HZ7896" s="52"/>
      <c r="IA7896" s="52"/>
      <c r="IG7896" s="52"/>
      <c r="IH7896" s="52"/>
      <c r="II7896" s="52"/>
      <c r="IJ7896" s="52"/>
    </row>
    <row r="7897" spans="233:244" x14ac:dyDescent="0.25">
      <c r="HY7897" s="52"/>
      <c r="HZ7897" s="52"/>
      <c r="IA7897" s="52"/>
      <c r="IG7897" s="52"/>
      <c r="IH7897" s="52"/>
      <c r="II7897" s="52"/>
      <c r="IJ7897" s="52"/>
    </row>
    <row r="7898" spans="233:244" x14ac:dyDescent="0.25">
      <c r="HY7898" s="52"/>
      <c r="HZ7898" s="52"/>
      <c r="IA7898" s="52"/>
      <c r="IG7898" s="52"/>
      <c r="IH7898" s="52"/>
      <c r="II7898" s="52"/>
      <c r="IJ7898" s="52"/>
    </row>
    <row r="7899" spans="233:244" x14ac:dyDescent="0.25">
      <c r="HY7899" s="52"/>
      <c r="HZ7899" s="52"/>
      <c r="IA7899" s="52"/>
      <c r="IG7899" s="52"/>
      <c r="IH7899" s="52"/>
      <c r="II7899" s="52"/>
      <c r="IJ7899" s="52"/>
    </row>
    <row r="7900" spans="233:244" x14ac:dyDescent="0.25">
      <c r="HY7900" s="52"/>
      <c r="HZ7900" s="52"/>
      <c r="IA7900" s="52"/>
      <c r="IG7900" s="52"/>
      <c r="IH7900" s="52"/>
      <c r="II7900" s="52"/>
      <c r="IJ7900" s="52"/>
    </row>
    <row r="7901" spans="233:244" x14ac:dyDescent="0.25">
      <c r="HY7901" s="52"/>
      <c r="HZ7901" s="52"/>
      <c r="IA7901" s="52"/>
      <c r="IG7901" s="52"/>
      <c r="IH7901" s="52"/>
      <c r="II7901" s="52"/>
      <c r="IJ7901" s="52"/>
    </row>
    <row r="7902" spans="233:244" x14ac:dyDescent="0.25">
      <c r="HY7902" s="52"/>
      <c r="HZ7902" s="52"/>
      <c r="IA7902" s="52"/>
      <c r="IG7902" s="52"/>
      <c r="IH7902" s="52"/>
      <c r="II7902" s="52"/>
      <c r="IJ7902" s="52"/>
    </row>
    <row r="7903" spans="233:244" x14ac:dyDescent="0.25">
      <c r="HY7903" s="52"/>
      <c r="HZ7903" s="52"/>
      <c r="IA7903" s="52"/>
      <c r="IG7903" s="52"/>
      <c r="IH7903" s="52"/>
      <c r="II7903" s="52"/>
      <c r="IJ7903" s="52"/>
    </row>
    <row r="7904" spans="233:244" x14ac:dyDescent="0.25">
      <c r="HY7904" s="52"/>
      <c r="HZ7904" s="52"/>
      <c r="IA7904" s="52"/>
      <c r="IG7904" s="52"/>
      <c r="IH7904" s="52"/>
      <c r="II7904" s="52"/>
      <c r="IJ7904" s="52"/>
    </row>
    <row r="7905" spans="233:244" x14ac:dyDescent="0.25">
      <c r="HY7905" s="52"/>
      <c r="HZ7905" s="52"/>
      <c r="IA7905" s="52"/>
      <c r="IG7905" s="52"/>
      <c r="IH7905" s="52"/>
      <c r="II7905" s="52"/>
      <c r="IJ7905" s="52"/>
    </row>
    <row r="7906" spans="233:244" x14ac:dyDescent="0.25">
      <c r="HY7906" s="52"/>
      <c r="HZ7906" s="52"/>
      <c r="IA7906" s="52"/>
      <c r="IG7906" s="52"/>
      <c r="IH7906" s="52"/>
      <c r="II7906" s="52"/>
      <c r="IJ7906" s="52"/>
    </row>
    <row r="7907" spans="233:244" x14ac:dyDescent="0.25">
      <c r="HY7907" s="52"/>
      <c r="HZ7907" s="52"/>
      <c r="IA7907" s="52"/>
      <c r="IG7907" s="52"/>
      <c r="IH7907" s="52"/>
      <c r="II7907" s="52"/>
      <c r="IJ7907" s="52"/>
    </row>
    <row r="7908" spans="233:244" x14ac:dyDescent="0.25">
      <c r="HY7908" s="52"/>
      <c r="HZ7908" s="52"/>
      <c r="IA7908" s="52"/>
      <c r="IG7908" s="52"/>
      <c r="IH7908" s="52"/>
      <c r="II7908" s="52"/>
      <c r="IJ7908" s="52"/>
    </row>
    <row r="7909" spans="233:244" x14ac:dyDescent="0.25">
      <c r="HY7909" s="52"/>
      <c r="HZ7909" s="52"/>
      <c r="IA7909" s="52"/>
      <c r="IG7909" s="52"/>
      <c r="IH7909" s="52"/>
      <c r="II7909" s="52"/>
      <c r="IJ7909" s="52"/>
    </row>
    <row r="7910" spans="233:244" x14ac:dyDescent="0.25">
      <c r="HY7910" s="52"/>
      <c r="HZ7910" s="52"/>
      <c r="IA7910" s="52"/>
      <c r="IG7910" s="52"/>
      <c r="IH7910" s="52"/>
      <c r="II7910" s="52"/>
      <c r="IJ7910" s="52"/>
    </row>
    <row r="7911" spans="233:244" x14ac:dyDescent="0.25">
      <c r="HY7911" s="52"/>
      <c r="HZ7911" s="52"/>
      <c r="IA7911" s="52"/>
      <c r="IG7911" s="52"/>
      <c r="IH7911" s="52"/>
      <c r="II7911" s="52"/>
      <c r="IJ7911" s="52"/>
    </row>
    <row r="7912" spans="233:244" x14ac:dyDescent="0.25">
      <c r="HY7912" s="52"/>
      <c r="HZ7912" s="52"/>
      <c r="IA7912" s="52"/>
      <c r="IG7912" s="52"/>
      <c r="IH7912" s="52"/>
      <c r="II7912" s="52"/>
      <c r="IJ7912" s="52"/>
    </row>
    <row r="7913" spans="233:244" x14ac:dyDescent="0.25">
      <c r="HY7913" s="52"/>
      <c r="HZ7913" s="52"/>
      <c r="IA7913" s="52"/>
      <c r="IG7913" s="52"/>
      <c r="IH7913" s="52"/>
      <c r="II7913" s="52"/>
      <c r="IJ7913" s="52"/>
    </row>
    <row r="7914" spans="233:244" x14ac:dyDescent="0.25">
      <c r="HY7914" s="52"/>
      <c r="HZ7914" s="52"/>
      <c r="IA7914" s="52"/>
      <c r="IG7914" s="52"/>
      <c r="IH7914" s="52"/>
      <c r="II7914" s="52"/>
      <c r="IJ7914" s="52"/>
    </row>
    <row r="7915" spans="233:244" x14ac:dyDescent="0.25">
      <c r="HY7915" s="52"/>
      <c r="HZ7915" s="52"/>
      <c r="IA7915" s="52"/>
      <c r="IG7915" s="52"/>
      <c r="IH7915" s="52"/>
      <c r="II7915" s="52"/>
      <c r="IJ7915" s="52"/>
    </row>
    <row r="7916" spans="233:244" x14ac:dyDescent="0.25">
      <c r="HY7916" s="52"/>
      <c r="HZ7916" s="52"/>
      <c r="IA7916" s="52"/>
      <c r="IG7916" s="52"/>
      <c r="IH7916" s="52"/>
      <c r="II7916" s="52"/>
      <c r="IJ7916" s="52"/>
    </row>
    <row r="7917" spans="233:244" x14ac:dyDescent="0.25">
      <c r="HY7917" s="52"/>
      <c r="HZ7917" s="52"/>
      <c r="IA7917" s="52"/>
      <c r="IG7917" s="52"/>
      <c r="IH7917" s="52"/>
      <c r="II7917" s="52"/>
      <c r="IJ7917" s="52"/>
    </row>
    <row r="7918" spans="233:244" x14ac:dyDescent="0.25">
      <c r="HY7918" s="52"/>
      <c r="HZ7918" s="52"/>
      <c r="IA7918" s="52"/>
      <c r="IG7918" s="52"/>
      <c r="IH7918" s="52"/>
      <c r="II7918" s="52"/>
      <c r="IJ7918" s="52"/>
    </row>
    <row r="7919" spans="233:244" x14ac:dyDescent="0.25">
      <c r="HY7919" s="52"/>
      <c r="HZ7919" s="52"/>
      <c r="IA7919" s="52"/>
      <c r="IG7919" s="52"/>
      <c r="IH7919" s="52"/>
      <c r="II7919" s="52"/>
      <c r="IJ7919" s="52"/>
    </row>
    <row r="7920" spans="233:244" x14ac:dyDescent="0.25">
      <c r="HY7920" s="52"/>
      <c r="HZ7920" s="52"/>
      <c r="IA7920" s="52"/>
      <c r="IG7920" s="52"/>
      <c r="IH7920" s="52"/>
      <c r="II7920" s="52"/>
      <c r="IJ7920" s="52"/>
    </row>
    <row r="7921" spans="233:244" x14ac:dyDescent="0.25">
      <c r="HY7921" s="52"/>
      <c r="HZ7921" s="52"/>
      <c r="IA7921" s="52"/>
      <c r="IG7921" s="52"/>
      <c r="IH7921" s="52"/>
      <c r="II7921" s="52"/>
      <c r="IJ7921" s="52"/>
    </row>
    <row r="7922" spans="233:244" x14ac:dyDescent="0.25">
      <c r="HY7922" s="52"/>
      <c r="HZ7922" s="52"/>
      <c r="IA7922" s="52"/>
      <c r="IG7922" s="52"/>
      <c r="IH7922" s="52"/>
      <c r="II7922" s="52"/>
      <c r="IJ7922" s="52"/>
    </row>
    <row r="7923" spans="233:244" x14ac:dyDescent="0.25">
      <c r="HY7923" s="52"/>
      <c r="HZ7923" s="52"/>
      <c r="IA7923" s="52"/>
      <c r="IG7923" s="52"/>
      <c r="IH7923" s="52"/>
      <c r="II7923" s="52"/>
      <c r="IJ7923" s="52"/>
    </row>
    <row r="7924" spans="233:244" x14ac:dyDescent="0.25">
      <c r="HY7924" s="52"/>
      <c r="HZ7924" s="52"/>
      <c r="IA7924" s="52"/>
      <c r="IG7924" s="52"/>
      <c r="IH7924" s="52"/>
      <c r="II7924" s="52"/>
      <c r="IJ7924" s="52"/>
    </row>
    <row r="7925" spans="233:244" x14ac:dyDescent="0.25">
      <c r="HY7925" s="52"/>
      <c r="HZ7925" s="52"/>
      <c r="IA7925" s="52"/>
      <c r="IG7925" s="52"/>
      <c r="IH7925" s="52"/>
      <c r="II7925" s="52"/>
      <c r="IJ7925" s="52"/>
    </row>
    <row r="7926" spans="233:244" x14ac:dyDescent="0.25">
      <c r="HY7926" s="52"/>
      <c r="HZ7926" s="52"/>
      <c r="IA7926" s="52"/>
      <c r="IG7926" s="52"/>
      <c r="IH7926" s="52"/>
      <c r="II7926" s="52"/>
      <c r="IJ7926" s="52"/>
    </row>
    <row r="7927" spans="233:244" x14ac:dyDescent="0.25">
      <c r="HY7927" s="52"/>
      <c r="HZ7927" s="52"/>
      <c r="IA7927" s="52"/>
      <c r="IG7927" s="52"/>
      <c r="IH7927" s="52"/>
      <c r="II7927" s="52"/>
      <c r="IJ7927" s="52"/>
    </row>
    <row r="7928" spans="233:244" x14ac:dyDescent="0.25">
      <c r="HY7928" s="52"/>
      <c r="HZ7928" s="52"/>
      <c r="IA7928" s="52"/>
      <c r="IG7928" s="52"/>
      <c r="IH7928" s="52"/>
      <c r="II7928" s="52"/>
      <c r="IJ7928" s="52"/>
    </row>
    <row r="7929" spans="233:244" x14ac:dyDescent="0.25">
      <c r="HY7929" s="52"/>
      <c r="HZ7929" s="52"/>
      <c r="IA7929" s="52"/>
      <c r="IG7929" s="52"/>
      <c r="IH7929" s="52"/>
      <c r="II7929" s="52"/>
      <c r="IJ7929" s="52"/>
    </row>
    <row r="7930" spans="233:244" x14ac:dyDescent="0.25">
      <c r="HY7930" s="52"/>
      <c r="HZ7930" s="52"/>
      <c r="IA7930" s="52"/>
      <c r="IG7930" s="52"/>
      <c r="IH7930" s="52"/>
      <c r="II7930" s="52"/>
      <c r="IJ7930" s="52"/>
    </row>
    <row r="7931" spans="233:244" x14ac:dyDescent="0.25">
      <c r="HY7931" s="52"/>
      <c r="HZ7931" s="52"/>
      <c r="IA7931" s="52"/>
      <c r="IG7931" s="52"/>
      <c r="IH7931" s="52"/>
      <c r="II7931" s="52"/>
      <c r="IJ7931" s="52"/>
    </row>
    <row r="7932" spans="233:244" x14ac:dyDescent="0.25">
      <c r="HY7932" s="52"/>
      <c r="HZ7932" s="52"/>
      <c r="IA7932" s="52"/>
      <c r="IG7932" s="52"/>
      <c r="IH7932" s="52"/>
      <c r="II7932" s="52"/>
      <c r="IJ7932" s="52"/>
    </row>
    <row r="7933" spans="233:244" x14ac:dyDescent="0.25">
      <c r="HY7933" s="52"/>
      <c r="HZ7933" s="52"/>
      <c r="IA7933" s="52"/>
      <c r="IG7933" s="52"/>
      <c r="IH7933" s="52"/>
      <c r="II7933" s="52"/>
      <c r="IJ7933" s="52"/>
    </row>
    <row r="7934" spans="233:244" x14ac:dyDescent="0.25">
      <c r="HY7934" s="52"/>
      <c r="HZ7934" s="52"/>
      <c r="IA7934" s="52"/>
      <c r="IG7934" s="52"/>
      <c r="IH7934" s="52"/>
      <c r="II7934" s="52"/>
      <c r="IJ7934" s="52"/>
    </row>
    <row r="7935" spans="233:244" x14ac:dyDescent="0.25">
      <c r="HY7935" s="52"/>
      <c r="HZ7935" s="52"/>
      <c r="IA7935" s="52"/>
      <c r="IG7935" s="52"/>
      <c r="IH7935" s="52"/>
      <c r="II7935" s="52"/>
      <c r="IJ7935" s="52"/>
    </row>
    <row r="7936" spans="233:244" x14ac:dyDescent="0.25">
      <c r="HY7936" s="52"/>
      <c r="HZ7936" s="52"/>
      <c r="IA7936" s="52"/>
      <c r="IG7936" s="52"/>
      <c r="IH7936" s="52"/>
      <c r="II7936" s="52"/>
      <c r="IJ7936" s="52"/>
    </row>
    <row r="7937" spans="233:244" x14ac:dyDescent="0.25">
      <c r="HY7937" s="52"/>
      <c r="HZ7937" s="52"/>
      <c r="IA7937" s="52"/>
      <c r="IG7937" s="52"/>
      <c r="IH7937" s="52"/>
      <c r="II7937" s="52"/>
      <c r="IJ7937" s="52"/>
    </row>
    <row r="7938" spans="233:244" x14ac:dyDescent="0.25">
      <c r="HY7938" s="52"/>
      <c r="HZ7938" s="52"/>
      <c r="IA7938" s="52"/>
      <c r="IG7938" s="52"/>
      <c r="IH7938" s="52"/>
      <c r="II7938" s="52"/>
      <c r="IJ7938" s="52"/>
    </row>
    <row r="7939" spans="233:244" x14ac:dyDescent="0.25">
      <c r="HY7939" s="52"/>
      <c r="HZ7939" s="52"/>
      <c r="IA7939" s="52"/>
      <c r="IG7939" s="52"/>
      <c r="IH7939" s="52"/>
      <c r="II7939" s="52"/>
      <c r="IJ7939" s="52"/>
    </row>
    <row r="7940" spans="233:244" x14ac:dyDescent="0.25">
      <c r="HY7940" s="52"/>
      <c r="HZ7940" s="52"/>
      <c r="IA7940" s="52"/>
      <c r="IG7940" s="52"/>
      <c r="IH7940" s="52"/>
      <c r="II7940" s="52"/>
      <c r="IJ7940" s="52"/>
    </row>
    <row r="7941" spans="233:244" x14ac:dyDescent="0.25">
      <c r="HY7941" s="52"/>
      <c r="HZ7941" s="52"/>
      <c r="IA7941" s="52"/>
      <c r="IG7941" s="52"/>
      <c r="IH7941" s="52"/>
      <c r="II7941" s="52"/>
      <c r="IJ7941" s="52"/>
    </row>
    <row r="7942" spans="233:244" x14ac:dyDescent="0.25">
      <c r="HY7942" s="52"/>
      <c r="HZ7942" s="52"/>
      <c r="IA7942" s="52"/>
      <c r="IG7942" s="52"/>
      <c r="IH7942" s="52"/>
      <c r="II7942" s="52"/>
      <c r="IJ7942" s="52"/>
    </row>
    <row r="7943" spans="233:244" x14ac:dyDescent="0.25">
      <c r="HY7943" s="52"/>
      <c r="HZ7943" s="52"/>
      <c r="IA7943" s="52"/>
      <c r="IG7943" s="52"/>
      <c r="IH7943" s="52"/>
      <c r="II7943" s="52"/>
      <c r="IJ7943" s="52"/>
    </row>
    <row r="7944" spans="233:244" x14ac:dyDescent="0.25">
      <c r="HY7944" s="52"/>
      <c r="HZ7944" s="52"/>
      <c r="IA7944" s="52"/>
      <c r="IG7944" s="52"/>
      <c r="IH7944" s="52"/>
      <c r="II7944" s="52"/>
      <c r="IJ7944" s="52"/>
    </row>
    <row r="7945" spans="233:244" x14ac:dyDescent="0.25">
      <c r="HY7945" s="52"/>
      <c r="HZ7945" s="52"/>
      <c r="IA7945" s="52"/>
      <c r="IG7945" s="52"/>
      <c r="IH7945" s="52"/>
      <c r="II7945" s="52"/>
      <c r="IJ7945" s="52"/>
    </row>
    <row r="7946" spans="233:244" x14ac:dyDescent="0.25">
      <c r="HY7946" s="52"/>
      <c r="HZ7946" s="52"/>
      <c r="IA7946" s="52"/>
      <c r="IG7946" s="52"/>
      <c r="IH7946" s="52"/>
      <c r="II7946" s="52"/>
      <c r="IJ7946" s="52"/>
    </row>
    <row r="7947" spans="233:244" x14ac:dyDescent="0.25">
      <c r="HY7947" s="52"/>
      <c r="HZ7947" s="52"/>
      <c r="IA7947" s="52"/>
      <c r="IG7947" s="52"/>
      <c r="IH7947" s="52"/>
      <c r="II7947" s="52"/>
      <c r="IJ7947" s="52"/>
    </row>
    <row r="7948" spans="233:244" x14ac:dyDescent="0.25">
      <c r="HY7948" s="52"/>
      <c r="HZ7948" s="52"/>
      <c r="IA7948" s="52"/>
      <c r="IG7948" s="52"/>
      <c r="IH7948" s="52"/>
      <c r="II7948" s="52"/>
      <c r="IJ7948" s="52"/>
    </row>
    <row r="7949" spans="233:244" x14ac:dyDescent="0.25">
      <c r="HY7949" s="52"/>
      <c r="HZ7949" s="52"/>
      <c r="IA7949" s="52"/>
      <c r="IG7949" s="52"/>
      <c r="IH7949" s="52"/>
      <c r="II7949" s="52"/>
      <c r="IJ7949" s="52"/>
    </row>
    <row r="7950" spans="233:244" x14ac:dyDescent="0.25">
      <c r="HY7950" s="52"/>
      <c r="HZ7950" s="52"/>
      <c r="IA7950" s="52"/>
      <c r="IG7950" s="52"/>
      <c r="IH7950" s="52"/>
      <c r="II7950" s="52"/>
      <c r="IJ7950" s="52"/>
    </row>
    <row r="7951" spans="233:244" x14ac:dyDescent="0.25">
      <c r="HY7951" s="52"/>
      <c r="HZ7951" s="52"/>
      <c r="IA7951" s="52"/>
      <c r="IG7951" s="52"/>
      <c r="IH7951" s="52"/>
      <c r="II7951" s="52"/>
      <c r="IJ7951" s="52"/>
    </row>
    <row r="7952" spans="233:244" x14ac:dyDescent="0.25">
      <c r="HY7952" s="52"/>
      <c r="HZ7952" s="52"/>
      <c r="IA7952" s="52"/>
      <c r="IG7952" s="52"/>
      <c r="IH7952" s="52"/>
      <c r="II7952" s="52"/>
      <c r="IJ7952" s="52"/>
    </row>
    <row r="7953" spans="233:244" x14ac:dyDescent="0.25">
      <c r="HY7953" s="52"/>
      <c r="HZ7953" s="52"/>
      <c r="IA7953" s="52"/>
      <c r="IG7953" s="52"/>
      <c r="IH7953" s="52"/>
      <c r="II7953" s="52"/>
      <c r="IJ7953" s="52"/>
    </row>
    <row r="7954" spans="233:244" x14ac:dyDescent="0.25">
      <c r="HY7954" s="52"/>
      <c r="HZ7954" s="52"/>
      <c r="IA7954" s="52"/>
      <c r="IG7954" s="52"/>
      <c r="IH7954" s="52"/>
      <c r="II7954" s="52"/>
      <c r="IJ7954" s="52"/>
    </row>
    <row r="7955" spans="233:244" x14ac:dyDescent="0.25">
      <c r="HY7955" s="52"/>
      <c r="HZ7955" s="52"/>
      <c r="IA7955" s="52"/>
      <c r="IG7955" s="52"/>
      <c r="IH7955" s="52"/>
      <c r="II7955" s="52"/>
      <c r="IJ7955" s="52"/>
    </row>
    <row r="7956" spans="233:244" x14ac:dyDescent="0.25">
      <c r="HY7956" s="52"/>
      <c r="HZ7956" s="52"/>
      <c r="IA7956" s="52"/>
      <c r="IG7956" s="52"/>
      <c r="IH7956" s="52"/>
      <c r="II7956" s="52"/>
      <c r="IJ7956" s="52"/>
    </row>
    <row r="7957" spans="233:244" x14ac:dyDescent="0.25">
      <c r="HY7957" s="52"/>
      <c r="HZ7957" s="52"/>
      <c r="IA7957" s="52"/>
      <c r="IG7957" s="52"/>
      <c r="IH7957" s="52"/>
      <c r="II7957" s="52"/>
      <c r="IJ7957" s="52"/>
    </row>
    <row r="7958" spans="233:244" x14ac:dyDescent="0.25">
      <c r="HY7958" s="52"/>
      <c r="HZ7958" s="52"/>
      <c r="IA7958" s="52"/>
      <c r="IG7958" s="52"/>
      <c r="IH7958" s="52"/>
      <c r="II7958" s="52"/>
      <c r="IJ7958" s="52"/>
    </row>
    <row r="7959" spans="233:244" x14ac:dyDescent="0.25">
      <c r="HY7959" s="52"/>
      <c r="HZ7959" s="52"/>
      <c r="IA7959" s="52"/>
      <c r="IG7959" s="52"/>
      <c r="IH7959" s="52"/>
      <c r="II7959" s="52"/>
      <c r="IJ7959" s="52"/>
    </row>
    <row r="7960" spans="233:244" x14ac:dyDescent="0.25">
      <c r="HY7960" s="52"/>
      <c r="HZ7960" s="52"/>
      <c r="IA7960" s="52"/>
      <c r="IG7960" s="52"/>
      <c r="IH7960" s="52"/>
      <c r="II7960" s="52"/>
      <c r="IJ7960" s="52"/>
    </row>
    <row r="7961" spans="233:244" x14ac:dyDescent="0.25">
      <c r="HY7961" s="52"/>
      <c r="HZ7961" s="52"/>
      <c r="IA7961" s="52"/>
      <c r="IG7961" s="52"/>
      <c r="IH7961" s="52"/>
      <c r="II7961" s="52"/>
      <c r="IJ7961" s="52"/>
    </row>
    <row r="7962" spans="233:244" x14ac:dyDescent="0.25">
      <c r="HY7962" s="52"/>
      <c r="HZ7962" s="52"/>
      <c r="IA7962" s="52"/>
      <c r="IG7962" s="52"/>
      <c r="IH7962" s="52"/>
      <c r="II7962" s="52"/>
      <c r="IJ7962" s="52"/>
    </row>
    <row r="7963" spans="233:244" x14ac:dyDescent="0.25">
      <c r="HY7963" s="52"/>
      <c r="HZ7963" s="52"/>
      <c r="IA7963" s="52"/>
      <c r="IG7963" s="52"/>
      <c r="IH7963" s="52"/>
      <c r="II7963" s="52"/>
      <c r="IJ7963" s="52"/>
    </row>
    <row r="7964" spans="233:244" x14ac:dyDescent="0.25">
      <c r="HY7964" s="52"/>
      <c r="HZ7964" s="52"/>
      <c r="IA7964" s="52"/>
      <c r="IG7964" s="52"/>
      <c r="IH7964" s="52"/>
      <c r="II7964" s="52"/>
      <c r="IJ7964" s="52"/>
    </row>
    <row r="7965" spans="233:244" x14ac:dyDescent="0.25">
      <c r="HY7965" s="52"/>
      <c r="HZ7965" s="52"/>
      <c r="IA7965" s="52"/>
      <c r="IG7965" s="52"/>
      <c r="IH7965" s="52"/>
      <c r="II7965" s="52"/>
      <c r="IJ7965" s="52"/>
    </row>
    <row r="7966" spans="233:244" x14ac:dyDescent="0.25">
      <c r="HY7966" s="52"/>
      <c r="HZ7966" s="52"/>
      <c r="IA7966" s="52"/>
      <c r="IG7966" s="52"/>
      <c r="IH7966" s="52"/>
      <c r="II7966" s="52"/>
      <c r="IJ7966" s="52"/>
    </row>
    <row r="7967" spans="233:244" x14ac:dyDescent="0.25">
      <c r="HY7967" s="52"/>
      <c r="HZ7967" s="52"/>
      <c r="IA7967" s="52"/>
      <c r="IG7967" s="52"/>
      <c r="IH7967" s="52"/>
      <c r="II7967" s="52"/>
      <c r="IJ7967" s="52"/>
    </row>
    <row r="7968" spans="233:244" x14ac:dyDescent="0.25">
      <c r="HY7968" s="52"/>
      <c r="HZ7968" s="52"/>
      <c r="IA7968" s="52"/>
      <c r="IG7968" s="52"/>
      <c r="IH7968" s="52"/>
      <c r="II7968" s="52"/>
      <c r="IJ7968" s="52"/>
    </row>
    <row r="7969" spans="233:244" x14ac:dyDescent="0.25">
      <c r="HY7969" s="52"/>
      <c r="HZ7969" s="52"/>
      <c r="IA7969" s="52"/>
      <c r="IG7969" s="52"/>
      <c r="IH7969" s="52"/>
      <c r="II7969" s="52"/>
      <c r="IJ7969" s="52"/>
    </row>
    <row r="7970" spans="233:244" x14ac:dyDescent="0.25">
      <c r="HY7970" s="52"/>
      <c r="HZ7970" s="52"/>
      <c r="IA7970" s="52"/>
      <c r="IG7970" s="52"/>
      <c r="IH7970" s="52"/>
      <c r="II7970" s="52"/>
      <c r="IJ7970" s="52"/>
    </row>
    <row r="7971" spans="233:244" x14ac:dyDescent="0.25">
      <c r="HY7971" s="52"/>
      <c r="HZ7971" s="52"/>
      <c r="IA7971" s="52"/>
      <c r="IG7971" s="52"/>
      <c r="IH7971" s="52"/>
      <c r="II7971" s="52"/>
      <c r="IJ7971" s="52"/>
    </row>
    <row r="7972" spans="233:244" x14ac:dyDescent="0.25">
      <c r="HY7972" s="52"/>
      <c r="HZ7972" s="52"/>
      <c r="IA7972" s="52"/>
      <c r="IG7972" s="52"/>
      <c r="IH7972" s="52"/>
      <c r="II7972" s="52"/>
      <c r="IJ7972" s="52"/>
    </row>
    <row r="7973" spans="233:244" x14ac:dyDescent="0.25">
      <c r="HY7973" s="52"/>
      <c r="HZ7973" s="52"/>
      <c r="IA7973" s="52"/>
      <c r="IG7973" s="52"/>
      <c r="IH7973" s="52"/>
      <c r="II7973" s="52"/>
      <c r="IJ7973" s="52"/>
    </row>
    <row r="7974" spans="233:244" x14ac:dyDescent="0.25">
      <c r="HY7974" s="52"/>
      <c r="HZ7974" s="52"/>
      <c r="IA7974" s="52"/>
      <c r="IG7974" s="52"/>
      <c r="IH7974" s="52"/>
      <c r="II7974" s="52"/>
      <c r="IJ7974" s="52"/>
    </row>
    <row r="7975" spans="233:244" x14ac:dyDescent="0.25">
      <c r="HY7975" s="52"/>
      <c r="HZ7975" s="52"/>
      <c r="IA7975" s="52"/>
      <c r="IG7975" s="52"/>
      <c r="IH7975" s="52"/>
      <c r="II7975" s="52"/>
      <c r="IJ7975" s="52"/>
    </row>
    <row r="7976" spans="233:244" x14ac:dyDescent="0.25">
      <c r="HY7976" s="52"/>
      <c r="HZ7976" s="52"/>
      <c r="IA7976" s="52"/>
      <c r="IG7976" s="52"/>
      <c r="IH7976" s="52"/>
      <c r="II7976" s="52"/>
      <c r="IJ7976" s="52"/>
    </row>
    <row r="7977" spans="233:244" x14ac:dyDescent="0.25">
      <c r="HY7977" s="52"/>
      <c r="HZ7977" s="52"/>
      <c r="IA7977" s="52"/>
      <c r="IG7977" s="52"/>
      <c r="IH7977" s="52"/>
      <c r="II7977" s="52"/>
      <c r="IJ7977" s="52"/>
    </row>
    <row r="7978" spans="233:244" x14ac:dyDescent="0.25">
      <c r="HY7978" s="52"/>
      <c r="HZ7978" s="52"/>
      <c r="IA7978" s="52"/>
      <c r="IG7978" s="52"/>
      <c r="IH7978" s="52"/>
      <c r="II7978" s="52"/>
      <c r="IJ7978" s="52"/>
    </row>
    <row r="7979" spans="233:244" x14ac:dyDescent="0.25">
      <c r="HY7979" s="52"/>
      <c r="HZ7979" s="52"/>
      <c r="IA7979" s="52"/>
      <c r="IG7979" s="52"/>
      <c r="IH7979" s="52"/>
      <c r="II7979" s="52"/>
      <c r="IJ7979" s="52"/>
    </row>
    <row r="7980" spans="233:244" x14ac:dyDescent="0.25">
      <c r="HY7980" s="52"/>
      <c r="HZ7980" s="52"/>
      <c r="IA7980" s="52"/>
      <c r="IG7980" s="52"/>
      <c r="IH7980" s="52"/>
      <c r="II7980" s="52"/>
      <c r="IJ7980" s="52"/>
    </row>
    <row r="7981" spans="233:244" x14ac:dyDescent="0.25">
      <c r="HY7981" s="52"/>
      <c r="HZ7981" s="52"/>
      <c r="IA7981" s="52"/>
      <c r="IG7981" s="52"/>
      <c r="IH7981" s="52"/>
      <c r="II7981" s="52"/>
      <c r="IJ7981" s="52"/>
    </row>
    <row r="7982" spans="233:244" x14ac:dyDescent="0.25">
      <c r="HY7982" s="52"/>
      <c r="HZ7982" s="52"/>
      <c r="IA7982" s="52"/>
      <c r="IG7982" s="52"/>
      <c r="IH7982" s="52"/>
      <c r="II7982" s="52"/>
      <c r="IJ7982" s="52"/>
    </row>
    <row r="7983" spans="233:244" x14ac:dyDescent="0.25">
      <c r="HY7983" s="52"/>
      <c r="HZ7983" s="52"/>
      <c r="IA7983" s="52"/>
      <c r="IG7983" s="52"/>
      <c r="IH7983" s="52"/>
      <c r="II7983" s="52"/>
      <c r="IJ7983" s="52"/>
    </row>
    <row r="7984" spans="233:244" x14ac:dyDescent="0.25">
      <c r="HY7984" s="52"/>
      <c r="HZ7984" s="52"/>
      <c r="IA7984" s="52"/>
      <c r="IG7984" s="52"/>
      <c r="IH7984" s="52"/>
      <c r="II7984" s="52"/>
      <c r="IJ7984" s="52"/>
    </row>
    <row r="7985" spans="233:244" x14ac:dyDescent="0.25">
      <c r="HY7985" s="52"/>
      <c r="HZ7985" s="52"/>
      <c r="IA7985" s="52"/>
      <c r="IG7985" s="52"/>
      <c r="IH7985" s="52"/>
      <c r="II7985" s="52"/>
      <c r="IJ7985" s="52"/>
    </row>
    <row r="7986" spans="233:244" x14ac:dyDescent="0.25">
      <c r="HY7986" s="52"/>
      <c r="HZ7986" s="52"/>
      <c r="IA7986" s="52"/>
      <c r="IG7986" s="52"/>
      <c r="IH7986" s="52"/>
      <c r="II7986" s="52"/>
      <c r="IJ7986" s="52"/>
    </row>
    <row r="7987" spans="233:244" x14ac:dyDescent="0.25">
      <c r="HY7987" s="52"/>
      <c r="HZ7987" s="52"/>
      <c r="IA7987" s="52"/>
      <c r="IG7987" s="52"/>
      <c r="IH7987" s="52"/>
      <c r="II7987" s="52"/>
      <c r="IJ7987" s="52"/>
    </row>
    <row r="7988" spans="233:244" x14ac:dyDescent="0.25">
      <c r="HY7988" s="52"/>
      <c r="HZ7988" s="52"/>
      <c r="IA7988" s="52"/>
      <c r="IG7988" s="52"/>
      <c r="IH7988" s="52"/>
      <c r="II7988" s="52"/>
      <c r="IJ7988" s="52"/>
    </row>
    <row r="7989" spans="233:244" x14ac:dyDescent="0.25">
      <c r="HY7989" s="52"/>
      <c r="HZ7989" s="52"/>
      <c r="IA7989" s="52"/>
      <c r="IG7989" s="52"/>
      <c r="IH7989" s="52"/>
      <c r="II7989" s="52"/>
      <c r="IJ7989" s="52"/>
    </row>
    <row r="7990" spans="233:244" x14ac:dyDescent="0.25">
      <c r="HY7990" s="52"/>
      <c r="HZ7990" s="52"/>
      <c r="IA7990" s="52"/>
      <c r="IG7990" s="52"/>
      <c r="IH7990" s="52"/>
      <c r="II7990" s="52"/>
      <c r="IJ7990" s="52"/>
    </row>
    <row r="7991" spans="233:244" x14ac:dyDescent="0.25">
      <c r="HY7991" s="52"/>
      <c r="HZ7991" s="52"/>
      <c r="IA7991" s="52"/>
      <c r="IG7991" s="52"/>
      <c r="IH7991" s="52"/>
      <c r="II7991" s="52"/>
      <c r="IJ7991" s="52"/>
    </row>
    <row r="7992" spans="233:244" x14ac:dyDescent="0.25">
      <c r="HY7992" s="52"/>
      <c r="HZ7992" s="52"/>
      <c r="IA7992" s="52"/>
      <c r="IG7992" s="52"/>
      <c r="IH7992" s="52"/>
      <c r="II7992" s="52"/>
      <c r="IJ7992" s="52"/>
    </row>
    <row r="7993" spans="233:244" x14ac:dyDescent="0.25">
      <c r="HY7993" s="52"/>
      <c r="HZ7993" s="52"/>
      <c r="IA7993" s="52"/>
      <c r="IG7993" s="52"/>
      <c r="IH7993" s="52"/>
      <c r="II7993" s="52"/>
      <c r="IJ7993" s="52"/>
    </row>
    <row r="7994" spans="233:244" x14ac:dyDescent="0.25">
      <c r="HY7994" s="52"/>
      <c r="HZ7994" s="52"/>
      <c r="IA7994" s="52"/>
      <c r="IG7994" s="52"/>
      <c r="IH7994" s="52"/>
      <c r="II7994" s="52"/>
      <c r="IJ7994" s="52"/>
    </row>
    <row r="7995" spans="233:244" x14ac:dyDescent="0.25">
      <c r="HY7995" s="52"/>
      <c r="HZ7995" s="52"/>
      <c r="IA7995" s="52"/>
      <c r="IG7995" s="52"/>
      <c r="IH7995" s="52"/>
      <c r="II7995" s="52"/>
      <c r="IJ7995" s="52"/>
    </row>
    <row r="7996" spans="233:244" x14ac:dyDescent="0.25">
      <c r="HY7996" s="52"/>
      <c r="HZ7996" s="52"/>
      <c r="IA7996" s="52"/>
      <c r="IG7996" s="52"/>
      <c r="IH7996" s="52"/>
      <c r="II7996" s="52"/>
      <c r="IJ7996" s="52"/>
    </row>
    <row r="7997" spans="233:244" x14ac:dyDescent="0.25">
      <c r="HY7997" s="52"/>
      <c r="HZ7997" s="52"/>
      <c r="IA7997" s="52"/>
      <c r="IG7997" s="52"/>
      <c r="IH7997" s="52"/>
      <c r="II7997" s="52"/>
      <c r="IJ7997" s="52"/>
    </row>
    <row r="7998" spans="233:244" x14ac:dyDescent="0.25">
      <c r="HY7998" s="52"/>
      <c r="HZ7998" s="52"/>
      <c r="IA7998" s="52"/>
      <c r="IG7998" s="52"/>
      <c r="IH7998" s="52"/>
      <c r="II7998" s="52"/>
      <c r="IJ7998" s="52"/>
    </row>
    <row r="7999" spans="233:244" x14ac:dyDescent="0.25">
      <c r="HY7999" s="52"/>
      <c r="HZ7999" s="52"/>
      <c r="IA7999" s="52"/>
      <c r="IG7999" s="52"/>
      <c r="IH7999" s="52"/>
      <c r="II7999" s="52"/>
      <c r="IJ7999" s="52"/>
    </row>
    <row r="8000" spans="233:244" x14ac:dyDescent="0.25">
      <c r="HY8000" s="52"/>
      <c r="HZ8000" s="52"/>
      <c r="IA8000" s="52"/>
      <c r="IG8000" s="52"/>
      <c r="IH8000" s="52"/>
      <c r="II8000" s="52"/>
      <c r="IJ8000" s="52"/>
    </row>
    <row r="8001" spans="233:244" x14ac:dyDescent="0.25">
      <c r="HY8001" s="52"/>
      <c r="HZ8001" s="52"/>
      <c r="IA8001" s="52"/>
      <c r="IG8001" s="52"/>
      <c r="IH8001" s="52"/>
      <c r="II8001" s="52"/>
      <c r="IJ8001" s="52"/>
    </row>
    <row r="8002" spans="233:244" x14ac:dyDescent="0.25">
      <c r="HY8002" s="52"/>
      <c r="HZ8002" s="52"/>
      <c r="IA8002" s="52"/>
      <c r="IG8002" s="52"/>
      <c r="IH8002" s="52"/>
      <c r="II8002" s="52"/>
      <c r="IJ8002" s="52"/>
    </row>
    <row r="8003" spans="233:244" x14ac:dyDescent="0.25">
      <c r="HY8003" s="52"/>
      <c r="HZ8003" s="52"/>
      <c r="IA8003" s="52"/>
      <c r="IG8003" s="52"/>
      <c r="IH8003" s="52"/>
      <c r="II8003" s="52"/>
      <c r="IJ8003" s="52"/>
    </row>
    <row r="8004" spans="233:244" x14ac:dyDescent="0.25">
      <c r="HY8004" s="52"/>
      <c r="HZ8004" s="52"/>
      <c r="IA8004" s="52"/>
      <c r="IG8004" s="52"/>
      <c r="IH8004" s="52"/>
      <c r="II8004" s="52"/>
      <c r="IJ8004" s="52"/>
    </row>
    <row r="8005" spans="233:244" x14ac:dyDescent="0.25">
      <c r="HY8005" s="52"/>
      <c r="HZ8005" s="52"/>
      <c r="IA8005" s="52"/>
      <c r="IG8005" s="52"/>
      <c r="IH8005" s="52"/>
      <c r="II8005" s="52"/>
      <c r="IJ8005" s="52"/>
    </row>
    <row r="8006" spans="233:244" x14ac:dyDescent="0.25">
      <c r="HY8006" s="52"/>
      <c r="HZ8006" s="52"/>
      <c r="IA8006" s="52"/>
      <c r="IG8006" s="52"/>
      <c r="IH8006" s="52"/>
      <c r="II8006" s="52"/>
      <c r="IJ8006" s="52"/>
    </row>
    <row r="8007" spans="233:244" x14ac:dyDescent="0.25">
      <c r="HY8007" s="52"/>
      <c r="HZ8007" s="52"/>
      <c r="IA8007" s="52"/>
      <c r="IG8007" s="52"/>
      <c r="IH8007" s="52"/>
      <c r="II8007" s="52"/>
      <c r="IJ8007" s="52"/>
    </row>
    <row r="8008" spans="233:244" x14ac:dyDescent="0.25">
      <c r="HY8008" s="52"/>
      <c r="HZ8008" s="52"/>
      <c r="IA8008" s="52"/>
      <c r="IG8008" s="52"/>
      <c r="IH8008" s="52"/>
      <c r="II8008" s="52"/>
      <c r="IJ8008" s="52"/>
    </row>
    <row r="8009" spans="233:244" x14ac:dyDescent="0.25">
      <c r="HY8009" s="52"/>
      <c r="HZ8009" s="52"/>
      <c r="IA8009" s="52"/>
      <c r="IG8009" s="52"/>
      <c r="IH8009" s="52"/>
      <c r="II8009" s="52"/>
      <c r="IJ8009" s="52"/>
    </row>
    <row r="8010" spans="233:244" x14ac:dyDescent="0.25">
      <c r="HY8010" s="52"/>
      <c r="HZ8010" s="52"/>
      <c r="IA8010" s="52"/>
      <c r="IG8010" s="52"/>
      <c r="IH8010" s="52"/>
      <c r="II8010" s="52"/>
      <c r="IJ8010" s="52"/>
    </row>
    <row r="8011" spans="233:244" x14ac:dyDescent="0.25">
      <c r="HY8011" s="52"/>
      <c r="HZ8011" s="52"/>
      <c r="IA8011" s="52"/>
      <c r="IG8011" s="52"/>
      <c r="IH8011" s="52"/>
      <c r="II8011" s="52"/>
      <c r="IJ8011" s="52"/>
    </row>
    <row r="8012" spans="233:244" x14ac:dyDescent="0.25">
      <c r="HY8012" s="52"/>
      <c r="HZ8012" s="52"/>
      <c r="IA8012" s="52"/>
      <c r="IG8012" s="52"/>
      <c r="IH8012" s="52"/>
      <c r="II8012" s="52"/>
      <c r="IJ8012" s="52"/>
    </row>
    <row r="8013" spans="233:244" x14ac:dyDescent="0.25">
      <c r="HY8013" s="52"/>
      <c r="HZ8013" s="52"/>
      <c r="IA8013" s="52"/>
      <c r="IG8013" s="52"/>
      <c r="IH8013" s="52"/>
      <c r="II8013" s="52"/>
      <c r="IJ8013" s="52"/>
    </row>
    <row r="8014" spans="233:244" x14ac:dyDescent="0.25">
      <c r="HY8014" s="52"/>
      <c r="HZ8014" s="52"/>
      <c r="IA8014" s="52"/>
      <c r="IG8014" s="52"/>
      <c r="IH8014" s="52"/>
      <c r="II8014" s="52"/>
      <c r="IJ8014" s="52"/>
    </row>
    <row r="8015" spans="233:244" x14ac:dyDescent="0.25">
      <c r="HY8015" s="52"/>
      <c r="HZ8015" s="52"/>
      <c r="IA8015" s="52"/>
      <c r="IG8015" s="52"/>
      <c r="IH8015" s="52"/>
      <c r="II8015" s="52"/>
      <c r="IJ8015" s="52"/>
    </row>
    <row r="8016" spans="233:244" x14ac:dyDescent="0.25">
      <c r="HY8016" s="52"/>
      <c r="HZ8016" s="52"/>
      <c r="IA8016" s="52"/>
      <c r="IG8016" s="52"/>
      <c r="IH8016" s="52"/>
      <c r="II8016" s="52"/>
      <c r="IJ8016" s="52"/>
    </row>
    <row r="8017" spans="233:244" x14ac:dyDescent="0.25">
      <c r="HY8017" s="52"/>
      <c r="HZ8017" s="52"/>
      <c r="IA8017" s="52"/>
      <c r="IG8017" s="52"/>
      <c r="IH8017" s="52"/>
      <c r="II8017" s="52"/>
      <c r="IJ8017" s="52"/>
    </row>
    <row r="8018" spans="233:244" x14ac:dyDescent="0.25">
      <c r="HY8018" s="52"/>
      <c r="HZ8018" s="52"/>
      <c r="IA8018" s="52"/>
      <c r="IG8018" s="52"/>
      <c r="IH8018" s="52"/>
      <c r="II8018" s="52"/>
      <c r="IJ8018" s="52"/>
    </row>
    <row r="8019" spans="233:244" x14ac:dyDescent="0.25">
      <c r="HY8019" s="52"/>
      <c r="HZ8019" s="52"/>
      <c r="IA8019" s="52"/>
      <c r="IG8019" s="52"/>
      <c r="IH8019" s="52"/>
      <c r="II8019" s="52"/>
      <c r="IJ8019" s="52"/>
    </row>
    <row r="8020" spans="233:244" x14ac:dyDescent="0.25">
      <c r="HY8020" s="52"/>
      <c r="HZ8020" s="52"/>
      <c r="IA8020" s="52"/>
      <c r="IG8020" s="52"/>
      <c r="IH8020" s="52"/>
      <c r="II8020" s="52"/>
      <c r="IJ8020" s="52"/>
    </row>
    <row r="8021" spans="233:244" x14ac:dyDescent="0.25">
      <c r="HY8021" s="52"/>
      <c r="HZ8021" s="52"/>
      <c r="IA8021" s="52"/>
      <c r="IG8021" s="52"/>
      <c r="IH8021" s="52"/>
      <c r="II8021" s="52"/>
      <c r="IJ8021" s="52"/>
    </row>
    <row r="8022" spans="233:244" x14ac:dyDescent="0.25">
      <c r="HY8022" s="52"/>
      <c r="HZ8022" s="52"/>
      <c r="IA8022" s="52"/>
      <c r="IG8022" s="52"/>
      <c r="IH8022" s="52"/>
      <c r="II8022" s="52"/>
      <c r="IJ8022" s="52"/>
    </row>
    <row r="8023" spans="233:244" x14ac:dyDescent="0.25">
      <c r="HY8023" s="52"/>
      <c r="HZ8023" s="52"/>
      <c r="IA8023" s="52"/>
      <c r="IG8023" s="52"/>
      <c r="IH8023" s="52"/>
      <c r="II8023" s="52"/>
      <c r="IJ8023" s="52"/>
    </row>
    <row r="8024" spans="233:244" x14ac:dyDescent="0.25">
      <c r="HY8024" s="52"/>
      <c r="HZ8024" s="52"/>
      <c r="IA8024" s="52"/>
      <c r="IG8024" s="52"/>
      <c r="IH8024" s="52"/>
      <c r="II8024" s="52"/>
      <c r="IJ8024" s="52"/>
    </row>
    <row r="8025" spans="233:244" x14ac:dyDescent="0.25">
      <c r="HY8025" s="52"/>
      <c r="HZ8025" s="52"/>
      <c r="IA8025" s="52"/>
      <c r="IG8025" s="52"/>
      <c r="IH8025" s="52"/>
      <c r="II8025" s="52"/>
      <c r="IJ8025" s="52"/>
    </row>
    <row r="8026" spans="233:244" x14ac:dyDescent="0.25">
      <c r="HY8026" s="52"/>
      <c r="HZ8026" s="52"/>
      <c r="IA8026" s="52"/>
      <c r="IG8026" s="52"/>
      <c r="IH8026" s="52"/>
      <c r="II8026" s="52"/>
      <c r="IJ8026" s="52"/>
    </row>
    <row r="8027" spans="233:244" x14ac:dyDescent="0.25">
      <c r="HY8027" s="52"/>
      <c r="HZ8027" s="52"/>
      <c r="IA8027" s="52"/>
      <c r="IG8027" s="52"/>
      <c r="IH8027" s="52"/>
      <c r="II8027" s="52"/>
      <c r="IJ8027" s="52"/>
    </row>
    <row r="8028" spans="233:244" x14ac:dyDescent="0.25">
      <c r="HY8028" s="52"/>
      <c r="HZ8028" s="52"/>
      <c r="IA8028" s="52"/>
      <c r="IG8028" s="52"/>
      <c r="IH8028" s="52"/>
      <c r="II8028" s="52"/>
      <c r="IJ8028" s="52"/>
    </row>
    <row r="8029" spans="233:244" x14ac:dyDescent="0.25">
      <c r="HY8029" s="52"/>
      <c r="HZ8029" s="52"/>
      <c r="IA8029" s="52"/>
      <c r="IG8029" s="52"/>
      <c r="IH8029" s="52"/>
      <c r="II8029" s="52"/>
      <c r="IJ8029" s="52"/>
    </row>
    <row r="8030" spans="233:244" x14ac:dyDescent="0.25">
      <c r="HY8030" s="52"/>
      <c r="HZ8030" s="52"/>
      <c r="IA8030" s="52"/>
      <c r="IG8030" s="52"/>
      <c r="IH8030" s="52"/>
      <c r="II8030" s="52"/>
      <c r="IJ8030" s="52"/>
    </row>
    <row r="8031" spans="233:244" x14ac:dyDescent="0.25">
      <c r="HY8031" s="52"/>
      <c r="HZ8031" s="52"/>
      <c r="IA8031" s="52"/>
      <c r="IG8031" s="52"/>
      <c r="IH8031" s="52"/>
      <c r="II8031" s="52"/>
      <c r="IJ8031" s="52"/>
    </row>
    <row r="8032" spans="233:244" x14ac:dyDescent="0.25">
      <c r="HY8032" s="52"/>
      <c r="HZ8032" s="52"/>
      <c r="IA8032" s="52"/>
      <c r="IG8032" s="52"/>
      <c r="IH8032" s="52"/>
      <c r="II8032" s="52"/>
      <c r="IJ8032" s="52"/>
    </row>
    <row r="8033" spans="233:244" x14ac:dyDescent="0.25">
      <c r="HY8033" s="52"/>
      <c r="HZ8033" s="52"/>
      <c r="IA8033" s="52"/>
      <c r="IG8033" s="52"/>
      <c r="IH8033" s="52"/>
      <c r="II8033" s="52"/>
      <c r="IJ8033" s="52"/>
    </row>
    <row r="8034" spans="233:244" x14ac:dyDescent="0.25">
      <c r="HY8034" s="52"/>
      <c r="HZ8034" s="52"/>
      <c r="IA8034" s="52"/>
      <c r="IG8034" s="52"/>
      <c r="IH8034" s="52"/>
      <c r="II8034" s="52"/>
      <c r="IJ8034" s="52"/>
    </row>
    <row r="8035" spans="233:244" x14ac:dyDescent="0.25">
      <c r="HY8035" s="52"/>
      <c r="HZ8035" s="52"/>
      <c r="IA8035" s="52"/>
      <c r="IG8035" s="52"/>
      <c r="IH8035" s="52"/>
      <c r="II8035" s="52"/>
      <c r="IJ8035" s="52"/>
    </row>
    <row r="8036" spans="233:244" x14ac:dyDescent="0.25">
      <c r="HY8036" s="52"/>
      <c r="HZ8036" s="52"/>
      <c r="IA8036" s="52"/>
      <c r="IG8036" s="52"/>
      <c r="IH8036" s="52"/>
      <c r="II8036" s="52"/>
      <c r="IJ8036" s="52"/>
    </row>
    <row r="8037" spans="233:244" x14ac:dyDescent="0.25">
      <c r="HY8037" s="52"/>
      <c r="HZ8037" s="52"/>
      <c r="IA8037" s="52"/>
      <c r="IG8037" s="52"/>
      <c r="IH8037" s="52"/>
      <c r="II8037" s="52"/>
      <c r="IJ8037" s="52"/>
    </row>
    <row r="8038" spans="233:244" x14ac:dyDescent="0.25">
      <c r="HY8038" s="52"/>
      <c r="HZ8038" s="52"/>
      <c r="IA8038" s="52"/>
      <c r="IG8038" s="52"/>
      <c r="IH8038" s="52"/>
      <c r="II8038" s="52"/>
      <c r="IJ8038" s="52"/>
    </row>
    <row r="8039" spans="233:244" x14ac:dyDescent="0.25">
      <c r="HY8039" s="52"/>
      <c r="HZ8039" s="52"/>
      <c r="IA8039" s="52"/>
      <c r="IG8039" s="52"/>
      <c r="IH8039" s="52"/>
      <c r="II8039" s="52"/>
      <c r="IJ8039" s="52"/>
    </row>
    <row r="8040" spans="233:244" x14ac:dyDescent="0.25">
      <c r="HY8040" s="52"/>
      <c r="HZ8040" s="52"/>
      <c r="IA8040" s="52"/>
      <c r="IG8040" s="52"/>
      <c r="IH8040" s="52"/>
      <c r="II8040" s="52"/>
      <c r="IJ8040" s="52"/>
    </row>
    <row r="8041" spans="233:244" x14ac:dyDescent="0.25">
      <c r="HY8041" s="52"/>
      <c r="HZ8041" s="52"/>
      <c r="IA8041" s="52"/>
      <c r="IG8041" s="52"/>
      <c r="IH8041" s="52"/>
      <c r="II8041" s="52"/>
      <c r="IJ8041" s="52"/>
    </row>
    <row r="8042" spans="233:244" x14ac:dyDescent="0.25">
      <c r="HY8042" s="52"/>
      <c r="HZ8042" s="52"/>
      <c r="IA8042" s="52"/>
      <c r="IG8042" s="52"/>
      <c r="IH8042" s="52"/>
      <c r="II8042" s="52"/>
      <c r="IJ8042" s="52"/>
    </row>
    <row r="8043" spans="233:244" x14ac:dyDescent="0.25">
      <c r="HY8043" s="52"/>
      <c r="HZ8043" s="52"/>
      <c r="IA8043" s="52"/>
      <c r="IG8043" s="52"/>
      <c r="IH8043" s="52"/>
      <c r="II8043" s="52"/>
      <c r="IJ8043" s="52"/>
    </row>
    <row r="8044" spans="233:244" x14ac:dyDescent="0.25">
      <c r="HY8044" s="52"/>
      <c r="HZ8044" s="52"/>
      <c r="IA8044" s="52"/>
      <c r="IG8044" s="52"/>
      <c r="IH8044" s="52"/>
      <c r="II8044" s="52"/>
      <c r="IJ8044" s="52"/>
    </row>
    <row r="8045" spans="233:244" x14ac:dyDescent="0.25">
      <c r="HY8045" s="52"/>
      <c r="HZ8045" s="52"/>
      <c r="IA8045" s="52"/>
      <c r="IG8045" s="52"/>
      <c r="IH8045" s="52"/>
      <c r="II8045" s="52"/>
      <c r="IJ8045" s="52"/>
    </row>
    <row r="8046" spans="233:244" x14ac:dyDescent="0.25">
      <c r="HY8046" s="52"/>
      <c r="HZ8046" s="52"/>
      <c r="IA8046" s="52"/>
      <c r="IG8046" s="52"/>
      <c r="IH8046" s="52"/>
      <c r="II8046" s="52"/>
      <c r="IJ8046" s="52"/>
    </row>
    <row r="8047" spans="233:244" x14ac:dyDescent="0.25">
      <c r="HY8047" s="52"/>
      <c r="HZ8047" s="52"/>
      <c r="IA8047" s="52"/>
      <c r="IG8047" s="52"/>
      <c r="IH8047" s="52"/>
      <c r="II8047" s="52"/>
      <c r="IJ8047" s="52"/>
    </row>
    <row r="8048" spans="233:244" x14ac:dyDescent="0.25">
      <c r="HY8048" s="52"/>
      <c r="HZ8048" s="52"/>
      <c r="IA8048" s="52"/>
      <c r="IG8048" s="52"/>
      <c r="IH8048" s="52"/>
      <c r="II8048" s="52"/>
      <c r="IJ8048" s="52"/>
    </row>
    <row r="8049" spans="233:244" x14ac:dyDescent="0.25">
      <c r="HY8049" s="52"/>
      <c r="HZ8049" s="52"/>
      <c r="IA8049" s="52"/>
      <c r="IG8049" s="52"/>
      <c r="IH8049" s="52"/>
      <c r="II8049" s="52"/>
      <c r="IJ8049" s="52"/>
    </row>
    <row r="8050" spans="233:244" x14ac:dyDescent="0.25">
      <c r="HY8050" s="52"/>
      <c r="HZ8050" s="52"/>
      <c r="IA8050" s="52"/>
      <c r="IG8050" s="52"/>
      <c r="IH8050" s="52"/>
      <c r="II8050" s="52"/>
      <c r="IJ8050" s="52"/>
    </row>
    <row r="8051" spans="233:244" x14ac:dyDescent="0.25">
      <c r="HY8051" s="52"/>
      <c r="HZ8051" s="52"/>
      <c r="IA8051" s="52"/>
      <c r="IG8051" s="52"/>
      <c r="IH8051" s="52"/>
      <c r="II8051" s="52"/>
      <c r="IJ8051" s="52"/>
    </row>
    <row r="8052" spans="233:244" x14ac:dyDescent="0.25">
      <c r="HY8052" s="52"/>
      <c r="HZ8052" s="52"/>
      <c r="IA8052" s="52"/>
      <c r="IG8052" s="52"/>
      <c r="IH8052" s="52"/>
      <c r="II8052" s="52"/>
      <c r="IJ8052" s="52"/>
    </row>
    <row r="8053" spans="233:244" x14ac:dyDescent="0.25">
      <c r="HY8053" s="52"/>
      <c r="HZ8053" s="52"/>
      <c r="IA8053" s="52"/>
      <c r="IG8053" s="52"/>
      <c r="IH8053" s="52"/>
      <c r="II8053" s="52"/>
      <c r="IJ8053" s="52"/>
    </row>
    <row r="8054" spans="233:244" x14ac:dyDescent="0.25">
      <c r="HY8054" s="52"/>
      <c r="HZ8054" s="52"/>
      <c r="IA8054" s="52"/>
      <c r="IG8054" s="52"/>
      <c r="IH8054" s="52"/>
      <c r="II8054" s="52"/>
      <c r="IJ8054" s="52"/>
    </row>
    <row r="8055" spans="233:244" x14ac:dyDescent="0.25">
      <c r="HY8055" s="52"/>
      <c r="HZ8055" s="52"/>
      <c r="IA8055" s="52"/>
      <c r="IG8055" s="52"/>
      <c r="IH8055" s="52"/>
      <c r="II8055" s="52"/>
      <c r="IJ8055" s="52"/>
    </row>
    <row r="8056" spans="233:244" x14ac:dyDescent="0.25">
      <c r="HY8056" s="52"/>
      <c r="HZ8056" s="52"/>
      <c r="IA8056" s="52"/>
      <c r="IG8056" s="52"/>
      <c r="IH8056" s="52"/>
      <c r="II8056" s="52"/>
      <c r="IJ8056" s="52"/>
    </row>
    <row r="8057" spans="233:244" x14ac:dyDescent="0.25">
      <c r="HY8057" s="52"/>
      <c r="HZ8057" s="52"/>
      <c r="IA8057" s="52"/>
      <c r="IG8057" s="52"/>
      <c r="IH8057" s="52"/>
      <c r="II8057" s="52"/>
      <c r="IJ8057" s="52"/>
    </row>
    <row r="8058" spans="233:244" x14ac:dyDescent="0.25">
      <c r="HY8058" s="52"/>
      <c r="HZ8058" s="52"/>
      <c r="IA8058" s="52"/>
      <c r="IG8058" s="52"/>
      <c r="IH8058" s="52"/>
      <c r="II8058" s="52"/>
      <c r="IJ8058" s="52"/>
    </row>
    <row r="8059" spans="233:244" x14ac:dyDescent="0.25">
      <c r="HY8059" s="52"/>
      <c r="HZ8059" s="52"/>
      <c r="IA8059" s="52"/>
      <c r="IG8059" s="52"/>
      <c r="IH8059" s="52"/>
      <c r="II8059" s="52"/>
      <c r="IJ8059" s="52"/>
    </row>
    <row r="8060" spans="233:244" x14ac:dyDescent="0.25">
      <c r="HY8060" s="52"/>
      <c r="HZ8060" s="52"/>
      <c r="IA8060" s="52"/>
      <c r="IG8060" s="52"/>
      <c r="IH8060" s="52"/>
      <c r="II8060" s="52"/>
      <c r="IJ8060" s="52"/>
    </row>
    <row r="8061" spans="233:244" x14ac:dyDescent="0.25">
      <c r="HY8061" s="52"/>
      <c r="HZ8061" s="52"/>
      <c r="IA8061" s="52"/>
      <c r="IG8061" s="52"/>
      <c r="IH8061" s="52"/>
      <c r="II8061" s="52"/>
      <c r="IJ8061" s="52"/>
    </row>
    <row r="8062" spans="233:244" x14ac:dyDescent="0.25">
      <c r="HY8062" s="52"/>
      <c r="HZ8062" s="52"/>
      <c r="IA8062" s="52"/>
      <c r="IG8062" s="52"/>
      <c r="IH8062" s="52"/>
      <c r="II8062" s="52"/>
      <c r="IJ8062" s="52"/>
    </row>
    <row r="8063" spans="233:244" x14ac:dyDescent="0.25">
      <c r="HY8063" s="52"/>
      <c r="HZ8063" s="52"/>
      <c r="IA8063" s="52"/>
      <c r="IG8063" s="52"/>
      <c r="IH8063" s="52"/>
      <c r="II8063" s="52"/>
      <c r="IJ8063" s="52"/>
    </row>
    <row r="8064" spans="233:244" x14ac:dyDescent="0.25">
      <c r="HY8064" s="52"/>
      <c r="HZ8064" s="52"/>
      <c r="IA8064" s="52"/>
      <c r="IG8064" s="52"/>
      <c r="IH8064" s="52"/>
      <c r="II8064" s="52"/>
      <c r="IJ8064" s="52"/>
    </row>
    <row r="8065" spans="233:244" x14ac:dyDescent="0.25">
      <c r="HY8065" s="52"/>
      <c r="HZ8065" s="52"/>
      <c r="IA8065" s="52"/>
      <c r="IG8065" s="52"/>
      <c r="IH8065" s="52"/>
      <c r="II8065" s="52"/>
      <c r="IJ8065" s="52"/>
    </row>
    <row r="8066" spans="233:244" x14ac:dyDescent="0.25">
      <c r="HY8066" s="52"/>
      <c r="HZ8066" s="52"/>
      <c r="IA8066" s="52"/>
      <c r="IG8066" s="52"/>
      <c r="IH8066" s="52"/>
      <c r="II8066" s="52"/>
      <c r="IJ8066" s="52"/>
    </row>
    <row r="8067" spans="233:244" x14ac:dyDescent="0.25">
      <c r="HY8067" s="52"/>
      <c r="HZ8067" s="52"/>
      <c r="IA8067" s="52"/>
      <c r="IG8067" s="52"/>
      <c r="IH8067" s="52"/>
      <c r="II8067" s="52"/>
      <c r="IJ8067" s="52"/>
    </row>
    <row r="8068" spans="233:244" x14ac:dyDescent="0.25">
      <c r="HY8068" s="52"/>
      <c r="HZ8068" s="52"/>
      <c r="IA8068" s="52"/>
      <c r="IG8068" s="52"/>
      <c r="IH8068" s="52"/>
      <c r="II8068" s="52"/>
      <c r="IJ8068" s="52"/>
    </row>
    <row r="8069" spans="233:244" x14ac:dyDescent="0.25">
      <c r="HY8069" s="52"/>
      <c r="HZ8069" s="52"/>
      <c r="IA8069" s="52"/>
      <c r="IG8069" s="52"/>
      <c r="IH8069" s="52"/>
      <c r="II8069" s="52"/>
      <c r="IJ8069" s="52"/>
    </row>
    <row r="8070" spans="233:244" x14ac:dyDescent="0.25">
      <c r="HY8070" s="52"/>
      <c r="HZ8070" s="52"/>
      <c r="IA8070" s="52"/>
      <c r="IG8070" s="52"/>
      <c r="IH8070" s="52"/>
      <c r="II8070" s="52"/>
      <c r="IJ8070" s="52"/>
    </row>
    <row r="8071" spans="233:244" x14ac:dyDescent="0.25">
      <c r="HY8071" s="52"/>
      <c r="HZ8071" s="52"/>
      <c r="IA8071" s="52"/>
      <c r="IG8071" s="52"/>
      <c r="IH8071" s="52"/>
      <c r="II8071" s="52"/>
      <c r="IJ8071" s="52"/>
    </row>
    <row r="8072" spans="233:244" x14ac:dyDescent="0.25">
      <c r="HY8072" s="52"/>
      <c r="HZ8072" s="52"/>
      <c r="IA8072" s="52"/>
      <c r="IG8072" s="52"/>
      <c r="IH8072" s="52"/>
      <c r="II8072" s="52"/>
      <c r="IJ8072" s="52"/>
    </row>
    <row r="8073" spans="233:244" x14ac:dyDescent="0.25">
      <c r="HY8073" s="52"/>
      <c r="HZ8073" s="52"/>
      <c r="IA8073" s="52"/>
      <c r="IG8073" s="52"/>
      <c r="IH8073" s="52"/>
      <c r="II8073" s="52"/>
      <c r="IJ8073" s="52"/>
    </row>
    <row r="8074" spans="233:244" x14ac:dyDescent="0.25">
      <c r="HY8074" s="52"/>
      <c r="HZ8074" s="52"/>
      <c r="IA8074" s="52"/>
      <c r="IG8074" s="52"/>
      <c r="IH8074" s="52"/>
      <c r="II8074" s="52"/>
      <c r="IJ8074" s="52"/>
    </row>
    <row r="8075" spans="233:244" x14ac:dyDescent="0.25">
      <c r="HY8075" s="52"/>
      <c r="HZ8075" s="52"/>
      <c r="IA8075" s="52"/>
      <c r="IG8075" s="52"/>
      <c r="IH8075" s="52"/>
      <c r="II8075" s="52"/>
      <c r="IJ8075" s="52"/>
    </row>
    <row r="8076" spans="233:244" x14ac:dyDescent="0.25">
      <c r="HY8076" s="52"/>
      <c r="HZ8076" s="52"/>
      <c r="IA8076" s="52"/>
      <c r="IG8076" s="52"/>
      <c r="IH8076" s="52"/>
      <c r="II8076" s="52"/>
      <c r="IJ8076" s="52"/>
    </row>
    <row r="8077" spans="233:244" x14ac:dyDescent="0.25">
      <c r="HY8077" s="52"/>
      <c r="HZ8077" s="52"/>
      <c r="IA8077" s="52"/>
      <c r="IG8077" s="52"/>
      <c r="IH8077" s="52"/>
      <c r="II8077" s="52"/>
      <c r="IJ8077" s="52"/>
    </row>
    <row r="8078" spans="233:244" x14ac:dyDescent="0.25">
      <c r="HY8078" s="52"/>
      <c r="HZ8078" s="52"/>
      <c r="IA8078" s="52"/>
      <c r="IG8078" s="52"/>
      <c r="IH8078" s="52"/>
      <c r="II8078" s="52"/>
      <c r="IJ8078" s="52"/>
    </row>
    <row r="8079" spans="233:244" x14ac:dyDescent="0.25">
      <c r="HY8079" s="52"/>
      <c r="HZ8079" s="52"/>
      <c r="IA8079" s="52"/>
      <c r="IG8079" s="52"/>
      <c r="IH8079" s="52"/>
      <c r="II8079" s="52"/>
      <c r="IJ8079" s="52"/>
    </row>
    <row r="8080" spans="233:244" x14ac:dyDescent="0.25">
      <c r="HY8080" s="52"/>
      <c r="HZ8080" s="52"/>
      <c r="IA8080" s="52"/>
      <c r="IG8080" s="52"/>
      <c r="IH8080" s="52"/>
      <c r="II8080" s="52"/>
      <c r="IJ8080" s="52"/>
    </row>
    <row r="8081" spans="233:244" x14ac:dyDescent="0.25">
      <c r="HY8081" s="52"/>
      <c r="HZ8081" s="52"/>
      <c r="IA8081" s="52"/>
      <c r="IG8081" s="52"/>
      <c r="IH8081" s="52"/>
      <c r="II8081" s="52"/>
      <c r="IJ8081" s="52"/>
    </row>
    <row r="8082" spans="233:244" x14ac:dyDescent="0.25">
      <c r="HY8082" s="52"/>
      <c r="HZ8082" s="52"/>
      <c r="IA8082" s="52"/>
      <c r="IG8082" s="52"/>
      <c r="IH8082" s="52"/>
      <c r="II8082" s="52"/>
      <c r="IJ8082" s="52"/>
    </row>
    <row r="8083" spans="233:244" x14ac:dyDescent="0.25">
      <c r="HY8083" s="52"/>
      <c r="HZ8083" s="52"/>
      <c r="IA8083" s="52"/>
      <c r="IG8083" s="52"/>
      <c r="IH8083" s="52"/>
      <c r="II8083" s="52"/>
      <c r="IJ8083" s="52"/>
    </row>
    <row r="8084" spans="233:244" x14ac:dyDescent="0.25">
      <c r="HY8084" s="52"/>
      <c r="HZ8084" s="52"/>
      <c r="IA8084" s="52"/>
      <c r="IG8084" s="52"/>
      <c r="IH8084" s="52"/>
      <c r="II8084" s="52"/>
      <c r="IJ8084" s="52"/>
    </row>
    <row r="8085" spans="233:244" x14ac:dyDescent="0.25">
      <c r="HY8085" s="52"/>
      <c r="HZ8085" s="52"/>
      <c r="IA8085" s="52"/>
      <c r="IG8085" s="52"/>
      <c r="IH8085" s="52"/>
      <c r="II8085" s="52"/>
      <c r="IJ8085" s="52"/>
    </row>
    <row r="8086" spans="233:244" x14ac:dyDescent="0.25">
      <c r="HY8086" s="52"/>
      <c r="HZ8086" s="52"/>
      <c r="IA8086" s="52"/>
      <c r="IG8086" s="52"/>
      <c r="IH8086" s="52"/>
      <c r="II8086" s="52"/>
      <c r="IJ8086" s="52"/>
    </row>
    <row r="8087" spans="233:244" x14ac:dyDescent="0.25">
      <c r="HY8087" s="52"/>
      <c r="HZ8087" s="52"/>
      <c r="IA8087" s="52"/>
      <c r="IG8087" s="52"/>
      <c r="IH8087" s="52"/>
      <c r="II8087" s="52"/>
      <c r="IJ8087" s="52"/>
    </row>
    <row r="8088" spans="233:244" x14ac:dyDescent="0.25">
      <c r="HY8088" s="52"/>
      <c r="HZ8088" s="52"/>
      <c r="IA8088" s="52"/>
      <c r="IG8088" s="52"/>
      <c r="IH8088" s="52"/>
      <c r="II8088" s="52"/>
      <c r="IJ8088" s="52"/>
    </row>
    <row r="8089" spans="233:244" x14ac:dyDescent="0.25">
      <c r="HY8089" s="52"/>
      <c r="HZ8089" s="52"/>
      <c r="IA8089" s="52"/>
      <c r="IG8089" s="52"/>
      <c r="IH8089" s="52"/>
      <c r="II8089" s="52"/>
      <c r="IJ8089" s="52"/>
    </row>
    <row r="8090" spans="233:244" x14ac:dyDescent="0.25">
      <c r="HY8090" s="52"/>
      <c r="HZ8090" s="52"/>
      <c r="IA8090" s="52"/>
      <c r="IG8090" s="52"/>
      <c r="IH8090" s="52"/>
      <c r="II8090" s="52"/>
      <c r="IJ8090" s="52"/>
    </row>
    <row r="8091" spans="233:244" x14ac:dyDescent="0.25">
      <c r="HY8091" s="52"/>
      <c r="HZ8091" s="52"/>
      <c r="IA8091" s="52"/>
      <c r="IG8091" s="52"/>
      <c r="IH8091" s="52"/>
      <c r="II8091" s="52"/>
      <c r="IJ8091" s="52"/>
    </row>
    <row r="8092" spans="233:244" x14ac:dyDescent="0.25">
      <c r="HY8092" s="52"/>
      <c r="HZ8092" s="52"/>
      <c r="IA8092" s="52"/>
      <c r="IG8092" s="52"/>
      <c r="IH8092" s="52"/>
      <c r="II8092" s="52"/>
      <c r="IJ8092" s="52"/>
    </row>
    <row r="8093" spans="233:244" x14ac:dyDescent="0.25">
      <c r="HY8093" s="52"/>
      <c r="HZ8093" s="52"/>
      <c r="IA8093" s="52"/>
      <c r="IG8093" s="52"/>
      <c r="IH8093" s="52"/>
      <c r="II8093" s="52"/>
      <c r="IJ8093" s="52"/>
    </row>
    <row r="8094" spans="233:244" x14ac:dyDescent="0.25">
      <c r="HY8094" s="52"/>
      <c r="HZ8094" s="52"/>
      <c r="IA8094" s="52"/>
      <c r="IG8094" s="52"/>
      <c r="IH8094" s="52"/>
      <c r="II8094" s="52"/>
      <c r="IJ8094" s="52"/>
    </row>
    <row r="8095" spans="233:244" x14ac:dyDescent="0.25">
      <c r="HY8095" s="52"/>
      <c r="HZ8095" s="52"/>
      <c r="IA8095" s="52"/>
      <c r="IG8095" s="52"/>
      <c r="IH8095" s="52"/>
      <c r="II8095" s="52"/>
      <c r="IJ8095" s="52"/>
    </row>
    <row r="8096" spans="233:244" x14ac:dyDescent="0.25">
      <c r="HY8096" s="52"/>
      <c r="HZ8096" s="52"/>
      <c r="IA8096" s="52"/>
      <c r="IG8096" s="52"/>
      <c r="IH8096" s="52"/>
      <c r="II8096" s="52"/>
      <c r="IJ8096" s="52"/>
    </row>
    <row r="8097" spans="233:244" x14ac:dyDescent="0.25">
      <c r="HY8097" s="52"/>
      <c r="HZ8097" s="52"/>
      <c r="IA8097" s="52"/>
      <c r="IG8097" s="52"/>
      <c r="IH8097" s="52"/>
      <c r="II8097" s="52"/>
      <c r="IJ8097" s="52"/>
    </row>
    <row r="8098" spans="233:244" x14ac:dyDescent="0.25">
      <c r="HY8098" s="52"/>
      <c r="HZ8098" s="52"/>
      <c r="IA8098" s="52"/>
      <c r="IG8098" s="52"/>
      <c r="IH8098" s="52"/>
      <c r="II8098" s="52"/>
      <c r="IJ8098" s="52"/>
    </row>
    <row r="8099" spans="233:244" x14ac:dyDescent="0.25">
      <c r="HY8099" s="52"/>
      <c r="HZ8099" s="52"/>
      <c r="IA8099" s="52"/>
      <c r="IG8099" s="52"/>
      <c r="IH8099" s="52"/>
      <c r="II8099" s="52"/>
      <c r="IJ8099" s="52"/>
    </row>
    <row r="8100" spans="233:244" x14ac:dyDescent="0.25">
      <c r="HY8100" s="52"/>
      <c r="HZ8100" s="52"/>
      <c r="IA8100" s="52"/>
      <c r="IG8100" s="52"/>
      <c r="IH8100" s="52"/>
      <c r="II8100" s="52"/>
      <c r="IJ8100" s="52"/>
    </row>
    <row r="8101" spans="233:244" x14ac:dyDescent="0.25">
      <c r="HY8101" s="52"/>
      <c r="HZ8101" s="52"/>
      <c r="IA8101" s="52"/>
      <c r="IG8101" s="52"/>
      <c r="IH8101" s="52"/>
      <c r="II8101" s="52"/>
      <c r="IJ8101" s="52"/>
    </row>
    <row r="8102" spans="233:244" x14ac:dyDescent="0.25">
      <c r="HY8102" s="52"/>
      <c r="HZ8102" s="52"/>
      <c r="IA8102" s="52"/>
      <c r="IG8102" s="52"/>
      <c r="IH8102" s="52"/>
      <c r="II8102" s="52"/>
      <c r="IJ8102" s="52"/>
    </row>
    <row r="8103" spans="233:244" x14ac:dyDescent="0.25">
      <c r="HY8103" s="52"/>
      <c r="HZ8103" s="52"/>
      <c r="IA8103" s="52"/>
      <c r="IG8103" s="52"/>
      <c r="IH8103" s="52"/>
      <c r="II8103" s="52"/>
      <c r="IJ8103" s="52"/>
    </row>
    <row r="8104" spans="233:244" x14ac:dyDescent="0.25">
      <c r="HY8104" s="52"/>
      <c r="HZ8104" s="52"/>
      <c r="IA8104" s="52"/>
      <c r="IG8104" s="52"/>
      <c r="IH8104" s="52"/>
      <c r="II8104" s="52"/>
      <c r="IJ8104" s="52"/>
    </row>
    <row r="8105" spans="233:244" x14ac:dyDescent="0.25">
      <c r="HY8105" s="52"/>
      <c r="HZ8105" s="52"/>
      <c r="IA8105" s="52"/>
      <c r="IG8105" s="52"/>
      <c r="IH8105" s="52"/>
      <c r="II8105" s="52"/>
      <c r="IJ8105" s="52"/>
    </row>
    <row r="8106" spans="233:244" x14ac:dyDescent="0.25">
      <c r="HY8106" s="52"/>
      <c r="HZ8106" s="52"/>
      <c r="IA8106" s="52"/>
      <c r="IG8106" s="52"/>
      <c r="IH8106" s="52"/>
      <c r="II8106" s="52"/>
      <c r="IJ8106" s="52"/>
    </row>
    <row r="8107" spans="233:244" x14ac:dyDescent="0.25">
      <c r="HY8107" s="52"/>
      <c r="HZ8107" s="52"/>
      <c r="IA8107" s="52"/>
      <c r="IG8107" s="52"/>
      <c r="IH8107" s="52"/>
      <c r="II8107" s="52"/>
      <c r="IJ8107" s="52"/>
    </row>
    <row r="8108" spans="233:244" x14ac:dyDescent="0.25">
      <c r="HY8108" s="52"/>
      <c r="HZ8108" s="52"/>
      <c r="IA8108" s="52"/>
      <c r="IG8108" s="52"/>
      <c r="IH8108" s="52"/>
      <c r="II8108" s="52"/>
      <c r="IJ8108" s="52"/>
    </row>
    <row r="8109" spans="233:244" x14ac:dyDescent="0.25">
      <c r="HY8109" s="52"/>
      <c r="HZ8109" s="52"/>
      <c r="IA8109" s="52"/>
      <c r="IG8109" s="52"/>
      <c r="IH8109" s="52"/>
      <c r="II8109" s="52"/>
      <c r="IJ8109" s="52"/>
    </row>
    <row r="8110" spans="233:244" x14ac:dyDescent="0.25">
      <c r="HY8110" s="52"/>
      <c r="HZ8110" s="52"/>
      <c r="IA8110" s="52"/>
      <c r="IG8110" s="52"/>
      <c r="IH8110" s="52"/>
      <c r="II8110" s="52"/>
      <c r="IJ8110" s="52"/>
    </row>
    <row r="8111" spans="233:244" x14ac:dyDescent="0.25">
      <c r="HY8111" s="52"/>
      <c r="HZ8111" s="52"/>
      <c r="IA8111" s="52"/>
      <c r="IG8111" s="52"/>
      <c r="IH8111" s="52"/>
      <c r="II8111" s="52"/>
      <c r="IJ8111" s="52"/>
    </row>
    <row r="8112" spans="233:244" x14ac:dyDescent="0.25">
      <c r="HY8112" s="52"/>
      <c r="HZ8112" s="52"/>
      <c r="IA8112" s="52"/>
      <c r="IG8112" s="52"/>
      <c r="IH8112" s="52"/>
      <c r="II8112" s="52"/>
      <c r="IJ8112" s="52"/>
    </row>
    <row r="8113" spans="233:244" x14ac:dyDescent="0.25">
      <c r="HY8113" s="52"/>
      <c r="HZ8113" s="52"/>
      <c r="IA8113" s="52"/>
      <c r="IG8113" s="52"/>
      <c r="IH8113" s="52"/>
      <c r="II8113" s="52"/>
      <c r="IJ8113" s="52"/>
    </row>
    <row r="8114" spans="233:244" x14ac:dyDescent="0.25">
      <c r="HY8114" s="52"/>
      <c r="HZ8114" s="52"/>
      <c r="IA8114" s="52"/>
      <c r="IG8114" s="52"/>
      <c r="IH8114" s="52"/>
      <c r="II8114" s="52"/>
      <c r="IJ8114" s="52"/>
    </row>
    <row r="8115" spans="233:244" x14ac:dyDescent="0.25">
      <c r="HY8115" s="52"/>
      <c r="HZ8115" s="52"/>
      <c r="IA8115" s="52"/>
      <c r="IG8115" s="52"/>
      <c r="IH8115" s="52"/>
      <c r="II8115" s="52"/>
      <c r="IJ8115" s="52"/>
    </row>
    <row r="8116" spans="233:244" x14ac:dyDescent="0.25">
      <c r="HY8116" s="52"/>
      <c r="HZ8116" s="52"/>
      <c r="IA8116" s="52"/>
      <c r="IG8116" s="52"/>
      <c r="IH8116" s="52"/>
      <c r="II8116" s="52"/>
      <c r="IJ8116" s="52"/>
    </row>
    <row r="8117" spans="233:244" x14ac:dyDescent="0.25">
      <c r="HY8117" s="52"/>
      <c r="HZ8117" s="52"/>
      <c r="IA8117" s="52"/>
      <c r="IG8117" s="52"/>
      <c r="IH8117" s="52"/>
      <c r="II8117" s="52"/>
      <c r="IJ8117" s="52"/>
    </row>
    <row r="8118" spans="233:244" x14ac:dyDescent="0.25">
      <c r="HY8118" s="52"/>
      <c r="HZ8118" s="52"/>
      <c r="IA8118" s="52"/>
      <c r="IG8118" s="52"/>
      <c r="IH8118" s="52"/>
      <c r="II8118" s="52"/>
      <c r="IJ8118" s="52"/>
    </row>
    <row r="8119" spans="233:244" x14ac:dyDescent="0.25">
      <c r="HY8119" s="52"/>
      <c r="HZ8119" s="52"/>
      <c r="IA8119" s="52"/>
      <c r="IG8119" s="52"/>
      <c r="IH8119" s="52"/>
      <c r="II8119" s="52"/>
      <c r="IJ8119" s="52"/>
    </row>
    <row r="8120" spans="233:244" x14ac:dyDescent="0.25">
      <c r="HY8120" s="52"/>
      <c r="HZ8120" s="52"/>
      <c r="IA8120" s="52"/>
      <c r="IG8120" s="52"/>
      <c r="IH8120" s="52"/>
      <c r="II8120" s="52"/>
      <c r="IJ8120" s="52"/>
    </row>
    <row r="8121" spans="233:244" x14ac:dyDescent="0.25">
      <c r="HY8121" s="52"/>
      <c r="HZ8121" s="52"/>
      <c r="IA8121" s="52"/>
      <c r="IG8121" s="52"/>
      <c r="IH8121" s="52"/>
      <c r="II8121" s="52"/>
      <c r="IJ8121" s="52"/>
    </row>
    <row r="8122" spans="233:244" x14ac:dyDescent="0.25">
      <c r="HY8122" s="52"/>
      <c r="HZ8122" s="52"/>
      <c r="IA8122" s="52"/>
      <c r="IG8122" s="52"/>
      <c r="IH8122" s="52"/>
      <c r="II8122" s="52"/>
      <c r="IJ8122" s="52"/>
    </row>
    <row r="8123" spans="233:244" x14ac:dyDescent="0.25">
      <c r="HY8123" s="52"/>
      <c r="HZ8123" s="52"/>
      <c r="IA8123" s="52"/>
      <c r="IG8123" s="52"/>
      <c r="IH8123" s="52"/>
      <c r="II8123" s="52"/>
      <c r="IJ8123" s="52"/>
    </row>
    <row r="8124" spans="233:244" x14ac:dyDescent="0.25">
      <c r="HY8124" s="52"/>
      <c r="HZ8124" s="52"/>
      <c r="IA8124" s="52"/>
      <c r="IG8124" s="52"/>
      <c r="IH8124" s="52"/>
      <c r="II8124" s="52"/>
      <c r="IJ8124" s="52"/>
    </row>
    <row r="8125" spans="233:244" x14ac:dyDescent="0.25">
      <c r="HY8125" s="52"/>
      <c r="HZ8125" s="52"/>
      <c r="IA8125" s="52"/>
      <c r="IG8125" s="52"/>
      <c r="IH8125" s="52"/>
      <c r="II8125" s="52"/>
      <c r="IJ8125" s="52"/>
    </row>
    <row r="8126" spans="233:244" x14ac:dyDescent="0.25">
      <c r="HY8126" s="52"/>
      <c r="HZ8126" s="52"/>
      <c r="IA8126" s="52"/>
      <c r="IG8126" s="52"/>
      <c r="IH8126" s="52"/>
      <c r="II8126" s="52"/>
      <c r="IJ8126" s="52"/>
    </row>
    <row r="8127" spans="233:244" x14ac:dyDescent="0.25">
      <c r="HY8127" s="52"/>
      <c r="HZ8127" s="52"/>
      <c r="IA8127" s="52"/>
      <c r="IG8127" s="52"/>
      <c r="IH8127" s="52"/>
      <c r="II8127" s="52"/>
      <c r="IJ8127" s="52"/>
    </row>
    <row r="8128" spans="233:244" x14ac:dyDescent="0.25">
      <c r="HY8128" s="52"/>
      <c r="HZ8128" s="52"/>
      <c r="IA8128" s="52"/>
      <c r="IG8128" s="52"/>
      <c r="IH8128" s="52"/>
      <c r="II8128" s="52"/>
      <c r="IJ8128" s="52"/>
    </row>
    <row r="8129" spans="233:244" x14ac:dyDescent="0.25">
      <c r="HY8129" s="52"/>
      <c r="HZ8129" s="52"/>
      <c r="IA8129" s="52"/>
      <c r="IG8129" s="52"/>
      <c r="IH8129" s="52"/>
      <c r="II8129" s="52"/>
      <c r="IJ8129" s="52"/>
    </row>
    <row r="8130" spans="233:244" x14ac:dyDescent="0.25">
      <c r="HY8130" s="52"/>
      <c r="HZ8130" s="52"/>
      <c r="IA8130" s="52"/>
      <c r="IG8130" s="52"/>
      <c r="IH8130" s="52"/>
      <c r="II8130" s="52"/>
      <c r="IJ8130" s="52"/>
    </row>
    <row r="8131" spans="233:244" x14ac:dyDescent="0.25">
      <c r="HY8131" s="52"/>
      <c r="HZ8131" s="52"/>
      <c r="IA8131" s="52"/>
      <c r="IG8131" s="52"/>
      <c r="IH8131" s="52"/>
      <c r="II8131" s="52"/>
      <c r="IJ8131" s="52"/>
    </row>
    <row r="8132" spans="233:244" x14ac:dyDescent="0.25">
      <c r="HY8132" s="52"/>
      <c r="HZ8132" s="52"/>
      <c r="IA8132" s="52"/>
      <c r="IG8132" s="52"/>
      <c r="IH8132" s="52"/>
      <c r="II8132" s="52"/>
      <c r="IJ8132" s="52"/>
    </row>
    <row r="8133" spans="233:244" x14ac:dyDescent="0.25">
      <c r="HY8133" s="52"/>
      <c r="HZ8133" s="52"/>
      <c r="IA8133" s="52"/>
      <c r="IG8133" s="52"/>
      <c r="IH8133" s="52"/>
      <c r="II8133" s="52"/>
      <c r="IJ8133" s="52"/>
    </row>
    <row r="8134" spans="233:244" x14ac:dyDescent="0.25">
      <c r="HY8134" s="52"/>
      <c r="HZ8134" s="52"/>
      <c r="IA8134" s="52"/>
      <c r="IG8134" s="52"/>
      <c r="IH8134" s="52"/>
      <c r="II8134" s="52"/>
      <c r="IJ8134" s="52"/>
    </row>
    <row r="8135" spans="233:244" x14ac:dyDescent="0.25">
      <c r="HY8135" s="52"/>
      <c r="HZ8135" s="52"/>
      <c r="IA8135" s="52"/>
      <c r="IG8135" s="52"/>
      <c r="IH8135" s="52"/>
      <c r="II8135" s="52"/>
      <c r="IJ8135" s="52"/>
    </row>
    <row r="8136" spans="233:244" x14ac:dyDescent="0.25">
      <c r="HY8136" s="52"/>
      <c r="HZ8136" s="52"/>
      <c r="IA8136" s="52"/>
      <c r="IG8136" s="52"/>
      <c r="IH8136" s="52"/>
      <c r="II8136" s="52"/>
      <c r="IJ8136" s="52"/>
    </row>
    <row r="8137" spans="233:244" x14ac:dyDescent="0.25">
      <c r="HY8137" s="52"/>
      <c r="HZ8137" s="52"/>
      <c r="IA8137" s="52"/>
      <c r="IG8137" s="52"/>
      <c r="IH8137" s="52"/>
      <c r="II8137" s="52"/>
      <c r="IJ8137" s="52"/>
    </row>
    <row r="8138" spans="233:244" x14ac:dyDescent="0.25">
      <c r="HY8138" s="52"/>
      <c r="HZ8138" s="52"/>
      <c r="IA8138" s="52"/>
      <c r="IG8138" s="52"/>
      <c r="IH8138" s="52"/>
      <c r="II8138" s="52"/>
      <c r="IJ8138" s="52"/>
    </row>
    <row r="8139" spans="233:244" x14ac:dyDescent="0.25">
      <c r="HY8139" s="52"/>
      <c r="HZ8139" s="52"/>
      <c r="IA8139" s="52"/>
      <c r="IG8139" s="52"/>
      <c r="IH8139" s="52"/>
      <c r="II8139" s="52"/>
      <c r="IJ8139" s="52"/>
    </row>
    <row r="8140" spans="233:244" x14ac:dyDescent="0.25">
      <c r="HY8140" s="52"/>
      <c r="HZ8140" s="52"/>
      <c r="IA8140" s="52"/>
      <c r="IG8140" s="52"/>
      <c r="IH8140" s="52"/>
      <c r="II8140" s="52"/>
      <c r="IJ8140" s="52"/>
    </row>
    <row r="8141" spans="233:244" x14ac:dyDescent="0.25">
      <c r="HY8141" s="52"/>
      <c r="HZ8141" s="52"/>
      <c r="IA8141" s="52"/>
      <c r="IG8141" s="52"/>
      <c r="IH8141" s="52"/>
      <c r="II8141" s="52"/>
      <c r="IJ8141" s="52"/>
    </row>
    <row r="8142" spans="233:244" x14ac:dyDescent="0.25">
      <c r="HY8142" s="52"/>
      <c r="HZ8142" s="52"/>
      <c r="IA8142" s="52"/>
      <c r="IG8142" s="52"/>
      <c r="IH8142" s="52"/>
      <c r="II8142" s="52"/>
      <c r="IJ8142" s="52"/>
    </row>
    <row r="8143" spans="233:244" x14ac:dyDescent="0.25">
      <c r="HY8143" s="52"/>
      <c r="HZ8143" s="52"/>
      <c r="IA8143" s="52"/>
      <c r="IG8143" s="52"/>
      <c r="IH8143" s="52"/>
      <c r="II8143" s="52"/>
      <c r="IJ8143" s="52"/>
    </row>
    <row r="8144" spans="233:244" x14ac:dyDescent="0.25">
      <c r="HY8144" s="52"/>
      <c r="HZ8144" s="52"/>
      <c r="IA8144" s="52"/>
      <c r="IG8144" s="52"/>
      <c r="IH8144" s="52"/>
      <c r="II8144" s="52"/>
      <c r="IJ8144" s="52"/>
    </row>
    <row r="8145" spans="233:244" x14ac:dyDescent="0.25">
      <c r="HY8145" s="52"/>
      <c r="HZ8145" s="52"/>
      <c r="IA8145" s="52"/>
      <c r="IG8145" s="52"/>
      <c r="IH8145" s="52"/>
      <c r="II8145" s="52"/>
      <c r="IJ8145" s="52"/>
    </row>
    <row r="8146" spans="233:244" x14ac:dyDescent="0.25">
      <c r="HY8146" s="52"/>
      <c r="HZ8146" s="52"/>
      <c r="IA8146" s="52"/>
      <c r="IG8146" s="52"/>
      <c r="IH8146" s="52"/>
      <c r="II8146" s="52"/>
      <c r="IJ8146" s="52"/>
    </row>
    <row r="8147" spans="233:244" x14ac:dyDescent="0.25">
      <c r="HY8147" s="52"/>
      <c r="HZ8147" s="52"/>
      <c r="IA8147" s="52"/>
      <c r="IG8147" s="52"/>
      <c r="IH8147" s="52"/>
      <c r="II8147" s="52"/>
      <c r="IJ8147" s="52"/>
    </row>
    <row r="8148" spans="233:244" x14ac:dyDescent="0.25">
      <c r="HY8148" s="52"/>
      <c r="HZ8148" s="52"/>
      <c r="IA8148" s="52"/>
      <c r="IG8148" s="52"/>
      <c r="IH8148" s="52"/>
      <c r="II8148" s="52"/>
      <c r="IJ8148" s="52"/>
    </row>
    <row r="8149" spans="233:244" x14ac:dyDescent="0.25">
      <c r="HY8149" s="52"/>
      <c r="HZ8149" s="52"/>
      <c r="IA8149" s="52"/>
      <c r="IG8149" s="52"/>
      <c r="IH8149" s="52"/>
      <c r="II8149" s="52"/>
      <c r="IJ8149" s="52"/>
    </row>
    <row r="8150" spans="233:244" x14ac:dyDescent="0.25">
      <c r="HY8150" s="52"/>
      <c r="HZ8150" s="52"/>
      <c r="IA8150" s="52"/>
      <c r="IG8150" s="52"/>
      <c r="IH8150" s="52"/>
      <c r="II8150" s="52"/>
      <c r="IJ8150" s="52"/>
    </row>
    <row r="8151" spans="233:244" x14ac:dyDescent="0.25">
      <c r="HY8151" s="52"/>
      <c r="HZ8151" s="52"/>
      <c r="IA8151" s="52"/>
      <c r="IG8151" s="52"/>
      <c r="IH8151" s="52"/>
      <c r="II8151" s="52"/>
      <c r="IJ8151" s="52"/>
    </row>
    <row r="8152" spans="233:244" x14ac:dyDescent="0.25">
      <c r="HY8152" s="52"/>
      <c r="HZ8152" s="52"/>
      <c r="IA8152" s="52"/>
      <c r="IG8152" s="52"/>
      <c r="IH8152" s="52"/>
      <c r="II8152" s="52"/>
      <c r="IJ8152" s="52"/>
    </row>
    <row r="8153" spans="233:244" x14ac:dyDescent="0.25">
      <c r="HY8153" s="52"/>
      <c r="HZ8153" s="52"/>
      <c r="IA8153" s="52"/>
      <c r="IG8153" s="52"/>
      <c r="IH8153" s="52"/>
      <c r="II8153" s="52"/>
      <c r="IJ8153" s="52"/>
    </row>
    <row r="8154" spans="233:244" x14ac:dyDescent="0.25">
      <c r="HY8154" s="52"/>
      <c r="HZ8154" s="52"/>
      <c r="IA8154" s="52"/>
      <c r="IG8154" s="52"/>
      <c r="IH8154" s="52"/>
      <c r="II8154" s="52"/>
      <c r="IJ8154" s="52"/>
    </row>
    <row r="8155" spans="233:244" x14ac:dyDescent="0.25">
      <c r="HY8155" s="52"/>
      <c r="HZ8155" s="52"/>
      <c r="IA8155" s="52"/>
      <c r="IG8155" s="52"/>
      <c r="IH8155" s="52"/>
      <c r="II8155" s="52"/>
      <c r="IJ8155" s="52"/>
    </row>
    <row r="8156" spans="233:244" x14ac:dyDescent="0.25">
      <c r="HY8156" s="52"/>
      <c r="HZ8156" s="52"/>
      <c r="IA8156" s="52"/>
      <c r="IG8156" s="52"/>
      <c r="IH8156" s="52"/>
      <c r="II8156" s="52"/>
      <c r="IJ8156" s="52"/>
    </row>
    <row r="8157" spans="233:244" x14ac:dyDescent="0.25">
      <c r="HY8157" s="52"/>
      <c r="HZ8157" s="52"/>
      <c r="IA8157" s="52"/>
      <c r="IG8157" s="52"/>
      <c r="IH8157" s="52"/>
      <c r="II8157" s="52"/>
      <c r="IJ8157" s="52"/>
    </row>
    <row r="8158" spans="233:244" x14ac:dyDescent="0.25">
      <c r="HY8158" s="52"/>
      <c r="HZ8158" s="52"/>
      <c r="IA8158" s="52"/>
      <c r="IG8158" s="52"/>
      <c r="IH8158" s="52"/>
      <c r="II8158" s="52"/>
      <c r="IJ8158" s="52"/>
    </row>
    <row r="8159" spans="233:244" x14ac:dyDescent="0.25">
      <c r="HY8159" s="52"/>
      <c r="HZ8159" s="52"/>
      <c r="IA8159" s="52"/>
      <c r="IG8159" s="52"/>
      <c r="IH8159" s="52"/>
      <c r="II8159" s="52"/>
      <c r="IJ8159" s="52"/>
    </row>
    <row r="8160" spans="233:244" x14ac:dyDescent="0.25">
      <c r="HY8160" s="52"/>
      <c r="HZ8160" s="52"/>
      <c r="IA8160" s="52"/>
      <c r="IG8160" s="52"/>
      <c r="IH8160" s="52"/>
      <c r="II8160" s="52"/>
      <c r="IJ8160" s="52"/>
    </row>
    <row r="8161" spans="233:244" x14ac:dyDescent="0.25">
      <c r="HY8161" s="52"/>
      <c r="HZ8161" s="52"/>
      <c r="IA8161" s="52"/>
      <c r="IG8161" s="52"/>
      <c r="IH8161" s="52"/>
      <c r="II8161" s="52"/>
      <c r="IJ8161" s="52"/>
    </row>
    <row r="8162" spans="233:244" x14ac:dyDescent="0.25">
      <c r="HY8162" s="52"/>
      <c r="HZ8162" s="52"/>
      <c r="IA8162" s="52"/>
      <c r="IG8162" s="52"/>
      <c r="IH8162" s="52"/>
      <c r="II8162" s="52"/>
      <c r="IJ8162" s="52"/>
    </row>
    <row r="8163" spans="233:244" x14ac:dyDescent="0.25">
      <c r="HY8163" s="52"/>
      <c r="HZ8163" s="52"/>
      <c r="IA8163" s="52"/>
      <c r="IG8163" s="52"/>
      <c r="IH8163" s="52"/>
      <c r="II8163" s="52"/>
      <c r="IJ8163" s="52"/>
    </row>
    <row r="8164" spans="233:244" x14ac:dyDescent="0.25">
      <c r="HY8164" s="52"/>
      <c r="HZ8164" s="52"/>
      <c r="IA8164" s="52"/>
      <c r="IG8164" s="52"/>
      <c r="IH8164" s="52"/>
      <c r="II8164" s="52"/>
      <c r="IJ8164" s="52"/>
    </row>
    <row r="8165" spans="233:244" x14ac:dyDescent="0.25">
      <c r="HY8165" s="52"/>
      <c r="HZ8165" s="52"/>
      <c r="IA8165" s="52"/>
      <c r="IG8165" s="52"/>
      <c r="IH8165" s="52"/>
      <c r="II8165" s="52"/>
      <c r="IJ8165" s="52"/>
    </row>
    <row r="8166" spans="233:244" x14ac:dyDescent="0.25">
      <c r="HY8166" s="52"/>
      <c r="HZ8166" s="52"/>
      <c r="IA8166" s="52"/>
      <c r="IG8166" s="52"/>
      <c r="IH8166" s="52"/>
      <c r="II8166" s="52"/>
      <c r="IJ8166" s="52"/>
    </row>
    <row r="8167" spans="233:244" x14ac:dyDescent="0.25">
      <c r="HY8167" s="52"/>
      <c r="HZ8167" s="52"/>
      <c r="IA8167" s="52"/>
      <c r="IG8167" s="52"/>
      <c r="IH8167" s="52"/>
      <c r="II8167" s="52"/>
      <c r="IJ8167" s="52"/>
    </row>
    <row r="8168" spans="233:244" x14ac:dyDescent="0.25">
      <c r="HY8168" s="52"/>
      <c r="HZ8168" s="52"/>
      <c r="IA8168" s="52"/>
      <c r="IG8168" s="52"/>
      <c r="IH8168" s="52"/>
      <c r="II8168" s="52"/>
      <c r="IJ8168" s="52"/>
    </row>
    <row r="8169" spans="233:244" x14ac:dyDescent="0.25">
      <c r="HY8169" s="52"/>
      <c r="HZ8169" s="52"/>
      <c r="IA8169" s="52"/>
      <c r="IG8169" s="52"/>
      <c r="IH8169" s="52"/>
      <c r="II8169" s="52"/>
      <c r="IJ8169" s="52"/>
    </row>
    <row r="8170" spans="233:244" x14ac:dyDescent="0.25">
      <c r="HY8170" s="52"/>
      <c r="HZ8170" s="52"/>
      <c r="IA8170" s="52"/>
      <c r="IG8170" s="52"/>
      <c r="IH8170" s="52"/>
      <c r="II8170" s="52"/>
      <c r="IJ8170" s="52"/>
    </row>
    <row r="8171" spans="233:244" x14ac:dyDescent="0.25">
      <c r="HY8171" s="52"/>
      <c r="HZ8171" s="52"/>
      <c r="IA8171" s="52"/>
      <c r="IG8171" s="52"/>
      <c r="IH8171" s="52"/>
      <c r="II8171" s="52"/>
      <c r="IJ8171" s="52"/>
    </row>
    <row r="8172" spans="233:244" x14ac:dyDescent="0.25">
      <c r="HY8172" s="52"/>
      <c r="HZ8172" s="52"/>
      <c r="IA8172" s="52"/>
      <c r="IG8172" s="52"/>
      <c r="IH8172" s="52"/>
      <c r="II8172" s="52"/>
      <c r="IJ8172" s="52"/>
    </row>
    <row r="8173" spans="233:244" x14ac:dyDescent="0.25">
      <c r="HY8173" s="52"/>
      <c r="HZ8173" s="52"/>
      <c r="IA8173" s="52"/>
      <c r="IG8173" s="52"/>
      <c r="IH8173" s="52"/>
      <c r="II8173" s="52"/>
      <c r="IJ8173" s="52"/>
    </row>
    <row r="8174" spans="233:244" x14ac:dyDescent="0.25">
      <c r="HY8174" s="52"/>
      <c r="HZ8174" s="52"/>
      <c r="IA8174" s="52"/>
      <c r="IG8174" s="52"/>
      <c r="IH8174" s="52"/>
      <c r="II8174" s="52"/>
      <c r="IJ8174" s="52"/>
    </row>
    <row r="8175" spans="233:244" x14ac:dyDescent="0.25">
      <c r="HY8175" s="52"/>
      <c r="HZ8175" s="52"/>
      <c r="IA8175" s="52"/>
      <c r="IG8175" s="52"/>
      <c r="IH8175" s="52"/>
      <c r="II8175" s="52"/>
      <c r="IJ8175" s="52"/>
    </row>
    <row r="8176" spans="233:244" x14ac:dyDescent="0.25">
      <c r="HY8176" s="52"/>
      <c r="HZ8176" s="52"/>
      <c r="IA8176" s="52"/>
      <c r="IG8176" s="52"/>
      <c r="IH8176" s="52"/>
      <c r="II8176" s="52"/>
      <c r="IJ8176" s="52"/>
    </row>
    <row r="8177" spans="233:244" x14ac:dyDescent="0.25">
      <c r="HY8177" s="52"/>
      <c r="HZ8177" s="52"/>
      <c r="IA8177" s="52"/>
      <c r="IG8177" s="52"/>
      <c r="IH8177" s="52"/>
      <c r="II8177" s="52"/>
      <c r="IJ8177" s="52"/>
    </row>
    <row r="8178" spans="233:244" x14ac:dyDescent="0.25">
      <c r="HY8178" s="52"/>
      <c r="HZ8178" s="52"/>
      <c r="IA8178" s="52"/>
      <c r="IG8178" s="52"/>
      <c r="IH8178" s="52"/>
      <c r="II8178" s="52"/>
      <c r="IJ8178" s="52"/>
    </row>
    <row r="8179" spans="233:244" x14ac:dyDescent="0.25">
      <c r="HY8179" s="52"/>
      <c r="HZ8179" s="52"/>
      <c r="IA8179" s="52"/>
      <c r="IG8179" s="52"/>
      <c r="IH8179" s="52"/>
      <c r="II8179" s="52"/>
      <c r="IJ8179" s="52"/>
    </row>
    <row r="8180" spans="233:244" x14ac:dyDescent="0.25">
      <c r="HY8180" s="52"/>
      <c r="HZ8180" s="52"/>
      <c r="IA8180" s="52"/>
      <c r="IG8180" s="52"/>
      <c r="IH8180" s="52"/>
      <c r="II8180" s="52"/>
      <c r="IJ8180" s="52"/>
    </row>
    <row r="8181" spans="233:244" x14ac:dyDescent="0.25">
      <c r="HY8181" s="52"/>
      <c r="HZ8181" s="52"/>
      <c r="IA8181" s="52"/>
      <c r="IG8181" s="52"/>
      <c r="IH8181" s="52"/>
      <c r="II8181" s="52"/>
      <c r="IJ8181" s="52"/>
    </row>
    <row r="8182" spans="233:244" x14ac:dyDescent="0.25">
      <c r="HY8182" s="52"/>
      <c r="HZ8182" s="52"/>
      <c r="IA8182" s="52"/>
      <c r="IG8182" s="52"/>
      <c r="IH8182" s="52"/>
      <c r="II8182" s="52"/>
      <c r="IJ8182" s="52"/>
    </row>
    <row r="8183" spans="233:244" x14ac:dyDescent="0.25">
      <c r="HY8183" s="52"/>
      <c r="HZ8183" s="52"/>
      <c r="IA8183" s="52"/>
      <c r="IG8183" s="52"/>
      <c r="IH8183" s="52"/>
      <c r="II8183" s="52"/>
      <c r="IJ8183" s="52"/>
    </row>
    <row r="8184" spans="233:244" x14ac:dyDescent="0.25">
      <c r="HY8184" s="52"/>
      <c r="HZ8184" s="52"/>
      <c r="IA8184" s="52"/>
      <c r="IG8184" s="52"/>
      <c r="IH8184" s="52"/>
      <c r="II8184" s="52"/>
      <c r="IJ8184" s="52"/>
    </row>
    <row r="8185" spans="233:244" x14ac:dyDescent="0.25">
      <c r="HY8185" s="52"/>
      <c r="HZ8185" s="52"/>
      <c r="IA8185" s="52"/>
      <c r="IG8185" s="52"/>
      <c r="IH8185" s="52"/>
      <c r="II8185" s="52"/>
      <c r="IJ8185" s="52"/>
    </row>
    <row r="8186" spans="233:244" x14ac:dyDescent="0.25">
      <c r="HY8186" s="52"/>
      <c r="HZ8186" s="52"/>
      <c r="IA8186" s="52"/>
      <c r="IG8186" s="52"/>
      <c r="IH8186" s="52"/>
      <c r="II8186" s="52"/>
      <c r="IJ8186" s="52"/>
    </row>
    <row r="8187" spans="233:244" x14ac:dyDescent="0.25">
      <c r="HY8187" s="52"/>
      <c r="HZ8187" s="52"/>
      <c r="IA8187" s="52"/>
      <c r="IG8187" s="52"/>
      <c r="IH8187" s="52"/>
      <c r="II8187" s="52"/>
      <c r="IJ8187" s="52"/>
    </row>
    <row r="8188" spans="233:244" x14ac:dyDescent="0.25">
      <c r="HY8188" s="52"/>
      <c r="HZ8188" s="52"/>
      <c r="IA8188" s="52"/>
      <c r="IG8188" s="52"/>
      <c r="IH8188" s="52"/>
      <c r="II8188" s="52"/>
      <c r="IJ8188" s="52"/>
    </row>
    <row r="8189" spans="233:244" x14ac:dyDescent="0.25">
      <c r="HY8189" s="52"/>
      <c r="HZ8189" s="52"/>
      <c r="IA8189" s="52"/>
      <c r="IG8189" s="52"/>
      <c r="IH8189" s="52"/>
      <c r="II8189" s="52"/>
      <c r="IJ8189" s="52"/>
    </row>
    <row r="8190" spans="233:244" x14ac:dyDescent="0.25">
      <c r="HY8190" s="52"/>
      <c r="HZ8190" s="52"/>
      <c r="IA8190" s="52"/>
      <c r="IG8190" s="52"/>
      <c r="IH8190" s="52"/>
      <c r="II8190" s="52"/>
      <c r="IJ8190" s="52"/>
    </row>
    <row r="8191" spans="233:244" x14ac:dyDescent="0.25">
      <c r="HY8191" s="52"/>
      <c r="HZ8191" s="52"/>
      <c r="IA8191" s="52"/>
      <c r="IG8191" s="52"/>
      <c r="IH8191" s="52"/>
      <c r="II8191" s="52"/>
      <c r="IJ8191" s="52"/>
    </row>
    <row r="8192" spans="233:244" x14ac:dyDescent="0.25">
      <c r="HY8192" s="52"/>
      <c r="HZ8192" s="52"/>
      <c r="IA8192" s="52"/>
      <c r="IG8192" s="52"/>
      <c r="IH8192" s="52"/>
      <c r="II8192" s="52"/>
      <c r="IJ8192" s="52"/>
    </row>
    <row r="8193" spans="233:244" x14ac:dyDescent="0.25">
      <c r="HY8193" s="52"/>
      <c r="HZ8193" s="52"/>
      <c r="IA8193" s="52"/>
      <c r="IG8193" s="52"/>
      <c r="IH8193" s="52"/>
      <c r="II8193" s="52"/>
      <c r="IJ8193" s="52"/>
    </row>
    <row r="8194" spans="233:244" x14ac:dyDescent="0.25">
      <c r="HY8194" s="52"/>
      <c r="HZ8194" s="52"/>
      <c r="IA8194" s="52"/>
      <c r="IG8194" s="52"/>
      <c r="IH8194" s="52"/>
      <c r="II8194" s="52"/>
      <c r="IJ8194" s="52"/>
    </row>
    <row r="8195" spans="233:244" x14ac:dyDescent="0.25">
      <c r="HY8195" s="52"/>
      <c r="HZ8195" s="52"/>
      <c r="IA8195" s="52"/>
      <c r="IG8195" s="52"/>
      <c r="IH8195" s="52"/>
      <c r="II8195" s="52"/>
      <c r="IJ8195" s="52"/>
    </row>
    <row r="8196" spans="233:244" x14ac:dyDescent="0.25">
      <c r="HY8196" s="52"/>
      <c r="HZ8196" s="52"/>
      <c r="IA8196" s="52"/>
      <c r="IG8196" s="52"/>
      <c r="IH8196" s="52"/>
      <c r="II8196" s="52"/>
      <c r="IJ8196" s="52"/>
    </row>
    <row r="8197" spans="233:244" x14ac:dyDescent="0.25">
      <c r="HY8197" s="52"/>
      <c r="HZ8197" s="52"/>
      <c r="IA8197" s="52"/>
      <c r="IG8197" s="52"/>
      <c r="IH8197" s="52"/>
      <c r="II8197" s="52"/>
      <c r="IJ8197" s="52"/>
    </row>
    <row r="8198" spans="233:244" x14ac:dyDescent="0.25">
      <c r="HY8198" s="52"/>
      <c r="HZ8198" s="52"/>
      <c r="IA8198" s="52"/>
      <c r="IG8198" s="52"/>
      <c r="IH8198" s="52"/>
      <c r="II8198" s="52"/>
      <c r="IJ8198" s="52"/>
    </row>
    <row r="8199" spans="233:244" x14ac:dyDescent="0.25">
      <c r="HY8199" s="52"/>
      <c r="HZ8199" s="52"/>
      <c r="IA8199" s="52"/>
      <c r="IG8199" s="52"/>
      <c r="IH8199" s="52"/>
      <c r="II8199" s="52"/>
      <c r="IJ8199" s="52"/>
    </row>
    <row r="8200" spans="233:244" x14ac:dyDescent="0.25">
      <c r="HY8200" s="52"/>
      <c r="HZ8200" s="52"/>
      <c r="IA8200" s="52"/>
      <c r="IG8200" s="52"/>
      <c r="IH8200" s="52"/>
      <c r="II8200" s="52"/>
      <c r="IJ8200" s="52"/>
    </row>
    <row r="8201" spans="233:244" x14ac:dyDescent="0.25">
      <c r="HY8201" s="52"/>
      <c r="HZ8201" s="52"/>
      <c r="IA8201" s="52"/>
      <c r="IG8201" s="52"/>
      <c r="IH8201" s="52"/>
      <c r="II8201" s="52"/>
      <c r="IJ8201" s="52"/>
    </row>
    <row r="8202" spans="233:244" x14ac:dyDescent="0.25">
      <c r="HY8202" s="52"/>
      <c r="HZ8202" s="52"/>
      <c r="IA8202" s="52"/>
      <c r="IG8202" s="52"/>
      <c r="IH8202" s="52"/>
      <c r="II8202" s="52"/>
      <c r="IJ8202" s="52"/>
    </row>
    <row r="8203" spans="233:244" x14ac:dyDescent="0.25">
      <c r="HY8203" s="52"/>
      <c r="HZ8203" s="52"/>
      <c r="IA8203" s="52"/>
      <c r="IG8203" s="52"/>
      <c r="IH8203" s="52"/>
      <c r="II8203" s="52"/>
      <c r="IJ8203" s="52"/>
    </row>
    <row r="8204" spans="233:244" x14ac:dyDescent="0.25">
      <c r="HY8204" s="52"/>
      <c r="HZ8204" s="52"/>
      <c r="IA8204" s="52"/>
      <c r="IG8204" s="52"/>
      <c r="IH8204" s="52"/>
      <c r="II8204" s="52"/>
      <c r="IJ8204" s="52"/>
    </row>
    <row r="8205" spans="233:244" x14ac:dyDescent="0.25">
      <c r="HY8205" s="52"/>
      <c r="HZ8205" s="52"/>
      <c r="IA8205" s="52"/>
      <c r="IG8205" s="52"/>
      <c r="IH8205" s="52"/>
      <c r="II8205" s="52"/>
      <c r="IJ8205" s="52"/>
    </row>
    <row r="8206" spans="233:244" x14ac:dyDescent="0.25">
      <c r="HY8206" s="52"/>
      <c r="HZ8206" s="52"/>
      <c r="IA8206" s="52"/>
      <c r="IG8206" s="52"/>
      <c r="IH8206" s="52"/>
      <c r="II8206" s="52"/>
      <c r="IJ8206" s="52"/>
    </row>
    <row r="8207" spans="233:244" x14ac:dyDescent="0.25">
      <c r="HY8207" s="52"/>
      <c r="HZ8207" s="52"/>
      <c r="IA8207" s="52"/>
      <c r="IG8207" s="52"/>
      <c r="IH8207" s="52"/>
      <c r="II8207" s="52"/>
      <c r="IJ8207" s="52"/>
    </row>
    <row r="8208" spans="233:244" x14ac:dyDescent="0.25">
      <c r="HY8208" s="52"/>
      <c r="HZ8208" s="52"/>
      <c r="IA8208" s="52"/>
      <c r="IG8208" s="52"/>
      <c r="IH8208" s="52"/>
      <c r="II8208" s="52"/>
      <c r="IJ8208" s="52"/>
    </row>
    <row r="8209" spans="233:244" x14ac:dyDescent="0.25">
      <c r="HY8209" s="52"/>
      <c r="HZ8209" s="52"/>
      <c r="IA8209" s="52"/>
      <c r="IG8209" s="52"/>
      <c r="IH8209" s="52"/>
      <c r="II8209" s="52"/>
      <c r="IJ8209" s="52"/>
    </row>
    <row r="8210" spans="233:244" x14ac:dyDescent="0.25">
      <c r="HY8210" s="52"/>
      <c r="HZ8210" s="52"/>
      <c r="IA8210" s="52"/>
      <c r="IG8210" s="52"/>
      <c r="IH8210" s="52"/>
      <c r="II8210" s="52"/>
      <c r="IJ8210" s="52"/>
    </row>
    <row r="8211" spans="233:244" x14ac:dyDescent="0.25">
      <c r="HY8211" s="52"/>
      <c r="HZ8211" s="52"/>
      <c r="IA8211" s="52"/>
      <c r="IG8211" s="52"/>
      <c r="IH8211" s="52"/>
      <c r="II8211" s="52"/>
      <c r="IJ8211" s="52"/>
    </row>
    <row r="8212" spans="233:244" x14ac:dyDescent="0.25">
      <c r="HY8212" s="52"/>
      <c r="HZ8212" s="52"/>
      <c r="IA8212" s="52"/>
      <c r="IG8212" s="52"/>
      <c r="IH8212" s="52"/>
      <c r="II8212" s="52"/>
      <c r="IJ8212" s="52"/>
    </row>
    <row r="8213" spans="233:244" x14ac:dyDescent="0.25">
      <c r="HY8213" s="52"/>
      <c r="HZ8213" s="52"/>
      <c r="IA8213" s="52"/>
      <c r="IG8213" s="52"/>
      <c r="IH8213" s="52"/>
      <c r="II8213" s="52"/>
      <c r="IJ8213" s="52"/>
    </row>
    <row r="8214" spans="233:244" x14ac:dyDescent="0.25">
      <c r="HY8214" s="52"/>
      <c r="HZ8214" s="52"/>
      <c r="IA8214" s="52"/>
      <c r="IG8214" s="52"/>
      <c r="IH8214" s="52"/>
      <c r="II8214" s="52"/>
      <c r="IJ8214" s="52"/>
    </row>
    <row r="8215" spans="233:244" x14ac:dyDescent="0.25">
      <c r="HY8215" s="52"/>
      <c r="HZ8215" s="52"/>
      <c r="IA8215" s="52"/>
      <c r="IG8215" s="52"/>
      <c r="IH8215" s="52"/>
      <c r="II8215" s="52"/>
      <c r="IJ8215" s="52"/>
    </row>
    <row r="8216" spans="233:244" x14ac:dyDescent="0.25">
      <c r="HY8216" s="52"/>
      <c r="HZ8216" s="52"/>
      <c r="IA8216" s="52"/>
      <c r="IG8216" s="52"/>
      <c r="IH8216" s="52"/>
      <c r="II8216" s="52"/>
      <c r="IJ8216" s="52"/>
    </row>
    <row r="8217" spans="233:244" x14ac:dyDescent="0.25">
      <c r="HY8217" s="52"/>
      <c r="HZ8217" s="52"/>
      <c r="IA8217" s="52"/>
      <c r="IG8217" s="52"/>
      <c r="IH8217" s="52"/>
      <c r="II8217" s="52"/>
      <c r="IJ8217" s="52"/>
    </row>
    <row r="8218" spans="233:244" x14ac:dyDescent="0.25">
      <c r="HY8218" s="52"/>
      <c r="HZ8218" s="52"/>
      <c r="IA8218" s="52"/>
      <c r="IG8218" s="52"/>
      <c r="IH8218" s="52"/>
      <c r="II8218" s="52"/>
      <c r="IJ8218" s="52"/>
    </row>
    <row r="8219" spans="233:244" x14ac:dyDescent="0.25">
      <c r="HY8219" s="52"/>
      <c r="HZ8219" s="52"/>
      <c r="IA8219" s="52"/>
      <c r="IG8219" s="52"/>
      <c r="IH8219" s="52"/>
      <c r="II8219" s="52"/>
      <c r="IJ8219" s="52"/>
    </row>
    <row r="8220" spans="233:244" x14ac:dyDescent="0.25">
      <c r="HY8220" s="52"/>
      <c r="HZ8220" s="52"/>
      <c r="IA8220" s="52"/>
      <c r="IG8220" s="52"/>
      <c r="IH8220" s="52"/>
      <c r="II8220" s="52"/>
      <c r="IJ8220" s="52"/>
    </row>
    <row r="8221" spans="233:244" x14ac:dyDescent="0.25">
      <c r="HY8221" s="52"/>
      <c r="HZ8221" s="52"/>
      <c r="IA8221" s="52"/>
      <c r="IG8221" s="52"/>
      <c r="IH8221" s="52"/>
      <c r="II8221" s="52"/>
      <c r="IJ8221" s="52"/>
    </row>
    <row r="8222" spans="233:244" x14ac:dyDescent="0.25">
      <c r="HY8222" s="52"/>
      <c r="HZ8222" s="52"/>
      <c r="IA8222" s="52"/>
      <c r="IG8222" s="52"/>
      <c r="IH8222" s="52"/>
      <c r="II8222" s="52"/>
      <c r="IJ8222" s="52"/>
    </row>
    <row r="8223" spans="233:244" x14ac:dyDescent="0.25">
      <c r="HY8223" s="52"/>
      <c r="HZ8223" s="52"/>
      <c r="IA8223" s="52"/>
      <c r="IG8223" s="52"/>
      <c r="IH8223" s="52"/>
      <c r="II8223" s="52"/>
      <c r="IJ8223" s="52"/>
    </row>
    <row r="8224" spans="233:244" x14ac:dyDescent="0.25">
      <c r="HY8224" s="52"/>
      <c r="HZ8224" s="52"/>
      <c r="IA8224" s="52"/>
      <c r="IG8224" s="52"/>
      <c r="IH8224" s="52"/>
      <c r="II8224" s="52"/>
      <c r="IJ8224" s="52"/>
    </row>
    <row r="8225" spans="233:244" x14ac:dyDescent="0.25">
      <c r="HY8225" s="52"/>
      <c r="HZ8225" s="52"/>
      <c r="IA8225" s="52"/>
      <c r="IG8225" s="52"/>
      <c r="IH8225" s="52"/>
      <c r="II8225" s="52"/>
      <c r="IJ8225" s="52"/>
    </row>
    <row r="8226" spans="233:244" x14ac:dyDescent="0.25">
      <c r="HY8226" s="52"/>
      <c r="HZ8226" s="52"/>
      <c r="IA8226" s="52"/>
      <c r="IG8226" s="52"/>
      <c r="IH8226" s="52"/>
      <c r="II8226" s="52"/>
      <c r="IJ8226" s="52"/>
    </row>
    <row r="8227" spans="233:244" x14ac:dyDescent="0.25">
      <c r="HY8227" s="52"/>
      <c r="HZ8227" s="52"/>
      <c r="IA8227" s="52"/>
      <c r="IG8227" s="52"/>
      <c r="IH8227" s="52"/>
      <c r="II8227" s="52"/>
      <c r="IJ8227" s="52"/>
    </row>
    <row r="8228" spans="233:244" x14ac:dyDescent="0.25">
      <c r="HY8228" s="52"/>
      <c r="HZ8228" s="52"/>
      <c r="IA8228" s="52"/>
      <c r="IG8228" s="52"/>
      <c r="IH8228" s="52"/>
      <c r="II8228" s="52"/>
      <c r="IJ8228" s="52"/>
    </row>
    <row r="8229" spans="233:244" x14ac:dyDescent="0.25">
      <c r="HY8229" s="52"/>
      <c r="HZ8229" s="52"/>
      <c r="IA8229" s="52"/>
      <c r="IG8229" s="52"/>
      <c r="IH8229" s="52"/>
      <c r="II8229" s="52"/>
      <c r="IJ8229" s="52"/>
    </row>
    <row r="8230" spans="233:244" x14ac:dyDescent="0.25">
      <c r="HY8230" s="52"/>
      <c r="HZ8230" s="52"/>
      <c r="IA8230" s="52"/>
      <c r="IG8230" s="52"/>
      <c r="IH8230" s="52"/>
      <c r="II8230" s="52"/>
      <c r="IJ8230" s="52"/>
    </row>
    <row r="8231" spans="233:244" x14ac:dyDescent="0.25">
      <c r="HY8231" s="52"/>
      <c r="HZ8231" s="52"/>
      <c r="IA8231" s="52"/>
      <c r="IG8231" s="52"/>
      <c r="IH8231" s="52"/>
      <c r="II8231" s="52"/>
      <c r="IJ8231" s="52"/>
    </row>
    <row r="8232" spans="233:244" x14ac:dyDescent="0.25">
      <c r="HY8232" s="52"/>
      <c r="HZ8232" s="52"/>
      <c r="IA8232" s="52"/>
      <c r="IG8232" s="52"/>
      <c r="IH8232" s="52"/>
      <c r="II8232" s="52"/>
      <c r="IJ8232" s="52"/>
    </row>
    <row r="8233" spans="233:244" x14ac:dyDescent="0.25">
      <c r="HY8233" s="52"/>
      <c r="HZ8233" s="52"/>
      <c r="IA8233" s="52"/>
      <c r="IG8233" s="52"/>
      <c r="IH8233" s="52"/>
      <c r="II8233" s="52"/>
      <c r="IJ8233" s="52"/>
    </row>
    <row r="8234" spans="233:244" x14ac:dyDescent="0.25">
      <c r="HY8234" s="52"/>
      <c r="HZ8234" s="52"/>
      <c r="IA8234" s="52"/>
      <c r="IG8234" s="52"/>
      <c r="IH8234" s="52"/>
      <c r="II8234" s="52"/>
      <c r="IJ8234" s="52"/>
    </row>
    <row r="8235" spans="233:244" x14ac:dyDescent="0.25">
      <c r="HY8235" s="52"/>
      <c r="HZ8235" s="52"/>
      <c r="IA8235" s="52"/>
      <c r="IG8235" s="52"/>
      <c r="IH8235" s="52"/>
      <c r="II8235" s="52"/>
      <c r="IJ8235" s="52"/>
    </row>
    <row r="8236" spans="233:244" x14ac:dyDescent="0.25">
      <c r="HY8236" s="52"/>
      <c r="HZ8236" s="52"/>
      <c r="IA8236" s="52"/>
      <c r="IG8236" s="52"/>
      <c r="IH8236" s="52"/>
      <c r="II8236" s="52"/>
      <c r="IJ8236" s="52"/>
    </row>
    <row r="8237" spans="233:244" x14ac:dyDescent="0.25">
      <c r="HY8237" s="52"/>
      <c r="HZ8237" s="52"/>
      <c r="IA8237" s="52"/>
      <c r="IG8237" s="52"/>
      <c r="IH8237" s="52"/>
      <c r="II8237" s="52"/>
      <c r="IJ8237" s="52"/>
    </row>
    <row r="8238" spans="233:244" x14ac:dyDescent="0.25">
      <c r="HY8238" s="52"/>
      <c r="HZ8238" s="52"/>
      <c r="IA8238" s="52"/>
      <c r="IG8238" s="52"/>
      <c r="IH8238" s="52"/>
      <c r="II8238" s="52"/>
      <c r="IJ8238" s="52"/>
    </row>
    <row r="8239" spans="233:244" x14ac:dyDescent="0.25">
      <c r="HY8239" s="52"/>
      <c r="HZ8239" s="52"/>
      <c r="IA8239" s="52"/>
      <c r="IG8239" s="52"/>
      <c r="IH8239" s="52"/>
      <c r="II8239" s="52"/>
      <c r="IJ8239" s="52"/>
    </row>
    <row r="8240" spans="233:244" x14ac:dyDescent="0.25">
      <c r="HY8240" s="52"/>
      <c r="HZ8240" s="52"/>
      <c r="IA8240" s="52"/>
      <c r="IG8240" s="52"/>
      <c r="IH8240" s="52"/>
      <c r="II8240" s="52"/>
      <c r="IJ8240" s="52"/>
    </row>
    <row r="8241" spans="233:244" x14ac:dyDescent="0.25">
      <c r="HY8241" s="52"/>
      <c r="HZ8241" s="52"/>
      <c r="IA8241" s="52"/>
      <c r="IG8241" s="52"/>
      <c r="IH8241" s="52"/>
      <c r="II8241" s="52"/>
      <c r="IJ8241" s="52"/>
    </row>
    <row r="8242" spans="233:244" x14ac:dyDescent="0.25">
      <c r="HY8242" s="52"/>
      <c r="HZ8242" s="52"/>
      <c r="IA8242" s="52"/>
      <c r="IG8242" s="52"/>
      <c r="IH8242" s="52"/>
      <c r="II8242" s="52"/>
      <c r="IJ8242" s="52"/>
    </row>
    <row r="8243" spans="233:244" x14ac:dyDescent="0.25">
      <c r="HY8243" s="52"/>
      <c r="HZ8243" s="52"/>
      <c r="IA8243" s="52"/>
      <c r="IG8243" s="52"/>
      <c r="IH8243" s="52"/>
      <c r="II8243" s="52"/>
      <c r="IJ8243" s="52"/>
    </row>
    <row r="8244" spans="233:244" x14ac:dyDescent="0.25">
      <c r="HY8244" s="52"/>
      <c r="HZ8244" s="52"/>
      <c r="IA8244" s="52"/>
      <c r="IG8244" s="52"/>
      <c r="IH8244" s="52"/>
      <c r="II8244" s="52"/>
      <c r="IJ8244" s="52"/>
    </row>
    <row r="8245" spans="233:244" x14ac:dyDescent="0.25">
      <c r="HY8245" s="52"/>
      <c r="HZ8245" s="52"/>
      <c r="IA8245" s="52"/>
      <c r="IG8245" s="52"/>
      <c r="IH8245" s="52"/>
      <c r="II8245" s="52"/>
      <c r="IJ8245" s="52"/>
    </row>
    <row r="8246" spans="233:244" x14ac:dyDescent="0.25">
      <c r="HY8246" s="52"/>
      <c r="HZ8246" s="52"/>
      <c r="IA8246" s="52"/>
      <c r="IG8246" s="52"/>
      <c r="IH8246" s="52"/>
      <c r="II8246" s="52"/>
      <c r="IJ8246" s="52"/>
    </row>
    <row r="8247" spans="233:244" x14ac:dyDescent="0.25">
      <c r="HY8247" s="52"/>
      <c r="HZ8247" s="52"/>
      <c r="IA8247" s="52"/>
      <c r="IG8247" s="52"/>
      <c r="IH8247" s="52"/>
      <c r="II8247" s="52"/>
      <c r="IJ8247" s="52"/>
    </row>
    <row r="8248" spans="233:244" x14ac:dyDescent="0.25">
      <c r="HY8248" s="52"/>
      <c r="HZ8248" s="52"/>
      <c r="IA8248" s="52"/>
      <c r="IG8248" s="52"/>
      <c r="IH8248" s="52"/>
      <c r="II8248" s="52"/>
      <c r="IJ8248" s="52"/>
    </row>
    <row r="8249" spans="233:244" x14ac:dyDescent="0.25">
      <c r="HY8249" s="52"/>
      <c r="HZ8249" s="52"/>
      <c r="IA8249" s="52"/>
      <c r="IG8249" s="52"/>
      <c r="IH8249" s="52"/>
      <c r="II8249" s="52"/>
      <c r="IJ8249" s="52"/>
    </row>
    <row r="8250" spans="233:244" x14ac:dyDescent="0.25">
      <c r="HY8250" s="52"/>
      <c r="HZ8250" s="52"/>
      <c r="IA8250" s="52"/>
      <c r="IG8250" s="52"/>
      <c r="IH8250" s="52"/>
      <c r="II8250" s="52"/>
      <c r="IJ8250" s="52"/>
    </row>
    <row r="8251" spans="233:244" x14ac:dyDescent="0.25">
      <c r="HY8251" s="52"/>
      <c r="HZ8251" s="52"/>
      <c r="IA8251" s="52"/>
      <c r="IG8251" s="52"/>
      <c r="IH8251" s="52"/>
      <c r="II8251" s="52"/>
      <c r="IJ8251" s="52"/>
    </row>
    <row r="8252" spans="233:244" x14ac:dyDescent="0.25">
      <c r="HY8252" s="52"/>
      <c r="HZ8252" s="52"/>
      <c r="IA8252" s="52"/>
      <c r="IG8252" s="52"/>
      <c r="IH8252" s="52"/>
      <c r="II8252" s="52"/>
      <c r="IJ8252" s="52"/>
    </row>
    <row r="8253" spans="233:244" x14ac:dyDescent="0.25">
      <c r="HY8253" s="52"/>
      <c r="HZ8253" s="52"/>
      <c r="IA8253" s="52"/>
      <c r="IG8253" s="52"/>
      <c r="IH8253" s="52"/>
      <c r="II8253" s="52"/>
      <c r="IJ8253" s="52"/>
    </row>
    <row r="8254" spans="233:244" x14ac:dyDescent="0.25">
      <c r="HY8254" s="52"/>
      <c r="HZ8254" s="52"/>
      <c r="IA8254" s="52"/>
      <c r="IG8254" s="52"/>
      <c r="IH8254" s="52"/>
      <c r="II8254" s="52"/>
      <c r="IJ8254" s="52"/>
    </row>
    <row r="8255" spans="233:244" x14ac:dyDescent="0.25">
      <c r="HY8255" s="52"/>
      <c r="HZ8255" s="52"/>
      <c r="IA8255" s="52"/>
      <c r="IG8255" s="52"/>
      <c r="IH8255" s="52"/>
      <c r="II8255" s="52"/>
      <c r="IJ8255" s="52"/>
    </row>
    <row r="8256" spans="233:244" x14ac:dyDescent="0.25">
      <c r="HY8256" s="52"/>
      <c r="HZ8256" s="52"/>
      <c r="IA8256" s="52"/>
      <c r="IG8256" s="52"/>
      <c r="IH8256" s="52"/>
      <c r="II8256" s="52"/>
      <c r="IJ8256" s="52"/>
    </row>
    <row r="8257" spans="233:244" x14ac:dyDescent="0.25">
      <c r="HY8257" s="52"/>
      <c r="HZ8257" s="52"/>
      <c r="IA8257" s="52"/>
      <c r="IG8257" s="52"/>
      <c r="IH8257" s="52"/>
      <c r="II8257" s="52"/>
      <c r="IJ8257" s="52"/>
    </row>
    <row r="8258" spans="233:244" x14ac:dyDescent="0.25">
      <c r="HY8258" s="52"/>
      <c r="HZ8258" s="52"/>
      <c r="IA8258" s="52"/>
      <c r="IG8258" s="52"/>
      <c r="IH8258" s="52"/>
      <c r="II8258" s="52"/>
      <c r="IJ8258" s="52"/>
    </row>
    <row r="8259" spans="233:244" x14ac:dyDescent="0.25">
      <c r="HY8259" s="52"/>
      <c r="HZ8259" s="52"/>
      <c r="IA8259" s="52"/>
      <c r="IG8259" s="52"/>
      <c r="IH8259" s="52"/>
      <c r="II8259" s="52"/>
      <c r="IJ8259" s="52"/>
    </row>
    <row r="8260" spans="233:244" x14ac:dyDescent="0.25">
      <c r="HY8260" s="52"/>
      <c r="HZ8260" s="52"/>
      <c r="IA8260" s="52"/>
      <c r="IG8260" s="52"/>
      <c r="IH8260" s="52"/>
      <c r="II8260" s="52"/>
      <c r="IJ8260" s="52"/>
    </row>
    <row r="8261" spans="233:244" x14ac:dyDescent="0.25">
      <c r="HY8261" s="52"/>
      <c r="HZ8261" s="52"/>
      <c r="IA8261" s="52"/>
      <c r="IG8261" s="52"/>
      <c r="IH8261" s="52"/>
      <c r="II8261" s="52"/>
      <c r="IJ8261" s="52"/>
    </row>
    <row r="8262" spans="233:244" x14ac:dyDescent="0.25">
      <c r="HY8262" s="52"/>
      <c r="HZ8262" s="52"/>
      <c r="IA8262" s="52"/>
      <c r="IG8262" s="52"/>
      <c r="IH8262" s="52"/>
      <c r="II8262" s="52"/>
      <c r="IJ8262" s="52"/>
    </row>
    <row r="8263" spans="233:244" x14ac:dyDescent="0.25">
      <c r="HY8263" s="52"/>
      <c r="HZ8263" s="52"/>
      <c r="IA8263" s="52"/>
      <c r="IG8263" s="52"/>
      <c r="IH8263" s="52"/>
      <c r="II8263" s="52"/>
      <c r="IJ8263" s="52"/>
    </row>
    <row r="8264" spans="233:244" x14ac:dyDescent="0.25">
      <c r="HY8264" s="52"/>
      <c r="HZ8264" s="52"/>
      <c r="IA8264" s="52"/>
      <c r="IG8264" s="52"/>
      <c r="IH8264" s="52"/>
      <c r="II8264" s="52"/>
      <c r="IJ8264" s="52"/>
    </row>
    <row r="8265" spans="233:244" x14ac:dyDescent="0.25">
      <c r="HY8265" s="52"/>
      <c r="HZ8265" s="52"/>
      <c r="IA8265" s="52"/>
      <c r="IG8265" s="52"/>
      <c r="IH8265" s="52"/>
      <c r="II8265" s="52"/>
      <c r="IJ8265" s="52"/>
    </row>
    <row r="8266" spans="233:244" x14ac:dyDescent="0.25">
      <c r="HY8266" s="52"/>
      <c r="HZ8266" s="52"/>
      <c r="IA8266" s="52"/>
      <c r="IG8266" s="52"/>
      <c r="IH8266" s="52"/>
      <c r="II8266" s="52"/>
      <c r="IJ8266" s="52"/>
    </row>
    <row r="8267" spans="233:244" x14ac:dyDescent="0.25">
      <c r="HY8267" s="52"/>
      <c r="HZ8267" s="52"/>
      <c r="IA8267" s="52"/>
      <c r="IG8267" s="52"/>
      <c r="IH8267" s="52"/>
      <c r="II8267" s="52"/>
      <c r="IJ8267" s="52"/>
    </row>
    <row r="8268" spans="233:244" x14ac:dyDescent="0.25">
      <c r="HY8268" s="52"/>
      <c r="HZ8268" s="52"/>
      <c r="IA8268" s="52"/>
      <c r="IG8268" s="52"/>
      <c r="IH8268" s="52"/>
      <c r="II8268" s="52"/>
      <c r="IJ8268" s="52"/>
    </row>
    <row r="8269" spans="233:244" x14ac:dyDescent="0.25">
      <c r="HY8269" s="52"/>
      <c r="HZ8269" s="52"/>
      <c r="IA8269" s="52"/>
      <c r="IG8269" s="52"/>
      <c r="IH8269" s="52"/>
      <c r="II8269" s="52"/>
      <c r="IJ8269" s="52"/>
    </row>
    <row r="8270" spans="233:244" x14ac:dyDescent="0.25">
      <c r="HY8270" s="52"/>
      <c r="HZ8270" s="52"/>
      <c r="IA8270" s="52"/>
      <c r="IG8270" s="52"/>
      <c r="IH8270" s="52"/>
      <c r="II8270" s="52"/>
      <c r="IJ8270" s="52"/>
    </row>
    <row r="8271" spans="233:244" x14ac:dyDescent="0.25">
      <c r="HY8271" s="52"/>
      <c r="HZ8271" s="52"/>
      <c r="IA8271" s="52"/>
      <c r="IG8271" s="52"/>
      <c r="IH8271" s="52"/>
      <c r="II8271" s="52"/>
      <c r="IJ8271" s="52"/>
    </row>
    <row r="8272" spans="233:244" x14ac:dyDescent="0.25">
      <c r="HY8272" s="52"/>
      <c r="HZ8272" s="52"/>
      <c r="IA8272" s="52"/>
      <c r="IG8272" s="52"/>
      <c r="IH8272" s="52"/>
      <c r="II8272" s="52"/>
      <c r="IJ8272" s="52"/>
    </row>
    <row r="8273" spans="233:244" x14ac:dyDescent="0.25">
      <c r="HY8273" s="52"/>
      <c r="HZ8273" s="52"/>
      <c r="IA8273" s="52"/>
      <c r="IG8273" s="52"/>
      <c r="IH8273" s="52"/>
      <c r="II8273" s="52"/>
      <c r="IJ8273" s="52"/>
    </row>
    <row r="8274" spans="233:244" x14ac:dyDescent="0.25">
      <c r="HY8274" s="52"/>
      <c r="HZ8274" s="52"/>
      <c r="IA8274" s="52"/>
      <c r="IG8274" s="52"/>
      <c r="IH8274" s="52"/>
      <c r="II8274" s="52"/>
      <c r="IJ8274" s="52"/>
    </row>
    <row r="8275" spans="233:244" x14ac:dyDescent="0.25">
      <c r="HY8275" s="52"/>
      <c r="HZ8275" s="52"/>
      <c r="IA8275" s="52"/>
      <c r="IG8275" s="52"/>
      <c r="IH8275" s="52"/>
      <c r="II8275" s="52"/>
      <c r="IJ8275" s="52"/>
    </row>
    <row r="8276" spans="233:244" x14ac:dyDescent="0.25">
      <c r="HY8276" s="52"/>
      <c r="HZ8276" s="52"/>
      <c r="IA8276" s="52"/>
      <c r="IG8276" s="52"/>
      <c r="IH8276" s="52"/>
      <c r="II8276" s="52"/>
      <c r="IJ8276" s="52"/>
    </row>
    <row r="8277" spans="233:244" x14ac:dyDescent="0.25">
      <c r="HY8277" s="52"/>
      <c r="HZ8277" s="52"/>
      <c r="IA8277" s="52"/>
      <c r="IG8277" s="52"/>
      <c r="IH8277" s="52"/>
      <c r="II8277" s="52"/>
      <c r="IJ8277" s="52"/>
    </row>
    <row r="8278" spans="233:244" x14ac:dyDescent="0.25">
      <c r="HY8278" s="52"/>
      <c r="HZ8278" s="52"/>
      <c r="IA8278" s="52"/>
      <c r="IG8278" s="52"/>
      <c r="IH8278" s="52"/>
      <c r="II8278" s="52"/>
      <c r="IJ8278" s="52"/>
    </row>
    <row r="8279" spans="233:244" x14ac:dyDescent="0.25">
      <c r="HY8279" s="52"/>
      <c r="HZ8279" s="52"/>
      <c r="IA8279" s="52"/>
      <c r="IG8279" s="52"/>
      <c r="IH8279" s="52"/>
      <c r="II8279" s="52"/>
      <c r="IJ8279" s="52"/>
    </row>
    <row r="8280" spans="233:244" x14ac:dyDescent="0.25">
      <c r="HY8280" s="52"/>
      <c r="HZ8280" s="52"/>
      <c r="IA8280" s="52"/>
      <c r="IG8280" s="52"/>
      <c r="IH8280" s="52"/>
      <c r="II8280" s="52"/>
      <c r="IJ8280" s="52"/>
    </row>
    <row r="8281" spans="233:244" x14ac:dyDescent="0.25">
      <c r="HY8281" s="52"/>
      <c r="HZ8281" s="52"/>
      <c r="IA8281" s="52"/>
      <c r="IG8281" s="52"/>
      <c r="IH8281" s="52"/>
      <c r="II8281" s="52"/>
      <c r="IJ8281" s="52"/>
    </row>
    <row r="8282" spans="233:244" x14ac:dyDescent="0.25">
      <c r="HY8282" s="52"/>
      <c r="HZ8282" s="52"/>
      <c r="IA8282" s="52"/>
      <c r="IG8282" s="52"/>
      <c r="IH8282" s="52"/>
      <c r="II8282" s="52"/>
      <c r="IJ8282" s="52"/>
    </row>
    <row r="8283" spans="233:244" x14ac:dyDescent="0.25">
      <c r="HY8283" s="52"/>
      <c r="HZ8283" s="52"/>
      <c r="IA8283" s="52"/>
      <c r="IG8283" s="52"/>
      <c r="IH8283" s="52"/>
      <c r="II8283" s="52"/>
      <c r="IJ8283" s="52"/>
    </row>
    <row r="8284" spans="233:244" x14ac:dyDescent="0.25">
      <c r="HY8284" s="52"/>
      <c r="HZ8284" s="52"/>
      <c r="IA8284" s="52"/>
      <c r="IG8284" s="52"/>
      <c r="IH8284" s="52"/>
      <c r="II8284" s="52"/>
      <c r="IJ8284" s="52"/>
    </row>
    <row r="8285" spans="233:244" x14ac:dyDescent="0.25">
      <c r="HY8285" s="52"/>
      <c r="HZ8285" s="52"/>
      <c r="IA8285" s="52"/>
      <c r="IG8285" s="52"/>
      <c r="IH8285" s="52"/>
      <c r="II8285" s="52"/>
      <c r="IJ8285" s="52"/>
    </row>
    <row r="8286" spans="233:244" x14ac:dyDescent="0.25">
      <c r="HY8286" s="52"/>
      <c r="HZ8286" s="52"/>
      <c r="IA8286" s="52"/>
      <c r="IG8286" s="52"/>
      <c r="IH8286" s="52"/>
      <c r="II8286" s="52"/>
      <c r="IJ8286" s="52"/>
    </row>
    <row r="8287" spans="233:244" x14ac:dyDescent="0.25">
      <c r="HY8287" s="52"/>
      <c r="HZ8287" s="52"/>
      <c r="IA8287" s="52"/>
      <c r="IG8287" s="52"/>
      <c r="IH8287" s="52"/>
      <c r="II8287" s="52"/>
      <c r="IJ8287" s="52"/>
    </row>
    <row r="8288" spans="233:244" x14ac:dyDescent="0.25">
      <c r="HY8288" s="52"/>
      <c r="HZ8288" s="52"/>
      <c r="IA8288" s="52"/>
      <c r="IG8288" s="52"/>
      <c r="IH8288" s="52"/>
      <c r="II8288" s="52"/>
      <c r="IJ8288" s="52"/>
    </row>
    <row r="8289" spans="233:244" x14ac:dyDescent="0.25">
      <c r="HY8289" s="52"/>
      <c r="HZ8289" s="52"/>
      <c r="IA8289" s="52"/>
      <c r="IG8289" s="52"/>
      <c r="IH8289" s="52"/>
      <c r="II8289" s="52"/>
      <c r="IJ8289" s="52"/>
    </row>
    <row r="8290" spans="233:244" x14ac:dyDescent="0.25">
      <c r="HY8290" s="52"/>
      <c r="HZ8290" s="52"/>
      <c r="IA8290" s="52"/>
      <c r="IG8290" s="52"/>
      <c r="IH8290" s="52"/>
      <c r="II8290" s="52"/>
      <c r="IJ8290" s="52"/>
    </row>
    <row r="8291" spans="233:244" x14ac:dyDescent="0.25">
      <c r="HY8291" s="52"/>
      <c r="HZ8291" s="52"/>
      <c r="IA8291" s="52"/>
      <c r="IG8291" s="52"/>
      <c r="IH8291" s="52"/>
      <c r="II8291" s="52"/>
      <c r="IJ8291" s="52"/>
    </row>
    <row r="8292" spans="233:244" x14ac:dyDescent="0.25">
      <c r="HY8292" s="52"/>
      <c r="HZ8292" s="52"/>
      <c r="IA8292" s="52"/>
      <c r="IG8292" s="52"/>
      <c r="IH8292" s="52"/>
      <c r="II8292" s="52"/>
      <c r="IJ8292" s="52"/>
    </row>
    <row r="8293" spans="233:244" x14ac:dyDescent="0.25">
      <c r="HY8293" s="52"/>
      <c r="HZ8293" s="52"/>
      <c r="IA8293" s="52"/>
      <c r="IG8293" s="52"/>
      <c r="IH8293" s="52"/>
      <c r="II8293" s="52"/>
      <c r="IJ8293" s="52"/>
    </row>
    <row r="8294" spans="233:244" x14ac:dyDescent="0.25">
      <c r="HY8294" s="52"/>
      <c r="HZ8294" s="52"/>
      <c r="IA8294" s="52"/>
      <c r="IG8294" s="52"/>
      <c r="IH8294" s="52"/>
      <c r="II8294" s="52"/>
      <c r="IJ8294" s="52"/>
    </row>
    <row r="8295" spans="233:244" x14ac:dyDescent="0.25">
      <c r="HY8295" s="52"/>
      <c r="HZ8295" s="52"/>
      <c r="IA8295" s="52"/>
      <c r="IG8295" s="52"/>
      <c r="IH8295" s="52"/>
      <c r="II8295" s="52"/>
      <c r="IJ8295" s="52"/>
    </row>
    <row r="8296" spans="233:244" x14ac:dyDescent="0.25">
      <c r="HY8296" s="52"/>
      <c r="HZ8296" s="52"/>
      <c r="IA8296" s="52"/>
      <c r="IG8296" s="52"/>
      <c r="IH8296" s="52"/>
      <c r="II8296" s="52"/>
      <c r="IJ8296" s="52"/>
    </row>
    <row r="8297" spans="233:244" x14ac:dyDescent="0.25">
      <c r="HY8297" s="52"/>
      <c r="HZ8297" s="52"/>
      <c r="IA8297" s="52"/>
      <c r="IG8297" s="52"/>
      <c r="IH8297" s="52"/>
      <c r="II8297" s="52"/>
      <c r="IJ8297" s="52"/>
    </row>
    <row r="8298" spans="233:244" x14ac:dyDescent="0.25">
      <c r="HY8298" s="52"/>
      <c r="HZ8298" s="52"/>
      <c r="IA8298" s="52"/>
      <c r="IG8298" s="52"/>
      <c r="IH8298" s="52"/>
      <c r="II8298" s="52"/>
      <c r="IJ8298" s="52"/>
    </row>
    <row r="8299" spans="233:244" x14ac:dyDescent="0.25">
      <c r="HY8299" s="52"/>
      <c r="HZ8299" s="52"/>
      <c r="IA8299" s="52"/>
      <c r="IG8299" s="52"/>
      <c r="IH8299" s="52"/>
      <c r="II8299" s="52"/>
      <c r="IJ8299" s="52"/>
    </row>
    <row r="8300" spans="233:244" x14ac:dyDescent="0.25">
      <c r="HY8300" s="52"/>
      <c r="HZ8300" s="52"/>
      <c r="IA8300" s="52"/>
      <c r="IG8300" s="52"/>
      <c r="IH8300" s="52"/>
      <c r="II8300" s="52"/>
      <c r="IJ8300" s="52"/>
    </row>
    <row r="8301" spans="233:244" x14ac:dyDescent="0.25">
      <c r="HY8301" s="52"/>
      <c r="HZ8301" s="52"/>
      <c r="IA8301" s="52"/>
      <c r="IG8301" s="52"/>
      <c r="IH8301" s="52"/>
      <c r="II8301" s="52"/>
      <c r="IJ8301" s="52"/>
    </row>
    <row r="8302" spans="233:244" x14ac:dyDescent="0.25">
      <c r="HY8302" s="52"/>
      <c r="HZ8302" s="52"/>
      <c r="IA8302" s="52"/>
      <c r="IG8302" s="52"/>
      <c r="IH8302" s="52"/>
      <c r="II8302" s="52"/>
      <c r="IJ8302" s="52"/>
    </row>
    <row r="8303" spans="233:244" x14ac:dyDescent="0.25">
      <c r="HY8303" s="52"/>
      <c r="HZ8303" s="52"/>
      <c r="IA8303" s="52"/>
      <c r="IG8303" s="52"/>
      <c r="IH8303" s="52"/>
      <c r="II8303" s="52"/>
      <c r="IJ8303" s="52"/>
    </row>
    <row r="8304" spans="233:244" x14ac:dyDescent="0.25">
      <c r="HY8304" s="52"/>
      <c r="HZ8304" s="52"/>
      <c r="IA8304" s="52"/>
      <c r="IG8304" s="52"/>
      <c r="IH8304" s="52"/>
      <c r="II8304" s="52"/>
      <c r="IJ8304" s="52"/>
    </row>
    <row r="8305" spans="233:244" x14ac:dyDescent="0.25">
      <c r="HY8305" s="52"/>
      <c r="HZ8305" s="52"/>
      <c r="IA8305" s="52"/>
      <c r="IG8305" s="52"/>
      <c r="IH8305" s="52"/>
      <c r="II8305" s="52"/>
      <c r="IJ8305" s="52"/>
    </row>
    <row r="8306" spans="233:244" x14ac:dyDescent="0.25">
      <c r="HY8306" s="52"/>
      <c r="HZ8306" s="52"/>
      <c r="IA8306" s="52"/>
      <c r="IG8306" s="52"/>
      <c r="IH8306" s="52"/>
      <c r="II8306" s="52"/>
      <c r="IJ8306" s="52"/>
    </row>
    <row r="8307" spans="233:244" x14ac:dyDescent="0.25">
      <c r="HY8307" s="52"/>
      <c r="HZ8307" s="52"/>
      <c r="IA8307" s="52"/>
      <c r="IG8307" s="52"/>
      <c r="IH8307" s="52"/>
      <c r="II8307" s="52"/>
      <c r="IJ8307" s="52"/>
    </row>
    <row r="8308" spans="233:244" x14ac:dyDescent="0.25">
      <c r="HY8308" s="52"/>
      <c r="HZ8308" s="52"/>
      <c r="IA8308" s="52"/>
      <c r="IG8308" s="52"/>
      <c r="IH8308" s="52"/>
      <c r="II8308" s="52"/>
      <c r="IJ8308" s="52"/>
    </row>
    <row r="8309" spans="233:244" x14ac:dyDescent="0.25">
      <c r="HY8309" s="52"/>
      <c r="HZ8309" s="52"/>
      <c r="IA8309" s="52"/>
      <c r="IG8309" s="52"/>
      <c r="IH8309" s="52"/>
      <c r="II8309" s="52"/>
      <c r="IJ8309" s="52"/>
    </row>
    <row r="8310" spans="233:244" x14ac:dyDescent="0.25">
      <c r="HY8310" s="52"/>
      <c r="HZ8310" s="52"/>
      <c r="IA8310" s="52"/>
      <c r="IG8310" s="52"/>
      <c r="IH8310" s="52"/>
      <c r="II8310" s="52"/>
      <c r="IJ8310" s="52"/>
    </row>
    <row r="8311" spans="233:244" x14ac:dyDescent="0.25">
      <c r="HY8311" s="52"/>
      <c r="HZ8311" s="52"/>
      <c r="IA8311" s="52"/>
      <c r="IG8311" s="52"/>
      <c r="IH8311" s="52"/>
      <c r="II8311" s="52"/>
      <c r="IJ8311" s="52"/>
    </row>
    <row r="8312" spans="233:244" x14ac:dyDescent="0.25">
      <c r="HY8312" s="52"/>
      <c r="HZ8312" s="52"/>
      <c r="IA8312" s="52"/>
      <c r="IG8312" s="52"/>
      <c r="IH8312" s="52"/>
      <c r="II8312" s="52"/>
      <c r="IJ8312" s="52"/>
    </row>
    <row r="8313" spans="233:244" x14ac:dyDescent="0.25">
      <c r="HY8313" s="52"/>
      <c r="HZ8313" s="52"/>
      <c r="IA8313" s="52"/>
      <c r="IG8313" s="52"/>
      <c r="IH8313" s="52"/>
      <c r="II8313" s="52"/>
      <c r="IJ8313" s="52"/>
    </row>
    <row r="8314" spans="233:244" x14ac:dyDescent="0.25">
      <c r="HY8314" s="52"/>
      <c r="HZ8314" s="52"/>
      <c r="IA8314" s="52"/>
      <c r="IG8314" s="52"/>
      <c r="IH8314" s="52"/>
      <c r="II8314" s="52"/>
      <c r="IJ8314" s="52"/>
    </row>
    <row r="8315" spans="233:244" x14ac:dyDescent="0.25">
      <c r="HY8315" s="52"/>
      <c r="HZ8315" s="52"/>
      <c r="IA8315" s="52"/>
      <c r="IG8315" s="52"/>
      <c r="IH8315" s="52"/>
      <c r="II8315" s="52"/>
      <c r="IJ8315" s="52"/>
    </row>
    <row r="8316" spans="233:244" x14ac:dyDescent="0.25">
      <c r="HY8316" s="52"/>
      <c r="HZ8316" s="52"/>
      <c r="IA8316" s="52"/>
      <c r="IG8316" s="52"/>
      <c r="IH8316" s="52"/>
      <c r="II8316" s="52"/>
      <c r="IJ8316" s="52"/>
    </row>
    <row r="8317" spans="233:244" x14ac:dyDescent="0.25">
      <c r="HY8317" s="52"/>
      <c r="HZ8317" s="52"/>
      <c r="IA8317" s="52"/>
      <c r="IG8317" s="52"/>
      <c r="IH8317" s="52"/>
      <c r="II8317" s="52"/>
      <c r="IJ8317" s="52"/>
    </row>
    <row r="8318" spans="233:244" x14ac:dyDescent="0.25">
      <c r="HY8318" s="52"/>
      <c r="HZ8318" s="52"/>
      <c r="IA8318" s="52"/>
      <c r="IG8318" s="52"/>
      <c r="IH8318" s="52"/>
      <c r="II8318" s="52"/>
      <c r="IJ8318" s="52"/>
    </row>
    <row r="8319" spans="233:244" x14ac:dyDescent="0.25">
      <c r="HY8319" s="52"/>
      <c r="HZ8319" s="52"/>
      <c r="IA8319" s="52"/>
      <c r="IG8319" s="52"/>
      <c r="IH8319" s="52"/>
      <c r="II8319" s="52"/>
      <c r="IJ8319" s="52"/>
    </row>
    <row r="8320" spans="233:244" x14ac:dyDescent="0.25">
      <c r="HY8320" s="52"/>
      <c r="HZ8320" s="52"/>
      <c r="IA8320" s="52"/>
      <c r="IG8320" s="52"/>
      <c r="IH8320" s="52"/>
      <c r="II8320" s="52"/>
      <c r="IJ8320" s="52"/>
    </row>
    <row r="8321" spans="233:244" x14ac:dyDescent="0.25">
      <c r="HY8321" s="52"/>
      <c r="HZ8321" s="52"/>
      <c r="IA8321" s="52"/>
      <c r="IG8321" s="52"/>
      <c r="IH8321" s="52"/>
      <c r="II8321" s="52"/>
      <c r="IJ8321" s="52"/>
    </row>
    <row r="8322" spans="233:244" x14ac:dyDescent="0.25">
      <c r="HY8322" s="52"/>
      <c r="HZ8322" s="52"/>
      <c r="IA8322" s="52"/>
      <c r="IG8322" s="52"/>
      <c r="IH8322" s="52"/>
      <c r="II8322" s="52"/>
      <c r="IJ8322" s="52"/>
    </row>
    <row r="8323" spans="233:244" x14ac:dyDescent="0.25">
      <c r="HY8323" s="52"/>
      <c r="HZ8323" s="52"/>
      <c r="IA8323" s="52"/>
      <c r="IG8323" s="52"/>
      <c r="IH8323" s="52"/>
      <c r="II8323" s="52"/>
      <c r="IJ8323" s="52"/>
    </row>
    <row r="8324" spans="233:244" x14ac:dyDescent="0.25">
      <c r="HY8324" s="52"/>
      <c r="HZ8324" s="52"/>
      <c r="IA8324" s="52"/>
      <c r="IG8324" s="52"/>
      <c r="IH8324" s="52"/>
      <c r="II8324" s="52"/>
      <c r="IJ8324" s="52"/>
    </row>
    <row r="8325" spans="233:244" x14ac:dyDescent="0.25">
      <c r="HY8325" s="52"/>
      <c r="HZ8325" s="52"/>
      <c r="IA8325" s="52"/>
      <c r="IG8325" s="52"/>
      <c r="IH8325" s="52"/>
      <c r="II8325" s="52"/>
      <c r="IJ8325" s="52"/>
    </row>
    <row r="8326" spans="233:244" x14ac:dyDescent="0.25">
      <c r="HY8326" s="52"/>
      <c r="HZ8326" s="52"/>
      <c r="IA8326" s="52"/>
      <c r="IG8326" s="52"/>
      <c r="IH8326" s="52"/>
      <c r="II8326" s="52"/>
      <c r="IJ8326" s="52"/>
    </row>
    <row r="8327" spans="233:244" x14ac:dyDescent="0.25">
      <c r="HY8327" s="52"/>
      <c r="HZ8327" s="52"/>
      <c r="IA8327" s="52"/>
      <c r="IG8327" s="52"/>
      <c r="IH8327" s="52"/>
      <c r="II8327" s="52"/>
      <c r="IJ8327" s="52"/>
    </row>
    <row r="8328" spans="233:244" x14ac:dyDescent="0.25">
      <c r="HY8328" s="52"/>
      <c r="HZ8328" s="52"/>
      <c r="IA8328" s="52"/>
      <c r="IG8328" s="52"/>
      <c r="IH8328" s="52"/>
      <c r="II8328" s="52"/>
      <c r="IJ8328" s="52"/>
    </row>
    <row r="8329" spans="233:244" x14ac:dyDescent="0.25">
      <c r="HY8329" s="52"/>
      <c r="HZ8329" s="52"/>
      <c r="IA8329" s="52"/>
      <c r="IG8329" s="52"/>
      <c r="IH8329" s="52"/>
      <c r="II8329" s="52"/>
      <c r="IJ8329" s="52"/>
    </row>
    <row r="8330" spans="233:244" x14ac:dyDescent="0.25">
      <c r="HY8330" s="52"/>
      <c r="HZ8330" s="52"/>
      <c r="IA8330" s="52"/>
      <c r="IG8330" s="52"/>
      <c r="IH8330" s="52"/>
      <c r="II8330" s="52"/>
      <c r="IJ8330" s="52"/>
    </row>
    <row r="8331" spans="233:244" x14ac:dyDescent="0.25">
      <c r="HY8331" s="52"/>
      <c r="HZ8331" s="52"/>
      <c r="IA8331" s="52"/>
      <c r="IG8331" s="52"/>
      <c r="IH8331" s="52"/>
      <c r="II8331" s="52"/>
      <c r="IJ8331" s="52"/>
    </row>
    <row r="8332" spans="233:244" x14ac:dyDescent="0.25">
      <c r="HY8332" s="52"/>
      <c r="HZ8332" s="52"/>
      <c r="IA8332" s="52"/>
      <c r="IG8332" s="52"/>
      <c r="IH8332" s="52"/>
      <c r="II8332" s="52"/>
      <c r="IJ8332" s="52"/>
    </row>
    <row r="8333" spans="233:244" x14ac:dyDescent="0.25">
      <c r="HY8333" s="52"/>
      <c r="HZ8333" s="52"/>
      <c r="IA8333" s="52"/>
      <c r="IG8333" s="52"/>
      <c r="IH8333" s="52"/>
      <c r="II8333" s="52"/>
      <c r="IJ8333" s="52"/>
    </row>
    <row r="8334" spans="233:244" x14ac:dyDescent="0.25">
      <c r="HY8334" s="52"/>
      <c r="HZ8334" s="52"/>
      <c r="IA8334" s="52"/>
      <c r="IG8334" s="52"/>
      <c r="IH8334" s="52"/>
      <c r="II8334" s="52"/>
      <c r="IJ8334" s="52"/>
    </row>
    <row r="8335" spans="233:244" x14ac:dyDescent="0.25">
      <c r="HY8335" s="52"/>
      <c r="HZ8335" s="52"/>
      <c r="IA8335" s="52"/>
      <c r="IG8335" s="52"/>
      <c r="IH8335" s="52"/>
      <c r="II8335" s="52"/>
      <c r="IJ8335" s="52"/>
    </row>
    <row r="8336" spans="233:244" x14ac:dyDescent="0.25">
      <c r="HY8336" s="52"/>
      <c r="HZ8336" s="52"/>
      <c r="IA8336" s="52"/>
      <c r="IG8336" s="52"/>
      <c r="IH8336" s="52"/>
      <c r="II8336" s="52"/>
      <c r="IJ8336" s="52"/>
    </row>
    <row r="8337" spans="233:244" x14ac:dyDescent="0.25">
      <c r="HY8337" s="52"/>
      <c r="HZ8337" s="52"/>
      <c r="IA8337" s="52"/>
      <c r="IG8337" s="52"/>
      <c r="IH8337" s="52"/>
      <c r="II8337" s="52"/>
      <c r="IJ8337" s="52"/>
    </row>
    <row r="8338" spans="233:244" x14ac:dyDescent="0.25">
      <c r="HY8338" s="52"/>
      <c r="HZ8338" s="52"/>
      <c r="IA8338" s="52"/>
      <c r="IG8338" s="52"/>
      <c r="IH8338" s="52"/>
      <c r="II8338" s="52"/>
      <c r="IJ8338" s="52"/>
    </row>
    <row r="8339" spans="233:244" x14ac:dyDescent="0.25">
      <c r="HY8339" s="52"/>
      <c r="HZ8339" s="52"/>
      <c r="IA8339" s="52"/>
      <c r="IG8339" s="52"/>
      <c r="IH8339" s="52"/>
      <c r="II8339" s="52"/>
      <c r="IJ8339" s="52"/>
    </row>
    <row r="8340" spans="233:244" x14ac:dyDescent="0.25">
      <c r="HY8340" s="52"/>
      <c r="HZ8340" s="52"/>
      <c r="IA8340" s="52"/>
      <c r="IG8340" s="52"/>
      <c r="IH8340" s="52"/>
      <c r="II8340" s="52"/>
      <c r="IJ8340" s="52"/>
    </row>
    <row r="8341" spans="233:244" x14ac:dyDescent="0.25">
      <c r="HY8341" s="52"/>
      <c r="HZ8341" s="52"/>
      <c r="IA8341" s="52"/>
      <c r="IG8341" s="52"/>
      <c r="IH8341" s="52"/>
      <c r="II8341" s="52"/>
      <c r="IJ8341" s="52"/>
    </row>
    <row r="8342" spans="233:244" x14ac:dyDescent="0.25">
      <c r="HY8342" s="52"/>
      <c r="HZ8342" s="52"/>
      <c r="IA8342" s="52"/>
      <c r="IG8342" s="52"/>
      <c r="IH8342" s="52"/>
      <c r="II8342" s="52"/>
      <c r="IJ8342" s="52"/>
    </row>
    <row r="8343" spans="233:244" x14ac:dyDescent="0.25">
      <c r="HY8343" s="52"/>
      <c r="HZ8343" s="52"/>
      <c r="IA8343" s="52"/>
      <c r="IG8343" s="52"/>
      <c r="IH8343" s="52"/>
      <c r="II8343" s="52"/>
      <c r="IJ8343" s="52"/>
    </row>
    <row r="8344" spans="233:244" x14ac:dyDescent="0.25">
      <c r="HY8344" s="52"/>
      <c r="HZ8344" s="52"/>
      <c r="IA8344" s="52"/>
      <c r="IG8344" s="52"/>
      <c r="IH8344" s="52"/>
      <c r="II8344" s="52"/>
      <c r="IJ8344" s="52"/>
    </row>
    <row r="8345" spans="233:244" x14ac:dyDescent="0.25">
      <c r="HY8345" s="52"/>
      <c r="HZ8345" s="52"/>
      <c r="IA8345" s="52"/>
      <c r="IG8345" s="52"/>
      <c r="IH8345" s="52"/>
      <c r="II8345" s="52"/>
      <c r="IJ8345" s="52"/>
    </row>
    <row r="8346" spans="233:244" x14ac:dyDescent="0.25">
      <c r="HY8346" s="52"/>
      <c r="HZ8346" s="52"/>
      <c r="IA8346" s="52"/>
      <c r="IG8346" s="52"/>
      <c r="IH8346" s="52"/>
      <c r="II8346" s="52"/>
      <c r="IJ8346" s="52"/>
    </row>
    <row r="8347" spans="233:244" x14ac:dyDescent="0.25">
      <c r="HY8347" s="52"/>
      <c r="HZ8347" s="52"/>
      <c r="IA8347" s="52"/>
      <c r="IG8347" s="52"/>
      <c r="IH8347" s="52"/>
      <c r="II8347" s="52"/>
      <c r="IJ8347" s="52"/>
    </row>
    <row r="8348" spans="233:244" x14ac:dyDescent="0.25">
      <c r="HY8348" s="52"/>
      <c r="HZ8348" s="52"/>
      <c r="IA8348" s="52"/>
      <c r="IG8348" s="52"/>
      <c r="IH8348" s="52"/>
      <c r="II8348" s="52"/>
      <c r="IJ8348" s="52"/>
    </row>
    <row r="8349" spans="233:244" x14ac:dyDescent="0.25">
      <c r="HY8349" s="52"/>
      <c r="HZ8349" s="52"/>
      <c r="IA8349" s="52"/>
      <c r="IG8349" s="52"/>
      <c r="IH8349" s="52"/>
      <c r="II8349" s="52"/>
      <c r="IJ8349" s="52"/>
    </row>
    <row r="8350" spans="233:244" x14ac:dyDescent="0.25">
      <c r="HY8350" s="52"/>
      <c r="HZ8350" s="52"/>
      <c r="IA8350" s="52"/>
      <c r="IG8350" s="52"/>
      <c r="IH8350" s="52"/>
      <c r="II8350" s="52"/>
      <c r="IJ8350" s="52"/>
    </row>
    <row r="8351" spans="233:244" x14ac:dyDescent="0.25">
      <c r="HY8351" s="52"/>
      <c r="HZ8351" s="52"/>
      <c r="IA8351" s="52"/>
      <c r="IG8351" s="52"/>
      <c r="IH8351" s="52"/>
      <c r="II8351" s="52"/>
      <c r="IJ8351" s="52"/>
    </row>
    <row r="8352" spans="233:244" x14ac:dyDescent="0.25">
      <c r="HY8352" s="52"/>
      <c r="HZ8352" s="52"/>
      <c r="IA8352" s="52"/>
      <c r="IG8352" s="52"/>
      <c r="IH8352" s="52"/>
      <c r="II8352" s="52"/>
      <c r="IJ8352" s="52"/>
    </row>
    <row r="8353" spans="233:244" x14ac:dyDescent="0.25">
      <c r="HY8353" s="52"/>
      <c r="HZ8353" s="52"/>
      <c r="IA8353" s="52"/>
      <c r="IG8353" s="52"/>
      <c r="IH8353" s="52"/>
      <c r="II8353" s="52"/>
      <c r="IJ8353" s="52"/>
    </row>
    <row r="8354" spans="233:244" x14ac:dyDescent="0.25">
      <c r="HY8354" s="52"/>
      <c r="HZ8354" s="52"/>
      <c r="IA8354" s="52"/>
      <c r="IG8354" s="52"/>
      <c r="IH8354" s="52"/>
      <c r="II8354" s="52"/>
      <c r="IJ8354" s="52"/>
    </row>
    <row r="8355" spans="233:244" x14ac:dyDescent="0.25">
      <c r="HY8355" s="52"/>
      <c r="HZ8355" s="52"/>
      <c r="IA8355" s="52"/>
      <c r="IG8355" s="52"/>
      <c r="IH8355" s="52"/>
      <c r="II8355" s="52"/>
      <c r="IJ8355" s="52"/>
    </row>
    <row r="8356" spans="233:244" x14ac:dyDescent="0.25">
      <c r="HY8356" s="52"/>
      <c r="HZ8356" s="52"/>
      <c r="IA8356" s="52"/>
      <c r="IG8356" s="52"/>
      <c r="IH8356" s="52"/>
      <c r="II8356" s="52"/>
      <c r="IJ8356" s="52"/>
    </row>
    <row r="8357" spans="233:244" x14ac:dyDescent="0.25">
      <c r="HY8357" s="52"/>
      <c r="HZ8357" s="52"/>
      <c r="IA8357" s="52"/>
      <c r="IG8357" s="52"/>
      <c r="IH8357" s="52"/>
      <c r="II8357" s="52"/>
      <c r="IJ8357" s="52"/>
    </row>
    <row r="8358" spans="233:244" x14ac:dyDescent="0.25">
      <c r="HY8358" s="52"/>
      <c r="HZ8358" s="52"/>
      <c r="IA8358" s="52"/>
      <c r="IG8358" s="52"/>
      <c r="IH8358" s="52"/>
      <c r="II8358" s="52"/>
      <c r="IJ8358" s="52"/>
    </row>
    <row r="8359" spans="233:244" x14ac:dyDescent="0.25">
      <c r="HY8359" s="52"/>
      <c r="HZ8359" s="52"/>
      <c r="IA8359" s="52"/>
      <c r="IG8359" s="52"/>
      <c r="IH8359" s="52"/>
      <c r="II8359" s="52"/>
      <c r="IJ8359" s="52"/>
    </row>
    <row r="8360" spans="233:244" x14ac:dyDescent="0.25">
      <c r="HY8360" s="52"/>
      <c r="HZ8360" s="52"/>
      <c r="IA8360" s="52"/>
      <c r="IG8360" s="52"/>
      <c r="IH8360" s="52"/>
      <c r="II8360" s="52"/>
      <c r="IJ8360" s="52"/>
    </row>
    <row r="8361" spans="233:244" x14ac:dyDescent="0.25">
      <c r="HY8361" s="52"/>
      <c r="HZ8361" s="52"/>
      <c r="IA8361" s="52"/>
      <c r="IG8361" s="52"/>
      <c r="IH8361" s="52"/>
      <c r="II8361" s="52"/>
      <c r="IJ8361" s="52"/>
    </row>
    <row r="8362" spans="233:244" x14ac:dyDescent="0.25">
      <c r="HY8362" s="52"/>
      <c r="HZ8362" s="52"/>
      <c r="IA8362" s="52"/>
      <c r="IG8362" s="52"/>
      <c r="IH8362" s="52"/>
      <c r="II8362" s="52"/>
      <c r="IJ8362" s="52"/>
    </row>
    <row r="8363" spans="233:244" x14ac:dyDescent="0.25">
      <c r="HY8363" s="52"/>
      <c r="HZ8363" s="52"/>
      <c r="IA8363" s="52"/>
      <c r="IG8363" s="52"/>
      <c r="IH8363" s="52"/>
      <c r="II8363" s="52"/>
      <c r="IJ8363" s="52"/>
    </row>
    <row r="8364" spans="233:244" x14ac:dyDescent="0.25">
      <c r="HY8364" s="52"/>
      <c r="HZ8364" s="52"/>
      <c r="IA8364" s="52"/>
      <c r="IG8364" s="52"/>
      <c r="IH8364" s="52"/>
      <c r="II8364" s="52"/>
      <c r="IJ8364" s="52"/>
    </row>
    <row r="8365" spans="233:244" x14ac:dyDescent="0.25">
      <c r="HY8365" s="52"/>
      <c r="HZ8365" s="52"/>
      <c r="IA8365" s="52"/>
      <c r="IG8365" s="52"/>
      <c r="IH8365" s="52"/>
      <c r="II8365" s="52"/>
      <c r="IJ8365" s="52"/>
    </row>
    <row r="8366" spans="233:244" x14ac:dyDescent="0.25">
      <c r="HY8366" s="52"/>
      <c r="HZ8366" s="52"/>
      <c r="IA8366" s="52"/>
      <c r="IG8366" s="52"/>
      <c r="IH8366" s="52"/>
      <c r="II8366" s="52"/>
      <c r="IJ8366" s="52"/>
    </row>
    <row r="8367" spans="233:244" x14ac:dyDescent="0.25">
      <c r="HY8367" s="52"/>
      <c r="HZ8367" s="52"/>
      <c r="IA8367" s="52"/>
      <c r="IG8367" s="52"/>
      <c r="IH8367" s="52"/>
      <c r="II8367" s="52"/>
      <c r="IJ8367" s="52"/>
    </row>
    <row r="8368" spans="233:244" x14ac:dyDescent="0.25">
      <c r="HY8368" s="52"/>
      <c r="HZ8368" s="52"/>
      <c r="IA8368" s="52"/>
      <c r="IG8368" s="52"/>
      <c r="IH8368" s="52"/>
      <c r="II8368" s="52"/>
      <c r="IJ8368" s="52"/>
    </row>
    <row r="8369" spans="233:244" x14ac:dyDescent="0.25">
      <c r="HY8369" s="52"/>
      <c r="HZ8369" s="52"/>
      <c r="IA8369" s="52"/>
      <c r="IG8369" s="52"/>
      <c r="IH8369" s="52"/>
      <c r="II8369" s="52"/>
      <c r="IJ8369" s="52"/>
    </row>
    <row r="8370" spans="233:244" x14ac:dyDescent="0.25">
      <c r="HY8370" s="52"/>
      <c r="HZ8370" s="52"/>
      <c r="IA8370" s="52"/>
      <c r="IG8370" s="52"/>
      <c r="IH8370" s="52"/>
      <c r="II8370" s="52"/>
      <c r="IJ8370" s="52"/>
    </row>
    <row r="8371" spans="233:244" x14ac:dyDescent="0.25">
      <c r="HY8371" s="52"/>
      <c r="HZ8371" s="52"/>
      <c r="IA8371" s="52"/>
      <c r="IG8371" s="52"/>
      <c r="IH8371" s="52"/>
      <c r="II8371" s="52"/>
      <c r="IJ8371" s="52"/>
    </row>
    <row r="8372" spans="233:244" x14ac:dyDescent="0.25">
      <c r="HY8372" s="52"/>
      <c r="HZ8372" s="52"/>
      <c r="IA8372" s="52"/>
      <c r="IG8372" s="52"/>
      <c r="IH8372" s="52"/>
      <c r="II8372" s="52"/>
      <c r="IJ8372" s="52"/>
    </row>
    <row r="8373" spans="233:244" x14ac:dyDescent="0.25">
      <c r="HY8373" s="52"/>
      <c r="HZ8373" s="52"/>
      <c r="IA8373" s="52"/>
      <c r="IG8373" s="52"/>
      <c r="IH8373" s="52"/>
      <c r="II8373" s="52"/>
      <c r="IJ8373" s="52"/>
    </row>
    <row r="8374" spans="233:244" x14ac:dyDescent="0.25">
      <c r="HY8374" s="52"/>
      <c r="HZ8374" s="52"/>
      <c r="IA8374" s="52"/>
      <c r="IG8374" s="52"/>
      <c r="IH8374" s="52"/>
      <c r="II8374" s="52"/>
      <c r="IJ8374" s="52"/>
    </row>
    <row r="8375" spans="233:244" x14ac:dyDescent="0.25">
      <c r="HY8375" s="52"/>
      <c r="HZ8375" s="52"/>
      <c r="IA8375" s="52"/>
      <c r="IG8375" s="52"/>
      <c r="IH8375" s="52"/>
      <c r="II8375" s="52"/>
      <c r="IJ8375" s="52"/>
    </row>
    <row r="8376" spans="233:244" x14ac:dyDescent="0.25">
      <c r="HY8376" s="52"/>
      <c r="HZ8376" s="52"/>
      <c r="IA8376" s="52"/>
      <c r="IG8376" s="52"/>
      <c r="IH8376" s="52"/>
      <c r="II8376" s="52"/>
      <c r="IJ8376" s="52"/>
    </row>
    <row r="8377" spans="233:244" x14ac:dyDescent="0.25">
      <c r="HY8377" s="52"/>
      <c r="HZ8377" s="52"/>
      <c r="IA8377" s="52"/>
      <c r="IG8377" s="52"/>
      <c r="IH8377" s="52"/>
      <c r="II8377" s="52"/>
      <c r="IJ8377" s="52"/>
    </row>
    <row r="8378" spans="233:244" x14ac:dyDescent="0.25">
      <c r="HY8378" s="52"/>
      <c r="HZ8378" s="52"/>
      <c r="IA8378" s="52"/>
      <c r="IG8378" s="52"/>
      <c r="IH8378" s="52"/>
      <c r="II8378" s="52"/>
      <c r="IJ8378" s="52"/>
    </row>
    <row r="8379" spans="233:244" x14ac:dyDescent="0.25">
      <c r="HY8379" s="52"/>
      <c r="HZ8379" s="52"/>
      <c r="IA8379" s="52"/>
      <c r="IG8379" s="52"/>
      <c r="IH8379" s="52"/>
      <c r="II8379" s="52"/>
      <c r="IJ8379" s="52"/>
    </row>
    <row r="8380" spans="233:244" x14ac:dyDescent="0.25">
      <c r="HY8380" s="52"/>
      <c r="HZ8380" s="52"/>
      <c r="IA8380" s="52"/>
      <c r="IG8380" s="52"/>
      <c r="IH8380" s="52"/>
      <c r="II8380" s="52"/>
      <c r="IJ8380" s="52"/>
    </row>
    <row r="8381" spans="233:244" x14ac:dyDescent="0.25">
      <c r="HY8381" s="52"/>
      <c r="HZ8381" s="52"/>
      <c r="IA8381" s="52"/>
      <c r="IG8381" s="52"/>
      <c r="IH8381" s="52"/>
      <c r="II8381" s="52"/>
      <c r="IJ8381" s="52"/>
    </row>
    <row r="8382" spans="233:244" x14ac:dyDescent="0.25">
      <c r="HY8382" s="52"/>
      <c r="HZ8382" s="52"/>
      <c r="IA8382" s="52"/>
      <c r="IG8382" s="52"/>
      <c r="IH8382" s="52"/>
      <c r="II8382" s="52"/>
      <c r="IJ8382" s="52"/>
    </row>
    <row r="8383" spans="233:244" x14ac:dyDescent="0.25">
      <c r="HY8383" s="52"/>
      <c r="HZ8383" s="52"/>
      <c r="IA8383" s="52"/>
      <c r="IG8383" s="52"/>
      <c r="IH8383" s="52"/>
      <c r="II8383" s="52"/>
      <c r="IJ8383" s="52"/>
    </row>
    <row r="8384" spans="233:244" x14ac:dyDescent="0.25">
      <c r="HY8384" s="52"/>
      <c r="HZ8384" s="52"/>
      <c r="IA8384" s="52"/>
      <c r="IG8384" s="52"/>
      <c r="IH8384" s="52"/>
      <c r="II8384" s="52"/>
      <c r="IJ8384" s="52"/>
    </row>
    <row r="8385" spans="233:244" x14ac:dyDescent="0.25">
      <c r="HY8385" s="52"/>
      <c r="HZ8385" s="52"/>
      <c r="IA8385" s="52"/>
      <c r="IG8385" s="52"/>
      <c r="IH8385" s="52"/>
      <c r="II8385" s="52"/>
      <c r="IJ8385" s="52"/>
    </row>
    <row r="8386" spans="233:244" x14ac:dyDescent="0.25">
      <c r="HY8386" s="52"/>
      <c r="HZ8386" s="52"/>
      <c r="IA8386" s="52"/>
      <c r="IG8386" s="52"/>
      <c r="IH8386" s="52"/>
      <c r="II8386" s="52"/>
      <c r="IJ8386" s="52"/>
    </row>
    <row r="8387" spans="233:244" x14ac:dyDescent="0.25">
      <c r="HY8387" s="52"/>
      <c r="HZ8387" s="52"/>
      <c r="IA8387" s="52"/>
      <c r="IG8387" s="52"/>
      <c r="IH8387" s="52"/>
      <c r="II8387" s="52"/>
      <c r="IJ8387" s="52"/>
    </row>
    <row r="8388" spans="233:244" x14ac:dyDescent="0.25">
      <c r="HY8388" s="52"/>
      <c r="HZ8388" s="52"/>
      <c r="IA8388" s="52"/>
      <c r="IG8388" s="52"/>
      <c r="IH8388" s="52"/>
      <c r="II8388" s="52"/>
      <c r="IJ8388" s="52"/>
    </row>
    <row r="8389" spans="233:244" x14ac:dyDescent="0.25">
      <c r="HY8389" s="52"/>
      <c r="HZ8389" s="52"/>
      <c r="IA8389" s="52"/>
      <c r="IG8389" s="52"/>
      <c r="IH8389" s="52"/>
      <c r="II8389" s="52"/>
      <c r="IJ8389" s="52"/>
    </row>
    <row r="8390" spans="233:244" x14ac:dyDescent="0.25">
      <c r="HY8390" s="52"/>
      <c r="HZ8390" s="52"/>
      <c r="IA8390" s="52"/>
      <c r="IG8390" s="52"/>
      <c r="IH8390" s="52"/>
      <c r="II8390" s="52"/>
      <c r="IJ8390" s="52"/>
    </row>
    <row r="8391" spans="233:244" x14ac:dyDescent="0.25">
      <c r="HY8391" s="52"/>
      <c r="HZ8391" s="52"/>
      <c r="IA8391" s="52"/>
      <c r="IG8391" s="52"/>
      <c r="IH8391" s="52"/>
      <c r="II8391" s="52"/>
      <c r="IJ8391" s="52"/>
    </row>
    <row r="8392" spans="233:244" x14ac:dyDescent="0.25">
      <c r="HY8392" s="52"/>
      <c r="HZ8392" s="52"/>
      <c r="IA8392" s="52"/>
      <c r="IG8392" s="52"/>
      <c r="IH8392" s="52"/>
      <c r="II8392" s="52"/>
      <c r="IJ8392" s="52"/>
    </row>
    <row r="8393" spans="233:244" x14ac:dyDescent="0.25">
      <c r="HY8393" s="52"/>
      <c r="HZ8393" s="52"/>
      <c r="IA8393" s="52"/>
      <c r="IG8393" s="52"/>
      <c r="IH8393" s="52"/>
      <c r="II8393" s="52"/>
      <c r="IJ8393" s="52"/>
    </row>
    <row r="8394" spans="233:244" x14ac:dyDescent="0.25">
      <c r="HY8394" s="52"/>
      <c r="HZ8394" s="52"/>
      <c r="IA8394" s="52"/>
      <c r="IG8394" s="52"/>
      <c r="IH8394" s="52"/>
      <c r="II8394" s="52"/>
      <c r="IJ8394" s="52"/>
    </row>
    <row r="8395" spans="233:244" x14ac:dyDescent="0.25">
      <c r="HY8395" s="52"/>
      <c r="HZ8395" s="52"/>
      <c r="IA8395" s="52"/>
      <c r="IG8395" s="52"/>
      <c r="IH8395" s="52"/>
      <c r="II8395" s="52"/>
      <c r="IJ8395" s="52"/>
    </row>
    <row r="8396" spans="233:244" x14ac:dyDescent="0.25">
      <c r="HY8396" s="52"/>
      <c r="HZ8396" s="52"/>
      <c r="IA8396" s="52"/>
      <c r="IG8396" s="52"/>
      <c r="IH8396" s="52"/>
      <c r="II8396" s="52"/>
      <c r="IJ8396" s="52"/>
    </row>
    <row r="8397" spans="233:244" x14ac:dyDescent="0.25">
      <c r="HY8397" s="52"/>
      <c r="HZ8397" s="52"/>
      <c r="IA8397" s="52"/>
      <c r="IG8397" s="52"/>
      <c r="IH8397" s="52"/>
      <c r="II8397" s="52"/>
      <c r="IJ8397" s="52"/>
    </row>
    <row r="8398" spans="233:244" x14ac:dyDescent="0.25">
      <c r="HY8398" s="52"/>
      <c r="HZ8398" s="52"/>
      <c r="IA8398" s="52"/>
      <c r="IG8398" s="52"/>
      <c r="IH8398" s="52"/>
      <c r="II8398" s="52"/>
      <c r="IJ8398" s="52"/>
    </row>
    <row r="8399" spans="233:244" x14ac:dyDescent="0.25">
      <c r="HY8399" s="52"/>
      <c r="HZ8399" s="52"/>
      <c r="IA8399" s="52"/>
      <c r="IG8399" s="52"/>
      <c r="IH8399" s="52"/>
      <c r="II8399" s="52"/>
      <c r="IJ8399" s="52"/>
    </row>
    <row r="8400" spans="233:244" x14ac:dyDescent="0.25">
      <c r="HY8400" s="52"/>
      <c r="HZ8400" s="52"/>
      <c r="IA8400" s="52"/>
      <c r="IG8400" s="52"/>
      <c r="IH8400" s="52"/>
      <c r="II8400" s="52"/>
      <c r="IJ8400" s="52"/>
    </row>
    <row r="8401" spans="233:244" x14ac:dyDescent="0.25">
      <c r="HY8401" s="52"/>
      <c r="HZ8401" s="52"/>
      <c r="IA8401" s="52"/>
      <c r="IG8401" s="52"/>
      <c r="IH8401" s="52"/>
      <c r="II8401" s="52"/>
      <c r="IJ8401" s="52"/>
    </row>
    <row r="8402" spans="233:244" x14ac:dyDescent="0.25">
      <c r="HY8402" s="52"/>
      <c r="HZ8402" s="52"/>
      <c r="IA8402" s="52"/>
      <c r="IG8402" s="52"/>
      <c r="IH8402" s="52"/>
      <c r="II8402" s="52"/>
      <c r="IJ8402" s="52"/>
    </row>
    <row r="8403" spans="233:244" x14ac:dyDescent="0.25">
      <c r="HY8403" s="52"/>
      <c r="HZ8403" s="52"/>
      <c r="IA8403" s="52"/>
      <c r="IG8403" s="52"/>
      <c r="IH8403" s="52"/>
      <c r="II8403" s="52"/>
      <c r="IJ8403" s="52"/>
    </row>
    <row r="8404" spans="233:244" x14ac:dyDescent="0.25">
      <c r="HY8404" s="52"/>
      <c r="HZ8404" s="52"/>
      <c r="IA8404" s="52"/>
      <c r="IG8404" s="52"/>
      <c r="IH8404" s="52"/>
      <c r="II8404" s="52"/>
      <c r="IJ8404" s="52"/>
    </row>
    <row r="8405" spans="233:244" x14ac:dyDescent="0.25">
      <c r="HY8405" s="52"/>
      <c r="HZ8405" s="52"/>
      <c r="IA8405" s="52"/>
      <c r="IG8405" s="52"/>
      <c r="IH8405" s="52"/>
      <c r="II8405" s="52"/>
      <c r="IJ8405" s="52"/>
    </row>
    <row r="8406" spans="233:244" x14ac:dyDescent="0.25">
      <c r="HY8406" s="52"/>
      <c r="HZ8406" s="52"/>
      <c r="IA8406" s="52"/>
      <c r="IG8406" s="52"/>
      <c r="IH8406" s="52"/>
      <c r="II8406" s="52"/>
      <c r="IJ8406" s="52"/>
    </row>
    <row r="8407" spans="233:244" x14ac:dyDescent="0.25">
      <c r="HY8407" s="52"/>
      <c r="HZ8407" s="52"/>
      <c r="IA8407" s="52"/>
      <c r="IG8407" s="52"/>
      <c r="IH8407" s="52"/>
      <c r="II8407" s="52"/>
      <c r="IJ8407" s="52"/>
    </row>
    <row r="8408" spans="233:244" x14ac:dyDescent="0.25">
      <c r="HY8408" s="52"/>
      <c r="HZ8408" s="52"/>
      <c r="IA8408" s="52"/>
      <c r="IG8408" s="52"/>
      <c r="IH8408" s="52"/>
      <c r="II8408" s="52"/>
      <c r="IJ8408" s="52"/>
    </row>
    <row r="8409" spans="233:244" x14ac:dyDescent="0.25">
      <c r="HY8409" s="52"/>
      <c r="HZ8409" s="52"/>
      <c r="IA8409" s="52"/>
      <c r="IG8409" s="52"/>
      <c r="IH8409" s="52"/>
      <c r="II8409" s="52"/>
      <c r="IJ8409" s="52"/>
    </row>
    <row r="8410" spans="233:244" x14ac:dyDescent="0.25">
      <c r="HY8410" s="52"/>
      <c r="HZ8410" s="52"/>
      <c r="IA8410" s="52"/>
      <c r="IG8410" s="52"/>
      <c r="IH8410" s="52"/>
      <c r="II8410" s="52"/>
      <c r="IJ8410" s="52"/>
    </row>
    <row r="8411" spans="233:244" x14ac:dyDescent="0.25">
      <c r="HY8411" s="52"/>
      <c r="HZ8411" s="52"/>
      <c r="IA8411" s="52"/>
      <c r="IG8411" s="52"/>
      <c r="IH8411" s="52"/>
      <c r="II8411" s="52"/>
      <c r="IJ8411" s="52"/>
    </row>
    <row r="8412" spans="233:244" x14ac:dyDescent="0.25">
      <c r="HY8412" s="52"/>
      <c r="HZ8412" s="52"/>
      <c r="IA8412" s="52"/>
      <c r="IG8412" s="52"/>
      <c r="IH8412" s="52"/>
      <c r="II8412" s="52"/>
      <c r="IJ8412" s="52"/>
    </row>
    <row r="8413" spans="233:244" x14ac:dyDescent="0.25">
      <c r="HY8413" s="52"/>
      <c r="HZ8413" s="52"/>
      <c r="IA8413" s="52"/>
      <c r="IG8413" s="52"/>
      <c r="IH8413" s="52"/>
      <c r="II8413" s="52"/>
      <c r="IJ8413" s="52"/>
    </row>
    <row r="8414" spans="233:244" x14ac:dyDescent="0.25">
      <c r="HY8414" s="52"/>
      <c r="HZ8414" s="52"/>
      <c r="IA8414" s="52"/>
      <c r="IG8414" s="52"/>
      <c r="IH8414" s="52"/>
      <c r="II8414" s="52"/>
      <c r="IJ8414" s="52"/>
    </row>
    <row r="8415" spans="233:244" x14ac:dyDescent="0.25">
      <c r="HY8415" s="52"/>
      <c r="HZ8415" s="52"/>
      <c r="IA8415" s="52"/>
      <c r="IG8415" s="52"/>
      <c r="IH8415" s="52"/>
      <c r="II8415" s="52"/>
      <c r="IJ8415" s="52"/>
    </row>
    <row r="8416" spans="233:244" x14ac:dyDescent="0.25">
      <c r="HY8416" s="52"/>
      <c r="HZ8416" s="52"/>
      <c r="IA8416" s="52"/>
      <c r="IG8416" s="52"/>
      <c r="IH8416" s="52"/>
      <c r="II8416" s="52"/>
      <c r="IJ8416" s="52"/>
    </row>
    <row r="8417" spans="233:244" x14ac:dyDescent="0.25">
      <c r="HY8417" s="52"/>
      <c r="HZ8417" s="52"/>
      <c r="IA8417" s="52"/>
      <c r="IG8417" s="52"/>
      <c r="IH8417" s="52"/>
      <c r="II8417" s="52"/>
      <c r="IJ8417" s="52"/>
    </row>
    <row r="8418" spans="233:244" x14ac:dyDescent="0.25">
      <c r="HY8418" s="52"/>
      <c r="HZ8418" s="52"/>
      <c r="IA8418" s="52"/>
      <c r="IG8418" s="52"/>
      <c r="IH8418" s="52"/>
      <c r="II8418" s="52"/>
      <c r="IJ8418" s="52"/>
    </row>
    <row r="8419" spans="233:244" x14ac:dyDescent="0.25">
      <c r="HY8419" s="52"/>
      <c r="HZ8419" s="52"/>
      <c r="IA8419" s="52"/>
      <c r="IG8419" s="52"/>
      <c r="IH8419" s="52"/>
      <c r="II8419" s="52"/>
      <c r="IJ8419" s="52"/>
    </row>
    <row r="8420" spans="233:244" x14ac:dyDescent="0.25">
      <c r="HY8420" s="52"/>
      <c r="HZ8420" s="52"/>
      <c r="IA8420" s="52"/>
      <c r="IG8420" s="52"/>
      <c r="IH8420" s="52"/>
      <c r="II8420" s="52"/>
      <c r="IJ8420" s="52"/>
    </row>
    <row r="8421" spans="233:244" x14ac:dyDescent="0.25">
      <c r="HY8421" s="52"/>
      <c r="HZ8421" s="52"/>
      <c r="IA8421" s="52"/>
      <c r="IG8421" s="52"/>
      <c r="IH8421" s="52"/>
      <c r="II8421" s="52"/>
      <c r="IJ8421" s="52"/>
    </row>
    <row r="8422" spans="233:244" x14ac:dyDescent="0.25">
      <c r="HY8422" s="52"/>
      <c r="HZ8422" s="52"/>
      <c r="IA8422" s="52"/>
      <c r="IG8422" s="52"/>
      <c r="IH8422" s="52"/>
      <c r="II8422" s="52"/>
      <c r="IJ8422" s="52"/>
    </row>
    <row r="8423" spans="233:244" x14ac:dyDescent="0.25">
      <c r="HY8423" s="52"/>
      <c r="HZ8423" s="52"/>
      <c r="IA8423" s="52"/>
      <c r="IG8423" s="52"/>
      <c r="IH8423" s="52"/>
      <c r="II8423" s="52"/>
      <c r="IJ8423" s="52"/>
    </row>
    <row r="8424" spans="233:244" x14ac:dyDescent="0.25">
      <c r="HY8424" s="52"/>
      <c r="HZ8424" s="52"/>
      <c r="IA8424" s="52"/>
      <c r="IG8424" s="52"/>
      <c r="IH8424" s="52"/>
      <c r="II8424" s="52"/>
      <c r="IJ8424" s="52"/>
    </row>
    <row r="8425" spans="233:244" x14ac:dyDescent="0.25">
      <c r="HY8425" s="52"/>
      <c r="HZ8425" s="52"/>
      <c r="IA8425" s="52"/>
      <c r="IG8425" s="52"/>
      <c r="IH8425" s="52"/>
      <c r="II8425" s="52"/>
      <c r="IJ8425" s="52"/>
    </row>
    <row r="8426" spans="233:244" x14ac:dyDescent="0.25">
      <c r="HY8426" s="52"/>
      <c r="HZ8426" s="52"/>
      <c r="IA8426" s="52"/>
      <c r="IG8426" s="52"/>
      <c r="IH8426" s="52"/>
      <c r="II8426" s="52"/>
      <c r="IJ8426" s="52"/>
    </row>
    <row r="8427" spans="233:244" x14ac:dyDescent="0.25">
      <c r="HY8427" s="52"/>
      <c r="HZ8427" s="52"/>
      <c r="IA8427" s="52"/>
      <c r="IG8427" s="52"/>
      <c r="IH8427" s="52"/>
      <c r="II8427" s="52"/>
      <c r="IJ8427" s="52"/>
    </row>
    <row r="8428" spans="233:244" x14ac:dyDescent="0.25">
      <c r="HY8428" s="52"/>
      <c r="HZ8428" s="52"/>
      <c r="IA8428" s="52"/>
      <c r="IG8428" s="52"/>
      <c r="IH8428" s="52"/>
      <c r="II8428" s="52"/>
      <c r="IJ8428" s="52"/>
    </row>
    <row r="8429" spans="233:244" x14ac:dyDescent="0.25">
      <c r="HY8429" s="52"/>
      <c r="HZ8429" s="52"/>
      <c r="IA8429" s="52"/>
      <c r="IG8429" s="52"/>
      <c r="IH8429" s="52"/>
      <c r="II8429" s="52"/>
      <c r="IJ8429" s="52"/>
    </row>
    <row r="8430" spans="233:244" x14ac:dyDescent="0.25">
      <c r="HY8430" s="52"/>
      <c r="HZ8430" s="52"/>
      <c r="IA8430" s="52"/>
      <c r="IG8430" s="52"/>
      <c r="IH8430" s="52"/>
      <c r="II8430" s="52"/>
      <c r="IJ8430" s="52"/>
    </row>
    <row r="8431" spans="233:244" x14ac:dyDescent="0.25">
      <c r="HY8431" s="52"/>
      <c r="HZ8431" s="52"/>
      <c r="IA8431" s="52"/>
      <c r="IG8431" s="52"/>
      <c r="IH8431" s="52"/>
      <c r="II8431" s="52"/>
      <c r="IJ8431" s="52"/>
    </row>
    <row r="8432" spans="233:244" x14ac:dyDescent="0.25">
      <c r="HY8432" s="52"/>
      <c r="HZ8432" s="52"/>
      <c r="IA8432" s="52"/>
      <c r="IG8432" s="52"/>
      <c r="IH8432" s="52"/>
      <c r="II8432" s="52"/>
      <c r="IJ8432" s="52"/>
    </row>
    <row r="8433" spans="233:244" x14ac:dyDescent="0.25">
      <c r="HY8433" s="52"/>
      <c r="HZ8433" s="52"/>
      <c r="IA8433" s="52"/>
      <c r="IG8433" s="52"/>
      <c r="IH8433" s="52"/>
      <c r="II8433" s="52"/>
      <c r="IJ8433" s="52"/>
    </row>
    <row r="8434" spans="233:244" x14ac:dyDescent="0.25">
      <c r="HY8434" s="52"/>
      <c r="HZ8434" s="52"/>
      <c r="IA8434" s="52"/>
      <c r="IG8434" s="52"/>
      <c r="IH8434" s="52"/>
      <c r="II8434" s="52"/>
      <c r="IJ8434" s="52"/>
    </row>
    <row r="8435" spans="233:244" x14ac:dyDescent="0.25">
      <c r="HY8435" s="52"/>
      <c r="HZ8435" s="52"/>
      <c r="IA8435" s="52"/>
      <c r="IG8435" s="52"/>
      <c r="IH8435" s="52"/>
      <c r="II8435" s="52"/>
      <c r="IJ8435" s="52"/>
    </row>
    <row r="8436" spans="233:244" x14ac:dyDescent="0.25">
      <c r="HY8436" s="52"/>
      <c r="HZ8436" s="52"/>
      <c r="IA8436" s="52"/>
      <c r="IG8436" s="52"/>
      <c r="IH8436" s="52"/>
      <c r="II8436" s="52"/>
      <c r="IJ8436" s="52"/>
    </row>
    <row r="8437" spans="233:244" x14ac:dyDescent="0.25">
      <c r="HY8437" s="52"/>
      <c r="HZ8437" s="52"/>
      <c r="IA8437" s="52"/>
      <c r="IG8437" s="52"/>
      <c r="IH8437" s="52"/>
      <c r="II8437" s="52"/>
      <c r="IJ8437" s="52"/>
    </row>
    <row r="8438" spans="233:244" x14ac:dyDescent="0.25">
      <c r="HY8438" s="52"/>
      <c r="HZ8438" s="52"/>
      <c r="IA8438" s="52"/>
      <c r="IG8438" s="52"/>
      <c r="IH8438" s="52"/>
      <c r="II8438" s="52"/>
      <c r="IJ8438" s="52"/>
    </row>
    <row r="8439" spans="233:244" x14ac:dyDescent="0.25">
      <c r="HY8439" s="52"/>
      <c r="HZ8439" s="52"/>
      <c r="IA8439" s="52"/>
      <c r="IG8439" s="52"/>
      <c r="IH8439" s="52"/>
      <c r="II8439" s="52"/>
      <c r="IJ8439" s="52"/>
    </row>
    <row r="8440" spans="233:244" x14ac:dyDescent="0.25">
      <c r="HY8440" s="52"/>
      <c r="HZ8440" s="52"/>
      <c r="IA8440" s="52"/>
      <c r="IG8440" s="52"/>
      <c r="IH8440" s="52"/>
      <c r="II8440" s="52"/>
      <c r="IJ8440" s="52"/>
    </row>
    <row r="8441" spans="233:244" x14ac:dyDescent="0.25">
      <c r="HY8441" s="52"/>
      <c r="HZ8441" s="52"/>
      <c r="IA8441" s="52"/>
      <c r="IG8441" s="52"/>
      <c r="IH8441" s="52"/>
      <c r="II8441" s="52"/>
      <c r="IJ8441" s="52"/>
    </row>
    <row r="8442" spans="233:244" x14ac:dyDescent="0.25">
      <c r="HY8442" s="52"/>
      <c r="HZ8442" s="52"/>
      <c r="IA8442" s="52"/>
      <c r="IG8442" s="52"/>
      <c r="IH8442" s="52"/>
      <c r="II8442" s="52"/>
      <c r="IJ8442" s="52"/>
    </row>
    <row r="8443" spans="233:244" x14ac:dyDescent="0.25">
      <c r="HY8443" s="52"/>
      <c r="HZ8443" s="52"/>
      <c r="IA8443" s="52"/>
      <c r="IG8443" s="52"/>
      <c r="IH8443" s="52"/>
      <c r="II8443" s="52"/>
      <c r="IJ8443" s="52"/>
    </row>
    <row r="8444" spans="233:244" x14ac:dyDescent="0.25">
      <c r="HY8444" s="52"/>
      <c r="HZ8444" s="52"/>
      <c r="IA8444" s="52"/>
      <c r="IG8444" s="52"/>
      <c r="IH8444" s="52"/>
      <c r="II8444" s="52"/>
      <c r="IJ8444" s="52"/>
    </row>
    <row r="8445" spans="233:244" x14ac:dyDescent="0.25">
      <c r="HY8445" s="52"/>
      <c r="HZ8445" s="52"/>
      <c r="IA8445" s="52"/>
      <c r="IG8445" s="52"/>
      <c r="IH8445" s="52"/>
      <c r="II8445" s="52"/>
      <c r="IJ8445" s="52"/>
    </row>
    <row r="8446" spans="233:244" x14ac:dyDescent="0.25">
      <c r="HY8446" s="52"/>
      <c r="HZ8446" s="52"/>
      <c r="IA8446" s="52"/>
      <c r="IG8446" s="52"/>
      <c r="IH8446" s="52"/>
      <c r="II8446" s="52"/>
      <c r="IJ8446" s="52"/>
    </row>
    <row r="8447" spans="233:244" x14ac:dyDescent="0.25">
      <c r="HY8447" s="52"/>
      <c r="HZ8447" s="52"/>
      <c r="IA8447" s="52"/>
      <c r="IG8447" s="52"/>
      <c r="IH8447" s="52"/>
      <c r="II8447" s="52"/>
      <c r="IJ8447" s="52"/>
    </row>
    <row r="8448" spans="233:244" x14ac:dyDescent="0.25">
      <c r="HY8448" s="52"/>
      <c r="HZ8448" s="52"/>
      <c r="IA8448" s="52"/>
      <c r="IG8448" s="52"/>
      <c r="IH8448" s="52"/>
      <c r="II8448" s="52"/>
      <c r="IJ8448" s="52"/>
    </row>
    <row r="8449" spans="233:244" x14ac:dyDescent="0.25">
      <c r="HY8449" s="52"/>
      <c r="HZ8449" s="52"/>
      <c r="IA8449" s="52"/>
      <c r="IG8449" s="52"/>
      <c r="IH8449" s="52"/>
      <c r="II8449" s="52"/>
      <c r="IJ8449" s="52"/>
    </row>
    <row r="8450" spans="233:244" x14ac:dyDescent="0.25">
      <c r="HY8450" s="52"/>
      <c r="HZ8450" s="52"/>
      <c r="IA8450" s="52"/>
      <c r="IG8450" s="52"/>
      <c r="IH8450" s="52"/>
      <c r="II8450" s="52"/>
      <c r="IJ8450" s="52"/>
    </row>
    <row r="8451" spans="233:244" x14ac:dyDescent="0.25">
      <c r="HY8451" s="52"/>
      <c r="HZ8451" s="52"/>
      <c r="IA8451" s="52"/>
      <c r="IG8451" s="52"/>
      <c r="IH8451" s="52"/>
      <c r="II8451" s="52"/>
      <c r="IJ8451" s="52"/>
    </row>
    <row r="8452" spans="233:244" x14ac:dyDescent="0.25">
      <c r="HY8452" s="52"/>
      <c r="HZ8452" s="52"/>
      <c r="IA8452" s="52"/>
      <c r="IG8452" s="52"/>
      <c r="IH8452" s="52"/>
      <c r="II8452" s="52"/>
      <c r="IJ8452" s="52"/>
    </row>
    <row r="8453" spans="233:244" x14ac:dyDescent="0.25">
      <c r="HY8453" s="52"/>
      <c r="HZ8453" s="52"/>
      <c r="IA8453" s="52"/>
      <c r="IG8453" s="52"/>
      <c r="IH8453" s="52"/>
      <c r="II8453" s="52"/>
      <c r="IJ8453" s="52"/>
    </row>
    <row r="8454" spans="233:244" x14ac:dyDescent="0.25">
      <c r="HY8454" s="52"/>
      <c r="HZ8454" s="52"/>
      <c r="IA8454" s="52"/>
      <c r="IG8454" s="52"/>
      <c r="IH8454" s="52"/>
      <c r="II8454" s="52"/>
      <c r="IJ8454" s="52"/>
    </row>
    <row r="8455" spans="233:244" x14ac:dyDescent="0.25">
      <c r="HY8455" s="52"/>
      <c r="HZ8455" s="52"/>
      <c r="IA8455" s="52"/>
      <c r="IG8455" s="52"/>
      <c r="IH8455" s="52"/>
      <c r="II8455" s="52"/>
      <c r="IJ8455" s="52"/>
    </row>
    <row r="8456" spans="233:244" x14ac:dyDescent="0.25">
      <c r="HY8456" s="52"/>
      <c r="HZ8456" s="52"/>
      <c r="IA8456" s="52"/>
      <c r="IG8456" s="52"/>
      <c r="IH8456" s="52"/>
      <c r="II8456" s="52"/>
      <c r="IJ8456" s="52"/>
    </row>
    <row r="8457" spans="233:244" x14ac:dyDescent="0.25">
      <c r="HY8457" s="52"/>
      <c r="HZ8457" s="52"/>
      <c r="IA8457" s="52"/>
      <c r="IG8457" s="52"/>
      <c r="IH8457" s="52"/>
      <c r="II8457" s="52"/>
      <c r="IJ8457" s="52"/>
    </row>
    <row r="8458" spans="233:244" x14ac:dyDescent="0.25">
      <c r="HY8458" s="52"/>
      <c r="HZ8458" s="52"/>
      <c r="IA8458" s="52"/>
      <c r="IG8458" s="52"/>
      <c r="IH8458" s="52"/>
      <c r="II8458" s="52"/>
      <c r="IJ8458" s="52"/>
    </row>
    <row r="8459" spans="233:244" x14ac:dyDescent="0.25">
      <c r="HY8459" s="52"/>
      <c r="HZ8459" s="52"/>
      <c r="IA8459" s="52"/>
      <c r="IG8459" s="52"/>
      <c r="IH8459" s="52"/>
      <c r="II8459" s="52"/>
      <c r="IJ8459" s="52"/>
    </row>
    <row r="8460" spans="233:244" x14ac:dyDescent="0.25">
      <c r="HY8460" s="52"/>
      <c r="HZ8460" s="52"/>
      <c r="IA8460" s="52"/>
      <c r="IG8460" s="52"/>
      <c r="IH8460" s="52"/>
      <c r="II8460" s="52"/>
      <c r="IJ8460" s="52"/>
    </row>
    <row r="8461" spans="233:244" x14ac:dyDescent="0.25">
      <c r="HY8461" s="52"/>
      <c r="HZ8461" s="52"/>
      <c r="IA8461" s="52"/>
      <c r="IG8461" s="52"/>
      <c r="IH8461" s="52"/>
      <c r="II8461" s="52"/>
      <c r="IJ8461" s="52"/>
    </row>
    <row r="8462" spans="233:244" x14ac:dyDescent="0.25">
      <c r="HY8462" s="52"/>
      <c r="HZ8462" s="52"/>
      <c r="IA8462" s="52"/>
      <c r="IG8462" s="52"/>
      <c r="IH8462" s="52"/>
      <c r="II8462" s="52"/>
      <c r="IJ8462" s="52"/>
    </row>
    <row r="8463" spans="233:244" x14ac:dyDescent="0.25">
      <c r="HY8463" s="52"/>
      <c r="HZ8463" s="52"/>
      <c r="IA8463" s="52"/>
      <c r="IG8463" s="52"/>
      <c r="IH8463" s="52"/>
      <c r="II8463" s="52"/>
      <c r="IJ8463" s="52"/>
    </row>
    <row r="8464" spans="233:244" x14ac:dyDescent="0.25">
      <c r="HY8464" s="52"/>
      <c r="HZ8464" s="52"/>
      <c r="IA8464" s="52"/>
      <c r="IG8464" s="52"/>
      <c r="IH8464" s="52"/>
      <c r="II8464" s="52"/>
      <c r="IJ8464" s="52"/>
    </row>
    <row r="8465" spans="233:244" x14ac:dyDescent="0.25">
      <c r="HY8465" s="52"/>
      <c r="HZ8465" s="52"/>
      <c r="IA8465" s="52"/>
      <c r="IG8465" s="52"/>
      <c r="IH8465" s="52"/>
      <c r="II8465" s="52"/>
      <c r="IJ8465" s="52"/>
    </row>
    <row r="8466" spans="233:244" x14ac:dyDescent="0.25">
      <c r="HY8466" s="52"/>
      <c r="HZ8466" s="52"/>
      <c r="IA8466" s="52"/>
      <c r="IG8466" s="52"/>
      <c r="IH8466" s="52"/>
      <c r="II8466" s="52"/>
      <c r="IJ8466" s="52"/>
    </row>
    <row r="8467" spans="233:244" x14ac:dyDescent="0.25">
      <c r="HY8467" s="52"/>
      <c r="HZ8467" s="52"/>
      <c r="IA8467" s="52"/>
      <c r="IG8467" s="52"/>
      <c r="IH8467" s="52"/>
      <c r="II8467" s="52"/>
      <c r="IJ8467" s="52"/>
    </row>
    <row r="8468" spans="233:244" x14ac:dyDescent="0.25">
      <c r="HY8468" s="52"/>
      <c r="HZ8468" s="52"/>
      <c r="IA8468" s="52"/>
      <c r="IG8468" s="52"/>
      <c r="IH8468" s="52"/>
      <c r="II8468" s="52"/>
      <c r="IJ8468" s="52"/>
    </row>
    <row r="8469" spans="233:244" x14ac:dyDescent="0.25">
      <c r="HY8469" s="52"/>
      <c r="HZ8469" s="52"/>
      <c r="IA8469" s="52"/>
      <c r="IG8469" s="52"/>
      <c r="IH8469" s="52"/>
      <c r="II8469" s="52"/>
      <c r="IJ8469" s="52"/>
    </row>
    <row r="8470" spans="233:244" x14ac:dyDescent="0.25">
      <c r="HY8470" s="52"/>
      <c r="HZ8470" s="52"/>
      <c r="IA8470" s="52"/>
      <c r="IG8470" s="52"/>
      <c r="IH8470" s="52"/>
      <c r="II8470" s="52"/>
      <c r="IJ8470" s="52"/>
    </row>
    <row r="8471" spans="233:244" x14ac:dyDescent="0.25">
      <c r="HY8471" s="52"/>
      <c r="HZ8471" s="52"/>
      <c r="IA8471" s="52"/>
      <c r="IG8471" s="52"/>
      <c r="IH8471" s="52"/>
      <c r="II8471" s="52"/>
      <c r="IJ8471" s="52"/>
    </row>
    <row r="8472" spans="233:244" x14ac:dyDescent="0.25">
      <c r="HY8472" s="52"/>
      <c r="HZ8472" s="52"/>
      <c r="IA8472" s="52"/>
      <c r="IG8472" s="52"/>
      <c r="IH8472" s="52"/>
      <c r="II8472" s="52"/>
      <c r="IJ8472" s="52"/>
    </row>
    <row r="8473" spans="233:244" x14ac:dyDescent="0.25">
      <c r="HY8473" s="52"/>
      <c r="HZ8473" s="52"/>
      <c r="IA8473" s="52"/>
      <c r="IG8473" s="52"/>
      <c r="IH8473" s="52"/>
      <c r="II8473" s="52"/>
      <c r="IJ8473" s="52"/>
    </row>
    <row r="8474" spans="233:244" x14ac:dyDescent="0.25">
      <c r="HY8474" s="52"/>
      <c r="HZ8474" s="52"/>
      <c r="IA8474" s="52"/>
      <c r="IG8474" s="52"/>
      <c r="IH8474" s="52"/>
      <c r="II8474" s="52"/>
      <c r="IJ8474" s="52"/>
    </row>
    <row r="8475" spans="233:244" x14ac:dyDescent="0.25">
      <c r="HY8475" s="52"/>
      <c r="HZ8475" s="52"/>
      <c r="IA8475" s="52"/>
      <c r="IG8475" s="52"/>
      <c r="IH8475" s="52"/>
      <c r="II8475" s="52"/>
      <c r="IJ8475" s="52"/>
    </row>
    <row r="8476" spans="233:244" x14ac:dyDescent="0.25">
      <c r="HY8476" s="52"/>
      <c r="HZ8476" s="52"/>
      <c r="IA8476" s="52"/>
      <c r="IG8476" s="52"/>
      <c r="IH8476" s="52"/>
      <c r="II8476" s="52"/>
      <c r="IJ8476" s="52"/>
    </row>
    <row r="8477" spans="233:244" x14ac:dyDescent="0.25">
      <c r="HY8477" s="52"/>
      <c r="HZ8477" s="52"/>
      <c r="IA8477" s="52"/>
      <c r="IG8477" s="52"/>
      <c r="IH8477" s="52"/>
      <c r="II8477" s="52"/>
      <c r="IJ8477" s="52"/>
    </row>
    <row r="8478" spans="233:244" x14ac:dyDescent="0.25">
      <c r="HY8478" s="52"/>
      <c r="HZ8478" s="52"/>
      <c r="IA8478" s="52"/>
      <c r="IG8478" s="52"/>
      <c r="IH8478" s="52"/>
      <c r="II8478" s="52"/>
      <c r="IJ8478" s="52"/>
    </row>
    <row r="8479" spans="233:244" x14ac:dyDescent="0.25">
      <c r="HY8479" s="52"/>
      <c r="HZ8479" s="52"/>
      <c r="IA8479" s="52"/>
      <c r="IG8479" s="52"/>
      <c r="IH8479" s="52"/>
      <c r="II8479" s="52"/>
      <c r="IJ8479" s="52"/>
    </row>
    <row r="8480" spans="233:244" x14ac:dyDescent="0.25">
      <c r="HY8480" s="52"/>
      <c r="HZ8480" s="52"/>
      <c r="IA8480" s="52"/>
      <c r="IG8480" s="52"/>
      <c r="IH8480" s="52"/>
      <c r="II8480" s="52"/>
      <c r="IJ8480" s="52"/>
    </row>
    <row r="8481" spans="233:244" x14ac:dyDescent="0.25">
      <c r="HY8481" s="52"/>
      <c r="HZ8481" s="52"/>
      <c r="IA8481" s="52"/>
      <c r="IG8481" s="52"/>
      <c r="IH8481" s="52"/>
      <c r="II8481" s="52"/>
      <c r="IJ8481" s="52"/>
    </row>
    <row r="8482" spans="233:244" x14ac:dyDescent="0.25">
      <c r="HY8482" s="52"/>
      <c r="HZ8482" s="52"/>
      <c r="IA8482" s="52"/>
      <c r="IG8482" s="52"/>
      <c r="IH8482" s="52"/>
      <c r="II8482" s="52"/>
      <c r="IJ8482" s="52"/>
    </row>
    <row r="8483" spans="233:244" x14ac:dyDescent="0.25">
      <c r="HY8483" s="52"/>
      <c r="HZ8483" s="52"/>
      <c r="IA8483" s="52"/>
      <c r="IG8483" s="52"/>
      <c r="IH8483" s="52"/>
      <c r="II8483" s="52"/>
      <c r="IJ8483" s="52"/>
    </row>
    <row r="8484" spans="233:244" x14ac:dyDescent="0.25">
      <c r="HY8484" s="52"/>
      <c r="HZ8484" s="52"/>
      <c r="IA8484" s="52"/>
      <c r="IG8484" s="52"/>
      <c r="IH8484" s="52"/>
      <c r="II8484" s="52"/>
      <c r="IJ8484" s="52"/>
    </row>
    <row r="8485" spans="233:244" x14ac:dyDescent="0.25">
      <c r="HY8485" s="52"/>
      <c r="HZ8485" s="52"/>
      <c r="IA8485" s="52"/>
      <c r="IG8485" s="52"/>
      <c r="IH8485" s="52"/>
      <c r="II8485" s="52"/>
      <c r="IJ8485" s="52"/>
    </row>
    <row r="8486" spans="233:244" x14ac:dyDescent="0.25">
      <c r="HY8486" s="52"/>
      <c r="HZ8486" s="52"/>
      <c r="IA8486" s="52"/>
      <c r="IG8486" s="52"/>
      <c r="IH8486" s="52"/>
      <c r="II8486" s="52"/>
      <c r="IJ8486" s="52"/>
    </row>
    <row r="8487" spans="233:244" x14ac:dyDescent="0.25">
      <c r="HY8487" s="52"/>
      <c r="HZ8487" s="52"/>
      <c r="IA8487" s="52"/>
      <c r="IG8487" s="52"/>
      <c r="IH8487" s="52"/>
      <c r="II8487" s="52"/>
      <c r="IJ8487" s="52"/>
    </row>
    <row r="8488" spans="233:244" x14ac:dyDescent="0.25">
      <c r="HY8488" s="52"/>
      <c r="HZ8488" s="52"/>
      <c r="IA8488" s="52"/>
      <c r="IG8488" s="52"/>
      <c r="IH8488" s="52"/>
      <c r="II8488" s="52"/>
      <c r="IJ8488" s="52"/>
    </row>
    <row r="8489" spans="233:244" x14ac:dyDescent="0.25">
      <c r="HY8489" s="52"/>
      <c r="HZ8489" s="52"/>
      <c r="IA8489" s="52"/>
      <c r="IG8489" s="52"/>
      <c r="IH8489" s="52"/>
      <c r="II8489" s="52"/>
      <c r="IJ8489" s="52"/>
    </row>
    <row r="8490" spans="233:244" x14ac:dyDescent="0.25">
      <c r="HY8490" s="52"/>
      <c r="HZ8490" s="52"/>
      <c r="IA8490" s="52"/>
      <c r="IG8490" s="52"/>
      <c r="IH8490" s="52"/>
      <c r="II8490" s="52"/>
      <c r="IJ8490" s="52"/>
    </row>
    <row r="8491" spans="233:244" x14ac:dyDescent="0.25">
      <c r="HY8491" s="52"/>
      <c r="HZ8491" s="52"/>
      <c r="IA8491" s="52"/>
      <c r="IG8491" s="52"/>
      <c r="IH8491" s="52"/>
      <c r="II8491" s="52"/>
      <c r="IJ8491" s="52"/>
    </row>
    <row r="8492" spans="233:244" x14ac:dyDescent="0.25">
      <c r="HY8492" s="52"/>
      <c r="HZ8492" s="52"/>
      <c r="IA8492" s="52"/>
      <c r="IG8492" s="52"/>
      <c r="IH8492" s="52"/>
      <c r="II8492" s="52"/>
      <c r="IJ8492" s="52"/>
    </row>
    <row r="8493" spans="233:244" x14ac:dyDescent="0.25">
      <c r="HY8493" s="52"/>
      <c r="HZ8493" s="52"/>
      <c r="IA8493" s="52"/>
      <c r="IG8493" s="52"/>
      <c r="IH8493" s="52"/>
      <c r="II8493" s="52"/>
      <c r="IJ8493" s="52"/>
    </row>
    <row r="8494" spans="233:244" x14ac:dyDescent="0.25">
      <c r="HY8494" s="52"/>
      <c r="HZ8494" s="52"/>
      <c r="IA8494" s="52"/>
      <c r="IG8494" s="52"/>
      <c r="IH8494" s="52"/>
      <c r="II8494" s="52"/>
      <c r="IJ8494" s="52"/>
    </row>
    <row r="8495" spans="233:244" x14ac:dyDescent="0.25">
      <c r="HY8495" s="52"/>
      <c r="HZ8495" s="52"/>
      <c r="IA8495" s="52"/>
      <c r="IG8495" s="52"/>
      <c r="IH8495" s="52"/>
      <c r="II8495" s="52"/>
      <c r="IJ8495" s="52"/>
    </row>
    <row r="8496" spans="233:244" x14ac:dyDescent="0.25">
      <c r="HY8496" s="52"/>
      <c r="HZ8496" s="52"/>
      <c r="IA8496" s="52"/>
      <c r="IG8496" s="52"/>
      <c r="IH8496" s="52"/>
      <c r="II8496" s="52"/>
      <c r="IJ8496" s="52"/>
    </row>
    <row r="8497" spans="233:244" x14ac:dyDescent="0.25">
      <c r="HY8497" s="52"/>
      <c r="HZ8497" s="52"/>
      <c r="IA8497" s="52"/>
      <c r="IG8497" s="52"/>
      <c r="IH8497" s="52"/>
      <c r="II8497" s="52"/>
      <c r="IJ8497" s="52"/>
    </row>
    <row r="8498" spans="233:244" x14ac:dyDescent="0.25">
      <c r="HY8498" s="52"/>
      <c r="HZ8498" s="52"/>
      <c r="IA8498" s="52"/>
      <c r="IG8498" s="52"/>
      <c r="IH8498" s="52"/>
      <c r="II8498" s="52"/>
      <c r="IJ8498" s="52"/>
    </row>
    <row r="8499" spans="233:244" x14ac:dyDescent="0.25">
      <c r="HY8499" s="52"/>
      <c r="HZ8499" s="52"/>
      <c r="IA8499" s="52"/>
      <c r="IG8499" s="52"/>
      <c r="IH8499" s="52"/>
      <c r="II8499" s="52"/>
      <c r="IJ8499" s="52"/>
    </row>
    <row r="8500" spans="233:244" x14ac:dyDescent="0.25">
      <c r="HY8500" s="52"/>
      <c r="HZ8500" s="52"/>
      <c r="IA8500" s="52"/>
      <c r="IG8500" s="52"/>
      <c r="IH8500" s="52"/>
      <c r="II8500" s="52"/>
      <c r="IJ8500" s="52"/>
    </row>
    <row r="8501" spans="233:244" x14ac:dyDescent="0.25">
      <c r="HY8501" s="52"/>
      <c r="HZ8501" s="52"/>
      <c r="IA8501" s="52"/>
      <c r="IG8501" s="52"/>
      <c r="IH8501" s="52"/>
      <c r="II8501" s="52"/>
      <c r="IJ8501" s="52"/>
    </row>
    <row r="8502" spans="233:244" x14ac:dyDescent="0.25">
      <c r="HY8502" s="52"/>
      <c r="HZ8502" s="52"/>
      <c r="IA8502" s="52"/>
      <c r="IG8502" s="52"/>
      <c r="IH8502" s="52"/>
      <c r="II8502" s="52"/>
      <c r="IJ8502" s="52"/>
    </row>
    <row r="8503" spans="233:244" x14ac:dyDescent="0.25">
      <c r="HY8503" s="52"/>
      <c r="HZ8503" s="52"/>
      <c r="IA8503" s="52"/>
      <c r="IG8503" s="52"/>
      <c r="IH8503" s="52"/>
      <c r="II8503" s="52"/>
      <c r="IJ8503" s="52"/>
    </row>
    <row r="8504" spans="233:244" x14ac:dyDescent="0.25">
      <c r="HY8504" s="52"/>
      <c r="HZ8504" s="52"/>
      <c r="IA8504" s="52"/>
      <c r="IG8504" s="52"/>
      <c r="IH8504" s="52"/>
      <c r="II8504" s="52"/>
      <c r="IJ8504" s="52"/>
    </row>
    <row r="8505" spans="233:244" x14ac:dyDescent="0.25">
      <c r="HY8505" s="52"/>
      <c r="HZ8505" s="52"/>
      <c r="IA8505" s="52"/>
      <c r="IG8505" s="52"/>
      <c r="IH8505" s="52"/>
      <c r="II8505" s="52"/>
      <c r="IJ8505" s="52"/>
    </row>
    <row r="8506" spans="233:244" x14ac:dyDescent="0.25">
      <c r="HY8506" s="52"/>
      <c r="HZ8506" s="52"/>
      <c r="IA8506" s="52"/>
      <c r="IG8506" s="52"/>
      <c r="IH8506" s="52"/>
      <c r="II8506" s="52"/>
      <c r="IJ8506" s="52"/>
    </row>
    <row r="8507" spans="233:244" x14ac:dyDescent="0.25">
      <c r="HY8507" s="52"/>
      <c r="HZ8507" s="52"/>
      <c r="IA8507" s="52"/>
      <c r="IG8507" s="52"/>
      <c r="IH8507" s="52"/>
      <c r="II8507" s="52"/>
      <c r="IJ8507" s="52"/>
    </row>
    <row r="8508" spans="233:244" x14ac:dyDescent="0.25">
      <c r="HY8508" s="52"/>
      <c r="HZ8508" s="52"/>
      <c r="IA8508" s="52"/>
      <c r="IG8508" s="52"/>
      <c r="IH8508" s="52"/>
      <c r="II8508" s="52"/>
      <c r="IJ8508" s="52"/>
    </row>
    <row r="8509" spans="233:244" x14ac:dyDescent="0.25">
      <c r="HY8509" s="52"/>
      <c r="HZ8509" s="52"/>
      <c r="IA8509" s="52"/>
      <c r="IG8509" s="52"/>
      <c r="IH8509" s="52"/>
      <c r="II8509" s="52"/>
      <c r="IJ8509" s="52"/>
    </row>
    <row r="8510" spans="233:244" x14ac:dyDescent="0.25">
      <c r="HY8510" s="52"/>
      <c r="HZ8510" s="52"/>
      <c r="IA8510" s="52"/>
      <c r="IG8510" s="52"/>
      <c r="IH8510" s="52"/>
      <c r="II8510" s="52"/>
      <c r="IJ8510" s="52"/>
    </row>
    <row r="8511" spans="233:244" x14ac:dyDescent="0.25">
      <c r="HY8511" s="52"/>
      <c r="HZ8511" s="52"/>
      <c r="IA8511" s="52"/>
      <c r="IG8511" s="52"/>
      <c r="IH8511" s="52"/>
      <c r="II8511" s="52"/>
      <c r="IJ8511" s="52"/>
    </row>
    <row r="8512" spans="233:244" x14ac:dyDescent="0.25">
      <c r="HY8512" s="52"/>
      <c r="HZ8512" s="52"/>
      <c r="IA8512" s="52"/>
      <c r="IG8512" s="52"/>
      <c r="IH8512" s="52"/>
      <c r="II8512" s="52"/>
      <c r="IJ8512" s="52"/>
    </row>
    <row r="8513" spans="233:244" x14ac:dyDescent="0.25">
      <c r="HY8513" s="52"/>
      <c r="HZ8513" s="52"/>
      <c r="IA8513" s="52"/>
      <c r="IG8513" s="52"/>
      <c r="IH8513" s="52"/>
      <c r="II8513" s="52"/>
      <c r="IJ8513" s="52"/>
    </row>
    <row r="8514" spans="233:244" x14ac:dyDescent="0.25">
      <c r="HY8514" s="52"/>
      <c r="HZ8514" s="52"/>
      <c r="IA8514" s="52"/>
      <c r="IG8514" s="52"/>
      <c r="IH8514" s="52"/>
      <c r="II8514" s="52"/>
      <c r="IJ8514" s="52"/>
    </row>
    <row r="8515" spans="233:244" x14ac:dyDescent="0.25">
      <c r="HY8515" s="52"/>
      <c r="HZ8515" s="52"/>
      <c r="IA8515" s="52"/>
      <c r="IG8515" s="52"/>
      <c r="IH8515" s="52"/>
      <c r="II8515" s="52"/>
      <c r="IJ8515" s="52"/>
    </row>
    <row r="8516" spans="233:244" x14ac:dyDescent="0.25">
      <c r="HY8516" s="52"/>
      <c r="HZ8516" s="52"/>
      <c r="IA8516" s="52"/>
      <c r="IG8516" s="52"/>
      <c r="IH8516" s="52"/>
      <c r="II8516" s="52"/>
      <c r="IJ8516" s="52"/>
    </row>
    <row r="8517" spans="233:244" x14ac:dyDescent="0.25">
      <c r="HY8517" s="52"/>
      <c r="HZ8517" s="52"/>
      <c r="IA8517" s="52"/>
      <c r="IG8517" s="52"/>
      <c r="IH8517" s="52"/>
      <c r="II8517" s="52"/>
      <c r="IJ8517" s="52"/>
    </row>
    <row r="8518" spans="233:244" x14ac:dyDescent="0.25">
      <c r="HY8518" s="52"/>
      <c r="HZ8518" s="52"/>
      <c r="IA8518" s="52"/>
      <c r="IG8518" s="52"/>
      <c r="IH8518" s="52"/>
      <c r="II8518" s="52"/>
      <c r="IJ8518" s="52"/>
    </row>
    <row r="8519" spans="233:244" x14ac:dyDescent="0.25">
      <c r="HY8519" s="52"/>
      <c r="HZ8519" s="52"/>
      <c r="IA8519" s="52"/>
      <c r="IG8519" s="52"/>
      <c r="IH8519" s="52"/>
      <c r="II8519" s="52"/>
      <c r="IJ8519" s="52"/>
    </row>
    <row r="8520" spans="233:244" x14ac:dyDescent="0.25">
      <c r="HY8520" s="52"/>
      <c r="HZ8520" s="52"/>
      <c r="IA8520" s="52"/>
      <c r="IG8520" s="52"/>
      <c r="IH8520" s="52"/>
      <c r="II8520" s="52"/>
      <c r="IJ8520" s="52"/>
    </row>
    <row r="8521" spans="233:244" x14ac:dyDescent="0.25">
      <c r="HY8521" s="52"/>
      <c r="HZ8521" s="52"/>
      <c r="IA8521" s="52"/>
      <c r="IG8521" s="52"/>
      <c r="IH8521" s="52"/>
      <c r="II8521" s="52"/>
      <c r="IJ8521" s="52"/>
    </row>
    <row r="8522" spans="233:244" x14ac:dyDescent="0.25">
      <c r="HY8522" s="52"/>
      <c r="HZ8522" s="52"/>
      <c r="IA8522" s="52"/>
      <c r="IG8522" s="52"/>
      <c r="IH8522" s="52"/>
      <c r="II8522" s="52"/>
      <c r="IJ8522" s="52"/>
    </row>
    <row r="8523" spans="233:244" x14ac:dyDescent="0.25">
      <c r="HY8523" s="52"/>
      <c r="HZ8523" s="52"/>
      <c r="IA8523" s="52"/>
      <c r="IG8523" s="52"/>
      <c r="IH8523" s="52"/>
      <c r="II8523" s="52"/>
      <c r="IJ8523" s="52"/>
    </row>
    <row r="8524" spans="233:244" x14ac:dyDescent="0.25">
      <c r="HY8524" s="52"/>
      <c r="HZ8524" s="52"/>
      <c r="IA8524" s="52"/>
      <c r="IG8524" s="52"/>
      <c r="IH8524" s="52"/>
      <c r="II8524" s="52"/>
      <c r="IJ8524" s="52"/>
    </row>
    <row r="8525" spans="233:244" x14ac:dyDescent="0.25">
      <c r="HY8525" s="52"/>
      <c r="HZ8525" s="52"/>
      <c r="IA8525" s="52"/>
      <c r="IG8525" s="52"/>
      <c r="IH8525" s="52"/>
      <c r="II8525" s="52"/>
      <c r="IJ8525" s="52"/>
    </row>
    <row r="8526" spans="233:244" x14ac:dyDescent="0.25">
      <c r="HY8526" s="52"/>
      <c r="HZ8526" s="52"/>
      <c r="IA8526" s="52"/>
      <c r="IG8526" s="52"/>
      <c r="IH8526" s="52"/>
      <c r="II8526" s="52"/>
      <c r="IJ8526" s="52"/>
    </row>
    <row r="8527" spans="233:244" x14ac:dyDescent="0.25">
      <c r="HY8527" s="52"/>
      <c r="HZ8527" s="52"/>
      <c r="IA8527" s="52"/>
      <c r="IG8527" s="52"/>
      <c r="IH8527" s="52"/>
      <c r="II8527" s="52"/>
      <c r="IJ8527" s="52"/>
    </row>
    <row r="8528" spans="233:244" x14ac:dyDescent="0.25">
      <c r="HY8528" s="52"/>
      <c r="HZ8528" s="52"/>
      <c r="IA8528" s="52"/>
      <c r="IG8528" s="52"/>
      <c r="IH8528" s="52"/>
      <c r="II8528" s="52"/>
      <c r="IJ8528" s="52"/>
    </row>
    <row r="8529" spans="233:244" x14ac:dyDescent="0.25">
      <c r="HY8529" s="52"/>
      <c r="HZ8529" s="52"/>
      <c r="IA8529" s="52"/>
      <c r="IG8529" s="52"/>
      <c r="IH8529" s="52"/>
      <c r="II8529" s="52"/>
      <c r="IJ8529" s="52"/>
    </row>
    <row r="8530" spans="233:244" x14ac:dyDescent="0.25">
      <c r="HY8530" s="52"/>
      <c r="HZ8530" s="52"/>
      <c r="IA8530" s="52"/>
      <c r="IG8530" s="52"/>
      <c r="IH8530" s="52"/>
      <c r="II8530" s="52"/>
      <c r="IJ8530" s="52"/>
    </row>
    <row r="8531" spans="233:244" x14ac:dyDescent="0.25">
      <c r="HY8531" s="52"/>
      <c r="HZ8531" s="52"/>
      <c r="IA8531" s="52"/>
      <c r="IG8531" s="52"/>
      <c r="IH8531" s="52"/>
      <c r="II8531" s="52"/>
      <c r="IJ8531" s="52"/>
    </row>
    <row r="8532" spans="233:244" x14ac:dyDescent="0.25">
      <c r="HY8532" s="52"/>
      <c r="HZ8532" s="52"/>
      <c r="IA8532" s="52"/>
      <c r="IG8532" s="52"/>
      <c r="IH8532" s="52"/>
      <c r="II8532" s="52"/>
      <c r="IJ8532" s="52"/>
    </row>
    <row r="8533" spans="233:244" x14ac:dyDescent="0.25">
      <c r="HY8533" s="52"/>
      <c r="HZ8533" s="52"/>
      <c r="IA8533" s="52"/>
      <c r="IG8533" s="52"/>
      <c r="IH8533" s="52"/>
      <c r="II8533" s="52"/>
      <c r="IJ8533" s="52"/>
    </row>
    <row r="8534" spans="233:244" x14ac:dyDescent="0.25">
      <c r="HY8534" s="52"/>
      <c r="HZ8534" s="52"/>
      <c r="IA8534" s="52"/>
      <c r="IG8534" s="52"/>
      <c r="IH8534" s="52"/>
      <c r="II8534" s="52"/>
      <c r="IJ8534" s="52"/>
    </row>
    <row r="8535" spans="233:244" x14ac:dyDescent="0.25">
      <c r="HY8535" s="52"/>
      <c r="HZ8535" s="52"/>
      <c r="IA8535" s="52"/>
      <c r="IG8535" s="52"/>
      <c r="IH8535" s="52"/>
      <c r="II8535" s="52"/>
      <c r="IJ8535" s="52"/>
    </row>
    <row r="8536" spans="233:244" x14ac:dyDescent="0.25">
      <c r="HY8536" s="52"/>
      <c r="HZ8536" s="52"/>
      <c r="IA8536" s="52"/>
      <c r="IG8536" s="52"/>
      <c r="IH8536" s="52"/>
      <c r="II8536" s="52"/>
      <c r="IJ8536" s="52"/>
    </row>
    <row r="8537" spans="233:244" x14ac:dyDescent="0.25">
      <c r="HY8537" s="52"/>
      <c r="HZ8537" s="52"/>
      <c r="IA8537" s="52"/>
      <c r="IG8537" s="52"/>
      <c r="IH8537" s="52"/>
      <c r="II8537" s="52"/>
      <c r="IJ8537" s="52"/>
    </row>
    <row r="8538" spans="233:244" x14ac:dyDescent="0.25">
      <c r="HY8538" s="52"/>
      <c r="HZ8538" s="52"/>
      <c r="IA8538" s="52"/>
      <c r="IG8538" s="52"/>
      <c r="IH8538" s="52"/>
      <c r="II8538" s="52"/>
      <c r="IJ8538" s="52"/>
    </row>
    <row r="8539" spans="233:244" x14ac:dyDescent="0.25">
      <c r="HY8539" s="52"/>
      <c r="HZ8539" s="52"/>
      <c r="IA8539" s="52"/>
      <c r="IG8539" s="52"/>
      <c r="IH8539" s="52"/>
      <c r="II8539" s="52"/>
      <c r="IJ8539" s="52"/>
    </row>
    <row r="8540" spans="233:244" x14ac:dyDescent="0.25">
      <c r="HY8540" s="52"/>
      <c r="HZ8540" s="52"/>
      <c r="IA8540" s="52"/>
      <c r="IG8540" s="52"/>
      <c r="IH8540" s="52"/>
      <c r="II8540" s="52"/>
      <c r="IJ8540" s="52"/>
    </row>
    <row r="8541" spans="233:244" x14ac:dyDescent="0.25">
      <c r="HY8541" s="52"/>
      <c r="HZ8541" s="52"/>
      <c r="IA8541" s="52"/>
      <c r="IG8541" s="52"/>
      <c r="IH8541" s="52"/>
      <c r="II8541" s="52"/>
      <c r="IJ8541" s="52"/>
    </row>
    <row r="8542" spans="233:244" x14ac:dyDescent="0.25">
      <c r="HY8542" s="52"/>
      <c r="HZ8542" s="52"/>
      <c r="IA8542" s="52"/>
      <c r="IG8542" s="52"/>
      <c r="IH8542" s="52"/>
      <c r="II8542" s="52"/>
      <c r="IJ8542" s="52"/>
    </row>
    <row r="8543" spans="233:244" x14ac:dyDescent="0.25">
      <c r="HY8543" s="52"/>
      <c r="HZ8543" s="52"/>
      <c r="IA8543" s="52"/>
      <c r="IG8543" s="52"/>
      <c r="IH8543" s="52"/>
      <c r="II8543" s="52"/>
      <c r="IJ8543" s="52"/>
    </row>
    <row r="8544" spans="233:244" x14ac:dyDescent="0.25">
      <c r="HY8544" s="52"/>
      <c r="HZ8544" s="52"/>
      <c r="IA8544" s="52"/>
      <c r="IG8544" s="52"/>
      <c r="IH8544" s="52"/>
      <c r="II8544" s="52"/>
      <c r="IJ8544" s="52"/>
    </row>
    <row r="8545" spans="233:244" x14ac:dyDescent="0.25">
      <c r="HY8545" s="52"/>
      <c r="HZ8545" s="52"/>
      <c r="IA8545" s="52"/>
      <c r="IG8545" s="52"/>
      <c r="IH8545" s="52"/>
      <c r="II8545" s="52"/>
      <c r="IJ8545" s="52"/>
    </row>
    <row r="8546" spans="233:244" x14ac:dyDescent="0.25">
      <c r="HY8546" s="52"/>
      <c r="HZ8546" s="52"/>
      <c r="IA8546" s="52"/>
      <c r="IG8546" s="52"/>
      <c r="IH8546" s="52"/>
      <c r="II8546" s="52"/>
      <c r="IJ8546" s="52"/>
    </row>
    <row r="8547" spans="233:244" x14ac:dyDescent="0.25">
      <c r="HY8547" s="52"/>
      <c r="HZ8547" s="52"/>
      <c r="IA8547" s="52"/>
      <c r="IG8547" s="52"/>
      <c r="IH8547" s="52"/>
      <c r="II8547" s="52"/>
      <c r="IJ8547" s="52"/>
    </row>
    <row r="8548" spans="233:244" x14ac:dyDescent="0.25">
      <c r="HY8548" s="52"/>
      <c r="HZ8548" s="52"/>
      <c r="IA8548" s="52"/>
      <c r="IG8548" s="52"/>
      <c r="IH8548" s="52"/>
      <c r="II8548" s="52"/>
      <c r="IJ8548" s="52"/>
    </row>
    <row r="8549" spans="233:244" x14ac:dyDescent="0.25">
      <c r="HY8549" s="52"/>
      <c r="HZ8549" s="52"/>
      <c r="IA8549" s="52"/>
      <c r="IG8549" s="52"/>
      <c r="IH8549" s="52"/>
      <c r="II8549" s="52"/>
      <c r="IJ8549" s="52"/>
    </row>
    <row r="8550" spans="233:244" x14ac:dyDescent="0.25">
      <c r="HY8550" s="52"/>
      <c r="HZ8550" s="52"/>
      <c r="IA8550" s="52"/>
      <c r="IG8550" s="52"/>
      <c r="IH8550" s="52"/>
      <c r="II8550" s="52"/>
      <c r="IJ8550" s="52"/>
    </row>
    <row r="8551" spans="233:244" x14ac:dyDescent="0.25">
      <c r="HY8551" s="52"/>
      <c r="HZ8551" s="52"/>
      <c r="IA8551" s="52"/>
      <c r="IG8551" s="52"/>
      <c r="IH8551" s="52"/>
      <c r="II8551" s="52"/>
      <c r="IJ8551" s="52"/>
    </row>
    <row r="8552" spans="233:244" x14ac:dyDescent="0.25">
      <c r="HY8552" s="52"/>
      <c r="HZ8552" s="52"/>
      <c r="IA8552" s="52"/>
      <c r="IG8552" s="52"/>
      <c r="IH8552" s="52"/>
      <c r="II8552" s="52"/>
      <c r="IJ8552" s="52"/>
    </row>
    <row r="8553" spans="233:244" x14ac:dyDescent="0.25">
      <c r="HY8553" s="52"/>
      <c r="HZ8553" s="52"/>
      <c r="IA8553" s="52"/>
      <c r="IG8553" s="52"/>
      <c r="IH8553" s="52"/>
      <c r="II8553" s="52"/>
      <c r="IJ8553" s="52"/>
    </row>
    <row r="8554" spans="233:244" x14ac:dyDescent="0.25">
      <c r="HY8554" s="52"/>
      <c r="HZ8554" s="52"/>
      <c r="IA8554" s="52"/>
      <c r="IG8554" s="52"/>
      <c r="IH8554" s="52"/>
      <c r="II8554" s="52"/>
      <c r="IJ8554" s="52"/>
    </row>
    <row r="8555" spans="233:244" x14ac:dyDescent="0.25">
      <c r="HY8555" s="52"/>
      <c r="HZ8555" s="52"/>
      <c r="IA8555" s="52"/>
      <c r="IG8555" s="52"/>
      <c r="IH8555" s="52"/>
      <c r="II8555" s="52"/>
      <c r="IJ8555" s="52"/>
    </row>
    <row r="8556" spans="233:244" x14ac:dyDescent="0.25">
      <c r="HY8556" s="52"/>
      <c r="HZ8556" s="52"/>
      <c r="IA8556" s="52"/>
      <c r="IG8556" s="52"/>
      <c r="IH8556" s="52"/>
      <c r="II8556" s="52"/>
      <c r="IJ8556" s="52"/>
    </row>
    <row r="8557" spans="233:244" x14ac:dyDescent="0.25">
      <c r="HY8557" s="52"/>
      <c r="HZ8557" s="52"/>
      <c r="IA8557" s="52"/>
      <c r="IG8557" s="52"/>
      <c r="IH8557" s="52"/>
      <c r="II8557" s="52"/>
      <c r="IJ8557" s="52"/>
    </row>
    <row r="8558" spans="233:244" x14ac:dyDescent="0.25">
      <c r="HY8558" s="52"/>
      <c r="HZ8558" s="52"/>
      <c r="IA8558" s="52"/>
      <c r="IG8558" s="52"/>
      <c r="IH8558" s="52"/>
      <c r="II8558" s="52"/>
      <c r="IJ8558" s="52"/>
    </row>
    <row r="8559" spans="233:244" x14ac:dyDescent="0.25">
      <c r="HY8559" s="52"/>
      <c r="HZ8559" s="52"/>
      <c r="IA8559" s="52"/>
      <c r="IG8559" s="52"/>
      <c r="IH8559" s="52"/>
      <c r="II8559" s="52"/>
      <c r="IJ8559" s="52"/>
    </row>
    <row r="8560" spans="233:244" x14ac:dyDescent="0.25">
      <c r="HY8560" s="52"/>
      <c r="HZ8560" s="52"/>
      <c r="IA8560" s="52"/>
      <c r="IG8560" s="52"/>
      <c r="IH8560" s="52"/>
      <c r="II8560" s="52"/>
      <c r="IJ8560" s="52"/>
    </row>
    <row r="8561" spans="233:244" x14ac:dyDescent="0.25">
      <c r="HY8561" s="52"/>
      <c r="HZ8561" s="52"/>
      <c r="IA8561" s="52"/>
      <c r="IG8561" s="52"/>
      <c r="IH8561" s="52"/>
      <c r="II8561" s="52"/>
      <c r="IJ8561" s="52"/>
    </row>
    <row r="8562" spans="233:244" x14ac:dyDescent="0.25">
      <c r="HY8562" s="52"/>
      <c r="HZ8562" s="52"/>
      <c r="IA8562" s="52"/>
      <c r="IG8562" s="52"/>
      <c r="IH8562" s="52"/>
      <c r="II8562" s="52"/>
      <c r="IJ8562" s="52"/>
    </row>
    <row r="8563" spans="233:244" x14ac:dyDescent="0.25">
      <c r="HY8563" s="52"/>
      <c r="HZ8563" s="52"/>
      <c r="IA8563" s="52"/>
      <c r="IG8563" s="52"/>
      <c r="IH8563" s="52"/>
      <c r="II8563" s="52"/>
      <c r="IJ8563" s="52"/>
    </row>
    <row r="8564" spans="233:244" x14ac:dyDescent="0.25">
      <c r="HY8564" s="52"/>
      <c r="HZ8564" s="52"/>
      <c r="IA8564" s="52"/>
      <c r="IG8564" s="52"/>
      <c r="IH8564" s="52"/>
      <c r="II8564" s="52"/>
      <c r="IJ8564" s="52"/>
    </row>
    <row r="8565" spans="233:244" x14ac:dyDescent="0.25">
      <c r="HY8565" s="52"/>
      <c r="HZ8565" s="52"/>
      <c r="IA8565" s="52"/>
      <c r="IG8565" s="52"/>
      <c r="IH8565" s="52"/>
      <c r="II8565" s="52"/>
      <c r="IJ8565" s="52"/>
    </row>
    <row r="8566" spans="233:244" x14ac:dyDescent="0.25">
      <c r="HY8566" s="52"/>
      <c r="HZ8566" s="52"/>
      <c r="IA8566" s="52"/>
      <c r="IG8566" s="52"/>
      <c r="IH8566" s="52"/>
      <c r="II8566" s="52"/>
      <c r="IJ8566" s="52"/>
    </row>
    <row r="8567" spans="233:244" x14ac:dyDescent="0.25">
      <c r="HY8567" s="52"/>
      <c r="HZ8567" s="52"/>
      <c r="IA8567" s="52"/>
      <c r="IG8567" s="52"/>
      <c r="IH8567" s="52"/>
      <c r="II8567" s="52"/>
      <c r="IJ8567" s="52"/>
    </row>
    <row r="8568" spans="233:244" x14ac:dyDescent="0.25">
      <c r="HY8568" s="52"/>
      <c r="HZ8568" s="52"/>
      <c r="IA8568" s="52"/>
      <c r="IG8568" s="52"/>
      <c r="IH8568" s="52"/>
      <c r="II8568" s="52"/>
      <c r="IJ8568" s="52"/>
    </row>
    <row r="8569" spans="233:244" x14ac:dyDescent="0.25">
      <c r="HY8569" s="52"/>
      <c r="HZ8569" s="52"/>
      <c r="IA8569" s="52"/>
      <c r="IG8569" s="52"/>
      <c r="IH8569" s="52"/>
      <c r="II8569" s="52"/>
      <c r="IJ8569" s="52"/>
    </row>
    <row r="8570" spans="233:244" x14ac:dyDescent="0.25">
      <c r="HY8570" s="52"/>
      <c r="HZ8570" s="52"/>
      <c r="IA8570" s="52"/>
      <c r="IG8570" s="52"/>
      <c r="IH8570" s="52"/>
      <c r="II8570" s="52"/>
      <c r="IJ8570" s="52"/>
    </row>
    <row r="8571" spans="233:244" x14ac:dyDescent="0.25">
      <c r="HY8571" s="52"/>
      <c r="HZ8571" s="52"/>
      <c r="IA8571" s="52"/>
      <c r="IG8571" s="52"/>
      <c r="IH8571" s="52"/>
      <c r="II8571" s="52"/>
      <c r="IJ8571" s="52"/>
    </row>
    <row r="8572" spans="233:244" x14ac:dyDescent="0.25">
      <c r="HY8572" s="52"/>
      <c r="HZ8572" s="52"/>
      <c r="IA8572" s="52"/>
      <c r="IG8572" s="52"/>
      <c r="IH8572" s="52"/>
      <c r="II8572" s="52"/>
      <c r="IJ8572" s="52"/>
    </row>
    <row r="8573" spans="233:244" x14ac:dyDescent="0.25">
      <c r="HY8573" s="52"/>
      <c r="HZ8573" s="52"/>
      <c r="IA8573" s="52"/>
      <c r="IG8573" s="52"/>
      <c r="IH8573" s="52"/>
      <c r="II8573" s="52"/>
      <c r="IJ8573" s="52"/>
    </row>
    <row r="8574" spans="233:244" x14ac:dyDescent="0.25">
      <c r="HY8574" s="52"/>
      <c r="HZ8574" s="52"/>
      <c r="IA8574" s="52"/>
      <c r="IG8574" s="52"/>
      <c r="IH8574" s="52"/>
      <c r="II8574" s="52"/>
      <c r="IJ8574" s="52"/>
    </row>
    <row r="8575" spans="233:244" x14ac:dyDescent="0.25">
      <c r="HY8575" s="52"/>
      <c r="HZ8575" s="52"/>
      <c r="IA8575" s="52"/>
      <c r="IG8575" s="52"/>
      <c r="IH8575" s="52"/>
      <c r="II8575" s="52"/>
      <c r="IJ8575" s="52"/>
    </row>
    <row r="8576" spans="233:244" x14ac:dyDescent="0.25">
      <c r="HY8576" s="52"/>
      <c r="HZ8576" s="52"/>
      <c r="IA8576" s="52"/>
      <c r="IG8576" s="52"/>
      <c r="IH8576" s="52"/>
      <c r="II8576" s="52"/>
      <c r="IJ8576" s="52"/>
    </row>
    <row r="8577" spans="233:244" x14ac:dyDescent="0.25">
      <c r="HY8577" s="52"/>
      <c r="HZ8577" s="52"/>
      <c r="IA8577" s="52"/>
      <c r="IG8577" s="52"/>
      <c r="IH8577" s="52"/>
      <c r="II8577" s="52"/>
      <c r="IJ8577" s="52"/>
    </row>
    <row r="8578" spans="233:244" x14ac:dyDescent="0.25">
      <c r="HY8578" s="52"/>
      <c r="HZ8578" s="52"/>
      <c r="IA8578" s="52"/>
      <c r="IG8578" s="52"/>
      <c r="IH8578" s="52"/>
      <c r="II8578" s="52"/>
      <c r="IJ8578" s="52"/>
    </row>
    <row r="8579" spans="233:244" x14ac:dyDescent="0.25">
      <c r="HY8579" s="52"/>
      <c r="HZ8579" s="52"/>
      <c r="IA8579" s="52"/>
      <c r="IG8579" s="52"/>
      <c r="IH8579" s="52"/>
      <c r="II8579" s="52"/>
      <c r="IJ8579" s="52"/>
    </row>
    <row r="8580" spans="233:244" x14ac:dyDescent="0.25">
      <c r="HY8580" s="52"/>
      <c r="HZ8580" s="52"/>
      <c r="IA8580" s="52"/>
      <c r="IG8580" s="52"/>
      <c r="IH8580" s="52"/>
      <c r="II8580" s="52"/>
      <c r="IJ8580" s="52"/>
    </row>
    <row r="8581" spans="233:244" x14ac:dyDescent="0.25">
      <c r="HY8581" s="52"/>
      <c r="HZ8581" s="52"/>
      <c r="IA8581" s="52"/>
      <c r="IG8581" s="52"/>
      <c r="IH8581" s="52"/>
      <c r="II8581" s="52"/>
      <c r="IJ8581" s="52"/>
    </row>
    <row r="8582" spans="233:244" x14ac:dyDescent="0.25">
      <c r="HY8582" s="52"/>
      <c r="HZ8582" s="52"/>
      <c r="IA8582" s="52"/>
      <c r="IG8582" s="52"/>
      <c r="IH8582" s="52"/>
      <c r="II8582" s="52"/>
      <c r="IJ8582" s="52"/>
    </row>
    <row r="8583" spans="233:244" x14ac:dyDescent="0.25">
      <c r="HY8583" s="52"/>
      <c r="HZ8583" s="52"/>
      <c r="IA8583" s="52"/>
      <c r="IG8583" s="52"/>
      <c r="IH8583" s="52"/>
      <c r="II8583" s="52"/>
      <c r="IJ8583" s="52"/>
    </row>
    <row r="8584" spans="233:244" x14ac:dyDescent="0.25">
      <c r="HY8584" s="52"/>
      <c r="HZ8584" s="52"/>
      <c r="IA8584" s="52"/>
      <c r="IG8584" s="52"/>
      <c r="IH8584" s="52"/>
      <c r="II8584" s="52"/>
      <c r="IJ8584" s="52"/>
    </row>
    <row r="8585" spans="233:244" x14ac:dyDescent="0.25">
      <c r="HY8585" s="52"/>
      <c r="HZ8585" s="52"/>
      <c r="IA8585" s="52"/>
      <c r="IG8585" s="52"/>
      <c r="IH8585" s="52"/>
      <c r="II8585" s="52"/>
      <c r="IJ8585" s="52"/>
    </row>
    <row r="8586" spans="233:244" x14ac:dyDescent="0.25">
      <c r="HY8586" s="52"/>
      <c r="HZ8586" s="52"/>
      <c r="IA8586" s="52"/>
      <c r="IG8586" s="52"/>
      <c r="IH8586" s="52"/>
      <c r="II8586" s="52"/>
      <c r="IJ8586" s="52"/>
    </row>
    <row r="8587" spans="233:244" x14ac:dyDescent="0.25">
      <c r="HY8587" s="52"/>
      <c r="HZ8587" s="52"/>
      <c r="IA8587" s="52"/>
      <c r="IG8587" s="52"/>
      <c r="IH8587" s="52"/>
      <c r="II8587" s="52"/>
      <c r="IJ8587" s="52"/>
    </row>
    <row r="8588" spans="233:244" x14ac:dyDescent="0.25">
      <c r="HY8588" s="52"/>
      <c r="HZ8588" s="52"/>
      <c r="IA8588" s="52"/>
      <c r="IG8588" s="52"/>
      <c r="IH8588" s="52"/>
      <c r="II8588" s="52"/>
      <c r="IJ8588" s="52"/>
    </row>
    <row r="8589" spans="233:244" x14ac:dyDescent="0.25">
      <c r="HY8589" s="52"/>
      <c r="HZ8589" s="52"/>
      <c r="IA8589" s="52"/>
      <c r="IG8589" s="52"/>
      <c r="IH8589" s="52"/>
      <c r="II8589" s="52"/>
      <c r="IJ8589" s="52"/>
    </row>
    <row r="8590" spans="233:244" x14ac:dyDescent="0.25">
      <c r="HY8590" s="52"/>
      <c r="HZ8590" s="52"/>
      <c r="IA8590" s="52"/>
      <c r="IG8590" s="52"/>
      <c r="IH8590" s="52"/>
      <c r="II8590" s="52"/>
      <c r="IJ8590" s="52"/>
    </row>
    <row r="8591" spans="233:244" x14ac:dyDescent="0.25">
      <c r="HY8591" s="52"/>
      <c r="HZ8591" s="52"/>
      <c r="IA8591" s="52"/>
      <c r="IG8591" s="52"/>
      <c r="IH8591" s="52"/>
      <c r="II8591" s="52"/>
      <c r="IJ8591" s="52"/>
    </row>
    <row r="8592" spans="233:244" x14ac:dyDescent="0.25">
      <c r="HY8592" s="52"/>
      <c r="HZ8592" s="52"/>
      <c r="IA8592" s="52"/>
      <c r="IG8592" s="52"/>
      <c r="IH8592" s="52"/>
      <c r="II8592" s="52"/>
      <c r="IJ8592" s="52"/>
    </row>
    <row r="8593" spans="233:244" x14ac:dyDescent="0.25">
      <c r="HY8593" s="52"/>
      <c r="HZ8593" s="52"/>
      <c r="IA8593" s="52"/>
      <c r="IG8593" s="52"/>
      <c r="IH8593" s="52"/>
      <c r="II8593" s="52"/>
      <c r="IJ8593" s="52"/>
    </row>
    <row r="8594" spans="233:244" x14ac:dyDescent="0.25">
      <c r="HY8594" s="52"/>
      <c r="HZ8594" s="52"/>
      <c r="IA8594" s="52"/>
      <c r="IG8594" s="52"/>
      <c r="IH8594" s="52"/>
      <c r="II8594" s="52"/>
      <c r="IJ8594" s="52"/>
    </row>
    <row r="8595" spans="233:244" x14ac:dyDescent="0.25">
      <c r="HY8595" s="52"/>
      <c r="HZ8595" s="52"/>
      <c r="IA8595" s="52"/>
      <c r="IG8595" s="52"/>
      <c r="IH8595" s="52"/>
      <c r="II8595" s="52"/>
      <c r="IJ8595" s="52"/>
    </row>
    <row r="8596" spans="233:244" x14ac:dyDescent="0.25">
      <c r="HY8596" s="52"/>
      <c r="HZ8596" s="52"/>
      <c r="IA8596" s="52"/>
      <c r="IG8596" s="52"/>
      <c r="IH8596" s="52"/>
      <c r="II8596" s="52"/>
      <c r="IJ8596" s="52"/>
    </row>
    <row r="8597" spans="233:244" x14ac:dyDescent="0.25">
      <c r="HY8597" s="52"/>
      <c r="HZ8597" s="52"/>
      <c r="IA8597" s="52"/>
      <c r="IG8597" s="52"/>
      <c r="IH8597" s="52"/>
      <c r="II8597" s="52"/>
      <c r="IJ8597" s="52"/>
    </row>
    <row r="8598" spans="233:244" x14ac:dyDescent="0.25">
      <c r="HY8598" s="52"/>
      <c r="HZ8598" s="52"/>
      <c r="IA8598" s="52"/>
      <c r="IG8598" s="52"/>
      <c r="IH8598" s="52"/>
      <c r="II8598" s="52"/>
      <c r="IJ8598" s="52"/>
    </row>
    <row r="8599" spans="233:244" x14ac:dyDescent="0.25">
      <c r="HY8599" s="52"/>
      <c r="HZ8599" s="52"/>
      <c r="IA8599" s="52"/>
      <c r="IG8599" s="52"/>
      <c r="IH8599" s="52"/>
      <c r="II8599" s="52"/>
      <c r="IJ8599" s="52"/>
    </row>
    <row r="8600" spans="233:244" x14ac:dyDescent="0.25">
      <c r="HY8600" s="52"/>
      <c r="HZ8600" s="52"/>
      <c r="IA8600" s="52"/>
      <c r="IG8600" s="52"/>
      <c r="IH8600" s="52"/>
      <c r="II8600" s="52"/>
      <c r="IJ8600" s="52"/>
    </row>
    <row r="8601" spans="233:244" x14ac:dyDescent="0.25">
      <c r="HY8601" s="52"/>
      <c r="HZ8601" s="52"/>
      <c r="IA8601" s="52"/>
      <c r="IG8601" s="52"/>
      <c r="IH8601" s="52"/>
      <c r="II8601" s="52"/>
      <c r="IJ8601" s="52"/>
    </row>
    <row r="8602" spans="233:244" x14ac:dyDescent="0.25">
      <c r="HY8602" s="52"/>
      <c r="HZ8602" s="52"/>
      <c r="IA8602" s="52"/>
      <c r="IG8602" s="52"/>
      <c r="IH8602" s="52"/>
      <c r="II8602" s="52"/>
      <c r="IJ8602" s="52"/>
    </row>
    <row r="8603" spans="233:244" x14ac:dyDescent="0.25">
      <c r="HY8603" s="52"/>
      <c r="HZ8603" s="52"/>
      <c r="IA8603" s="52"/>
      <c r="IG8603" s="52"/>
      <c r="IH8603" s="52"/>
      <c r="II8603" s="52"/>
      <c r="IJ8603" s="52"/>
    </row>
    <row r="8604" spans="233:244" x14ac:dyDescent="0.25">
      <c r="HY8604" s="52"/>
      <c r="HZ8604" s="52"/>
      <c r="IA8604" s="52"/>
      <c r="IG8604" s="52"/>
      <c r="IH8604" s="52"/>
      <c r="II8604" s="52"/>
      <c r="IJ8604" s="52"/>
    </row>
    <row r="8605" spans="233:244" x14ac:dyDescent="0.25">
      <c r="HY8605" s="52"/>
      <c r="HZ8605" s="52"/>
      <c r="IA8605" s="52"/>
      <c r="IG8605" s="52"/>
      <c r="IH8605" s="52"/>
      <c r="II8605" s="52"/>
      <c r="IJ8605" s="52"/>
    </row>
    <row r="8606" spans="233:244" x14ac:dyDescent="0.25">
      <c r="HY8606" s="52"/>
      <c r="HZ8606" s="52"/>
      <c r="IA8606" s="52"/>
      <c r="IG8606" s="52"/>
      <c r="IH8606" s="52"/>
      <c r="II8606" s="52"/>
      <c r="IJ8606" s="52"/>
    </row>
    <row r="8607" spans="233:244" x14ac:dyDescent="0.25">
      <c r="HY8607" s="52"/>
      <c r="HZ8607" s="52"/>
      <c r="IA8607" s="52"/>
      <c r="IG8607" s="52"/>
      <c r="IH8607" s="52"/>
      <c r="II8607" s="52"/>
      <c r="IJ8607" s="52"/>
    </row>
    <row r="8608" spans="233:244" x14ac:dyDescent="0.25">
      <c r="HY8608" s="52"/>
      <c r="HZ8608" s="52"/>
      <c r="IA8608" s="52"/>
      <c r="IG8608" s="52"/>
      <c r="IH8608" s="52"/>
      <c r="II8608" s="52"/>
      <c r="IJ8608" s="52"/>
    </row>
    <row r="8609" spans="233:244" x14ac:dyDescent="0.25">
      <c r="HY8609" s="52"/>
      <c r="HZ8609" s="52"/>
      <c r="IA8609" s="52"/>
      <c r="IG8609" s="52"/>
      <c r="IH8609" s="52"/>
      <c r="II8609" s="52"/>
      <c r="IJ8609" s="52"/>
    </row>
    <row r="8610" spans="233:244" x14ac:dyDescent="0.25">
      <c r="HY8610" s="52"/>
      <c r="HZ8610" s="52"/>
      <c r="IA8610" s="52"/>
      <c r="IG8610" s="52"/>
      <c r="IH8610" s="52"/>
      <c r="II8610" s="52"/>
      <c r="IJ8610" s="52"/>
    </row>
    <row r="8611" spans="233:244" x14ac:dyDescent="0.25">
      <c r="HY8611" s="52"/>
      <c r="HZ8611" s="52"/>
      <c r="IA8611" s="52"/>
      <c r="IG8611" s="52"/>
      <c r="IH8611" s="52"/>
      <c r="II8611" s="52"/>
      <c r="IJ8611" s="52"/>
    </row>
    <row r="8612" spans="233:244" x14ac:dyDescent="0.25">
      <c r="HY8612" s="52"/>
      <c r="HZ8612" s="52"/>
      <c r="IA8612" s="52"/>
      <c r="IG8612" s="52"/>
      <c r="IH8612" s="52"/>
      <c r="II8612" s="52"/>
      <c r="IJ8612" s="52"/>
    </row>
    <row r="8613" spans="233:244" x14ac:dyDescent="0.25">
      <c r="HY8613" s="52"/>
      <c r="HZ8613" s="52"/>
      <c r="IA8613" s="52"/>
      <c r="IG8613" s="52"/>
      <c r="IH8613" s="52"/>
      <c r="II8613" s="52"/>
      <c r="IJ8613" s="52"/>
    </row>
    <row r="8614" spans="233:244" x14ac:dyDescent="0.25">
      <c r="HY8614" s="52"/>
      <c r="HZ8614" s="52"/>
      <c r="IA8614" s="52"/>
      <c r="IG8614" s="52"/>
      <c r="IH8614" s="52"/>
      <c r="II8614" s="52"/>
      <c r="IJ8614" s="52"/>
    </row>
    <row r="8615" spans="233:244" x14ac:dyDescent="0.25">
      <c r="HY8615" s="52"/>
      <c r="HZ8615" s="52"/>
      <c r="IA8615" s="52"/>
      <c r="IG8615" s="52"/>
      <c r="IH8615" s="52"/>
      <c r="II8615" s="52"/>
      <c r="IJ8615" s="52"/>
    </row>
    <row r="8616" spans="233:244" x14ac:dyDescent="0.25">
      <c r="HY8616" s="52"/>
      <c r="HZ8616" s="52"/>
      <c r="IA8616" s="52"/>
      <c r="IG8616" s="52"/>
      <c r="IH8616" s="52"/>
      <c r="II8616" s="52"/>
      <c r="IJ8616" s="52"/>
    </row>
    <row r="8617" spans="233:244" x14ac:dyDescent="0.25">
      <c r="HY8617" s="52"/>
      <c r="HZ8617" s="52"/>
      <c r="IA8617" s="52"/>
      <c r="IG8617" s="52"/>
      <c r="IH8617" s="52"/>
      <c r="II8617" s="52"/>
      <c r="IJ8617" s="52"/>
    </row>
    <row r="8618" spans="233:244" x14ac:dyDescent="0.25">
      <c r="HY8618" s="52"/>
      <c r="HZ8618" s="52"/>
      <c r="IA8618" s="52"/>
      <c r="IG8618" s="52"/>
      <c r="IH8618" s="52"/>
      <c r="II8618" s="52"/>
      <c r="IJ8618" s="52"/>
    </row>
    <row r="8619" spans="233:244" x14ac:dyDescent="0.25">
      <c r="HY8619" s="52"/>
      <c r="HZ8619" s="52"/>
      <c r="IA8619" s="52"/>
      <c r="IG8619" s="52"/>
      <c r="IH8619" s="52"/>
      <c r="II8619" s="52"/>
      <c r="IJ8619" s="52"/>
    </row>
    <row r="8620" spans="233:244" x14ac:dyDescent="0.25">
      <c r="HY8620" s="52"/>
      <c r="HZ8620" s="52"/>
      <c r="IA8620" s="52"/>
      <c r="IG8620" s="52"/>
      <c r="IH8620" s="52"/>
      <c r="II8620" s="52"/>
      <c r="IJ8620" s="52"/>
    </row>
    <row r="8621" spans="233:244" x14ac:dyDescent="0.25">
      <c r="HY8621" s="52"/>
      <c r="HZ8621" s="52"/>
      <c r="IA8621" s="52"/>
      <c r="IG8621" s="52"/>
      <c r="IH8621" s="52"/>
      <c r="II8621" s="52"/>
      <c r="IJ8621" s="52"/>
    </row>
    <row r="8622" spans="233:244" x14ac:dyDescent="0.25">
      <c r="HY8622" s="52"/>
      <c r="HZ8622" s="52"/>
      <c r="IA8622" s="52"/>
      <c r="IG8622" s="52"/>
      <c r="IH8622" s="52"/>
      <c r="II8622" s="52"/>
      <c r="IJ8622" s="52"/>
    </row>
    <row r="8623" spans="233:244" x14ac:dyDescent="0.25">
      <c r="HY8623" s="52"/>
      <c r="HZ8623" s="52"/>
      <c r="IA8623" s="52"/>
      <c r="IG8623" s="52"/>
      <c r="IH8623" s="52"/>
      <c r="II8623" s="52"/>
      <c r="IJ8623" s="52"/>
    </row>
    <row r="8624" spans="233:244" x14ac:dyDescent="0.25">
      <c r="HY8624" s="52"/>
      <c r="HZ8624" s="52"/>
      <c r="IA8624" s="52"/>
      <c r="IG8624" s="52"/>
      <c r="IH8624" s="52"/>
      <c r="II8624" s="52"/>
      <c r="IJ8624" s="52"/>
    </row>
    <row r="8625" spans="233:244" x14ac:dyDescent="0.25">
      <c r="HY8625" s="52"/>
      <c r="HZ8625" s="52"/>
      <c r="IA8625" s="52"/>
      <c r="IG8625" s="52"/>
      <c r="IH8625" s="52"/>
      <c r="II8625" s="52"/>
      <c r="IJ8625" s="52"/>
    </row>
    <row r="8626" spans="233:244" x14ac:dyDescent="0.25">
      <c r="HY8626" s="52"/>
      <c r="HZ8626" s="52"/>
      <c r="IA8626" s="52"/>
      <c r="IG8626" s="52"/>
      <c r="IH8626" s="52"/>
      <c r="II8626" s="52"/>
      <c r="IJ8626" s="52"/>
    </row>
    <row r="8627" spans="233:244" x14ac:dyDescent="0.25">
      <c r="HY8627" s="52"/>
      <c r="HZ8627" s="52"/>
      <c r="IA8627" s="52"/>
      <c r="IG8627" s="52"/>
      <c r="IH8627" s="52"/>
      <c r="II8627" s="52"/>
      <c r="IJ8627" s="52"/>
    </row>
    <row r="8628" spans="233:244" x14ac:dyDescent="0.25">
      <c r="HY8628" s="52"/>
      <c r="HZ8628" s="52"/>
      <c r="IA8628" s="52"/>
      <c r="IG8628" s="52"/>
      <c r="IH8628" s="52"/>
      <c r="II8628" s="52"/>
      <c r="IJ8628" s="52"/>
    </row>
    <row r="8629" spans="233:244" x14ac:dyDescent="0.25">
      <c r="HY8629" s="52"/>
      <c r="HZ8629" s="52"/>
      <c r="IA8629" s="52"/>
      <c r="IG8629" s="52"/>
      <c r="IH8629" s="52"/>
      <c r="II8629" s="52"/>
      <c r="IJ8629" s="52"/>
    </row>
    <row r="8630" spans="233:244" x14ac:dyDescent="0.25">
      <c r="HY8630" s="52"/>
      <c r="HZ8630" s="52"/>
      <c r="IA8630" s="52"/>
      <c r="IG8630" s="52"/>
      <c r="IH8630" s="52"/>
      <c r="II8630" s="52"/>
      <c r="IJ8630" s="52"/>
    </row>
    <row r="8631" spans="233:244" x14ac:dyDescent="0.25">
      <c r="HY8631" s="52"/>
      <c r="HZ8631" s="52"/>
      <c r="IA8631" s="52"/>
      <c r="IG8631" s="52"/>
      <c r="IH8631" s="52"/>
      <c r="II8631" s="52"/>
      <c r="IJ8631" s="52"/>
    </row>
    <row r="8632" spans="233:244" x14ac:dyDescent="0.25">
      <c r="HY8632" s="52"/>
      <c r="HZ8632" s="52"/>
      <c r="IA8632" s="52"/>
      <c r="IG8632" s="52"/>
      <c r="IH8632" s="52"/>
      <c r="II8632" s="52"/>
      <c r="IJ8632" s="52"/>
    </row>
    <row r="8633" spans="233:244" x14ac:dyDescent="0.25">
      <c r="HY8633" s="52"/>
      <c r="HZ8633" s="52"/>
      <c r="IA8633" s="52"/>
      <c r="IG8633" s="52"/>
      <c r="IH8633" s="52"/>
      <c r="II8633" s="52"/>
      <c r="IJ8633" s="52"/>
    </row>
    <row r="8634" spans="233:244" x14ac:dyDescent="0.25">
      <c r="HY8634" s="52"/>
      <c r="HZ8634" s="52"/>
      <c r="IA8634" s="52"/>
      <c r="IG8634" s="52"/>
      <c r="IH8634" s="52"/>
      <c r="II8634" s="52"/>
      <c r="IJ8634" s="52"/>
    </row>
    <row r="8635" spans="233:244" x14ac:dyDescent="0.25">
      <c r="HY8635" s="52"/>
      <c r="HZ8635" s="52"/>
      <c r="IA8635" s="52"/>
      <c r="IG8635" s="52"/>
      <c r="IH8635" s="52"/>
      <c r="II8635" s="52"/>
      <c r="IJ8635" s="52"/>
    </row>
    <row r="8636" spans="233:244" x14ac:dyDescent="0.25">
      <c r="HY8636" s="52"/>
      <c r="HZ8636" s="52"/>
      <c r="IA8636" s="52"/>
      <c r="IG8636" s="52"/>
      <c r="IH8636" s="52"/>
      <c r="II8636" s="52"/>
      <c r="IJ8636" s="52"/>
    </row>
    <row r="8637" spans="233:244" x14ac:dyDescent="0.25">
      <c r="HY8637" s="52"/>
      <c r="HZ8637" s="52"/>
      <c r="IA8637" s="52"/>
      <c r="IG8637" s="52"/>
      <c r="IH8637" s="52"/>
      <c r="II8637" s="52"/>
      <c r="IJ8637" s="52"/>
    </row>
    <row r="8638" spans="233:244" x14ac:dyDescent="0.25">
      <c r="HY8638" s="52"/>
      <c r="HZ8638" s="52"/>
      <c r="IA8638" s="52"/>
      <c r="IG8638" s="52"/>
      <c r="IH8638" s="52"/>
      <c r="II8638" s="52"/>
      <c r="IJ8638" s="52"/>
    </row>
    <row r="8639" spans="233:244" x14ac:dyDescent="0.25">
      <c r="HY8639" s="52"/>
      <c r="HZ8639" s="52"/>
      <c r="IA8639" s="52"/>
      <c r="IG8639" s="52"/>
      <c r="IH8639" s="52"/>
      <c r="II8639" s="52"/>
      <c r="IJ8639" s="52"/>
    </row>
    <row r="8640" spans="233:244" x14ac:dyDescent="0.25">
      <c r="HY8640" s="52"/>
      <c r="HZ8640" s="52"/>
      <c r="IA8640" s="52"/>
      <c r="IG8640" s="52"/>
      <c r="IH8640" s="52"/>
      <c r="II8640" s="52"/>
      <c r="IJ8640" s="52"/>
    </row>
    <row r="8641" spans="233:244" x14ac:dyDescent="0.25">
      <c r="HY8641" s="52"/>
      <c r="HZ8641" s="52"/>
      <c r="IA8641" s="52"/>
      <c r="IG8641" s="52"/>
      <c r="IH8641" s="52"/>
      <c r="II8641" s="52"/>
      <c r="IJ8641" s="52"/>
    </row>
    <row r="8642" spans="233:244" x14ac:dyDescent="0.25">
      <c r="HY8642" s="52"/>
      <c r="HZ8642" s="52"/>
      <c r="IA8642" s="52"/>
      <c r="IG8642" s="52"/>
      <c r="IH8642" s="52"/>
      <c r="II8642" s="52"/>
      <c r="IJ8642" s="52"/>
    </row>
    <row r="8643" spans="233:244" x14ac:dyDescent="0.25">
      <c r="HY8643" s="52"/>
      <c r="HZ8643" s="52"/>
      <c r="IA8643" s="52"/>
      <c r="IG8643" s="52"/>
      <c r="IH8643" s="52"/>
      <c r="II8643" s="52"/>
      <c r="IJ8643" s="52"/>
    </row>
    <row r="8644" spans="233:244" x14ac:dyDescent="0.25">
      <c r="HY8644" s="52"/>
      <c r="HZ8644" s="52"/>
      <c r="IA8644" s="52"/>
      <c r="IG8644" s="52"/>
      <c r="IH8644" s="52"/>
      <c r="II8644" s="52"/>
      <c r="IJ8644" s="52"/>
    </row>
    <row r="8645" spans="233:244" x14ac:dyDescent="0.25">
      <c r="HY8645" s="52"/>
      <c r="HZ8645" s="52"/>
      <c r="IA8645" s="52"/>
      <c r="IG8645" s="52"/>
      <c r="IH8645" s="52"/>
      <c r="II8645" s="52"/>
      <c r="IJ8645" s="52"/>
    </row>
    <row r="8646" spans="233:244" x14ac:dyDescent="0.25">
      <c r="HY8646" s="52"/>
      <c r="HZ8646" s="52"/>
      <c r="IA8646" s="52"/>
      <c r="IG8646" s="52"/>
      <c r="IH8646" s="52"/>
      <c r="II8646" s="52"/>
      <c r="IJ8646" s="52"/>
    </row>
    <row r="8647" spans="233:244" x14ac:dyDescent="0.25">
      <c r="HY8647" s="52"/>
      <c r="HZ8647" s="52"/>
      <c r="IA8647" s="52"/>
      <c r="IG8647" s="52"/>
      <c r="IH8647" s="52"/>
      <c r="II8647" s="52"/>
      <c r="IJ8647" s="52"/>
    </row>
    <row r="8648" spans="233:244" x14ac:dyDescent="0.25">
      <c r="HY8648" s="52"/>
      <c r="HZ8648" s="52"/>
      <c r="IA8648" s="52"/>
      <c r="IG8648" s="52"/>
      <c r="IH8648" s="52"/>
      <c r="II8648" s="52"/>
      <c r="IJ8648" s="52"/>
    </row>
    <row r="8649" spans="233:244" x14ac:dyDescent="0.25">
      <c r="HY8649" s="52"/>
      <c r="HZ8649" s="52"/>
      <c r="IA8649" s="52"/>
      <c r="IG8649" s="52"/>
      <c r="IH8649" s="52"/>
      <c r="II8649" s="52"/>
      <c r="IJ8649" s="52"/>
    </row>
    <row r="8650" spans="233:244" x14ac:dyDescent="0.25">
      <c r="HY8650" s="52"/>
      <c r="HZ8650" s="52"/>
      <c r="IA8650" s="52"/>
      <c r="IG8650" s="52"/>
      <c r="IH8650" s="52"/>
      <c r="II8650" s="52"/>
      <c r="IJ8650" s="52"/>
    </row>
    <row r="8651" spans="233:244" x14ac:dyDescent="0.25">
      <c r="HY8651" s="52"/>
      <c r="HZ8651" s="52"/>
      <c r="IA8651" s="52"/>
      <c r="IG8651" s="52"/>
      <c r="IH8651" s="52"/>
      <c r="II8651" s="52"/>
      <c r="IJ8651" s="52"/>
    </row>
    <row r="8652" spans="233:244" x14ac:dyDescent="0.25">
      <c r="HY8652" s="52"/>
      <c r="HZ8652" s="52"/>
      <c r="IA8652" s="52"/>
      <c r="IG8652" s="52"/>
      <c r="IH8652" s="52"/>
      <c r="II8652" s="52"/>
      <c r="IJ8652" s="52"/>
    </row>
    <row r="8653" spans="233:244" x14ac:dyDescent="0.25">
      <c r="HY8653" s="52"/>
      <c r="HZ8653" s="52"/>
      <c r="IA8653" s="52"/>
      <c r="IG8653" s="52"/>
      <c r="IH8653" s="52"/>
      <c r="II8653" s="52"/>
      <c r="IJ8653" s="52"/>
    </row>
    <row r="8654" spans="233:244" x14ac:dyDescent="0.25">
      <c r="HY8654" s="52"/>
      <c r="HZ8654" s="52"/>
      <c r="IA8654" s="52"/>
      <c r="IG8654" s="52"/>
      <c r="IH8654" s="52"/>
      <c r="II8654" s="52"/>
      <c r="IJ8654" s="52"/>
    </row>
    <row r="8655" spans="233:244" x14ac:dyDescent="0.25">
      <c r="HY8655" s="52"/>
      <c r="HZ8655" s="52"/>
      <c r="IA8655" s="52"/>
      <c r="IG8655" s="52"/>
      <c r="IH8655" s="52"/>
      <c r="II8655" s="52"/>
      <c r="IJ8655" s="52"/>
    </row>
    <row r="8656" spans="233:244" x14ac:dyDescent="0.25">
      <c r="HY8656" s="52"/>
      <c r="HZ8656" s="52"/>
      <c r="IA8656" s="52"/>
      <c r="IG8656" s="52"/>
      <c r="IH8656" s="52"/>
      <c r="II8656" s="52"/>
      <c r="IJ8656" s="52"/>
    </row>
    <row r="8657" spans="233:244" x14ac:dyDescent="0.25">
      <c r="HY8657" s="52"/>
      <c r="HZ8657" s="52"/>
      <c r="IA8657" s="52"/>
      <c r="IG8657" s="52"/>
      <c r="IH8657" s="52"/>
      <c r="II8657" s="52"/>
      <c r="IJ8657" s="52"/>
    </row>
    <row r="8658" spans="233:244" x14ac:dyDescent="0.25">
      <c r="HY8658" s="52"/>
      <c r="HZ8658" s="52"/>
      <c r="IA8658" s="52"/>
      <c r="IG8658" s="52"/>
      <c r="IH8658" s="52"/>
      <c r="II8658" s="52"/>
      <c r="IJ8658" s="52"/>
    </row>
    <row r="8659" spans="233:244" x14ac:dyDescent="0.25">
      <c r="HY8659" s="52"/>
      <c r="HZ8659" s="52"/>
      <c r="IA8659" s="52"/>
      <c r="IG8659" s="52"/>
      <c r="IH8659" s="52"/>
      <c r="II8659" s="52"/>
      <c r="IJ8659" s="52"/>
    </row>
    <row r="8660" spans="233:244" x14ac:dyDescent="0.25">
      <c r="HY8660" s="52"/>
      <c r="HZ8660" s="52"/>
      <c r="IA8660" s="52"/>
      <c r="IG8660" s="52"/>
      <c r="IH8660" s="52"/>
      <c r="II8660" s="52"/>
      <c r="IJ8660" s="52"/>
    </row>
    <row r="8661" spans="233:244" x14ac:dyDescent="0.25">
      <c r="HY8661" s="52"/>
      <c r="HZ8661" s="52"/>
      <c r="IA8661" s="52"/>
      <c r="IG8661" s="52"/>
      <c r="IH8661" s="52"/>
      <c r="II8661" s="52"/>
      <c r="IJ8661" s="52"/>
    </row>
    <row r="8662" spans="233:244" x14ac:dyDescent="0.25">
      <c r="HY8662" s="52"/>
      <c r="HZ8662" s="52"/>
      <c r="IA8662" s="52"/>
      <c r="IG8662" s="52"/>
      <c r="IH8662" s="52"/>
      <c r="II8662" s="52"/>
      <c r="IJ8662" s="52"/>
    </row>
    <row r="8663" spans="233:244" x14ac:dyDescent="0.25">
      <c r="HY8663" s="52"/>
      <c r="HZ8663" s="52"/>
      <c r="IA8663" s="52"/>
      <c r="IG8663" s="52"/>
      <c r="IH8663" s="52"/>
      <c r="II8663" s="52"/>
      <c r="IJ8663" s="52"/>
    </row>
    <row r="8664" spans="233:244" x14ac:dyDescent="0.25">
      <c r="HY8664" s="52"/>
      <c r="HZ8664" s="52"/>
      <c r="IA8664" s="52"/>
      <c r="IG8664" s="52"/>
      <c r="IH8664" s="52"/>
      <c r="II8664" s="52"/>
      <c r="IJ8664" s="52"/>
    </row>
    <row r="8665" spans="233:244" x14ac:dyDescent="0.25">
      <c r="HY8665" s="52"/>
      <c r="HZ8665" s="52"/>
      <c r="IA8665" s="52"/>
      <c r="IG8665" s="52"/>
      <c r="IH8665" s="52"/>
      <c r="II8665" s="52"/>
      <c r="IJ8665" s="52"/>
    </row>
    <row r="8666" spans="233:244" x14ac:dyDescent="0.25">
      <c r="HY8666" s="52"/>
      <c r="HZ8666" s="52"/>
      <c r="IA8666" s="52"/>
      <c r="IG8666" s="52"/>
      <c r="IH8666" s="52"/>
      <c r="II8666" s="52"/>
      <c r="IJ8666" s="52"/>
    </row>
    <row r="8667" spans="233:244" x14ac:dyDescent="0.25">
      <c r="HY8667" s="52"/>
      <c r="HZ8667" s="52"/>
      <c r="IA8667" s="52"/>
      <c r="IG8667" s="52"/>
      <c r="IH8667" s="52"/>
      <c r="II8667" s="52"/>
      <c r="IJ8667" s="52"/>
    </row>
    <row r="8668" spans="233:244" x14ac:dyDescent="0.25">
      <c r="HY8668" s="52"/>
      <c r="HZ8668" s="52"/>
      <c r="IA8668" s="52"/>
      <c r="IG8668" s="52"/>
      <c r="IH8668" s="52"/>
      <c r="II8668" s="52"/>
      <c r="IJ8668" s="52"/>
    </row>
    <row r="8669" spans="233:244" x14ac:dyDescent="0.25">
      <c r="HY8669" s="52"/>
      <c r="HZ8669" s="52"/>
      <c r="IA8669" s="52"/>
      <c r="IG8669" s="52"/>
      <c r="IH8669" s="52"/>
      <c r="II8669" s="52"/>
      <c r="IJ8669" s="52"/>
    </row>
    <row r="8670" spans="233:244" x14ac:dyDescent="0.25">
      <c r="HY8670" s="52"/>
      <c r="HZ8670" s="52"/>
      <c r="IA8670" s="52"/>
      <c r="IG8670" s="52"/>
      <c r="IH8670" s="52"/>
      <c r="II8670" s="52"/>
      <c r="IJ8670" s="52"/>
    </row>
    <row r="8671" spans="233:244" x14ac:dyDescent="0.25">
      <c r="HY8671" s="52"/>
      <c r="HZ8671" s="52"/>
      <c r="IA8671" s="52"/>
      <c r="IG8671" s="52"/>
      <c r="IH8671" s="52"/>
      <c r="II8671" s="52"/>
      <c r="IJ8671" s="52"/>
    </row>
    <row r="8672" spans="233:244" x14ac:dyDescent="0.25">
      <c r="HY8672" s="52"/>
      <c r="HZ8672" s="52"/>
      <c r="IA8672" s="52"/>
      <c r="IG8672" s="52"/>
      <c r="IH8672" s="52"/>
      <c r="II8672" s="52"/>
      <c r="IJ8672" s="52"/>
    </row>
    <row r="8673" spans="233:244" x14ac:dyDescent="0.25">
      <c r="HY8673" s="52"/>
      <c r="HZ8673" s="52"/>
      <c r="IA8673" s="52"/>
      <c r="IG8673" s="52"/>
      <c r="IH8673" s="52"/>
      <c r="II8673" s="52"/>
      <c r="IJ8673" s="52"/>
    </row>
    <row r="8674" spans="233:244" x14ac:dyDescent="0.25">
      <c r="HY8674" s="52"/>
      <c r="HZ8674" s="52"/>
      <c r="IA8674" s="52"/>
      <c r="IG8674" s="52"/>
      <c r="IH8674" s="52"/>
      <c r="II8674" s="52"/>
      <c r="IJ8674" s="52"/>
    </row>
    <row r="8675" spans="233:244" x14ac:dyDescent="0.25">
      <c r="HY8675" s="52"/>
      <c r="HZ8675" s="52"/>
      <c r="IA8675" s="52"/>
      <c r="IG8675" s="52"/>
      <c r="IH8675" s="52"/>
      <c r="II8675" s="52"/>
      <c r="IJ8675" s="52"/>
    </row>
    <row r="8676" spans="233:244" x14ac:dyDescent="0.25">
      <c r="HY8676" s="52"/>
      <c r="HZ8676" s="52"/>
      <c r="IA8676" s="52"/>
      <c r="IG8676" s="52"/>
      <c r="IH8676" s="52"/>
      <c r="II8676" s="52"/>
      <c r="IJ8676" s="52"/>
    </row>
    <row r="8677" spans="233:244" x14ac:dyDescent="0.25">
      <c r="HY8677" s="52"/>
      <c r="HZ8677" s="52"/>
      <c r="IA8677" s="52"/>
      <c r="IG8677" s="52"/>
      <c r="IH8677" s="52"/>
      <c r="II8677" s="52"/>
      <c r="IJ8677" s="52"/>
    </row>
    <row r="8678" spans="233:244" x14ac:dyDescent="0.25">
      <c r="HY8678" s="52"/>
      <c r="HZ8678" s="52"/>
      <c r="IA8678" s="52"/>
      <c r="IG8678" s="52"/>
      <c r="IH8678" s="52"/>
      <c r="II8678" s="52"/>
      <c r="IJ8678" s="52"/>
    </row>
    <row r="8679" spans="233:244" x14ac:dyDescent="0.25">
      <c r="HY8679" s="52"/>
      <c r="HZ8679" s="52"/>
      <c r="IA8679" s="52"/>
      <c r="IG8679" s="52"/>
      <c r="IH8679" s="52"/>
      <c r="II8679" s="52"/>
      <c r="IJ8679" s="52"/>
    </row>
    <row r="8680" spans="233:244" x14ac:dyDescent="0.25">
      <c r="HY8680" s="52"/>
      <c r="HZ8680" s="52"/>
      <c r="IA8680" s="52"/>
      <c r="IG8680" s="52"/>
      <c r="IH8680" s="52"/>
      <c r="II8680" s="52"/>
      <c r="IJ8680" s="52"/>
    </row>
    <row r="8681" spans="233:244" x14ac:dyDescent="0.25">
      <c r="HY8681" s="52"/>
      <c r="HZ8681" s="52"/>
      <c r="IA8681" s="52"/>
      <c r="IG8681" s="52"/>
      <c r="IH8681" s="52"/>
      <c r="II8681" s="52"/>
      <c r="IJ8681" s="52"/>
    </row>
    <row r="8682" spans="233:244" x14ac:dyDescent="0.25">
      <c r="HY8682" s="52"/>
      <c r="HZ8682" s="52"/>
      <c r="IA8682" s="52"/>
      <c r="IG8682" s="52"/>
      <c r="IH8682" s="52"/>
      <c r="II8682" s="52"/>
      <c r="IJ8682" s="52"/>
    </row>
    <row r="8683" spans="233:244" x14ac:dyDescent="0.25">
      <c r="HY8683" s="52"/>
      <c r="HZ8683" s="52"/>
      <c r="IA8683" s="52"/>
      <c r="IG8683" s="52"/>
      <c r="IH8683" s="52"/>
      <c r="II8683" s="52"/>
      <c r="IJ8683" s="52"/>
    </row>
    <row r="8684" spans="233:244" x14ac:dyDescent="0.25">
      <c r="HY8684" s="52"/>
      <c r="HZ8684" s="52"/>
      <c r="IA8684" s="52"/>
      <c r="IG8684" s="52"/>
      <c r="IH8684" s="52"/>
      <c r="II8684" s="52"/>
      <c r="IJ8684" s="52"/>
    </row>
    <row r="8685" spans="233:244" x14ac:dyDescent="0.25">
      <c r="HY8685" s="52"/>
      <c r="HZ8685" s="52"/>
      <c r="IA8685" s="52"/>
      <c r="IG8685" s="52"/>
      <c r="IH8685" s="52"/>
      <c r="II8685" s="52"/>
      <c r="IJ8685" s="52"/>
    </row>
    <row r="8686" spans="233:244" x14ac:dyDescent="0.25">
      <c r="HY8686" s="52"/>
      <c r="HZ8686" s="52"/>
      <c r="IA8686" s="52"/>
      <c r="IG8686" s="52"/>
      <c r="IH8686" s="52"/>
      <c r="II8686" s="52"/>
      <c r="IJ8686" s="52"/>
    </row>
    <row r="8687" spans="233:244" x14ac:dyDescent="0.25">
      <c r="HY8687" s="52"/>
      <c r="HZ8687" s="52"/>
      <c r="IA8687" s="52"/>
      <c r="IG8687" s="52"/>
      <c r="IH8687" s="52"/>
      <c r="II8687" s="52"/>
      <c r="IJ8687" s="52"/>
    </row>
    <row r="8688" spans="233:244" x14ac:dyDescent="0.25">
      <c r="HY8688" s="52"/>
      <c r="HZ8688" s="52"/>
      <c r="IA8688" s="52"/>
      <c r="IG8688" s="52"/>
      <c r="IH8688" s="52"/>
      <c r="II8688" s="52"/>
      <c r="IJ8688" s="52"/>
    </row>
    <row r="8689" spans="233:244" x14ac:dyDescent="0.25">
      <c r="HY8689" s="52"/>
      <c r="HZ8689" s="52"/>
      <c r="IA8689" s="52"/>
      <c r="IG8689" s="52"/>
      <c r="IH8689" s="52"/>
      <c r="II8689" s="52"/>
      <c r="IJ8689" s="52"/>
    </row>
    <row r="8690" spans="233:244" x14ac:dyDescent="0.25">
      <c r="HY8690" s="52"/>
      <c r="HZ8690" s="52"/>
      <c r="IA8690" s="52"/>
      <c r="IG8690" s="52"/>
      <c r="IH8690" s="52"/>
      <c r="II8690" s="52"/>
      <c r="IJ8690" s="52"/>
    </row>
    <row r="8691" spans="233:244" x14ac:dyDescent="0.25">
      <c r="HY8691" s="52"/>
      <c r="HZ8691" s="52"/>
      <c r="IA8691" s="52"/>
      <c r="IG8691" s="52"/>
      <c r="IH8691" s="52"/>
      <c r="II8691" s="52"/>
      <c r="IJ8691" s="52"/>
    </row>
    <row r="8692" spans="233:244" x14ac:dyDescent="0.25">
      <c r="HY8692" s="52"/>
      <c r="HZ8692" s="52"/>
      <c r="IA8692" s="52"/>
      <c r="IG8692" s="52"/>
      <c r="IH8692" s="52"/>
      <c r="II8692" s="52"/>
      <c r="IJ8692" s="52"/>
    </row>
    <row r="8693" spans="233:244" x14ac:dyDescent="0.25">
      <c r="HY8693" s="52"/>
      <c r="HZ8693" s="52"/>
      <c r="IA8693" s="52"/>
      <c r="IG8693" s="52"/>
      <c r="IH8693" s="52"/>
      <c r="II8693" s="52"/>
      <c r="IJ8693" s="52"/>
    </row>
    <row r="8694" spans="233:244" x14ac:dyDescent="0.25">
      <c r="HY8694" s="52"/>
      <c r="HZ8694" s="52"/>
      <c r="IA8694" s="52"/>
      <c r="IG8694" s="52"/>
      <c r="IH8694" s="52"/>
      <c r="II8694" s="52"/>
      <c r="IJ8694" s="52"/>
    </row>
    <row r="8695" spans="233:244" x14ac:dyDescent="0.25">
      <c r="HY8695" s="52"/>
      <c r="HZ8695" s="52"/>
      <c r="IA8695" s="52"/>
      <c r="IG8695" s="52"/>
      <c r="IH8695" s="52"/>
      <c r="II8695" s="52"/>
      <c r="IJ8695" s="52"/>
    </row>
    <row r="8696" spans="233:244" x14ac:dyDescent="0.25">
      <c r="HY8696" s="52"/>
      <c r="HZ8696" s="52"/>
      <c r="IA8696" s="52"/>
      <c r="IG8696" s="52"/>
      <c r="IH8696" s="52"/>
      <c r="II8696" s="52"/>
      <c r="IJ8696" s="52"/>
    </row>
    <row r="8697" spans="233:244" x14ac:dyDescent="0.25">
      <c r="HY8697" s="52"/>
      <c r="HZ8697" s="52"/>
      <c r="IA8697" s="52"/>
      <c r="IG8697" s="52"/>
      <c r="IH8697" s="52"/>
      <c r="II8697" s="52"/>
      <c r="IJ8697" s="52"/>
    </row>
    <row r="8698" spans="233:244" x14ac:dyDescent="0.25">
      <c r="HY8698" s="52"/>
      <c r="HZ8698" s="52"/>
      <c r="IA8698" s="52"/>
      <c r="IG8698" s="52"/>
      <c r="IH8698" s="52"/>
      <c r="II8698" s="52"/>
      <c r="IJ8698" s="52"/>
    </row>
    <row r="8699" spans="233:244" x14ac:dyDescent="0.25">
      <c r="HY8699" s="52"/>
      <c r="HZ8699" s="52"/>
      <c r="IA8699" s="52"/>
      <c r="IG8699" s="52"/>
      <c r="IH8699" s="52"/>
      <c r="II8699" s="52"/>
      <c r="IJ8699" s="52"/>
    </row>
    <row r="8700" spans="233:244" x14ac:dyDescent="0.25">
      <c r="HY8700" s="52"/>
      <c r="HZ8700" s="52"/>
      <c r="IA8700" s="52"/>
      <c r="IG8700" s="52"/>
      <c r="IH8700" s="52"/>
      <c r="II8700" s="52"/>
      <c r="IJ8700" s="52"/>
    </row>
    <row r="8701" spans="233:244" x14ac:dyDescent="0.25">
      <c r="HY8701" s="52"/>
      <c r="HZ8701" s="52"/>
      <c r="IA8701" s="52"/>
      <c r="IG8701" s="52"/>
      <c r="IH8701" s="52"/>
      <c r="II8701" s="52"/>
      <c r="IJ8701" s="52"/>
    </row>
    <row r="8702" spans="233:244" x14ac:dyDescent="0.25">
      <c r="HY8702" s="52"/>
      <c r="HZ8702" s="52"/>
      <c r="IA8702" s="52"/>
      <c r="IG8702" s="52"/>
      <c r="IH8702" s="52"/>
      <c r="II8702" s="52"/>
      <c r="IJ8702" s="52"/>
    </row>
    <row r="8703" spans="233:244" x14ac:dyDescent="0.25">
      <c r="HY8703" s="52"/>
      <c r="HZ8703" s="52"/>
      <c r="IA8703" s="52"/>
      <c r="IG8703" s="52"/>
      <c r="IH8703" s="52"/>
      <c r="II8703" s="52"/>
      <c r="IJ8703" s="52"/>
    </row>
    <row r="8704" spans="233:244" x14ac:dyDescent="0.25">
      <c r="HY8704" s="52"/>
      <c r="HZ8704" s="52"/>
      <c r="IA8704" s="52"/>
      <c r="IG8704" s="52"/>
      <c r="IH8704" s="52"/>
      <c r="II8704" s="52"/>
      <c r="IJ8704" s="52"/>
    </row>
    <row r="8705" spans="233:244" x14ac:dyDescent="0.25">
      <c r="HY8705" s="52"/>
      <c r="HZ8705" s="52"/>
      <c r="IA8705" s="52"/>
      <c r="IG8705" s="52"/>
      <c r="IH8705" s="52"/>
      <c r="II8705" s="52"/>
      <c r="IJ8705" s="52"/>
    </row>
    <row r="8706" spans="233:244" x14ac:dyDescent="0.25">
      <c r="HY8706" s="52"/>
      <c r="HZ8706" s="52"/>
      <c r="IA8706" s="52"/>
      <c r="IG8706" s="52"/>
      <c r="IH8706" s="52"/>
      <c r="II8706" s="52"/>
      <c r="IJ8706" s="52"/>
    </row>
    <row r="8707" spans="233:244" x14ac:dyDescent="0.25">
      <c r="HY8707" s="52"/>
      <c r="HZ8707" s="52"/>
      <c r="IA8707" s="52"/>
      <c r="IG8707" s="52"/>
      <c r="IH8707" s="52"/>
      <c r="II8707" s="52"/>
      <c r="IJ8707" s="52"/>
    </row>
    <row r="8708" spans="233:244" x14ac:dyDescent="0.25">
      <c r="HY8708" s="52"/>
      <c r="HZ8708" s="52"/>
      <c r="IA8708" s="52"/>
      <c r="IG8708" s="52"/>
      <c r="IH8708" s="52"/>
      <c r="II8708" s="52"/>
      <c r="IJ8708" s="52"/>
    </row>
    <row r="8709" spans="233:244" x14ac:dyDescent="0.25">
      <c r="HY8709" s="52"/>
      <c r="HZ8709" s="52"/>
      <c r="IA8709" s="52"/>
      <c r="IG8709" s="52"/>
      <c r="IH8709" s="52"/>
      <c r="II8709" s="52"/>
      <c r="IJ8709" s="52"/>
    </row>
    <row r="8710" spans="233:244" x14ac:dyDescent="0.25">
      <c r="HY8710" s="52"/>
      <c r="HZ8710" s="52"/>
      <c r="IA8710" s="52"/>
      <c r="IG8710" s="52"/>
      <c r="IH8710" s="52"/>
      <c r="II8710" s="52"/>
      <c r="IJ8710" s="52"/>
    </row>
    <row r="8711" spans="233:244" x14ac:dyDescent="0.25">
      <c r="HY8711" s="52"/>
      <c r="HZ8711" s="52"/>
      <c r="IA8711" s="52"/>
      <c r="IG8711" s="52"/>
      <c r="IH8711" s="52"/>
      <c r="II8711" s="52"/>
      <c r="IJ8711" s="52"/>
    </row>
    <row r="8712" spans="233:244" x14ac:dyDescent="0.25">
      <c r="HY8712" s="52"/>
      <c r="HZ8712" s="52"/>
      <c r="IA8712" s="52"/>
      <c r="IG8712" s="52"/>
      <c r="IH8712" s="52"/>
      <c r="II8712" s="52"/>
      <c r="IJ8712" s="52"/>
    </row>
    <row r="8713" spans="233:244" x14ac:dyDescent="0.25">
      <c r="HY8713" s="52"/>
      <c r="HZ8713" s="52"/>
      <c r="IA8713" s="52"/>
      <c r="IG8713" s="52"/>
      <c r="IH8713" s="52"/>
      <c r="II8713" s="52"/>
      <c r="IJ8713" s="52"/>
    </row>
    <row r="8714" spans="233:244" x14ac:dyDescent="0.25">
      <c r="HY8714" s="52"/>
      <c r="HZ8714" s="52"/>
      <c r="IA8714" s="52"/>
      <c r="IG8714" s="52"/>
      <c r="IH8714" s="52"/>
      <c r="II8714" s="52"/>
      <c r="IJ8714" s="52"/>
    </row>
    <row r="8715" spans="233:244" x14ac:dyDescent="0.25">
      <c r="HY8715" s="52"/>
      <c r="HZ8715" s="52"/>
      <c r="IA8715" s="52"/>
      <c r="IG8715" s="52"/>
      <c r="IH8715" s="52"/>
      <c r="II8715" s="52"/>
      <c r="IJ8715" s="52"/>
    </row>
    <row r="8716" spans="233:244" x14ac:dyDescent="0.25">
      <c r="HY8716" s="52"/>
      <c r="HZ8716" s="52"/>
      <c r="IA8716" s="52"/>
      <c r="IG8716" s="52"/>
      <c r="IH8716" s="52"/>
      <c r="II8716" s="52"/>
      <c r="IJ8716" s="52"/>
    </row>
    <row r="8717" spans="233:244" x14ac:dyDescent="0.25">
      <c r="HY8717" s="52"/>
      <c r="HZ8717" s="52"/>
      <c r="IA8717" s="52"/>
      <c r="IG8717" s="52"/>
      <c r="IH8717" s="52"/>
      <c r="II8717" s="52"/>
      <c r="IJ8717" s="52"/>
    </row>
    <row r="8718" spans="233:244" x14ac:dyDescent="0.25">
      <c r="HY8718" s="52"/>
      <c r="HZ8718" s="52"/>
      <c r="IA8718" s="52"/>
      <c r="IG8718" s="52"/>
      <c r="IH8718" s="52"/>
      <c r="II8718" s="52"/>
      <c r="IJ8718" s="52"/>
    </row>
    <row r="8719" spans="233:244" x14ac:dyDescent="0.25">
      <c r="HY8719" s="52"/>
      <c r="HZ8719" s="52"/>
      <c r="IA8719" s="52"/>
      <c r="IG8719" s="52"/>
      <c r="IH8719" s="52"/>
      <c r="II8719" s="52"/>
      <c r="IJ8719" s="52"/>
    </row>
    <row r="8720" spans="233:244" x14ac:dyDescent="0.25">
      <c r="HY8720" s="52"/>
      <c r="HZ8720" s="52"/>
      <c r="IA8720" s="52"/>
      <c r="IG8720" s="52"/>
      <c r="IH8720" s="52"/>
      <c r="II8720" s="52"/>
      <c r="IJ8720" s="52"/>
    </row>
    <row r="8721" spans="233:244" x14ac:dyDescent="0.25">
      <c r="HY8721" s="52"/>
      <c r="HZ8721" s="52"/>
      <c r="IA8721" s="52"/>
      <c r="IG8721" s="52"/>
      <c r="IH8721" s="52"/>
      <c r="II8721" s="52"/>
      <c r="IJ8721" s="52"/>
    </row>
    <row r="8722" spans="233:244" x14ac:dyDescent="0.25">
      <c r="HY8722" s="52"/>
      <c r="HZ8722" s="52"/>
      <c r="IA8722" s="52"/>
      <c r="IG8722" s="52"/>
      <c r="IH8722" s="52"/>
      <c r="II8722" s="52"/>
      <c r="IJ8722" s="52"/>
    </row>
    <row r="8723" spans="233:244" x14ac:dyDescent="0.25">
      <c r="HY8723" s="52"/>
      <c r="HZ8723" s="52"/>
      <c r="IA8723" s="52"/>
      <c r="IG8723" s="52"/>
      <c r="IH8723" s="52"/>
      <c r="II8723" s="52"/>
      <c r="IJ8723" s="52"/>
    </row>
    <row r="8724" spans="233:244" x14ac:dyDescent="0.25">
      <c r="HY8724" s="52"/>
      <c r="HZ8724" s="52"/>
      <c r="IA8724" s="52"/>
      <c r="IG8724" s="52"/>
      <c r="IH8724" s="52"/>
      <c r="II8724" s="52"/>
      <c r="IJ8724" s="52"/>
    </row>
    <row r="8725" spans="233:244" x14ac:dyDescent="0.25">
      <c r="HY8725" s="52"/>
      <c r="HZ8725" s="52"/>
      <c r="IA8725" s="52"/>
      <c r="IG8725" s="52"/>
      <c r="IH8725" s="52"/>
      <c r="II8725" s="52"/>
      <c r="IJ8725" s="52"/>
    </row>
    <row r="8726" spans="233:244" x14ac:dyDescent="0.25">
      <c r="HY8726" s="52"/>
      <c r="HZ8726" s="52"/>
      <c r="IA8726" s="52"/>
      <c r="IG8726" s="52"/>
      <c r="IH8726" s="52"/>
      <c r="II8726" s="52"/>
      <c r="IJ8726" s="52"/>
    </row>
    <row r="8727" spans="233:244" x14ac:dyDescent="0.25">
      <c r="HY8727" s="52"/>
      <c r="HZ8727" s="52"/>
      <c r="IA8727" s="52"/>
      <c r="IG8727" s="52"/>
      <c r="IH8727" s="52"/>
      <c r="II8727" s="52"/>
      <c r="IJ8727" s="52"/>
    </row>
    <row r="8728" spans="233:244" x14ac:dyDescent="0.25">
      <c r="HY8728" s="52"/>
      <c r="HZ8728" s="52"/>
      <c r="IA8728" s="52"/>
      <c r="IG8728" s="52"/>
      <c r="IH8728" s="52"/>
      <c r="II8728" s="52"/>
      <c r="IJ8728" s="52"/>
    </row>
    <row r="8729" spans="233:244" x14ac:dyDescent="0.25">
      <c r="HY8729" s="52"/>
      <c r="HZ8729" s="52"/>
      <c r="IA8729" s="52"/>
      <c r="IG8729" s="52"/>
      <c r="IH8729" s="52"/>
      <c r="II8729" s="52"/>
      <c r="IJ8729" s="52"/>
    </row>
    <row r="8730" spans="233:244" x14ac:dyDescent="0.25">
      <c r="HY8730" s="52"/>
      <c r="HZ8730" s="52"/>
      <c r="IA8730" s="52"/>
      <c r="IG8730" s="52"/>
      <c r="IH8730" s="52"/>
      <c r="II8730" s="52"/>
      <c r="IJ8730" s="52"/>
    </row>
    <row r="8731" spans="233:244" x14ac:dyDescent="0.25">
      <c r="HY8731" s="52"/>
      <c r="HZ8731" s="52"/>
      <c r="IA8731" s="52"/>
      <c r="IG8731" s="52"/>
      <c r="IH8731" s="52"/>
      <c r="II8731" s="52"/>
      <c r="IJ8731" s="52"/>
    </row>
    <row r="8732" spans="233:244" x14ac:dyDescent="0.25">
      <c r="HY8732" s="52"/>
      <c r="HZ8732" s="52"/>
      <c r="IA8732" s="52"/>
      <c r="IG8732" s="52"/>
      <c r="IH8732" s="52"/>
      <c r="II8732" s="52"/>
      <c r="IJ8732" s="52"/>
    </row>
    <row r="8733" spans="233:244" x14ac:dyDescent="0.25">
      <c r="HY8733" s="52"/>
      <c r="HZ8733" s="52"/>
      <c r="IA8733" s="52"/>
      <c r="IG8733" s="52"/>
      <c r="IH8733" s="52"/>
      <c r="II8733" s="52"/>
      <c r="IJ8733" s="52"/>
    </row>
    <row r="8734" spans="233:244" x14ac:dyDescent="0.25">
      <c r="HY8734" s="52"/>
      <c r="HZ8734" s="52"/>
      <c r="IA8734" s="52"/>
      <c r="IG8734" s="52"/>
      <c r="IH8734" s="52"/>
      <c r="II8734" s="52"/>
      <c r="IJ8734" s="52"/>
    </row>
    <row r="8735" spans="233:244" x14ac:dyDescent="0.25">
      <c r="HY8735" s="52"/>
      <c r="HZ8735" s="52"/>
      <c r="IA8735" s="52"/>
      <c r="IG8735" s="52"/>
      <c r="IH8735" s="52"/>
      <c r="II8735" s="52"/>
      <c r="IJ8735" s="52"/>
    </row>
    <row r="8736" spans="233:244" x14ac:dyDescent="0.25">
      <c r="HY8736" s="52"/>
      <c r="HZ8736" s="52"/>
      <c r="IA8736" s="52"/>
      <c r="IG8736" s="52"/>
      <c r="IH8736" s="52"/>
      <c r="II8736" s="52"/>
      <c r="IJ8736" s="52"/>
    </row>
    <row r="8737" spans="233:244" x14ac:dyDescent="0.25">
      <c r="HY8737" s="52"/>
      <c r="HZ8737" s="52"/>
      <c r="IA8737" s="52"/>
      <c r="IG8737" s="52"/>
      <c r="IH8737" s="52"/>
      <c r="II8737" s="52"/>
      <c r="IJ8737" s="52"/>
    </row>
    <row r="8738" spans="233:244" x14ac:dyDescent="0.25">
      <c r="HY8738" s="52"/>
      <c r="HZ8738" s="52"/>
      <c r="IA8738" s="52"/>
      <c r="IG8738" s="52"/>
      <c r="IH8738" s="52"/>
      <c r="II8738" s="52"/>
      <c r="IJ8738" s="52"/>
    </row>
    <row r="8739" spans="233:244" x14ac:dyDescent="0.25">
      <c r="HY8739" s="52"/>
      <c r="HZ8739" s="52"/>
      <c r="IA8739" s="52"/>
      <c r="IG8739" s="52"/>
      <c r="IH8739" s="52"/>
      <c r="II8739" s="52"/>
      <c r="IJ8739" s="52"/>
    </row>
    <row r="8740" spans="233:244" x14ac:dyDescent="0.25">
      <c r="HY8740" s="52"/>
      <c r="HZ8740" s="52"/>
      <c r="IA8740" s="52"/>
      <c r="IG8740" s="52"/>
      <c r="IH8740" s="52"/>
      <c r="II8740" s="52"/>
      <c r="IJ8740" s="52"/>
    </row>
    <row r="8741" spans="233:244" x14ac:dyDescent="0.25">
      <c r="HY8741" s="52"/>
      <c r="HZ8741" s="52"/>
      <c r="IA8741" s="52"/>
      <c r="IG8741" s="52"/>
      <c r="IH8741" s="52"/>
      <c r="II8741" s="52"/>
      <c r="IJ8741" s="52"/>
    </row>
    <row r="8742" spans="233:244" x14ac:dyDescent="0.25">
      <c r="HY8742" s="52"/>
      <c r="HZ8742" s="52"/>
      <c r="IA8742" s="52"/>
      <c r="IG8742" s="52"/>
      <c r="IH8742" s="52"/>
      <c r="II8742" s="52"/>
      <c r="IJ8742" s="52"/>
    </row>
    <row r="8743" spans="233:244" x14ac:dyDescent="0.25">
      <c r="HY8743" s="52"/>
      <c r="HZ8743" s="52"/>
      <c r="IA8743" s="52"/>
      <c r="IG8743" s="52"/>
      <c r="IH8743" s="52"/>
      <c r="II8743" s="52"/>
      <c r="IJ8743" s="52"/>
    </row>
    <row r="8744" spans="233:244" x14ac:dyDescent="0.25">
      <c r="HY8744" s="52"/>
      <c r="HZ8744" s="52"/>
      <c r="IA8744" s="52"/>
      <c r="IG8744" s="52"/>
      <c r="IH8744" s="52"/>
      <c r="II8744" s="52"/>
      <c r="IJ8744" s="52"/>
    </row>
    <row r="8745" spans="233:244" x14ac:dyDescent="0.25">
      <c r="HY8745" s="52"/>
      <c r="HZ8745" s="52"/>
      <c r="IA8745" s="52"/>
      <c r="IG8745" s="52"/>
      <c r="IH8745" s="52"/>
      <c r="II8745" s="52"/>
      <c r="IJ8745" s="52"/>
    </row>
    <row r="8746" spans="233:244" x14ac:dyDescent="0.25">
      <c r="HY8746" s="52"/>
      <c r="HZ8746" s="52"/>
      <c r="IA8746" s="52"/>
      <c r="IG8746" s="52"/>
      <c r="IH8746" s="52"/>
      <c r="II8746" s="52"/>
      <c r="IJ8746" s="52"/>
    </row>
    <row r="8747" spans="233:244" x14ac:dyDescent="0.25">
      <c r="HY8747" s="52"/>
      <c r="HZ8747" s="52"/>
      <c r="IA8747" s="52"/>
      <c r="IG8747" s="52"/>
      <c r="IH8747" s="52"/>
      <c r="II8747" s="52"/>
      <c r="IJ8747" s="52"/>
    </row>
    <row r="8748" spans="233:244" x14ac:dyDescent="0.25">
      <c r="HY8748" s="52"/>
      <c r="HZ8748" s="52"/>
      <c r="IA8748" s="52"/>
      <c r="IG8748" s="52"/>
      <c r="IH8748" s="52"/>
      <c r="II8748" s="52"/>
      <c r="IJ8748" s="52"/>
    </row>
    <row r="8749" spans="233:244" x14ac:dyDescent="0.25">
      <c r="HY8749" s="52"/>
      <c r="HZ8749" s="52"/>
      <c r="IA8749" s="52"/>
      <c r="IG8749" s="52"/>
      <c r="IH8749" s="52"/>
      <c r="II8749" s="52"/>
      <c r="IJ8749" s="52"/>
    </row>
    <row r="8750" spans="233:244" x14ac:dyDescent="0.25">
      <c r="HY8750" s="52"/>
      <c r="HZ8750" s="52"/>
      <c r="IA8750" s="52"/>
      <c r="IG8750" s="52"/>
      <c r="IH8750" s="52"/>
      <c r="II8750" s="52"/>
      <c r="IJ8750" s="52"/>
    </row>
    <row r="8751" spans="233:244" x14ac:dyDescent="0.25">
      <c r="HY8751" s="52"/>
      <c r="HZ8751" s="52"/>
      <c r="IA8751" s="52"/>
      <c r="IG8751" s="52"/>
      <c r="IH8751" s="52"/>
      <c r="II8751" s="52"/>
      <c r="IJ8751" s="52"/>
    </row>
    <row r="8752" spans="233:244" x14ac:dyDescent="0.25">
      <c r="HY8752" s="52"/>
      <c r="HZ8752" s="52"/>
      <c r="IA8752" s="52"/>
      <c r="IG8752" s="52"/>
      <c r="IH8752" s="52"/>
      <c r="II8752" s="52"/>
      <c r="IJ8752" s="52"/>
    </row>
    <row r="8753" spans="233:244" x14ac:dyDescent="0.25">
      <c r="HY8753" s="52"/>
      <c r="HZ8753" s="52"/>
      <c r="IA8753" s="52"/>
      <c r="IG8753" s="52"/>
      <c r="IH8753" s="52"/>
      <c r="II8753" s="52"/>
      <c r="IJ8753" s="52"/>
    </row>
    <row r="8754" spans="233:244" x14ac:dyDescent="0.25">
      <c r="HY8754" s="52"/>
      <c r="HZ8754" s="52"/>
      <c r="IA8754" s="52"/>
      <c r="IG8754" s="52"/>
      <c r="IH8754" s="52"/>
      <c r="II8754" s="52"/>
      <c r="IJ8754" s="52"/>
    </row>
    <row r="8755" spans="233:244" x14ac:dyDescent="0.25">
      <c r="HY8755" s="52"/>
      <c r="HZ8755" s="52"/>
      <c r="IA8755" s="52"/>
      <c r="IG8755" s="52"/>
      <c r="IH8755" s="52"/>
      <c r="II8755" s="52"/>
      <c r="IJ8755" s="52"/>
    </row>
    <row r="8756" spans="233:244" x14ac:dyDescent="0.25">
      <c r="HY8756" s="52"/>
      <c r="HZ8756" s="52"/>
      <c r="IA8756" s="52"/>
      <c r="IG8756" s="52"/>
      <c r="IH8756" s="52"/>
      <c r="II8756" s="52"/>
      <c r="IJ8756" s="52"/>
    </row>
    <row r="8757" spans="233:244" x14ac:dyDescent="0.25">
      <c r="HY8757" s="52"/>
      <c r="HZ8757" s="52"/>
      <c r="IA8757" s="52"/>
      <c r="IG8757" s="52"/>
      <c r="IH8757" s="52"/>
      <c r="II8757" s="52"/>
      <c r="IJ8757" s="52"/>
    </row>
    <row r="8758" spans="233:244" x14ac:dyDescent="0.25">
      <c r="HY8758" s="52"/>
      <c r="HZ8758" s="52"/>
      <c r="IA8758" s="52"/>
      <c r="IG8758" s="52"/>
      <c r="IH8758" s="52"/>
      <c r="II8758" s="52"/>
      <c r="IJ8758" s="52"/>
    </row>
    <row r="8759" spans="233:244" x14ac:dyDescent="0.25">
      <c r="HY8759" s="52"/>
      <c r="HZ8759" s="52"/>
      <c r="IA8759" s="52"/>
      <c r="IG8759" s="52"/>
      <c r="IH8759" s="52"/>
      <c r="II8759" s="52"/>
      <c r="IJ8759" s="52"/>
    </row>
    <row r="8760" spans="233:244" x14ac:dyDescent="0.25">
      <c r="HY8760" s="52"/>
      <c r="HZ8760" s="52"/>
      <c r="IA8760" s="52"/>
      <c r="IG8760" s="52"/>
      <c r="IH8760" s="52"/>
      <c r="II8760" s="52"/>
      <c r="IJ8760" s="52"/>
    </row>
    <row r="8761" spans="233:244" x14ac:dyDescent="0.25">
      <c r="HY8761" s="52"/>
      <c r="HZ8761" s="52"/>
      <c r="IA8761" s="52"/>
      <c r="IG8761" s="52"/>
      <c r="IH8761" s="52"/>
      <c r="II8761" s="52"/>
      <c r="IJ8761" s="52"/>
    </row>
    <row r="8762" spans="233:244" x14ac:dyDescent="0.25">
      <c r="HY8762" s="52"/>
      <c r="HZ8762" s="52"/>
      <c r="IA8762" s="52"/>
      <c r="IG8762" s="52"/>
      <c r="IH8762" s="52"/>
      <c r="II8762" s="52"/>
      <c r="IJ8762" s="52"/>
    </row>
    <row r="8763" spans="233:244" x14ac:dyDescent="0.25">
      <c r="HY8763" s="52"/>
      <c r="HZ8763" s="52"/>
      <c r="IA8763" s="52"/>
      <c r="IG8763" s="52"/>
      <c r="IH8763" s="52"/>
      <c r="II8763" s="52"/>
      <c r="IJ8763" s="52"/>
    </row>
    <row r="8764" spans="233:244" x14ac:dyDescent="0.25">
      <c r="HY8764" s="52"/>
      <c r="HZ8764" s="52"/>
      <c r="IA8764" s="52"/>
      <c r="IG8764" s="52"/>
      <c r="IH8764" s="52"/>
      <c r="II8764" s="52"/>
      <c r="IJ8764" s="52"/>
    </row>
    <row r="8765" spans="233:244" x14ac:dyDescent="0.25">
      <c r="HY8765" s="52"/>
      <c r="HZ8765" s="52"/>
      <c r="IA8765" s="52"/>
      <c r="IG8765" s="52"/>
      <c r="IH8765" s="52"/>
      <c r="II8765" s="52"/>
      <c r="IJ8765" s="52"/>
    </row>
    <row r="8766" spans="233:244" x14ac:dyDescent="0.25">
      <c r="HY8766" s="52"/>
      <c r="HZ8766" s="52"/>
      <c r="IA8766" s="52"/>
      <c r="IG8766" s="52"/>
      <c r="IH8766" s="52"/>
      <c r="II8766" s="52"/>
      <c r="IJ8766" s="52"/>
    </row>
    <row r="8767" spans="233:244" x14ac:dyDescent="0.25">
      <c r="HY8767" s="52"/>
      <c r="HZ8767" s="52"/>
      <c r="IA8767" s="52"/>
      <c r="IG8767" s="52"/>
      <c r="IH8767" s="52"/>
      <c r="II8767" s="52"/>
      <c r="IJ8767" s="52"/>
    </row>
    <row r="8768" spans="233:244" x14ac:dyDescent="0.25">
      <c r="HY8768" s="52"/>
      <c r="HZ8768" s="52"/>
      <c r="IA8768" s="52"/>
      <c r="IG8768" s="52"/>
      <c r="IH8768" s="52"/>
      <c r="II8768" s="52"/>
      <c r="IJ8768" s="52"/>
    </row>
    <row r="8769" spans="233:244" x14ac:dyDescent="0.25">
      <c r="HY8769" s="52"/>
      <c r="HZ8769" s="52"/>
      <c r="IA8769" s="52"/>
      <c r="IG8769" s="52"/>
      <c r="IH8769" s="52"/>
      <c r="II8769" s="52"/>
      <c r="IJ8769" s="52"/>
    </row>
    <row r="8770" spans="233:244" x14ac:dyDescent="0.25">
      <c r="HY8770" s="52"/>
      <c r="HZ8770" s="52"/>
      <c r="IA8770" s="52"/>
      <c r="IG8770" s="52"/>
      <c r="IH8770" s="52"/>
      <c r="II8770" s="52"/>
      <c r="IJ8770" s="52"/>
    </row>
    <row r="8771" spans="233:244" x14ac:dyDescent="0.25">
      <c r="HY8771" s="52"/>
      <c r="HZ8771" s="52"/>
      <c r="IA8771" s="52"/>
      <c r="IG8771" s="52"/>
      <c r="IH8771" s="52"/>
      <c r="II8771" s="52"/>
      <c r="IJ8771" s="52"/>
    </row>
    <row r="8772" spans="233:244" x14ac:dyDescent="0.25">
      <c r="HY8772" s="52"/>
      <c r="HZ8772" s="52"/>
      <c r="IA8772" s="52"/>
      <c r="IG8772" s="52"/>
      <c r="IH8772" s="52"/>
      <c r="II8772" s="52"/>
      <c r="IJ8772" s="52"/>
    </row>
    <row r="8773" spans="233:244" x14ac:dyDescent="0.25">
      <c r="HY8773" s="52"/>
      <c r="HZ8773" s="52"/>
      <c r="IA8773" s="52"/>
      <c r="IG8773" s="52"/>
      <c r="IH8773" s="52"/>
      <c r="II8773" s="52"/>
      <c r="IJ8773" s="52"/>
    </row>
    <row r="8774" spans="233:244" x14ac:dyDescent="0.25">
      <c r="HY8774" s="52"/>
      <c r="HZ8774" s="52"/>
      <c r="IA8774" s="52"/>
      <c r="IG8774" s="52"/>
      <c r="IH8774" s="52"/>
      <c r="II8774" s="52"/>
      <c r="IJ8774" s="52"/>
    </row>
    <row r="8775" spans="233:244" x14ac:dyDescent="0.25">
      <c r="HY8775" s="52"/>
      <c r="HZ8775" s="52"/>
      <c r="IA8775" s="52"/>
      <c r="IG8775" s="52"/>
      <c r="IH8775" s="52"/>
      <c r="II8775" s="52"/>
      <c r="IJ8775" s="52"/>
    </row>
    <row r="8776" spans="233:244" x14ac:dyDescent="0.25">
      <c r="HY8776" s="52"/>
      <c r="HZ8776" s="52"/>
      <c r="IA8776" s="52"/>
      <c r="IG8776" s="52"/>
      <c r="IH8776" s="52"/>
      <c r="II8776" s="52"/>
      <c r="IJ8776" s="52"/>
    </row>
    <row r="8777" spans="233:244" x14ac:dyDescent="0.25">
      <c r="HY8777" s="52"/>
      <c r="HZ8777" s="52"/>
      <c r="IA8777" s="52"/>
      <c r="IG8777" s="52"/>
      <c r="IH8777" s="52"/>
      <c r="II8777" s="52"/>
      <c r="IJ8777" s="52"/>
    </row>
    <row r="8778" spans="233:244" x14ac:dyDescent="0.25">
      <c r="HY8778" s="52"/>
      <c r="HZ8778" s="52"/>
      <c r="IA8778" s="52"/>
      <c r="IG8778" s="52"/>
      <c r="IH8778" s="52"/>
      <c r="II8778" s="52"/>
      <c r="IJ8778" s="52"/>
    </row>
    <row r="8779" spans="233:244" x14ac:dyDescent="0.25">
      <c r="HY8779" s="52"/>
      <c r="HZ8779" s="52"/>
      <c r="IA8779" s="52"/>
      <c r="IG8779" s="52"/>
      <c r="IH8779" s="52"/>
      <c r="II8779" s="52"/>
      <c r="IJ8779" s="52"/>
    </row>
    <row r="8780" spans="233:244" x14ac:dyDescent="0.25">
      <c r="HY8780" s="52"/>
      <c r="HZ8780" s="52"/>
      <c r="IA8780" s="52"/>
      <c r="IG8780" s="52"/>
      <c r="IH8780" s="52"/>
      <c r="II8780" s="52"/>
      <c r="IJ8780" s="52"/>
    </row>
    <row r="8781" spans="233:244" x14ac:dyDescent="0.25">
      <c r="HY8781" s="52"/>
      <c r="HZ8781" s="52"/>
      <c r="IA8781" s="52"/>
      <c r="IG8781" s="52"/>
      <c r="IH8781" s="52"/>
      <c r="II8781" s="52"/>
      <c r="IJ8781" s="52"/>
    </row>
    <row r="8782" spans="233:244" x14ac:dyDescent="0.25">
      <c r="HY8782" s="52"/>
      <c r="HZ8782" s="52"/>
      <c r="IA8782" s="52"/>
      <c r="IG8782" s="52"/>
      <c r="IH8782" s="52"/>
      <c r="II8782" s="52"/>
      <c r="IJ8782" s="52"/>
    </row>
    <row r="8783" spans="233:244" x14ac:dyDescent="0.25">
      <c r="HY8783" s="52"/>
      <c r="HZ8783" s="52"/>
      <c r="IA8783" s="52"/>
      <c r="IG8783" s="52"/>
      <c r="IH8783" s="52"/>
      <c r="II8783" s="52"/>
      <c r="IJ8783" s="52"/>
    </row>
    <row r="8784" spans="233:244" x14ac:dyDescent="0.25">
      <c r="HY8784" s="52"/>
      <c r="HZ8784" s="52"/>
      <c r="IA8784" s="52"/>
      <c r="IG8784" s="52"/>
      <c r="IH8784" s="52"/>
      <c r="II8784" s="52"/>
      <c r="IJ8784" s="52"/>
    </row>
    <row r="8785" spans="233:244" x14ac:dyDescent="0.25">
      <c r="HY8785" s="52"/>
      <c r="HZ8785" s="52"/>
      <c r="IA8785" s="52"/>
      <c r="IG8785" s="52"/>
      <c r="IH8785" s="52"/>
      <c r="II8785" s="52"/>
      <c r="IJ8785" s="52"/>
    </row>
    <row r="8786" spans="233:244" x14ac:dyDescent="0.25">
      <c r="HY8786" s="52"/>
      <c r="HZ8786" s="52"/>
      <c r="IA8786" s="52"/>
      <c r="IG8786" s="52"/>
      <c r="IH8786" s="52"/>
      <c r="II8786" s="52"/>
      <c r="IJ8786" s="52"/>
    </row>
    <row r="8787" spans="233:244" x14ac:dyDescent="0.25">
      <c r="HY8787" s="52"/>
      <c r="HZ8787" s="52"/>
      <c r="IA8787" s="52"/>
      <c r="IG8787" s="52"/>
      <c r="IH8787" s="52"/>
      <c r="II8787" s="52"/>
      <c r="IJ8787" s="52"/>
    </row>
    <row r="8788" spans="233:244" x14ac:dyDescent="0.25">
      <c r="HY8788" s="52"/>
      <c r="HZ8788" s="52"/>
      <c r="IA8788" s="52"/>
      <c r="IG8788" s="52"/>
      <c r="IH8788" s="52"/>
      <c r="II8788" s="52"/>
      <c r="IJ8788" s="52"/>
    </row>
    <row r="8789" spans="233:244" x14ac:dyDescent="0.25">
      <c r="HY8789" s="52"/>
      <c r="HZ8789" s="52"/>
      <c r="IA8789" s="52"/>
      <c r="IG8789" s="52"/>
      <c r="IH8789" s="52"/>
      <c r="II8789" s="52"/>
      <c r="IJ8789" s="52"/>
    </row>
    <row r="8790" spans="233:244" x14ac:dyDescent="0.25">
      <c r="HY8790" s="52"/>
      <c r="HZ8790" s="52"/>
      <c r="IA8790" s="52"/>
      <c r="IG8790" s="52"/>
      <c r="IH8790" s="52"/>
      <c r="II8790" s="52"/>
      <c r="IJ8790" s="52"/>
    </row>
    <row r="8791" spans="233:244" x14ac:dyDescent="0.25">
      <c r="HY8791" s="52"/>
      <c r="HZ8791" s="52"/>
      <c r="IA8791" s="52"/>
      <c r="IG8791" s="52"/>
      <c r="IH8791" s="52"/>
      <c r="II8791" s="52"/>
      <c r="IJ8791" s="52"/>
    </row>
    <row r="8792" spans="233:244" x14ac:dyDescent="0.25">
      <c r="HY8792" s="52"/>
      <c r="HZ8792" s="52"/>
      <c r="IA8792" s="52"/>
      <c r="IG8792" s="52"/>
      <c r="IH8792" s="52"/>
      <c r="II8792" s="52"/>
      <c r="IJ8792" s="52"/>
    </row>
    <row r="8793" spans="233:244" x14ac:dyDescent="0.25">
      <c r="HY8793" s="52"/>
      <c r="HZ8793" s="52"/>
      <c r="IA8793" s="52"/>
      <c r="IG8793" s="52"/>
      <c r="IH8793" s="52"/>
      <c r="II8793" s="52"/>
      <c r="IJ8793" s="52"/>
    </row>
    <row r="8794" spans="233:244" x14ac:dyDescent="0.25">
      <c r="HY8794" s="52"/>
      <c r="HZ8794" s="52"/>
      <c r="IA8794" s="52"/>
      <c r="IG8794" s="52"/>
      <c r="IH8794" s="52"/>
      <c r="II8794" s="52"/>
      <c r="IJ8794" s="52"/>
    </row>
    <row r="8795" spans="233:244" x14ac:dyDescent="0.25">
      <c r="HY8795" s="52"/>
      <c r="HZ8795" s="52"/>
      <c r="IA8795" s="52"/>
      <c r="IG8795" s="52"/>
      <c r="IH8795" s="52"/>
      <c r="II8795" s="52"/>
      <c r="IJ8795" s="52"/>
    </row>
    <row r="8796" spans="233:244" x14ac:dyDescent="0.25">
      <c r="HY8796" s="52"/>
      <c r="HZ8796" s="52"/>
      <c r="IA8796" s="52"/>
      <c r="IG8796" s="52"/>
      <c r="IH8796" s="52"/>
      <c r="II8796" s="52"/>
      <c r="IJ8796" s="52"/>
    </row>
    <row r="8797" spans="233:244" x14ac:dyDescent="0.25">
      <c r="HY8797" s="52"/>
      <c r="HZ8797" s="52"/>
      <c r="IA8797" s="52"/>
      <c r="IG8797" s="52"/>
      <c r="IH8797" s="52"/>
      <c r="II8797" s="52"/>
      <c r="IJ8797" s="52"/>
    </row>
    <row r="8798" spans="233:244" x14ac:dyDescent="0.25">
      <c r="HY8798" s="52"/>
      <c r="HZ8798" s="52"/>
      <c r="IA8798" s="52"/>
      <c r="IG8798" s="52"/>
      <c r="IH8798" s="52"/>
      <c r="II8798" s="52"/>
      <c r="IJ8798" s="52"/>
    </row>
    <row r="8799" spans="233:244" x14ac:dyDescent="0.25">
      <c r="HY8799" s="52"/>
      <c r="HZ8799" s="52"/>
      <c r="IA8799" s="52"/>
      <c r="IG8799" s="52"/>
      <c r="IH8799" s="52"/>
      <c r="II8799" s="52"/>
      <c r="IJ8799" s="52"/>
    </row>
    <row r="8800" spans="233:244" x14ac:dyDescent="0.25">
      <c r="HY8800" s="52"/>
      <c r="HZ8800" s="52"/>
      <c r="IA8800" s="52"/>
      <c r="IG8800" s="52"/>
      <c r="IH8800" s="52"/>
      <c r="II8800" s="52"/>
      <c r="IJ8800" s="52"/>
    </row>
    <row r="8801" spans="233:244" x14ac:dyDescent="0.25">
      <c r="HY8801" s="52"/>
      <c r="HZ8801" s="52"/>
      <c r="IA8801" s="52"/>
      <c r="IG8801" s="52"/>
      <c r="IH8801" s="52"/>
      <c r="II8801" s="52"/>
      <c r="IJ8801" s="52"/>
    </row>
    <row r="8802" spans="233:244" x14ac:dyDescent="0.25">
      <c r="HY8802" s="52"/>
      <c r="HZ8802" s="52"/>
      <c r="IA8802" s="52"/>
      <c r="IG8802" s="52"/>
      <c r="IH8802" s="52"/>
      <c r="II8802" s="52"/>
      <c r="IJ8802" s="52"/>
    </row>
    <row r="8803" spans="233:244" x14ac:dyDescent="0.25">
      <c r="HY8803" s="52"/>
      <c r="HZ8803" s="52"/>
      <c r="IA8803" s="52"/>
      <c r="IG8803" s="52"/>
      <c r="IH8803" s="52"/>
      <c r="II8803" s="52"/>
      <c r="IJ8803" s="52"/>
    </row>
    <row r="8804" spans="233:244" x14ac:dyDescent="0.25">
      <c r="HY8804" s="52"/>
      <c r="HZ8804" s="52"/>
      <c r="IA8804" s="52"/>
      <c r="IG8804" s="52"/>
      <c r="IH8804" s="52"/>
      <c r="II8804" s="52"/>
      <c r="IJ8804" s="52"/>
    </row>
    <row r="8805" spans="233:244" x14ac:dyDescent="0.25">
      <c r="HY8805" s="52"/>
      <c r="HZ8805" s="52"/>
      <c r="IA8805" s="52"/>
      <c r="IG8805" s="52"/>
      <c r="IH8805" s="52"/>
      <c r="II8805" s="52"/>
      <c r="IJ8805" s="52"/>
    </row>
    <row r="8806" spans="233:244" x14ac:dyDescent="0.25">
      <c r="HY8806" s="52"/>
      <c r="HZ8806" s="52"/>
      <c r="IA8806" s="52"/>
      <c r="IG8806" s="52"/>
      <c r="IH8806" s="52"/>
      <c r="II8806" s="52"/>
      <c r="IJ8806" s="52"/>
    </row>
    <row r="8807" spans="233:244" x14ac:dyDescent="0.25">
      <c r="HY8807" s="52"/>
      <c r="HZ8807" s="52"/>
      <c r="IA8807" s="52"/>
      <c r="IG8807" s="52"/>
      <c r="IH8807" s="52"/>
      <c r="II8807" s="52"/>
      <c r="IJ8807" s="52"/>
    </row>
    <row r="8808" spans="233:244" x14ac:dyDescent="0.25">
      <c r="HY8808" s="52"/>
      <c r="HZ8808" s="52"/>
      <c r="IA8808" s="52"/>
      <c r="IG8808" s="52"/>
      <c r="IH8808" s="52"/>
      <c r="II8808" s="52"/>
      <c r="IJ8808" s="52"/>
    </row>
    <row r="8809" spans="233:244" x14ac:dyDescent="0.25">
      <c r="HY8809" s="52"/>
      <c r="HZ8809" s="52"/>
      <c r="IA8809" s="52"/>
      <c r="IG8809" s="52"/>
      <c r="IH8809" s="52"/>
      <c r="II8809" s="52"/>
      <c r="IJ8809" s="52"/>
    </row>
    <row r="8810" spans="233:244" x14ac:dyDescent="0.25">
      <c r="HY8810" s="52"/>
      <c r="HZ8810" s="52"/>
      <c r="IA8810" s="52"/>
      <c r="IG8810" s="52"/>
      <c r="IH8810" s="52"/>
      <c r="II8810" s="52"/>
      <c r="IJ8810" s="52"/>
    </row>
    <row r="8811" spans="233:244" x14ac:dyDescent="0.25">
      <c r="HY8811" s="52"/>
      <c r="HZ8811" s="52"/>
      <c r="IA8811" s="52"/>
      <c r="IG8811" s="52"/>
      <c r="IH8811" s="52"/>
      <c r="II8811" s="52"/>
      <c r="IJ8811" s="52"/>
    </row>
    <row r="8812" spans="233:244" x14ac:dyDescent="0.25">
      <c r="HY8812" s="52"/>
      <c r="HZ8812" s="52"/>
      <c r="IA8812" s="52"/>
      <c r="IG8812" s="52"/>
      <c r="IH8812" s="52"/>
      <c r="II8812" s="52"/>
      <c r="IJ8812" s="52"/>
    </row>
    <row r="8813" spans="233:244" x14ac:dyDescent="0.25">
      <c r="HY8813" s="52"/>
      <c r="HZ8813" s="52"/>
      <c r="IA8813" s="52"/>
      <c r="IG8813" s="52"/>
      <c r="IH8813" s="52"/>
      <c r="II8813" s="52"/>
      <c r="IJ8813" s="52"/>
    </row>
    <row r="8814" spans="233:244" x14ac:dyDescent="0.25">
      <c r="HY8814" s="52"/>
      <c r="HZ8814" s="52"/>
      <c r="IA8814" s="52"/>
      <c r="IG8814" s="52"/>
      <c r="IH8814" s="52"/>
      <c r="II8814" s="52"/>
      <c r="IJ8814" s="52"/>
    </row>
    <row r="8815" spans="233:244" x14ac:dyDescent="0.25">
      <c r="HY8815" s="52"/>
      <c r="HZ8815" s="52"/>
      <c r="IA8815" s="52"/>
      <c r="IG8815" s="52"/>
      <c r="IH8815" s="52"/>
      <c r="II8815" s="52"/>
      <c r="IJ8815" s="52"/>
    </row>
    <row r="8816" spans="233:244" x14ac:dyDescent="0.25">
      <c r="HY8816" s="52"/>
      <c r="HZ8816" s="52"/>
      <c r="IA8816" s="52"/>
      <c r="IG8816" s="52"/>
      <c r="IH8816" s="52"/>
      <c r="II8816" s="52"/>
      <c r="IJ8816" s="52"/>
    </row>
    <row r="8817" spans="233:244" x14ac:dyDescent="0.25">
      <c r="HY8817" s="52"/>
      <c r="HZ8817" s="52"/>
      <c r="IA8817" s="52"/>
      <c r="IG8817" s="52"/>
      <c r="IH8817" s="52"/>
      <c r="II8817" s="52"/>
      <c r="IJ8817" s="52"/>
    </row>
    <row r="8818" spans="233:244" x14ac:dyDescent="0.25">
      <c r="HY8818" s="52"/>
      <c r="HZ8818" s="52"/>
      <c r="IA8818" s="52"/>
      <c r="IG8818" s="52"/>
      <c r="IH8818" s="52"/>
      <c r="II8818" s="52"/>
      <c r="IJ8818" s="52"/>
    </row>
    <row r="8819" spans="233:244" x14ac:dyDescent="0.25">
      <c r="HY8819" s="52"/>
      <c r="HZ8819" s="52"/>
      <c r="IA8819" s="52"/>
      <c r="IG8819" s="52"/>
      <c r="IH8819" s="52"/>
      <c r="II8819" s="52"/>
      <c r="IJ8819" s="52"/>
    </row>
    <row r="8820" spans="233:244" x14ac:dyDescent="0.25">
      <c r="HY8820" s="52"/>
      <c r="HZ8820" s="52"/>
      <c r="IA8820" s="52"/>
      <c r="IG8820" s="52"/>
      <c r="IH8820" s="52"/>
      <c r="II8820" s="52"/>
      <c r="IJ8820" s="52"/>
    </row>
    <row r="8821" spans="233:244" x14ac:dyDescent="0.25">
      <c r="HY8821" s="52"/>
      <c r="HZ8821" s="52"/>
      <c r="IA8821" s="52"/>
      <c r="IG8821" s="52"/>
      <c r="IH8821" s="52"/>
      <c r="II8821" s="52"/>
      <c r="IJ8821" s="52"/>
    </row>
    <row r="8822" spans="233:244" x14ac:dyDescent="0.25">
      <c r="HY8822" s="52"/>
      <c r="HZ8822" s="52"/>
      <c r="IA8822" s="52"/>
      <c r="IG8822" s="52"/>
      <c r="IH8822" s="52"/>
      <c r="II8822" s="52"/>
      <c r="IJ8822" s="52"/>
    </row>
    <row r="8823" spans="233:244" x14ac:dyDescent="0.25">
      <c r="HY8823" s="52"/>
      <c r="HZ8823" s="52"/>
      <c r="IA8823" s="52"/>
      <c r="IG8823" s="52"/>
      <c r="IH8823" s="52"/>
      <c r="II8823" s="52"/>
      <c r="IJ8823" s="52"/>
    </row>
    <row r="8824" spans="233:244" x14ac:dyDescent="0.25">
      <c r="HY8824" s="52"/>
      <c r="HZ8824" s="52"/>
      <c r="IA8824" s="52"/>
      <c r="IG8824" s="52"/>
      <c r="IH8824" s="52"/>
      <c r="II8824" s="52"/>
      <c r="IJ8824" s="52"/>
    </row>
    <row r="8825" spans="233:244" x14ac:dyDescent="0.25">
      <c r="HY8825" s="52"/>
      <c r="HZ8825" s="52"/>
      <c r="IA8825" s="52"/>
      <c r="IG8825" s="52"/>
      <c r="IH8825" s="52"/>
      <c r="II8825" s="52"/>
      <c r="IJ8825" s="52"/>
    </row>
    <row r="8826" spans="233:244" x14ac:dyDescent="0.25">
      <c r="HY8826" s="52"/>
      <c r="HZ8826" s="52"/>
      <c r="IA8826" s="52"/>
      <c r="IG8826" s="52"/>
      <c r="IH8826" s="52"/>
      <c r="II8826" s="52"/>
      <c r="IJ8826" s="52"/>
    </row>
    <row r="8827" spans="233:244" x14ac:dyDescent="0.25">
      <c r="HY8827" s="52"/>
      <c r="HZ8827" s="52"/>
      <c r="IA8827" s="52"/>
      <c r="IG8827" s="52"/>
      <c r="IH8827" s="52"/>
      <c r="II8827" s="52"/>
      <c r="IJ8827" s="52"/>
    </row>
    <row r="8828" spans="233:244" x14ac:dyDescent="0.25">
      <c r="HY8828" s="52"/>
      <c r="HZ8828" s="52"/>
      <c r="IA8828" s="52"/>
      <c r="IG8828" s="52"/>
      <c r="IH8828" s="52"/>
      <c r="II8828" s="52"/>
      <c r="IJ8828" s="52"/>
    </row>
    <row r="8829" spans="233:244" x14ac:dyDescent="0.25">
      <c r="HY8829" s="52"/>
      <c r="HZ8829" s="52"/>
      <c r="IA8829" s="52"/>
      <c r="IG8829" s="52"/>
      <c r="IH8829" s="52"/>
      <c r="II8829" s="52"/>
      <c r="IJ8829" s="52"/>
    </row>
    <row r="8830" spans="233:244" x14ac:dyDescent="0.25">
      <c r="HY8830" s="52"/>
      <c r="HZ8830" s="52"/>
      <c r="IA8830" s="52"/>
      <c r="IG8830" s="52"/>
      <c r="IH8830" s="52"/>
      <c r="II8830" s="52"/>
      <c r="IJ8830" s="52"/>
    </row>
    <row r="8831" spans="233:244" x14ac:dyDescent="0.25">
      <c r="HY8831" s="52"/>
      <c r="HZ8831" s="52"/>
      <c r="IA8831" s="52"/>
      <c r="IG8831" s="52"/>
      <c r="IH8831" s="52"/>
      <c r="II8831" s="52"/>
      <c r="IJ8831" s="52"/>
    </row>
    <row r="8832" spans="233:244" x14ac:dyDescent="0.25">
      <c r="HY8832" s="52"/>
      <c r="HZ8832" s="52"/>
      <c r="IA8832" s="52"/>
      <c r="IG8832" s="52"/>
      <c r="IH8832" s="52"/>
      <c r="II8832" s="52"/>
      <c r="IJ8832" s="52"/>
    </row>
    <row r="8833" spans="233:244" x14ac:dyDescent="0.25">
      <c r="HY8833" s="52"/>
      <c r="HZ8833" s="52"/>
      <c r="IA8833" s="52"/>
      <c r="IG8833" s="52"/>
      <c r="IH8833" s="52"/>
      <c r="II8833" s="52"/>
      <c r="IJ8833" s="52"/>
    </row>
    <row r="8834" spans="233:244" x14ac:dyDescent="0.25">
      <c r="HY8834" s="52"/>
      <c r="HZ8834" s="52"/>
      <c r="IA8834" s="52"/>
      <c r="IG8834" s="52"/>
      <c r="IH8834" s="52"/>
      <c r="II8834" s="52"/>
      <c r="IJ8834" s="52"/>
    </row>
    <row r="8835" spans="233:244" x14ac:dyDescent="0.25">
      <c r="HY8835" s="52"/>
      <c r="HZ8835" s="52"/>
      <c r="IA8835" s="52"/>
      <c r="IG8835" s="52"/>
      <c r="IH8835" s="52"/>
      <c r="II8835" s="52"/>
      <c r="IJ8835" s="52"/>
    </row>
    <row r="8836" spans="233:244" x14ac:dyDescent="0.25">
      <c r="HY8836" s="52"/>
      <c r="HZ8836" s="52"/>
      <c r="IA8836" s="52"/>
      <c r="IG8836" s="52"/>
      <c r="IH8836" s="52"/>
      <c r="II8836" s="52"/>
      <c r="IJ8836" s="52"/>
    </row>
    <row r="8837" spans="233:244" x14ac:dyDescent="0.25">
      <c r="HY8837" s="52"/>
      <c r="HZ8837" s="52"/>
      <c r="IA8837" s="52"/>
      <c r="IG8837" s="52"/>
      <c r="IH8837" s="52"/>
      <c r="II8837" s="52"/>
      <c r="IJ8837" s="52"/>
    </row>
    <row r="8838" spans="233:244" x14ac:dyDescent="0.25">
      <c r="HY8838" s="52"/>
      <c r="HZ8838" s="52"/>
      <c r="IA8838" s="52"/>
      <c r="IG8838" s="52"/>
      <c r="IH8838" s="52"/>
      <c r="II8838" s="52"/>
      <c r="IJ8838" s="52"/>
    </row>
    <row r="8839" spans="233:244" x14ac:dyDescent="0.25">
      <c r="HY8839" s="52"/>
      <c r="HZ8839" s="52"/>
      <c r="IA8839" s="52"/>
      <c r="IG8839" s="52"/>
      <c r="IH8839" s="52"/>
      <c r="II8839" s="52"/>
      <c r="IJ8839" s="52"/>
    </row>
    <row r="8840" spans="233:244" x14ac:dyDescent="0.25">
      <c r="HY8840" s="52"/>
      <c r="HZ8840" s="52"/>
      <c r="IA8840" s="52"/>
      <c r="IG8840" s="52"/>
      <c r="IH8840" s="52"/>
      <c r="II8840" s="52"/>
      <c r="IJ8840" s="52"/>
    </row>
    <row r="8841" spans="233:244" x14ac:dyDescent="0.25">
      <c r="HY8841" s="52"/>
      <c r="HZ8841" s="52"/>
      <c r="IA8841" s="52"/>
      <c r="IG8841" s="52"/>
      <c r="IH8841" s="52"/>
      <c r="II8841" s="52"/>
      <c r="IJ8841" s="52"/>
    </row>
    <row r="8842" spans="233:244" x14ac:dyDescent="0.25">
      <c r="HY8842" s="52"/>
      <c r="HZ8842" s="52"/>
      <c r="IA8842" s="52"/>
      <c r="IG8842" s="52"/>
      <c r="IH8842" s="52"/>
      <c r="II8842" s="52"/>
      <c r="IJ8842" s="52"/>
    </row>
    <row r="8843" spans="233:244" x14ac:dyDescent="0.25">
      <c r="HY8843" s="52"/>
      <c r="HZ8843" s="52"/>
      <c r="IA8843" s="52"/>
      <c r="IG8843" s="52"/>
      <c r="IH8843" s="52"/>
      <c r="II8843" s="52"/>
      <c r="IJ8843" s="52"/>
    </row>
    <row r="8844" spans="233:244" x14ac:dyDescent="0.25">
      <c r="HY8844" s="52"/>
      <c r="HZ8844" s="52"/>
      <c r="IA8844" s="52"/>
      <c r="IG8844" s="52"/>
      <c r="IH8844" s="52"/>
      <c r="II8844" s="52"/>
      <c r="IJ8844" s="52"/>
    </row>
    <row r="8845" spans="233:244" x14ac:dyDescent="0.25">
      <c r="HY8845" s="52"/>
      <c r="HZ8845" s="52"/>
      <c r="IA8845" s="52"/>
      <c r="IG8845" s="52"/>
      <c r="IH8845" s="52"/>
      <c r="II8845" s="52"/>
      <c r="IJ8845" s="52"/>
    </row>
    <row r="8846" spans="233:244" x14ac:dyDescent="0.25">
      <c r="HY8846" s="52"/>
      <c r="HZ8846" s="52"/>
      <c r="IA8846" s="52"/>
      <c r="IG8846" s="52"/>
      <c r="IH8846" s="52"/>
      <c r="II8846" s="52"/>
      <c r="IJ8846" s="52"/>
    </row>
    <row r="8847" spans="233:244" x14ac:dyDescent="0.25">
      <c r="HY8847" s="52"/>
      <c r="HZ8847" s="52"/>
      <c r="IA8847" s="52"/>
      <c r="IG8847" s="52"/>
      <c r="IH8847" s="52"/>
      <c r="II8847" s="52"/>
      <c r="IJ8847" s="52"/>
    </row>
    <row r="8848" spans="233:244" x14ac:dyDescent="0.25">
      <c r="HY8848" s="52"/>
      <c r="HZ8848" s="52"/>
      <c r="IA8848" s="52"/>
      <c r="IG8848" s="52"/>
      <c r="IH8848" s="52"/>
      <c r="II8848" s="52"/>
      <c r="IJ8848" s="52"/>
    </row>
    <row r="8849" spans="233:244" x14ac:dyDescent="0.25">
      <c r="HY8849" s="52"/>
      <c r="HZ8849" s="52"/>
      <c r="IA8849" s="52"/>
      <c r="IG8849" s="52"/>
      <c r="IH8849" s="52"/>
      <c r="II8849" s="52"/>
      <c r="IJ8849" s="52"/>
    </row>
    <row r="8850" spans="233:244" x14ac:dyDescent="0.25">
      <c r="HY8850" s="52"/>
      <c r="HZ8850" s="52"/>
      <c r="IA8850" s="52"/>
      <c r="IG8850" s="52"/>
      <c r="IH8850" s="52"/>
      <c r="II8850" s="52"/>
      <c r="IJ8850" s="52"/>
    </row>
    <row r="8851" spans="233:244" x14ac:dyDescent="0.25">
      <c r="HY8851" s="52"/>
      <c r="HZ8851" s="52"/>
      <c r="IA8851" s="52"/>
      <c r="IG8851" s="52"/>
      <c r="IH8851" s="52"/>
      <c r="II8851" s="52"/>
      <c r="IJ8851" s="52"/>
    </row>
    <row r="8852" spans="233:244" x14ac:dyDescent="0.25">
      <c r="HY8852" s="52"/>
      <c r="HZ8852" s="52"/>
      <c r="IA8852" s="52"/>
      <c r="IG8852" s="52"/>
      <c r="IH8852" s="52"/>
      <c r="II8852" s="52"/>
      <c r="IJ8852" s="52"/>
    </row>
    <row r="8853" spans="233:244" x14ac:dyDescent="0.25">
      <c r="HY8853" s="52"/>
      <c r="HZ8853" s="52"/>
      <c r="IA8853" s="52"/>
      <c r="IG8853" s="52"/>
      <c r="IH8853" s="52"/>
      <c r="II8853" s="52"/>
      <c r="IJ8853" s="52"/>
    </row>
    <row r="8854" spans="233:244" x14ac:dyDescent="0.25">
      <c r="HY8854" s="52"/>
      <c r="HZ8854" s="52"/>
      <c r="IA8854" s="52"/>
      <c r="IG8854" s="52"/>
      <c r="IH8854" s="52"/>
      <c r="II8854" s="52"/>
      <c r="IJ8854" s="52"/>
    </row>
    <row r="8855" spans="233:244" x14ac:dyDescent="0.25">
      <c r="HY8855" s="52"/>
      <c r="HZ8855" s="52"/>
      <c r="IA8855" s="52"/>
      <c r="IG8855" s="52"/>
      <c r="IH8855" s="52"/>
      <c r="II8855" s="52"/>
      <c r="IJ8855" s="52"/>
    </row>
    <row r="8856" spans="233:244" x14ac:dyDescent="0.25">
      <c r="HY8856" s="52"/>
      <c r="HZ8856" s="52"/>
      <c r="IA8856" s="52"/>
      <c r="IG8856" s="52"/>
      <c r="IH8856" s="52"/>
      <c r="II8856" s="52"/>
      <c r="IJ8856" s="52"/>
    </row>
    <row r="8857" spans="233:244" x14ac:dyDescent="0.25">
      <c r="HY8857" s="52"/>
      <c r="HZ8857" s="52"/>
      <c r="IA8857" s="52"/>
      <c r="IG8857" s="52"/>
      <c r="IH8857" s="52"/>
      <c r="II8857" s="52"/>
      <c r="IJ8857" s="52"/>
    </row>
    <row r="8858" spans="233:244" x14ac:dyDescent="0.25">
      <c r="HY8858" s="52"/>
      <c r="HZ8858" s="52"/>
      <c r="IA8858" s="52"/>
      <c r="IG8858" s="52"/>
      <c r="IH8858" s="52"/>
      <c r="II8858" s="52"/>
      <c r="IJ8858" s="52"/>
    </row>
    <row r="8859" spans="233:244" x14ac:dyDescent="0.25">
      <c r="HY8859" s="52"/>
      <c r="HZ8859" s="52"/>
      <c r="IA8859" s="52"/>
      <c r="IG8859" s="52"/>
      <c r="IH8859" s="52"/>
      <c r="II8859" s="52"/>
      <c r="IJ8859" s="52"/>
    </row>
    <row r="8860" spans="233:244" x14ac:dyDescent="0.25">
      <c r="HY8860" s="52"/>
      <c r="HZ8860" s="52"/>
      <c r="IA8860" s="52"/>
      <c r="IG8860" s="52"/>
      <c r="IH8860" s="52"/>
      <c r="II8860" s="52"/>
      <c r="IJ8860" s="52"/>
    </row>
    <row r="8861" spans="233:244" x14ac:dyDescent="0.25">
      <c r="HY8861" s="52"/>
      <c r="HZ8861" s="52"/>
      <c r="IA8861" s="52"/>
      <c r="IG8861" s="52"/>
      <c r="IH8861" s="52"/>
      <c r="II8861" s="52"/>
      <c r="IJ8861" s="52"/>
    </row>
    <row r="8862" spans="233:244" x14ac:dyDescent="0.25">
      <c r="HY8862" s="52"/>
      <c r="HZ8862" s="52"/>
      <c r="IA8862" s="52"/>
      <c r="IG8862" s="52"/>
      <c r="IH8862" s="52"/>
      <c r="II8862" s="52"/>
      <c r="IJ8862" s="52"/>
    </row>
    <row r="8863" spans="233:244" x14ac:dyDescent="0.25">
      <c r="HY8863" s="52"/>
      <c r="HZ8863" s="52"/>
      <c r="IA8863" s="52"/>
      <c r="IG8863" s="52"/>
      <c r="IH8863" s="52"/>
      <c r="II8863" s="52"/>
      <c r="IJ8863" s="52"/>
    </row>
    <row r="8864" spans="233:244" x14ac:dyDescent="0.25">
      <c r="HY8864" s="52"/>
      <c r="HZ8864" s="52"/>
      <c r="IA8864" s="52"/>
      <c r="IG8864" s="52"/>
      <c r="IH8864" s="52"/>
      <c r="II8864" s="52"/>
      <c r="IJ8864" s="52"/>
    </row>
    <row r="8865" spans="233:244" x14ac:dyDescent="0.25">
      <c r="HY8865" s="52"/>
      <c r="HZ8865" s="52"/>
      <c r="IA8865" s="52"/>
      <c r="IG8865" s="52"/>
      <c r="IH8865" s="52"/>
      <c r="II8865" s="52"/>
      <c r="IJ8865" s="52"/>
    </row>
    <row r="8866" spans="233:244" x14ac:dyDescent="0.25">
      <c r="HY8866" s="52"/>
      <c r="HZ8866" s="52"/>
      <c r="IA8866" s="52"/>
      <c r="IG8866" s="52"/>
      <c r="IH8866" s="52"/>
      <c r="II8866" s="52"/>
      <c r="IJ8866" s="52"/>
    </row>
    <row r="8867" spans="233:244" x14ac:dyDescent="0.25">
      <c r="HY8867" s="52"/>
      <c r="HZ8867" s="52"/>
      <c r="IA8867" s="52"/>
      <c r="IG8867" s="52"/>
      <c r="IH8867" s="52"/>
      <c r="II8867" s="52"/>
      <c r="IJ8867" s="52"/>
    </row>
    <row r="8868" spans="233:244" x14ac:dyDescent="0.25">
      <c r="HY8868" s="52"/>
      <c r="HZ8868" s="52"/>
      <c r="IA8868" s="52"/>
      <c r="IG8868" s="52"/>
      <c r="IH8868" s="52"/>
      <c r="II8868" s="52"/>
      <c r="IJ8868" s="52"/>
    </row>
    <row r="8869" spans="233:244" x14ac:dyDescent="0.25">
      <c r="HY8869" s="52"/>
      <c r="HZ8869" s="52"/>
      <c r="IA8869" s="52"/>
      <c r="IG8869" s="52"/>
      <c r="IH8869" s="52"/>
      <c r="II8869" s="52"/>
      <c r="IJ8869" s="52"/>
    </row>
    <row r="8870" spans="233:244" x14ac:dyDescent="0.25">
      <c r="HY8870" s="52"/>
      <c r="HZ8870" s="52"/>
      <c r="IA8870" s="52"/>
      <c r="IG8870" s="52"/>
      <c r="IH8870" s="52"/>
      <c r="II8870" s="52"/>
      <c r="IJ8870" s="52"/>
    </row>
    <row r="8871" spans="233:244" x14ac:dyDescent="0.25">
      <c r="HY8871" s="52"/>
      <c r="HZ8871" s="52"/>
      <c r="IA8871" s="52"/>
      <c r="IG8871" s="52"/>
      <c r="IH8871" s="52"/>
      <c r="II8871" s="52"/>
      <c r="IJ8871" s="52"/>
    </row>
    <row r="8872" spans="233:244" x14ac:dyDescent="0.25">
      <c r="HY8872" s="52"/>
      <c r="HZ8872" s="52"/>
      <c r="IA8872" s="52"/>
      <c r="IG8872" s="52"/>
      <c r="IH8872" s="52"/>
      <c r="II8872" s="52"/>
      <c r="IJ8872" s="52"/>
    </row>
    <row r="8873" spans="233:244" x14ac:dyDescent="0.25">
      <c r="HY8873" s="52"/>
      <c r="HZ8873" s="52"/>
      <c r="IA8873" s="52"/>
      <c r="IG8873" s="52"/>
      <c r="IH8873" s="52"/>
      <c r="II8873" s="52"/>
      <c r="IJ8873" s="52"/>
    </row>
    <row r="8874" spans="233:244" x14ac:dyDescent="0.25">
      <c r="HY8874" s="52"/>
      <c r="HZ8874" s="52"/>
      <c r="IA8874" s="52"/>
      <c r="IG8874" s="52"/>
      <c r="IH8874" s="52"/>
      <c r="II8874" s="52"/>
      <c r="IJ8874" s="52"/>
    </row>
    <row r="8875" spans="233:244" x14ac:dyDescent="0.25">
      <c r="HY8875" s="52"/>
      <c r="HZ8875" s="52"/>
      <c r="IA8875" s="52"/>
      <c r="IG8875" s="52"/>
      <c r="IH8875" s="52"/>
      <c r="II8875" s="52"/>
      <c r="IJ8875" s="52"/>
    </row>
    <row r="8876" spans="233:244" x14ac:dyDescent="0.25">
      <c r="HY8876" s="52"/>
      <c r="HZ8876" s="52"/>
      <c r="IA8876" s="52"/>
      <c r="IG8876" s="52"/>
      <c r="IH8876" s="52"/>
      <c r="II8876" s="52"/>
      <c r="IJ8876" s="52"/>
    </row>
    <row r="8877" spans="233:244" x14ac:dyDescent="0.25">
      <c r="HY8877" s="52"/>
      <c r="HZ8877" s="52"/>
      <c r="IA8877" s="52"/>
      <c r="IG8877" s="52"/>
      <c r="IH8877" s="52"/>
      <c r="II8877" s="52"/>
      <c r="IJ8877" s="52"/>
    </row>
    <row r="8878" spans="233:244" x14ac:dyDescent="0.25">
      <c r="HY8878" s="52"/>
      <c r="HZ8878" s="52"/>
      <c r="IA8878" s="52"/>
      <c r="IG8878" s="52"/>
      <c r="IH8878" s="52"/>
      <c r="II8878" s="52"/>
      <c r="IJ8878" s="52"/>
    </row>
    <row r="8879" spans="233:244" x14ac:dyDescent="0.25">
      <c r="HY8879" s="52"/>
      <c r="HZ8879" s="52"/>
      <c r="IA8879" s="52"/>
      <c r="IG8879" s="52"/>
      <c r="IH8879" s="52"/>
      <c r="II8879" s="52"/>
      <c r="IJ8879" s="52"/>
    </row>
    <row r="8880" spans="233:244" x14ac:dyDescent="0.25">
      <c r="HY8880" s="52"/>
      <c r="HZ8880" s="52"/>
      <c r="IA8880" s="52"/>
      <c r="IG8880" s="52"/>
      <c r="IH8880" s="52"/>
      <c r="II8880" s="52"/>
      <c r="IJ8880" s="52"/>
    </row>
    <row r="8881" spans="233:244" x14ac:dyDescent="0.25">
      <c r="HY8881" s="52"/>
      <c r="HZ8881" s="52"/>
      <c r="IA8881" s="52"/>
      <c r="IG8881" s="52"/>
      <c r="IH8881" s="52"/>
      <c r="II8881" s="52"/>
      <c r="IJ8881" s="52"/>
    </row>
    <row r="8882" spans="233:244" x14ac:dyDescent="0.25">
      <c r="HY8882" s="52"/>
      <c r="HZ8882" s="52"/>
      <c r="IA8882" s="52"/>
      <c r="IG8882" s="52"/>
      <c r="IH8882" s="52"/>
      <c r="II8882" s="52"/>
      <c r="IJ8882" s="52"/>
    </row>
    <row r="8883" spans="233:244" x14ac:dyDescent="0.25">
      <c r="HY8883" s="52"/>
      <c r="HZ8883" s="52"/>
      <c r="IA8883" s="52"/>
      <c r="IG8883" s="52"/>
      <c r="IH8883" s="52"/>
      <c r="II8883" s="52"/>
      <c r="IJ8883" s="52"/>
    </row>
    <row r="8884" spans="233:244" x14ac:dyDescent="0.25">
      <c r="HY8884" s="52"/>
      <c r="HZ8884" s="52"/>
      <c r="IA8884" s="52"/>
      <c r="IG8884" s="52"/>
      <c r="IH8884" s="52"/>
      <c r="II8884" s="52"/>
      <c r="IJ8884" s="52"/>
    </row>
    <row r="8885" spans="233:244" x14ac:dyDescent="0.25">
      <c r="HY8885" s="52"/>
      <c r="HZ8885" s="52"/>
      <c r="IA8885" s="52"/>
      <c r="IG8885" s="52"/>
      <c r="IH8885" s="52"/>
      <c r="II8885" s="52"/>
      <c r="IJ8885" s="52"/>
    </row>
    <row r="8886" spans="233:244" x14ac:dyDescent="0.25">
      <c r="HY8886" s="52"/>
      <c r="HZ8886" s="52"/>
      <c r="IA8886" s="52"/>
      <c r="IG8886" s="52"/>
      <c r="IH8886" s="52"/>
      <c r="II8886" s="52"/>
      <c r="IJ8886" s="52"/>
    </row>
    <row r="8887" spans="233:244" x14ac:dyDescent="0.25">
      <c r="HY8887" s="52"/>
      <c r="HZ8887" s="52"/>
      <c r="IA8887" s="52"/>
      <c r="IG8887" s="52"/>
      <c r="IH8887" s="52"/>
      <c r="II8887" s="52"/>
      <c r="IJ8887" s="52"/>
    </row>
    <row r="8888" spans="233:244" x14ac:dyDescent="0.25">
      <c r="HY8888" s="52"/>
      <c r="HZ8888" s="52"/>
      <c r="IA8888" s="52"/>
      <c r="IG8888" s="52"/>
      <c r="IH8888" s="52"/>
      <c r="II8888" s="52"/>
      <c r="IJ8888" s="52"/>
    </row>
    <row r="8889" spans="233:244" x14ac:dyDescent="0.25">
      <c r="HY8889" s="52"/>
      <c r="HZ8889" s="52"/>
      <c r="IA8889" s="52"/>
      <c r="IG8889" s="52"/>
      <c r="IH8889" s="52"/>
      <c r="II8889" s="52"/>
      <c r="IJ8889" s="52"/>
    </row>
    <row r="8890" spans="233:244" x14ac:dyDescent="0.25">
      <c r="HY8890" s="52"/>
      <c r="HZ8890" s="52"/>
      <c r="IA8890" s="52"/>
      <c r="IG8890" s="52"/>
      <c r="IH8890" s="52"/>
      <c r="II8890" s="52"/>
      <c r="IJ8890" s="52"/>
    </row>
    <row r="8891" spans="233:244" x14ac:dyDescent="0.25">
      <c r="HY8891" s="52"/>
      <c r="HZ8891" s="52"/>
      <c r="IA8891" s="52"/>
      <c r="IG8891" s="52"/>
      <c r="IH8891" s="52"/>
      <c r="II8891" s="52"/>
      <c r="IJ8891" s="52"/>
    </row>
    <row r="8892" spans="233:244" x14ac:dyDescent="0.25">
      <c r="HY8892" s="52"/>
      <c r="HZ8892" s="52"/>
      <c r="IA8892" s="52"/>
      <c r="IG8892" s="52"/>
      <c r="IH8892" s="52"/>
      <c r="II8892" s="52"/>
      <c r="IJ8892" s="52"/>
    </row>
    <row r="8893" spans="233:244" x14ac:dyDescent="0.25">
      <c r="HY8893" s="52"/>
      <c r="HZ8893" s="52"/>
      <c r="IA8893" s="52"/>
      <c r="IG8893" s="52"/>
      <c r="IH8893" s="52"/>
      <c r="II8893" s="52"/>
      <c r="IJ8893" s="52"/>
    </row>
    <row r="8894" spans="233:244" x14ac:dyDescent="0.25">
      <c r="HY8894" s="52"/>
      <c r="HZ8894" s="52"/>
      <c r="IA8894" s="52"/>
      <c r="IG8894" s="52"/>
      <c r="IH8894" s="52"/>
      <c r="II8894" s="52"/>
      <c r="IJ8894" s="52"/>
    </row>
    <row r="8895" spans="233:244" x14ac:dyDescent="0.25">
      <c r="HY8895" s="52"/>
      <c r="HZ8895" s="52"/>
      <c r="IA8895" s="52"/>
      <c r="IG8895" s="52"/>
      <c r="IH8895" s="52"/>
      <c r="II8895" s="52"/>
      <c r="IJ8895" s="52"/>
    </row>
    <row r="8896" spans="233:244" x14ac:dyDescent="0.25">
      <c r="HY8896" s="52"/>
      <c r="HZ8896" s="52"/>
      <c r="IA8896" s="52"/>
      <c r="IG8896" s="52"/>
      <c r="IH8896" s="52"/>
      <c r="II8896" s="52"/>
      <c r="IJ8896" s="52"/>
    </row>
    <row r="8897" spans="233:244" x14ac:dyDescent="0.25">
      <c r="HY8897" s="52"/>
      <c r="HZ8897" s="52"/>
      <c r="IA8897" s="52"/>
      <c r="IG8897" s="52"/>
      <c r="IH8897" s="52"/>
      <c r="II8897" s="52"/>
      <c r="IJ8897" s="52"/>
    </row>
    <row r="8898" spans="233:244" x14ac:dyDescent="0.25">
      <c r="HY8898" s="52"/>
      <c r="HZ8898" s="52"/>
      <c r="IA8898" s="52"/>
      <c r="IG8898" s="52"/>
      <c r="IH8898" s="52"/>
      <c r="II8898" s="52"/>
      <c r="IJ8898" s="52"/>
    </row>
    <row r="8899" spans="233:244" x14ac:dyDescent="0.25">
      <c r="HY8899" s="52"/>
      <c r="HZ8899" s="52"/>
      <c r="IA8899" s="52"/>
      <c r="IG8899" s="52"/>
      <c r="IH8899" s="52"/>
      <c r="II8899" s="52"/>
      <c r="IJ8899" s="52"/>
    </row>
    <row r="8900" spans="233:244" x14ac:dyDescent="0.25">
      <c r="HY8900" s="52"/>
      <c r="HZ8900" s="52"/>
      <c r="IA8900" s="52"/>
      <c r="IG8900" s="52"/>
      <c r="IH8900" s="52"/>
      <c r="II8900" s="52"/>
      <c r="IJ8900" s="52"/>
    </row>
    <row r="8901" spans="233:244" x14ac:dyDescent="0.25">
      <c r="HY8901" s="52"/>
      <c r="HZ8901" s="52"/>
      <c r="IA8901" s="52"/>
      <c r="IG8901" s="52"/>
      <c r="IH8901" s="52"/>
      <c r="II8901" s="52"/>
      <c r="IJ8901" s="52"/>
    </row>
    <row r="8902" spans="233:244" x14ac:dyDescent="0.25">
      <c r="HY8902" s="52"/>
      <c r="HZ8902" s="52"/>
      <c r="IA8902" s="52"/>
      <c r="IG8902" s="52"/>
      <c r="IH8902" s="52"/>
      <c r="II8902" s="52"/>
      <c r="IJ8902" s="52"/>
    </row>
    <row r="8903" spans="233:244" x14ac:dyDescent="0.25">
      <c r="HY8903" s="52"/>
      <c r="HZ8903" s="52"/>
      <c r="IA8903" s="52"/>
      <c r="IG8903" s="52"/>
      <c r="IH8903" s="52"/>
      <c r="II8903" s="52"/>
      <c r="IJ8903" s="52"/>
    </row>
    <row r="8904" spans="233:244" x14ac:dyDescent="0.25">
      <c r="HY8904" s="52"/>
      <c r="HZ8904" s="52"/>
      <c r="IA8904" s="52"/>
      <c r="IG8904" s="52"/>
      <c r="IH8904" s="52"/>
      <c r="II8904" s="52"/>
      <c r="IJ8904" s="52"/>
    </row>
    <row r="8905" spans="233:244" x14ac:dyDescent="0.25">
      <c r="HY8905" s="52"/>
      <c r="HZ8905" s="52"/>
      <c r="IA8905" s="52"/>
      <c r="IG8905" s="52"/>
      <c r="IH8905" s="52"/>
      <c r="II8905" s="52"/>
      <c r="IJ8905" s="52"/>
    </row>
    <row r="8906" spans="233:244" x14ac:dyDescent="0.25">
      <c r="HY8906" s="52"/>
      <c r="HZ8906" s="52"/>
      <c r="IA8906" s="52"/>
      <c r="IG8906" s="52"/>
      <c r="IH8906" s="52"/>
      <c r="II8906" s="52"/>
      <c r="IJ8906" s="52"/>
    </row>
    <row r="8907" spans="233:244" x14ac:dyDescent="0.25">
      <c r="HY8907" s="52"/>
      <c r="HZ8907" s="52"/>
      <c r="IA8907" s="52"/>
      <c r="IG8907" s="52"/>
      <c r="IH8907" s="52"/>
      <c r="II8907" s="52"/>
      <c r="IJ8907" s="52"/>
    </row>
    <row r="8908" spans="233:244" x14ac:dyDescent="0.25">
      <c r="HY8908" s="52"/>
      <c r="HZ8908" s="52"/>
      <c r="IA8908" s="52"/>
      <c r="IG8908" s="52"/>
      <c r="IH8908" s="52"/>
      <c r="II8908" s="52"/>
      <c r="IJ8908" s="52"/>
    </row>
    <row r="8909" spans="233:244" x14ac:dyDescent="0.25">
      <c r="HY8909" s="52"/>
      <c r="HZ8909" s="52"/>
      <c r="IA8909" s="52"/>
      <c r="IG8909" s="52"/>
      <c r="IH8909" s="52"/>
      <c r="II8909" s="52"/>
      <c r="IJ8909" s="52"/>
    </row>
    <row r="8910" spans="233:244" x14ac:dyDescent="0.25">
      <c r="HY8910" s="52"/>
      <c r="HZ8910" s="52"/>
      <c r="IA8910" s="52"/>
      <c r="IG8910" s="52"/>
      <c r="IH8910" s="52"/>
      <c r="II8910" s="52"/>
      <c r="IJ8910" s="52"/>
    </row>
    <row r="8911" spans="233:244" x14ac:dyDescent="0.25">
      <c r="HY8911" s="52"/>
      <c r="HZ8911" s="52"/>
      <c r="IA8911" s="52"/>
      <c r="IG8911" s="52"/>
      <c r="IH8911" s="52"/>
      <c r="II8911" s="52"/>
      <c r="IJ8911" s="52"/>
    </row>
    <row r="8912" spans="233:244" x14ac:dyDescent="0.25">
      <c r="HY8912" s="52"/>
      <c r="HZ8912" s="52"/>
      <c r="IA8912" s="52"/>
      <c r="IG8912" s="52"/>
      <c r="IH8912" s="52"/>
      <c r="II8912" s="52"/>
      <c r="IJ8912" s="52"/>
    </row>
    <row r="8913" spans="233:244" x14ac:dyDescent="0.25">
      <c r="HY8913" s="52"/>
      <c r="HZ8913" s="52"/>
      <c r="IA8913" s="52"/>
      <c r="IG8913" s="52"/>
      <c r="IH8913" s="52"/>
      <c r="II8913" s="52"/>
      <c r="IJ8913" s="52"/>
    </row>
    <row r="8914" spans="233:244" x14ac:dyDescent="0.25">
      <c r="HY8914" s="52"/>
      <c r="HZ8914" s="52"/>
      <c r="IA8914" s="52"/>
      <c r="IG8914" s="52"/>
      <c r="IH8914" s="52"/>
      <c r="II8914" s="52"/>
      <c r="IJ8914" s="52"/>
    </row>
    <row r="8915" spans="233:244" x14ac:dyDescent="0.25">
      <c r="HY8915" s="52"/>
      <c r="HZ8915" s="52"/>
      <c r="IA8915" s="52"/>
      <c r="IG8915" s="52"/>
      <c r="IH8915" s="52"/>
      <c r="II8915" s="52"/>
      <c r="IJ8915" s="52"/>
    </row>
    <row r="8916" spans="233:244" x14ac:dyDescent="0.25">
      <c r="HY8916" s="52"/>
      <c r="HZ8916" s="52"/>
      <c r="IA8916" s="52"/>
      <c r="IG8916" s="52"/>
      <c r="IH8916" s="52"/>
      <c r="II8916" s="52"/>
      <c r="IJ8916" s="52"/>
    </row>
    <row r="8917" spans="233:244" x14ac:dyDescent="0.25">
      <c r="HY8917" s="52"/>
      <c r="HZ8917" s="52"/>
      <c r="IA8917" s="52"/>
      <c r="IG8917" s="52"/>
      <c r="IH8917" s="52"/>
      <c r="II8917" s="52"/>
      <c r="IJ8917" s="52"/>
    </row>
    <row r="8918" spans="233:244" x14ac:dyDescent="0.25">
      <c r="HY8918" s="52"/>
      <c r="HZ8918" s="52"/>
      <c r="IA8918" s="52"/>
      <c r="IG8918" s="52"/>
      <c r="IH8918" s="52"/>
      <c r="II8918" s="52"/>
      <c r="IJ8918" s="52"/>
    </row>
    <row r="8919" spans="233:244" x14ac:dyDescent="0.25">
      <c r="HY8919" s="52"/>
      <c r="HZ8919" s="52"/>
      <c r="IA8919" s="52"/>
      <c r="IG8919" s="52"/>
      <c r="IH8919" s="52"/>
      <c r="II8919" s="52"/>
      <c r="IJ8919" s="52"/>
    </row>
    <row r="8920" spans="233:244" x14ac:dyDescent="0.25">
      <c r="HY8920" s="52"/>
      <c r="HZ8920" s="52"/>
      <c r="IA8920" s="52"/>
      <c r="IG8920" s="52"/>
      <c r="IH8920" s="52"/>
      <c r="II8920" s="52"/>
      <c r="IJ8920" s="52"/>
    </row>
    <row r="8921" spans="233:244" x14ac:dyDescent="0.25">
      <c r="HY8921" s="52"/>
      <c r="HZ8921" s="52"/>
      <c r="IA8921" s="52"/>
      <c r="IG8921" s="52"/>
      <c r="IH8921" s="52"/>
      <c r="II8921" s="52"/>
      <c r="IJ8921" s="52"/>
    </row>
    <row r="8922" spans="233:244" x14ac:dyDescent="0.25">
      <c r="HY8922" s="52"/>
      <c r="HZ8922" s="52"/>
      <c r="IA8922" s="52"/>
      <c r="IG8922" s="52"/>
      <c r="IH8922" s="52"/>
      <c r="II8922" s="52"/>
      <c r="IJ8922" s="52"/>
    </row>
    <row r="8923" spans="233:244" x14ac:dyDescent="0.25">
      <c r="HY8923" s="52"/>
      <c r="HZ8923" s="52"/>
      <c r="IA8923" s="52"/>
      <c r="IG8923" s="52"/>
      <c r="IH8923" s="52"/>
      <c r="II8923" s="52"/>
      <c r="IJ8923" s="52"/>
    </row>
    <row r="8924" spans="233:244" x14ac:dyDescent="0.25">
      <c r="HY8924" s="52"/>
      <c r="HZ8924" s="52"/>
      <c r="IA8924" s="52"/>
      <c r="IG8924" s="52"/>
      <c r="IH8924" s="52"/>
      <c r="II8924" s="52"/>
      <c r="IJ8924" s="52"/>
    </row>
    <row r="8925" spans="233:244" x14ac:dyDescent="0.25">
      <c r="HY8925" s="52"/>
      <c r="HZ8925" s="52"/>
      <c r="IA8925" s="52"/>
      <c r="IG8925" s="52"/>
      <c r="IH8925" s="52"/>
      <c r="II8925" s="52"/>
      <c r="IJ8925" s="52"/>
    </row>
    <row r="8926" spans="233:244" x14ac:dyDescent="0.25">
      <c r="HY8926" s="52"/>
      <c r="HZ8926" s="52"/>
      <c r="IA8926" s="52"/>
      <c r="IG8926" s="52"/>
      <c r="IH8926" s="52"/>
      <c r="II8926" s="52"/>
      <c r="IJ8926" s="52"/>
    </row>
    <row r="8927" spans="233:244" x14ac:dyDescent="0.25">
      <c r="HY8927" s="52"/>
      <c r="HZ8927" s="52"/>
      <c r="IA8927" s="52"/>
      <c r="IG8927" s="52"/>
      <c r="IH8927" s="52"/>
      <c r="II8927" s="52"/>
      <c r="IJ8927" s="52"/>
    </row>
    <row r="8928" spans="233:244" x14ac:dyDescent="0.25">
      <c r="HY8928" s="52"/>
      <c r="HZ8928" s="52"/>
      <c r="IA8928" s="52"/>
      <c r="IG8928" s="52"/>
      <c r="IH8928" s="52"/>
      <c r="II8928" s="52"/>
      <c r="IJ8928" s="52"/>
    </row>
    <row r="8929" spans="233:244" x14ac:dyDescent="0.25">
      <c r="HY8929" s="52"/>
      <c r="HZ8929" s="52"/>
      <c r="IA8929" s="52"/>
      <c r="IG8929" s="52"/>
      <c r="IH8929" s="52"/>
      <c r="II8929" s="52"/>
      <c r="IJ8929" s="52"/>
    </row>
    <row r="8930" spans="233:244" x14ac:dyDescent="0.25">
      <c r="HY8930" s="52"/>
      <c r="HZ8930" s="52"/>
      <c r="IA8930" s="52"/>
      <c r="IG8930" s="52"/>
      <c r="IH8930" s="52"/>
      <c r="II8930" s="52"/>
      <c r="IJ8930" s="52"/>
    </row>
    <row r="8931" spans="233:244" x14ac:dyDescent="0.25">
      <c r="HY8931" s="52"/>
      <c r="HZ8931" s="52"/>
      <c r="IA8931" s="52"/>
      <c r="IG8931" s="52"/>
      <c r="IH8931" s="52"/>
      <c r="II8931" s="52"/>
      <c r="IJ8931" s="52"/>
    </row>
    <row r="8932" spans="233:244" x14ac:dyDescent="0.25">
      <c r="HY8932" s="52"/>
      <c r="HZ8932" s="52"/>
      <c r="IA8932" s="52"/>
      <c r="IG8932" s="52"/>
      <c r="IH8932" s="52"/>
      <c r="II8932" s="52"/>
      <c r="IJ8932" s="52"/>
    </row>
    <row r="8933" spans="233:244" x14ac:dyDescent="0.25">
      <c r="HY8933" s="52"/>
      <c r="HZ8933" s="52"/>
      <c r="IA8933" s="52"/>
      <c r="IG8933" s="52"/>
      <c r="IH8933" s="52"/>
      <c r="II8933" s="52"/>
      <c r="IJ8933" s="52"/>
    </row>
    <row r="8934" spans="233:244" x14ac:dyDescent="0.25">
      <c r="HY8934" s="52"/>
      <c r="HZ8934" s="52"/>
      <c r="IA8934" s="52"/>
      <c r="IG8934" s="52"/>
      <c r="IH8934" s="52"/>
      <c r="II8934" s="52"/>
      <c r="IJ8934" s="52"/>
    </row>
    <row r="8935" spans="233:244" x14ac:dyDescent="0.25">
      <c r="HY8935" s="52"/>
      <c r="HZ8935" s="52"/>
      <c r="IA8935" s="52"/>
      <c r="IG8935" s="52"/>
      <c r="IH8935" s="52"/>
      <c r="II8935" s="52"/>
      <c r="IJ8935" s="52"/>
    </row>
    <row r="8936" spans="233:244" x14ac:dyDescent="0.25">
      <c r="HY8936" s="52"/>
      <c r="HZ8936" s="52"/>
      <c r="IA8936" s="52"/>
      <c r="IG8936" s="52"/>
      <c r="IH8936" s="52"/>
      <c r="II8936" s="52"/>
      <c r="IJ8936" s="52"/>
    </row>
    <row r="8937" spans="233:244" x14ac:dyDescent="0.25">
      <c r="HY8937" s="52"/>
      <c r="HZ8937" s="52"/>
      <c r="IA8937" s="52"/>
      <c r="IG8937" s="52"/>
      <c r="IH8937" s="52"/>
      <c r="II8937" s="52"/>
      <c r="IJ8937" s="52"/>
    </row>
    <row r="8938" spans="233:244" x14ac:dyDescent="0.25">
      <c r="HY8938" s="52"/>
      <c r="HZ8938" s="52"/>
      <c r="IA8938" s="52"/>
      <c r="IG8938" s="52"/>
      <c r="IH8938" s="52"/>
      <c r="II8938" s="52"/>
      <c r="IJ8938" s="52"/>
    </row>
    <row r="8939" spans="233:244" x14ac:dyDescent="0.25">
      <c r="HY8939" s="52"/>
      <c r="HZ8939" s="52"/>
      <c r="IA8939" s="52"/>
      <c r="IG8939" s="52"/>
      <c r="IH8939" s="52"/>
      <c r="II8939" s="52"/>
      <c r="IJ8939" s="52"/>
    </row>
    <row r="8940" spans="233:244" x14ac:dyDescent="0.25">
      <c r="HY8940" s="52"/>
      <c r="HZ8940" s="52"/>
      <c r="IA8940" s="52"/>
      <c r="IG8940" s="52"/>
      <c r="IH8940" s="52"/>
      <c r="II8940" s="52"/>
      <c r="IJ8940" s="52"/>
    </row>
    <row r="8941" spans="233:244" x14ac:dyDescent="0.25">
      <c r="HY8941" s="52"/>
      <c r="HZ8941" s="52"/>
      <c r="IA8941" s="52"/>
      <c r="IG8941" s="52"/>
      <c r="IH8941" s="52"/>
      <c r="II8941" s="52"/>
      <c r="IJ8941" s="52"/>
    </row>
    <row r="8942" spans="233:244" x14ac:dyDescent="0.25">
      <c r="HY8942" s="52"/>
      <c r="HZ8942" s="52"/>
      <c r="IA8942" s="52"/>
      <c r="IG8942" s="52"/>
      <c r="IH8942" s="52"/>
      <c r="II8942" s="52"/>
      <c r="IJ8942" s="52"/>
    </row>
    <row r="8943" spans="233:244" x14ac:dyDescent="0.25">
      <c r="HY8943" s="52"/>
      <c r="HZ8943" s="52"/>
      <c r="IA8943" s="52"/>
      <c r="IG8943" s="52"/>
      <c r="IH8943" s="52"/>
      <c r="II8943" s="52"/>
      <c r="IJ8943" s="52"/>
    </row>
    <row r="8944" spans="233:244" x14ac:dyDescent="0.25">
      <c r="HY8944" s="52"/>
      <c r="HZ8944" s="52"/>
      <c r="IA8944" s="52"/>
      <c r="IG8944" s="52"/>
      <c r="IH8944" s="52"/>
      <c r="II8944" s="52"/>
      <c r="IJ8944" s="52"/>
    </row>
    <row r="8945" spans="233:244" x14ac:dyDescent="0.25">
      <c r="HY8945" s="52"/>
      <c r="HZ8945" s="52"/>
      <c r="IA8945" s="52"/>
      <c r="IG8945" s="52"/>
      <c r="IH8945" s="52"/>
      <c r="II8945" s="52"/>
      <c r="IJ8945" s="52"/>
    </row>
    <row r="8946" spans="233:244" x14ac:dyDescent="0.25">
      <c r="HY8946" s="52"/>
      <c r="HZ8946" s="52"/>
      <c r="IA8946" s="52"/>
      <c r="IG8946" s="52"/>
      <c r="IH8946" s="52"/>
      <c r="II8946" s="52"/>
      <c r="IJ8946" s="52"/>
    </row>
    <row r="8947" spans="233:244" x14ac:dyDescent="0.25">
      <c r="HY8947" s="52"/>
      <c r="HZ8947" s="52"/>
      <c r="IA8947" s="52"/>
      <c r="IG8947" s="52"/>
      <c r="IH8947" s="52"/>
      <c r="II8947" s="52"/>
      <c r="IJ8947" s="52"/>
    </row>
    <row r="8948" spans="233:244" x14ac:dyDescent="0.25">
      <c r="HY8948" s="52"/>
      <c r="HZ8948" s="52"/>
      <c r="IA8948" s="52"/>
      <c r="IG8948" s="52"/>
      <c r="IH8948" s="52"/>
      <c r="II8948" s="52"/>
      <c r="IJ8948" s="52"/>
    </row>
    <row r="8949" spans="233:244" x14ac:dyDescent="0.25">
      <c r="HY8949" s="52"/>
      <c r="HZ8949" s="52"/>
      <c r="IA8949" s="52"/>
      <c r="IG8949" s="52"/>
      <c r="IH8949" s="52"/>
      <c r="II8949" s="52"/>
      <c r="IJ8949" s="52"/>
    </row>
    <row r="8950" spans="233:244" x14ac:dyDescent="0.25">
      <c r="HY8950" s="52"/>
      <c r="HZ8950" s="52"/>
      <c r="IA8950" s="52"/>
      <c r="IG8950" s="52"/>
      <c r="IH8950" s="52"/>
      <c r="II8950" s="52"/>
      <c r="IJ8950" s="52"/>
    </row>
    <row r="8951" spans="233:244" x14ac:dyDescent="0.25">
      <c r="HY8951" s="52"/>
      <c r="HZ8951" s="52"/>
      <c r="IA8951" s="52"/>
      <c r="IG8951" s="52"/>
      <c r="IH8951" s="52"/>
      <c r="II8951" s="52"/>
      <c r="IJ8951" s="52"/>
    </row>
    <row r="8952" spans="233:244" x14ac:dyDescent="0.25">
      <c r="HY8952" s="52"/>
      <c r="HZ8952" s="52"/>
      <c r="IA8952" s="52"/>
      <c r="IG8952" s="52"/>
      <c r="IH8952" s="52"/>
      <c r="II8952" s="52"/>
      <c r="IJ8952" s="52"/>
    </row>
    <row r="8953" spans="233:244" x14ac:dyDescent="0.25">
      <c r="HY8953" s="52"/>
      <c r="HZ8953" s="52"/>
      <c r="IA8953" s="52"/>
      <c r="IG8953" s="52"/>
      <c r="IH8953" s="52"/>
      <c r="II8953" s="52"/>
      <c r="IJ8953" s="52"/>
    </row>
    <row r="8954" spans="233:244" x14ac:dyDescent="0.25">
      <c r="HY8954" s="52"/>
      <c r="HZ8954" s="52"/>
      <c r="IA8954" s="52"/>
      <c r="IG8954" s="52"/>
      <c r="IH8954" s="52"/>
      <c r="II8954" s="52"/>
      <c r="IJ8954" s="52"/>
    </row>
    <row r="8955" spans="233:244" x14ac:dyDescent="0.25">
      <c r="HY8955" s="52"/>
      <c r="HZ8955" s="52"/>
      <c r="IA8955" s="52"/>
      <c r="IG8955" s="52"/>
      <c r="IH8955" s="52"/>
      <c r="II8955" s="52"/>
      <c r="IJ8955" s="52"/>
    </row>
    <row r="8956" spans="233:244" x14ac:dyDescent="0.25">
      <c r="HY8956" s="52"/>
      <c r="HZ8956" s="52"/>
      <c r="IA8956" s="52"/>
      <c r="IG8956" s="52"/>
      <c r="IH8956" s="52"/>
      <c r="II8956" s="52"/>
      <c r="IJ8956" s="52"/>
    </row>
    <row r="8957" spans="233:244" x14ac:dyDescent="0.25">
      <c r="HY8957" s="52"/>
      <c r="HZ8957" s="52"/>
      <c r="IA8957" s="52"/>
      <c r="IG8957" s="52"/>
      <c r="IH8957" s="52"/>
      <c r="II8957" s="52"/>
      <c r="IJ8957" s="52"/>
    </row>
    <row r="8958" spans="233:244" x14ac:dyDescent="0.25">
      <c r="HY8958" s="52"/>
      <c r="HZ8958" s="52"/>
      <c r="IA8958" s="52"/>
      <c r="IG8958" s="52"/>
      <c r="IH8958" s="52"/>
      <c r="II8958" s="52"/>
      <c r="IJ8958" s="52"/>
    </row>
    <row r="8959" spans="233:244" x14ac:dyDescent="0.25">
      <c r="HY8959" s="52"/>
      <c r="HZ8959" s="52"/>
      <c r="IA8959" s="52"/>
      <c r="IG8959" s="52"/>
      <c r="IH8959" s="52"/>
      <c r="II8959" s="52"/>
      <c r="IJ8959" s="52"/>
    </row>
    <row r="8960" spans="233:244" x14ac:dyDescent="0.25">
      <c r="HY8960" s="52"/>
      <c r="HZ8960" s="52"/>
      <c r="IA8960" s="52"/>
      <c r="IG8960" s="52"/>
      <c r="IH8960" s="52"/>
      <c r="II8960" s="52"/>
      <c r="IJ8960" s="52"/>
    </row>
    <row r="8961" spans="233:244" x14ac:dyDescent="0.25">
      <c r="HY8961" s="52"/>
      <c r="HZ8961" s="52"/>
      <c r="IA8961" s="52"/>
      <c r="IG8961" s="52"/>
      <c r="IH8961" s="52"/>
      <c r="II8961" s="52"/>
      <c r="IJ8961" s="52"/>
    </row>
    <row r="8962" spans="233:244" x14ac:dyDescent="0.25">
      <c r="HY8962" s="52"/>
      <c r="HZ8962" s="52"/>
      <c r="IA8962" s="52"/>
      <c r="IG8962" s="52"/>
      <c r="IH8962" s="52"/>
      <c r="II8962" s="52"/>
      <c r="IJ8962" s="52"/>
    </row>
    <row r="8963" spans="233:244" x14ac:dyDescent="0.25">
      <c r="HY8963" s="52"/>
      <c r="HZ8963" s="52"/>
      <c r="IA8963" s="52"/>
      <c r="IG8963" s="52"/>
      <c r="IH8963" s="52"/>
      <c r="II8963" s="52"/>
      <c r="IJ8963" s="52"/>
    </row>
    <row r="8964" spans="233:244" x14ac:dyDescent="0.25">
      <c r="HY8964" s="52"/>
      <c r="HZ8964" s="52"/>
      <c r="IA8964" s="52"/>
      <c r="IG8964" s="52"/>
      <c r="IH8964" s="52"/>
      <c r="II8964" s="52"/>
      <c r="IJ8964" s="52"/>
    </row>
    <row r="8965" spans="233:244" x14ac:dyDescent="0.25">
      <c r="HY8965" s="52"/>
      <c r="HZ8965" s="52"/>
      <c r="IA8965" s="52"/>
      <c r="IG8965" s="52"/>
      <c r="IH8965" s="52"/>
      <c r="II8965" s="52"/>
      <c r="IJ8965" s="52"/>
    </row>
    <row r="8966" spans="233:244" x14ac:dyDescent="0.25">
      <c r="HY8966" s="52"/>
      <c r="HZ8966" s="52"/>
      <c r="IA8966" s="52"/>
      <c r="IG8966" s="52"/>
      <c r="IH8966" s="52"/>
      <c r="II8966" s="52"/>
      <c r="IJ8966" s="52"/>
    </row>
    <row r="8967" spans="233:244" x14ac:dyDescent="0.25">
      <c r="HY8967" s="52"/>
      <c r="HZ8967" s="52"/>
      <c r="IA8967" s="52"/>
      <c r="IG8967" s="52"/>
      <c r="IH8967" s="52"/>
      <c r="II8967" s="52"/>
      <c r="IJ8967" s="52"/>
    </row>
    <row r="8968" spans="233:244" x14ac:dyDescent="0.25">
      <c r="HY8968" s="52"/>
      <c r="HZ8968" s="52"/>
      <c r="IA8968" s="52"/>
      <c r="IG8968" s="52"/>
      <c r="IH8968" s="52"/>
      <c r="II8968" s="52"/>
      <c r="IJ8968" s="52"/>
    </row>
    <row r="8969" spans="233:244" x14ac:dyDescent="0.25">
      <c r="HY8969" s="52"/>
      <c r="HZ8969" s="52"/>
      <c r="IA8969" s="52"/>
      <c r="IG8969" s="52"/>
      <c r="IH8969" s="52"/>
      <c r="II8969" s="52"/>
      <c r="IJ8969" s="52"/>
    </row>
    <row r="8970" spans="233:244" x14ac:dyDescent="0.25">
      <c r="HY8970" s="52"/>
      <c r="HZ8970" s="52"/>
      <c r="IA8970" s="52"/>
      <c r="IG8970" s="52"/>
      <c r="IH8970" s="52"/>
      <c r="II8970" s="52"/>
      <c r="IJ8970" s="52"/>
    </row>
    <row r="8971" spans="233:244" x14ac:dyDescent="0.25">
      <c r="HY8971" s="52"/>
      <c r="HZ8971" s="52"/>
      <c r="IA8971" s="52"/>
      <c r="IG8971" s="52"/>
      <c r="IH8971" s="52"/>
      <c r="II8971" s="52"/>
      <c r="IJ8971" s="52"/>
    </row>
    <row r="8972" spans="233:244" x14ac:dyDescent="0.25">
      <c r="HY8972" s="52"/>
      <c r="HZ8972" s="52"/>
      <c r="IA8972" s="52"/>
      <c r="IG8972" s="52"/>
      <c r="IH8972" s="52"/>
      <c r="II8972" s="52"/>
      <c r="IJ8972" s="52"/>
    </row>
    <row r="8973" spans="233:244" x14ac:dyDescent="0.25">
      <c r="HY8973" s="52"/>
      <c r="HZ8973" s="52"/>
      <c r="IA8973" s="52"/>
      <c r="IG8973" s="52"/>
      <c r="IH8973" s="52"/>
      <c r="II8973" s="52"/>
      <c r="IJ8973" s="52"/>
    </row>
    <row r="8974" spans="233:244" x14ac:dyDescent="0.25">
      <c r="HY8974" s="52"/>
      <c r="HZ8974" s="52"/>
      <c r="IA8974" s="52"/>
      <c r="IG8974" s="52"/>
      <c r="IH8974" s="52"/>
      <c r="II8974" s="52"/>
      <c r="IJ8974" s="52"/>
    </row>
    <row r="8975" spans="233:244" x14ac:dyDescent="0.25">
      <c r="HY8975" s="52"/>
      <c r="HZ8975" s="52"/>
      <c r="IA8975" s="52"/>
      <c r="IG8975" s="52"/>
      <c r="IH8975" s="52"/>
      <c r="II8975" s="52"/>
      <c r="IJ8975" s="52"/>
    </row>
    <row r="8976" spans="233:244" x14ac:dyDescent="0.25">
      <c r="HY8976" s="52"/>
      <c r="HZ8976" s="52"/>
      <c r="IA8976" s="52"/>
      <c r="IG8976" s="52"/>
      <c r="IH8976" s="52"/>
      <c r="II8976" s="52"/>
      <c r="IJ8976" s="52"/>
    </row>
    <row r="8977" spans="233:244" x14ac:dyDescent="0.25">
      <c r="HY8977" s="52"/>
      <c r="HZ8977" s="52"/>
      <c r="IA8977" s="52"/>
      <c r="IG8977" s="52"/>
      <c r="IH8977" s="52"/>
      <c r="II8977" s="52"/>
      <c r="IJ8977" s="52"/>
    </row>
    <row r="8978" spans="233:244" x14ac:dyDescent="0.25">
      <c r="HY8978" s="52"/>
      <c r="HZ8978" s="52"/>
      <c r="IA8978" s="52"/>
      <c r="IG8978" s="52"/>
      <c r="IH8978" s="52"/>
      <c r="II8978" s="52"/>
      <c r="IJ8978" s="52"/>
    </row>
    <row r="8979" spans="233:244" x14ac:dyDescent="0.25">
      <c r="HY8979" s="52"/>
      <c r="HZ8979" s="52"/>
      <c r="IA8979" s="52"/>
      <c r="IG8979" s="52"/>
      <c r="IH8979" s="52"/>
      <c r="II8979" s="52"/>
      <c r="IJ8979" s="52"/>
    </row>
    <row r="8980" spans="233:244" x14ac:dyDescent="0.25">
      <c r="HY8980" s="52"/>
      <c r="HZ8980" s="52"/>
      <c r="IA8980" s="52"/>
      <c r="IG8980" s="52"/>
      <c r="IH8980" s="52"/>
      <c r="II8980" s="52"/>
      <c r="IJ8980" s="52"/>
    </row>
    <row r="8981" spans="233:244" x14ac:dyDescent="0.25">
      <c r="HY8981" s="52"/>
      <c r="HZ8981" s="52"/>
      <c r="IA8981" s="52"/>
      <c r="IG8981" s="52"/>
      <c r="IH8981" s="52"/>
      <c r="II8981" s="52"/>
      <c r="IJ8981" s="52"/>
    </row>
    <row r="8982" spans="233:244" x14ac:dyDescent="0.25">
      <c r="HY8982" s="52"/>
      <c r="HZ8982" s="52"/>
      <c r="IA8982" s="52"/>
      <c r="IG8982" s="52"/>
      <c r="IH8982" s="52"/>
      <c r="II8982" s="52"/>
      <c r="IJ8982" s="52"/>
    </row>
    <row r="8983" spans="233:244" x14ac:dyDescent="0.25">
      <c r="HY8983" s="52"/>
      <c r="HZ8983" s="52"/>
      <c r="IA8983" s="52"/>
      <c r="IG8983" s="52"/>
      <c r="IH8983" s="52"/>
      <c r="II8983" s="52"/>
      <c r="IJ8983" s="52"/>
    </row>
    <row r="8984" spans="233:244" x14ac:dyDescent="0.25">
      <c r="HY8984" s="52"/>
      <c r="HZ8984" s="52"/>
      <c r="IA8984" s="52"/>
      <c r="IG8984" s="52"/>
      <c r="IH8984" s="52"/>
      <c r="II8984" s="52"/>
      <c r="IJ8984" s="52"/>
    </row>
    <row r="8985" spans="233:244" x14ac:dyDescent="0.25">
      <c r="HY8985" s="52"/>
      <c r="HZ8985" s="52"/>
      <c r="IA8985" s="52"/>
      <c r="IG8985" s="52"/>
      <c r="IH8985" s="52"/>
      <c r="II8985" s="52"/>
      <c r="IJ8985" s="52"/>
    </row>
    <row r="8986" spans="233:244" x14ac:dyDescent="0.25">
      <c r="HY8986" s="52"/>
      <c r="HZ8986" s="52"/>
      <c r="IA8986" s="52"/>
      <c r="IG8986" s="52"/>
      <c r="IH8986" s="52"/>
      <c r="II8986" s="52"/>
      <c r="IJ8986" s="52"/>
    </row>
    <row r="8987" spans="233:244" x14ac:dyDescent="0.25">
      <c r="HY8987" s="52"/>
      <c r="HZ8987" s="52"/>
      <c r="IA8987" s="52"/>
      <c r="IG8987" s="52"/>
      <c r="IH8987" s="52"/>
      <c r="II8987" s="52"/>
      <c r="IJ8987" s="52"/>
    </row>
    <row r="8988" spans="233:244" x14ac:dyDescent="0.25">
      <c r="HY8988" s="52"/>
      <c r="HZ8988" s="52"/>
      <c r="IA8988" s="52"/>
      <c r="IG8988" s="52"/>
      <c r="IH8988" s="52"/>
      <c r="II8988" s="52"/>
      <c r="IJ8988" s="52"/>
    </row>
    <row r="8989" spans="233:244" x14ac:dyDescent="0.25">
      <c r="HY8989" s="52"/>
      <c r="HZ8989" s="52"/>
      <c r="IA8989" s="52"/>
      <c r="IG8989" s="52"/>
      <c r="IH8989" s="52"/>
      <c r="II8989" s="52"/>
      <c r="IJ8989" s="52"/>
    </row>
    <row r="8990" spans="233:244" x14ac:dyDescent="0.25">
      <c r="HY8990" s="52"/>
      <c r="HZ8990" s="52"/>
      <c r="IA8990" s="52"/>
      <c r="IG8990" s="52"/>
      <c r="IH8990" s="52"/>
      <c r="II8990" s="52"/>
      <c r="IJ8990" s="52"/>
    </row>
    <row r="8991" spans="233:244" x14ac:dyDescent="0.25">
      <c r="HY8991" s="52"/>
      <c r="HZ8991" s="52"/>
      <c r="IA8991" s="52"/>
      <c r="IG8991" s="52"/>
      <c r="IH8991" s="52"/>
      <c r="II8991" s="52"/>
      <c r="IJ8991" s="52"/>
    </row>
    <row r="8992" spans="233:244" x14ac:dyDescent="0.25">
      <c r="HY8992" s="52"/>
      <c r="HZ8992" s="52"/>
      <c r="IA8992" s="52"/>
      <c r="IG8992" s="52"/>
      <c r="IH8992" s="52"/>
      <c r="II8992" s="52"/>
      <c r="IJ8992" s="52"/>
    </row>
    <row r="8993" spans="233:244" x14ac:dyDescent="0.25">
      <c r="HY8993" s="52"/>
      <c r="HZ8993" s="52"/>
      <c r="IA8993" s="52"/>
      <c r="IG8993" s="52"/>
      <c r="IH8993" s="52"/>
      <c r="II8993" s="52"/>
      <c r="IJ8993" s="52"/>
    </row>
    <row r="8994" spans="233:244" x14ac:dyDescent="0.25">
      <c r="HY8994" s="52"/>
      <c r="HZ8994" s="52"/>
      <c r="IA8994" s="52"/>
      <c r="IG8994" s="52"/>
      <c r="IH8994" s="52"/>
      <c r="II8994" s="52"/>
      <c r="IJ8994" s="52"/>
    </row>
    <row r="8995" spans="233:244" x14ac:dyDescent="0.25">
      <c r="HY8995" s="52"/>
      <c r="HZ8995" s="52"/>
      <c r="IA8995" s="52"/>
      <c r="IG8995" s="52"/>
      <c r="IH8995" s="52"/>
      <c r="II8995" s="52"/>
      <c r="IJ8995" s="52"/>
    </row>
    <row r="8996" spans="233:244" x14ac:dyDescent="0.25">
      <c r="HY8996" s="52"/>
      <c r="HZ8996" s="52"/>
      <c r="IA8996" s="52"/>
      <c r="IG8996" s="52"/>
      <c r="IH8996" s="52"/>
      <c r="II8996" s="52"/>
      <c r="IJ8996" s="52"/>
    </row>
    <row r="8997" spans="233:244" x14ac:dyDescent="0.25">
      <c r="HY8997" s="52"/>
      <c r="HZ8997" s="52"/>
      <c r="IA8997" s="52"/>
      <c r="IG8997" s="52"/>
      <c r="IH8997" s="52"/>
      <c r="II8997" s="52"/>
      <c r="IJ8997" s="52"/>
    </row>
    <row r="8998" spans="233:244" x14ac:dyDescent="0.25">
      <c r="HY8998" s="52"/>
      <c r="HZ8998" s="52"/>
      <c r="IA8998" s="52"/>
      <c r="IG8998" s="52"/>
      <c r="IH8998" s="52"/>
      <c r="II8998" s="52"/>
      <c r="IJ8998" s="52"/>
    </row>
    <row r="8999" spans="233:244" x14ac:dyDescent="0.25">
      <c r="HY8999" s="52"/>
      <c r="HZ8999" s="52"/>
      <c r="IA8999" s="52"/>
      <c r="IG8999" s="52"/>
      <c r="IH8999" s="52"/>
      <c r="II8999" s="52"/>
      <c r="IJ8999" s="52"/>
    </row>
    <row r="9000" spans="233:244" x14ac:dyDescent="0.25">
      <c r="HY9000" s="52"/>
      <c r="HZ9000" s="52"/>
      <c r="IA9000" s="52"/>
      <c r="IG9000" s="52"/>
      <c r="IH9000" s="52"/>
      <c r="II9000" s="52"/>
      <c r="IJ9000" s="52"/>
    </row>
    <row r="9001" spans="233:244" x14ac:dyDescent="0.25">
      <c r="HY9001" s="52"/>
      <c r="HZ9001" s="52"/>
      <c r="IA9001" s="52"/>
      <c r="IG9001" s="52"/>
      <c r="IH9001" s="52"/>
      <c r="II9001" s="52"/>
      <c r="IJ9001" s="52"/>
    </row>
    <row r="9002" spans="233:244" x14ac:dyDescent="0.25">
      <c r="HY9002" s="52"/>
      <c r="HZ9002" s="52"/>
      <c r="IA9002" s="52"/>
      <c r="IG9002" s="52"/>
      <c r="IH9002" s="52"/>
      <c r="II9002" s="52"/>
      <c r="IJ9002" s="52"/>
    </row>
    <row r="9003" spans="233:244" x14ac:dyDescent="0.25">
      <c r="HY9003" s="52"/>
      <c r="HZ9003" s="52"/>
      <c r="IA9003" s="52"/>
      <c r="IG9003" s="52"/>
      <c r="IH9003" s="52"/>
      <c r="II9003" s="52"/>
      <c r="IJ9003" s="52"/>
    </row>
    <row r="9004" spans="233:244" x14ac:dyDescent="0.25">
      <c r="HY9004" s="52"/>
      <c r="HZ9004" s="52"/>
      <c r="IA9004" s="52"/>
      <c r="IG9004" s="52"/>
      <c r="IH9004" s="52"/>
      <c r="II9004" s="52"/>
      <c r="IJ9004" s="52"/>
    </row>
    <row r="9005" spans="233:244" x14ac:dyDescent="0.25">
      <c r="HY9005" s="52"/>
      <c r="HZ9005" s="52"/>
      <c r="IA9005" s="52"/>
      <c r="IG9005" s="52"/>
      <c r="IH9005" s="52"/>
      <c r="II9005" s="52"/>
      <c r="IJ9005" s="52"/>
    </row>
    <row r="9006" spans="233:244" x14ac:dyDescent="0.25">
      <c r="HY9006" s="52"/>
      <c r="HZ9006" s="52"/>
      <c r="IA9006" s="52"/>
      <c r="IG9006" s="52"/>
      <c r="IH9006" s="52"/>
      <c r="II9006" s="52"/>
      <c r="IJ9006" s="52"/>
    </row>
    <row r="9007" spans="233:244" x14ac:dyDescent="0.25">
      <c r="HY9007" s="52"/>
      <c r="HZ9007" s="52"/>
      <c r="IA9007" s="52"/>
      <c r="IG9007" s="52"/>
      <c r="IH9007" s="52"/>
      <c r="II9007" s="52"/>
      <c r="IJ9007" s="52"/>
    </row>
    <row r="9008" spans="233:244" x14ac:dyDescent="0.25">
      <c r="HY9008" s="52"/>
      <c r="HZ9008" s="52"/>
      <c r="IA9008" s="52"/>
      <c r="IG9008" s="52"/>
      <c r="IH9008" s="52"/>
      <c r="II9008" s="52"/>
      <c r="IJ9008" s="52"/>
    </row>
    <row r="9009" spans="233:244" x14ac:dyDescent="0.25">
      <c r="HY9009" s="52"/>
      <c r="HZ9009" s="52"/>
      <c r="IA9009" s="52"/>
      <c r="IG9009" s="52"/>
      <c r="IH9009" s="52"/>
      <c r="II9009" s="52"/>
      <c r="IJ9009" s="52"/>
    </row>
    <row r="9010" spans="233:244" x14ac:dyDescent="0.25">
      <c r="HY9010" s="52"/>
      <c r="HZ9010" s="52"/>
      <c r="IA9010" s="52"/>
      <c r="IG9010" s="52"/>
      <c r="IH9010" s="52"/>
      <c r="II9010" s="52"/>
      <c r="IJ9010" s="52"/>
    </row>
    <row r="9011" spans="233:244" x14ac:dyDescent="0.25">
      <c r="HY9011" s="52"/>
      <c r="HZ9011" s="52"/>
      <c r="IA9011" s="52"/>
      <c r="IG9011" s="52"/>
      <c r="IH9011" s="52"/>
      <c r="II9011" s="52"/>
      <c r="IJ9011" s="52"/>
    </row>
    <row r="9012" spans="233:244" x14ac:dyDescent="0.25">
      <c r="HY9012" s="52"/>
      <c r="HZ9012" s="52"/>
      <c r="IA9012" s="52"/>
      <c r="IG9012" s="52"/>
      <c r="IH9012" s="52"/>
      <c r="II9012" s="52"/>
      <c r="IJ9012" s="52"/>
    </row>
    <row r="9013" spans="233:244" x14ac:dyDescent="0.25">
      <c r="HY9013" s="52"/>
      <c r="HZ9013" s="52"/>
      <c r="IA9013" s="52"/>
      <c r="IG9013" s="52"/>
      <c r="IH9013" s="52"/>
      <c r="II9013" s="52"/>
      <c r="IJ9013" s="52"/>
    </row>
    <row r="9014" spans="233:244" x14ac:dyDescent="0.25">
      <c r="HY9014" s="52"/>
      <c r="HZ9014" s="52"/>
      <c r="IA9014" s="52"/>
      <c r="IG9014" s="52"/>
      <c r="IH9014" s="52"/>
      <c r="II9014" s="52"/>
      <c r="IJ9014" s="52"/>
    </row>
    <row r="9015" spans="233:244" x14ac:dyDescent="0.25">
      <c r="HY9015" s="52"/>
      <c r="HZ9015" s="52"/>
      <c r="IA9015" s="52"/>
      <c r="IG9015" s="52"/>
      <c r="IH9015" s="52"/>
      <c r="II9015" s="52"/>
      <c r="IJ9015" s="52"/>
    </row>
    <row r="9016" spans="233:244" x14ac:dyDescent="0.25">
      <c r="HY9016" s="52"/>
      <c r="HZ9016" s="52"/>
      <c r="IA9016" s="52"/>
      <c r="IG9016" s="52"/>
      <c r="IH9016" s="52"/>
      <c r="II9016" s="52"/>
      <c r="IJ9016" s="52"/>
    </row>
    <row r="9017" spans="233:244" x14ac:dyDescent="0.25">
      <c r="HY9017" s="52"/>
      <c r="HZ9017" s="52"/>
      <c r="IA9017" s="52"/>
      <c r="IG9017" s="52"/>
      <c r="IH9017" s="52"/>
      <c r="II9017" s="52"/>
      <c r="IJ9017" s="52"/>
    </row>
    <row r="9018" spans="233:244" x14ac:dyDescent="0.25">
      <c r="HY9018" s="52"/>
      <c r="HZ9018" s="52"/>
      <c r="IA9018" s="52"/>
      <c r="IG9018" s="52"/>
      <c r="IH9018" s="52"/>
      <c r="II9018" s="52"/>
      <c r="IJ9018" s="52"/>
    </row>
    <row r="9019" spans="233:244" x14ac:dyDescent="0.25">
      <c r="HY9019" s="52"/>
      <c r="HZ9019" s="52"/>
      <c r="IA9019" s="52"/>
      <c r="IG9019" s="52"/>
      <c r="IH9019" s="52"/>
      <c r="II9019" s="52"/>
      <c r="IJ9019" s="52"/>
    </row>
    <row r="9020" spans="233:244" x14ac:dyDescent="0.25">
      <c r="HY9020" s="52"/>
      <c r="HZ9020" s="52"/>
      <c r="IA9020" s="52"/>
      <c r="IG9020" s="52"/>
      <c r="IH9020" s="52"/>
      <c r="II9020" s="52"/>
      <c r="IJ9020" s="52"/>
    </row>
    <row r="9021" spans="233:244" x14ac:dyDescent="0.25">
      <c r="HY9021" s="52"/>
      <c r="HZ9021" s="52"/>
      <c r="IA9021" s="52"/>
      <c r="IG9021" s="52"/>
      <c r="IH9021" s="52"/>
      <c r="II9021" s="52"/>
      <c r="IJ9021" s="52"/>
    </row>
    <row r="9022" spans="233:244" x14ac:dyDescent="0.25">
      <c r="HY9022" s="52"/>
      <c r="HZ9022" s="52"/>
      <c r="IA9022" s="52"/>
      <c r="IG9022" s="52"/>
      <c r="IH9022" s="52"/>
      <c r="II9022" s="52"/>
      <c r="IJ9022" s="52"/>
    </row>
    <row r="9023" spans="233:244" x14ac:dyDescent="0.25">
      <c r="HY9023" s="52"/>
      <c r="HZ9023" s="52"/>
      <c r="IA9023" s="52"/>
      <c r="IG9023" s="52"/>
      <c r="IH9023" s="52"/>
      <c r="II9023" s="52"/>
      <c r="IJ9023" s="52"/>
    </row>
    <row r="9024" spans="233:244" x14ac:dyDescent="0.25">
      <c r="HY9024" s="52"/>
      <c r="HZ9024" s="52"/>
      <c r="IA9024" s="52"/>
      <c r="IG9024" s="52"/>
      <c r="IH9024" s="52"/>
      <c r="II9024" s="52"/>
      <c r="IJ9024" s="52"/>
    </row>
    <row r="9025" spans="233:244" x14ac:dyDescent="0.25">
      <c r="HY9025" s="52"/>
      <c r="HZ9025" s="52"/>
      <c r="IA9025" s="52"/>
      <c r="IG9025" s="52"/>
      <c r="IH9025" s="52"/>
      <c r="II9025" s="52"/>
      <c r="IJ9025" s="52"/>
    </row>
    <row r="9026" spans="233:244" x14ac:dyDescent="0.25">
      <c r="HY9026" s="52"/>
      <c r="HZ9026" s="52"/>
      <c r="IA9026" s="52"/>
      <c r="IG9026" s="52"/>
      <c r="IH9026" s="52"/>
      <c r="II9026" s="52"/>
      <c r="IJ9026" s="52"/>
    </row>
    <row r="9027" spans="233:244" x14ac:dyDescent="0.25">
      <c r="HY9027" s="52"/>
      <c r="HZ9027" s="52"/>
      <c r="IA9027" s="52"/>
      <c r="IG9027" s="52"/>
      <c r="IH9027" s="52"/>
      <c r="II9027" s="52"/>
      <c r="IJ9027" s="52"/>
    </row>
    <row r="9028" spans="233:244" x14ac:dyDescent="0.25">
      <c r="HY9028" s="52"/>
      <c r="HZ9028" s="52"/>
      <c r="IA9028" s="52"/>
      <c r="IG9028" s="52"/>
      <c r="IH9028" s="52"/>
      <c r="II9028" s="52"/>
      <c r="IJ9028" s="52"/>
    </row>
    <row r="9029" spans="233:244" x14ac:dyDescent="0.25">
      <c r="HY9029" s="52"/>
      <c r="HZ9029" s="52"/>
      <c r="IA9029" s="52"/>
      <c r="IG9029" s="52"/>
      <c r="IH9029" s="52"/>
      <c r="II9029" s="52"/>
      <c r="IJ9029" s="52"/>
    </row>
    <row r="9030" spans="233:244" x14ac:dyDescent="0.25">
      <c r="HY9030" s="52"/>
      <c r="HZ9030" s="52"/>
      <c r="IA9030" s="52"/>
      <c r="IG9030" s="52"/>
      <c r="IH9030" s="52"/>
      <c r="II9030" s="52"/>
      <c r="IJ9030" s="52"/>
    </row>
    <row r="9031" spans="233:244" x14ac:dyDescent="0.25">
      <c r="HY9031" s="52"/>
      <c r="HZ9031" s="52"/>
      <c r="IA9031" s="52"/>
      <c r="IG9031" s="52"/>
      <c r="IH9031" s="52"/>
      <c r="II9031" s="52"/>
      <c r="IJ9031" s="52"/>
    </row>
    <row r="9032" spans="233:244" x14ac:dyDescent="0.25">
      <c r="HY9032" s="52"/>
      <c r="HZ9032" s="52"/>
      <c r="IA9032" s="52"/>
      <c r="IG9032" s="52"/>
      <c r="IH9032" s="52"/>
      <c r="II9032" s="52"/>
      <c r="IJ9032" s="52"/>
    </row>
    <row r="9033" spans="233:244" x14ac:dyDescent="0.25">
      <c r="HY9033" s="52"/>
      <c r="HZ9033" s="52"/>
      <c r="IA9033" s="52"/>
      <c r="IG9033" s="52"/>
      <c r="IH9033" s="52"/>
      <c r="II9033" s="52"/>
      <c r="IJ9033" s="52"/>
    </row>
    <row r="9034" spans="233:244" x14ac:dyDescent="0.25">
      <c r="HY9034" s="52"/>
      <c r="HZ9034" s="52"/>
      <c r="IA9034" s="52"/>
      <c r="IG9034" s="52"/>
      <c r="IH9034" s="52"/>
      <c r="II9034" s="52"/>
      <c r="IJ9034" s="52"/>
    </row>
    <row r="9035" spans="233:244" x14ac:dyDescent="0.25">
      <c r="HY9035" s="52"/>
      <c r="HZ9035" s="52"/>
      <c r="IA9035" s="52"/>
      <c r="IG9035" s="52"/>
      <c r="IH9035" s="52"/>
      <c r="II9035" s="52"/>
      <c r="IJ9035" s="52"/>
    </row>
    <row r="9036" spans="233:244" x14ac:dyDescent="0.25">
      <c r="HY9036" s="52"/>
      <c r="HZ9036" s="52"/>
      <c r="IA9036" s="52"/>
      <c r="IG9036" s="52"/>
      <c r="IH9036" s="52"/>
      <c r="II9036" s="52"/>
      <c r="IJ9036" s="52"/>
    </row>
    <row r="9037" spans="233:244" x14ac:dyDescent="0.25">
      <c r="HY9037" s="52"/>
      <c r="HZ9037" s="52"/>
      <c r="IA9037" s="52"/>
      <c r="IG9037" s="52"/>
      <c r="IH9037" s="52"/>
      <c r="II9037" s="52"/>
      <c r="IJ9037" s="52"/>
    </row>
    <row r="9038" spans="233:244" x14ac:dyDescent="0.25">
      <c r="HY9038" s="52"/>
      <c r="HZ9038" s="52"/>
      <c r="IA9038" s="52"/>
      <c r="IG9038" s="52"/>
      <c r="IH9038" s="52"/>
      <c r="II9038" s="52"/>
      <c r="IJ9038" s="52"/>
    </row>
    <row r="9039" spans="233:244" x14ac:dyDescent="0.25">
      <c r="HY9039" s="52"/>
      <c r="HZ9039" s="52"/>
      <c r="IA9039" s="52"/>
      <c r="IG9039" s="52"/>
      <c r="IH9039" s="52"/>
      <c r="II9039" s="52"/>
      <c r="IJ9039" s="52"/>
    </row>
    <row r="9040" spans="233:244" x14ac:dyDescent="0.25">
      <c r="HY9040" s="52"/>
      <c r="HZ9040" s="52"/>
      <c r="IA9040" s="52"/>
      <c r="IG9040" s="52"/>
      <c r="IH9040" s="52"/>
      <c r="II9040" s="52"/>
      <c r="IJ9040" s="52"/>
    </row>
    <row r="9041" spans="233:244" x14ac:dyDescent="0.25">
      <c r="HY9041" s="52"/>
      <c r="HZ9041" s="52"/>
      <c r="IA9041" s="52"/>
      <c r="IG9041" s="52"/>
      <c r="IH9041" s="52"/>
      <c r="II9041" s="52"/>
      <c r="IJ9041" s="52"/>
    </row>
    <row r="9042" spans="233:244" x14ac:dyDescent="0.25">
      <c r="HY9042" s="52"/>
      <c r="HZ9042" s="52"/>
      <c r="IA9042" s="52"/>
      <c r="IG9042" s="52"/>
      <c r="IH9042" s="52"/>
      <c r="II9042" s="52"/>
      <c r="IJ9042" s="52"/>
    </row>
    <row r="9043" spans="233:244" x14ac:dyDescent="0.25">
      <c r="HY9043" s="52"/>
      <c r="HZ9043" s="52"/>
      <c r="IA9043" s="52"/>
      <c r="IG9043" s="52"/>
      <c r="IH9043" s="52"/>
      <c r="II9043" s="52"/>
      <c r="IJ9043" s="52"/>
    </row>
    <row r="9044" spans="233:244" x14ac:dyDescent="0.25">
      <c r="HY9044" s="52"/>
      <c r="HZ9044" s="52"/>
      <c r="IA9044" s="52"/>
      <c r="IG9044" s="52"/>
      <c r="IH9044" s="52"/>
      <c r="II9044" s="52"/>
      <c r="IJ9044" s="52"/>
    </row>
    <row r="9045" spans="233:244" x14ac:dyDescent="0.25">
      <c r="HY9045" s="52"/>
      <c r="HZ9045" s="52"/>
      <c r="IA9045" s="52"/>
      <c r="IG9045" s="52"/>
      <c r="IH9045" s="52"/>
      <c r="II9045" s="52"/>
      <c r="IJ9045" s="52"/>
    </row>
    <row r="9046" spans="233:244" x14ac:dyDescent="0.25">
      <c r="HY9046" s="52"/>
      <c r="HZ9046" s="52"/>
      <c r="IA9046" s="52"/>
      <c r="IG9046" s="52"/>
      <c r="IH9046" s="52"/>
      <c r="II9046" s="52"/>
      <c r="IJ9046" s="52"/>
    </row>
    <row r="9047" spans="233:244" x14ac:dyDescent="0.25">
      <c r="HY9047" s="52"/>
      <c r="HZ9047" s="52"/>
      <c r="IA9047" s="52"/>
      <c r="IG9047" s="52"/>
      <c r="IH9047" s="52"/>
      <c r="II9047" s="52"/>
      <c r="IJ9047" s="52"/>
    </row>
    <row r="9048" spans="233:244" x14ac:dyDescent="0.25">
      <c r="HY9048" s="52"/>
      <c r="HZ9048" s="52"/>
      <c r="IA9048" s="52"/>
      <c r="IG9048" s="52"/>
      <c r="IH9048" s="52"/>
      <c r="II9048" s="52"/>
      <c r="IJ9048" s="52"/>
    </row>
    <row r="9049" spans="233:244" x14ac:dyDescent="0.25">
      <c r="HY9049" s="52"/>
      <c r="HZ9049" s="52"/>
      <c r="IA9049" s="52"/>
      <c r="IG9049" s="52"/>
      <c r="IH9049" s="52"/>
      <c r="II9049" s="52"/>
      <c r="IJ9049" s="52"/>
    </row>
    <row r="9050" spans="233:244" x14ac:dyDescent="0.25">
      <c r="HY9050" s="52"/>
      <c r="HZ9050" s="52"/>
      <c r="IA9050" s="52"/>
      <c r="IG9050" s="52"/>
      <c r="IH9050" s="52"/>
      <c r="II9050" s="52"/>
      <c r="IJ9050" s="52"/>
    </row>
    <row r="9051" spans="233:244" x14ac:dyDescent="0.25">
      <c r="HY9051" s="52"/>
      <c r="HZ9051" s="52"/>
      <c r="IA9051" s="52"/>
      <c r="IG9051" s="52"/>
      <c r="IH9051" s="52"/>
      <c r="II9051" s="52"/>
      <c r="IJ9051" s="52"/>
    </row>
    <row r="9052" spans="233:244" x14ac:dyDescent="0.25">
      <c r="HY9052" s="52"/>
      <c r="HZ9052" s="52"/>
      <c r="IA9052" s="52"/>
      <c r="IG9052" s="52"/>
      <c r="IH9052" s="52"/>
      <c r="II9052" s="52"/>
      <c r="IJ9052" s="52"/>
    </row>
    <row r="9053" spans="233:244" x14ac:dyDescent="0.25">
      <c r="HY9053" s="52"/>
      <c r="HZ9053" s="52"/>
      <c r="IA9053" s="52"/>
      <c r="IG9053" s="52"/>
      <c r="IH9053" s="52"/>
      <c r="II9053" s="52"/>
      <c r="IJ9053" s="52"/>
    </row>
    <row r="9054" spans="233:244" x14ac:dyDescent="0.25">
      <c r="HY9054" s="52"/>
      <c r="HZ9054" s="52"/>
      <c r="IA9054" s="52"/>
      <c r="IG9054" s="52"/>
      <c r="IH9054" s="52"/>
      <c r="II9054" s="52"/>
      <c r="IJ9054" s="52"/>
    </row>
    <row r="9055" spans="233:244" x14ac:dyDescent="0.25">
      <c r="HY9055" s="52"/>
      <c r="HZ9055" s="52"/>
      <c r="IA9055" s="52"/>
      <c r="IG9055" s="52"/>
      <c r="IH9055" s="52"/>
      <c r="II9055" s="52"/>
      <c r="IJ9055" s="52"/>
    </row>
    <row r="9056" spans="233:244" x14ac:dyDescent="0.25">
      <c r="HY9056" s="52"/>
      <c r="HZ9056" s="52"/>
      <c r="IA9056" s="52"/>
      <c r="IG9056" s="52"/>
      <c r="IH9056" s="52"/>
      <c r="II9056" s="52"/>
      <c r="IJ9056" s="52"/>
    </row>
    <row r="9057" spans="233:244" x14ac:dyDescent="0.25">
      <c r="HY9057" s="52"/>
      <c r="HZ9057" s="52"/>
      <c r="IA9057" s="52"/>
      <c r="IG9057" s="52"/>
      <c r="IH9057" s="52"/>
      <c r="II9057" s="52"/>
      <c r="IJ9057" s="52"/>
    </row>
    <row r="9058" spans="233:244" x14ac:dyDescent="0.25">
      <c r="HY9058" s="52"/>
      <c r="HZ9058" s="52"/>
      <c r="IA9058" s="52"/>
      <c r="IG9058" s="52"/>
      <c r="IH9058" s="52"/>
      <c r="II9058" s="52"/>
      <c r="IJ9058" s="52"/>
    </row>
    <row r="9059" spans="233:244" x14ac:dyDescent="0.25">
      <c r="HY9059" s="52"/>
      <c r="HZ9059" s="52"/>
      <c r="IA9059" s="52"/>
      <c r="IG9059" s="52"/>
      <c r="IH9059" s="52"/>
      <c r="II9059" s="52"/>
      <c r="IJ9059" s="52"/>
    </row>
    <row r="9060" spans="233:244" x14ac:dyDescent="0.25">
      <c r="HY9060" s="52"/>
      <c r="HZ9060" s="52"/>
      <c r="IA9060" s="52"/>
      <c r="IG9060" s="52"/>
      <c r="IH9060" s="52"/>
      <c r="II9060" s="52"/>
      <c r="IJ9060" s="52"/>
    </row>
    <row r="9061" spans="233:244" x14ac:dyDescent="0.25">
      <c r="HY9061" s="52"/>
      <c r="HZ9061" s="52"/>
      <c r="IA9061" s="52"/>
      <c r="IG9061" s="52"/>
      <c r="IH9061" s="52"/>
      <c r="II9061" s="52"/>
      <c r="IJ9061" s="52"/>
    </row>
    <row r="9062" spans="233:244" x14ac:dyDescent="0.25">
      <c r="HY9062" s="52"/>
      <c r="HZ9062" s="52"/>
      <c r="IA9062" s="52"/>
      <c r="IG9062" s="52"/>
      <c r="IH9062" s="52"/>
      <c r="II9062" s="52"/>
      <c r="IJ9062" s="52"/>
    </row>
    <row r="9063" spans="233:244" x14ac:dyDescent="0.25">
      <c r="HY9063" s="52"/>
      <c r="HZ9063" s="52"/>
      <c r="IA9063" s="52"/>
      <c r="IG9063" s="52"/>
      <c r="IH9063" s="52"/>
      <c r="II9063" s="52"/>
      <c r="IJ9063" s="52"/>
    </row>
    <row r="9064" spans="233:244" x14ac:dyDescent="0.25">
      <c r="HY9064" s="52"/>
      <c r="HZ9064" s="52"/>
      <c r="IA9064" s="52"/>
      <c r="IG9064" s="52"/>
      <c r="IH9064" s="52"/>
      <c r="II9064" s="52"/>
      <c r="IJ9064" s="52"/>
    </row>
    <row r="9065" spans="233:244" x14ac:dyDescent="0.25">
      <c r="HY9065" s="52"/>
      <c r="HZ9065" s="52"/>
      <c r="IA9065" s="52"/>
      <c r="IG9065" s="52"/>
      <c r="IH9065" s="52"/>
      <c r="II9065" s="52"/>
      <c r="IJ9065" s="52"/>
    </row>
    <row r="9066" spans="233:244" x14ac:dyDescent="0.25">
      <c r="HY9066" s="52"/>
      <c r="HZ9066" s="52"/>
      <c r="IA9066" s="52"/>
      <c r="IG9066" s="52"/>
      <c r="IH9066" s="52"/>
      <c r="II9066" s="52"/>
      <c r="IJ9066" s="52"/>
    </row>
    <row r="9067" spans="233:244" x14ac:dyDescent="0.25">
      <c r="HY9067" s="52"/>
      <c r="HZ9067" s="52"/>
      <c r="IA9067" s="52"/>
      <c r="IG9067" s="52"/>
      <c r="IH9067" s="52"/>
      <c r="II9067" s="52"/>
      <c r="IJ9067" s="52"/>
    </row>
    <row r="9068" spans="233:244" x14ac:dyDescent="0.25">
      <c r="HY9068" s="52"/>
      <c r="HZ9068" s="52"/>
      <c r="IA9068" s="52"/>
      <c r="IG9068" s="52"/>
      <c r="IH9068" s="52"/>
      <c r="II9068" s="52"/>
      <c r="IJ9068" s="52"/>
    </row>
    <row r="9069" spans="233:244" x14ac:dyDescent="0.25">
      <c r="HY9069" s="52"/>
      <c r="HZ9069" s="52"/>
      <c r="IA9069" s="52"/>
      <c r="IG9069" s="52"/>
      <c r="IH9069" s="52"/>
      <c r="II9069" s="52"/>
      <c r="IJ9069" s="52"/>
    </row>
    <row r="9070" spans="233:244" x14ac:dyDescent="0.25">
      <c r="HY9070" s="52"/>
      <c r="HZ9070" s="52"/>
      <c r="IA9070" s="52"/>
      <c r="IG9070" s="52"/>
      <c r="IH9070" s="52"/>
      <c r="II9070" s="52"/>
      <c r="IJ9070" s="52"/>
    </row>
    <row r="9071" spans="233:244" x14ac:dyDescent="0.25">
      <c r="HY9071" s="52"/>
      <c r="HZ9071" s="52"/>
      <c r="IA9071" s="52"/>
      <c r="IG9071" s="52"/>
      <c r="IH9071" s="52"/>
      <c r="II9071" s="52"/>
      <c r="IJ9071" s="52"/>
    </row>
    <row r="9072" spans="233:244" x14ac:dyDescent="0.25">
      <c r="HY9072" s="52"/>
      <c r="HZ9072" s="52"/>
      <c r="IA9072" s="52"/>
      <c r="IG9072" s="52"/>
      <c r="IH9072" s="52"/>
      <c r="II9072" s="52"/>
      <c r="IJ9072" s="52"/>
    </row>
    <row r="9073" spans="233:244" x14ac:dyDescent="0.25">
      <c r="HY9073" s="52"/>
      <c r="HZ9073" s="52"/>
      <c r="IA9073" s="52"/>
      <c r="IG9073" s="52"/>
      <c r="IH9073" s="52"/>
      <c r="II9073" s="52"/>
      <c r="IJ9073" s="52"/>
    </row>
    <row r="9074" spans="233:244" x14ac:dyDescent="0.25">
      <c r="HY9074" s="52"/>
      <c r="HZ9074" s="52"/>
      <c r="IA9074" s="52"/>
      <c r="IG9074" s="52"/>
      <c r="IH9074" s="52"/>
      <c r="II9074" s="52"/>
      <c r="IJ9074" s="52"/>
    </row>
    <row r="9075" spans="233:244" x14ac:dyDescent="0.25">
      <c r="HY9075" s="52"/>
      <c r="HZ9075" s="52"/>
      <c r="IA9075" s="52"/>
      <c r="IG9075" s="52"/>
      <c r="IH9075" s="52"/>
      <c r="II9075" s="52"/>
      <c r="IJ9075" s="52"/>
    </row>
    <row r="9076" spans="233:244" x14ac:dyDescent="0.25">
      <c r="HY9076" s="52"/>
      <c r="HZ9076" s="52"/>
      <c r="IA9076" s="52"/>
      <c r="IG9076" s="52"/>
      <c r="IH9076" s="52"/>
      <c r="II9076" s="52"/>
      <c r="IJ9076" s="52"/>
    </row>
    <row r="9077" spans="233:244" x14ac:dyDescent="0.25">
      <c r="HY9077" s="52"/>
      <c r="HZ9077" s="52"/>
      <c r="IA9077" s="52"/>
      <c r="IG9077" s="52"/>
      <c r="IH9077" s="52"/>
      <c r="II9077" s="52"/>
      <c r="IJ9077" s="52"/>
    </row>
    <row r="9078" spans="233:244" x14ac:dyDescent="0.25">
      <c r="HY9078" s="52"/>
      <c r="HZ9078" s="52"/>
      <c r="IA9078" s="52"/>
      <c r="IG9078" s="52"/>
      <c r="IH9078" s="52"/>
      <c r="II9078" s="52"/>
      <c r="IJ9078" s="52"/>
    </row>
    <row r="9079" spans="233:244" x14ac:dyDescent="0.25">
      <c r="HY9079" s="52"/>
      <c r="HZ9079" s="52"/>
      <c r="IA9079" s="52"/>
      <c r="IG9079" s="52"/>
      <c r="IH9079" s="52"/>
      <c r="II9079" s="52"/>
      <c r="IJ9079" s="52"/>
    </row>
    <row r="9080" spans="233:244" x14ac:dyDescent="0.25">
      <c r="HY9080" s="52"/>
      <c r="HZ9080" s="52"/>
      <c r="IA9080" s="52"/>
      <c r="IG9080" s="52"/>
      <c r="IH9080" s="52"/>
      <c r="II9080" s="52"/>
      <c r="IJ9080" s="52"/>
    </row>
    <row r="9081" spans="233:244" x14ac:dyDescent="0.25">
      <c r="HY9081" s="52"/>
      <c r="HZ9081" s="52"/>
      <c r="IA9081" s="52"/>
      <c r="IG9081" s="52"/>
      <c r="IH9081" s="52"/>
      <c r="II9081" s="52"/>
      <c r="IJ9081" s="52"/>
    </row>
    <row r="9082" spans="233:244" x14ac:dyDescent="0.25">
      <c r="HY9082" s="52"/>
      <c r="HZ9082" s="52"/>
      <c r="IA9082" s="52"/>
      <c r="IG9082" s="52"/>
      <c r="IH9082" s="52"/>
      <c r="II9082" s="52"/>
      <c r="IJ9082" s="52"/>
    </row>
    <row r="9083" spans="233:244" x14ac:dyDescent="0.25">
      <c r="HY9083" s="52"/>
      <c r="HZ9083" s="52"/>
      <c r="IA9083" s="52"/>
      <c r="IG9083" s="52"/>
      <c r="IH9083" s="52"/>
      <c r="II9083" s="52"/>
      <c r="IJ9083" s="52"/>
    </row>
    <row r="9084" spans="233:244" x14ac:dyDescent="0.25">
      <c r="HY9084" s="52"/>
      <c r="HZ9084" s="52"/>
      <c r="IA9084" s="52"/>
      <c r="IG9084" s="52"/>
      <c r="IH9084" s="52"/>
      <c r="II9084" s="52"/>
      <c r="IJ9084" s="52"/>
    </row>
    <row r="9085" spans="233:244" x14ac:dyDescent="0.25">
      <c r="HY9085" s="52"/>
      <c r="HZ9085" s="52"/>
      <c r="IA9085" s="52"/>
      <c r="IG9085" s="52"/>
      <c r="IH9085" s="52"/>
      <c r="II9085" s="52"/>
      <c r="IJ9085" s="52"/>
    </row>
    <row r="9086" spans="233:244" x14ac:dyDescent="0.25">
      <c r="HY9086" s="52"/>
      <c r="HZ9086" s="52"/>
      <c r="IA9086" s="52"/>
      <c r="IG9086" s="52"/>
      <c r="IH9086" s="52"/>
      <c r="II9086" s="52"/>
      <c r="IJ9086" s="52"/>
    </row>
    <row r="9087" spans="233:244" x14ac:dyDescent="0.25">
      <c r="HY9087" s="52"/>
      <c r="HZ9087" s="52"/>
      <c r="IA9087" s="52"/>
      <c r="IG9087" s="52"/>
      <c r="IH9087" s="52"/>
      <c r="II9087" s="52"/>
      <c r="IJ9087" s="52"/>
    </row>
    <row r="9088" spans="233:244" x14ac:dyDescent="0.25">
      <c r="HY9088" s="52"/>
      <c r="HZ9088" s="52"/>
      <c r="IA9088" s="52"/>
      <c r="IG9088" s="52"/>
      <c r="IH9088" s="52"/>
      <c r="II9088" s="52"/>
      <c r="IJ9088" s="52"/>
    </row>
    <row r="9089" spans="233:244" x14ac:dyDescent="0.25">
      <c r="HY9089" s="52"/>
      <c r="HZ9089" s="52"/>
      <c r="IA9089" s="52"/>
      <c r="IG9089" s="52"/>
      <c r="IH9089" s="52"/>
      <c r="II9089" s="52"/>
      <c r="IJ9089" s="52"/>
    </row>
    <row r="9090" spans="233:244" x14ac:dyDescent="0.25">
      <c r="HY9090" s="52"/>
      <c r="HZ9090" s="52"/>
      <c r="IA9090" s="52"/>
      <c r="IG9090" s="52"/>
      <c r="IH9090" s="52"/>
      <c r="II9090" s="52"/>
      <c r="IJ9090" s="52"/>
    </row>
    <row r="9091" spans="233:244" x14ac:dyDescent="0.25">
      <c r="HY9091" s="52"/>
      <c r="HZ9091" s="52"/>
      <c r="IA9091" s="52"/>
      <c r="IG9091" s="52"/>
      <c r="IH9091" s="52"/>
      <c r="II9091" s="52"/>
      <c r="IJ9091" s="52"/>
    </row>
    <row r="9092" spans="233:244" x14ac:dyDescent="0.25">
      <c r="HY9092" s="52"/>
      <c r="HZ9092" s="52"/>
      <c r="IA9092" s="52"/>
      <c r="IG9092" s="52"/>
      <c r="IH9092" s="52"/>
      <c r="II9092" s="52"/>
      <c r="IJ9092" s="52"/>
    </row>
    <row r="9093" spans="233:244" x14ac:dyDescent="0.25">
      <c r="HY9093" s="52"/>
      <c r="HZ9093" s="52"/>
      <c r="IA9093" s="52"/>
      <c r="IG9093" s="52"/>
      <c r="IH9093" s="52"/>
      <c r="II9093" s="52"/>
      <c r="IJ9093" s="52"/>
    </row>
    <row r="9094" spans="233:244" x14ac:dyDescent="0.25">
      <c r="HY9094" s="52"/>
      <c r="HZ9094" s="52"/>
      <c r="IA9094" s="52"/>
      <c r="IG9094" s="52"/>
      <c r="IH9094" s="52"/>
      <c r="II9094" s="52"/>
      <c r="IJ9094" s="52"/>
    </row>
    <row r="9095" spans="233:244" x14ac:dyDescent="0.25">
      <c r="HY9095" s="52"/>
      <c r="HZ9095" s="52"/>
      <c r="IA9095" s="52"/>
      <c r="IG9095" s="52"/>
      <c r="IH9095" s="52"/>
      <c r="II9095" s="52"/>
      <c r="IJ9095" s="52"/>
    </row>
    <row r="9096" spans="233:244" x14ac:dyDescent="0.25">
      <c r="HY9096" s="52"/>
      <c r="HZ9096" s="52"/>
      <c r="IA9096" s="52"/>
      <c r="IG9096" s="52"/>
      <c r="IH9096" s="52"/>
      <c r="II9096" s="52"/>
      <c r="IJ9096" s="52"/>
    </row>
    <row r="9097" spans="233:244" x14ac:dyDescent="0.25">
      <c r="HY9097" s="52"/>
      <c r="HZ9097" s="52"/>
      <c r="IA9097" s="52"/>
      <c r="IG9097" s="52"/>
      <c r="IH9097" s="52"/>
      <c r="II9097" s="52"/>
      <c r="IJ9097" s="52"/>
    </row>
    <row r="9098" spans="233:244" x14ac:dyDescent="0.25">
      <c r="HY9098" s="52"/>
      <c r="HZ9098" s="52"/>
      <c r="IA9098" s="52"/>
      <c r="IG9098" s="52"/>
      <c r="IH9098" s="52"/>
      <c r="II9098" s="52"/>
      <c r="IJ9098" s="52"/>
    </row>
    <row r="9099" spans="233:244" x14ac:dyDescent="0.25">
      <c r="HY9099" s="52"/>
      <c r="HZ9099" s="52"/>
      <c r="IA9099" s="52"/>
      <c r="IG9099" s="52"/>
      <c r="IH9099" s="52"/>
      <c r="II9099" s="52"/>
      <c r="IJ9099" s="52"/>
    </row>
    <row r="9100" spans="233:244" x14ac:dyDescent="0.25">
      <c r="HY9100" s="52"/>
      <c r="HZ9100" s="52"/>
      <c r="IA9100" s="52"/>
      <c r="IG9100" s="52"/>
      <c r="IH9100" s="52"/>
      <c r="II9100" s="52"/>
      <c r="IJ9100" s="52"/>
    </row>
    <row r="9101" spans="233:244" x14ac:dyDescent="0.25">
      <c r="HY9101" s="52"/>
      <c r="HZ9101" s="52"/>
      <c r="IA9101" s="52"/>
      <c r="IG9101" s="52"/>
      <c r="IH9101" s="52"/>
      <c r="II9101" s="52"/>
      <c r="IJ9101" s="52"/>
    </row>
    <row r="9102" spans="233:244" x14ac:dyDescent="0.25">
      <c r="HY9102" s="52"/>
      <c r="HZ9102" s="52"/>
      <c r="IA9102" s="52"/>
      <c r="IG9102" s="52"/>
      <c r="IH9102" s="52"/>
      <c r="II9102" s="52"/>
      <c r="IJ9102" s="52"/>
    </row>
    <row r="9103" spans="233:244" x14ac:dyDescent="0.25">
      <c r="HY9103" s="52"/>
      <c r="HZ9103" s="52"/>
      <c r="IA9103" s="52"/>
      <c r="IG9103" s="52"/>
      <c r="IH9103" s="52"/>
      <c r="II9103" s="52"/>
      <c r="IJ9103" s="52"/>
    </row>
    <row r="9104" spans="233:244" x14ac:dyDescent="0.25">
      <c r="HY9104" s="52"/>
      <c r="HZ9104" s="52"/>
      <c r="IA9104" s="52"/>
      <c r="IG9104" s="52"/>
      <c r="IH9104" s="52"/>
      <c r="II9104" s="52"/>
      <c r="IJ9104" s="52"/>
    </row>
    <row r="9105" spans="233:244" x14ac:dyDescent="0.25">
      <c r="HY9105" s="52"/>
      <c r="HZ9105" s="52"/>
      <c r="IA9105" s="52"/>
      <c r="IG9105" s="52"/>
      <c r="IH9105" s="52"/>
      <c r="II9105" s="52"/>
      <c r="IJ9105" s="52"/>
    </row>
    <row r="9106" spans="233:244" x14ac:dyDescent="0.25">
      <c r="HY9106" s="52"/>
      <c r="HZ9106" s="52"/>
      <c r="IA9106" s="52"/>
      <c r="IG9106" s="52"/>
      <c r="IH9106" s="52"/>
      <c r="II9106" s="52"/>
      <c r="IJ9106" s="52"/>
    </row>
    <row r="9107" spans="233:244" x14ac:dyDescent="0.25">
      <c r="HY9107" s="52"/>
      <c r="HZ9107" s="52"/>
      <c r="IA9107" s="52"/>
      <c r="IG9107" s="52"/>
      <c r="IH9107" s="52"/>
      <c r="II9107" s="52"/>
      <c r="IJ9107" s="52"/>
    </row>
    <row r="9108" spans="233:244" x14ac:dyDescent="0.25">
      <c r="HY9108" s="52"/>
      <c r="HZ9108" s="52"/>
      <c r="IA9108" s="52"/>
      <c r="IG9108" s="52"/>
      <c r="IH9108" s="52"/>
      <c r="II9108" s="52"/>
      <c r="IJ9108" s="52"/>
    </row>
    <row r="9109" spans="233:244" x14ac:dyDescent="0.25">
      <c r="HY9109" s="52"/>
      <c r="HZ9109" s="52"/>
      <c r="IA9109" s="52"/>
      <c r="IG9109" s="52"/>
      <c r="IH9109" s="52"/>
      <c r="II9109" s="52"/>
      <c r="IJ9109" s="52"/>
    </row>
    <row r="9110" spans="233:244" x14ac:dyDescent="0.25">
      <c r="HY9110" s="52"/>
      <c r="HZ9110" s="52"/>
      <c r="IA9110" s="52"/>
      <c r="IG9110" s="52"/>
      <c r="IH9110" s="52"/>
      <c r="II9110" s="52"/>
      <c r="IJ9110" s="52"/>
    </row>
    <row r="9111" spans="233:244" x14ac:dyDescent="0.25">
      <c r="HY9111" s="52"/>
      <c r="HZ9111" s="52"/>
      <c r="IA9111" s="52"/>
      <c r="IG9111" s="52"/>
      <c r="IH9111" s="52"/>
      <c r="II9111" s="52"/>
      <c r="IJ9111" s="52"/>
    </row>
    <row r="9112" spans="233:244" x14ac:dyDescent="0.25">
      <c r="HY9112" s="52"/>
      <c r="HZ9112" s="52"/>
      <c r="IA9112" s="52"/>
      <c r="IG9112" s="52"/>
      <c r="IH9112" s="52"/>
      <c r="II9112" s="52"/>
      <c r="IJ9112" s="52"/>
    </row>
    <row r="9113" spans="233:244" x14ac:dyDescent="0.25">
      <c r="HY9113" s="52"/>
      <c r="HZ9113" s="52"/>
      <c r="IA9113" s="52"/>
      <c r="IG9113" s="52"/>
      <c r="IH9113" s="52"/>
      <c r="II9113" s="52"/>
      <c r="IJ9113" s="52"/>
    </row>
    <row r="9114" spans="233:244" x14ac:dyDescent="0.25">
      <c r="HY9114" s="52"/>
      <c r="HZ9114" s="52"/>
      <c r="IA9114" s="52"/>
      <c r="IG9114" s="52"/>
      <c r="IH9114" s="52"/>
      <c r="II9114" s="52"/>
      <c r="IJ9114" s="52"/>
    </row>
    <row r="9115" spans="233:244" x14ac:dyDescent="0.25">
      <c r="HY9115" s="52"/>
      <c r="HZ9115" s="52"/>
      <c r="IA9115" s="52"/>
      <c r="IG9115" s="52"/>
      <c r="IH9115" s="52"/>
      <c r="II9115" s="52"/>
      <c r="IJ9115" s="52"/>
    </row>
    <row r="9116" spans="233:244" x14ac:dyDescent="0.25">
      <c r="HY9116" s="52"/>
      <c r="HZ9116" s="52"/>
      <c r="IA9116" s="52"/>
      <c r="IG9116" s="52"/>
      <c r="IH9116" s="52"/>
      <c r="II9116" s="52"/>
      <c r="IJ9116" s="52"/>
    </row>
    <row r="9117" spans="233:244" x14ac:dyDescent="0.25">
      <c r="HY9117" s="52"/>
      <c r="HZ9117" s="52"/>
      <c r="IA9117" s="52"/>
      <c r="IG9117" s="52"/>
      <c r="IH9117" s="52"/>
      <c r="II9117" s="52"/>
      <c r="IJ9117" s="52"/>
    </row>
    <row r="9118" spans="233:244" x14ac:dyDescent="0.25">
      <c r="HY9118" s="52"/>
      <c r="HZ9118" s="52"/>
      <c r="IA9118" s="52"/>
      <c r="IG9118" s="52"/>
      <c r="IH9118" s="52"/>
      <c r="II9118" s="52"/>
      <c r="IJ9118" s="52"/>
    </row>
    <row r="9119" spans="233:244" x14ac:dyDescent="0.25">
      <c r="HY9119" s="52"/>
      <c r="HZ9119" s="52"/>
      <c r="IA9119" s="52"/>
      <c r="IG9119" s="52"/>
      <c r="IH9119" s="52"/>
      <c r="II9119" s="52"/>
      <c r="IJ9119" s="52"/>
    </row>
    <row r="9120" spans="233:244" x14ac:dyDescent="0.25">
      <c r="HY9120" s="52"/>
      <c r="HZ9120" s="52"/>
      <c r="IA9120" s="52"/>
      <c r="IG9120" s="52"/>
      <c r="IH9120" s="52"/>
      <c r="II9120" s="52"/>
      <c r="IJ9120" s="52"/>
    </row>
    <row r="9121" spans="233:244" x14ac:dyDescent="0.25">
      <c r="HY9121" s="52"/>
      <c r="HZ9121" s="52"/>
      <c r="IA9121" s="52"/>
      <c r="IG9121" s="52"/>
      <c r="IH9121" s="52"/>
      <c r="II9121" s="52"/>
      <c r="IJ9121" s="52"/>
    </row>
    <row r="9122" spans="233:244" x14ac:dyDescent="0.25">
      <c r="HY9122" s="52"/>
      <c r="HZ9122" s="52"/>
      <c r="IA9122" s="52"/>
      <c r="IG9122" s="52"/>
      <c r="IH9122" s="52"/>
      <c r="II9122" s="52"/>
      <c r="IJ9122" s="52"/>
    </row>
    <row r="9123" spans="233:244" x14ac:dyDescent="0.25">
      <c r="HY9123" s="52"/>
      <c r="HZ9123" s="52"/>
      <c r="IA9123" s="52"/>
      <c r="IG9123" s="52"/>
      <c r="IH9123" s="52"/>
      <c r="II9123" s="52"/>
      <c r="IJ9123" s="52"/>
    </row>
    <row r="9124" spans="233:244" x14ac:dyDescent="0.25">
      <c r="HY9124" s="52"/>
      <c r="HZ9124" s="52"/>
      <c r="IA9124" s="52"/>
      <c r="IG9124" s="52"/>
      <c r="IH9124" s="52"/>
      <c r="II9124" s="52"/>
      <c r="IJ9124" s="52"/>
    </row>
    <row r="9125" spans="233:244" x14ac:dyDescent="0.25">
      <c r="HY9125" s="52"/>
      <c r="HZ9125" s="52"/>
      <c r="IA9125" s="52"/>
      <c r="IG9125" s="52"/>
      <c r="IH9125" s="52"/>
      <c r="II9125" s="52"/>
      <c r="IJ9125" s="52"/>
    </row>
    <row r="9126" spans="233:244" x14ac:dyDescent="0.25">
      <c r="HY9126" s="52"/>
      <c r="HZ9126" s="52"/>
      <c r="IA9126" s="52"/>
      <c r="IG9126" s="52"/>
      <c r="IH9126" s="52"/>
      <c r="II9126" s="52"/>
      <c r="IJ9126" s="52"/>
    </row>
    <row r="9127" spans="233:244" x14ac:dyDescent="0.25">
      <c r="HY9127" s="52"/>
      <c r="HZ9127" s="52"/>
      <c r="IA9127" s="52"/>
      <c r="IG9127" s="52"/>
      <c r="IH9127" s="52"/>
      <c r="II9127" s="52"/>
      <c r="IJ9127" s="52"/>
    </row>
    <row r="9128" spans="233:244" x14ac:dyDescent="0.25">
      <c r="HY9128" s="52"/>
      <c r="HZ9128" s="52"/>
      <c r="IA9128" s="52"/>
      <c r="IG9128" s="52"/>
      <c r="IH9128" s="52"/>
      <c r="II9128" s="52"/>
      <c r="IJ9128" s="52"/>
    </row>
    <row r="9129" spans="233:244" x14ac:dyDescent="0.25">
      <c r="HY9129" s="52"/>
      <c r="HZ9129" s="52"/>
      <c r="IA9129" s="52"/>
      <c r="IG9129" s="52"/>
      <c r="IH9129" s="52"/>
      <c r="II9129" s="52"/>
      <c r="IJ9129" s="52"/>
    </row>
    <row r="9130" spans="233:244" x14ac:dyDescent="0.25">
      <c r="HY9130" s="52"/>
      <c r="HZ9130" s="52"/>
      <c r="IA9130" s="52"/>
      <c r="IG9130" s="52"/>
      <c r="IH9130" s="52"/>
      <c r="II9130" s="52"/>
      <c r="IJ9130" s="52"/>
    </row>
    <row r="9131" spans="233:244" x14ac:dyDescent="0.25">
      <c r="HY9131" s="52"/>
      <c r="HZ9131" s="52"/>
      <c r="IA9131" s="52"/>
      <c r="IG9131" s="52"/>
      <c r="IH9131" s="52"/>
      <c r="II9131" s="52"/>
      <c r="IJ9131" s="52"/>
    </row>
    <row r="9132" spans="233:244" x14ac:dyDescent="0.25">
      <c r="HY9132" s="52"/>
      <c r="HZ9132" s="52"/>
      <c r="IA9132" s="52"/>
      <c r="IG9132" s="52"/>
      <c r="IH9132" s="52"/>
      <c r="II9132" s="52"/>
      <c r="IJ9132" s="52"/>
    </row>
    <row r="9133" spans="233:244" x14ac:dyDescent="0.25">
      <c r="HY9133" s="52"/>
      <c r="HZ9133" s="52"/>
      <c r="IA9133" s="52"/>
      <c r="IG9133" s="52"/>
      <c r="IH9133" s="52"/>
      <c r="II9133" s="52"/>
      <c r="IJ9133" s="52"/>
    </row>
    <row r="9134" spans="233:244" x14ac:dyDescent="0.25">
      <c r="HY9134" s="52"/>
      <c r="HZ9134" s="52"/>
      <c r="IA9134" s="52"/>
      <c r="IG9134" s="52"/>
      <c r="IH9134" s="52"/>
      <c r="II9134" s="52"/>
      <c r="IJ9134" s="52"/>
    </row>
    <row r="9135" spans="233:244" x14ac:dyDescent="0.25">
      <c r="HY9135" s="52"/>
      <c r="HZ9135" s="52"/>
      <c r="IA9135" s="52"/>
      <c r="IG9135" s="52"/>
      <c r="IH9135" s="52"/>
      <c r="II9135" s="52"/>
      <c r="IJ9135" s="52"/>
    </row>
    <row r="9136" spans="233:244" x14ac:dyDescent="0.25">
      <c r="HY9136" s="52"/>
      <c r="HZ9136" s="52"/>
      <c r="IA9136" s="52"/>
      <c r="IG9136" s="52"/>
      <c r="IH9136" s="52"/>
      <c r="II9136" s="52"/>
      <c r="IJ9136" s="52"/>
    </row>
    <row r="9137" spans="233:244" x14ac:dyDescent="0.25">
      <c r="HY9137" s="52"/>
      <c r="HZ9137" s="52"/>
      <c r="IA9137" s="52"/>
      <c r="IG9137" s="52"/>
      <c r="IH9137" s="52"/>
      <c r="II9137" s="52"/>
      <c r="IJ9137" s="52"/>
    </row>
    <row r="9138" spans="233:244" x14ac:dyDescent="0.25">
      <c r="HY9138" s="52"/>
      <c r="HZ9138" s="52"/>
      <c r="IA9138" s="52"/>
      <c r="IG9138" s="52"/>
      <c r="IH9138" s="52"/>
      <c r="II9138" s="52"/>
      <c r="IJ9138" s="52"/>
    </row>
    <row r="9139" spans="233:244" x14ac:dyDescent="0.25">
      <c r="HY9139" s="52"/>
      <c r="HZ9139" s="52"/>
      <c r="IA9139" s="52"/>
      <c r="IG9139" s="52"/>
      <c r="IH9139" s="52"/>
      <c r="II9139" s="52"/>
      <c r="IJ9139" s="52"/>
    </row>
    <row r="9140" spans="233:244" x14ac:dyDescent="0.25">
      <c r="HY9140" s="52"/>
      <c r="HZ9140" s="52"/>
      <c r="IA9140" s="52"/>
      <c r="IG9140" s="52"/>
      <c r="IH9140" s="52"/>
      <c r="II9140" s="52"/>
      <c r="IJ9140" s="52"/>
    </row>
    <row r="9141" spans="233:244" x14ac:dyDescent="0.25">
      <c r="HY9141" s="52"/>
      <c r="HZ9141" s="52"/>
      <c r="IA9141" s="52"/>
      <c r="IG9141" s="52"/>
      <c r="IH9141" s="52"/>
      <c r="II9141" s="52"/>
      <c r="IJ9141" s="52"/>
    </row>
    <row r="9142" spans="233:244" x14ac:dyDescent="0.25">
      <c r="HY9142" s="52"/>
      <c r="HZ9142" s="52"/>
      <c r="IA9142" s="52"/>
      <c r="IG9142" s="52"/>
      <c r="IH9142" s="52"/>
      <c r="II9142" s="52"/>
      <c r="IJ9142" s="52"/>
    </row>
    <row r="9143" spans="233:244" x14ac:dyDescent="0.25">
      <c r="HY9143" s="52"/>
      <c r="HZ9143" s="52"/>
      <c r="IA9143" s="52"/>
      <c r="IG9143" s="52"/>
      <c r="IH9143" s="52"/>
      <c r="II9143" s="52"/>
      <c r="IJ9143" s="52"/>
    </row>
    <row r="9144" spans="233:244" x14ac:dyDescent="0.25">
      <c r="HY9144" s="52"/>
      <c r="HZ9144" s="52"/>
      <c r="IA9144" s="52"/>
      <c r="IG9144" s="52"/>
      <c r="IH9144" s="52"/>
      <c r="II9144" s="52"/>
      <c r="IJ9144" s="52"/>
    </row>
    <row r="9145" spans="233:244" x14ac:dyDescent="0.25">
      <c r="HY9145" s="52"/>
      <c r="HZ9145" s="52"/>
      <c r="IA9145" s="52"/>
      <c r="IG9145" s="52"/>
      <c r="IH9145" s="52"/>
      <c r="II9145" s="52"/>
      <c r="IJ9145" s="52"/>
    </row>
    <row r="9146" spans="233:244" x14ac:dyDescent="0.25">
      <c r="HY9146" s="52"/>
      <c r="HZ9146" s="52"/>
      <c r="IA9146" s="52"/>
      <c r="IG9146" s="52"/>
      <c r="IH9146" s="52"/>
      <c r="II9146" s="52"/>
      <c r="IJ9146" s="52"/>
    </row>
    <row r="9147" spans="233:244" x14ac:dyDescent="0.25">
      <c r="HY9147" s="52"/>
      <c r="HZ9147" s="52"/>
      <c r="IA9147" s="52"/>
      <c r="IG9147" s="52"/>
      <c r="IH9147" s="52"/>
      <c r="II9147" s="52"/>
      <c r="IJ9147" s="52"/>
    </row>
    <row r="9148" spans="233:244" x14ac:dyDescent="0.25">
      <c r="HY9148" s="52"/>
      <c r="HZ9148" s="52"/>
      <c r="IA9148" s="52"/>
      <c r="IG9148" s="52"/>
      <c r="IH9148" s="52"/>
      <c r="II9148" s="52"/>
      <c r="IJ9148" s="52"/>
    </row>
    <row r="9149" spans="233:244" x14ac:dyDescent="0.25">
      <c r="HY9149" s="52"/>
      <c r="HZ9149" s="52"/>
      <c r="IA9149" s="52"/>
      <c r="IG9149" s="52"/>
      <c r="IH9149" s="52"/>
      <c r="II9149" s="52"/>
      <c r="IJ9149" s="52"/>
    </row>
    <row r="9150" spans="233:244" x14ac:dyDescent="0.25">
      <c r="HY9150" s="52"/>
      <c r="HZ9150" s="52"/>
      <c r="IA9150" s="52"/>
      <c r="IG9150" s="52"/>
      <c r="IH9150" s="52"/>
      <c r="II9150" s="52"/>
      <c r="IJ9150" s="52"/>
    </row>
    <row r="9151" spans="233:244" x14ac:dyDescent="0.25">
      <c r="HY9151" s="52"/>
      <c r="HZ9151" s="52"/>
      <c r="IA9151" s="52"/>
      <c r="IG9151" s="52"/>
      <c r="IH9151" s="52"/>
      <c r="II9151" s="52"/>
      <c r="IJ9151" s="52"/>
    </row>
    <row r="9152" spans="233:244" x14ac:dyDescent="0.25">
      <c r="HY9152" s="52"/>
      <c r="HZ9152" s="52"/>
      <c r="IA9152" s="52"/>
      <c r="IG9152" s="52"/>
      <c r="IH9152" s="52"/>
      <c r="II9152" s="52"/>
      <c r="IJ9152" s="52"/>
    </row>
    <row r="9153" spans="233:244" x14ac:dyDescent="0.25">
      <c r="HY9153" s="52"/>
      <c r="HZ9153" s="52"/>
      <c r="IA9153" s="52"/>
      <c r="IG9153" s="52"/>
      <c r="IH9153" s="52"/>
      <c r="II9153" s="52"/>
      <c r="IJ9153" s="52"/>
    </row>
    <row r="9154" spans="233:244" x14ac:dyDescent="0.25">
      <c r="HY9154" s="52"/>
      <c r="HZ9154" s="52"/>
      <c r="IA9154" s="52"/>
      <c r="IG9154" s="52"/>
      <c r="IH9154" s="52"/>
      <c r="II9154" s="52"/>
      <c r="IJ9154" s="52"/>
    </row>
    <row r="9155" spans="233:244" x14ac:dyDescent="0.25">
      <c r="HY9155" s="52"/>
      <c r="HZ9155" s="52"/>
      <c r="IA9155" s="52"/>
      <c r="IG9155" s="52"/>
      <c r="IH9155" s="52"/>
      <c r="II9155" s="52"/>
      <c r="IJ9155" s="52"/>
    </row>
    <row r="9156" spans="233:244" x14ac:dyDescent="0.25">
      <c r="HY9156" s="52"/>
      <c r="HZ9156" s="52"/>
      <c r="IA9156" s="52"/>
      <c r="IG9156" s="52"/>
      <c r="IH9156" s="52"/>
      <c r="II9156" s="52"/>
      <c r="IJ9156" s="52"/>
    </row>
    <row r="9157" spans="233:244" x14ac:dyDescent="0.25">
      <c r="HY9157" s="52"/>
      <c r="HZ9157" s="52"/>
      <c r="IA9157" s="52"/>
      <c r="IG9157" s="52"/>
      <c r="IH9157" s="52"/>
      <c r="II9157" s="52"/>
      <c r="IJ9157" s="52"/>
    </row>
    <row r="9158" spans="233:244" x14ac:dyDescent="0.25">
      <c r="HY9158" s="52"/>
      <c r="HZ9158" s="52"/>
      <c r="IA9158" s="52"/>
      <c r="IG9158" s="52"/>
      <c r="IH9158" s="52"/>
      <c r="II9158" s="52"/>
      <c r="IJ9158" s="52"/>
    </row>
    <row r="9159" spans="233:244" x14ac:dyDescent="0.25">
      <c r="HY9159" s="52"/>
      <c r="HZ9159" s="52"/>
      <c r="IA9159" s="52"/>
      <c r="IG9159" s="52"/>
      <c r="IH9159" s="52"/>
      <c r="II9159" s="52"/>
      <c r="IJ9159" s="52"/>
    </row>
    <row r="9160" spans="233:244" x14ac:dyDescent="0.25">
      <c r="HY9160" s="52"/>
      <c r="HZ9160" s="52"/>
      <c r="IA9160" s="52"/>
      <c r="IG9160" s="52"/>
      <c r="IH9160" s="52"/>
      <c r="II9160" s="52"/>
      <c r="IJ9160" s="52"/>
    </row>
    <row r="9161" spans="233:244" x14ac:dyDescent="0.25">
      <c r="HY9161" s="52"/>
      <c r="HZ9161" s="52"/>
      <c r="IA9161" s="52"/>
      <c r="IG9161" s="52"/>
      <c r="IH9161" s="52"/>
      <c r="II9161" s="52"/>
      <c r="IJ9161" s="52"/>
    </row>
    <row r="9162" spans="233:244" x14ac:dyDescent="0.25">
      <c r="HY9162" s="52"/>
      <c r="HZ9162" s="52"/>
      <c r="IA9162" s="52"/>
      <c r="IG9162" s="52"/>
      <c r="IH9162" s="52"/>
      <c r="II9162" s="52"/>
      <c r="IJ9162" s="52"/>
    </row>
    <row r="9163" spans="233:244" x14ac:dyDescent="0.25">
      <c r="HY9163" s="52"/>
      <c r="HZ9163" s="52"/>
      <c r="IA9163" s="52"/>
      <c r="IG9163" s="52"/>
      <c r="IH9163" s="52"/>
      <c r="II9163" s="52"/>
      <c r="IJ9163" s="52"/>
    </row>
    <row r="9164" spans="233:244" x14ac:dyDescent="0.25">
      <c r="HY9164" s="52"/>
      <c r="HZ9164" s="52"/>
      <c r="IA9164" s="52"/>
      <c r="IG9164" s="52"/>
      <c r="IH9164" s="52"/>
      <c r="II9164" s="52"/>
      <c r="IJ9164" s="52"/>
    </row>
    <row r="9165" spans="233:244" x14ac:dyDescent="0.25">
      <c r="HY9165" s="52"/>
      <c r="HZ9165" s="52"/>
      <c r="IA9165" s="52"/>
      <c r="IG9165" s="52"/>
      <c r="IH9165" s="52"/>
      <c r="II9165" s="52"/>
      <c r="IJ9165" s="52"/>
    </row>
    <row r="9166" spans="233:244" x14ac:dyDescent="0.25">
      <c r="HY9166" s="52"/>
      <c r="HZ9166" s="52"/>
      <c r="IA9166" s="52"/>
      <c r="IG9166" s="52"/>
      <c r="IH9166" s="52"/>
      <c r="II9166" s="52"/>
      <c r="IJ9166" s="52"/>
    </row>
    <row r="9167" spans="233:244" x14ac:dyDescent="0.25">
      <c r="HY9167" s="52"/>
      <c r="HZ9167" s="52"/>
      <c r="IA9167" s="52"/>
      <c r="IG9167" s="52"/>
      <c r="IH9167" s="52"/>
      <c r="II9167" s="52"/>
      <c r="IJ9167" s="52"/>
    </row>
    <row r="9168" spans="233:244" x14ac:dyDescent="0.25">
      <c r="HY9168" s="52"/>
      <c r="HZ9168" s="52"/>
      <c r="IA9168" s="52"/>
      <c r="IG9168" s="52"/>
      <c r="IH9168" s="52"/>
      <c r="II9168" s="52"/>
      <c r="IJ9168" s="52"/>
    </row>
    <row r="9169" spans="233:244" x14ac:dyDescent="0.25">
      <c r="HY9169" s="52"/>
      <c r="HZ9169" s="52"/>
      <c r="IA9169" s="52"/>
      <c r="IG9169" s="52"/>
      <c r="IH9169" s="52"/>
      <c r="II9169" s="52"/>
      <c r="IJ9169" s="52"/>
    </row>
    <row r="9170" spans="233:244" x14ac:dyDescent="0.25">
      <c r="HY9170" s="52"/>
      <c r="HZ9170" s="52"/>
      <c r="IA9170" s="52"/>
      <c r="IG9170" s="52"/>
      <c r="IH9170" s="52"/>
      <c r="II9170" s="52"/>
      <c r="IJ9170" s="52"/>
    </row>
    <row r="9171" spans="233:244" x14ac:dyDescent="0.25">
      <c r="HY9171" s="52"/>
      <c r="HZ9171" s="52"/>
      <c r="IA9171" s="52"/>
      <c r="IG9171" s="52"/>
      <c r="IH9171" s="52"/>
      <c r="II9171" s="52"/>
      <c r="IJ9171" s="52"/>
    </row>
    <row r="9172" spans="233:244" x14ac:dyDescent="0.25">
      <c r="HY9172" s="52"/>
      <c r="HZ9172" s="52"/>
      <c r="IA9172" s="52"/>
      <c r="IG9172" s="52"/>
      <c r="IH9172" s="52"/>
      <c r="II9172" s="52"/>
      <c r="IJ9172" s="52"/>
    </row>
    <row r="9173" spans="233:244" x14ac:dyDescent="0.25">
      <c r="HY9173" s="52"/>
      <c r="HZ9173" s="52"/>
      <c r="IA9173" s="52"/>
      <c r="IG9173" s="52"/>
      <c r="IH9173" s="52"/>
      <c r="II9173" s="52"/>
      <c r="IJ9173" s="52"/>
    </row>
    <row r="9174" spans="233:244" x14ac:dyDescent="0.25">
      <c r="HY9174" s="52"/>
      <c r="HZ9174" s="52"/>
      <c r="IA9174" s="52"/>
      <c r="IG9174" s="52"/>
      <c r="IH9174" s="52"/>
      <c r="II9174" s="52"/>
      <c r="IJ9174" s="52"/>
    </row>
    <row r="9175" spans="233:244" x14ac:dyDescent="0.25">
      <c r="HY9175" s="52"/>
      <c r="HZ9175" s="52"/>
      <c r="IA9175" s="52"/>
      <c r="IG9175" s="52"/>
      <c r="IH9175" s="52"/>
      <c r="II9175" s="52"/>
      <c r="IJ9175" s="52"/>
    </row>
    <row r="9176" spans="233:244" x14ac:dyDescent="0.25">
      <c r="HY9176" s="52"/>
      <c r="HZ9176" s="52"/>
      <c r="IA9176" s="52"/>
      <c r="IG9176" s="52"/>
      <c r="IH9176" s="52"/>
      <c r="II9176" s="52"/>
      <c r="IJ9176" s="52"/>
    </row>
    <row r="9177" spans="233:244" x14ac:dyDescent="0.25">
      <c r="HY9177" s="52"/>
      <c r="HZ9177" s="52"/>
      <c r="IA9177" s="52"/>
      <c r="IG9177" s="52"/>
      <c r="IH9177" s="52"/>
      <c r="II9177" s="52"/>
      <c r="IJ9177" s="52"/>
    </row>
    <row r="9178" spans="233:244" x14ac:dyDescent="0.25">
      <c r="HY9178" s="52"/>
      <c r="HZ9178" s="52"/>
      <c r="IA9178" s="52"/>
      <c r="IG9178" s="52"/>
      <c r="IH9178" s="52"/>
      <c r="II9178" s="52"/>
      <c r="IJ9178" s="52"/>
    </row>
    <row r="9179" spans="233:244" x14ac:dyDescent="0.25">
      <c r="HY9179" s="52"/>
      <c r="HZ9179" s="52"/>
      <c r="IA9179" s="52"/>
      <c r="IG9179" s="52"/>
      <c r="IH9179" s="52"/>
      <c r="II9179" s="52"/>
      <c r="IJ9179" s="52"/>
    </row>
    <row r="9180" spans="233:244" x14ac:dyDescent="0.25">
      <c r="HY9180" s="52"/>
      <c r="HZ9180" s="52"/>
      <c r="IA9180" s="52"/>
      <c r="IG9180" s="52"/>
      <c r="IH9180" s="52"/>
      <c r="II9180" s="52"/>
      <c r="IJ9180" s="52"/>
    </row>
    <row r="9181" spans="233:244" x14ac:dyDescent="0.25">
      <c r="HY9181" s="52"/>
      <c r="HZ9181" s="52"/>
      <c r="IA9181" s="52"/>
      <c r="IG9181" s="52"/>
      <c r="IH9181" s="52"/>
      <c r="II9181" s="52"/>
      <c r="IJ9181" s="52"/>
    </row>
    <row r="9182" spans="233:244" x14ac:dyDescent="0.25">
      <c r="HY9182" s="52"/>
      <c r="HZ9182" s="52"/>
      <c r="IA9182" s="52"/>
      <c r="IG9182" s="52"/>
      <c r="IH9182" s="52"/>
      <c r="II9182" s="52"/>
      <c r="IJ9182" s="52"/>
    </row>
    <row r="9183" spans="233:244" x14ac:dyDescent="0.25">
      <c r="HY9183" s="52"/>
      <c r="HZ9183" s="52"/>
      <c r="IA9183" s="52"/>
      <c r="IG9183" s="52"/>
      <c r="IH9183" s="52"/>
      <c r="II9183" s="52"/>
      <c r="IJ9183" s="52"/>
    </row>
    <row r="9184" spans="233:244" x14ac:dyDescent="0.25">
      <c r="HY9184" s="52"/>
      <c r="HZ9184" s="52"/>
      <c r="IA9184" s="52"/>
      <c r="IG9184" s="52"/>
      <c r="IH9184" s="52"/>
      <c r="II9184" s="52"/>
      <c r="IJ9184" s="52"/>
    </row>
    <row r="9185" spans="233:244" x14ac:dyDescent="0.25">
      <c r="HY9185" s="52"/>
      <c r="HZ9185" s="52"/>
      <c r="IA9185" s="52"/>
      <c r="IG9185" s="52"/>
      <c r="IH9185" s="52"/>
      <c r="II9185" s="52"/>
      <c r="IJ9185" s="52"/>
    </row>
    <row r="9186" spans="233:244" x14ac:dyDescent="0.25">
      <c r="HY9186" s="52"/>
      <c r="HZ9186" s="52"/>
      <c r="IA9186" s="52"/>
      <c r="IG9186" s="52"/>
      <c r="IH9186" s="52"/>
      <c r="II9186" s="52"/>
      <c r="IJ9186" s="52"/>
    </row>
    <row r="9187" spans="233:244" x14ac:dyDescent="0.25">
      <c r="HY9187" s="52"/>
      <c r="HZ9187" s="52"/>
      <c r="IA9187" s="52"/>
      <c r="IG9187" s="52"/>
      <c r="IH9187" s="52"/>
      <c r="II9187" s="52"/>
      <c r="IJ9187" s="52"/>
    </row>
    <row r="9188" spans="233:244" x14ac:dyDescent="0.25">
      <c r="HY9188" s="52"/>
      <c r="HZ9188" s="52"/>
      <c r="IA9188" s="52"/>
      <c r="IG9188" s="52"/>
      <c r="IH9188" s="52"/>
      <c r="II9188" s="52"/>
      <c r="IJ9188" s="52"/>
    </row>
    <row r="9189" spans="233:244" x14ac:dyDescent="0.25">
      <c r="HY9189" s="52"/>
      <c r="HZ9189" s="52"/>
      <c r="IA9189" s="52"/>
      <c r="IG9189" s="52"/>
      <c r="IH9189" s="52"/>
      <c r="II9189" s="52"/>
      <c r="IJ9189" s="52"/>
    </row>
    <row r="9190" spans="233:244" x14ac:dyDescent="0.25">
      <c r="HY9190" s="52"/>
      <c r="HZ9190" s="52"/>
      <c r="IA9190" s="52"/>
      <c r="IG9190" s="52"/>
      <c r="IH9190" s="52"/>
      <c r="II9190" s="52"/>
      <c r="IJ9190" s="52"/>
    </row>
    <row r="9191" spans="233:244" x14ac:dyDescent="0.25">
      <c r="HY9191" s="52"/>
      <c r="HZ9191" s="52"/>
      <c r="IA9191" s="52"/>
      <c r="IG9191" s="52"/>
      <c r="IH9191" s="52"/>
      <c r="II9191" s="52"/>
      <c r="IJ9191" s="52"/>
    </row>
    <row r="9192" spans="233:244" x14ac:dyDescent="0.25">
      <c r="HY9192" s="52"/>
      <c r="HZ9192" s="52"/>
      <c r="IA9192" s="52"/>
      <c r="IG9192" s="52"/>
      <c r="IH9192" s="52"/>
      <c r="II9192" s="52"/>
      <c r="IJ9192" s="52"/>
    </row>
    <row r="9193" spans="233:244" x14ac:dyDescent="0.25">
      <c r="HY9193" s="52"/>
      <c r="HZ9193" s="52"/>
      <c r="IA9193" s="52"/>
      <c r="IG9193" s="52"/>
      <c r="IH9193" s="52"/>
      <c r="II9193" s="52"/>
      <c r="IJ9193" s="52"/>
    </row>
    <row r="9194" spans="233:244" x14ac:dyDescent="0.25">
      <c r="HY9194" s="52"/>
      <c r="HZ9194" s="52"/>
      <c r="IA9194" s="52"/>
      <c r="IG9194" s="52"/>
      <c r="IH9194" s="52"/>
      <c r="II9194" s="52"/>
      <c r="IJ9194" s="52"/>
    </row>
    <row r="9195" spans="233:244" x14ac:dyDescent="0.25">
      <c r="HY9195" s="52"/>
      <c r="HZ9195" s="52"/>
      <c r="IA9195" s="52"/>
      <c r="IG9195" s="52"/>
      <c r="IH9195" s="52"/>
      <c r="II9195" s="52"/>
      <c r="IJ9195" s="52"/>
    </row>
    <row r="9196" spans="233:244" x14ac:dyDescent="0.25">
      <c r="HY9196" s="52"/>
      <c r="HZ9196" s="52"/>
      <c r="IA9196" s="52"/>
      <c r="IG9196" s="52"/>
      <c r="IH9196" s="52"/>
      <c r="II9196" s="52"/>
      <c r="IJ9196" s="52"/>
    </row>
    <row r="9197" spans="233:244" x14ac:dyDescent="0.25">
      <c r="HY9197" s="52"/>
      <c r="HZ9197" s="52"/>
      <c r="IA9197" s="52"/>
      <c r="IG9197" s="52"/>
      <c r="IH9197" s="52"/>
      <c r="II9197" s="52"/>
      <c r="IJ9197" s="52"/>
    </row>
    <row r="9198" spans="233:244" x14ac:dyDescent="0.25">
      <c r="HY9198" s="52"/>
      <c r="HZ9198" s="52"/>
      <c r="IA9198" s="52"/>
      <c r="IG9198" s="52"/>
      <c r="IH9198" s="52"/>
      <c r="II9198" s="52"/>
      <c r="IJ9198" s="52"/>
    </row>
    <row r="9199" spans="233:244" x14ac:dyDescent="0.25">
      <c r="HY9199" s="52"/>
      <c r="HZ9199" s="52"/>
      <c r="IA9199" s="52"/>
      <c r="IG9199" s="52"/>
      <c r="IH9199" s="52"/>
      <c r="II9199" s="52"/>
      <c r="IJ9199" s="52"/>
    </row>
    <row r="9200" spans="233:244" x14ac:dyDescent="0.25">
      <c r="HY9200" s="52"/>
      <c r="HZ9200" s="52"/>
      <c r="IA9200" s="52"/>
      <c r="IG9200" s="52"/>
      <c r="IH9200" s="52"/>
      <c r="II9200" s="52"/>
      <c r="IJ9200" s="52"/>
    </row>
    <row r="9201" spans="233:244" x14ac:dyDescent="0.25">
      <c r="HY9201" s="52"/>
      <c r="HZ9201" s="52"/>
      <c r="IA9201" s="52"/>
      <c r="IG9201" s="52"/>
      <c r="IH9201" s="52"/>
      <c r="II9201" s="52"/>
      <c r="IJ9201" s="52"/>
    </row>
    <row r="9202" spans="233:244" x14ac:dyDescent="0.25">
      <c r="HY9202" s="52"/>
      <c r="HZ9202" s="52"/>
      <c r="IA9202" s="52"/>
      <c r="IG9202" s="52"/>
      <c r="IH9202" s="52"/>
      <c r="II9202" s="52"/>
      <c r="IJ9202" s="52"/>
    </row>
    <row r="9203" spans="233:244" x14ac:dyDescent="0.25">
      <c r="HY9203" s="52"/>
      <c r="HZ9203" s="52"/>
      <c r="IA9203" s="52"/>
      <c r="IG9203" s="52"/>
      <c r="IH9203" s="52"/>
      <c r="II9203" s="52"/>
      <c r="IJ9203" s="52"/>
    </row>
    <row r="9204" spans="233:244" x14ac:dyDescent="0.25">
      <c r="HY9204" s="52"/>
      <c r="HZ9204" s="52"/>
      <c r="IA9204" s="52"/>
      <c r="IG9204" s="52"/>
      <c r="IH9204" s="52"/>
      <c r="II9204" s="52"/>
      <c r="IJ9204" s="52"/>
    </row>
    <row r="9205" spans="233:244" x14ac:dyDescent="0.25">
      <c r="HY9205" s="52"/>
      <c r="HZ9205" s="52"/>
      <c r="IA9205" s="52"/>
      <c r="IG9205" s="52"/>
      <c r="IH9205" s="52"/>
      <c r="II9205" s="52"/>
      <c r="IJ9205" s="52"/>
    </row>
    <row r="9206" spans="233:244" x14ac:dyDescent="0.25">
      <c r="HY9206" s="52"/>
      <c r="HZ9206" s="52"/>
      <c r="IA9206" s="52"/>
      <c r="IG9206" s="52"/>
      <c r="IH9206" s="52"/>
      <c r="II9206" s="52"/>
      <c r="IJ9206" s="52"/>
    </row>
    <row r="9207" spans="233:244" x14ac:dyDescent="0.25">
      <c r="HY9207" s="52"/>
      <c r="HZ9207" s="52"/>
      <c r="IA9207" s="52"/>
      <c r="IG9207" s="52"/>
      <c r="IH9207" s="52"/>
      <c r="II9207" s="52"/>
      <c r="IJ9207" s="52"/>
    </row>
    <row r="9208" spans="233:244" x14ac:dyDescent="0.25">
      <c r="HY9208" s="52"/>
      <c r="HZ9208" s="52"/>
      <c r="IA9208" s="52"/>
      <c r="IG9208" s="52"/>
      <c r="IH9208" s="52"/>
      <c r="II9208" s="52"/>
      <c r="IJ9208" s="52"/>
    </row>
    <row r="9209" spans="233:244" x14ac:dyDescent="0.25">
      <c r="HY9209" s="52"/>
      <c r="HZ9209" s="52"/>
      <c r="IA9209" s="52"/>
      <c r="IG9209" s="52"/>
      <c r="IH9209" s="52"/>
      <c r="II9209" s="52"/>
      <c r="IJ9209" s="52"/>
    </row>
    <row r="9210" spans="233:244" x14ac:dyDescent="0.25">
      <c r="HY9210" s="52"/>
      <c r="HZ9210" s="52"/>
      <c r="IA9210" s="52"/>
      <c r="IG9210" s="52"/>
      <c r="IH9210" s="52"/>
      <c r="II9210" s="52"/>
      <c r="IJ9210" s="52"/>
    </row>
    <row r="9211" spans="233:244" x14ac:dyDescent="0.25">
      <c r="HY9211" s="52"/>
      <c r="HZ9211" s="52"/>
      <c r="IA9211" s="52"/>
      <c r="IG9211" s="52"/>
      <c r="IH9211" s="52"/>
      <c r="II9211" s="52"/>
      <c r="IJ9211" s="52"/>
    </row>
    <row r="9212" spans="233:244" x14ac:dyDescent="0.25">
      <c r="HY9212" s="52"/>
      <c r="HZ9212" s="52"/>
      <c r="IA9212" s="52"/>
      <c r="IG9212" s="52"/>
      <c r="IH9212" s="52"/>
      <c r="II9212" s="52"/>
      <c r="IJ9212" s="52"/>
    </row>
    <row r="9213" spans="233:244" x14ac:dyDescent="0.25">
      <c r="HY9213" s="52"/>
      <c r="HZ9213" s="52"/>
      <c r="IA9213" s="52"/>
      <c r="IG9213" s="52"/>
      <c r="IH9213" s="52"/>
      <c r="II9213" s="52"/>
      <c r="IJ9213" s="52"/>
    </row>
    <row r="9214" spans="233:244" x14ac:dyDescent="0.25">
      <c r="HY9214" s="52"/>
      <c r="HZ9214" s="52"/>
      <c r="IA9214" s="52"/>
      <c r="IG9214" s="52"/>
      <c r="IH9214" s="52"/>
      <c r="II9214" s="52"/>
      <c r="IJ9214" s="52"/>
    </row>
    <row r="9215" spans="233:244" x14ac:dyDescent="0.25">
      <c r="HY9215" s="52"/>
      <c r="HZ9215" s="52"/>
      <c r="IA9215" s="52"/>
      <c r="IG9215" s="52"/>
      <c r="IH9215" s="52"/>
      <c r="II9215" s="52"/>
      <c r="IJ9215" s="52"/>
    </row>
    <row r="9216" spans="233:244" x14ac:dyDescent="0.25">
      <c r="HY9216" s="52"/>
      <c r="HZ9216" s="52"/>
      <c r="IA9216" s="52"/>
      <c r="IG9216" s="52"/>
      <c r="IH9216" s="52"/>
      <c r="II9216" s="52"/>
      <c r="IJ9216" s="52"/>
    </row>
    <row r="9217" spans="233:244" x14ac:dyDescent="0.25">
      <c r="HY9217" s="52"/>
      <c r="HZ9217" s="52"/>
      <c r="IA9217" s="52"/>
      <c r="IG9217" s="52"/>
      <c r="IH9217" s="52"/>
      <c r="II9217" s="52"/>
      <c r="IJ9217" s="52"/>
    </row>
    <row r="9218" spans="233:244" x14ac:dyDescent="0.25">
      <c r="HY9218" s="52"/>
      <c r="HZ9218" s="52"/>
      <c r="IA9218" s="52"/>
      <c r="IG9218" s="52"/>
      <c r="IH9218" s="52"/>
      <c r="II9218" s="52"/>
      <c r="IJ9218" s="52"/>
    </row>
    <row r="9219" spans="233:244" x14ac:dyDescent="0.25">
      <c r="HY9219" s="52"/>
      <c r="HZ9219" s="52"/>
      <c r="IA9219" s="52"/>
      <c r="IG9219" s="52"/>
      <c r="IH9219" s="52"/>
      <c r="II9219" s="52"/>
      <c r="IJ9219" s="52"/>
    </row>
    <row r="9220" spans="233:244" x14ac:dyDescent="0.25">
      <c r="HY9220" s="52"/>
      <c r="HZ9220" s="52"/>
      <c r="IA9220" s="52"/>
      <c r="IG9220" s="52"/>
      <c r="IH9220" s="52"/>
      <c r="II9220" s="52"/>
      <c r="IJ9220" s="52"/>
    </row>
    <row r="9221" spans="233:244" x14ac:dyDescent="0.25">
      <c r="HY9221" s="52"/>
      <c r="HZ9221" s="52"/>
      <c r="IA9221" s="52"/>
      <c r="IG9221" s="52"/>
      <c r="IH9221" s="52"/>
      <c r="II9221" s="52"/>
      <c r="IJ9221" s="52"/>
    </row>
    <row r="9222" spans="233:244" x14ac:dyDescent="0.25">
      <c r="HY9222" s="52"/>
      <c r="HZ9222" s="52"/>
      <c r="IA9222" s="52"/>
      <c r="IG9222" s="52"/>
      <c r="IH9222" s="52"/>
      <c r="II9222" s="52"/>
      <c r="IJ9222" s="52"/>
    </row>
    <row r="9223" spans="233:244" x14ac:dyDescent="0.25">
      <c r="HY9223" s="52"/>
      <c r="HZ9223" s="52"/>
      <c r="IA9223" s="52"/>
      <c r="IG9223" s="52"/>
      <c r="IH9223" s="52"/>
      <c r="II9223" s="52"/>
      <c r="IJ9223" s="52"/>
    </row>
    <row r="9224" spans="233:244" x14ac:dyDescent="0.25">
      <c r="HY9224" s="52"/>
      <c r="HZ9224" s="52"/>
      <c r="IA9224" s="52"/>
      <c r="IG9224" s="52"/>
      <c r="IH9224" s="52"/>
      <c r="II9224" s="52"/>
      <c r="IJ9224" s="52"/>
    </row>
    <row r="9225" spans="233:244" x14ac:dyDescent="0.25">
      <c r="HY9225" s="52"/>
      <c r="HZ9225" s="52"/>
      <c r="IA9225" s="52"/>
      <c r="IG9225" s="52"/>
      <c r="IH9225" s="52"/>
      <c r="II9225" s="52"/>
      <c r="IJ9225" s="52"/>
    </row>
    <row r="9226" spans="233:244" x14ac:dyDescent="0.25">
      <c r="HY9226" s="52"/>
      <c r="HZ9226" s="52"/>
      <c r="IA9226" s="52"/>
      <c r="IG9226" s="52"/>
      <c r="IH9226" s="52"/>
      <c r="II9226" s="52"/>
      <c r="IJ9226" s="52"/>
    </row>
    <row r="9227" spans="233:244" x14ac:dyDescent="0.25">
      <c r="HY9227" s="52"/>
      <c r="HZ9227" s="52"/>
      <c r="IA9227" s="52"/>
      <c r="IG9227" s="52"/>
      <c r="IH9227" s="52"/>
      <c r="II9227" s="52"/>
      <c r="IJ9227" s="52"/>
    </row>
    <row r="9228" spans="233:244" x14ac:dyDescent="0.25">
      <c r="HY9228" s="52"/>
      <c r="HZ9228" s="52"/>
      <c r="IA9228" s="52"/>
      <c r="IG9228" s="52"/>
      <c r="IH9228" s="52"/>
      <c r="II9228" s="52"/>
      <c r="IJ9228" s="52"/>
    </row>
    <row r="9229" spans="233:244" x14ac:dyDescent="0.25">
      <c r="HY9229" s="52"/>
      <c r="HZ9229" s="52"/>
      <c r="IA9229" s="52"/>
      <c r="IG9229" s="52"/>
      <c r="IH9229" s="52"/>
      <c r="II9229" s="52"/>
      <c r="IJ9229" s="52"/>
    </row>
    <row r="9230" spans="233:244" x14ac:dyDescent="0.25">
      <c r="HY9230" s="52"/>
      <c r="HZ9230" s="52"/>
      <c r="IA9230" s="52"/>
      <c r="IG9230" s="52"/>
      <c r="IH9230" s="52"/>
      <c r="II9230" s="52"/>
      <c r="IJ9230" s="52"/>
    </row>
    <row r="9231" spans="233:244" x14ac:dyDescent="0.25">
      <c r="HY9231" s="52"/>
      <c r="HZ9231" s="52"/>
      <c r="IA9231" s="52"/>
      <c r="IG9231" s="52"/>
      <c r="IH9231" s="52"/>
      <c r="II9231" s="52"/>
      <c r="IJ9231" s="52"/>
    </row>
    <row r="9232" spans="233:244" x14ac:dyDescent="0.25">
      <c r="HY9232" s="52"/>
      <c r="HZ9232" s="52"/>
      <c r="IA9232" s="52"/>
      <c r="IG9232" s="52"/>
      <c r="IH9232" s="52"/>
      <c r="II9232" s="52"/>
      <c r="IJ9232" s="52"/>
    </row>
    <row r="9233" spans="233:244" x14ac:dyDescent="0.25">
      <c r="HY9233" s="52"/>
      <c r="HZ9233" s="52"/>
      <c r="IA9233" s="52"/>
      <c r="IG9233" s="52"/>
      <c r="IH9233" s="52"/>
      <c r="II9233" s="52"/>
      <c r="IJ9233" s="52"/>
    </row>
    <row r="9234" spans="233:244" x14ac:dyDescent="0.25">
      <c r="HY9234" s="52"/>
      <c r="HZ9234" s="52"/>
      <c r="IA9234" s="52"/>
      <c r="IG9234" s="52"/>
      <c r="IH9234" s="52"/>
      <c r="II9234" s="52"/>
      <c r="IJ9234" s="52"/>
    </row>
    <row r="9235" spans="233:244" x14ac:dyDescent="0.25">
      <c r="HY9235" s="52"/>
      <c r="HZ9235" s="52"/>
      <c r="IA9235" s="52"/>
      <c r="IG9235" s="52"/>
      <c r="IH9235" s="52"/>
      <c r="II9235" s="52"/>
      <c r="IJ9235" s="52"/>
    </row>
    <row r="9236" spans="233:244" x14ac:dyDescent="0.25">
      <c r="HY9236" s="52"/>
      <c r="HZ9236" s="52"/>
      <c r="IA9236" s="52"/>
      <c r="IG9236" s="52"/>
      <c r="IH9236" s="52"/>
      <c r="II9236" s="52"/>
      <c r="IJ9236" s="52"/>
    </row>
    <row r="9237" spans="233:244" x14ac:dyDescent="0.25">
      <c r="HY9237" s="52"/>
      <c r="HZ9237" s="52"/>
      <c r="IA9237" s="52"/>
      <c r="IG9237" s="52"/>
      <c r="IH9237" s="52"/>
      <c r="II9237" s="52"/>
      <c r="IJ9237" s="52"/>
    </row>
    <row r="9238" spans="233:244" x14ac:dyDescent="0.25">
      <c r="HY9238" s="52"/>
      <c r="HZ9238" s="52"/>
      <c r="IA9238" s="52"/>
      <c r="IG9238" s="52"/>
      <c r="IH9238" s="52"/>
      <c r="II9238" s="52"/>
      <c r="IJ9238" s="52"/>
    </row>
    <row r="9239" spans="233:244" x14ac:dyDescent="0.25">
      <c r="HY9239" s="52"/>
      <c r="HZ9239" s="52"/>
      <c r="IA9239" s="52"/>
      <c r="IG9239" s="52"/>
      <c r="IH9239" s="52"/>
      <c r="II9239" s="52"/>
      <c r="IJ9239" s="52"/>
    </row>
    <row r="9240" spans="233:244" x14ac:dyDescent="0.25">
      <c r="HY9240" s="52"/>
      <c r="HZ9240" s="52"/>
      <c r="IA9240" s="52"/>
      <c r="IG9240" s="52"/>
      <c r="IH9240" s="52"/>
      <c r="II9240" s="52"/>
      <c r="IJ9240" s="52"/>
    </row>
    <row r="9241" spans="233:244" x14ac:dyDescent="0.25">
      <c r="HY9241" s="52"/>
      <c r="HZ9241" s="52"/>
      <c r="IA9241" s="52"/>
      <c r="IG9241" s="52"/>
      <c r="IH9241" s="52"/>
      <c r="II9241" s="52"/>
      <c r="IJ9241" s="52"/>
    </row>
    <row r="9242" spans="233:244" x14ac:dyDescent="0.25">
      <c r="HY9242" s="52"/>
      <c r="HZ9242" s="52"/>
      <c r="IA9242" s="52"/>
      <c r="IG9242" s="52"/>
      <c r="IH9242" s="52"/>
      <c r="II9242" s="52"/>
      <c r="IJ9242" s="52"/>
    </row>
    <row r="9243" spans="233:244" x14ac:dyDescent="0.25">
      <c r="HY9243" s="52"/>
      <c r="HZ9243" s="52"/>
      <c r="IA9243" s="52"/>
      <c r="IG9243" s="52"/>
      <c r="IH9243" s="52"/>
      <c r="II9243" s="52"/>
      <c r="IJ9243" s="52"/>
    </row>
    <row r="9244" spans="233:244" x14ac:dyDescent="0.25">
      <c r="HY9244" s="52"/>
      <c r="HZ9244" s="52"/>
      <c r="IA9244" s="52"/>
      <c r="IG9244" s="52"/>
      <c r="IH9244" s="52"/>
      <c r="II9244" s="52"/>
      <c r="IJ9244" s="52"/>
    </row>
    <row r="9245" spans="233:244" x14ac:dyDescent="0.25">
      <c r="HY9245" s="52"/>
      <c r="HZ9245" s="52"/>
      <c r="IA9245" s="52"/>
      <c r="IG9245" s="52"/>
      <c r="IH9245" s="52"/>
      <c r="II9245" s="52"/>
      <c r="IJ9245" s="52"/>
    </row>
    <row r="9246" spans="233:244" x14ac:dyDescent="0.25">
      <c r="HY9246" s="52"/>
      <c r="HZ9246" s="52"/>
      <c r="IA9246" s="52"/>
      <c r="IG9246" s="52"/>
      <c r="IH9246" s="52"/>
      <c r="II9246" s="52"/>
      <c r="IJ9246" s="52"/>
    </row>
    <row r="9247" spans="233:244" x14ac:dyDescent="0.25">
      <c r="HY9247" s="52"/>
      <c r="HZ9247" s="52"/>
      <c r="IA9247" s="52"/>
      <c r="IG9247" s="52"/>
      <c r="IH9247" s="52"/>
      <c r="II9247" s="52"/>
      <c r="IJ9247" s="52"/>
    </row>
    <row r="9248" spans="233:244" x14ac:dyDescent="0.25">
      <c r="HY9248" s="52"/>
      <c r="HZ9248" s="52"/>
      <c r="IA9248" s="52"/>
      <c r="IG9248" s="52"/>
      <c r="IH9248" s="52"/>
      <c r="II9248" s="52"/>
      <c r="IJ9248" s="52"/>
    </row>
    <row r="9249" spans="233:244" x14ac:dyDescent="0.25">
      <c r="HY9249" s="52"/>
      <c r="HZ9249" s="52"/>
      <c r="IA9249" s="52"/>
      <c r="IG9249" s="52"/>
      <c r="IH9249" s="52"/>
      <c r="II9249" s="52"/>
      <c r="IJ9249" s="52"/>
    </row>
    <row r="9250" spans="233:244" x14ac:dyDescent="0.25">
      <c r="HY9250" s="52"/>
      <c r="HZ9250" s="52"/>
      <c r="IA9250" s="52"/>
      <c r="IG9250" s="52"/>
      <c r="IH9250" s="52"/>
      <c r="II9250" s="52"/>
      <c r="IJ9250" s="52"/>
    </row>
    <row r="9251" spans="233:244" x14ac:dyDescent="0.25">
      <c r="HY9251" s="52"/>
      <c r="HZ9251" s="52"/>
      <c r="IA9251" s="52"/>
      <c r="IG9251" s="52"/>
      <c r="IH9251" s="52"/>
      <c r="II9251" s="52"/>
      <c r="IJ9251" s="52"/>
    </row>
    <row r="9252" spans="233:244" x14ac:dyDescent="0.25">
      <c r="HY9252" s="52"/>
      <c r="HZ9252" s="52"/>
      <c r="IA9252" s="52"/>
      <c r="IG9252" s="52"/>
      <c r="IH9252" s="52"/>
      <c r="II9252" s="52"/>
      <c r="IJ9252" s="52"/>
    </row>
    <row r="9253" spans="233:244" x14ac:dyDescent="0.25">
      <c r="HY9253" s="52"/>
      <c r="HZ9253" s="52"/>
      <c r="IA9253" s="52"/>
      <c r="IG9253" s="52"/>
      <c r="IH9253" s="52"/>
      <c r="II9253" s="52"/>
      <c r="IJ9253" s="52"/>
    </row>
    <row r="9254" spans="233:244" x14ac:dyDescent="0.25">
      <c r="HY9254" s="52"/>
      <c r="HZ9254" s="52"/>
      <c r="IA9254" s="52"/>
      <c r="IG9254" s="52"/>
      <c r="IH9254" s="52"/>
      <c r="II9254" s="52"/>
      <c r="IJ9254" s="52"/>
    </row>
    <row r="9255" spans="233:244" x14ac:dyDescent="0.25">
      <c r="HY9255" s="52"/>
      <c r="HZ9255" s="52"/>
      <c r="IA9255" s="52"/>
      <c r="IG9255" s="52"/>
      <c r="IH9255" s="52"/>
      <c r="II9255" s="52"/>
      <c r="IJ9255" s="52"/>
    </row>
    <row r="9256" spans="233:244" x14ac:dyDescent="0.25">
      <c r="HY9256" s="52"/>
      <c r="HZ9256" s="52"/>
      <c r="IA9256" s="52"/>
      <c r="IG9256" s="52"/>
      <c r="IH9256" s="52"/>
      <c r="II9256" s="52"/>
      <c r="IJ9256" s="52"/>
    </row>
    <row r="9257" spans="233:244" x14ac:dyDescent="0.25">
      <c r="HY9257" s="52"/>
      <c r="HZ9257" s="52"/>
      <c r="IA9257" s="52"/>
      <c r="IG9257" s="52"/>
      <c r="IH9257" s="52"/>
      <c r="II9257" s="52"/>
      <c r="IJ9257" s="52"/>
    </row>
    <row r="9258" spans="233:244" x14ac:dyDescent="0.25">
      <c r="HY9258" s="52"/>
      <c r="HZ9258" s="52"/>
      <c r="IA9258" s="52"/>
      <c r="IG9258" s="52"/>
      <c r="IH9258" s="52"/>
      <c r="II9258" s="52"/>
      <c r="IJ9258" s="52"/>
    </row>
    <row r="9259" spans="233:244" x14ac:dyDescent="0.25">
      <c r="HY9259" s="52"/>
      <c r="HZ9259" s="52"/>
      <c r="IA9259" s="52"/>
      <c r="IG9259" s="52"/>
      <c r="IH9259" s="52"/>
      <c r="II9259" s="52"/>
      <c r="IJ9259" s="52"/>
    </row>
    <row r="9260" spans="233:244" x14ac:dyDescent="0.25">
      <c r="HY9260" s="52"/>
      <c r="HZ9260" s="52"/>
      <c r="IA9260" s="52"/>
      <c r="IG9260" s="52"/>
      <c r="IH9260" s="52"/>
      <c r="II9260" s="52"/>
      <c r="IJ9260" s="52"/>
    </row>
    <row r="9261" spans="233:244" x14ac:dyDescent="0.25">
      <c r="HY9261" s="52"/>
      <c r="HZ9261" s="52"/>
      <c r="IA9261" s="52"/>
      <c r="IG9261" s="52"/>
      <c r="IH9261" s="52"/>
      <c r="II9261" s="52"/>
      <c r="IJ9261" s="52"/>
    </row>
    <row r="9262" spans="233:244" x14ac:dyDescent="0.25">
      <c r="HY9262" s="52"/>
      <c r="HZ9262" s="52"/>
      <c r="IA9262" s="52"/>
      <c r="IG9262" s="52"/>
      <c r="IH9262" s="52"/>
      <c r="II9262" s="52"/>
      <c r="IJ9262" s="52"/>
    </row>
    <row r="9263" spans="233:244" x14ac:dyDescent="0.25">
      <c r="HY9263" s="52"/>
      <c r="HZ9263" s="52"/>
      <c r="IA9263" s="52"/>
      <c r="IG9263" s="52"/>
      <c r="IH9263" s="52"/>
      <c r="II9263" s="52"/>
      <c r="IJ9263" s="52"/>
    </row>
    <row r="9264" spans="233:244" x14ac:dyDescent="0.25">
      <c r="HY9264" s="52"/>
      <c r="HZ9264" s="52"/>
      <c r="IA9264" s="52"/>
      <c r="IG9264" s="52"/>
      <c r="IH9264" s="52"/>
      <c r="II9264" s="52"/>
      <c r="IJ9264" s="52"/>
    </row>
    <row r="9265" spans="233:244" x14ac:dyDescent="0.25">
      <c r="HY9265" s="52"/>
      <c r="HZ9265" s="52"/>
      <c r="IA9265" s="52"/>
      <c r="IG9265" s="52"/>
      <c r="IH9265" s="52"/>
      <c r="II9265" s="52"/>
      <c r="IJ9265" s="52"/>
    </row>
    <row r="9266" spans="233:244" x14ac:dyDescent="0.25">
      <c r="HY9266" s="52"/>
      <c r="HZ9266" s="52"/>
      <c r="IA9266" s="52"/>
      <c r="IG9266" s="52"/>
      <c r="IH9266" s="52"/>
      <c r="II9266" s="52"/>
      <c r="IJ9266" s="52"/>
    </row>
    <row r="9267" spans="233:244" x14ac:dyDescent="0.25">
      <c r="HY9267" s="52"/>
      <c r="HZ9267" s="52"/>
      <c r="IA9267" s="52"/>
      <c r="IG9267" s="52"/>
      <c r="IH9267" s="52"/>
      <c r="II9267" s="52"/>
      <c r="IJ9267" s="52"/>
    </row>
    <row r="9268" spans="233:244" x14ac:dyDescent="0.25">
      <c r="HY9268" s="52"/>
      <c r="HZ9268" s="52"/>
      <c r="IA9268" s="52"/>
      <c r="IG9268" s="52"/>
      <c r="IH9268" s="52"/>
      <c r="II9268" s="52"/>
      <c r="IJ9268" s="52"/>
    </row>
    <row r="9269" spans="233:244" x14ac:dyDescent="0.25">
      <c r="HY9269" s="52"/>
      <c r="HZ9269" s="52"/>
      <c r="IA9269" s="52"/>
      <c r="IG9269" s="52"/>
      <c r="IH9269" s="52"/>
      <c r="II9269" s="52"/>
      <c r="IJ9269" s="52"/>
    </row>
    <row r="9270" spans="233:244" x14ac:dyDescent="0.25">
      <c r="HY9270" s="52"/>
      <c r="HZ9270" s="52"/>
      <c r="IA9270" s="52"/>
      <c r="IG9270" s="52"/>
      <c r="IH9270" s="52"/>
      <c r="II9270" s="52"/>
      <c r="IJ9270" s="52"/>
    </row>
    <row r="9271" spans="233:244" x14ac:dyDescent="0.25">
      <c r="HY9271" s="52"/>
      <c r="HZ9271" s="52"/>
      <c r="IA9271" s="52"/>
      <c r="IG9271" s="52"/>
      <c r="IH9271" s="52"/>
      <c r="II9271" s="52"/>
      <c r="IJ9271" s="52"/>
    </row>
    <row r="9272" spans="233:244" x14ac:dyDescent="0.25">
      <c r="HY9272" s="52"/>
      <c r="HZ9272" s="52"/>
      <c r="IA9272" s="52"/>
      <c r="IG9272" s="52"/>
      <c r="IH9272" s="52"/>
      <c r="II9272" s="52"/>
      <c r="IJ9272" s="52"/>
    </row>
    <row r="9273" spans="233:244" x14ac:dyDescent="0.25">
      <c r="HY9273" s="52"/>
      <c r="HZ9273" s="52"/>
      <c r="IA9273" s="52"/>
      <c r="IG9273" s="52"/>
      <c r="IH9273" s="52"/>
      <c r="II9273" s="52"/>
      <c r="IJ9273" s="52"/>
    </row>
    <row r="9274" spans="233:244" x14ac:dyDescent="0.25">
      <c r="HY9274" s="52"/>
      <c r="HZ9274" s="52"/>
      <c r="IA9274" s="52"/>
      <c r="IG9274" s="52"/>
      <c r="IH9274" s="52"/>
      <c r="II9274" s="52"/>
      <c r="IJ9274" s="52"/>
    </row>
    <row r="9275" spans="233:244" x14ac:dyDescent="0.25">
      <c r="HY9275" s="52"/>
      <c r="HZ9275" s="52"/>
      <c r="IA9275" s="52"/>
      <c r="IG9275" s="52"/>
      <c r="IH9275" s="52"/>
      <c r="II9275" s="52"/>
      <c r="IJ9275" s="52"/>
    </row>
    <row r="9276" spans="233:244" x14ac:dyDescent="0.25">
      <c r="HY9276" s="52"/>
      <c r="HZ9276" s="52"/>
      <c r="IA9276" s="52"/>
      <c r="IG9276" s="52"/>
      <c r="IH9276" s="52"/>
      <c r="II9276" s="52"/>
      <c r="IJ9276" s="52"/>
    </row>
    <row r="9277" spans="233:244" x14ac:dyDescent="0.25">
      <c r="HY9277" s="52"/>
      <c r="HZ9277" s="52"/>
      <c r="IA9277" s="52"/>
      <c r="IG9277" s="52"/>
      <c r="IH9277" s="52"/>
      <c r="II9277" s="52"/>
      <c r="IJ9277" s="52"/>
    </row>
    <row r="9278" spans="233:244" x14ac:dyDescent="0.25">
      <c r="HY9278" s="52"/>
      <c r="HZ9278" s="52"/>
      <c r="IA9278" s="52"/>
      <c r="IG9278" s="52"/>
      <c r="IH9278" s="52"/>
      <c r="II9278" s="52"/>
      <c r="IJ9278" s="52"/>
    </row>
    <row r="9279" spans="233:244" x14ac:dyDescent="0.25">
      <c r="HY9279" s="52"/>
      <c r="HZ9279" s="52"/>
      <c r="IA9279" s="52"/>
      <c r="IG9279" s="52"/>
      <c r="IH9279" s="52"/>
      <c r="II9279" s="52"/>
      <c r="IJ9279" s="52"/>
    </row>
    <row r="9280" spans="233:244" x14ac:dyDescent="0.25">
      <c r="HY9280" s="52"/>
      <c r="HZ9280" s="52"/>
      <c r="IA9280" s="52"/>
      <c r="IG9280" s="52"/>
      <c r="IH9280" s="52"/>
      <c r="II9280" s="52"/>
      <c r="IJ9280" s="52"/>
    </row>
    <row r="9281" spans="233:244" x14ac:dyDescent="0.25">
      <c r="HY9281" s="52"/>
      <c r="HZ9281" s="52"/>
      <c r="IA9281" s="52"/>
      <c r="IG9281" s="52"/>
      <c r="IH9281" s="52"/>
      <c r="II9281" s="52"/>
      <c r="IJ9281" s="52"/>
    </row>
    <row r="9282" spans="233:244" x14ac:dyDescent="0.25">
      <c r="HY9282" s="52"/>
      <c r="HZ9282" s="52"/>
      <c r="IA9282" s="52"/>
      <c r="IG9282" s="52"/>
      <c r="IH9282" s="52"/>
      <c r="II9282" s="52"/>
      <c r="IJ9282" s="52"/>
    </row>
    <row r="9283" spans="233:244" x14ac:dyDescent="0.25">
      <c r="HY9283" s="52"/>
      <c r="HZ9283" s="52"/>
      <c r="IA9283" s="52"/>
      <c r="IG9283" s="52"/>
      <c r="IH9283" s="52"/>
      <c r="II9283" s="52"/>
      <c r="IJ9283" s="52"/>
    </row>
    <row r="9284" spans="233:244" x14ac:dyDescent="0.25">
      <c r="HY9284" s="52"/>
      <c r="HZ9284" s="52"/>
      <c r="IA9284" s="52"/>
      <c r="IG9284" s="52"/>
      <c r="IH9284" s="52"/>
      <c r="II9284" s="52"/>
      <c r="IJ9284" s="52"/>
    </row>
    <row r="9285" spans="233:244" x14ac:dyDescent="0.25">
      <c r="HY9285" s="52"/>
      <c r="HZ9285" s="52"/>
      <c r="IA9285" s="52"/>
      <c r="IG9285" s="52"/>
      <c r="IH9285" s="52"/>
      <c r="II9285" s="52"/>
      <c r="IJ9285" s="52"/>
    </row>
    <row r="9286" spans="233:244" x14ac:dyDescent="0.25">
      <c r="HY9286" s="52"/>
      <c r="HZ9286" s="52"/>
      <c r="IA9286" s="52"/>
      <c r="IG9286" s="52"/>
      <c r="IH9286" s="52"/>
      <c r="II9286" s="52"/>
      <c r="IJ9286" s="52"/>
    </row>
    <row r="9287" spans="233:244" x14ac:dyDescent="0.25">
      <c r="HY9287" s="52"/>
      <c r="HZ9287" s="52"/>
      <c r="IA9287" s="52"/>
      <c r="IG9287" s="52"/>
      <c r="IH9287" s="52"/>
      <c r="II9287" s="52"/>
      <c r="IJ9287" s="52"/>
    </row>
    <row r="9288" spans="233:244" x14ac:dyDescent="0.25">
      <c r="HY9288" s="52"/>
      <c r="HZ9288" s="52"/>
      <c r="IA9288" s="52"/>
      <c r="IG9288" s="52"/>
      <c r="IH9288" s="52"/>
      <c r="II9288" s="52"/>
      <c r="IJ9288" s="52"/>
    </row>
    <row r="9289" spans="233:244" x14ac:dyDescent="0.25">
      <c r="HY9289" s="52"/>
      <c r="HZ9289" s="52"/>
      <c r="IA9289" s="52"/>
      <c r="IG9289" s="52"/>
      <c r="IH9289" s="52"/>
      <c r="II9289" s="52"/>
      <c r="IJ9289" s="52"/>
    </row>
    <row r="9290" spans="233:244" x14ac:dyDescent="0.25">
      <c r="HY9290" s="52"/>
      <c r="HZ9290" s="52"/>
      <c r="IA9290" s="52"/>
      <c r="IG9290" s="52"/>
      <c r="IH9290" s="52"/>
      <c r="II9290" s="52"/>
      <c r="IJ9290" s="52"/>
    </row>
    <row r="9291" spans="233:244" x14ac:dyDescent="0.25">
      <c r="HY9291" s="52"/>
      <c r="HZ9291" s="52"/>
      <c r="IA9291" s="52"/>
      <c r="IG9291" s="52"/>
      <c r="IH9291" s="52"/>
      <c r="II9291" s="52"/>
      <c r="IJ9291" s="52"/>
    </row>
    <row r="9292" spans="233:244" x14ac:dyDescent="0.25">
      <c r="HY9292" s="52"/>
      <c r="HZ9292" s="52"/>
      <c r="IA9292" s="52"/>
      <c r="IG9292" s="52"/>
      <c r="IH9292" s="52"/>
      <c r="II9292" s="52"/>
      <c r="IJ9292" s="52"/>
    </row>
    <row r="9293" spans="233:244" x14ac:dyDescent="0.25">
      <c r="HY9293" s="52"/>
      <c r="HZ9293" s="52"/>
      <c r="IA9293" s="52"/>
      <c r="IG9293" s="52"/>
      <c r="IH9293" s="52"/>
      <c r="II9293" s="52"/>
      <c r="IJ9293" s="52"/>
    </row>
    <row r="9294" spans="233:244" x14ac:dyDescent="0.25">
      <c r="HY9294" s="52"/>
      <c r="HZ9294" s="52"/>
      <c r="IA9294" s="52"/>
      <c r="IG9294" s="52"/>
      <c r="IH9294" s="52"/>
      <c r="II9294" s="52"/>
      <c r="IJ9294" s="52"/>
    </row>
    <row r="9295" spans="233:244" x14ac:dyDescent="0.25">
      <c r="HY9295" s="52"/>
      <c r="HZ9295" s="52"/>
      <c r="IA9295" s="52"/>
      <c r="IG9295" s="52"/>
      <c r="IH9295" s="52"/>
      <c r="II9295" s="52"/>
      <c r="IJ9295" s="52"/>
    </row>
    <row r="9296" spans="233:244" x14ac:dyDescent="0.25">
      <c r="HY9296" s="52"/>
      <c r="HZ9296" s="52"/>
      <c r="IA9296" s="52"/>
      <c r="IG9296" s="52"/>
      <c r="IH9296" s="52"/>
      <c r="II9296" s="52"/>
      <c r="IJ9296" s="52"/>
    </row>
    <row r="9297" spans="233:244" x14ac:dyDescent="0.25">
      <c r="HY9297" s="52"/>
      <c r="HZ9297" s="52"/>
      <c r="IA9297" s="52"/>
      <c r="IG9297" s="52"/>
      <c r="IH9297" s="52"/>
      <c r="II9297" s="52"/>
      <c r="IJ9297" s="52"/>
    </row>
    <row r="9298" spans="233:244" x14ac:dyDescent="0.25">
      <c r="HY9298" s="52"/>
      <c r="HZ9298" s="52"/>
      <c r="IA9298" s="52"/>
      <c r="IG9298" s="52"/>
      <c r="IH9298" s="52"/>
      <c r="II9298" s="52"/>
      <c r="IJ9298" s="52"/>
    </row>
    <row r="9299" spans="233:244" x14ac:dyDescent="0.25">
      <c r="HY9299" s="52"/>
      <c r="HZ9299" s="52"/>
      <c r="IA9299" s="52"/>
      <c r="IG9299" s="52"/>
      <c r="IH9299" s="52"/>
      <c r="II9299" s="52"/>
      <c r="IJ9299" s="52"/>
    </row>
    <row r="9300" spans="233:244" x14ac:dyDescent="0.25">
      <c r="HY9300" s="52"/>
      <c r="HZ9300" s="52"/>
      <c r="IA9300" s="52"/>
      <c r="IG9300" s="52"/>
      <c r="IH9300" s="52"/>
      <c r="II9300" s="52"/>
      <c r="IJ9300" s="52"/>
    </row>
    <row r="9301" spans="233:244" x14ac:dyDescent="0.25">
      <c r="HY9301" s="52"/>
      <c r="HZ9301" s="52"/>
      <c r="IA9301" s="52"/>
      <c r="IG9301" s="52"/>
      <c r="IH9301" s="52"/>
      <c r="II9301" s="52"/>
      <c r="IJ9301" s="52"/>
    </row>
    <row r="9302" spans="233:244" x14ac:dyDescent="0.25">
      <c r="HY9302" s="52"/>
      <c r="HZ9302" s="52"/>
      <c r="IA9302" s="52"/>
      <c r="IG9302" s="52"/>
      <c r="IH9302" s="52"/>
      <c r="II9302" s="52"/>
      <c r="IJ9302" s="52"/>
    </row>
    <row r="9303" spans="233:244" x14ac:dyDescent="0.25">
      <c r="HY9303" s="52"/>
      <c r="HZ9303" s="52"/>
      <c r="IA9303" s="52"/>
      <c r="IG9303" s="52"/>
      <c r="IH9303" s="52"/>
      <c r="II9303" s="52"/>
      <c r="IJ9303" s="52"/>
    </row>
    <row r="9304" spans="233:244" x14ac:dyDescent="0.25">
      <c r="HY9304" s="52"/>
      <c r="HZ9304" s="52"/>
      <c r="IA9304" s="52"/>
      <c r="IG9304" s="52"/>
      <c r="IH9304" s="52"/>
      <c r="II9304" s="52"/>
      <c r="IJ9304" s="52"/>
    </row>
    <row r="9305" spans="233:244" x14ac:dyDescent="0.25">
      <c r="HY9305" s="52"/>
      <c r="HZ9305" s="52"/>
      <c r="IA9305" s="52"/>
      <c r="IG9305" s="52"/>
      <c r="IH9305" s="52"/>
      <c r="II9305" s="52"/>
      <c r="IJ9305" s="52"/>
    </row>
    <row r="9306" spans="233:244" x14ac:dyDescent="0.25">
      <c r="HY9306" s="52"/>
      <c r="HZ9306" s="52"/>
      <c r="IA9306" s="52"/>
      <c r="IG9306" s="52"/>
      <c r="IH9306" s="52"/>
      <c r="II9306" s="52"/>
      <c r="IJ9306" s="52"/>
    </row>
    <row r="9307" spans="233:244" x14ac:dyDescent="0.25">
      <c r="HY9307" s="52"/>
      <c r="HZ9307" s="52"/>
      <c r="IA9307" s="52"/>
      <c r="IG9307" s="52"/>
      <c r="IH9307" s="52"/>
      <c r="II9307" s="52"/>
      <c r="IJ9307" s="52"/>
    </row>
    <row r="9308" spans="233:244" x14ac:dyDescent="0.25">
      <c r="HY9308" s="52"/>
      <c r="HZ9308" s="52"/>
      <c r="IA9308" s="52"/>
      <c r="IG9308" s="52"/>
      <c r="IH9308" s="52"/>
      <c r="II9308" s="52"/>
      <c r="IJ9308" s="52"/>
    </row>
    <row r="9309" spans="233:244" x14ac:dyDescent="0.25">
      <c r="HY9309" s="52"/>
      <c r="HZ9309" s="52"/>
      <c r="IA9309" s="52"/>
      <c r="IG9309" s="52"/>
      <c r="IH9309" s="52"/>
      <c r="II9309" s="52"/>
      <c r="IJ9309" s="52"/>
    </row>
    <row r="9310" spans="233:244" x14ac:dyDescent="0.25">
      <c r="HY9310" s="52"/>
      <c r="HZ9310" s="52"/>
      <c r="IA9310" s="52"/>
      <c r="IG9310" s="52"/>
      <c r="IH9310" s="52"/>
      <c r="II9310" s="52"/>
      <c r="IJ9310" s="52"/>
    </row>
    <row r="9311" spans="233:244" x14ac:dyDescent="0.25">
      <c r="HY9311" s="52"/>
      <c r="HZ9311" s="52"/>
      <c r="IA9311" s="52"/>
      <c r="IG9311" s="52"/>
      <c r="IH9311" s="52"/>
      <c r="II9311" s="52"/>
      <c r="IJ9311" s="52"/>
    </row>
    <row r="9312" spans="233:244" x14ac:dyDescent="0.25">
      <c r="HY9312" s="52"/>
      <c r="HZ9312" s="52"/>
      <c r="IA9312" s="52"/>
      <c r="IG9312" s="52"/>
      <c r="IH9312" s="52"/>
      <c r="II9312" s="52"/>
      <c r="IJ9312" s="52"/>
    </row>
    <row r="9313" spans="233:244" x14ac:dyDescent="0.25">
      <c r="HY9313" s="52"/>
      <c r="HZ9313" s="52"/>
      <c r="IA9313" s="52"/>
      <c r="IG9313" s="52"/>
      <c r="IH9313" s="52"/>
      <c r="II9313" s="52"/>
      <c r="IJ9313" s="52"/>
    </row>
    <row r="9314" spans="233:244" x14ac:dyDescent="0.25">
      <c r="HY9314" s="52"/>
      <c r="HZ9314" s="52"/>
      <c r="IA9314" s="52"/>
      <c r="IG9314" s="52"/>
      <c r="IH9314" s="52"/>
      <c r="II9314" s="52"/>
      <c r="IJ9314" s="52"/>
    </row>
    <row r="9315" spans="233:244" x14ac:dyDescent="0.25">
      <c r="HY9315" s="52"/>
      <c r="HZ9315" s="52"/>
      <c r="IA9315" s="52"/>
      <c r="IG9315" s="52"/>
      <c r="IH9315" s="52"/>
      <c r="II9315" s="52"/>
      <c r="IJ9315" s="52"/>
    </row>
    <row r="9316" spans="233:244" x14ac:dyDescent="0.25">
      <c r="HY9316" s="52"/>
      <c r="HZ9316" s="52"/>
      <c r="IA9316" s="52"/>
      <c r="IG9316" s="52"/>
      <c r="IH9316" s="52"/>
      <c r="II9316" s="52"/>
      <c r="IJ9316" s="52"/>
    </row>
    <row r="9317" spans="233:244" x14ac:dyDescent="0.25">
      <c r="HY9317" s="52"/>
      <c r="HZ9317" s="52"/>
      <c r="IA9317" s="52"/>
      <c r="IG9317" s="52"/>
      <c r="IH9317" s="52"/>
      <c r="II9317" s="52"/>
      <c r="IJ9317" s="52"/>
    </row>
    <row r="9318" spans="233:244" x14ac:dyDescent="0.25">
      <c r="HY9318" s="52"/>
      <c r="HZ9318" s="52"/>
      <c r="IA9318" s="52"/>
      <c r="IG9318" s="52"/>
      <c r="IH9318" s="52"/>
      <c r="II9318" s="52"/>
      <c r="IJ9318" s="52"/>
    </row>
    <row r="9319" spans="233:244" x14ac:dyDescent="0.25">
      <c r="HY9319" s="52"/>
      <c r="HZ9319" s="52"/>
      <c r="IA9319" s="52"/>
      <c r="IG9319" s="52"/>
      <c r="IH9319" s="52"/>
      <c r="II9319" s="52"/>
      <c r="IJ9319" s="52"/>
    </row>
    <row r="9320" spans="233:244" x14ac:dyDescent="0.25">
      <c r="HY9320" s="52"/>
      <c r="HZ9320" s="52"/>
      <c r="IA9320" s="52"/>
      <c r="IG9320" s="52"/>
      <c r="IH9320" s="52"/>
      <c r="II9320" s="52"/>
      <c r="IJ9320" s="52"/>
    </row>
    <row r="9321" spans="233:244" x14ac:dyDescent="0.25">
      <c r="HY9321" s="52"/>
      <c r="HZ9321" s="52"/>
      <c r="IA9321" s="52"/>
      <c r="IG9321" s="52"/>
      <c r="IH9321" s="52"/>
      <c r="II9321" s="52"/>
      <c r="IJ9321" s="52"/>
    </row>
    <row r="9322" spans="233:244" x14ac:dyDescent="0.25">
      <c r="HY9322" s="52"/>
      <c r="HZ9322" s="52"/>
      <c r="IA9322" s="52"/>
      <c r="IG9322" s="52"/>
      <c r="IH9322" s="52"/>
      <c r="II9322" s="52"/>
      <c r="IJ9322" s="52"/>
    </row>
    <row r="9323" spans="233:244" x14ac:dyDescent="0.25">
      <c r="HY9323" s="52"/>
      <c r="HZ9323" s="52"/>
      <c r="IA9323" s="52"/>
      <c r="IG9323" s="52"/>
      <c r="IH9323" s="52"/>
      <c r="II9323" s="52"/>
      <c r="IJ9323" s="52"/>
    </row>
    <row r="9324" spans="233:244" x14ac:dyDescent="0.25">
      <c r="HY9324" s="52"/>
      <c r="HZ9324" s="52"/>
      <c r="IA9324" s="52"/>
      <c r="IG9324" s="52"/>
      <c r="IH9324" s="52"/>
      <c r="II9324" s="52"/>
      <c r="IJ9324" s="52"/>
    </row>
    <row r="9325" spans="233:244" x14ac:dyDescent="0.25">
      <c r="HY9325" s="52"/>
      <c r="HZ9325" s="52"/>
      <c r="IA9325" s="52"/>
      <c r="IG9325" s="52"/>
      <c r="IH9325" s="52"/>
      <c r="II9325" s="52"/>
      <c r="IJ9325" s="52"/>
    </row>
    <row r="9326" spans="233:244" x14ac:dyDescent="0.25">
      <c r="HY9326" s="52"/>
      <c r="HZ9326" s="52"/>
      <c r="IA9326" s="52"/>
      <c r="IG9326" s="52"/>
      <c r="IH9326" s="52"/>
      <c r="II9326" s="52"/>
      <c r="IJ9326" s="52"/>
    </row>
    <row r="9327" spans="233:244" x14ac:dyDescent="0.25">
      <c r="HY9327" s="52"/>
      <c r="HZ9327" s="52"/>
      <c r="IA9327" s="52"/>
      <c r="IG9327" s="52"/>
      <c r="IH9327" s="52"/>
      <c r="II9327" s="52"/>
      <c r="IJ9327" s="52"/>
    </row>
    <row r="9328" spans="233:244" x14ac:dyDescent="0.25">
      <c r="HY9328" s="52"/>
      <c r="HZ9328" s="52"/>
      <c r="IA9328" s="52"/>
      <c r="IG9328" s="52"/>
      <c r="IH9328" s="52"/>
      <c r="II9328" s="52"/>
      <c r="IJ9328" s="52"/>
    </row>
    <row r="9329" spans="233:244" x14ac:dyDescent="0.25">
      <c r="HY9329" s="52"/>
      <c r="HZ9329" s="52"/>
      <c r="IA9329" s="52"/>
      <c r="IG9329" s="52"/>
      <c r="IH9329" s="52"/>
      <c r="II9329" s="52"/>
      <c r="IJ9329" s="52"/>
    </row>
    <row r="9330" spans="233:244" x14ac:dyDescent="0.25">
      <c r="HY9330" s="52"/>
      <c r="HZ9330" s="52"/>
      <c r="IA9330" s="52"/>
      <c r="IG9330" s="52"/>
      <c r="IH9330" s="52"/>
      <c r="II9330" s="52"/>
      <c r="IJ9330" s="52"/>
    </row>
    <row r="9331" spans="233:244" x14ac:dyDescent="0.25">
      <c r="HY9331" s="52"/>
      <c r="HZ9331" s="52"/>
      <c r="IA9331" s="52"/>
      <c r="IG9331" s="52"/>
      <c r="IH9331" s="52"/>
      <c r="II9331" s="52"/>
      <c r="IJ9331" s="52"/>
    </row>
    <row r="9332" spans="233:244" x14ac:dyDescent="0.25">
      <c r="HY9332" s="52"/>
      <c r="HZ9332" s="52"/>
      <c r="IA9332" s="52"/>
      <c r="IG9332" s="52"/>
      <c r="IH9332" s="52"/>
      <c r="II9332" s="52"/>
      <c r="IJ9332" s="52"/>
    </row>
    <row r="9333" spans="233:244" x14ac:dyDescent="0.25">
      <c r="HY9333" s="52"/>
      <c r="HZ9333" s="52"/>
      <c r="IA9333" s="52"/>
      <c r="IG9333" s="52"/>
      <c r="IH9333" s="52"/>
      <c r="II9333" s="52"/>
      <c r="IJ9333" s="52"/>
    </row>
    <row r="9334" spans="233:244" x14ac:dyDescent="0.25">
      <c r="HY9334" s="52"/>
      <c r="HZ9334" s="52"/>
      <c r="IA9334" s="52"/>
      <c r="IG9334" s="52"/>
      <c r="IH9334" s="52"/>
      <c r="II9334" s="52"/>
      <c r="IJ9334" s="52"/>
    </row>
    <row r="9335" spans="233:244" x14ac:dyDescent="0.25">
      <c r="HY9335" s="52"/>
      <c r="HZ9335" s="52"/>
      <c r="IA9335" s="52"/>
      <c r="IG9335" s="52"/>
      <c r="IH9335" s="52"/>
      <c r="II9335" s="52"/>
      <c r="IJ9335" s="52"/>
    </row>
    <row r="9336" spans="233:244" x14ac:dyDescent="0.25">
      <c r="HY9336" s="52"/>
      <c r="HZ9336" s="52"/>
      <c r="IA9336" s="52"/>
      <c r="IG9336" s="52"/>
      <c r="IH9336" s="52"/>
      <c r="II9336" s="52"/>
      <c r="IJ9336" s="52"/>
    </row>
    <row r="9337" spans="233:244" x14ac:dyDescent="0.25">
      <c r="HY9337" s="52"/>
      <c r="HZ9337" s="52"/>
      <c r="IA9337" s="52"/>
      <c r="IG9337" s="52"/>
      <c r="IH9337" s="52"/>
      <c r="II9337" s="52"/>
      <c r="IJ9337" s="52"/>
    </row>
    <row r="9338" spans="233:244" x14ac:dyDescent="0.25">
      <c r="HY9338" s="52"/>
      <c r="HZ9338" s="52"/>
      <c r="IA9338" s="52"/>
      <c r="IG9338" s="52"/>
      <c r="IH9338" s="52"/>
      <c r="II9338" s="52"/>
      <c r="IJ9338" s="52"/>
    </row>
    <row r="9339" spans="233:244" x14ac:dyDescent="0.25">
      <c r="HY9339" s="52"/>
      <c r="HZ9339" s="52"/>
      <c r="IA9339" s="52"/>
      <c r="IG9339" s="52"/>
      <c r="IH9339" s="52"/>
      <c r="II9339" s="52"/>
      <c r="IJ9339" s="52"/>
    </row>
    <row r="9340" spans="233:244" x14ac:dyDescent="0.25">
      <c r="HY9340" s="52"/>
      <c r="HZ9340" s="52"/>
      <c r="IA9340" s="52"/>
      <c r="IG9340" s="52"/>
      <c r="IH9340" s="52"/>
      <c r="II9340" s="52"/>
      <c r="IJ9340" s="52"/>
    </row>
    <row r="9341" spans="233:244" x14ac:dyDescent="0.25">
      <c r="HY9341" s="52"/>
      <c r="HZ9341" s="52"/>
      <c r="IA9341" s="52"/>
      <c r="IG9341" s="52"/>
      <c r="IH9341" s="52"/>
      <c r="II9341" s="52"/>
      <c r="IJ9341" s="52"/>
    </row>
    <row r="9342" spans="233:244" x14ac:dyDescent="0.25">
      <c r="HY9342" s="52"/>
      <c r="HZ9342" s="52"/>
      <c r="IA9342" s="52"/>
      <c r="IG9342" s="52"/>
      <c r="IH9342" s="52"/>
      <c r="II9342" s="52"/>
      <c r="IJ9342" s="52"/>
    </row>
    <row r="9343" spans="233:244" x14ac:dyDescent="0.25">
      <c r="HY9343" s="52"/>
      <c r="HZ9343" s="52"/>
      <c r="IA9343" s="52"/>
      <c r="IG9343" s="52"/>
      <c r="IH9343" s="52"/>
      <c r="II9343" s="52"/>
      <c r="IJ9343" s="52"/>
    </row>
    <row r="9344" spans="233:244" x14ac:dyDescent="0.25">
      <c r="HY9344" s="52"/>
      <c r="HZ9344" s="52"/>
      <c r="IA9344" s="52"/>
      <c r="IG9344" s="52"/>
      <c r="IH9344" s="52"/>
      <c r="II9344" s="52"/>
      <c r="IJ9344" s="52"/>
    </row>
    <row r="9345" spans="233:244" x14ac:dyDescent="0.25">
      <c r="HY9345" s="52"/>
      <c r="HZ9345" s="52"/>
      <c r="IA9345" s="52"/>
      <c r="IG9345" s="52"/>
      <c r="IH9345" s="52"/>
      <c r="II9345" s="52"/>
      <c r="IJ9345" s="52"/>
    </row>
    <row r="9346" spans="233:244" x14ac:dyDescent="0.25">
      <c r="HY9346" s="52"/>
      <c r="HZ9346" s="52"/>
      <c r="IA9346" s="52"/>
      <c r="IG9346" s="52"/>
      <c r="IH9346" s="52"/>
      <c r="II9346" s="52"/>
      <c r="IJ9346" s="52"/>
    </row>
    <row r="9347" spans="233:244" x14ac:dyDescent="0.25">
      <c r="HY9347" s="52"/>
      <c r="HZ9347" s="52"/>
      <c r="IA9347" s="52"/>
      <c r="IG9347" s="52"/>
      <c r="IH9347" s="52"/>
      <c r="II9347" s="52"/>
      <c r="IJ9347" s="52"/>
    </row>
    <row r="9348" spans="233:244" x14ac:dyDescent="0.25">
      <c r="HY9348" s="52"/>
      <c r="HZ9348" s="52"/>
      <c r="IA9348" s="52"/>
      <c r="IG9348" s="52"/>
      <c r="IH9348" s="52"/>
      <c r="II9348" s="52"/>
      <c r="IJ9348" s="52"/>
    </row>
    <row r="9349" spans="233:244" x14ac:dyDescent="0.25">
      <c r="HY9349" s="52"/>
      <c r="HZ9349" s="52"/>
      <c r="IA9349" s="52"/>
      <c r="IG9349" s="52"/>
      <c r="IH9349" s="52"/>
      <c r="II9349" s="52"/>
      <c r="IJ9349" s="52"/>
    </row>
    <row r="9350" spans="233:244" x14ac:dyDescent="0.25">
      <c r="HY9350" s="52"/>
      <c r="HZ9350" s="52"/>
      <c r="IA9350" s="52"/>
      <c r="IG9350" s="52"/>
      <c r="IH9350" s="52"/>
      <c r="II9350" s="52"/>
      <c r="IJ9350" s="52"/>
    </row>
    <row r="9351" spans="233:244" x14ac:dyDescent="0.25">
      <c r="HY9351" s="52"/>
      <c r="HZ9351" s="52"/>
      <c r="IA9351" s="52"/>
      <c r="IG9351" s="52"/>
      <c r="IH9351" s="52"/>
      <c r="II9351" s="52"/>
      <c r="IJ9351" s="52"/>
    </row>
    <row r="9352" spans="233:244" x14ac:dyDescent="0.25">
      <c r="HY9352" s="52"/>
      <c r="HZ9352" s="52"/>
      <c r="IA9352" s="52"/>
      <c r="IG9352" s="52"/>
      <c r="IH9352" s="52"/>
      <c r="II9352" s="52"/>
      <c r="IJ9352" s="52"/>
    </row>
    <row r="9353" spans="233:244" x14ac:dyDescent="0.25">
      <c r="HY9353" s="52"/>
      <c r="HZ9353" s="52"/>
      <c r="IA9353" s="52"/>
      <c r="IG9353" s="52"/>
      <c r="IH9353" s="52"/>
      <c r="II9353" s="52"/>
      <c r="IJ9353" s="52"/>
    </row>
    <row r="9354" spans="233:244" x14ac:dyDescent="0.25">
      <c r="HY9354" s="52"/>
      <c r="HZ9354" s="52"/>
      <c r="IA9354" s="52"/>
      <c r="IG9354" s="52"/>
      <c r="IH9354" s="52"/>
      <c r="II9354" s="52"/>
      <c r="IJ9354" s="52"/>
    </row>
    <row r="9355" spans="233:244" x14ac:dyDescent="0.25">
      <c r="HY9355" s="52"/>
      <c r="HZ9355" s="52"/>
      <c r="IA9355" s="52"/>
      <c r="IG9355" s="52"/>
      <c r="IH9355" s="52"/>
      <c r="II9355" s="52"/>
      <c r="IJ9355" s="52"/>
    </row>
    <row r="9356" spans="233:244" x14ac:dyDescent="0.25">
      <c r="HY9356" s="52"/>
      <c r="HZ9356" s="52"/>
      <c r="IA9356" s="52"/>
      <c r="IG9356" s="52"/>
      <c r="IH9356" s="52"/>
      <c r="II9356" s="52"/>
      <c r="IJ9356" s="52"/>
    </row>
    <row r="9357" spans="233:244" x14ac:dyDescent="0.25">
      <c r="HY9357" s="52"/>
      <c r="HZ9357" s="52"/>
      <c r="IA9357" s="52"/>
      <c r="IG9357" s="52"/>
      <c r="IH9357" s="52"/>
      <c r="II9357" s="52"/>
      <c r="IJ9357" s="52"/>
    </row>
    <row r="9358" spans="233:244" x14ac:dyDescent="0.25">
      <c r="HY9358" s="52"/>
      <c r="HZ9358" s="52"/>
      <c r="IA9358" s="52"/>
      <c r="IG9358" s="52"/>
      <c r="IH9358" s="52"/>
      <c r="II9358" s="52"/>
      <c r="IJ9358" s="52"/>
    </row>
    <row r="9359" spans="233:244" x14ac:dyDescent="0.25">
      <c r="HY9359" s="52"/>
      <c r="HZ9359" s="52"/>
      <c r="IA9359" s="52"/>
      <c r="IG9359" s="52"/>
      <c r="IH9359" s="52"/>
      <c r="II9359" s="52"/>
      <c r="IJ9359" s="52"/>
    </row>
    <row r="9360" spans="233:244" x14ac:dyDescent="0.25">
      <c r="HY9360" s="52"/>
      <c r="HZ9360" s="52"/>
      <c r="IA9360" s="52"/>
      <c r="IG9360" s="52"/>
      <c r="IH9360" s="52"/>
      <c r="II9360" s="52"/>
      <c r="IJ9360" s="52"/>
    </row>
    <row r="9361" spans="233:244" x14ac:dyDescent="0.25">
      <c r="HY9361" s="52"/>
      <c r="HZ9361" s="52"/>
      <c r="IA9361" s="52"/>
      <c r="IG9361" s="52"/>
      <c r="IH9361" s="52"/>
      <c r="II9361" s="52"/>
      <c r="IJ9361" s="52"/>
    </row>
    <row r="9362" spans="233:244" x14ac:dyDescent="0.25">
      <c r="HY9362" s="52"/>
      <c r="HZ9362" s="52"/>
      <c r="IA9362" s="52"/>
      <c r="IG9362" s="52"/>
      <c r="IH9362" s="52"/>
      <c r="II9362" s="52"/>
      <c r="IJ9362" s="52"/>
    </row>
    <row r="9363" spans="233:244" x14ac:dyDescent="0.25">
      <c r="HY9363" s="52"/>
      <c r="HZ9363" s="52"/>
      <c r="IA9363" s="52"/>
      <c r="IG9363" s="52"/>
      <c r="IH9363" s="52"/>
      <c r="II9363" s="52"/>
      <c r="IJ9363" s="52"/>
    </row>
    <row r="9364" spans="233:244" x14ac:dyDescent="0.25">
      <c r="HY9364" s="52"/>
      <c r="HZ9364" s="52"/>
      <c r="IA9364" s="52"/>
      <c r="IG9364" s="52"/>
      <c r="IH9364" s="52"/>
      <c r="II9364" s="52"/>
      <c r="IJ9364" s="52"/>
    </row>
    <row r="9365" spans="233:244" x14ac:dyDescent="0.25">
      <c r="HY9365" s="52"/>
      <c r="HZ9365" s="52"/>
      <c r="IA9365" s="52"/>
      <c r="IG9365" s="52"/>
      <c r="IH9365" s="52"/>
      <c r="II9365" s="52"/>
      <c r="IJ9365" s="52"/>
    </row>
    <row r="9366" spans="233:244" x14ac:dyDescent="0.25">
      <c r="HY9366" s="52"/>
      <c r="HZ9366" s="52"/>
      <c r="IA9366" s="52"/>
      <c r="IG9366" s="52"/>
      <c r="IH9366" s="52"/>
      <c r="II9366" s="52"/>
      <c r="IJ9366" s="52"/>
    </row>
    <row r="9367" spans="233:244" x14ac:dyDescent="0.25">
      <c r="HY9367" s="52"/>
      <c r="HZ9367" s="52"/>
      <c r="IA9367" s="52"/>
      <c r="IG9367" s="52"/>
      <c r="IH9367" s="52"/>
      <c r="II9367" s="52"/>
      <c r="IJ9367" s="52"/>
    </row>
    <row r="9368" spans="233:244" x14ac:dyDescent="0.25">
      <c r="HY9368" s="52"/>
      <c r="HZ9368" s="52"/>
      <c r="IA9368" s="52"/>
      <c r="IG9368" s="52"/>
      <c r="IH9368" s="52"/>
      <c r="II9368" s="52"/>
      <c r="IJ9368" s="52"/>
    </row>
    <row r="9369" spans="233:244" x14ac:dyDescent="0.25">
      <c r="HY9369" s="52"/>
      <c r="HZ9369" s="52"/>
      <c r="IA9369" s="52"/>
      <c r="IG9369" s="52"/>
      <c r="IH9369" s="52"/>
      <c r="II9369" s="52"/>
      <c r="IJ9369" s="52"/>
    </row>
    <row r="9370" spans="233:244" x14ac:dyDescent="0.25">
      <c r="HY9370" s="52"/>
      <c r="HZ9370" s="52"/>
      <c r="IA9370" s="52"/>
      <c r="IG9370" s="52"/>
      <c r="IH9370" s="52"/>
      <c r="II9370" s="52"/>
      <c r="IJ9370" s="52"/>
    </row>
    <row r="9371" spans="233:244" x14ac:dyDescent="0.25">
      <c r="HY9371" s="52"/>
      <c r="HZ9371" s="52"/>
      <c r="IA9371" s="52"/>
      <c r="IG9371" s="52"/>
      <c r="IH9371" s="52"/>
      <c r="II9371" s="52"/>
      <c r="IJ9371" s="52"/>
    </row>
    <row r="9372" spans="233:244" x14ac:dyDescent="0.25">
      <c r="HY9372" s="52"/>
      <c r="HZ9372" s="52"/>
      <c r="IA9372" s="52"/>
      <c r="IG9372" s="52"/>
      <c r="IH9372" s="52"/>
      <c r="II9372" s="52"/>
      <c r="IJ9372" s="52"/>
    </row>
    <row r="9373" spans="233:244" x14ac:dyDescent="0.25">
      <c r="HY9373" s="52"/>
      <c r="HZ9373" s="52"/>
      <c r="IA9373" s="52"/>
      <c r="IG9373" s="52"/>
      <c r="IH9373" s="52"/>
      <c r="II9373" s="52"/>
      <c r="IJ9373" s="52"/>
    </row>
    <row r="9374" spans="233:244" x14ac:dyDescent="0.25">
      <c r="HY9374" s="52"/>
      <c r="HZ9374" s="52"/>
      <c r="IA9374" s="52"/>
      <c r="IG9374" s="52"/>
      <c r="IH9374" s="52"/>
      <c r="II9374" s="52"/>
      <c r="IJ9374" s="52"/>
    </row>
    <row r="9375" spans="233:244" x14ac:dyDescent="0.25">
      <c r="HY9375" s="52"/>
      <c r="HZ9375" s="52"/>
      <c r="IA9375" s="52"/>
      <c r="IG9375" s="52"/>
      <c r="IH9375" s="52"/>
      <c r="II9375" s="52"/>
      <c r="IJ9375" s="52"/>
    </row>
    <row r="9376" spans="233:244" x14ac:dyDescent="0.25">
      <c r="HY9376" s="52"/>
      <c r="HZ9376" s="52"/>
      <c r="IA9376" s="52"/>
      <c r="IG9376" s="52"/>
      <c r="IH9376" s="52"/>
      <c r="II9376" s="52"/>
      <c r="IJ9376" s="52"/>
    </row>
    <row r="9377" spans="233:244" x14ac:dyDescent="0.25">
      <c r="HY9377" s="52"/>
      <c r="HZ9377" s="52"/>
      <c r="IA9377" s="52"/>
      <c r="IG9377" s="52"/>
      <c r="IH9377" s="52"/>
      <c r="II9377" s="52"/>
      <c r="IJ9377" s="52"/>
    </row>
    <row r="9378" spans="233:244" x14ac:dyDescent="0.25">
      <c r="HY9378" s="52"/>
      <c r="HZ9378" s="52"/>
      <c r="IA9378" s="52"/>
      <c r="IG9378" s="52"/>
      <c r="IH9378" s="52"/>
      <c r="II9378" s="52"/>
      <c r="IJ9378" s="52"/>
    </row>
    <row r="9379" spans="233:244" x14ac:dyDescent="0.25">
      <c r="HY9379" s="52"/>
      <c r="HZ9379" s="52"/>
      <c r="IA9379" s="52"/>
      <c r="IG9379" s="52"/>
      <c r="IH9379" s="52"/>
      <c r="II9379" s="52"/>
      <c r="IJ9379" s="52"/>
    </row>
    <row r="9380" spans="233:244" x14ac:dyDescent="0.25">
      <c r="HY9380" s="52"/>
      <c r="HZ9380" s="52"/>
      <c r="IA9380" s="52"/>
      <c r="IG9380" s="52"/>
      <c r="IH9380" s="52"/>
      <c r="II9380" s="52"/>
      <c r="IJ9380" s="52"/>
    </row>
    <row r="9381" spans="233:244" x14ac:dyDescent="0.25">
      <c r="HY9381" s="52"/>
      <c r="HZ9381" s="52"/>
      <c r="IA9381" s="52"/>
      <c r="IG9381" s="52"/>
      <c r="IH9381" s="52"/>
      <c r="II9381" s="52"/>
      <c r="IJ9381" s="52"/>
    </row>
    <row r="9382" spans="233:244" x14ac:dyDescent="0.25">
      <c r="HY9382" s="52"/>
      <c r="HZ9382" s="52"/>
      <c r="IA9382" s="52"/>
      <c r="IG9382" s="52"/>
      <c r="IH9382" s="52"/>
      <c r="II9382" s="52"/>
      <c r="IJ9382" s="52"/>
    </row>
    <row r="9383" spans="233:244" x14ac:dyDescent="0.25">
      <c r="HY9383" s="52"/>
      <c r="HZ9383" s="52"/>
      <c r="IA9383" s="52"/>
      <c r="IG9383" s="52"/>
      <c r="IH9383" s="52"/>
      <c r="II9383" s="52"/>
      <c r="IJ9383" s="52"/>
    </row>
    <row r="9384" spans="233:244" x14ac:dyDescent="0.25">
      <c r="HY9384" s="52"/>
      <c r="HZ9384" s="52"/>
      <c r="IA9384" s="52"/>
      <c r="IG9384" s="52"/>
      <c r="IH9384" s="52"/>
      <c r="II9384" s="52"/>
      <c r="IJ9384" s="52"/>
    </row>
    <row r="9385" spans="233:244" x14ac:dyDescent="0.25">
      <c r="HY9385" s="52"/>
      <c r="HZ9385" s="52"/>
      <c r="IA9385" s="52"/>
      <c r="IG9385" s="52"/>
      <c r="IH9385" s="52"/>
      <c r="II9385" s="52"/>
      <c r="IJ9385" s="52"/>
    </row>
    <row r="9386" spans="233:244" x14ac:dyDescent="0.25">
      <c r="HY9386" s="52"/>
      <c r="HZ9386" s="52"/>
      <c r="IA9386" s="52"/>
      <c r="IG9386" s="52"/>
      <c r="IH9386" s="52"/>
      <c r="II9386" s="52"/>
      <c r="IJ9386" s="52"/>
    </row>
    <row r="9387" spans="233:244" x14ac:dyDescent="0.25">
      <c r="HY9387" s="52"/>
      <c r="HZ9387" s="52"/>
      <c r="IA9387" s="52"/>
      <c r="IG9387" s="52"/>
      <c r="IH9387" s="52"/>
      <c r="II9387" s="52"/>
      <c r="IJ9387" s="52"/>
    </row>
    <row r="9388" spans="233:244" x14ac:dyDescent="0.25">
      <c r="HY9388" s="52"/>
      <c r="HZ9388" s="52"/>
      <c r="IA9388" s="52"/>
      <c r="IG9388" s="52"/>
      <c r="IH9388" s="52"/>
      <c r="II9388" s="52"/>
      <c r="IJ9388" s="52"/>
    </row>
    <row r="9389" spans="233:244" x14ac:dyDescent="0.25">
      <c r="HY9389" s="52"/>
      <c r="HZ9389" s="52"/>
      <c r="IA9389" s="52"/>
      <c r="IG9389" s="52"/>
      <c r="IH9389" s="52"/>
      <c r="II9389" s="52"/>
      <c r="IJ9389" s="52"/>
    </row>
    <row r="9390" spans="233:244" x14ac:dyDescent="0.25">
      <c r="HY9390" s="52"/>
      <c r="HZ9390" s="52"/>
      <c r="IA9390" s="52"/>
      <c r="IG9390" s="52"/>
      <c r="IH9390" s="52"/>
      <c r="II9390" s="52"/>
      <c r="IJ9390" s="52"/>
    </row>
    <row r="9391" spans="233:244" x14ac:dyDescent="0.25">
      <c r="HY9391" s="52"/>
      <c r="HZ9391" s="52"/>
      <c r="IA9391" s="52"/>
      <c r="IG9391" s="52"/>
      <c r="IH9391" s="52"/>
      <c r="II9391" s="52"/>
      <c r="IJ9391" s="52"/>
    </row>
    <row r="9392" spans="233:244" x14ac:dyDescent="0.25">
      <c r="HY9392" s="52"/>
      <c r="HZ9392" s="52"/>
      <c r="IA9392" s="52"/>
      <c r="IG9392" s="52"/>
      <c r="IH9392" s="52"/>
      <c r="II9392" s="52"/>
      <c r="IJ9392" s="52"/>
    </row>
    <row r="9393" spans="233:244" x14ac:dyDescent="0.25">
      <c r="HY9393" s="52"/>
      <c r="HZ9393" s="52"/>
      <c r="IA9393" s="52"/>
      <c r="IG9393" s="52"/>
      <c r="IH9393" s="52"/>
      <c r="II9393" s="52"/>
      <c r="IJ9393" s="52"/>
    </row>
    <row r="9394" spans="233:244" x14ac:dyDescent="0.25">
      <c r="HY9394" s="52"/>
      <c r="HZ9394" s="52"/>
      <c r="IA9394" s="52"/>
      <c r="IG9394" s="52"/>
      <c r="IH9394" s="52"/>
      <c r="II9394" s="52"/>
      <c r="IJ9394" s="52"/>
    </row>
    <row r="9395" spans="233:244" x14ac:dyDescent="0.25">
      <c r="HY9395" s="52"/>
      <c r="HZ9395" s="52"/>
      <c r="IA9395" s="52"/>
      <c r="IG9395" s="52"/>
      <c r="IH9395" s="52"/>
      <c r="II9395" s="52"/>
      <c r="IJ9395" s="52"/>
    </row>
    <row r="9396" spans="233:244" x14ac:dyDescent="0.25">
      <c r="HY9396" s="52"/>
      <c r="HZ9396" s="52"/>
      <c r="IA9396" s="52"/>
      <c r="IG9396" s="52"/>
      <c r="IH9396" s="52"/>
      <c r="II9396" s="52"/>
      <c r="IJ9396" s="52"/>
    </row>
    <row r="9397" spans="233:244" x14ac:dyDescent="0.25">
      <c r="HY9397" s="52"/>
      <c r="HZ9397" s="52"/>
      <c r="IA9397" s="52"/>
      <c r="IG9397" s="52"/>
      <c r="IH9397" s="52"/>
      <c r="II9397" s="52"/>
      <c r="IJ9397" s="52"/>
    </row>
    <row r="9398" spans="233:244" x14ac:dyDescent="0.25">
      <c r="HY9398" s="52"/>
      <c r="HZ9398" s="52"/>
      <c r="IA9398" s="52"/>
      <c r="IG9398" s="52"/>
      <c r="IH9398" s="52"/>
      <c r="II9398" s="52"/>
      <c r="IJ9398" s="52"/>
    </row>
    <row r="9399" spans="233:244" x14ac:dyDescent="0.25">
      <c r="HY9399" s="52"/>
      <c r="HZ9399" s="52"/>
      <c r="IA9399" s="52"/>
      <c r="IG9399" s="52"/>
      <c r="IH9399" s="52"/>
      <c r="II9399" s="52"/>
      <c r="IJ9399" s="52"/>
    </row>
    <row r="9400" spans="233:244" x14ac:dyDescent="0.25">
      <c r="HY9400" s="52"/>
      <c r="HZ9400" s="52"/>
      <c r="IA9400" s="52"/>
      <c r="IG9400" s="52"/>
      <c r="IH9400" s="52"/>
      <c r="II9400" s="52"/>
      <c r="IJ9400" s="52"/>
    </row>
    <row r="9401" spans="233:244" x14ac:dyDescent="0.25">
      <c r="HY9401" s="52"/>
      <c r="HZ9401" s="52"/>
      <c r="IA9401" s="52"/>
      <c r="IG9401" s="52"/>
      <c r="IH9401" s="52"/>
      <c r="II9401" s="52"/>
      <c r="IJ9401" s="52"/>
    </row>
    <row r="9402" spans="233:244" x14ac:dyDescent="0.25">
      <c r="HY9402" s="52"/>
      <c r="HZ9402" s="52"/>
      <c r="IA9402" s="52"/>
      <c r="IG9402" s="52"/>
      <c r="IH9402" s="52"/>
      <c r="II9402" s="52"/>
      <c r="IJ9402" s="52"/>
    </row>
    <row r="9403" spans="233:244" x14ac:dyDescent="0.25">
      <c r="HY9403" s="52"/>
      <c r="HZ9403" s="52"/>
      <c r="IA9403" s="52"/>
      <c r="IG9403" s="52"/>
      <c r="IH9403" s="52"/>
      <c r="II9403" s="52"/>
      <c r="IJ9403" s="52"/>
    </row>
    <row r="9404" spans="233:244" x14ac:dyDescent="0.25">
      <c r="HY9404" s="52"/>
      <c r="HZ9404" s="52"/>
      <c r="IA9404" s="52"/>
      <c r="IG9404" s="52"/>
      <c r="IH9404" s="52"/>
      <c r="II9404" s="52"/>
      <c r="IJ9404" s="52"/>
    </row>
    <row r="9405" spans="233:244" x14ac:dyDescent="0.25">
      <c r="HY9405" s="52"/>
      <c r="HZ9405" s="52"/>
      <c r="IA9405" s="52"/>
      <c r="IG9405" s="52"/>
      <c r="IH9405" s="52"/>
      <c r="II9405" s="52"/>
      <c r="IJ9405" s="52"/>
    </row>
    <row r="9406" spans="233:244" x14ac:dyDescent="0.25">
      <c r="HY9406" s="52"/>
      <c r="HZ9406" s="52"/>
      <c r="IA9406" s="52"/>
      <c r="IG9406" s="52"/>
      <c r="IH9406" s="52"/>
      <c r="II9406" s="52"/>
      <c r="IJ9406" s="52"/>
    </row>
    <row r="9407" spans="233:244" x14ac:dyDescent="0.25">
      <c r="HY9407" s="52"/>
      <c r="HZ9407" s="52"/>
      <c r="IA9407" s="52"/>
      <c r="IG9407" s="52"/>
      <c r="IH9407" s="52"/>
      <c r="II9407" s="52"/>
      <c r="IJ9407" s="52"/>
    </row>
    <row r="9408" spans="233:244" x14ac:dyDescent="0.25">
      <c r="HY9408" s="52"/>
      <c r="HZ9408" s="52"/>
      <c r="IA9408" s="52"/>
      <c r="IG9408" s="52"/>
      <c r="IH9408" s="52"/>
      <c r="II9408" s="52"/>
      <c r="IJ9408" s="52"/>
    </row>
    <row r="9409" spans="233:244" x14ac:dyDescent="0.25">
      <c r="HY9409" s="52"/>
      <c r="HZ9409" s="52"/>
      <c r="IA9409" s="52"/>
      <c r="IG9409" s="52"/>
      <c r="IH9409" s="52"/>
      <c r="II9409" s="52"/>
      <c r="IJ9409" s="52"/>
    </row>
    <row r="9410" spans="233:244" x14ac:dyDescent="0.25">
      <c r="HY9410" s="52"/>
      <c r="HZ9410" s="52"/>
      <c r="IA9410" s="52"/>
      <c r="IG9410" s="52"/>
      <c r="IH9410" s="52"/>
      <c r="II9410" s="52"/>
      <c r="IJ9410" s="52"/>
    </row>
    <row r="9411" spans="233:244" x14ac:dyDescent="0.25">
      <c r="HY9411" s="52"/>
      <c r="HZ9411" s="52"/>
      <c r="IA9411" s="52"/>
      <c r="IG9411" s="52"/>
      <c r="IH9411" s="52"/>
      <c r="II9411" s="52"/>
      <c r="IJ9411" s="52"/>
    </row>
    <row r="9412" spans="233:244" x14ac:dyDescent="0.25">
      <c r="HY9412" s="52"/>
      <c r="HZ9412" s="52"/>
      <c r="IA9412" s="52"/>
      <c r="IG9412" s="52"/>
      <c r="IH9412" s="52"/>
      <c r="II9412" s="52"/>
      <c r="IJ9412" s="52"/>
    </row>
    <row r="9413" spans="233:244" x14ac:dyDescent="0.25">
      <c r="HY9413" s="52"/>
      <c r="HZ9413" s="52"/>
      <c r="IA9413" s="52"/>
      <c r="IG9413" s="52"/>
      <c r="IH9413" s="52"/>
      <c r="II9413" s="52"/>
      <c r="IJ9413" s="52"/>
    </row>
    <row r="9414" spans="233:244" x14ac:dyDescent="0.25">
      <c r="HY9414" s="52"/>
      <c r="HZ9414" s="52"/>
      <c r="IA9414" s="52"/>
      <c r="IG9414" s="52"/>
      <c r="IH9414" s="52"/>
      <c r="II9414" s="52"/>
      <c r="IJ9414" s="52"/>
    </row>
    <row r="9415" spans="233:244" x14ac:dyDescent="0.25">
      <c r="HY9415" s="52"/>
      <c r="HZ9415" s="52"/>
      <c r="IA9415" s="52"/>
      <c r="IG9415" s="52"/>
      <c r="IH9415" s="52"/>
      <c r="II9415" s="52"/>
      <c r="IJ9415" s="52"/>
    </row>
    <row r="9416" spans="233:244" x14ac:dyDescent="0.25">
      <c r="HY9416" s="52"/>
      <c r="HZ9416" s="52"/>
      <c r="IA9416" s="52"/>
      <c r="IG9416" s="52"/>
      <c r="IH9416" s="52"/>
      <c r="II9416" s="52"/>
      <c r="IJ9416" s="52"/>
    </row>
    <row r="9417" spans="233:244" x14ac:dyDescent="0.25">
      <c r="HY9417" s="52"/>
      <c r="HZ9417" s="52"/>
      <c r="IA9417" s="52"/>
      <c r="IG9417" s="52"/>
      <c r="IH9417" s="52"/>
      <c r="II9417" s="52"/>
      <c r="IJ9417" s="52"/>
    </row>
    <row r="9418" spans="233:244" x14ac:dyDescent="0.25">
      <c r="HY9418" s="52"/>
      <c r="HZ9418" s="52"/>
      <c r="IA9418" s="52"/>
      <c r="IG9418" s="52"/>
      <c r="IH9418" s="52"/>
      <c r="II9418" s="52"/>
      <c r="IJ9418" s="52"/>
    </row>
    <row r="9419" spans="233:244" x14ac:dyDescent="0.25">
      <c r="HY9419" s="52"/>
      <c r="HZ9419" s="52"/>
      <c r="IA9419" s="52"/>
      <c r="IG9419" s="52"/>
      <c r="IH9419" s="52"/>
      <c r="II9419" s="52"/>
      <c r="IJ9419" s="52"/>
    </row>
    <row r="9420" spans="233:244" x14ac:dyDescent="0.25">
      <c r="HY9420" s="52"/>
      <c r="HZ9420" s="52"/>
      <c r="IA9420" s="52"/>
      <c r="IG9420" s="52"/>
      <c r="IH9420" s="52"/>
      <c r="II9420" s="52"/>
      <c r="IJ9420" s="52"/>
    </row>
    <row r="9421" spans="233:244" x14ac:dyDescent="0.25">
      <c r="HY9421" s="52"/>
      <c r="HZ9421" s="52"/>
      <c r="IA9421" s="52"/>
      <c r="IG9421" s="52"/>
      <c r="IH9421" s="52"/>
      <c r="II9421" s="52"/>
      <c r="IJ9421" s="52"/>
    </row>
    <row r="9422" spans="233:244" x14ac:dyDescent="0.25">
      <c r="HY9422" s="52"/>
      <c r="HZ9422" s="52"/>
      <c r="IA9422" s="52"/>
      <c r="IG9422" s="52"/>
      <c r="IH9422" s="52"/>
      <c r="II9422" s="52"/>
      <c r="IJ9422" s="52"/>
    </row>
    <row r="9423" spans="233:244" x14ac:dyDescent="0.25">
      <c r="HY9423" s="52"/>
      <c r="HZ9423" s="52"/>
      <c r="IA9423" s="52"/>
      <c r="IG9423" s="52"/>
      <c r="IH9423" s="52"/>
      <c r="II9423" s="52"/>
      <c r="IJ9423" s="52"/>
    </row>
    <row r="9424" spans="233:244" x14ac:dyDescent="0.25">
      <c r="HY9424" s="52"/>
      <c r="HZ9424" s="52"/>
      <c r="IA9424" s="52"/>
      <c r="IG9424" s="52"/>
      <c r="IH9424" s="52"/>
      <c r="II9424" s="52"/>
      <c r="IJ9424" s="52"/>
    </row>
    <row r="9425" spans="233:244" x14ac:dyDescent="0.25">
      <c r="HY9425" s="52"/>
      <c r="HZ9425" s="52"/>
      <c r="IA9425" s="52"/>
      <c r="IG9425" s="52"/>
      <c r="IH9425" s="52"/>
      <c r="II9425" s="52"/>
      <c r="IJ9425" s="52"/>
    </row>
    <row r="9426" spans="233:244" x14ac:dyDescent="0.25">
      <c r="HY9426" s="52"/>
      <c r="HZ9426" s="52"/>
      <c r="IA9426" s="52"/>
      <c r="IG9426" s="52"/>
      <c r="IH9426" s="52"/>
      <c r="II9426" s="52"/>
      <c r="IJ9426" s="52"/>
    </row>
    <row r="9427" spans="233:244" x14ac:dyDescent="0.25">
      <c r="HY9427" s="52"/>
      <c r="HZ9427" s="52"/>
      <c r="IA9427" s="52"/>
      <c r="IG9427" s="52"/>
      <c r="IH9427" s="52"/>
      <c r="II9427" s="52"/>
      <c r="IJ9427" s="52"/>
    </row>
    <row r="9428" spans="233:244" x14ac:dyDescent="0.25">
      <c r="HY9428" s="52"/>
      <c r="HZ9428" s="52"/>
      <c r="IA9428" s="52"/>
      <c r="IG9428" s="52"/>
      <c r="IH9428" s="52"/>
      <c r="II9428" s="52"/>
      <c r="IJ9428" s="52"/>
    </row>
    <row r="9429" spans="233:244" x14ac:dyDescent="0.25">
      <c r="HY9429" s="52"/>
      <c r="HZ9429" s="52"/>
      <c r="IA9429" s="52"/>
      <c r="IG9429" s="52"/>
      <c r="IH9429" s="52"/>
      <c r="II9429" s="52"/>
      <c r="IJ9429" s="52"/>
    </row>
    <row r="9430" spans="233:244" x14ac:dyDescent="0.25">
      <c r="HY9430" s="52"/>
      <c r="HZ9430" s="52"/>
      <c r="IA9430" s="52"/>
      <c r="IG9430" s="52"/>
      <c r="IH9430" s="52"/>
      <c r="II9430" s="52"/>
      <c r="IJ9430" s="52"/>
    </row>
    <row r="9431" spans="233:244" x14ac:dyDescent="0.25">
      <c r="HY9431" s="52"/>
      <c r="HZ9431" s="52"/>
      <c r="IA9431" s="52"/>
      <c r="IG9431" s="52"/>
      <c r="IH9431" s="52"/>
      <c r="II9431" s="52"/>
      <c r="IJ9431" s="52"/>
    </row>
    <row r="9432" spans="233:244" x14ac:dyDescent="0.25">
      <c r="HY9432" s="52"/>
      <c r="HZ9432" s="52"/>
      <c r="IA9432" s="52"/>
      <c r="IG9432" s="52"/>
      <c r="IH9432" s="52"/>
      <c r="II9432" s="52"/>
      <c r="IJ9432" s="52"/>
    </row>
    <row r="9433" spans="233:244" x14ac:dyDescent="0.25">
      <c r="HY9433" s="52"/>
      <c r="HZ9433" s="52"/>
      <c r="IA9433" s="52"/>
      <c r="IG9433" s="52"/>
      <c r="IH9433" s="52"/>
      <c r="II9433" s="52"/>
      <c r="IJ9433" s="52"/>
    </row>
    <row r="9434" spans="233:244" x14ac:dyDescent="0.25">
      <c r="HY9434" s="52"/>
      <c r="HZ9434" s="52"/>
      <c r="IA9434" s="52"/>
      <c r="IG9434" s="52"/>
      <c r="IH9434" s="52"/>
      <c r="II9434" s="52"/>
      <c r="IJ9434" s="52"/>
    </row>
    <row r="9435" spans="233:244" x14ac:dyDescent="0.25">
      <c r="HY9435" s="52"/>
      <c r="HZ9435" s="52"/>
      <c r="IA9435" s="52"/>
      <c r="IG9435" s="52"/>
      <c r="IH9435" s="52"/>
      <c r="II9435" s="52"/>
      <c r="IJ9435" s="52"/>
    </row>
    <row r="9436" spans="233:244" x14ac:dyDescent="0.25">
      <c r="HY9436" s="52"/>
      <c r="HZ9436" s="52"/>
      <c r="IA9436" s="52"/>
      <c r="IG9436" s="52"/>
      <c r="IH9436" s="52"/>
      <c r="II9436" s="52"/>
      <c r="IJ9436" s="52"/>
    </row>
    <row r="9437" spans="233:244" x14ac:dyDescent="0.25">
      <c r="HY9437" s="52"/>
      <c r="HZ9437" s="52"/>
      <c r="IA9437" s="52"/>
      <c r="IG9437" s="52"/>
      <c r="IH9437" s="52"/>
      <c r="II9437" s="52"/>
      <c r="IJ9437" s="52"/>
    </row>
    <row r="9438" spans="233:244" x14ac:dyDescent="0.25">
      <c r="HY9438" s="52"/>
      <c r="HZ9438" s="52"/>
      <c r="IA9438" s="52"/>
      <c r="IG9438" s="52"/>
      <c r="IH9438" s="52"/>
      <c r="II9438" s="52"/>
      <c r="IJ9438" s="52"/>
    </row>
    <row r="9439" spans="233:244" x14ac:dyDescent="0.25">
      <c r="HY9439" s="52"/>
      <c r="HZ9439" s="52"/>
      <c r="IA9439" s="52"/>
      <c r="IG9439" s="52"/>
      <c r="IH9439" s="52"/>
      <c r="II9439" s="52"/>
      <c r="IJ9439" s="52"/>
    </row>
    <row r="9440" spans="233:244" x14ac:dyDescent="0.25">
      <c r="HY9440" s="52"/>
      <c r="HZ9440" s="52"/>
      <c r="IA9440" s="52"/>
      <c r="IG9440" s="52"/>
      <c r="IH9440" s="52"/>
      <c r="II9440" s="52"/>
      <c r="IJ9440" s="52"/>
    </row>
    <row r="9441" spans="233:244" x14ac:dyDescent="0.25">
      <c r="HY9441" s="52"/>
      <c r="HZ9441" s="52"/>
      <c r="IA9441" s="52"/>
      <c r="IG9441" s="52"/>
      <c r="IH9441" s="52"/>
      <c r="II9441" s="52"/>
      <c r="IJ9441" s="52"/>
    </row>
    <row r="9442" spans="233:244" x14ac:dyDescent="0.25">
      <c r="HY9442" s="52"/>
      <c r="HZ9442" s="52"/>
      <c r="IA9442" s="52"/>
      <c r="IG9442" s="52"/>
      <c r="IH9442" s="52"/>
      <c r="II9442" s="52"/>
      <c r="IJ9442" s="52"/>
    </row>
    <row r="9443" spans="233:244" x14ac:dyDescent="0.25">
      <c r="HY9443" s="52"/>
      <c r="HZ9443" s="52"/>
      <c r="IA9443" s="52"/>
      <c r="IG9443" s="52"/>
      <c r="IH9443" s="52"/>
      <c r="II9443" s="52"/>
      <c r="IJ9443" s="52"/>
    </row>
    <row r="9444" spans="233:244" x14ac:dyDescent="0.25">
      <c r="HY9444" s="52"/>
      <c r="HZ9444" s="52"/>
      <c r="IA9444" s="52"/>
      <c r="IG9444" s="52"/>
      <c r="IH9444" s="52"/>
      <c r="II9444" s="52"/>
      <c r="IJ9444" s="52"/>
    </row>
    <row r="9445" spans="233:244" x14ac:dyDescent="0.25">
      <c r="HY9445" s="52"/>
      <c r="HZ9445" s="52"/>
      <c r="IA9445" s="52"/>
      <c r="IG9445" s="52"/>
      <c r="IH9445" s="52"/>
      <c r="II9445" s="52"/>
      <c r="IJ9445" s="52"/>
    </row>
    <row r="9446" spans="233:244" x14ac:dyDescent="0.25">
      <c r="HY9446" s="52"/>
      <c r="HZ9446" s="52"/>
      <c r="IA9446" s="52"/>
      <c r="IG9446" s="52"/>
      <c r="IH9446" s="52"/>
      <c r="II9446" s="52"/>
      <c r="IJ9446" s="52"/>
    </row>
    <row r="9447" spans="233:244" x14ac:dyDescent="0.25">
      <c r="HY9447" s="52"/>
      <c r="HZ9447" s="52"/>
      <c r="IA9447" s="52"/>
      <c r="IG9447" s="52"/>
      <c r="IH9447" s="52"/>
      <c r="II9447" s="52"/>
      <c r="IJ9447" s="52"/>
    </row>
    <row r="9448" spans="233:244" x14ac:dyDescent="0.25">
      <c r="HY9448" s="52"/>
      <c r="HZ9448" s="52"/>
      <c r="IA9448" s="52"/>
      <c r="IG9448" s="52"/>
      <c r="IH9448" s="52"/>
      <c r="II9448" s="52"/>
      <c r="IJ9448" s="52"/>
    </row>
    <row r="9449" spans="233:244" x14ac:dyDescent="0.25">
      <c r="HY9449" s="52"/>
      <c r="HZ9449" s="52"/>
      <c r="IA9449" s="52"/>
      <c r="IG9449" s="52"/>
      <c r="IH9449" s="52"/>
      <c r="II9449" s="52"/>
      <c r="IJ9449" s="52"/>
    </row>
    <row r="9450" spans="233:244" x14ac:dyDescent="0.25">
      <c r="HY9450" s="52"/>
      <c r="HZ9450" s="52"/>
      <c r="IA9450" s="52"/>
      <c r="IG9450" s="52"/>
      <c r="IH9450" s="52"/>
      <c r="II9450" s="52"/>
      <c r="IJ9450" s="52"/>
    </row>
    <row r="9451" spans="233:244" x14ac:dyDescent="0.25">
      <c r="HY9451" s="52"/>
      <c r="HZ9451" s="52"/>
      <c r="IA9451" s="52"/>
      <c r="IG9451" s="52"/>
      <c r="IH9451" s="52"/>
      <c r="II9451" s="52"/>
      <c r="IJ9451" s="52"/>
    </row>
    <row r="9452" spans="233:244" x14ac:dyDescent="0.25">
      <c r="HY9452" s="52"/>
      <c r="HZ9452" s="52"/>
      <c r="IA9452" s="52"/>
      <c r="IG9452" s="52"/>
      <c r="IH9452" s="52"/>
      <c r="II9452" s="52"/>
      <c r="IJ9452" s="52"/>
    </row>
    <row r="9453" spans="233:244" x14ac:dyDescent="0.25">
      <c r="HY9453" s="52"/>
      <c r="HZ9453" s="52"/>
      <c r="IA9453" s="52"/>
      <c r="IG9453" s="52"/>
      <c r="IH9453" s="52"/>
      <c r="II9453" s="52"/>
      <c r="IJ9453" s="52"/>
    </row>
    <row r="9454" spans="233:244" x14ac:dyDescent="0.25">
      <c r="HY9454" s="52"/>
      <c r="HZ9454" s="52"/>
      <c r="IA9454" s="52"/>
      <c r="IG9454" s="52"/>
      <c r="IH9454" s="52"/>
      <c r="II9454" s="52"/>
      <c r="IJ9454" s="52"/>
    </row>
    <row r="9455" spans="233:244" x14ac:dyDescent="0.25">
      <c r="HY9455" s="52"/>
      <c r="HZ9455" s="52"/>
      <c r="IA9455" s="52"/>
      <c r="IG9455" s="52"/>
      <c r="IH9455" s="52"/>
      <c r="II9455" s="52"/>
      <c r="IJ9455" s="52"/>
    </row>
    <row r="9456" spans="233:244" x14ac:dyDescent="0.25">
      <c r="HY9456" s="52"/>
      <c r="HZ9456" s="52"/>
      <c r="IA9456" s="52"/>
      <c r="IG9456" s="52"/>
      <c r="IH9456" s="52"/>
      <c r="II9456" s="52"/>
      <c r="IJ9456" s="52"/>
    </row>
    <row r="9457" spans="233:244" x14ac:dyDescent="0.25">
      <c r="HY9457" s="52"/>
      <c r="HZ9457" s="52"/>
      <c r="IA9457" s="52"/>
      <c r="IG9457" s="52"/>
      <c r="IH9457" s="52"/>
      <c r="II9457" s="52"/>
      <c r="IJ9457" s="52"/>
    </row>
    <row r="9458" spans="233:244" x14ac:dyDescent="0.25">
      <c r="HY9458" s="52"/>
      <c r="HZ9458" s="52"/>
      <c r="IA9458" s="52"/>
      <c r="IG9458" s="52"/>
      <c r="IH9458" s="52"/>
      <c r="II9458" s="52"/>
      <c r="IJ9458" s="52"/>
    </row>
    <row r="9459" spans="233:244" x14ac:dyDescent="0.25">
      <c r="HY9459" s="52"/>
      <c r="HZ9459" s="52"/>
      <c r="IA9459" s="52"/>
      <c r="IG9459" s="52"/>
      <c r="IH9459" s="52"/>
      <c r="II9459" s="52"/>
      <c r="IJ9459" s="52"/>
    </row>
    <row r="9460" spans="233:244" x14ac:dyDescent="0.25">
      <c r="HY9460" s="52"/>
      <c r="HZ9460" s="52"/>
      <c r="IA9460" s="52"/>
      <c r="IG9460" s="52"/>
      <c r="IH9460" s="52"/>
      <c r="II9460" s="52"/>
      <c r="IJ9460" s="52"/>
    </row>
    <row r="9461" spans="233:244" x14ac:dyDescent="0.25">
      <c r="HY9461" s="52"/>
      <c r="HZ9461" s="52"/>
      <c r="IA9461" s="52"/>
      <c r="IG9461" s="52"/>
      <c r="IH9461" s="52"/>
      <c r="II9461" s="52"/>
      <c r="IJ9461" s="52"/>
    </row>
    <row r="9462" spans="233:244" x14ac:dyDescent="0.25">
      <c r="HY9462" s="52"/>
      <c r="HZ9462" s="52"/>
      <c r="IA9462" s="52"/>
      <c r="IG9462" s="52"/>
      <c r="IH9462" s="52"/>
      <c r="II9462" s="52"/>
      <c r="IJ9462" s="52"/>
    </row>
    <row r="9463" spans="233:244" x14ac:dyDescent="0.25">
      <c r="HY9463" s="52"/>
      <c r="HZ9463" s="52"/>
      <c r="IA9463" s="52"/>
      <c r="IG9463" s="52"/>
      <c r="IH9463" s="52"/>
      <c r="II9463" s="52"/>
      <c r="IJ9463" s="52"/>
    </row>
    <row r="9464" spans="233:244" x14ac:dyDescent="0.25">
      <c r="HY9464" s="52"/>
      <c r="HZ9464" s="52"/>
      <c r="IA9464" s="52"/>
      <c r="IG9464" s="52"/>
      <c r="IH9464" s="52"/>
      <c r="II9464" s="52"/>
      <c r="IJ9464" s="52"/>
    </row>
    <row r="9465" spans="233:244" x14ac:dyDescent="0.25">
      <c r="HY9465" s="52"/>
      <c r="HZ9465" s="52"/>
      <c r="IA9465" s="52"/>
      <c r="IG9465" s="52"/>
      <c r="IH9465" s="52"/>
      <c r="II9465" s="52"/>
      <c r="IJ9465" s="52"/>
    </row>
    <row r="9466" spans="233:244" x14ac:dyDescent="0.25">
      <c r="HY9466" s="52"/>
      <c r="HZ9466" s="52"/>
      <c r="IA9466" s="52"/>
      <c r="IG9466" s="52"/>
      <c r="IH9466" s="52"/>
      <c r="II9466" s="52"/>
      <c r="IJ9466" s="52"/>
    </row>
    <row r="9467" spans="233:244" x14ac:dyDescent="0.25">
      <c r="HY9467" s="52"/>
      <c r="HZ9467" s="52"/>
      <c r="IA9467" s="52"/>
      <c r="IG9467" s="52"/>
      <c r="IH9467" s="52"/>
      <c r="II9467" s="52"/>
      <c r="IJ9467" s="52"/>
    </row>
    <row r="9468" spans="233:244" x14ac:dyDescent="0.25">
      <c r="HY9468" s="52"/>
      <c r="HZ9468" s="52"/>
      <c r="IA9468" s="52"/>
      <c r="IG9468" s="52"/>
      <c r="IH9468" s="52"/>
      <c r="II9468" s="52"/>
      <c r="IJ9468" s="52"/>
    </row>
    <row r="9469" spans="233:244" x14ac:dyDescent="0.25">
      <c r="HY9469" s="52"/>
      <c r="HZ9469" s="52"/>
      <c r="IA9469" s="52"/>
      <c r="IG9469" s="52"/>
      <c r="IH9469" s="52"/>
      <c r="II9469" s="52"/>
      <c r="IJ9469" s="52"/>
    </row>
    <row r="9470" spans="233:244" x14ac:dyDescent="0.25">
      <c r="HY9470" s="52"/>
      <c r="HZ9470" s="52"/>
      <c r="IA9470" s="52"/>
      <c r="IG9470" s="52"/>
      <c r="IH9470" s="52"/>
      <c r="II9470" s="52"/>
      <c r="IJ9470" s="52"/>
    </row>
    <row r="9471" spans="233:244" x14ac:dyDescent="0.25">
      <c r="HY9471" s="52"/>
      <c r="HZ9471" s="52"/>
      <c r="IA9471" s="52"/>
      <c r="IG9471" s="52"/>
      <c r="IH9471" s="52"/>
      <c r="II9471" s="52"/>
      <c r="IJ9471" s="52"/>
    </row>
    <row r="9472" spans="233:244" x14ac:dyDescent="0.25">
      <c r="HY9472" s="52"/>
      <c r="HZ9472" s="52"/>
      <c r="IA9472" s="52"/>
      <c r="IG9472" s="52"/>
      <c r="IH9472" s="52"/>
      <c r="II9472" s="52"/>
      <c r="IJ9472" s="52"/>
    </row>
    <row r="9473" spans="233:244" x14ac:dyDescent="0.25">
      <c r="HY9473" s="52"/>
      <c r="HZ9473" s="52"/>
      <c r="IA9473" s="52"/>
      <c r="IG9473" s="52"/>
      <c r="IH9473" s="52"/>
      <c r="II9473" s="52"/>
      <c r="IJ9473" s="52"/>
    </row>
    <row r="9474" spans="233:244" x14ac:dyDescent="0.25">
      <c r="HY9474" s="52"/>
      <c r="HZ9474" s="52"/>
      <c r="IA9474" s="52"/>
      <c r="IG9474" s="52"/>
      <c r="IH9474" s="52"/>
      <c r="II9474" s="52"/>
      <c r="IJ9474" s="52"/>
    </row>
    <row r="9475" spans="233:244" x14ac:dyDescent="0.25">
      <c r="HY9475" s="52"/>
      <c r="HZ9475" s="52"/>
      <c r="IA9475" s="52"/>
      <c r="IG9475" s="52"/>
      <c r="IH9475" s="52"/>
      <c r="II9475" s="52"/>
      <c r="IJ9475" s="52"/>
    </row>
    <row r="9476" spans="233:244" x14ac:dyDescent="0.25">
      <c r="HY9476" s="52"/>
      <c r="HZ9476" s="52"/>
      <c r="IA9476" s="52"/>
      <c r="IG9476" s="52"/>
      <c r="IH9476" s="52"/>
      <c r="II9476" s="52"/>
      <c r="IJ9476" s="52"/>
    </row>
    <row r="9477" spans="233:244" x14ac:dyDescent="0.25">
      <c r="HY9477" s="52"/>
      <c r="HZ9477" s="52"/>
      <c r="IA9477" s="52"/>
      <c r="IG9477" s="52"/>
      <c r="IH9477" s="52"/>
      <c r="II9477" s="52"/>
      <c r="IJ9477" s="52"/>
    </row>
    <row r="9478" spans="233:244" x14ac:dyDescent="0.25">
      <c r="HY9478" s="52"/>
      <c r="HZ9478" s="52"/>
      <c r="IA9478" s="52"/>
      <c r="IG9478" s="52"/>
      <c r="IH9478" s="52"/>
      <c r="II9478" s="52"/>
      <c r="IJ9478" s="52"/>
    </row>
    <row r="9479" spans="233:244" x14ac:dyDescent="0.25">
      <c r="HY9479" s="52"/>
      <c r="HZ9479" s="52"/>
      <c r="IA9479" s="52"/>
      <c r="IG9479" s="52"/>
      <c r="IH9479" s="52"/>
      <c r="II9479" s="52"/>
      <c r="IJ9479" s="52"/>
    </row>
    <row r="9480" spans="233:244" x14ac:dyDescent="0.25">
      <c r="HY9480" s="52"/>
      <c r="HZ9480" s="52"/>
      <c r="IA9480" s="52"/>
      <c r="IG9480" s="52"/>
      <c r="IH9480" s="52"/>
      <c r="II9480" s="52"/>
      <c r="IJ9480" s="52"/>
    </row>
    <row r="9481" spans="233:244" x14ac:dyDescent="0.25">
      <c r="HY9481" s="52"/>
      <c r="HZ9481" s="52"/>
      <c r="IA9481" s="52"/>
      <c r="IG9481" s="52"/>
      <c r="IH9481" s="52"/>
      <c r="II9481" s="52"/>
      <c r="IJ9481" s="52"/>
    </row>
    <row r="9482" spans="233:244" x14ac:dyDescent="0.25">
      <c r="HY9482" s="52"/>
      <c r="HZ9482" s="52"/>
      <c r="IA9482" s="52"/>
      <c r="IG9482" s="52"/>
      <c r="IH9482" s="52"/>
      <c r="II9482" s="52"/>
      <c r="IJ9482" s="52"/>
    </row>
    <row r="9483" spans="233:244" x14ac:dyDescent="0.25">
      <c r="HY9483" s="52"/>
      <c r="HZ9483" s="52"/>
      <c r="IA9483" s="52"/>
      <c r="IG9483" s="52"/>
      <c r="IH9483" s="52"/>
      <c r="II9483" s="52"/>
      <c r="IJ9483" s="52"/>
    </row>
    <row r="9484" spans="233:244" x14ac:dyDescent="0.25">
      <c r="HY9484" s="52"/>
      <c r="HZ9484" s="52"/>
      <c r="IA9484" s="52"/>
      <c r="IG9484" s="52"/>
      <c r="IH9484" s="52"/>
      <c r="II9484" s="52"/>
      <c r="IJ9484" s="52"/>
    </row>
    <row r="9485" spans="233:244" x14ac:dyDescent="0.25">
      <c r="HY9485" s="52"/>
      <c r="HZ9485" s="52"/>
      <c r="IA9485" s="52"/>
      <c r="IG9485" s="52"/>
      <c r="IH9485" s="52"/>
      <c r="II9485" s="52"/>
      <c r="IJ9485" s="52"/>
    </row>
    <row r="9486" spans="233:244" x14ac:dyDescent="0.25">
      <c r="HY9486" s="52"/>
      <c r="HZ9486" s="52"/>
      <c r="IA9486" s="52"/>
      <c r="IG9486" s="52"/>
      <c r="IH9486" s="52"/>
      <c r="II9486" s="52"/>
      <c r="IJ9486" s="52"/>
    </row>
    <row r="9487" spans="233:244" x14ac:dyDescent="0.25">
      <c r="HY9487" s="52"/>
      <c r="HZ9487" s="52"/>
      <c r="IA9487" s="52"/>
      <c r="IG9487" s="52"/>
      <c r="IH9487" s="52"/>
      <c r="II9487" s="52"/>
      <c r="IJ9487" s="52"/>
    </row>
    <row r="9488" spans="233:244" x14ac:dyDescent="0.25">
      <c r="HY9488" s="52"/>
      <c r="HZ9488" s="52"/>
      <c r="IA9488" s="52"/>
      <c r="IG9488" s="52"/>
      <c r="IH9488" s="52"/>
      <c r="II9488" s="52"/>
      <c r="IJ9488" s="52"/>
    </row>
    <row r="9489" spans="233:244" x14ac:dyDescent="0.25">
      <c r="HY9489" s="52"/>
      <c r="HZ9489" s="52"/>
      <c r="IA9489" s="52"/>
      <c r="IG9489" s="52"/>
      <c r="IH9489" s="52"/>
      <c r="II9489" s="52"/>
      <c r="IJ9489" s="52"/>
    </row>
    <row r="9490" spans="233:244" x14ac:dyDescent="0.25">
      <c r="HY9490" s="52"/>
      <c r="HZ9490" s="52"/>
      <c r="IA9490" s="52"/>
      <c r="IG9490" s="52"/>
      <c r="IH9490" s="52"/>
      <c r="II9490" s="52"/>
      <c r="IJ9490" s="52"/>
    </row>
    <row r="9491" spans="233:244" x14ac:dyDescent="0.25">
      <c r="HY9491" s="52"/>
      <c r="HZ9491" s="52"/>
      <c r="IA9491" s="52"/>
      <c r="IG9491" s="52"/>
      <c r="IH9491" s="52"/>
      <c r="II9491" s="52"/>
      <c r="IJ9491" s="52"/>
    </row>
    <row r="9492" spans="233:244" x14ac:dyDescent="0.25">
      <c r="HY9492" s="52"/>
      <c r="HZ9492" s="52"/>
      <c r="IA9492" s="52"/>
      <c r="IG9492" s="52"/>
      <c r="IH9492" s="52"/>
      <c r="II9492" s="52"/>
      <c r="IJ9492" s="52"/>
    </row>
    <row r="9493" spans="233:244" x14ac:dyDescent="0.25">
      <c r="HY9493" s="52"/>
      <c r="HZ9493" s="52"/>
      <c r="IA9493" s="52"/>
      <c r="IG9493" s="52"/>
      <c r="IH9493" s="52"/>
      <c r="II9493" s="52"/>
      <c r="IJ9493" s="52"/>
    </row>
    <row r="9494" spans="233:244" x14ac:dyDescent="0.25">
      <c r="HY9494" s="52"/>
      <c r="HZ9494" s="52"/>
      <c r="IA9494" s="52"/>
      <c r="IG9494" s="52"/>
      <c r="IH9494" s="52"/>
      <c r="II9494" s="52"/>
      <c r="IJ9494" s="52"/>
    </row>
    <row r="9495" spans="233:244" x14ac:dyDescent="0.25">
      <c r="HY9495" s="52"/>
      <c r="HZ9495" s="52"/>
      <c r="IA9495" s="52"/>
      <c r="IG9495" s="52"/>
      <c r="IH9495" s="52"/>
      <c r="II9495" s="52"/>
      <c r="IJ9495" s="52"/>
    </row>
    <row r="9496" spans="233:244" x14ac:dyDescent="0.25">
      <c r="HY9496" s="52"/>
      <c r="HZ9496" s="52"/>
      <c r="IA9496" s="52"/>
      <c r="IG9496" s="52"/>
      <c r="IH9496" s="52"/>
      <c r="II9496" s="52"/>
      <c r="IJ9496" s="52"/>
    </row>
    <row r="9497" spans="233:244" x14ac:dyDescent="0.25">
      <c r="HY9497" s="52"/>
      <c r="HZ9497" s="52"/>
      <c r="IA9497" s="52"/>
      <c r="IG9497" s="52"/>
      <c r="IH9497" s="52"/>
      <c r="II9497" s="52"/>
      <c r="IJ9497" s="52"/>
    </row>
    <row r="9498" spans="233:244" x14ac:dyDescent="0.25">
      <c r="HY9498" s="52"/>
      <c r="HZ9498" s="52"/>
      <c r="IA9498" s="52"/>
      <c r="IG9498" s="52"/>
      <c r="IH9498" s="52"/>
      <c r="II9498" s="52"/>
      <c r="IJ9498" s="52"/>
    </row>
    <row r="9499" spans="233:244" x14ac:dyDescent="0.25">
      <c r="HY9499" s="52"/>
      <c r="HZ9499" s="52"/>
      <c r="IA9499" s="52"/>
      <c r="IG9499" s="52"/>
      <c r="IH9499" s="52"/>
      <c r="II9499" s="52"/>
      <c r="IJ9499" s="52"/>
    </row>
    <row r="9500" spans="233:244" x14ac:dyDescent="0.25">
      <c r="HY9500" s="52"/>
      <c r="HZ9500" s="52"/>
      <c r="IA9500" s="52"/>
      <c r="IG9500" s="52"/>
      <c r="IH9500" s="52"/>
      <c r="II9500" s="52"/>
      <c r="IJ9500" s="52"/>
    </row>
    <row r="9501" spans="233:244" x14ac:dyDescent="0.25">
      <c r="HY9501" s="52"/>
      <c r="HZ9501" s="52"/>
      <c r="IA9501" s="52"/>
      <c r="IG9501" s="52"/>
      <c r="IH9501" s="52"/>
      <c r="II9501" s="52"/>
      <c r="IJ9501" s="52"/>
    </row>
    <row r="9502" spans="233:244" x14ac:dyDescent="0.25">
      <c r="HY9502" s="52"/>
      <c r="HZ9502" s="52"/>
      <c r="IA9502" s="52"/>
      <c r="IG9502" s="52"/>
      <c r="IH9502" s="52"/>
      <c r="II9502" s="52"/>
      <c r="IJ9502" s="52"/>
    </row>
    <row r="9503" spans="233:244" x14ac:dyDescent="0.25">
      <c r="HY9503" s="52"/>
      <c r="HZ9503" s="52"/>
      <c r="IA9503" s="52"/>
      <c r="IG9503" s="52"/>
      <c r="IH9503" s="52"/>
      <c r="II9503" s="52"/>
      <c r="IJ9503" s="52"/>
    </row>
    <row r="9504" spans="233:244" x14ac:dyDescent="0.25">
      <c r="HY9504" s="52"/>
      <c r="HZ9504" s="52"/>
      <c r="IA9504" s="52"/>
      <c r="IG9504" s="52"/>
      <c r="IH9504" s="52"/>
      <c r="II9504" s="52"/>
      <c r="IJ9504" s="52"/>
    </row>
    <row r="9505" spans="233:244" x14ac:dyDescent="0.25">
      <c r="HY9505" s="52"/>
      <c r="HZ9505" s="52"/>
      <c r="IA9505" s="52"/>
      <c r="IG9505" s="52"/>
      <c r="IH9505" s="52"/>
      <c r="II9505" s="52"/>
      <c r="IJ9505" s="52"/>
    </row>
    <row r="9506" spans="233:244" x14ac:dyDescent="0.25">
      <c r="HY9506" s="52"/>
      <c r="HZ9506" s="52"/>
      <c r="IA9506" s="52"/>
      <c r="IG9506" s="52"/>
      <c r="IH9506" s="52"/>
      <c r="II9506" s="52"/>
      <c r="IJ9506" s="52"/>
    </row>
    <row r="9507" spans="233:244" x14ac:dyDescent="0.25">
      <c r="HY9507" s="52"/>
      <c r="HZ9507" s="52"/>
      <c r="IA9507" s="52"/>
      <c r="IG9507" s="52"/>
      <c r="IH9507" s="52"/>
      <c r="II9507" s="52"/>
      <c r="IJ9507" s="52"/>
    </row>
    <row r="9508" spans="233:244" x14ac:dyDescent="0.25">
      <c r="HY9508" s="52"/>
      <c r="HZ9508" s="52"/>
      <c r="IA9508" s="52"/>
      <c r="IG9508" s="52"/>
      <c r="IH9508" s="52"/>
      <c r="II9508" s="52"/>
      <c r="IJ9508" s="52"/>
    </row>
    <row r="9509" spans="233:244" x14ac:dyDescent="0.25">
      <c r="HY9509" s="52"/>
      <c r="HZ9509" s="52"/>
      <c r="IA9509" s="52"/>
      <c r="IG9509" s="52"/>
      <c r="IH9509" s="52"/>
      <c r="II9509" s="52"/>
      <c r="IJ9509" s="52"/>
    </row>
    <row r="9510" spans="233:244" x14ac:dyDescent="0.25">
      <c r="HY9510" s="52"/>
      <c r="HZ9510" s="52"/>
      <c r="IA9510" s="52"/>
      <c r="IG9510" s="52"/>
      <c r="IH9510" s="52"/>
      <c r="II9510" s="52"/>
      <c r="IJ9510" s="52"/>
    </row>
    <row r="9511" spans="233:244" x14ac:dyDescent="0.25">
      <c r="HY9511" s="52"/>
      <c r="HZ9511" s="52"/>
      <c r="IA9511" s="52"/>
      <c r="IG9511" s="52"/>
      <c r="IH9511" s="52"/>
      <c r="II9511" s="52"/>
      <c r="IJ9511" s="52"/>
    </row>
    <row r="9512" spans="233:244" x14ac:dyDescent="0.25">
      <c r="HY9512" s="52"/>
      <c r="HZ9512" s="52"/>
      <c r="IA9512" s="52"/>
      <c r="IG9512" s="52"/>
      <c r="IH9512" s="52"/>
      <c r="II9512" s="52"/>
      <c r="IJ9512" s="52"/>
    </row>
    <row r="9513" spans="233:244" x14ac:dyDescent="0.25">
      <c r="HY9513" s="52"/>
      <c r="HZ9513" s="52"/>
      <c r="IA9513" s="52"/>
      <c r="IG9513" s="52"/>
      <c r="IH9513" s="52"/>
      <c r="II9513" s="52"/>
      <c r="IJ9513" s="52"/>
    </row>
    <row r="9514" spans="233:244" x14ac:dyDescent="0.25">
      <c r="HY9514" s="52"/>
      <c r="HZ9514" s="52"/>
      <c r="IA9514" s="52"/>
      <c r="IG9514" s="52"/>
      <c r="IH9514" s="52"/>
      <c r="II9514" s="52"/>
      <c r="IJ9514" s="52"/>
    </row>
    <row r="9515" spans="233:244" x14ac:dyDescent="0.25">
      <c r="HY9515" s="52"/>
      <c r="HZ9515" s="52"/>
      <c r="IA9515" s="52"/>
      <c r="IG9515" s="52"/>
      <c r="IH9515" s="52"/>
      <c r="II9515" s="52"/>
      <c r="IJ9515" s="52"/>
    </row>
    <row r="9516" spans="233:244" x14ac:dyDescent="0.25">
      <c r="HY9516" s="52"/>
      <c r="HZ9516" s="52"/>
      <c r="IA9516" s="52"/>
      <c r="IG9516" s="52"/>
      <c r="IH9516" s="52"/>
      <c r="II9516" s="52"/>
      <c r="IJ9516" s="52"/>
    </row>
    <row r="9517" spans="233:244" x14ac:dyDescent="0.25">
      <c r="HY9517" s="52"/>
      <c r="HZ9517" s="52"/>
      <c r="IA9517" s="52"/>
      <c r="IG9517" s="52"/>
      <c r="IH9517" s="52"/>
      <c r="II9517" s="52"/>
      <c r="IJ9517" s="52"/>
    </row>
    <row r="9518" spans="233:244" x14ac:dyDescent="0.25">
      <c r="HY9518" s="52"/>
      <c r="HZ9518" s="52"/>
      <c r="IA9518" s="52"/>
      <c r="IG9518" s="52"/>
      <c r="IH9518" s="52"/>
      <c r="II9518" s="52"/>
      <c r="IJ9518" s="52"/>
    </row>
    <row r="9519" spans="233:244" x14ac:dyDescent="0.25">
      <c r="HY9519" s="52"/>
      <c r="HZ9519" s="52"/>
      <c r="IA9519" s="52"/>
      <c r="IG9519" s="52"/>
      <c r="IH9519" s="52"/>
      <c r="II9519" s="52"/>
      <c r="IJ9519" s="52"/>
    </row>
    <row r="9520" spans="233:244" x14ac:dyDescent="0.25">
      <c r="HY9520" s="52"/>
      <c r="HZ9520" s="52"/>
      <c r="IA9520" s="52"/>
      <c r="IG9520" s="52"/>
      <c r="IH9520" s="52"/>
      <c r="II9520" s="52"/>
      <c r="IJ9520" s="52"/>
    </row>
    <row r="9521" spans="233:244" x14ac:dyDescent="0.25">
      <c r="HY9521" s="52"/>
      <c r="HZ9521" s="52"/>
      <c r="IA9521" s="52"/>
      <c r="IG9521" s="52"/>
      <c r="IH9521" s="52"/>
      <c r="II9521" s="52"/>
      <c r="IJ9521" s="52"/>
    </row>
    <row r="9522" spans="233:244" x14ac:dyDescent="0.25">
      <c r="HY9522" s="52"/>
      <c r="HZ9522" s="52"/>
      <c r="IA9522" s="52"/>
      <c r="IG9522" s="52"/>
      <c r="IH9522" s="52"/>
      <c r="II9522" s="52"/>
      <c r="IJ9522" s="52"/>
    </row>
    <row r="9523" spans="233:244" x14ac:dyDescent="0.25">
      <c r="HY9523" s="52"/>
      <c r="HZ9523" s="52"/>
      <c r="IA9523" s="52"/>
      <c r="IG9523" s="52"/>
      <c r="IH9523" s="52"/>
      <c r="II9523" s="52"/>
      <c r="IJ9523" s="52"/>
    </row>
    <row r="9524" spans="233:244" x14ac:dyDescent="0.25">
      <c r="HY9524" s="52"/>
      <c r="HZ9524" s="52"/>
      <c r="IA9524" s="52"/>
      <c r="IG9524" s="52"/>
      <c r="IH9524" s="52"/>
      <c r="II9524" s="52"/>
      <c r="IJ9524" s="52"/>
    </row>
    <row r="9525" spans="233:244" x14ac:dyDescent="0.25">
      <c r="HY9525" s="52"/>
      <c r="HZ9525" s="52"/>
      <c r="IA9525" s="52"/>
      <c r="IG9525" s="52"/>
      <c r="IH9525" s="52"/>
      <c r="II9525" s="52"/>
      <c r="IJ9525" s="52"/>
    </row>
    <row r="9526" spans="233:244" x14ac:dyDescent="0.25">
      <c r="HY9526" s="52"/>
      <c r="HZ9526" s="52"/>
      <c r="IA9526" s="52"/>
      <c r="IG9526" s="52"/>
      <c r="IH9526" s="52"/>
      <c r="II9526" s="52"/>
      <c r="IJ9526" s="52"/>
    </row>
    <row r="9527" spans="233:244" x14ac:dyDescent="0.25">
      <c r="HY9527" s="52"/>
      <c r="HZ9527" s="52"/>
      <c r="IA9527" s="52"/>
      <c r="IG9527" s="52"/>
      <c r="IH9527" s="52"/>
      <c r="II9527" s="52"/>
      <c r="IJ9527" s="52"/>
    </row>
    <row r="9528" spans="233:244" x14ac:dyDescent="0.25">
      <c r="HY9528" s="52"/>
      <c r="HZ9528" s="52"/>
      <c r="IA9528" s="52"/>
      <c r="IG9528" s="52"/>
      <c r="IH9528" s="52"/>
      <c r="II9528" s="52"/>
      <c r="IJ9528" s="52"/>
    </row>
    <row r="9529" spans="233:244" x14ac:dyDescent="0.25">
      <c r="HY9529" s="52"/>
      <c r="HZ9529" s="52"/>
      <c r="IA9529" s="52"/>
      <c r="IG9529" s="52"/>
      <c r="IH9529" s="52"/>
      <c r="II9529" s="52"/>
      <c r="IJ9529" s="52"/>
    </row>
    <row r="9530" spans="233:244" x14ac:dyDescent="0.25">
      <c r="HY9530" s="52"/>
      <c r="HZ9530" s="52"/>
      <c r="IA9530" s="52"/>
      <c r="IG9530" s="52"/>
      <c r="IH9530" s="52"/>
      <c r="II9530" s="52"/>
      <c r="IJ9530" s="52"/>
    </row>
    <row r="9531" spans="233:244" x14ac:dyDescent="0.25">
      <c r="HY9531" s="52"/>
      <c r="HZ9531" s="52"/>
      <c r="IA9531" s="52"/>
      <c r="IG9531" s="52"/>
      <c r="IH9531" s="52"/>
      <c r="II9531" s="52"/>
      <c r="IJ9531" s="52"/>
    </row>
    <row r="9532" spans="233:244" x14ac:dyDescent="0.25">
      <c r="HY9532" s="52"/>
      <c r="HZ9532" s="52"/>
      <c r="IA9532" s="52"/>
      <c r="IG9532" s="52"/>
      <c r="IH9532" s="52"/>
      <c r="II9532" s="52"/>
      <c r="IJ9532" s="52"/>
    </row>
    <row r="9533" spans="233:244" x14ac:dyDescent="0.25">
      <c r="HY9533" s="52"/>
      <c r="HZ9533" s="52"/>
      <c r="IA9533" s="52"/>
      <c r="IG9533" s="52"/>
      <c r="IH9533" s="52"/>
      <c r="II9533" s="52"/>
      <c r="IJ9533" s="52"/>
    </row>
    <row r="9534" spans="233:244" x14ac:dyDescent="0.25">
      <c r="HY9534" s="52"/>
      <c r="HZ9534" s="52"/>
      <c r="IA9534" s="52"/>
      <c r="IG9534" s="52"/>
      <c r="IH9534" s="52"/>
      <c r="II9534" s="52"/>
      <c r="IJ9534" s="52"/>
    </row>
    <row r="9535" spans="233:244" x14ac:dyDescent="0.25">
      <c r="HY9535" s="52"/>
      <c r="HZ9535" s="52"/>
      <c r="IA9535" s="52"/>
      <c r="IG9535" s="52"/>
      <c r="IH9535" s="52"/>
      <c r="II9535" s="52"/>
      <c r="IJ9535" s="52"/>
    </row>
    <row r="9536" spans="233:244" x14ac:dyDescent="0.25">
      <c r="HY9536" s="52"/>
      <c r="HZ9536" s="52"/>
      <c r="IA9536" s="52"/>
      <c r="IG9536" s="52"/>
      <c r="IH9536" s="52"/>
      <c r="II9536" s="52"/>
      <c r="IJ9536" s="52"/>
    </row>
    <row r="9537" spans="233:244" x14ac:dyDescent="0.25">
      <c r="HY9537" s="52"/>
      <c r="HZ9537" s="52"/>
      <c r="IA9537" s="52"/>
      <c r="IG9537" s="52"/>
      <c r="IH9537" s="52"/>
      <c r="II9537" s="52"/>
      <c r="IJ9537" s="52"/>
    </row>
    <row r="9538" spans="233:244" x14ac:dyDescent="0.25">
      <c r="HY9538" s="52"/>
      <c r="HZ9538" s="52"/>
      <c r="IA9538" s="52"/>
      <c r="IG9538" s="52"/>
      <c r="IH9538" s="52"/>
      <c r="II9538" s="52"/>
      <c r="IJ9538" s="52"/>
    </row>
    <row r="9539" spans="233:244" x14ac:dyDescent="0.25">
      <c r="HY9539" s="52"/>
      <c r="HZ9539" s="52"/>
      <c r="IA9539" s="52"/>
      <c r="IG9539" s="52"/>
      <c r="IH9539" s="52"/>
      <c r="II9539" s="52"/>
      <c r="IJ9539" s="52"/>
    </row>
    <row r="9540" spans="233:244" x14ac:dyDescent="0.25">
      <c r="HY9540" s="52"/>
      <c r="HZ9540" s="52"/>
      <c r="IA9540" s="52"/>
      <c r="IG9540" s="52"/>
      <c r="IH9540" s="52"/>
      <c r="II9540" s="52"/>
      <c r="IJ9540" s="52"/>
    </row>
    <row r="9541" spans="233:244" x14ac:dyDescent="0.25">
      <c r="HY9541" s="52"/>
      <c r="HZ9541" s="52"/>
      <c r="IA9541" s="52"/>
      <c r="IG9541" s="52"/>
      <c r="IH9541" s="52"/>
      <c r="II9541" s="52"/>
      <c r="IJ9541" s="52"/>
    </row>
    <row r="9542" spans="233:244" x14ac:dyDescent="0.25">
      <c r="HY9542" s="52"/>
      <c r="HZ9542" s="52"/>
      <c r="IA9542" s="52"/>
      <c r="IG9542" s="52"/>
      <c r="IH9542" s="52"/>
      <c r="II9542" s="52"/>
      <c r="IJ9542" s="52"/>
    </row>
    <row r="9543" spans="233:244" x14ac:dyDescent="0.25">
      <c r="HY9543" s="52"/>
      <c r="HZ9543" s="52"/>
      <c r="IA9543" s="52"/>
      <c r="IG9543" s="52"/>
      <c r="IH9543" s="52"/>
      <c r="II9543" s="52"/>
      <c r="IJ9543" s="52"/>
    </row>
    <row r="9544" spans="233:244" x14ac:dyDescent="0.25">
      <c r="HY9544" s="52"/>
      <c r="HZ9544" s="52"/>
      <c r="IA9544" s="52"/>
      <c r="IG9544" s="52"/>
      <c r="IH9544" s="52"/>
      <c r="II9544" s="52"/>
      <c r="IJ9544" s="52"/>
    </row>
    <row r="9545" spans="233:244" x14ac:dyDescent="0.25">
      <c r="HY9545" s="52"/>
      <c r="HZ9545" s="52"/>
      <c r="IA9545" s="52"/>
      <c r="IG9545" s="52"/>
      <c r="IH9545" s="52"/>
      <c r="II9545" s="52"/>
      <c r="IJ9545" s="52"/>
    </row>
    <row r="9546" spans="233:244" x14ac:dyDescent="0.25">
      <c r="HY9546" s="52"/>
      <c r="HZ9546" s="52"/>
      <c r="IA9546" s="52"/>
      <c r="IG9546" s="52"/>
      <c r="IH9546" s="52"/>
      <c r="II9546" s="52"/>
      <c r="IJ9546" s="52"/>
    </row>
    <row r="9547" spans="233:244" x14ac:dyDescent="0.25">
      <c r="HY9547" s="52"/>
      <c r="HZ9547" s="52"/>
      <c r="IA9547" s="52"/>
      <c r="IG9547" s="52"/>
      <c r="IH9547" s="52"/>
      <c r="II9547" s="52"/>
      <c r="IJ9547" s="52"/>
    </row>
    <row r="9548" spans="233:244" x14ac:dyDescent="0.25">
      <c r="HY9548" s="52"/>
      <c r="HZ9548" s="52"/>
      <c r="IA9548" s="52"/>
      <c r="IG9548" s="52"/>
      <c r="IH9548" s="52"/>
      <c r="II9548" s="52"/>
      <c r="IJ9548" s="52"/>
    </row>
    <row r="9549" spans="233:244" x14ac:dyDescent="0.25">
      <c r="HY9549" s="52"/>
      <c r="HZ9549" s="52"/>
      <c r="IA9549" s="52"/>
      <c r="IG9549" s="52"/>
      <c r="IH9549" s="52"/>
      <c r="II9549" s="52"/>
      <c r="IJ9549" s="52"/>
    </row>
    <row r="9550" spans="233:244" x14ac:dyDescent="0.25">
      <c r="HY9550" s="52"/>
      <c r="HZ9550" s="52"/>
      <c r="IA9550" s="52"/>
      <c r="IG9550" s="52"/>
      <c r="IH9550" s="52"/>
      <c r="II9550" s="52"/>
      <c r="IJ9550" s="52"/>
    </row>
    <row r="9551" spans="233:244" x14ac:dyDescent="0.25">
      <c r="HY9551" s="52"/>
      <c r="HZ9551" s="52"/>
      <c r="IA9551" s="52"/>
      <c r="IG9551" s="52"/>
      <c r="IH9551" s="52"/>
      <c r="II9551" s="52"/>
      <c r="IJ9551" s="52"/>
    </row>
    <row r="9552" spans="233:244" x14ac:dyDescent="0.25">
      <c r="HY9552" s="52"/>
      <c r="HZ9552" s="52"/>
      <c r="IA9552" s="52"/>
      <c r="IG9552" s="52"/>
      <c r="IH9552" s="52"/>
      <c r="II9552" s="52"/>
      <c r="IJ9552" s="52"/>
    </row>
    <row r="9553" spans="233:244" x14ac:dyDescent="0.25">
      <c r="HY9553" s="52"/>
      <c r="HZ9553" s="52"/>
      <c r="IA9553" s="52"/>
      <c r="IG9553" s="52"/>
      <c r="IH9553" s="52"/>
      <c r="II9553" s="52"/>
      <c r="IJ9553" s="52"/>
    </row>
    <row r="9554" spans="233:244" x14ac:dyDescent="0.25">
      <c r="HY9554" s="52"/>
      <c r="HZ9554" s="52"/>
      <c r="IA9554" s="52"/>
      <c r="IG9554" s="52"/>
      <c r="IH9554" s="52"/>
      <c r="II9554" s="52"/>
      <c r="IJ9554" s="52"/>
    </row>
    <row r="9555" spans="233:244" x14ac:dyDescent="0.25">
      <c r="HY9555" s="52"/>
      <c r="HZ9555" s="52"/>
      <c r="IA9555" s="52"/>
      <c r="IG9555" s="52"/>
      <c r="IH9555" s="52"/>
      <c r="II9555" s="52"/>
      <c r="IJ9555" s="52"/>
    </row>
    <row r="9556" spans="233:244" x14ac:dyDescent="0.25">
      <c r="HY9556" s="52"/>
      <c r="HZ9556" s="52"/>
      <c r="IA9556" s="52"/>
      <c r="IG9556" s="52"/>
      <c r="IH9556" s="52"/>
      <c r="II9556" s="52"/>
      <c r="IJ9556" s="52"/>
    </row>
    <row r="9557" spans="233:244" x14ac:dyDescent="0.25">
      <c r="HY9557" s="52"/>
      <c r="HZ9557" s="52"/>
      <c r="IA9557" s="52"/>
      <c r="IG9557" s="52"/>
      <c r="IH9557" s="52"/>
      <c r="II9557" s="52"/>
      <c r="IJ9557" s="52"/>
    </row>
    <row r="9558" spans="233:244" x14ac:dyDescent="0.25">
      <c r="HY9558" s="52"/>
      <c r="HZ9558" s="52"/>
      <c r="IA9558" s="52"/>
      <c r="IG9558" s="52"/>
      <c r="IH9558" s="52"/>
      <c r="II9558" s="52"/>
      <c r="IJ9558" s="52"/>
    </row>
    <row r="9559" spans="233:244" x14ac:dyDescent="0.25">
      <c r="HY9559" s="52"/>
      <c r="HZ9559" s="52"/>
      <c r="IA9559" s="52"/>
      <c r="IG9559" s="52"/>
      <c r="IH9559" s="52"/>
      <c r="II9559" s="52"/>
      <c r="IJ9559" s="52"/>
    </row>
    <row r="9560" spans="233:244" x14ac:dyDescent="0.25">
      <c r="HY9560" s="52"/>
      <c r="HZ9560" s="52"/>
      <c r="IA9560" s="52"/>
      <c r="IG9560" s="52"/>
      <c r="IH9560" s="52"/>
      <c r="II9560" s="52"/>
      <c r="IJ9560" s="52"/>
    </row>
    <row r="9561" spans="233:244" x14ac:dyDescent="0.25">
      <c r="HY9561" s="52"/>
      <c r="HZ9561" s="52"/>
      <c r="IA9561" s="52"/>
      <c r="IG9561" s="52"/>
      <c r="IH9561" s="52"/>
      <c r="II9561" s="52"/>
      <c r="IJ9561" s="52"/>
    </row>
    <row r="9562" spans="233:244" x14ac:dyDescent="0.25">
      <c r="HY9562" s="52"/>
      <c r="HZ9562" s="52"/>
      <c r="IA9562" s="52"/>
      <c r="IG9562" s="52"/>
      <c r="IH9562" s="52"/>
      <c r="II9562" s="52"/>
      <c r="IJ9562" s="52"/>
    </row>
    <row r="9563" spans="233:244" x14ac:dyDescent="0.25">
      <c r="HY9563" s="52"/>
      <c r="HZ9563" s="52"/>
      <c r="IA9563" s="52"/>
      <c r="IG9563" s="52"/>
      <c r="IH9563" s="52"/>
      <c r="II9563" s="52"/>
      <c r="IJ9563" s="52"/>
    </row>
    <row r="9564" spans="233:244" x14ac:dyDescent="0.25">
      <c r="HY9564" s="52"/>
      <c r="HZ9564" s="52"/>
      <c r="IA9564" s="52"/>
      <c r="IG9564" s="52"/>
      <c r="IH9564" s="52"/>
      <c r="II9564" s="52"/>
      <c r="IJ9564" s="52"/>
    </row>
    <row r="9565" spans="233:244" x14ac:dyDescent="0.25">
      <c r="HY9565" s="52"/>
      <c r="HZ9565" s="52"/>
      <c r="IA9565" s="52"/>
      <c r="IG9565" s="52"/>
      <c r="IH9565" s="52"/>
      <c r="II9565" s="52"/>
      <c r="IJ9565" s="52"/>
    </row>
    <row r="9566" spans="233:244" x14ac:dyDescent="0.25">
      <c r="HY9566" s="52"/>
      <c r="HZ9566" s="52"/>
      <c r="IA9566" s="52"/>
      <c r="IG9566" s="52"/>
      <c r="IH9566" s="52"/>
      <c r="II9566" s="52"/>
      <c r="IJ9566" s="52"/>
    </row>
    <row r="9567" spans="233:244" x14ac:dyDescent="0.25">
      <c r="HY9567" s="52"/>
      <c r="HZ9567" s="52"/>
      <c r="IA9567" s="52"/>
      <c r="IG9567" s="52"/>
      <c r="IH9567" s="52"/>
      <c r="II9567" s="52"/>
      <c r="IJ9567" s="52"/>
    </row>
    <row r="9568" spans="233:244" x14ac:dyDescent="0.25">
      <c r="HY9568" s="52"/>
      <c r="HZ9568" s="52"/>
      <c r="IA9568" s="52"/>
      <c r="IG9568" s="52"/>
      <c r="IH9568" s="52"/>
      <c r="II9568" s="52"/>
      <c r="IJ9568" s="52"/>
    </row>
    <row r="9569" spans="233:244" x14ac:dyDescent="0.25">
      <c r="HY9569" s="52"/>
      <c r="HZ9569" s="52"/>
      <c r="IA9569" s="52"/>
      <c r="IG9569" s="52"/>
      <c r="IH9569" s="52"/>
      <c r="II9569" s="52"/>
      <c r="IJ9569" s="52"/>
    </row>
    <row r="9570" spans="233:244" x14ac:dyDescent="0.25">
      <c r="HY9570" s="52"/>
      <c r="HZ9570" s="52"/>
      <c r="IA9570" s="52"/>
      <c r="IG9570" s="52"/>
      <c r="IH9570" s="52"/>
      <c r="II9570" s="52"/>
      <c r="IJ9570" s="52"/>
    </row>
    <row r="9571" spans="233:244" x14ac:dyDescent="0.25">
      <c r="HY9571" s="52"/>
      <c r="HZ9571" s="52"/>
      <c r="IA9571" s="52"/>
      <c r="IG9571" s="52"/>
      <c r="IH9571" s="52"/>
      <c r="II9571" s="52"/>
      <c r="IJ9571" s="52"/>
    </row>
    <row r="9572" spans="233:244" x14ac:dyDescent="0.25">
      <c r="HY9572" s="52"/>
      <c r="HZ9572" s="52"/>
      <c r="IA9572" s="52"/>
      <c r="IG9572" s="52"/>
      <c r="IH9572" s="52"/>
      <c r="II9572" s="52"/>
      <c r="IJ9572" s="52"/>
    </row>
    <row r="9573" spans="233:244" x14ac:dyDescent="0.25">
      <c r="HY9573" s="52"/>
      <c r="HZ9573" s="52"/>
      <c r="IA9573" s="52"/>
      <c r="IG9573" s="52"/>
      <c r="IH9573" s="52"/>
      <c r="II9573" s="52"/>
      <c r="IJ9573" s="52"/>
    </row>
    <row r="9574" spans="233:244" x14ac:dyDescent="0.25">
      <c r="HY9574" s="52"/>
      <c r="HZ9574" s="52"/>
      <c r="IA9574" s="52"/>
      <c r="IG9574" s="52"/>
      <c r="IH9574" s="52"/>
      <c r="II9574" s="52"/>
      <c r="IJ9574" s="52"/>
    </row>
    <row r="9575" spans="233:244" x14ac:dyDescent="0.25">
      <c r="HY9575" s="52"/>
      <c r="HZ9575" s="52"/>
      <c r="IA9575" s="52"/>
      <c r="IG9575" s="52"/>
      <c r="IH9575" s="52"/>
      <c r="II9575" s="52"/>
      <c r="IJ9575" s="52"/>
    </row>
    <row r="9576" spans="233:244" x14ac:dyDescent="0.25">
      <c r="HY9576" s="52"/>
      <c r="HZ9576" s="52"/>
      <c r="IA9576" s="52"/>
      <c r="IG9576" s="52"/>
      <c r="IH9576" s="52"/>
      <c r="II9576" s="52"/>
      <c r="IJ9576" s="52"/>
    </row>
    <row r="9577" spans="233:244" x14ac:dyDescent="0.25">
      <c r="HY9577" s="52"/>
      <c r="HZ9577" s="52"/>
      <c r="IA9577" s="52"/>
      <c r="IG9577" s="52"/>
      <c r="IH9577" s="52"/>
      <c r="II9577" s="52"/>
      <c r="IJ9577" s="52"/>
    </row>
    <row r="9578" spans="233:244" x14ac:dyDescent="0.25">
      <c r="HY9578" s="52"/>
      <c r="HZ9578" s="52"/>
      <c r="IA9578" s="52"/>
      <c r="IG9578" s="52"/>
      <c r="IH9578" s="52"/>
      <c r="II9578" s="52"/>
      <c r="IJ9578" s="52"/>
    </row>
    <row r="9579" spans="233:244" x14ac:dyDescent="0.25">
      <c r="HY9579" s="52"/>
      <c r="HZ9579" s="52"/>
      <c r="IA9579" s="52"/>
      <c r="IG9579" s="52"/>
      <c r="IH9579" s="52"/>
      <c r="II9579" s="52"/>
      <c r="IJ9579" s="52"/>
    </row>
    <row r="9580" spans="233:244" x14ac:dyDescent="0.25">
      <c r="HY9580" s="52"/>
      <c r="HZ9580" s="52"/>
      <c r="IA9580" s="52"/>
      <c r="IG9580" s="52"/>
      <c r="IH9580" s="52"/>
      <c r="II9580" s="52"/>
      <c r="IJ9580" s="52"/>
    </row>
    <row r="9581" spans="233:244" x14ac:dyDescent="0.25">
      <c r="HY9581" s="52"/>
      <c r="HZ9581" s="52"/>
      <c r="IA9581" s="52"/>
      <c r="IG9581" s="52"/>
      <c r="IH9581" s="52"/>
      <c r="II9581" s="52"/>
      <c r="IJ9581" s="52"/>
    </row>
    <row r="9582" spans="233:244" x14ac:dyDescent="0.25">
      <c r="HY9582" s="52"/>
      <c r="HZ9582" s="52"/>
      <c r="IA9582" s="52"/>
      <c r="IG9582" s="52"/>
      <c r="IH9582" s="52"/>
      <c r="II9582" s="52"/>
      <c r="IJ9582" s="52"/>
    </row>
    <row r="9583" spans="233:244" x14ac:dyDescent="0.25">
      <c r="HY9583" s="52"/>
      <c r="HZ9583" s="52"/>
      <c r="IA9583" s="52"/>
      <c r="IG9583" s="52"/>
      <c r="IH9583" s="52"/>
      <c r="II9583" s="52"/>
      <c r="IJ9583" s="52"/>
    </row>
    <row r="9584" spans="233:244" x14ac:dyDescent="0.25">
      <c r="HY9584" s="52"/>
      <c r="HZ9584" s="52"/>
      <c r="IA9584" s="52"/>
      <c r="IG9584" s="52"/>
      <c r="IH9584" s="52"/>
      <c r="II9584" s="52"/>
      <c r="IJ9584" s="52"/>
    </row>
    <row r="9585" spans="233:244" x14ac:dyDescent="0.25">
      <c r="HY9585" s="52"/>
      <c r="HZ9585" s="52"/>
      <c r="IA9585" s="52"/>
      <c r="IG9585" s="52"/>
      <c r="IH9585" s="52"/>
      <c r="II9585" s="52"/>
      <c r="IJ9585" s="52"/>
    </row>
    <row r="9586" spans="233:244" x14ac:dyDescent="0.25">
      <c r="HY9586" s="52"/>
      <c r="HZ9586" s="52"/>
      <c r="IA9586" s="52"/>
      <c r="IG9586" s="52"/>
      <c r="IH9586" s="52"/>
      <c r="II9586" s="52"/>
      <c r="IJ9586" s="52"/>
    </row>
    <row r="9587" spans="233:244" x14ac:dyDescent="0.25">
      <c r="HY9587" s="52"/>
      <c r="HZ9587" s="52"/>
      <c r="IA9587" s="52"/>
      <c r="IG9587" s="52"/>
      <c r="IH9587" s="52"/>
      <c r="II9587" s="52"/>
      <c r="IJ9587" s="52"/>
    </row>
    <row r="9588" spans="233:244" x14ac:dyDescent="0.25">
      <c r="HY9588" s="52"/>
      <c r="HZ9588" s="52"/>
      <c r="IA9588" s="52"/>
      <c r="IG9588" s="52"/>
      <c r="IH9588" s="52"/>
      <c r="II9588" s="52"/>
      <c r="IJ9588" s="52"/>
    </row>
    <row r="9589" spans="233:244" x14ac:dyDescent="0.25">
      <c r="HY9589" s="52"/>
      <c r="HZ9589" s="52"/>
      <c r="IA9589" s="52"/>
      <c r="IG9589" s="52"/>
      <c r="IH9589" s="52"/>
      <c r="II9589" s="52"/>
      <c r="IJ9589" s="52"/>
    </row>
    <row r="9590" spans="233:244" x14ac:dyDescent="0.25">
      <c r="HY9590" s="52"/>
      <c r="HZ9590" s="52"/>
      <c r="IA9590" s="52"/>
      <c r="IG9590" s="52"/>
      <c r="IH9590" s="52"/>
      <c r="II9590" s="52"/>
      <c r="IJ9590" s="52"/>
    </row>
    <row r="9591" spans="233:244" x14ac:dyDescent="0.25">
      <c r="HY9591" s="52"/>
      <c r="HZ9591" s="52"/>
      <c r="IA9591" s="52"/>
      <c r="IG9591" s="52"/>
      <c r="IH9591" s="52"/>
      <c r="II9591" s="52"/>
      <c r="IJ9591" s="52"/>
    </row>
    <row r="9592" spans="233:244" x14ac:dyDescent="0.25">
      <c r="HY9592" s="52"/>
      <c r="HZ9592" s="52"/>
      <c r="IA9592" s="52"/>
      <c r="IG9592" s="52"/>
      <c r="IH9592" s="52"/>
      <c r="II9592" s="52"/>
      <c r="IJ9592" s="52"/>
    </row>
    <row r="9593" spans="233:244" x14ac:dyDescent="0.25">
      <c r="HY9593" s="52"/>
      <c r="HZ9593" s="52"/>
      <c r="IA9593" s="52"/>
      <c r="IG9593" s="52"/>
      <c r="IH9593" s="52"/>
      <c r="II9593" s="52"/>
      <c r="IJ9593" s="52"/>
    </row>
    <row r="9594" spans="233:244" x14ac:dyDescent="0.25">
      <c r="HY9594" s="52"/>
      <c r="HZ9594" s="52"/>
      <c r="IA9594" s="52"/>
      <c r="IG9594" s="52"/>
      <c r="IH9594" s="52"/>
      <c r="II9594" s="52"/>
      <c r="IJ9594" s="52"/>
    </row>
    <row r="9595" spans="233:244" x14ac:dyDescent="0.25">
      <c r="HY9595" s="52"/>
      <c r="HZ9595" s="52"/>
      <c r="IA9595" s="52"/>
      <c r="IG9595" s="52"/>
      <c r="IH9595" s="52"/>
      <c r="II9595" s="52"/>
      <c r="IJ9595" s="52"/>
    </row>
    <row r="9596" spans="233:244" x14ac:dyDescent="0.25">
      <c r="HY9596" s="52"/>
      <c r="HZ9596" s="52"/>
      <c r="IA9596" s="52"/>
      <c r="IG9596" s="52"/>
      <c r="IH9596" s="52"/>
      <c r="II9596" s="52"/>
      <c r="IJ9596" s="52"/>
    </row>
    <row r="9597" spans="233:244" x14ac:dyDescent="0.25">
      <c r="HY9597" s="52"/>
      <c r="HZ9597" s="52"/>
      <c r="IA9597" s="52"/>
      <c r="IG9597" s="52"/>
      <c r="IH9597" s="52"/>
      <c r="II9597" s="52"/>
      <c r="IJ9597" s="52"/>
    </row>
    <row r="9598" spans="233:244" x14ac:dyDescent="0.25">
      <c r="HY9598" s="52"/>
      <c r="HZ9598" s="52"/>
      <c r="IA9598" s="52"/>
      <c r="IG9598" s="52"/>
      <c r="IH9598" s="52"/>
      <c r="II9598" s="52"/>
      <c r="IJ9598" s="52"/>
    </row>
    <row r="9599" spans="233:244" x14ac:dyDescent="0.25">
      <c r="HY9599" s="52"/>
      <c r="HZ9599" s="52"/>
      <c r="IA9599" s="52"/>
      <c r="IG9599" s="52"/>
      <c r="IH9599" s="52"/>
      <c r="II9599" s="52"/>
      <c r="IJ9599" s="52"/>
    </row>
    <row r="9600" spans="233:244" x14ac:dyDescent="0.25">
      <c r="HY9600" s="52"/>
      <c r="HZ9600" s="52"/>
      <c r="IA9600" s="52"/>
      <c r="IG9600" s="52"/>
      <c r="IH9600" s="52"/>
      <c r="II9600" s="52"/>
      <c r="IJ9600" s="52"/>
    </row>
    <row r="9601" spans="233:244" x14ac:dyDescent="0.25">
      <c r="HY9601" s="52"/>
      <c r="HZ9601" s="52"/>
      <c r="IA9601" s="52"/>
      <c r="IG9601" s="52"/>
      <c r="IH9601" s="52"/>
      <c r="II9601" s="52"/>
      <c r="IJ9601" s="52"/>
    </row>
    <row r="9602" spans="233:244" x14ac:dyDescent="0.25">
      <c r="HY9602" s="52"/>
      <c r="HZ9602" s="52"/>
      <c r="IA9602" s="52"/>
      <c r="IG9602" s="52"/>
      <c r="IH9602" s="52"/>
      <c r="II9602" s="52"/>
      <c r="IJ9602" s="52"/>
    </row>
    <row r="9603" spans="233:244" x14ac:dyDescent="0.25">
      <c r="HY9603" s="52"/>
      <c r="HZ9603" s="52"/>
      <c r="IA9603" s="52"/>
      <c r="IG9603" s="52"/>
      <c r="IH9603" s="52"/>
      <c r="II9603" s="52"/>
      <c r="IJ9603" s="52"/>
    </row>
    <row r="9604" spans="233:244" x14ac:dyDescent="0.25">
      <c r="HY9604" s="52"/>
      <c r="HZ9604" s="52"/>
      <c r="IA9604" s="52"/>
      <c r="IG9604" s="52"/>
      <c r="IH9604" s="52"/>
      <c r="II9604" s="52"/>
      <c r="IJ9604" s="52"/>
    </row>
    <row r="9605" spans="233:244" x14ac:dyDescent="0.25">
      <c r="HY9605" s="52"/>
      <c r="HZ9605" s="52"/>
      <c r="IA9605" s="52"/>
      <c r="IG9605" s="52"/>
      <c r="IH9605" s="52"/>
      <c r="II9605" s="52"/>
      <c r="IJ9605" s="52"/>
    </row>
    <row r="9606" spans="233:244" x14ac:dyDescent="0.25">
      <c r="HY9606" s="52"/>
      <c r="HZ9606" s="52"/>
      <c r="IA9606" s="52"/>
      <c r="IG9606" s="52"/>
      <c r="IH9606" s="52"/>
      <c r="II9606" s="52"/>
      <c r="IJ9606" s="52"/>
    </row>
    <row r="9607" spans="233:244" x14ac:dyDescent="0.25">
      <c r="HY9607" s="52"/>
      <c r="HZ9607" s="52"/>
      <c r="IA9607" s="52"/>
      <c r="IG9607" s="52"/>
      <c r="IH9607" s="52"/>
      <c r="II9607" s="52"/>
      <c r="IJ9607" s="52"/>
    </row>
    <row r="9608" spans="233:244" x14ac:dyDescent="0.25">
      <c r="HY9608" s="52"/>
      <c r="HZ9608" s="52"/>
      <c r="IA9608" s="52"/>
      <c r="IG9608" s="52"/>
      <c r="IH9608" s="52"/>
      <c r="II9608" s="52"/>
      <c r="IJ9608" s="52"/>
    </row>
    <row r="9609" spans="233:244" x14ac:dyDescent="0.25">
      <c r="HY9609" s="52"/>
      <c r="HZ9609" s="52"/>
      <c r="IA9609" s="52"/>
      <c r="IG9609" s="52"/>
      <c r="IH9609" s="52"/>
      <c r="II9609" s="52"/>
      <c r="IJ9609" s="52"/>
    </row>
    <row r="9610" spans="233:244" x14ac:dyDescent="0.25">
      <c r="HY9610" s="52"/>
      <c r="HZ9610" s="52"/>
      <c r="IA9610" s="52"/>
      <c r="IG9610" s="52"/>
      <c r="IH9610" s="52"/>
      <c r="II9610" s="52"/>
      <c r="IJ9610" s="52"/>
    </row>
    <row r="9611" spans="233:244" x14ac:dyDescent="0.25">
      <c r="HY9611" s="52"/>
      <c r="HZ9611" s="52"/>
      <c r="IA9611" s="52"/>
      <c r="IG9611" s="52"/>
      <c r="IH9611" s="52"/>
      <c r="II9611" s="52"/>
      <c r="IJ9611" s="52"/>
    </row>
    <row r="9612" spans="233:244" x14ac:dyDescent="0.25">
      <c r="HY9612" s="52"/>
      <c r="HZ9612" s="52"/>
      <c r="IA9612" s="52"/>
      <c r="IG9612" s="52"/>
      <c r="IH9612" s="52"/>
      <c r="II9612" s="52"/>
      <c r="IJ9612" s="52"/>
    </row>
    <row r="9613" spans="233:244" x14ac:dyDescent="0.25">
      <c r="HY9613" s="52"/>
      <c r="HZ9613" s="52"/>
      <c r="IA9613" s="52"/>
      <c r="IG9613" s="52"/>
      <c r="IH9613" s="52"/>
      <c r="II9613" s="52"/>
      <c r="IJ9613" s="52"/>
    </row>
    <row r="9614" spans="233:244" x14ac:dyDescent="0.25">
      <c r="HY9614" s="52"/>
      <c r="HZ9614" s="52"/>
      <c r="IA9614" s="52"/>
      <c r="IG9614" s="52"/>
      <c r="IH9614" s="52"/>
      <c r="II9614" s="52"/>
      <c r="IJ9614" s="52"/>
    </row>
    <row r="9615" spans="233:244" x14ac:dyDescent="0.25">
      <c r="HY9615" s="52"/>
      <c r="HZ9615" s="52"/>
      <c r="IA9615" s="52"/>
      <c r="IG9615" s="52"/>
      <c r="IH9615" s="52"/>
      <c r="II9615" s="52"/>
      <c r="IJ9615" s="52"/>
    </row>
    <row r="9616" spans="233:244" x14ac:dyDescent="0.25">
      <c r="HY9616" s="52"/>
      <c r="HZ9616" s="52"/>
      <c r="IA9616" s="52"/>
      <c r="IG9616" s="52"/>
      <c r="IH9616" s="52"/>
      <c r="II9616" s="52"/>
      <c r="IJ9616" s="52"/>
    </row>
    <row r="9617" spans="233:244" x14ac:dyDescent="0.25">
      <c r="HY9617" s="52"/>
      <c r="HZ9617" s="52"/>
      <c r="IA9617" s="52"/>
      <c r="IG9617" s="52"/>
      <c r="IH9617" s="52"/>
      <c r="II9617" s="52"/>
      <c r="IJ9617" s="52"/>
    </row>
    <row r="9618" spans="233:244" x14ac:dyDescent="0.25">
      <c r="HY9618" s="52"/>
      <c r="HZ9618" s="52"/>
      <c r="IA9618" s="52"/>
      <c r="IG9618" s="52"/>
      <c r="IH9618" s="52"/>
      <c r="II9618" s="52"/>
      <c r="IJ9618" s="52"/>
    </row>
    <row r="9619" spans="233:244" x14ac:dyDescent="0.25">
      <c r="HY9619" s="52"/>
      <c r="HZ9619" s="52"/>
      <c r="IA9619" s="52"/>
      <c r="IG9619" s="52"/>
      <c r="IH9619" s="52"/>
      <c r="II9619" s="52"/>
      <c r="IJ9619" s="52"/>
    </row>
    <row r="9620" spans="233:244" x14ac:dyDescent="0.25">
      <c r="HY9620" s="52"/>
      <c r="HZ9620" s="52"/>
      <c r="IA9620" s="52"/>
      <c r="IG9620" s="52"/>
      <c r="IH9620" s="52"/>
      <c r="II9620" s="52"/>
      <c r="IJ9620" s="52"/>
    </row>
    <row r="9621" spans="233:244" x14ac:dyDescent="0.25">
      <c r="HY9621" s="52"/>
      <c r="HZ9621" s="52"/>
      <c r="IA9621" s="52"/>
      <c r="IG9621" s="52"/>
      <c r="IH9621" s="52"/>
      <c r="II9621" s="52"/>
      <c r="IJ9621" s="52"/>
    </row>
    <row r="9622" spans="233:244" x14ac:dyDescent="0.25">
      <c r="HY9622" s="52"/>
      <c r="HZ9622" s="52"/>
      <c r="IA9622" s="52"/>
      <c r="IG9622" s="52"/>
      <c r="IH9622" s="52"/>
      <c r="II9622" s="52"/>
      <c r="IJ9622" s="52"/>
    </row>
    <row r="9623" spans="233:244" x14ac:dyDescent="0.25">
      <c r="HY9623" s="52"/>
      <c r="HZ9623" s="52"/>
      <c r="IA9623" s="52"/>
      <c r="IG9623" s="52"/>
      <c r="IH9623" s="52"/>
      <c r="II9623" s="52"/>
      <c r="IJ9623" s="52"/>
    </row>
    <row r="9624" spans="233:244" x14ac:dyDescent="0.25">
      <c r="HY9624" s="52"/>
      <c r="HZ9624" s="52"/>
      <c r="IA9624" s="52"/>
      <c r="IG9624" s="52"/>
      <c r="IH9624" s="52"/>
      <c r="II9624" s="52"/>
      <c r="IJ9624" s="52"/>
    </row>
    <row r="9625" spans="233:244" x14ac:dyDescent="0.25">
      <c r="HY9625" s="52"/>
      <c r="HZ9625" s="52"/>
      <c r="IA9625" s="52"/>
      <c r="IG9625" s="52"/>
      <c r="IH9625" s="52"/>
      <c r="II9625" s="52"/>
      <c r="IJ9625" s="52"/>
    </row>
    <row r="9626" spans="233:244" x14ac:dyDescent="0.25">
      <c r="HY9626" s="52"/>
      <c r="HZ9626" s="52"/>
      <c r="IA9626" s="52"/>
      <c r="IG9626" s="52"/>
      <c r="IH9626" s="52"/>
      <c r="II9626" s="52"/>
      <c r="IJ9626" s="52"/>
    </row>
    <row r="9627" spans="233:244" x14ac:dyDescent="0.25">
      <c r="HY9627" s="52"/>
      <c r="HZ9627" s="52"/>
      <c r="IA9627" s="52"/>
      <c r="IG9627" s="52"/>
      <c r="IH9627" s="52"/>
      <c r="II9627" s="52"/>
      <c r="IJ9627" s="52"/>
    </row>
    <row r="9628" spans="233:244" x14ac:dyDescent="0.25">
      <c r="HY9628" s="52"/>
      <c r="HZ9628" s="52"/>
      <c r="IA9628" s="52"/>
      <c r="IG9628" s="52"/>
      <c r="IH9628" s="52"/>
      <c r="II9628" s="52"/>
      <c r="IJ9628" s="52"/>
    </row>
    <row r="9629" spans="233:244" x14ac:dyDescent="0.25">
      <c r="HY9629" s="52"/>
      <c r="HZ9629" s="52"/>
      <c r="IA9629" s="52"/>
      <c r="IG9629" s="52"/>
      <c r="IH9629" s="52"/>
      <c r="II9629" s="52"/>
      <c r="IJ9629" s="52"/>
    </row>
    <row r="9630" spans="233:244" x14ac:dyDescent="0.25">
      <c r="HY9630" s="52"/>
      <c r="HZ9630" s="52"/>
      <c r="IA9630" s="52"/>
      <c r="IG9630" s="52"/>
      <c r="IH9630" s="52"/>
      <c r="II9630" s="52"/>
      <c r="IJ9630" s="52"/>
    </row>
    <row r="9631" spans="233:244" x14ac:dyDescent="0.25">
      <c r="HY9631" s="52"/>
      <c r="HZ9631" s="52"/>
      <c r="IA9631" s="52"/>
      <c r="IG9631" s="52"/>
      <c r="IH9631" s="52"/>
      <c r="II9631" s="52"/>
      <c r="IJ9631" s="52"/>
    </row>
    <row r="9632" spans="233:244" x14ac:dyDescent="0.25">
      <c r="HY9632" s="52"/>
      <c r="HZ9632" s="52"/>
      <c r="IA9632" s="52"/>
      <c r="IG9632" s="52"/>
      <c r="IH9632" s="52"/>
      <c r="II9632" s="52"/>
      <c r="IJ9632" s="52"/>
    </row>
    <row r="9633" spans="233:244" x14ac:dyDescent="0.25">
      <c r="HY9633" s="52"/>
      <c r="HZ9633" s="52"/>
      <c r="IA9633" s="52"/>
      <c r="IG9633" s="52"/>
      <c r="IH9633" s="52"/>
      <c r="II9633" s="52"/>
      <c r="IJ9633" s="52"/>
    </row>
    <row r="9634" spans="233:244" x14ac:dyDescent="0.25">
      <c r="HY9634" s="52"/>
      <c r="HZ9634" s="52"/>
      <c r="IA9634" s="52"/>
      <c r="IG9634" s="52"/>
      <c r="IH9634" s="52"/>
      <c r="II9634" s="52"/>
      <c r="IJ9634" s="52"/>
    </row>
    <row r="9635" spans="233:244" x14ac:dyDescent="0.25">
      <c r="HY9635" s="52"/>
      <c r="HZ9635" s="52"/>
      <c r="IA9635" s="52"/>
      <c r="IG9635" s="52"/>
      <c r="IH9635" s="52"/>
      <c r="II9635" s="52"/>
      <c r="IJ9635" s="52"/>
    </row>
    <row r="9636" spans="233:244" x14ac:dyDescent="0.25">
      <c r="HY9636" s="52"/>
      <c r="HZ9636" s="52"/>
      <c r="IA9636" s="52"/>
      <c r="IG9636" s="52"/>
      <c r="IH9636" s="52"/>
      <c r="II9636" s="52"/>
      <c r="IJ9636" s="52"/>
    </row>
    <row r="9637" spans="233:244" x14ac:dyDescent="0.25">
      <c r="HY9637" s="52"/>
      <c r="HZ9637" s="52"/>
      <c r="IA9637" s="52"/>
      <c r="IG9637" s="52"/>
      <c r="IH9637" s="52"/>
      <c r="II9637" s="52"/>
      <c r="IJ9637" s="52"/>
    </row>
    <row r="9638" spans="233:244" x14ac:dyDescent="0.25">
      <c r="HY9638" s="52"/>
      <c r="HZ9638" s="52"/>
      <c r="IA9638" s="52"/>
      <c r="IG9638" s="52"/>
      <c r="IH9638" s="52"/>
      <c r="II9638" s="52"/>
      <c r="IJ9638" s="52"/>
    </row>
    <row r="9639" spans="233:244" x14ac:dyDescent="0.25">
      <c r="HY9639" s="52"/>
      <c r="HZ9639" s="52"/>
      <c r="IA9639" s="52"/>
      <c r="IG9639" s="52"/>
      <c r="IH9639" s="52"/>
      <c r="II9639" s="52"/>
      <c r="IJ9639" s="52"/>
    </row>
    <row r="9640" spans="233:244" x14ac:dyDescent="0.25">
      <c r="HY9640" s="52"/>
      <c r="HZ9640" s="52"/>
      <c r="IA9640" s="52"/>
      <c r="IG9640" s="52"/>
      <c r="IH9640" s="52"/>
      <c r="II9640" s="52"/>
      <c r="IJ9640" s="52"/>
    </row>
    <row r="9641" spans="233:244" x14ac:dyDescent="0.25">
      <c r="HY9641" s="52"/>
      <c r="HZ9641" s="52"/>
      <c r="IA9641" s="52"/>
      <c r="IG9641" s="52"/>
      <c r="IH9641" s="52"/>
      <c r="II9641" s="52"/>
      <c r="IJ9641" s="52"/>
    </row>
    <row r="9642" spans="233:244" x14ac:dyDescent="0.25">
      <c r="HY9642" s="52"/>
      <c r="HZ9642" s="52"/>
      <c r="IA9642" s="52"/>
      <c r="IG9642" s="52"/>
      <c r="IH9642" s="52"/>
      <c r="II9642" s="52"/>
      <c r="IJ9642" s="52"/>
    </row>
    <row r="9643" spans="233:244" x14ac:dyDescent="0.25">
      <c r="HY9643" s="52"/>
      <c r="HZ9643" s="52"/>
      <c r="IA9643" s="52"/>
      <c r="IG9643" s="52"/>
      <c r="IH9643" s="52"/>
      <c r="II9643" s="52"/>
      <c r="IJ9643" s="52"/>
    </row>
    <row r="9644" spans="233:244" x14ac:dyDescent="0.25">
      <c r="HY9644" s="52"/>
      <c r="HZ9644" s="52"/>
      <c r="IA9644" s="52"/>
      <c r="IG9644" s="52"/>
      <c r="IH9644" s="52"/>
      <c r="II9644" s="52"/>
      <c r="IJ9644" s="52"/>
    </row>
    <row r="9645" spans="233:244" x14ac:dyDescent="0.25">
      <c r="HY9645" s="52"/>
      <c r="HZ9645" s="52"/>
      <c r="IA9645" s="52"/>
      <c r="IG9645" s="52"/>
      <c r="IH9645" s="52"/>
      <c r="II9645" s="52"/>
      <c r="IJ9645" s="52"/>
    </row>
    <row r="9646" spans="233:244" x14ac:dyDescent="0.25">
      <c r="HY9646" s="52"/>
      <c r="HZ9646" s="52"/>
      <c r="IA9646" s="52"/>
      <c r="IG9646" s="52"/>
      <c r="IH9646" s="52"/>
      <c r="II9646" s="52"/>
      <c r="IJ9646" s="52"/>
    </row>
    <row r="9647" spans="233:244" x14ac:dyDescent="0.25">
      <c r="HY9647" s="52"/>
      <c r="HZ9647" s="52"/>
      <c r="IA9647" s="52"/>
      <c r="IG9647" s="52"/>
      <c r="IH9647" s="52"/>
      <c r="II9647" s="52"/>
      <c r="IJ9647" s="52"/>
    </row>
    <row r="9648" spans="233:244" x14ac:dyDescent="0.25">
      <c r="HY9648" s="52"/>
      <c r="HZ9648" s="52"/>
      <c r="IA9648" s="52"/>
      <c r="IG9648" s="52"/>
      <c r="IH9648" s="52"/>
      <c r="II9648" s="52"/>
      <c r="IJ9648" s="52"/>
    </row>
    <row r="9649" spans="233:244" x14ac:dyDescent="0.25">
      <c r="HY9649" s="52"/>
      <c r="HZ9649" s="52"/>
      <c r="IA9649" s="52"/>
      <c r="IG9649" s="52"/>
      <c r="IH9649" s="52"/>
      <c r="II9649" s="52"/>
      <c r="IJ9649" s="52"/>
    </row>
    <row r="9650" spans="233:244" x14ac:dyDescent="0.25">
      <c r="HY9650" s="52"/>
      <c r="HZ9650" s="52"/>
      <c r="IA9650" s="52"/>
      <c r="IG9650" s="52"/>
      <c r="IH9650" s="52"/>
      <c r="II9650" s="52"/>
      <c r="IJ9650" s="52"/>
    </row>
    <row r="9651" spans="233:244" x14ac:dyDescent="0.25">
      <c r="HY9651" s="52"/>
      <c r="HZ9651" s="52"/>
      <c r="IA9651" s="52"/>
      <c r="IG9651" s="52"/>
      <c r="IH9651" s="52"/>
      <c r="II9651" s="52"/>
      <c r="IJ9651" s="52"/>
    </row>
    <row r="9652" spans="233:244" x14ac:dyDescent="0.25">
      <c r="HY9652" s="52"/>
      <c r="HZ9652" s="52"/>
      <c r="IA9652" s="52"/>
      <c r="IG9652" s="52"/>
      <c r="IH9652" s="52"/>
      <c r="II9652" s="52"/>
      <c r="IJ9652" s="52"/>
    </row>
    <row r="9653" spans="233:244" x14ac:dyDescent="0.25">
      <c r="HY9653" s="52"/>
      <c r="HZ9653" s="52"/>
      <c r="IA9653" s="52"/>
      <c r="IG9653" s="52"/>
      <c r="IH9653" s="52"/>
      <c r="II9653" s="52"/>
      <c r="IJ9653" s="52"/>
    </row>
    <row r="9654" spans="233:244" x14ac:dyDescent="0.25">
      <c r="HY9654" s="52"/>
      <c r="HZ9654" s="52"/>
      <c r="IA9654" s="52"/>
      <c r="IG9654" s="52"/>
      <c r="IH9654" s="52"/>
      <c r="II9654" s="52"/>
      <c r="IJ9654" s="52"/>
    </row>
    <row r="9655" spans="233:244" x14ac:dyDescent="0.25">
      <c r="HY9655" s="52"/>
      <c r="HZ9655" s="52"/>
      <c r="IA9655" s="52"/>
      <c r="IG9655" s="52"/>
      <c r="IH9655" s="52"/>
      <c r="II9655" s="52"/>
      <c r="IJ9655" s="52"/>
    </row>
    <row r="9656" spans="233:244" x14ac:dyDescent="0.25">
      <c r="HY9656" s="52"/>
      <c r="HZ9656" s="52"/>
      <c r="IA9656" s="52"/>
      <c r="IG9656" s="52"/>
      <c r="IH9656" s="52"/>
      <c r="II9656" s="52"/>
      <c r="IJ9656" s="52"/>
    </row>
    <row r="9657" spans="233:244" x14ac:dyDescent="0.25">
      <c r="HY9657" s="52"/>
      <c r="HZ9657" s="52"/>
      <c r="IA9657" s="52"/>
      <c r="IG9657" s="52"/>
      <c r="IH9657" s="52"/>
      <c r="II9657" s="52"/>
      <c r="IJ9657" s="52"/>
    </row>
    <row r="9658" spans="233:244" x14ac:dyDescent="0.25">
      <c r="HY9658" s="52"/>
      <c r="HZ9658" s="52"/>
      <c r="IA9658" s="52"/>
      <c r="IG9658" s="52"/>
      <c r="IH9658" s="52"/>
      <c r="II9658" s="52"/>
      <c r="IJ9658" s="52"/>
    </row>
    <row r="9659" spans="233:244" x14ac:dyDescent="0.25">
      <c r="HY9659" s="52"/>
      <c r="HZ9659" s="52"/>
      <c r="IA9659" s="52"/>
      <c r="IG9659" s="52"/>
      <c r="IH9659" s="52"/>
      <c r="II9659" s="52"/>
      <c r="IJ9659" s="52"/>
    </row>
    <row r="9660" spans="233:244" x14ac:dyDescent="0.25">
      <c r="HY9660" s="52"/>
      <c r="HZ9660" s="52"/>
      <c r="IA9660" s="52"/>
      <c r="IG9660" s="52"/>
      <c r="IH9660" s="52"/>
      <c r="II9660" s="52"/>
      <c r="IJ9660" s="52"/>
    </row>
    <row r="9661" spans="233:244" x14ac:dyDescent="0.25">
      <c r="HY9661" s="52"/>
      <c r="HZ9661" s="52"/>
      <c r="IA9661" s="52"/>
      <c r="IG9661" s="52"/>
      <c r="IH9661" s="52"/>
      <c r="II9661" s="52"/>
      <c r="IJ9661" s="52"/>
    </row>
    <row r="9662" spans="233:244" x14ac:dyDescent="0.25">
      <c r="HY9662" s="52"/>
      <c r="HZ9662" s="52"/>
      <c r="IA9662" s="52"/>
      <c r="IG9662" s="52"/>
      <c r="IH9662" s="52"/>
      <c r="II9662" s="52"/>
      <c r="IJ9662" s="52"/>
    </row>
    <row r="9663" spans="233:244" x14ac:dyDescent="0.25">
      <c r="HY9663" s="52"/>
      <c r="HZ9663" s="52"/>
      <c r="IA9663" s="52"/>
      <c r="IG9663" s="52"/>
      <c r="IH9663" s="52"/>
      <c r="II9663" s="52"/>
      <c r="IJ9663" s="52"/>
    </row>
    <row r="9664" spans="233:244" x14ac:dyDescent="0.25">
      <c r="HY9664" s="52"/>
      <c r="HZ9664" s="52"/>
      <c r="IA9664" s="52"/>
      <c r="IG9664" s="52"/>
      <c r="IH9664" s="52"/>
      <c r="II9664" s="52"/>
      <c r="IJ9664" s="52"/>
    </row>
    <row r="9665" spans="233:244" x14ac:dyDescent="0.25">
      <c r="HY9665" s="52"/>
      <c r="HZ9665" s="52"/>
      <c r="IA9665" s="52"/>
      <c r="IG9665" s="52"/>
      <c r="IH9665" s="52"/>
      <c r="II9665" s="52"/>
      <c r="IJ9665" s="52"/>
    </row>
    <row r="9666" spans="233:244" x14ac:dyDescent="0.25">
      <c r="HY9666" s="52"/>
      <c r="HZ9666" s="52"/>
      <c r="IA9666" s="52"/>
      <c r="IG9666" s="52"/>
      <c r="IH9666" s="52"/>
      <c r="II9666" s="52"/>
      <c r="IJ9666" s="52"/>
    </row>
    <row r="9667" spans="233:244" x14ac:dyDescent="0.25">
      <c r="HY9667" s="52"/>
      <c r="HZ9667" s="52"/>
      <c r="IA9667" s="52"/>
      <c r="IG9667" s="52"/>
      <c r="IH9667" s="52"/>
      <c r="II9667" s="52"/>
      <c r="IJ9667" s="52"/>
    </row>
    <row r="9668" spans="233:244" x14ac:dyDescent="0.25">
      <c r="HY9668" s="52"/>
      <c r="HZ9668" s="52"/>
      <c r="IA9668" s="52"/>
      <c r="IG9668" s="52"/>
      <c r="IH9668" s="52"/>
      <c r="II9668" s="52"/>
      <c r="IJ9668" s="52"/>
    </row>
    <row r="9669" spans="233:244" x14ac:dyDescent="0.25">
      <c r="HY9669" s="52"/>
      <c r="HZ9669" s="52"/>
      <c r="IA9669" s="52"/>
      <c r="IG9669" s="52"/>
      <c r="IH9669" s="52"/>
      <c r="II9669" s="52"/>
      <c r="IJ9669" s="52"/>
    </row>
    <row r="9670" spans="233:244" x14ac:dyDescent="0.25">
      <c r="HY9670" s="52"/>
      <c r="HZ9670" s="52"/>
      <c r="IA9670" s="52"/>
      <c r="IG9670" s="52"/>
      <c r="IH9670" s="52"/>
      <c r="II9670" s="52"/>
      <c r="IJ9670" s="52"/>
    </row>
    <row r="9671" spans="233:244" x14ac:dyDescent="0.25">
      <c r="HY9671" s="52"/>
      <c r="HZ9671" s="52"/>
      <c r="IA9671" s="52"/>
      <c r="IG9671" s="52"/>
      <c r="IH9671" s="52"/>
      <c r="II9671" s="52"/>
      <c r="IJ9671" s="52"/>
    </row>
    <row r="9672" spans="233:244" x14ac:dyDescent="0.25">
      <c r="HY9672" s="52"/>
      <c r="HZ9672" s="52"/>
      <c r="IA9672" s="52"/>
      <c r="IG9672" s="52"/>
      <c r="IH9672" s="52"/>
      <c r="II9672" s="52"/>
      <c r="IJ9672" s="52"/>
    </row>
    <row r="9673" spans="233:244" x14ac:dyDescent="0.25">
      <c r="HY9673" s="52"/>
      <c r="HZ9673" s="52"/>
      <c r="IA9673" s="52"/>
      <c r="IG9673" s="52"/>
      <c r="IH9673" s="52"/>
      <c r="II9673" s="52"/>
      <c r="IJ9673" s="52"/>
    </row>
    <row r="9674" spans="233:244" x14ac:dyDescent="0.25">
      <c r="HY9674" s="52"/>
      <c r="HZ9674" s="52"/>
      <c r="IA9674" s="52"/>
      <c r="IG9674" s="52"/>
      <c r="IH9674" s="52"/>
      <c r="II9674" s="52"/>
      <c r="IJ9674" s="52"/>
    </row>
    <row r="9675" spans="233:244" x14ac:dyDescent="0.25">
      <c r="HY9675" s="52"/>
      <c r="HZ9675" s="52"/>
      <c r="IA9675" s="52"/>
      <c r="IG9675" s="52"/>
      <c r="IH9675" s="52"/>
      <c r="II9675" s="52"/>
      <c r="IJ9675" s="52"/>
    </row>
    <row r="9676" spans="233:244" x14ac:dyDescent="0.25">
      <c r="HY9676" s="52"/>
      <c r="HZ9676" s="52"/>
      <c r="IA9676" s="52"/>
      <c r="IG9676" s="52"/>
      <c r="IH9676" s="52"/>
      <c r="II9676" s="52"/>
      <c r="IJ9676" s="52"/>
    </row>
    <row r="9677" spans="233:244" x14ac:dyDescent="0.25">
      <c r="HY9677" s="52"/>
      <c r="HZ9677" s="52"/>
      <c r="IA9677" s="52"/>
      <c r="IG9677" s="52"/>
      <c r="IH9677" s="52"/>
      <c r="II9677" s="52"/>
      <c r="IJ9677" s="52"/>
    </row>
    <row r="9678" spans="233:244" x14ac:dyDescent="0.25">
      <c r="HY9678" s="52"/>
      <c r="HZ9678" s="52"/>
      <c r="IA9678" s="52"/>
      <c r="IG9678" s="52"/>
      <c r="IH9678" s="52"/>
      <c r="II9678" s="52"/>
      <c r="IJ9678" s="52"/>
    </row>
    <row r="9679" spans="233:244" x14ac:dyDescent="0.25">
      <c r="HY9679" s="52"/>
      <c r="HZ9679" s="52"/>
      <c r="IA9679" s="52"/>
      <c r="IG9679" s="52"/>
      <c r="IH9679" s="52"/>
      <c r="II9679" s="52"/>
      <c r="IJ9679" s="52"/>
    </row>
    <row r="9680" spans="233:244" x14ac:dyDescent="0.25">
      <c r="HY9680" s="52"/>
      <c r="HZ9680" s="52"/>
      <c r="IA9680" s="52"/>
      <c r="IG9680" s="52"/>
      <c r="IH9680" s="52"/>
      <c r="II9680" s="52"/>
      <c r="IJ9680" s="52"/>
    </row>
    <row r="9681" spans="233:244" x14ac:dyDescent="0.25">
      <c r="HY9681" s="52"/>
      <c r="HZ9681" s="52"/>
      <c r="IA9681" s="52"/>
      <c r="IG9681" s="52"/>
      <c r="IH9681" s="52"/>
      <c r="II9681" s="52"/>
      <c r="IJ9681" s="52"/>
    </row>
    <row r="9682" spans="233:244" x14ac:dyDescent="0.25">
      <c r="HY9682" s="52"/>
      <c r="HZ9682" s="52"/>
      <c r="IA9682" s="52"/>
      <c r="IG9682" s="52"/>
      <c r="IH9682" s="52"/>
      <c r="II9682" s="52"/>
      <c r="IJ9682" s="52"/>
    </row>
    <row r="9683" spans="233:244" x14ac:dyDescent="0.25">
      <c r="HY9683" s="52"/>
      <c r="HZ9683" s="52"/>
      <c r="IA9683" s="52"/>
      <c r="IG9683" s="52"/>
      <c r="IH9683" s="52"/>
      <c r="II9683" s="52"/>
      <c r="IJ9683" s="52"/>
    </row>
    <row r="9684" spans="233:244" x14ac:dyDescent="0.25">
      <c r="HY9684" s="52"/>
      <c r="HZ9684" s="52"/>
      <c r="IA9684" s="52"/>
      <c r="IG9684" s="52"/>
      <c r="IH9684" s="52"/>
      <c r="II9684" s="52"/>
      <c r="IJ9684" s="52"/>
    </row>
    <row r="9685" spans="233:244" x14ac:dyDescent="0.25">
      <c r="HY9685" s="52"/>
      <c r="HZ9685" s="52"/>
      <c r="IA9685" s="52"/>
      <c r="IG9685" s="52"/>
      <c r="IH9685" s="52"/>
      <c r="II9685" s="52"/>
      <c r="IJ9685" s="52"/>
    </row>
    <row r="9686" spans="233:244" x14ac:dyDescent="0.25">
      <c r="HY9686" s="52"/>
      <c r="HZ9686" s="52"/>
      <c r="IA9686" s="52"/>
      <c r="IG9686" s="52"/>
      <c r="IH9686" s="52"/>
      <c r="II9686" s="52"/>
      <c r="IJ9686" s="52"/>
    </row>
    <row r="9687" spans="233:244" x14ac:dyDescent="0.25">
      <c r="HY9687" s="52"/>
      <c r="HZ9687" s="52"/>
      <c r="IA9687" s="52"/>
      <c r="IG9687" s="52"/>
      <c r="IH9687" s="52"/>
      <c r="II9687" s="52"/>
      <c r="IJ9687" s="52"/>
    </row>
    <row r="9688" spans="233:244" x14ac:dyDescent="0.25">
      <c r="HY9688" s="52"/>
      <c r="HZ9688" s="52"/>
      <c r="IA9688" s="52"/>
      <c r="IG9688" s="52"/>
      <c r="IH9688" s="52"/>
      <c r="II9688" s="52"/>
      <c r="IJ9688" s="52"/>
    </row>
    <row r="9689" spans="233:244" x14ac:dyDescent="0.25">
      <c r="HY9689" s="52"/>
      <c r="HZ9689" s="52"/>
      <c r="IA9689" s="52"/>
      <c r="IG9689" s="52"/>
      <c r="IH9689" s="52"/>
      <c r="II9689" s="52"/>
      <c r="IJ9689" s="52"/>
    </row>
    <row r="9690" spans="233:244" x14ac:dyDescent="0.25">
      <c r="HY9690" s="52"/>
      <c r="HZ9690" s="52"/>
      <c r="IA9690" s="52"/>
      <c r="IG9690" s="52"/>
      <c r="IH9690" s="52"/>
      <c r="II9690" s="52"/>
      <c r="IJ9690" s="52"/>
    </row>
    <row r="9691" spans="233:244" x14ac:dyDescent="0.25">
      <c r="HY9691" s="52"/>
      <c r="HZ9691" s="52"/>
      <c r="IA9691" s="52"/>
      <c r="IG9691" s="52"/>
      <c r="IH9691" s="52"/>
      <c r="II9691" s="52"/>
      <c r="IJ9691" s="52"/>
    </row>
    <row r="9692" spans="233:244" x14ac:dyDescent="0.25">
      <c r="HY9692" s="52"/>
      <c r="HZ9692" s="52"/>
      <c r="IA9692" s="52"/>
      <c r="IG9692" s="52"/>
      <c r="IH9692" s="52"/>
      <c r="II9692" s="52"/>
      <c r="IJ9692" s="52"/>
    </row>
    <row r="9693" spans="233:244" x14ac:dyDescent="0.25">
      <c r="HY9693" s="52"/>
      <c r="HZ9693" s="52"/>
      <c r="IA9693" s="52"/>
      <c r="IG9693" s="52"/>
      <c r="IH9693" s="52"/>
      <c r="II9693" s="52"/>
      <c r="IJ9693" s="52"/>
    </row>
    <row r="9694" spans="233:244" x14ac:dyDescent="0.25">
      <c r="HY9694" s="52"/>
      <c r="HZ9694" s="52"/>
      <c r="IA9694" s="52"/>
      <c r="IG9694" s="52"/>
      <c r="IH9694" s="52"/>
      <c r="II9694" s="52"/>
      <c r="IJ9694" s="52"/>
    </row>
    <row r="9695" spans="233:244" x14ac:dyDescent="0.25">
      <c r="HY9695" s="52"/>
      <c r="HZ9695" s="52"/>
      <c r="IA9695" s="52"/>
      <c r="IG9695" s="52"/>
      <c r="IH9695" s="52"/>
      <c r="II9695" s="52"/>
      <c r="IJ9695" s="52"/>
    </row>
    <row r="9696" spans="233:244" x14ac:dyDescent="0.25">
      <c r="HY9696" s="52"/>
      <c r="HZ9696" s="52"/>
      <c r="IA9696" s="52"/>
      <c r="IG9696" s="52"/>
      <c r="IH9696" s="52"/>
      <c r="II9696" s="52"/>
      <c r="IJ9696" s="52"/>
    </row>
    <row r="9697" spans="233:244" x14ac:dyDescent="0.25">
      <c r="HY9697" s="52"/>
      <c r="HZ9697" s="52"/>
      <c r="IA9697" s="52"/>
      <c r="IG9697" s="52"/>
      <c r="IH9697" s="52"/>
      <c r="II9697" s="52"/>
      <c r="IJ9697" s="52"/>
    </row>
    <row r="9698" spans="233:244" x14ac:dyDescent="0.25">
      <c r="HY9698" s="52"/>
      <c r="HZ9698" s="52"/>
      <c r="IA9698" s="52"/>
      <c r="IG9698" s="52"/>
      <c r="IH9698" s="52"/>
      <c r="II9698" s="52"/>
      <c r="IJ9698" s="52"/>
    </row>
    <row r="9699" spans="233:244" x14ac:dyDescent="0.25">
      <c r="HY9699" s="52"/>
      <c r="HZ9699" s="52"/>
      <c r="IA9699" s="52"/>
      <c r="IG9699" s="52"/>
      <c r="IH9699" s="52"/>
      <c r="II9699" s="52"/>
      <c r="IJ9699" s="52"/>
    </row>
    <row r="9700" spans="233:244" x14ac:dyDescent="0.25">
      <c r="HY9700" s="52"/>
      <c r="HZ9700" s="52"/>
      <c r="IA9700" s="52"/>
      <c r="IG9700" s="52"/>
      <c r="IH9700" s="52"/>
      <c r="II9700" s="52"/>
      <c r="IJ9700" s="52"/>
    </row>
    <row r="9701" spans="233:244" x14ac:dyDescent="0.25">
      <c r="HY9701" s="52"/>
      <c r="HZ9701" s="52"/>
      <c r="IA9701" s="52"/>
      <c r="IG9701" s="52"/>
      <c r="IH9701" s="52"/>
      <c r="II9701" s="52"/>
      <c r="IJ9701" s="52"/>
    </row>
    <row r="9702" spans="233:244" x14ac:dyDescent="0.25">
      <c r="HY9702" s="52"/>
      <c r="HZ9702" s="52"/>
      <c r="IA9702" s="52"/>
      <c r="IG9702" s="52"/>
      <c r="IH9702" s="52"/>
      <c r="II9702" s="52"/>
      <c r="IJ9702" s="52"/>
    </row>
    <row r="9703" spans="233:244" x14ac:dyDescent="0.25">
      <c r="HY9703" s="52"/>
      <c r="HZ9703" s="52"/>
      <c r="IA9703" s="52"/>
      <c r="IG9703" s="52"/>
      <c r="IH9703" s="52"/>
      <c r="II9703" s="52"/>
      <c r="IJ9703" s="52"/>
    </row>
    <row r="9704" spans="233:244" x14ac:dyDescent="0.25">
      <c r="HY9704" s="52"/>
      <c r="HZ9704" s="52"/>
      <c r="IA9704" s="52"/>
      <c r="IG9704" s="52"/>
      <c r="IH9704" s="52"/>
      <c r="II9704" s="52"/>
      <c r="IJ9704" s="52"/>
    </row>
    <row r="9705" spans="233:244" x14ac:dyDescent="0.25">
      <c r="HY9705" s="52"/>
      <c r="HZ9705" s="52"/>
      <c r="IA9705" s="52"/>
      <c r="IG9705" s="52"/>
      <c r="IH9705" s="52"/>
      <c r="II9705" s="52"/>
      <c r="IJ9705" s="52"/>
    </row>
    <row r="9706" spans="233:244" x14ac:dyDescent="0.25">
      <c r="HY9706" s="52"/>
      <c r="HZ9706" s="52"/>
      <c r="IA9706" s="52"/>
      <c r="IG9706" s="52"/>
      <c r="IH9706" s="52"/>
      <c r="II9706" s="52"/>
      <c r="IJ9706" s="52"/>
    </row>
    <row r="9707" spans="233:244" x14ac:dyDescent="0.25">
      <c r="HY9707" s="52"/>
      <c r="HZ9707" s="52"/>
      <c r="IA9707" s="52"/>
      <c r="IG9707" s="52"/>
      <c r="IH9707" s="52"/>
      <c r="II9707" s="52"/>
      <c r="IJ9707" s="52"/>
    </row>
    <row r="9708" spans="233:244" x14ac:dyDescent="0.25">
      <c r="HY9708" s="52"/>
      <c r="HZ9708" s="52"/>
      <c r="IA9708" s="52"/>
      <c r="IG9708" s="52"/>
      <c r="IH9708" s="52"/>
      <c r="II9708" s="52"/>
      <c r="IJ9708" s="52"/>
    </row>
    <row r="9709" spans="233:244" x14ac:dyDescent="0.25">
      <c r="HY9709" s="52"/>
      <c r="HZ9709" s="52"/>
      <c r="IA9709" s="52"/>
      <c r="IG9709" s="52"/>
      <c r="IH9709" s="52"/>
      <c r="II9709" s="52"/>
      <c r="IJ9709" s="52"/>
    </row>
    <row r="9710" spans="233:244" x14ac:dyDescent="0.25">
      <c r="HY9710" s="52"/>
      <c r="HZ9710" s="52"/>
      <c r="IA9710" s="52"/>
      <c r="IG9710" s="52"/>
      <c r="IH9710" s="52"/>
      <c r="II9710" s="52"/>
      <c r="IJ9710" s="52"/>
    </row>
    <row r="9711" spans="233:244" x14ac:dyDescent="0.25">
      <c r="HY9711" s="52"/>
      <c r="HZ9711" s="52"/>
      <c r="IA9711" s="52"/>
      <c r="IG9711" s="52"/>
      <c r="IH9711" s="52"/>
      <c r="II9711" s="52"/>
      <c r="IJ9711" s="52"/>
    </row>
    <row r="9712" spans="233:244" x14ac:dyDescent="0.25">
      <c r="HY9712" s="52"/>
      <c r="HZ9712" s="52"/>
      <c r="IA9712" s="52"/>
      <c r="IG9712" s="52"/>
      <c r="IH9712" s="52"/>
      <c r="II9712" s="52"/>
      <c r="IJ9712" s="52"/>
    </row>
    <row r="9713" spans="233:244" x14ac:dyDescent="0.25">
      <c r="HY9713" s="52"/>
      <c r="HZ9713" s="52"/>
      <c r="IA9713" s="52"/>
      <c r="IG9713" s="52"/>
      <c r="IH9713" s="52"/>
      <c r="II9713" s="52"/>
      <c r="IJ9713" s="52"/>
    </row>
    <row r="9714" spans="233:244" x14ac:dyDescent="0.25">
      <c r="HY9714" s="52"/>
      <c r="HZ9714" s="52"/>
      <c r="IA9714" s="52"/>
      <c r="IG9714" s="52"/>
      <c r="IH9714" s="52"/>
      <c r="II9714" s="52"/>
      <c r="IJ9714" s="52"/>
    </row>
    <row r="9715" spans="233:244" x14ac:dyDescent="0.25">
      <c r="HY9715" s="52"/>
      <c r="HZ9715" s="52"/>
      <c r="IA9715" s="52"/>
      <c r="IG9715" s="52"/>
      <c r="IH9715" s="52"/>
      <c r="II9715" s="52"/>
      <c r="IJ9715" s="52"/>
    </row>
    <row r="9716" spans="233:244" x14ac:dyDescent="0.25">
      <c r="HY9716" s="52"/>
      <c r="HZ9716" s="52"/>
      <c r="IA9716" s="52"/>
      <c r="IG9716" s="52"/>
      <c r="IH9716" s="52"/>
      <c r="II9716" s="52"/>
      <c r="IJ9716" s="52"/>
    </row>
    <row r="9717" spans="233:244" x14ac:dyDescent="0.25">
      <c r="HY9717" s="52"/>
      <c r="HZ9717" s="52"/>
      <c r="IA9717" s="52"/>
      <c r="IG9717" s="52"/>
      <c r="IH9717" s="52"/>
      <c r="II9717" s="52"/>
      <c r="IJ9717" s="52"/>
    </row>
    <row r="9718" spans="233:244" x14ac:dyDescent="0.25">
      <c r="HY9718" s="52"/>
      <c r="HZ9718" s="52"/>
      <c r="IA9718" s="52"/>
      <c r="IG9718" s="52"/>
      <c r="IH9718" s="52"/>
      <c r="II9718" s="52"/>
      <c r="IJ9718" s="52"/>
    </row>
    <row r="9719" spans="233:244" x14ac:dyDescent="0.25">
      <c r="HY9719" s="52"/>
      <c r="HZ9719" s="52"/>
      <c r="IA9719" s="52"/>
      <c r="IG9719" s="52"/>
      <c r="IH9719" s="52"/>
      <c r="II9719" s="52"/>
      <c r="IJ9719" s="52"/>
    </row>
    <row r="9720" spans="233:244" x14ac:dyDescent="0.25">
      <c r="HY9720" s="52"/>
      <c r="HZ9720" s="52"/>
      <c r="IA9720" s="52"/>
      <c r="IG9720" s="52"/>
      <c r="IH9720" s="52"/>
      <c r="II9720" s="52"/>
      <c r="IJ9720" s="52"/>
    </row>
    <row r="9721" spans="233:244" x14ac:dyDescent="0.25">
      <c r="HY9721" s="52"/>
      <c r="HZ9721" s="52"/>
      <c r="IA9721" s="52"/>
      <c r="IG9721" s="52"/>
      <c r="IH9721" s="52"/>
      <c r="II9721" s="52"/>
      <c r="IJ9721" s="52"/>
    </row>
    <row r="9722" spans="233:244" x14ac:dyDescent="0.25">
      <c r="HY9722" s="52"/>
      <c r="HZ9722" s="52"/>
      <c r="IA9722" s="52"/>
      <c r="IG9722" s="52"/>
      <c r="IH9722" s="52"/>
      <c r="II9722" s="52"/>
      <c r="IJ9722" s="52"/>
    </row>
    <row r="9723" spans="233:244" x14ac:dyDescent="0.25">
      <c r="HY9723" s="52"/>
      <c r="HZ9723" s="52"/>
      <c r="IA9723" s="52"/>
      <c r="IG9723" s="52"/>
      <c r="IH9723" s="52"/>
      <c r="II9723" s="52"/>
      <c r="IJ9723" s="52"/>
    </row>
    <row r="9724" spans="233:244" x14ac:dyDescent="0.25">
      <c r="HY9724" s="52"/>
      <c r="HZ9724" s="52"/>
      <c r="IA9724" s="52"/>
      <c r="IG9724" s="52"/>
      <c r="IH9724" s="52"/>
      <c r="II9724" s="52"/>
      <c r="IJ9724" s="52"/>
    </row>
    <row r="9725" spans="233:244" x14ac:dyDescent="0.25">
      <c r="HY9725" s="52"/>
      <c r="HZ9725" s="52"/>
      <c r="IA9725" s="52"/>
      <c r="IG9725" s="52"/>
      <c r="IH9725" s="52"/>
      <c r="II9725" s="52"/>
      <c r="IJ9725" s="52"/>
    </row>
    <row r="9726" spans="233:244" x14ac:dyDescent="0.25">
      <c r="HY9726" s="52"/>
      <c r="HZ9726" s="52"/>
      <c r="IA9726" s="52"/>
      <c r="IG9726" s="52"/>
      <c r="IH9726" s="52"/>
      <c r="II9726" s="52"/>
      <c r="IJ9726" s="52"/>
    </row>
    <row r="9727" spans="233:244" x14ac:dyDescent="0.25">
      <c r="HY9727" s="52"/>
      <c r="HZ9727" s="52"/>
      <c r="IA9727" s="52"/>
      <c r="IG9727" s="52"/>
      <c r="IH9727" s="52"/>
      <c r="II9727" s="52"/>
      <c r="IJ9727" s="52"/>
    </row>
    <row r="9728" spans="233:244" x14ac:dyDescent="0.25">
      <c r="HY9728" s="52"/>
      <c r="HZ9728" s="52"/>
      <c r="IA9728" s="52"/>
      <c r="IG9728" s="52"/>
      <c r="IH9728" s="52"/>
      <c r="II9728" s="52"/>
      <c r="IJ9728" s="52"/>
    </row>
    <row r="9729" spans="233:244" x14ac:dyDescent="0.25">
      <c r="HY9729" s="52"/>
      <c r="HZ9729" s="52"/>
      <c r="IA9729" s="52"/>
      <c r="IG9729" s="52"/>
      <c r="IH9729" s="52"/>
      <c r="II9729" s="52"/>
      <c r="IJ9729" s="52"/>
    </row>
    <row r="9730" spans="233:244" x14ac:dyDescent="0.25">
      <c r="HY9730" s="52"/>
      <c r="HZ9730" s="52"/>
      <c r="IA9730" s="52"/>
      <c r="IG9730" s="52"/>
      <c r="IH9730" s="52"/>
      <c r="II9730" s="52"/>
      <c r="IJ9730" s="52"/>
    </row>
    <row r="9731" spans="233:244" x14ac:dyDescent="0.25">
      <c r="HY9731" s="52"/>
      <c r="HZ9731" s="52"/>
      <c r="IA9731" s="52"/>
      <c r="IG9731" s="52"/>
      <c r="IH9731" s="52"/>
      <c r="II9731" s="52"/>
      <c r="IJ9731" s="52"/>
    </row>
    <row r="9732" spans="233:244" x14ac:dyDescent="0.25">
      <c r="HY9732" s="52"/>
      <c r="HZ9732" s="52"/>
      <c r="IA9732" s="52"/>
      <c r="IG9732" s="52"/>
      <c r="IH9732" s="52"/>
      <c r="II9732" s="52"/>
      <c r="IJ9732" s="52"/>
    </row>
    <row r="9733" spans="233:244" x14ac:dyDescent="0.25">
      <c r="HY9733" s="52"/>
      <c r="HZ9733" s="52"/>
      <c r="IA9733" s="52"/>
      <c r="IG9733" s="52"/>
      <c r="IH9733" s="52"/>
      <c r="II9733" s="52"/>
      <c r="IJ9733" s="52"/>
    </row>
    <row r="9734" spans="233:244" x14ac:dyDescent="0.25">
      <c r="HY9734" s="52"/>
      <c r="HZ9734" s="52"/>
      <c r="IA9734" s="52"/>
      <c r="IG9734" s="52"/>
      <c r="IH9734" s="52"/>
      <c r="II9734" s="52"/>
      <c r="IJ9734" s="52"/>
    </row>
    <row r="9735" spans="233:244" x14ac:dyDescent="0.25">
      <c r="HY9735" s="52"/>
      <c r="HZ9735" s="52"/>
      <c r="IA9735" s="52"/>
      <c r="IG9735" s="52"/>
      <c r="IH9735" s="52"/>
      <c r="II9735" s="52"/>
      <c r="IJ9735" s="52"/>
    </row>
    <row r="9736" spans="233:244" x14ac:dyDescent="0.25">
      <c r="HY9736" s="52"/>
      <c r="HZ9736" s="52"/>
      <c r="IA9736" s="52"/>
      <c r="IG9736" s="52"/>
      <c r="IH9736" s="52"/>
      <c r="II9736" s="52"/>
      <c r="IJ9736" s="52"/>
    </row>
    <row r="9737" spans="233:244" x14ac:dyDescent="0.25">
      <c r="HY9737" s="52"/>
      <c r="HZ9737" s="52"/>
      <c r="IA9737" s="52"/>
      <c r="IG9737" s="52"/>
      <c r="IH9737" s="52"/>
      <c r="II9737" s="52"/>
      <c r="IJ9737" s="52"/>
    </row>
    <row r="9738" spans="233:244" x14ac:dyDescent="0.25">
      <c r="HY9738" s="52"/>
      <c r="HZ9738" s="52"/>
      <c r="IA9738" s="52"/>
      <c r="IG9738" s="52"/>
      <c r="IH9738" s="52"/>
      <c r="II9738" s="52"/>
      <c r="IJ9738" s="52"/>
    </row>
    <row r="9739" spans="233:244" x14ac:dyDescent="0.25">
      <c r="HY9739" s="52"/>
      <c r="HZ9739" s="52"/>
      <c r="IA9739" s="52"/>
      <c r="IG9739" s="52"/>
      <c r="IH9739" s="52"/>
      <c r="II9739" s="52"/>
      <c r="IJ9739" s="52"/>
    </row>
    <row r="9740" spans="233:244" x14ac:dyDescent="0.25">
      <c r="HY9740" s="52"/>
      <c r="HZ9740" s="52"/>
      <c r="IA9740" s="52"/>
      <c r="IG9740" s="52"/>
      <c r="IH9740" s="52"/>
      <c r="II9740" s="52"/>
      <c r="IJ9740" s="52"/>
    </row>
    <row r="9741" spans="233:244" x14ac:dyDescent="0.25">
      <c r="HY9741" s="52"/>
      <c r="HZ9741" s="52"/>
      <c r="IA9741" s="52"/>
      <c r="IG9741" s="52"/>
      <c r="IH9741" s="52"/>
      <c r="II9741" s="52"/>
      <c r="IJ9741" s="52"/>
    </row>
    <row r="9742" spans="233:244" x14ac:dyDescent="0.25">
      <c r="HY9742" s="52"/>
      <c r="HZ9742" s="52"/>
      <c r="IA9742" s="52"/>
      <c r="IG9742" s="52"/>
      <c r="IH9742" s="52"/>
      <c r="II9742" s="52"/>
      <c r="IJ9742" s="52"/>
    </row>
    <row r="9743" spans="233:244" x14ac:dyDescent="0.25">
      <c r="HY9743" s="52"/>
      <c r="HZ9743" s="52"/>
      <c r="IA9743" s="52"/>
      <c r="IG9743" s="52"/>
      <c r="IH9743" s="52"/>
      <c r="II9743" s="52"/>
      <c r="IJ9743" s="52"/>
    </row>
    <row r="9744" spans="233:244" x14ac:dyDescent="0.25">
      <c r="HY9744" s="52"/>
      <c r="HZ9744" s="52"/>
      <c r="IA9744" s="52"/>
      <c r="IG9744" s="52"/>
      <c r="IH9744" s="52"/>
      <c r="II9744" s="52"/>
      <c r="IJ9744" s="52"/>
    </row>
    <row r="9745" spans="233:244" x14ac:dyDescent="0.25">
      <c r="HY9745" s="52"/>
      <c r="HZ9745" s="52"/>
      <c r="IA9745" s="52"/>
      <c r="IG9745" s="52"/>
      <c r="IH9745" s="52"/>
      <c r="II9745" s="52"/>
      <c r="IJ9745" s="52"/>
    </row>
    <row r="9746" spans="233:244" x14ac:dyDescent="0.25">
      <c r="HY9746" s="52"/>
      <c r="HZ9746" s="52"/>
      <c r="IA9746" s="52"/>
      <c r="IG9746" s="52"/>
      <c r="IH9746" s="52"/>
      <c r="II9746" s="52"/>
      <c r="IJ9746" s="52"/>
    </row>
    <row r="9747" spans="233:244" x14ac:dyDescent="0.25">
      <c r="HY9747" s="52"/>
      <c r="HZ9747" s="52"/>
      <c r="IA9747" s="52"/>
      <c r="IG9747" s="52"/>
      <c r="IH9747" s="52"/>
      <c r="II9747" s="52"/>
      <c r="IJ9747" s="52"/>
    </row>
    <row r="9748" spans="233:244" x14ac:dyDescent="0.25">
      <c r="HY9748" s="52"/>
      <c r="HZ9748" s="52"/>
      <c r="IA9748" s="52"/>
      <c r="IG9748" s="52"/>
      <c r="IH9748" s="52"/>
      <c r="II9748" s="52"/>
      <c r="IJ9748" s="52"/>
    </row>
    <row r="9749" spans="233:244" x14ac:dyDescent="0.25">
      <c r="HY9749" s="52"/>
      <c r="HZ9749" s="52"/>
      <c r="IA9749" s="52"/>
      <c r="IG9749" s="52"/>
      <c r="IH9749" s="52"/>
      <c r="II9749" s="52"/>
      <c r="IJ9749" s="52"/>
    </row>
    <row r="9750" spans="233:244" x14ac:dyDescent="0.25">
      <c r="HY9750" s="52"/>
      <c r="HZ9750" s="52"/>
      <c r="IA9750" s="52"/>
      <c r="IG9750" s="52"/>
      <c r="IH9750" s="52"/>
      <c r="II9750" s="52"/>
      <c r="IJ9750" s="52"/>
    </row>
    <row r="9751" spans="233:244" x14ac:dyDescent="0.25">
      <c r="HY9751" s="52"/>
      <c r="HZ9751" s="52"/>
      <c r="IA9751" s="52"/>
      <c r="IG9751" s="52"/>
      <c r="IH9751" s="52"/>
      <c r="II9751" s="52"/>
      <c r="IJ9751" s="52"/>
    </row>
    <row r="9752" spans="233:244" x14ac:dyDescent="0.25">
      <c r="HY9752" s="52"/>
      <c r="HZ9752" s="52"/>
      <c r="IA9752" s="52"/>
      <c r="IG9752" s="52"/>
      <c r="IH9752" s="52"/>
      <c r="II9752" s="52"/>
      <c r="IJ9752" s="52"/>
    </row>
    <row r="9753" spans="233:244" x14ac:dyDescent="0.25">
      <c r="HY9753" s="52"/>
      <c r="HZ9753" s="52"/>
      <c r="IA9753" s="52"/>
      <c r="IG9753" s="52"/>
      <c r="IH9753" s="52"/>
      <c r="II9753" s="52"/>
      <c r="IJ9753" s="52"/>
    </row>
    <row r="9754" spans="233:244" x14ac:dyDescent="0.25">
      <c r="HY9754" s="52"/>
      <c r="HZ9754" s="52"/>
      <c r="IA9754" s="52"/>
      <c r="IG9754" s="52"/>
      <c r="IH9754" s="52"/>
      <c r="II9754" s="52"/>
      <c r="IJ9754" s="52"/>
    </row>
    <row r="9755" spans="233:244" x14ac:dyDescent="0.25">
      <c r="HY9755" s="52"/>
      <c r="HZ9755" s="52"/>
      <c r="IA9755" s="52"/>
      <c r="IG9755" s="52"/>
      <c r="IH9755" s="52"/>
      <c r="II9755" s="52"/>
      <c r="IJ9755" s="52"/>
    </row>
    <row r="9756" spans="233:244" x14ac:dyDescent="0.25">
      <c r="HY9756" s="52"/>
      <c r="HZ9756" s="52"/>
      <c r="IA9756" s="52"/>
      <c r="IG9756" s="52"/>
      <c r="IH9756" s="52"/>
      <c r="II9756" s="52"/>
      <c r="IJ9756" s="52"/>
    </row>
    <row r="9757" spans="233:244" x14ac:dyDescent="0.25">
      <c r="HY9757" s="52"/>
      <c r="HZ9757" s="52"/>
      <c r="IA9757" s="52"/>
      <c r="IG9757" s="52"/>
      <c r="IH9757" s="52"/>
      <c r="II9757" s="52"/>
      <c r="IJ9757" s="52"/>
    </row>
    <row r="9758" spans="233:244" x14ac:dyDescent="0.25">
      <c r="HY9758" s="52"/>
      <c r="HZ9758" s="52"/>
      <c r="IA9758" s="52"/>
      <c r="IG9758" s="52"/>
      <c r="IH9758" s="52"/>
      <c r="II9758" s="52"/>
      <c r="IJ9758" s="52"/>
    </row>
    <row r="9759" spans="233:244" x14ac:dyDescent="0.25">
      <c r="HY9759" s="52"/>
      <c r="HZ9759" s="52"/>
      <c r="IA9759" s="52"/>
      <c r="IG9759" s="52"/>
      <c r="IH9759" s="52"/>
      <c r="II9759" s="52"/>
      <c r="IJ9759" s="52"/>
    </row>
    <row r="9760" spans="233:244" x14ac:dyDescent="0.25">
      <c r="HY9760" s="52"/>
      <c r="HZ9760" s="52"/>
      <c r="IA9760" s="52"/>
      <c r="IG9760" s="52"/>
      <c r="IH9760" s="52"/>
      <c r="II9760" s="52"/>
      <c r="IJ9760" s="52"/>
    </row>
    <row r="9761" spans="233:244" x14ac:dyDescent="0.25">
      <c r="HY9761" s="52"/>
      <c r="HZ9761" s="52"/>
      <c r="IA9761" s="52"/>
      <c r="IG9761" s="52"/>
      <c r="IH9761" s="52"/>
      <c r="II9761" s="52"/>
      <c r="IJ9761" s="52"/>
    </row>
    <row r="9762" spans="233:244" x14ac:dyDescent="0.25">
      <c r="HY9762" s="52"/>
      <c r="HZ9762" s="52"/>
      <c r="IA9762" s="52"/>
      <c r="IG9762" s="52"/>
      <c r="IH9762" s="52"/>
      <c r="II9762" s="52"/>
      <c r="IJ9762" s="52"/>
    </row>
    <row r="9763" spans="233:244" x14ac:dyDescent="0.25">
      <c r="HY9763" s="52"/>
      <c r="HZ9763" s="52"/>
      <c r="IA9763" s="52"/>
      <c r="IG9763" s="52"/>
      <c r="IH9763" s="52"/>
      <c r="II9763" s="52"/>
      <c r="IJ9763" s="52"/>
    </row>
    <row r="9764" spans="233:244" x14ac:dyDescent="0.25">
      <c r="HY9764" s="52"/>
      <c r="HZ9764" s="52"/>
      <c r="IA9764" s="52"/>
      <c r="IG9764" s="52"/>
      <c r="IH9764" s="52"/>
      <c r="II9764" s="52"/>
      <c r="IJ9764" s="52"/>
    </row>
    <row r="9765" spans="233:244" x14ac:dyDescent="0.25">
      <c r="HY9765" s="52"/>
      <c r="HZ9765" s="52"/>
      <c r="IA9765" s="52"/>
      <c r="IG9765" s="52"/>
      <c r="IH9765" s="52"/>
      <c r="II9765" s="52"/>
      <c r="IJ9765" s="52"/>
    </row>
    <row r="9766" spans="233:244" x14ac:dyDescent="0.25">
      <c r="HY9766" s="52"/>
      <c r="HZ9766" s="52"/>
      <c r="IA9766" s="52"/>
      <c r="IG9766" s="52"/>
      <c r="IH9766" s="52"/>
      <c r="II9766" s="52"/>
      <c r="IJ9766" s="52"/>
    </row>
    <row r="9767" spans="233:244" x14ac:dyDescent="0.25">
      <c r="HY9767" s="52"/>
      <c r="HZ9767" s="52"/>
      <c r="IA9767" s="52"/>
      <c r="IG9767" s="52"/>
      <c r="IH9767" s="52"/>
      <c r="II9767" s="52"/>
      <c r="IJ9767" s="52"/>
    </row>
    <row r="9768" spans="233:244" x14ac:dyDescent="0.25">
      <c r="HY9768" s="52"/>
      <c r="HZ9768" s="52"/>
      <c r="IA9768" s="52"/>
      <c r="IG9768" s="52"/>
      <c r="IH9768" s="52"/>
      <c r="II9768" s="52"/>
      <c r="IJ9768" s="52"/>
    </row>
    <row r="9769" spans="233:244" x14ac:dyDescent="0.25">
      <c r="HY9769" s="52"/>
      <c r="HZ9769" s="52"/>
      <c r="IA9769" s="52"/>
      <c r="IG9769" s="52"/>
      <c r="IH9769" s="52"/>
      <c r="II9769" s="52"/>
      <c r="IJ9769" s="52"/>
    </row>
    <row r="9770" spans="233:244" x14ac:dyDescent="0.25">
      <c r="HY9770" s="52"/>
      <c r="HZ9770" s="52"/>
      <c r="IA9770" s="52"/>
      <c r="IG9770" s="52"/>
      <c r="IH9770" s="52"/>
      <c r="II9770" s="52"/>
      <c r="IJ9770" s="52"/>
    </row>
    <row r="9771" spans="233:244" x14ac:dyDescent="0.25">
      <c r="HY9771" s="52"/>
      <c r="HZ9771" s="52"/>
      <c r="IA9771" s="52"/>
      <c r="IG9771" s="52"/>
      <c r="IH9771" s="52"/>
      <c r="II9771" s="52"/>
      <c r="IJ9771" s="52"/>
    </row>
    <row r="9772" spans="233:244" x14ac:dyDescent="0.25">
      <c r="HY9772" s="52"/>
      <c r="HZ9772" s="52"/>
      <c r="IA9772" s="52"/>
      <c r="IG9772" s="52"/>
      <c r="IH9772" s="52"/>
      <c r="II9772" s="52"/>
      <c r="IJ9772" s="52"/>
    </row>
    <row r="9773" spans="233:244" x14ac:dyDescent="0.25">
      <c r="HY9773" s="52"/>
      <c r="HZ9773" s="52"/>
      <c r="IA9773" s="52"/>
      <c r="IG9773" s="52"/>
      <c r="IH9773" s="52"/>
      <c r="II9773" s="52"/>
      <c r="IJ9773" s="52"/>
    </row>
    <row r="9774" spans="233:244" x14ac:dyDescent="0.25">
      <c r="HY9774" s="52"/>
      <c r="HZ9774" s="52"/>
      <c r="IA9774" s="52"/>
      <c r="IG9774" s="52"/>
      <c r="IH9774" s="52"/>
      <c r="II9774" s="52"/>
      <c r="IJ9774" s="52"/>
    </row>
    <row r="9775" spans="233:244" x14ac:dyDescent="0.25">
      <c r="HY9775" s="52"/>
      <c r="HZ9775" s="52"/>
      <c r="IA9775" s="52"/>
      <c r="IG9775" s="52"/>
      <c r="IH9775" s="52"/>
      <c r="II9775" s="52"/>
      <c r="IJ9775" s="52"/>
    </row>
    <row r="9776" spans="233:244" x14ac:dyDescent="0.25">
      <c r="HY9776" s="52"/>
      <c r="HZ9776" s="52"/>
      <c r="IA9776" s="52"/>
      <c r="IG9776" s="52"/>
      <c r="IH9776" s="52"/>
      <c r="II9776" s="52"/>
      <c r="IJ9776" s="52"/>
    </row>
    <row r="9777" spans="233:244" x14ac:dyDescent="0.25">
      <c r="HY9777" s="52"/>
      <c r="HZ9777" s="52"/>
      <c r="IA9777" s="52"/>
      <c r="IG9777" s="52"/>
      <c r="IH9777" s="52"/>
      <c r="II9777" s="52"/>
      <c r="IJ9777" s="52"/>
    </row>
    <row r="9778" spans="233:244" x14ac:dyDescent="0.25">
      <c r="HY9778" s="52"/>
      <c r="HZ9778" s="52"/>
      <c r="IA9778" s="52"/>
      <c r="IG9778" s="52"/>
      <c r="IH9778" s="52"/>
      <c r="II9778" s="52"/>
      <c r="IJ9778" s="52"/>
    </row>
    <row r="9779" spans="233:244" x14ac:dyDescent="0.25">
      <c r="HY9779" s="52"/>
      <c r="HZ9779" s="52"/>
      <c r="IA9779" s="52"/>
      <c r="IG9779" s="52"/>
      <c r="IH9779" s="52"/>
      <c r="II9779" s="52"/>
      <c r="IJ9779" s="52"/>
    </row>
    <row r="9780" spans="233:244" x14ac:dyDescent="0.25">
      <c r="HY9780" s="52"/>
      <c r="HZ9780" s="52"/>
      <c r="IA9780" s="52"/>
      <c r="IG9780" s="52"/>
      <c r="IH9780" s="52"/>
      <c r="II9780" s="52"/>
      <c r="IJ9780" s="52"/>
    </row>
    <row r="9781" spans="233:244" x14ac:dyDescent="0.25">
      <c r="HY9781" s="52"/>
      <c r="HZ9781" s="52"/>
      <c r="IA9781" s="52"/>
      <c r="IG9781" s="52"/>
      <c r="IH9781" s="52"/>
      <c r="II9781" s="52"/>
      <c r="IJ9781" s="52"/>
    </row>
    <row r="9782" spans="233:244" x14ac:dyDescent="0.25">
      <c r="HY9782" s="52"/>
      <c r="HZ9782" s="52"/>
      <c r="IA9782" s="52"/>
      <c r="IG9782" s="52"/>
      <c r="IH9782" s="52"/>
      <c r="II9782" s="52"/>
      <c r="IJ9782" s="52"/>
    </row>
    <row r="9783" spans="233:244" x14ac:dyDescent="0.25">
      <c r="HY9783" s="52"/>
      <c r="HZ9783" s="52"/>
      <c r="IA9783" s="52"/>
      <c r="IG9783" s="52"/>
      <c r="IH9783" s="52"/>
      <c r="II9783" s="52"/>
      <c r="IJ9783" s="52"/>
    </row>
    <row r="9784" spans="233:244" x14ac:dyDescent="0.25">
      <c r="HY9784" s="52"/>
      <c r="HZ9784" s="52"/>
      <c r="IA9784" s="52"/>
      <c r="IG9784" s="52"/>
      <c r="IH9784" s="52"/>
      <c r="II9784" s="52"/>
      <c r="IJ9784" s="52"/>
    </row>
    <row r="9785" spans="233:244" x14ac:dyDescent="0.25">
      <c r="HY9785" s="52"/>
      <c r="HZ9785" s="52"/>
      <c r="IA9785" s="52"/>
      <c r="IG9785" s="52"/>
      <c r="IH9785" s="52"/>
      <c r="II9785" s="52"/>
      <c r="IJ9785" s="52"/>
    </row>
    <row r="9786" spans="233:244" x14ac:dyDescent="0.25">
      <c r="HY9786" s="52"/>
      <c r="HZ9786" s="52"/>
      <c r="IA9786" s="52"/>
      <c r="IG9786" s="52"/>
      <c r="IH9786" s="52"/>
      <c r="II9786" s="52"/>
      <c r="IJ9786" s="52"/>
    </row>
    <row r="9787" spans="233:244" x14ac:dyDescent="0.25">
      <c r="HY9787" s="52"/>
      <c r="HZ9787" s="52"/>
      <c r="IA9787" s="52"/>
      <c r="IG9787" s="52"/>
      <c r="IH9787" s="52"/>
      <c r="II9787" s="52"/>
      <c r="IJ9787" s="52"/>
    </row>
    <row r="9788" spans="233:244" x14ac:dyDescent="0.25">
      <c r="HY9788" s="52"/>
      <c r="HZ9788" s="52"/>
      <c r="IA9788" s="52"/>
      <c r="IG9788" s="52"/>
      <c r="IH9788" s="52"/>
      <c r="II9788" s="52"/>
      <c r="IJ9788" s="52"/>
    </row>
    <row r="9789" spans="233:244" x14ac:dyDescent="0.25">
      <c r="HY9789" s="52"/>
      <c r="HZ9789" s="52"/>
      <c r="IA9789" s="52"/>
      <c r="IG9789" s="52"/>
      <c r="IH9789" s="52"/>
      <c r="II9789" s="52"/>
      <c r="IJ9789" s="52"/>
    </row>
    <row r="9790" spans="233:244" x14ac:dyDescent="0.25">
      <c r="HY9790" s="52"/>
      <c r="HZ9790" s="52"/>
      <c r="IA9790" s="52"/>
      <c r="IG9790" s="52"/>
      <c r="IH9790" s="52"/>
      <c r="II9790" s="52"/>
      <c r="IJ9790" s="52"/>
    </row>
    <row r="9791" spans="233:244" x14ac:dyDescent="0.25">
      <c r="HY9791" s="52"/>
      <c r="HZ9791" s="52"/>
      <c r="IA9791" s="52"/>
      <c r="IG9791" s="52"/>
      <c r="IH9791" s="52"/>
      <c r="II9791" s="52"/>
      <c r="IJ9791" s="52"/>
    </row>
    <row r="9792" spans="233:244" x14ac:dyDescent="0.25">
      <c r="HY9792" s="52"/>
      <c r="HZ9792" s="52"/>
      <c r="IA9792" s="52"/>
      <c r="IG9792" s="52"/>
      <c r="IH9792" s="52"/>
      <c r="II9792" s="52"/>
      <c r="IJ9792" s="52"/>
    </row>
    <row r="9793" spans="233:244" x14ac:dyDescent="0.25">
      <c r="HY9793" s="52"/>
      <c r="HZ9793" s="52"/>
      <c r="IA9793" s="52"/>
      <c r="IG9793" s="52"/>
      <c r="IH9793" s="52"/>
      <c r="II9793" s="52"/>
      <c r="IJ9793" s="52"/>
    </row>
    <row r="9794" spans="233:244" x14ac:dyDescent="0.25">
      <c r="HY9794" s="52"/>
      <c r="HZ9794" s="52"/>
      <c r="IA9794" s="52"/>
      <c r="IG9794" s="52"/>
      <c r="IH9794" s="52"/>
      <c r="II9794" s="52"/>
      <c r="IJ9794" s="52"/>
    </row>
    <row r="9795" spans="233:244" x14ac:dyDescent="0.25">
      <c r="HY9795" s="52"/>
      <c r="HZ9795" s="52"/>
      <c r="IA9795" s="52"/>
      <c r="IG9795" s="52"/>
      <c r="IH9795" s="52"/>
      <c r="II9795" s="52"/>
      <c r="IJ9795" s="52"/>
    </row>
    <row r="9796" spans="233:244" x14ac:dyDescent="0.25">
      <c r="HY9796" s="52"/>
      <c r="HZ9796" s="52"/>
      <c r="IA9796" s="52"/>
      <c r="IG9796" s="52"/>
      <c r="IH9796" s="52"/>
      <c r="II9796" s="52"/>
      <c r="IJ9796" s="52"/>
    </row>
    <row r="9797" spans="233:244" x14ac:dyDescent="0.25">
      <c r="HY9797" s="52"/>
      <c r="HZ9797" s="52"/>
      <c r="IA9797" s="52"/>
      <c r="IG9797" s="52"/>
      <c r="IH9797" s="52"/>
      <c r="II9797" s="52"/>
      <c r="IJ9797" s="52"/>
    </row>
    <row r="9798" spans="233:244" x14ac:dyDescent="0.25">
      <c r="HY9798" s="52"/>
      <c r="HZ9798" s="52"/>
      <c r="IA9798" s="52"/>
      <c r="IG9798" s="52"/>
      <c r="IH9798" s="52"/>
      <c r="II9798" s="52"/>
      <c r="IJ9798" s="52"/>
    </row>
    <row r="9799" spans="233:244" x14ac:dyDescent="0.25">
      <c r="HY9799" s="52"/>
      <c r="HZ9799" s="52"/>
      <c r="IA9799" s="52"/>
      <c r="IG9799" s="52"/>
      <c r="IH9799" s="52"/>
      <c r="II9799" s="52"/>
      <c r="IJ9799" s="52"/>
    </row>
    <row r="9800" spans="233:244" x14ac:dyDescent="0.25">
      <c r="HY9800" s="52"/>
      <c r="HZ9800" s="52"/>
      <c r="IA9800" s="52"/>
      <c r="IG9800" s="52"/>
      <c r="IH9800" s="52"/>
      <c r="II9800" s="52"/>
      <c r="IJ9800" s="52"/>
    </row>
    <row r="9801" spans="233:244" x14ac:dyDescent="0.25">
      <c r="HY9801" s="52"/>
      <c r="HZ9801" s="52"/>
      <c r="IA9801" s="52"/>
      <c r="IG9801" s="52"/>
      <c r="IH9801" s="52"/>
      <c r="II9801" s="52"/>
      <c r="IJ9801" s="52"/>
    </row>
    <row r="9802" spans="233:244" x14ac:dyDescent="0.25">
      <c r="HY9802" s="52"/>
      <c r="HZ9802" s="52"/>
      <c r="IA9802" s="52"/>
      <c r="IG9802" s="52"/>
      <c r="IH9802" s="52"/>
      <c r="II9802" s="52"/>
      <c r="IJ9802" s="52"/>
    </row>
    <row r="9803" spans="233:244" x14ac:dyDescent="0.25">
      <c r="HY9803" s="52"/>
      <c r="HZ9803" s="52"/>
      <c r="IA9803" s="52"/>
      <c r="IG9803" s="52"/>
      <c r="IH9803" s="52"/>
      <c r="II9803" s="52"/>
      <c r="IJ9803" s="52"/>
    </row>
    <row r="9804" spans="233:244" x14ac:dyDescent="0.25">
      <c r="HY9804" s="52"/>
      <c r="HZ9804" s="52"/>
      <c r="IA9804" s="52"/>
      <c r="IG9804" s="52"/>
      <c r="IH9804" s="52"/>
      <c r="II9804" s="52"/>
      <c r="IJ9804" s="52"/>
    </row>
    <row r="9805" spans="233:244" x14ac:dyDescent="0.25">
      <c r="HY9805" s="52"/>
      <c r="HZ9805" s="52"/>
      <c r="IA9805" s="52"/>
      <c r="IG9805" s="52"/>
      <c r="IH9805" s="52"/>
      <c r="II9805" s="52"/>
      <c r="IJ9805" s="52"/>
    </row>
    <row r="9806" spans="233:244" x14ac:dyDescent="0.25">
      <c r="HY9806" s="52"/>
      <c r="HZ9806" s="52"/>
      <c r="IA9806" s="52"/>
      <c r="IG9806" s="52"/>
      <c r="IH9806" s="52"/>
      <c r="II9806" s="52"/>
      <c r="IJ9806" s="52"/>
    </row>
    <row r="9807" spans="233:244" x14ac:dyDescent="0.25">
      <c r="HY9807" s="52"/>
      <c r="HZ9807" s="52"/>
      <c r="IA9807" s="52"/>
      <c r="IG9807" s="52"/>
      <c r="IH9807" s="52"/>
      <c r="II9807" s="52"/>
      <c r="IJ9807" s="52"/>
    </row>
    <row r="9808" spans="233:244" x14ac:dyDescent="0.25">
      <c r="HY9808" s="52"/>
      <c r="HZ9808" s="52"/>
      <c r="IA9808" s="52"/>
      <c r="IG9808" s="52"/>
      <c r="IH9808" s="52"/>
      <c r="II9808" s="52"/>
      <c r="IJ9808" s="52"/>
    </row>
    <row r="9809" spans="233:244" x14ac:dyDescent="0.25">
      <c r="HY9809" s="52"/>
      <c r="HZ9809" s="52"/>
      <c r="IA9809" s="52"/>
      <c r="IG9809" s="52"/>
      <c r="IH9809" s="52"/>
      <c r="II9809" s="52"/>
      <c r="IJ9809" s="52"/>
    </row>
    <row r="9810" spans="233:244" x14ac:dyDescent="0.25">
      <c r="HY9810" s="52"/>
      <c r="HZ9810" s="52"/>
      <c r="IA9810" s="52"/>
      <c r="IG9810" s="52"/>
      <c r="IH9810" s="52"/>
      <c r="II9810" s="52"/>
      <c r="IJ9810" s="52"/>
    </row>
    <row r="9811" spans="233:244" x14ac:dyDescent="0.25">
      <c r="HY9811" s="52"/>
      <c r="HZ9811" s="52"/>
      <c r="IA9811" s="52"/>
      <c r="IG9811" s="52"/>
      <c r="IH9811" s="52"/>
      <c r="II9811" s="52"/>
      <c r="IJ9811" s="52"/>
    </row>
    <row r="9812" spans="233:244" x14ac:dyDescent="0.25">
      <c r="HY9812" s="52"/>
      <c r="HZ9812" s="52"/>
      <c r="IA9812" s="52"/>
      <c r="IG9812" s="52"/>
      <c r="IH9812" s="52"/>
      <c r="II9812" s="52"/>
      <c r="IJ9812" s="52"/>
    </row>
    <row r="9813" spans="233:244" x14ac:dyDescent="0.25">
      <c r="HY9813" s="52"/>
      <c r="HZ9813" s="52"/>
      <c r="IA9813" s="52"/>
      <c r="IG9813" s="52"/>
      <c r="IH9813" s="52"/>
      <c r="II9813" s="52"/>
      <c r="IJ9813" s="52"/>
    </row>
    <row r="9814" spans="233:244" x14ac:dyDescent="0.25">
      <c r="HY9814" s="52"/>
      <c r="HZ9814" s="52"/>
      <c r="IA9814" s="52"/>
      <c r="IG9814" s="52"/>
      <c r="IH9814" s="52"/>
      <c r="II9814" s="52"/>
      <c r="IJ9814" s="52"/>
    </row>
    <row r="9815" spans="233:244" x14ac:dyDescent="0.25">
      <c r="HY9815" s="52"/>
      <c r="HZ9815" s="52"/>
      <c r="IA9815" s="52"/>
      <c r="IG9815" s="52"/>
      <c r="IH9815" s="52"/>
      <c r="II9815" s="52"/>
      <c r="IJ9815" s="52"/>
    </row>
    <row r="9816" spans="233:244" x14ac:dyDescent="0.25">
      <c r="HY9816" s="52"/>
      <c r="HZ9816" s="52"/>
      <c r="IA9816" s="52"/>
      <c r="IG9816" s="52"/>
      <c r="IH9816" s="52"/>
      <c r="II9816" s="52"/>
      <c r="IJ9816" s="52"/>
    </row>
    <row r="9817" spans="233:244" x14ac:dyDescent="0.25">
      <c r="HY9817" s="52"/>
      <c r="HZ9817" s="52"/>
      <c r="IA9817" s="52"/>
      <c r="IG9817" s="52"/>
      <c r="IH9817" s="52"/>
      <c r="II9817" s="52"/>
      <c r="IJ9817" s="52"/>
    </row>
    <row r="9818" spans="233:244" x14ac:dyDescent="0.25">
      <c r="HY9818" s="52"/>
      <c r="HZ9818" s="52"/>
      <c r="IA9818" s="52"/>
      <c r="IG9818" s="52"/>
      <c r="IH9818" s="52"/>
      <c r="II9818" s="52"/>
      <c r="IJ9818" s="52"/>
    </row>
    <row r="9819" spans="233:244" x14ac:dyDescent="0.25">
      <c r="HY9819" s="52"/>
      <c r="HZ9819" s="52"/>
      <c r="IA9819" s="52"/>
      <c r="IG9819" s="52"/>
      <c r="IH9819" s="52"/>
      <c r="II9819" s="52"/>
      <c r="IJ9819" s="52"/>
    </row>
    <row r="9820" spans="233:244" x14ac:dyDescent="0.25">
      <c r="HY9820" s="52"/>
      <c r="HZ9820" s="52"/>
      <c r="IA9820" s="52"/>
      <c r="IG9820" s="52"/>
      <c r="IH9820" s="52"/>
      <c r="II9820" s="52"/>
      <c r="IJ9820" s="52"/>
    </row>
    <row r="9821" spans="233:244" x14ac:dyDescent="0.25">
      <c r="HY9821" s="52"/>
      <c r="HZ9821" s="52"/>
      <c r="IA9821" s="52"/>
      <c r="IG9821" s="52"/>
      <c r="IH9821" s="52"/>
      <c r="II9821" s="52"/>
      <c r="IJ9821" s="52"/>
    </row>
    <row r="9822" spans="233:244" x14ac:dyDescent="0.25">
      <c r="HY9822" s="52"/>
      <c r="HZ9822" s="52"/>
      <c r="IA9822" s="52"/>
      <c r="IG9822" s="52"/>
      <c r="IH9822" s="52"/>
      <c r="II9822" s="52"/>
      <c r="IJ9822" s="52"/>
    </row>
    <row r="9823" spans="233:244" x14ac:dyDescent="0.25">
      <c r="HY9823" s="52"/>
      <c r="HZ9823" s="52"/>
      <c r="IA9823" s="52"/>
      <c r="IG9823" s="52"/>
      <c r="IH9823" s="52"/>
      <c r="II9823" s="52"/>
      <c r="IJ9823" s="52"/>
    </row>
    <row r="9824" spans="233:244" x14ac:dyDescent="0.25">
      <c r="HY9824" s="52"/>
      <c r="HZ9824" s="52"/>
      <c r="IA9824" s="52"/>
      <c r="IG9824" s="52"/>
      <c r="IH9824" s="52"/>
      <c r="II9824" s="52"/>
      <c r="IJ9824" s="52"/>
    </row>
    <row r="9825" spans="233:244" x14ac:dyDescent="0.25">
      <c r="HY9825" s="52"/>
      <c r="HZ9825" s="52"/>
      <c r="IA9825" s="52"/>
      <c r="IG9825" s="52"/>
      <c r="IH9825" s="52"/>
      <c r="II9825" s="52"/>
      <c r="IJ9825" s="52"/>
    </row>
    <row r="9826" spans="233:244" x14ac:dyDescent="0.25">
      <c r="HY9826" s="52"/>
      <c r="HZ9826" s="52"/>
      <c r="IA9826" s="52"/>
      <c r="IG9826" s="52"/>
      <c r="IH9826" s="52"/>
      <c r="II9826" s="52"/>
      <c r="IJ9826" s="52"/>
    </row>
    <row r="9827" spans="233:244" x14ac:dyDescent="0.25">
      <c r="HY9827" s="52"/>
      <c r="HZ9827" s="52"/>
      <c r="IA9827" s="52"/>
      <c r="IG9827" s="52"/>
      <c r="IH9827" s="52"/>
      <c r="II9827" s="52"/>
      <c r="IJ9827" s="52"/>
    </row>
    <row r="9828" spans="233:244" x14ac:dyDescent="0.25">
      <c r="HY9828" s="52"/>
      <c r="HZ9828" s="52"/>
      <c r="IA9828" s="52"/>
      <c r="IG9828" s="52"/>
      <c r="IH9828" s="52"/>
      <c r="II9828" s="52"/>
      <c r="IJ9828" s="52"/>
    </row>
    <row r="9829" spans="233:244" x14ac:dyDescent="0.25">
      <c r="HY9829" s="52"/>
      <c r="HZ9829" s="52"/>
      <c r="IA9829" s="52"/>
      <c r="IG9829" s="52"/>
      <c r="IH9829" s="52"/>
      <c r="II9829" s="52"/>
      <c r="IJ9829" s="52"/>
    </row>
    <row r="9830" spans="233:244" x14ac:dyDescent="0.25">
      <c r="HY9830" s="52"/>
      <c r="HZ9830" s="52"/>
      <c r="IA9830" s="52"/>
      <c r="IG9830" s="52"/>
      <c r="IH9830" s="52"/>
      <c r="II9830" s="52"/>
      <c r="IJ9830" s="52"/>
    </row>
    <row r="9831" spans="233:244" x14ac:dyDescent="0.25">
      <c r="HY9831" s="52"/>
      <c r="HZ9831" s="52"/>
      <c r="IA9831" s="52"/>
      <c r="IG9831" s="52"/>
      <c r="IH9831" s="52"/>
      <c r="II9831" s="52"/>
      <c r="IJ9831" s="52"/>
    </row>
    <row r="9832" spans="233:244" x14ac:dyDescent="0.25">
      <c r="HY9832" s="52"/>
      <c r="HZ9832" s="52"/>
      <c r="IA9832" s="52"/>
      <c r="IG9832" s="52"/>
      <c r="IH9832" s="52"/>
      <c r="II9832" s="52"/>
      <c r="IJ9832" s="52"/>
    </row>
    <row r="9833" spans="233:244" x14ac:dyDescent="0.25">
      <c r="HY9833" s="52"/>
      <c r="HZ9833" s="52"/>
      <c r="IA9833" s="52"/>
      <c r="IG9833" s="52"/>
      <c r="IH9833" s="52"/>
      <c r="II9833" s="52"/>
      <c r="IJ9833" s="52"/>
    </row>
    <row r="9834" spans="233:244" x14ac:dyDescent="0.25">
      <c r="HY9834" s="52"/>
      <c r="HZ9834" s="52"/>
      <c r="IA9834" s="52"/>
      <c r="IG9834" s="52"/>
      <c r="IH9834" s="52"/>
      <c r="II9834" s="52"/>
      <c r="IJ9834" s="52"/>
    </row>
    <row r="9835" spans="233:244" x14ac:dyDescent="0.25">
      <c r="HY9835" s="52"/>
      <c r="HZ9835" s="52"/>
      <c r="IA9835" s="52"/>
      <c r="IG9835" s="52"/>
      <c r="IH9835" s="52"/>
      <c r="II9835" s="52"/>
      <c r="IJ9835" s="52"/>
    </row>
    <row r="9836" spans="233:244" x14ac:dyDescent="0.25">
      <c r="HY9836" s="52"/>
      <c r="HZ9836" s="52"/>
      <c r="IA9836" s="52"/>
      <c r="IG9836" s="52"/>
      <c r="IH9836" s="52"/>
      <c r="II9836" s="52"/>
      <c r="IJ9836" s="52"/>
    </row>
    <row r="9837" spans="233:244" x14ac:dyDescent="0.25">
      <c r="HY9837" s="52"/>
      <c r="HZ9837" s="52"/>
      <c r="IA9837" s="52"/>
      <c r="IG9837" s="52"/>
      <c r="IH9837" s="52"/>
      <c r="II9837" s="52"/>
      <c r="IJ9837" s="52"/>
    </row>
    <row r="9838" spans="233:244" x14ac:dyDescent="0.25">
      <c r="HY9838" s="52"/>
      <c r="HZ9838" s="52"/>
      <c r="IA9838" s="52"/>
      <c r="IG9838" s="52"/>
      <c r="IH9838" s="52"/>
      <c r="II9838" s="52"/>
      <c r="IJ9838" s="52"/>
    </row>
    <row r="9839" spans="233:244" x14ac:dyDescent="0.25">
      <c r="HY9839" s="52"/>
      <c r="HZ9839" s="52"/>
      <c r="IA9839" s="52"/>
      <c r="IG9839" s="52"/>
      <c r="IH9839" s="52"/>
      <c r="II9839" s="52"/>
      <c r="IJ9839" s="52"/>
    </row>
    <row r="9840" spans="233:244" x14ac:dyDescent="0.25">
      <c r="HY9840" s="52"/>
      <c r="HZ9840" s="52"/>
      <c r="IA9840" s="52"/>
      <c r="IG9840" s="52"/>
      <c r="IH9840" s="52"/>
      <c r="II9840" s="52"/>
      <c r="IJ9840" s="52"/>
    </row>
    <row r="9841" spans="233:244" x14ac:dyDescent="0.25">
      <c r="HY9841" s="52"/>
      <c r="HZ9841" s="52"/>
      <c r="IA9841" s="52"/>
      <c r="IG9841" s="52"/>
      <c r="IH9841" s="52"/>
      <c r="II9841" s="52"/>
      <c r="IJ9841" s="52"/>
    </row>
    <row r="9842" spans="233:244" x14ac:dyDescent="0.25">
      <c r="HY9842" s="52"/>
      <c r="HZ9842" s="52"/>
      <c r="IA9842" s="52"/>
      <c r="IG9842" s="52"/>
      <c r="IH9842" s="52"/>
      <c r="II9842" s="52"/>
      <c r="IJ9842" s="52"/>
    </row>
    <row r="9843" spans="233:244" x14ac:dyDescent="0.25">
      <c r="HY9843" s="52"/>
      <c r="HZ9843" s="52"/>
      <c r="IA9843" s="52"/>
      <c r="IG9843" s="52"/>
      <c r="IH9843" s="52"/>
      <c r="II9843" s="52"/>
      <c r="IJ9843" s="52"/>
    </row>
    <row r="9844" spans="233:244" x14ac:dyDescent="0.25">
      <c r="HY9844" s="52"/>
      <c r="HZ9844" s="52"/>
      <c r="IA9844" s="52"/>
      <c r="IG9844" s="52"/>
      <c r="IH9844" s="52"/>
      <c r="II9844" s="52"/>
      <c r="IJ9844" s="52"/>
    </row>
    <row r="9845" spans="233:244" x14ac:dyDescent="0.25">
      <c r="HY9845" s="52"/>
      <c r="HZ9845" s="52"/>
      <c r="IA9845" s="52"/>
      <c r="IG9845" s="52"/>
      <c r="IH9845" s="52"/>
      <c r="II9845" s="52"/>
      <c r="IJ9845" s="52"/>
    </row>
    <row r="9846" spans="233:244" x14ac:dyDescent="0.25">
      <c r="HY9846" s="52"/>
      <c r="HZ9846" s="52"/>
      <c r="IA9846" s="52"/>
      <c r="IG9846" s="52"/>
      <c r="IH9846" s="52"/>
      <c r="II9846" s="52"/>
      <c r="IJ9846" s="52"/>
    </row>
    <row r="9847" spans="233:244" x14ac:dyDescent="0.25">
      <c r="HY9847" s="52"/>
      <c r="HZ9847" s="52"/>
      <c r="IA9847" s="52"/>
      <c r="IG9847" s="52"/>
      <c r="IH9847" s="52"/>
      <c r="II9847" s="52"/>
      <c r="IJ9847" s="52"/>
    </row>
    <row r="9848" spans="233:244" x14ac:dyDescent="0.25">
      <c r="HY9848" s="52"/>
      <c r="HZ9848" s="52"/>
      <c r="IA9848" s="52"/>
      <c r="IG9848" s="52"/>
      <c r="IH9848" s="52"/>
      <c r="II9848" s="52"/>
      <c r="IJ9848" s="52"/>
    </row>
    <row r="9849" spans="233:244" x14ac:dyDescent="0.25">
      <c r="HY9849" s="52"/>
      <c r="HZ9849" s="52"/>
      <c r="IA9849" s="52"/>
      <c r="IG9849" s="52"/>
      <c r="IH9849" s="52"/>
      <c r="II9849" s="52"/>
      <c r="IJ9849" s="52"/>
    </row>
    <row r="9850" spans="233:244" x14ac:dyDescent="0.25">
      <c r="HY9850" s="52"/>
      <c r="HZ9850" s="52"/>
      <c r="IA9850" s="52"/>
      <c r="IG9850" s="52"/>
      <c r="IH9850" s="52"/>
      <c r="II9850" s="52"/>
      <c r="IJ9850" s="52"/>
    </row>
    <row r="9851" spans="233:244" x14ac:dyDescent="0.25">
      <c r="HY9851" s="52"/>
      <c r="HZ9851" s="52"/>
      <c r="IA9851" s="52"/>
      <c r="IG9851" s="52"/>
      <c r="IH9851" s="52"/>
      <c r="II9851" s="52"/>
      <c r="IJ9851" s="52"/>
    </row>
    <row r="9852" spans="233:244" x14ac:dyDescent="0.25">
      <c r="HY9852" s="52"/>
      <c r="HZ9852" s="52"/>
      <c r="IA9852" s="52"/>
      <c r="IG9852" s="52"/>
      <c r="IH9852" s="52"/>
      <c r="II9852" s="52"/>
      <c r="IJ9852" s="52"/>
    </row>
    <row r="9853" spans="233:244" x14ac:dyDescent="0.25">
      <c r="HY9853" s="52"/>
      <c r="HZ9853" s="52"/>
      <c r="IA9853" s="52"/>
      <c r="IG9853" s="52"/>
      <c r="IH9853" s="52"/>
      <c r="II9853" s="52"/>
      <c r="IJ9853" s="52"/>
    </row>
    <row r="9854" spans="233:244" x14ac:dyDescent="0.25">
      <c r="HY9854" s="52"/>
      <c r="HZ9854" s="52"/>
      <c r="IA9854" s="52"/>
      <c r="IG9854" s="52"/>
      <c r="IH9854" s="52"/>
      <c r="II9854" s="52"/>
      <c r="IJ9854" s="52"/>
    </row>
    <row r="9855" spans="233:244" x14ac:dyDescent="0.25">
      <c r="HY9855" s="52"/>
      <c r="HZ9855" s="52"/>
      <c r="IA9855" s="52"/>
      <c r="IG9855" s="52"/>
      <c r="IH9855" s="52"/>
      <c r="II9855" s="52"/>
      <c r="IJ9855" s="52"/>
    </row>
    <row r="9856" spans="233:244" x14ac:dyDescent="0.25">
      <c r="HY9856" s="52"/>
      <c r="HZ9856" s="52"/>
      <c r="IA9856" s="52"/>
      <c r="IG9856" s="52"/>
      <c r="IH9856" s="52"/>
      <c r="II9856" s="52"/>
      <c r="IJ9856" s="52"/>
    </row>
    <row r="9857" spans="233:244" x14ac:dyDescent="0.25">
      <c r="HY9857" s="52"/>
      <c r="HZ9857" s="52"/>
      <c r="IA9857" s="52"/>
      <c r="IG9857" s="52"/>
      <c r="IH9857" s="52"/>
      <c r="II9857" s="52"/>
      <c r="IJ9857" s="52"/>
    </row>
    <row r="9858" spans="233:244" x14ac:dyDescent="0.25">
      <c r="HY9858" s="52"/>
      <c r="HZ9858" s="52"/>
      <c r="IA9858" s="52"/>
      <c r="IG9858" s="52"/>
      <c r="IH9858" s="52"/>
      <c r="II9858" s="52"/>
      <c r="IJ9858" s="52"/>
    </row>
    <row r="9859" spans="233:244" x14ac:dyDescent="0.25">
      <c r="HY9859" s="52"/>
      <c r="HZ9859" s="52"/>
      <c r="IA9859" s="52"/>
      <c r="IG9859" s="52"/>
      <c r="IH9859" s="52"/>
      <c r="II9859" s="52"/>
      <c r="IJ9859" s="52"/>
    </row>
    <row r="9860" spans="233:244" x14ac:dyDescent="0.25">
      <c r="HY9860" s="52"/>
      <c r="HZ9860" s="52"/>
      <c r="IA9860" s="52"/>
      <c r="IG9860" s="52"/>
      <c r="IH9860" s="52"/>
      <c r="II9860" s="52"/>
      <c r="IJ9860" s="52"/>
    </row>
    <row r="9861" spans="233:244" x14ac:dyDescent="0.25">
      <c r="HY9861" s="52"/>
      <c r="HZ9861" s="52"/>
      <c r="IA9861" s="52"/>
      <c r="IG9861" s="52"/>
      <c r="IH9861" s="52"/>
      <c r="II9861" s="52"/>
      <c r="IJ9861" s="52"/>
    </row>
    <row r="9862" spans="233:244" x14ac:dyDescent="0.25">
      <c r="HY9862" s="52"/>
      <c r="HZ9862" s="52"/>
      <c r="IA9862" s="52"/>
      <c r="IG9862" s="52"/>
      <c r="IH9862" s="52"/>
      <c r="II9862" s="52"/>
      <c r="IJ9862" s="52"/>
    </row>
    <row r="9863" spans="233:244" x14ac:dyDescent="0.25">
      <c r="HY9863" s="52"/>
      <c r="HZ9863" s="52"/>
      <c r="IA9863" s="52"/>
      <c r="IG9863" s="52"/>
      <c r="IH9863" s="52"/>
      <c r="II9863" s="52"/>
      <c r="IJ9863" s="52"/>
    </row>
    <row r="9864" spans="233:244" x14ac:dyDescent="0.25">
      <c r="HY9864" s="52"/>
      <c r="HZ9864" s="52"/>
      <c r="IA9864" s="52"/>
      <c r="IG9864" s="52"/>
      <c r="IH9864" s="52"/>
      <c r="II9864" s="52"/>
      <c r="IJ9864" s="52"/>
    </row>
    <row r="9865" spans="233:244" x14ac:dyDescent="0.25">
      <c r="HY9865" s="52"/>
      <c r="HZ9865" s="52"/>
      <c r="IA9865" s="52"/>
      <c r="IG9865" s="52"/>
      <c r="IH9865" s="52"/>
      <c r="II9865" s="52"/>
      <c r="IJ9865" s="52"/>
    </row>
    <row r="9866" spans="233:244" x14ac:dyDescent="0.25">
      <c r="HY9866" s="52"/>
      <c r="HZ9866" s="52"/>
      <c r="IA9866" s="52"/>
      <c r="IG9866" s="52"/>
      <c r="IH9866" s="52"/>
      <c r="II9866" s="52"/>
      <c r="IJ9866" s="52"/>
    </row>
    <row r="9867" spans="233:244" x14ac:dyDescent="0.25">
      <c r="HY9867" s="52"/>
      <c r="HZ9867" s="52"/>
      <c r="IA9867" s="52"/>
      <c r="IG9867" s="52"/>
      <c r="IH9867" s="52"/>
      <c r="II9867" s="52"/>
      <c r="IJ9867" s="52"/>
    </row>
    <row r="9868" spans="233:244" x14ac:dyDescent="0.25">
      <c r="HY9868" s="52"/>
      <c r="HZ9868" s="52"/>
      <c r="IA9868" s="52"/>
      <c r="IG9868" s="52"/>
      <c r="IH9868" s="52"/>
      <c r="II9868" s="52"/>
      <c r="IJ9868" s="52"/>
    </row>
    <row r="9869" spans="233:244" x14ac:dyDescent="0.25">
      <c r="HY9869" s="52"/>
      <c r="HZ9869" s="52"/>
      <c r="IA9869" s="52"/>
      <c r="IG9869" s="52"/>
      <c r="IH9869" s="52"/>
      <c r="II9869" s="52"/>
      <c r="IJ9869" s="52"/>
    </row>
    <row r="9870" spans="233:244" x14ac:dyDescent="0.25">
      <c r="HY9870" s="52"/>
      <c r="HZ9870" s="52"/>
      <c r="IA9870" s="52"/>
      <c r="IG9870" s="52"/>
      <c r="IH9870" s="52"/>
      <c r="II9870" s="52"/>
      <c r="IJ9870" s="52"/>
    </row>
    <row r="9871" spans="233:244" x14ac:dyDescent="0.25">
      <c r="HY9871" s="52"/>
      <c r="HZ9871" s="52"/>
      <c r="IA9871" s="52"/>
      <c r="IG9871" s="52"/>
      <c r="IH9871" s="52"/>
      <c r="II9871" s="52"/>
      <c r="IJ9871" s="52"/>
    </row>
    <row r="9872" spans="233:244" x14ac:dyDescent="0.25">
      <c r="HY9872" s="52"/>
      <c r="HZ9872" s="52"/>
      <c r="IA9872" s="52"/>
      <c r="IG9872" s="52"/>
      <c r="IH9872" s="52"/>
      <c r="II9872" s="52"/>
      <c r="IJ9872" s="52"/>
    </row>
    <row r="9873" spans="233:244" x14ac:dyDescent="0.25">
      <c r="HY9873" s="52"/>
      <c r="HZ9873" s="52"/>
      <c r="IA9873" s="52"/>
      <c r="IG9873" s="52"/>
      <c r="IH9873" s="52"/>
      <c r="II9873" s="52"/>
      <c r="IJ9873" s="52"/>
    </row>
    <row r="9874" spans="233:244" x14ac:dyDescent="0.25">
      <c r="HY9874" s="52"/>
      <c r="HZ9874" s="52"/>
      <c r="IA9874" s="52"/>
      <c r="IG9874" s="52"/>
      <c r="IH9874" s="52"/>
      <c r="II9874" s="52"/>
      <c r="IJ9874" s="52"/>
    </row>
    <row r="9875" spans="233:244" x14ac:dyDescent="0.25">
      <c r="HY9875" s="52"/>
      <c r="HZ9875" s="52"/>
      <c r="IA9875" s="52"/>
      <c r="IG9875" s="52"/>
      <c r="IH9875" s="52"/>
      <c r="II9875" s="52"/>
      <c r="IJ9875" s="52"/>
    </row>
    <row r="9876" spans="233:244" x14ac:dyDescent="0.25">
      <c r="HY9876" s="52"/>
      <c r="HZ9876" s="52"/>
      <c r="IA9876" s="52"/>
      <c r="IG9876" s="52"/>
      <c r="IH9876" s="52"/>
      <c r="II9876" s="52"/>
      <c r="IJ9876" s="52"/>
    </row>
    <row r="9877" spans="233:244" x14ac:dyDescent="0.25">
      <c r="HY9877" s="52"/>
      <c r="HZ9877" s="52"/>
      <c r="IA9877" s="52"/>
      <c r="IG9877" s="52"/>
      <c r="IH9877" s="52"/>
      <c r="II9877" s="52"/>
      <c r="IJ9877" s="52"/>
    </row>
    <row r="9878" spans="233:244" x14ac:dyDescent="0.25">
      <c r="HY9878" s="52"/>
      <c r="HZ9878" s="52"/>
      <c r="IA9878" s="52"/>
      <c r="IG9878" s="52"/>
      <c r="IH9878" s="52"/>
      <c r="II9878" s="52"/>
      <c r="IJ9878" s="52"/>
    </row>
    <row r="9879" spans="233:244" x14ac:dyDescent="0.25">
      <c r="HY9879" s="52"/>
      <c r="HZ9879" s="52"/>
      <c r="IA9879" s="52"/>
      <c r="IG9879" s="52"/>
      <c r="IH9879" s="52"/>
      <c r="II9879" s="52"/>
      <c r="IJ9879" s="52"/>
    </row>
    <row r="9880" spans="233:244" x14ac:dyDescent="0.25">
      <c r="HY9880" s="52"/>
      <c r="HZ9880" s="52"/>
      <c r="IA9880" s="52"/>
      <c r="IG9880" s="52"/>
      <c r="IH9880" s="52"/>
      <c r="II9880" s="52"/>
      <c r="IJ9880" s="52"/>
    </row>
    <row r="9881" spans="233:244" x14ac:dyDescent="0.25">
      <c r="HY9881" s="52"/>
      <c r="HZ9881" s="52"/>
      <c r="IA9881" s="52"/>
      <c r="IG9881" s="52"/>
      <c r="IH9881" s="52"/>
      <c r="II9881" s="52"/>
      <c r="IJ9881" s="52"/>
    </row>
    <row r="9882" spans="233:244" x14ac:dyDescent="0.25">
      <c r="HY9882" s="52"/>
      <c r="HZ9882" s="52"/>
      <c r="IA9882" s="52"/>
      <c r="IG9882" s="52"/>
      <c r="IH9882" s="52"/>
      <c r="II9882" s="52"/>
      <c r="IJ9882" s="52"/>
    </row>
    <row r="9883" spans="233:244" x14ac:dyDescent="0.25">
      <c r="HY9883" s="52"/>
      <c r="HZ9883" s="52"/>
      <c r="IA9883" s="52"/>
      <c r="IG9883" s="52"/>
      <c r="IH9883" s="52"/>
      <c r="II9883" s="52"/>
      <c r="IJ9883" s="52"/>
    </row>
    <row r="9884" spans="233:244" x14ac:dyDescent="0.25">
      <c r="HY9884" s="52"/>
      <c r="HZ9884" s="52"/>
      <c r="IA9884" s="52"/>
      <c r="IG9884" s="52"/>
      <c r="IH9884" s="52"/>
      <c r="II9884" s="52"/>
      <c r="IJ9884" s="52"/>
    </row>
    <row r="9885" spans="233:244" x14ac:dyDescent="0.25">
      <c r="HY9885" s="52"/>
      <c r="HZ9885" s="52"/>
      <c r="IA9885" s="52"/>
      <c r="IG9885" s="52"/>
      <c r="IH9885" s="52"/>
      <c r="II9885" s="52"/>
      <c r="IJ9885" s="52"/>
    </row>
    <row r="9886" spans="233:244" x14ac:dyDescent="0.25">
      <c r="HY9886" s="52"/>
      <c r="HZ9886" s="52"/>
      <c r="IA9886" s="52"/>
      <c r="IG9886" s="52"/>
      <c r="IH9886" s="52"/>
      <c r="II9886" s="52"/>
      <c r="IJ9886" s="52"/>
    </row>
    <row r="9887" spans="233:244" x14ac:dyDescent="0.25">
      <c r="HY9887" s="52"/>
      <c r="HZ9887" s="52"/>
      <c r="IA9887" s="52"/>
      <c r="IG9887" s="52"/>
      <c r="IH9887" s="52"/>
      <c r="II9887" s="52"/>
      <c r="IJ9887" s="52"/>
    </row>
    <row r="9888" spans="233:244" x14ac:dyDescent="0.25">
      <c r="HY9888" s="52"/>
      <c r="HZ9888" s="52"/>
      <c r="IA9888" s="52"/>
      <c r="IG9888" s="52"/>
      <c r="IH9888" s="52"/>
      <c r="II9888" s="52"/>
      <c r="IJ9888" s="52"/>
    </row>
    <row r="9889" spans="233:244" x14ac:dyDescent="0.25">
      <c r="HY9889" s="52"/>
      <c r="HZ9889" s="52"/>
      <c r="IA9889" s="52"/>
      <c r="IG9889" s="52"/>
      <c r="IH9889" s="52"/>
      <c r="II9889" s="52"/>
      <c r="IJ9889" s="52"/>
    </row>
    <row r="9890" spans="233:244" x14ac:dyDescent="0.25">
      <c r="HY9890" s="52"/>
      <c r="HZ9890" s="52"/>
      <c r="IA9890" s="52"/>
      <c r="IG9890" s="52"/>
      <c r="IH9890" s="52"/>
      <c r="II9890" s="52"/>
      <c r="IJ9890" s="52"/>
    </row>
    <row r="9891" spans="233:244" x14ac:dyDescent="0.25">
      <c r="HY9891" s="52"/>
      <c r="HZ9891" s="52"/>
      <c r="IA9891" s="52"/>
      <c r="IG9891" s="52"/>
      <c r="IH9891" s="52"/>
      <c r="II9891" s="52"/>
      <c r="IJ9891" s="52"/>
    </row>
    <row r="9892" spans="233:244" x14ac:dyDescent="0.25">
      <c r="HY9892" s="52"/>
      <c r="HZ9892" s="52"/>
      <c r="IA9892" s="52"/>
      <c r="IG9892" s="52"/>
      <c r="IH9892" s="52"/>
      <c r="II9892" s="52"/>
      <c r="IJ9892" s="52"/>
    </row>
    <row r="9893" spans="233:244" x14ac:dyDescent="0.25">
      <c r="HY9893" s="52"/>
      <c r="HZ9893" s="52"/>
      <c r="IA9893" s="52"/>
      <c r="IG9893" s="52"/>
      <c r="IH9893" s="52"/>
      <c r="II9893" s="52"/>
      <c r="IJ9893" s="52"/>
    </row>
    <row r="9894" spans="233:244" x14ac:dyDescent="0.25">
      <c r="HY9894" s="52"/>
      <c r="HZ9894" s="52"/>
      <c r="IA9894" s="52"/>
      <c r="IG9894" s="52"/>
      <c r="IH9894" s="52"/>
      <c r="II9894" s="52"/>
      <c r="IJ9894" s="52"/>
    </row>
    <row r="9895" spans="233:244" x14ac:dyDescent="0.25">
      <c r="HY9895" s="52"/>
      <c r="HZ9895" s="52"/>
      <c r="IA9895" s="52"/>
      <c r="IG9895" s="52"/>
      <c r="IH9895" s="52"/>
      <c r="II9895" s="52"/>
      <c r="IJ9895" s="52"/>
    </row>
    <row r="9896" spans="233:244" x14ac:dyDescent="0.25">
      <c r="HY9896" s="52"/>
      <c r="HZ9896" s="52"/>
      <c r="IA9896" s="52"/>
      <c r="IG9896" s="52"/>
      <c r="IH9896" s="52"/>
      <c r="II9896" s="52"/>
      <c r="IJ9896" s="52"/>
    </row>
    <row r="9897" spans="233:244" x14ac:dyDescent="0.25">
      <c r="HY9897" s="52"/>
      <c r="HZ9897" s="52"/>
      <c r="IA9897" s="52"/>
      <c r="IG9897" s="52"/>
      <c r="IH9897" s="52"/>
      <c r="II9897" s="52"/>
      <c r="IJ9897" s="52"/>
    </row>
    <row r="9898" spans="233:244" x14ac:dyDescent="0.25">
      <c r="HY9898" s="52"/>
      <c r="HZ9898" s="52"/>
      <c r="IA9898" s="52"/>
      <c r="IG9898" s="52"/>
      <c r="IH9898" s="52"/>
      <c r="II9898" s="52"/>
      <c r="IJ9898" s="52"/>
    </row>
    <row r="9899" spans="233:244" x14ac:dyDescent="0.25">
      <c r="HY9899" s="52"/>
      <c r="HZ9899" s="52"/>
      <c r="IA9899" s="52"/>
      <c r="IG9899" s="52"/>
      <c r="IH9899" s="52"/>
      <c r="II9899" s="52"/>
      <c r="IJ9899" s="52"/>
    </row>
    <row r="9900" spans="233:244" x14ac:dyDescent="0.25">
      <c r="HY9900" s="52"/>
      <c r="HZ9900" s="52"/>
      <c r="IA9900" s="52"/>
      <c r="IG9900" s="52"/>
      <c r="IH9900" s="52"/>
      <c r="II9900" s="52"/>
      <c r="IJ9900" s="52"/>
    </row>
    <row r="9901" spans="233:244" x14ac:dyDescent="0.25">
      <c r="HY9901" s="52"/>
      <c r="HZ9901" s="52"/>
      <c r="IA9901" s="52"/>
      <c r="IG9901" s="52"/>
      <c r="IH9901" s="52"/>
      <c r="II9901" s="52"/>
      <c r="IJ9901" s="52"/>
    </row>
    <row r="9902" spans="233:244" x14ac:dyDescent="0.25">
      <c r="HY9902" s="52"/>
      <c r="HZ9902" s="52"/>
      <c r="IA9902" s="52"/>
      <c r="IG9902" s="52"/>
      <c r="IH9902" s="52"/>
      <c r="II9902" s="52"/>
      <c r="IJ9902" s="52"/>
    </row>
    <row r="9903" spans="233:244" x14ac:dyDescent="0.25">
      <c r="HY9903" s="52"/>
      <c r="HZ9903" s="52"/>
      <c r="IA9903" s="52"/>
      <c r="IG9903" s="52"/>
      <c r="IH9903" s="52"/>
      <c r="II9903" s="52"/>
      <c r="IJ9903" s="52"/>
    </row>
    <row r="9904" spans="233:244" x14ac:dyDescent="0.25">
      <c r="HY9904" s="52"/>
      <c r="HZ9904" s="52"/>
      <c r="IA9904" s="52"/>
      <c r="IG9904" s="52"/>
      <c r="IH9904" s="52"/>
      <c r="II9904" s="52"/>
      <c r="IJ9904" s="52"/>
    </row>
    <row r="9905" spans="233:244" x14ac:dyDescent="0.25">
      <c r="HY9905" s="52"/>
      <c r="HZ9905" s="52"/>
      <c r="IA9905" s="52"/>
      <c r="IG9905" s="52"/>
      <c r="IH9905" s="52"/>
      <c r="II9905" s="52"/>
      <c r="IJ9905" s="52"/>
    </row>
    <row r="9906" spans="233:244" x14ac:dyDescent="0.25">
      <c r="HY9906" s="52"/>
      <c r="HZ9906" s="52"/>
      <c r="IA9906" s="52"/>
      <c r="IG9906" s="52"/>
      <c r="IH9906" s="52"/>
      <c r="II9906" s="52"/>
      <c r="IJ9906" s="52"/>
    </row>
    <row r="9907" spans="233:244" x14ac:dyDescent="0.25">
      <c r="HY9907" s="52"/>
      <c r="HZ9907" s="52"/>
      <c r="IA9907" s="52"/>
      <c r="IG9907" s="52"/>
      <c r="IH9907" s="52"/>
      <c r="II9907" s="52"/>
      <c r="IJ9907" s="52"/>
    </row>
    <row r="9908" spans="233:244" x14ac:dyDescent="0.25">
      <c r="HY9908" s="52"/>
      <c r="HZ9908" s="52"/>
      <c r="IA9908" s="52"/>
      <c r="IG9908" s="52"/>
      <c r="IH9908" s="52"/>
      <c r="II9908" s="52"/>
      <c r="IJ9908" s="52"/>
    </row>
    <row r="9909" spans="233:244" x14ac:dyDescent="0.25">
      <c r="HY9909" s="52"/>
      <c r="HZ9909" s="52"/>
      <c r="IA9909" s="52"/>
      <c r="IG9909" s="52"/>
      <c r="IH9909" s="52"/>
      <c r="II9909" s="52"/>
      <c r="IJ9909" s="52"/>
    </row>
    <row r="9910" spans="233:244" x14ac:dyDescent="0.25">
      <c r="HY9910" s="52"/>
      <c r="HZ9910" s="52"/>
      <c r="IA9910" s="52"/>
      <c r="IG9910" s="52"/>
      <c r="IH9910" s="52"/>
      <c r="II9910" s="52"/>
      <c r="IJ9910" s="52"/>
    </row>
    <row r="9911" spans="233:244" x14ac:dyDescent="0.25">
      <c r="HY9911" s="52"/>
      <c r="HZ9911" s="52"/>
      <c r="IA9911" s="52"/>
      <c r="IG9911" s="52"/>
      <c r="IH9911" s="52"/>
      <c r="II9911" s="52"/>
      <c r="IJ9911" s="52"/>
    </row>
    <row r="9912" spans="233:244" x14ac:dyDescent="0.25">
      <c r="HY9912" s="52"/>
      <c r="HZ9912" s="52"/>
      <c r="IA9912" s="52"/>
      <c r="IG9912" s="52"/>
      <c r="IH9912" s="52"/>
      <c r="II9912" s="52"/>
      <c r="IJ9912" s="52"/>
    </row>
    <row r="9913" spans="233:244" x14ac:dyDescent="0.25">
      <c r="HY9913" s="52"/>
      <c r="HZ9913" s="52"/>
      <c r="IA9913" s="52"/>
      <c r="IG9913" s="52"/>
      <c r="IH9913" s="52"/>
      <c r="II9913" s="52"/>
      <c r="IJ9913" s="52"/>
    </row>
    <row r="9914" spans="233:244" x14ac:dyDescent="0.25">
      <c r="HY9914" s="52"/>
      <c r="HZ9914" s="52"/>
      <c r="IA9914" s="52"/>
      <c r="IG9914" s="52"/>
      <c r="IH9914" s="52"/>
      <c r="II9914" s="52"/>
      <c r="IJ9914" s="52"/>
    </row>
    <row r="9915" spans="233:244" x14ac:dyDescent="0.25">
      <c r="HY9915" s="52"/>
      <c r="HZ9915" s="52"/>
      <c r="IA9915" s="52"/>
      <c r="IG9915" s="52"/>
      <c r="IH9915" s="52"/>
      <c r="II9915" s="52"/>
      <c r="IJ9915" s="52"/>
    </row>
    <row r="9916" spans="233:244" x14ac:dyDescent="0.25">
      <c r="HY9916" s="52"/>
      <c r="HZ9916" s="52"/>
      <c r="IA9916" s="52"/>
      <c r="IG9916" s="52"/>
      <c r="IH9916" s="52"/>
      <c r="II9916" s="52"/>
      <c r="IJ9916" s="52"/>
    </row>
    <row r="9917" spans="233:244" x14ac:dyDescent="0.25">
      <c r="HY9917" s="52"/>
      <c r="HZ9917" s="52"/>
      <c r="IA9917" s="52"/>
      <c r="IG9917" s="52"/>
      <c r="IH9917" s="52"/>
      <c r="II9917" s="52"/>
      <c r="IJ9917" s="52"/>
    </row>
    <row r="9918" spans="233:244" x14ac:dyDescent="0.25">
      <c r="HY9918" s="52"/>
      <c r="HZ9918" s="52"/>
      <c r="IA9918" s="52"/>
      <c r="IG9918" s="52"/>
      <c r="IH9918" s="52"/>
      <c r="II9918" s="52"/>
      <c r="IJ9918" s="52"/>
    </row>
    <row r="9919" spans="233:244" x14ac:dyDescent="0.25">
      <c r="HY9919" s="52"/>
      <c r="HZ9919" s="52"/>
      <c r="IA9919" s="52"/>
      <c r="IG9919" s="52"/>
      <c r="IH9919" s="52"/>
      <c r="II9919" s="52"/>
      <c r="IJ9919" s="52"/>
    </row>
    <row r="9920" spans="233:244" x14ac:dyDescent="0.25">
      <c r="HY9920" s="52"/>
      <c r="HZ9920" s="52"/>
      <c r="IA9920" s="52"/>
      <c r="IG9920" s="52"/>
      <c r="IH9920" s="52"/>
      <c r="II9920" s="52"/>
      <c r="IJ9920" s="52"/>
    </row>
    <row r="9921" spans="233:244" x14ac:dyDescent="0.25">
      <c r="HY9921" s="52"/>
      <c r="HZ9921" s="52"/>
      <c r="IA9921" s="52"/>
      <c r="IG9921" s="52"/>
      <c r="IH9921" s="52"/>
      <c r="II9921" s="52"/>
      <c r="IJ9921" s="52"/>
    </row>
    <row r="9922" spans="233:244" x14ac:dyDescent="0.25">
      <c r="HY9922" s="52"/>
      <c r="HZ9922" s="52"/>
      <c r="IA9922" s="52"/>
      <c r="IG9922" s="52"/>
      <c r="IH9922" s="52"/>
      <c r="II9922" s="52"/>
      <c r="IJ9922" s="52"/>
    </row>
    <row r="9923" spans="233:244" x14ac:dyDescent="0.25">
      <c r="HY9923" s="52"/>
      <c r="HZ9923" s="52"/>
      <c r="IA9923" s="52"/>
      <c r="IG9923" s="52"/>
      <c r="IH9923" s="52"/>
      <c r="II9923" s="52"/>
      <c r="IJ9923" s="52"/>
    </row>
    <row r="9924" spans="233:244" x14ac:dyDescent="0.25">
      <c r="HY9924" s="52"/>
      <c r="HZ9924" s="52"/>
      <c r="IA9924" s="52"/>
      <c r="IG9924" s="52"/>
      <c r="IH9924" s="52"/>
      <c r="II9924" s="52"/>
      <c r="IJ9924" s="52"/>
    </row>
    <row r="9925" spans="233:244" x14ac:dyDescent="0.25">
      <c r="HY9925" s="52"/>
      <c r="HZ9925" s="52"/>
      <c r="IA9925" s="52"/>
      <c r="IG9925" s="52"/>
      <c r="IH9925" s="52"/>
      <c r="II9925" s="52"/>
      <c r="IJ9925" s="52"/>
    </row>
    <row r="9926" spans="233:244" x14ac:dyDescent="0.25">
      <c r="HY9926" s="52"/>
      <c r="HZ9926" s="52"/>
      <c r="IA9926" s="52"/>
      <c r="IG9926" s="52"/>
      <c r="IH9926" s="52"/>
      <c r="II9926" s="52"/>
      <c r="IJ9926" s="52"/>
    </row>
    <row r="9927" spans="233:244" x14ac:dyDescent="0.25">
      <c r="HY9927" s="52"/>
      <c r="HZ9927" s="52"/>
      <c r="IA9927" s="52"/>
      <c r="IG9927" s="52"/>
      <c r="IH9927" s="52"/>
      <c r="II9927" s="52"/>
      <c r="IJ9927" s="52"/>
    </row>
    <row r="9928" spans="233:244" x14ac:dyDescent="0.25">
      <c r="HY9928" s="52"/>
      <c r="HZ9928" s="52"/>
      <c r="IA9928" s="52"/>
      <c r="IG9928" s="52"/>
      <c r="IH9928" s="52"/>
      <c r="II9928" s="52"/>
      <c r="IJ9928" s="52"/>
    </row>
    <row r="9929" spans="233:244" x14ac:dyDescent="0.25">
      <c r="HY9929" s="52"/>
      <c r="HZ9929" s="52"/>
      <c r="IA9929" s="52"/>
      <c r="IG9929" s="52"/>
      <c r="IH9929" s="52"/>
      <c r="II9929" s="52"/>
      <c r="IJ9929" s="52"/>
    </row>
    <row r="9930" spans="233:244" x14ac:dyDescent="0.25">
      <c r="HY9930" s="52"/>
      <c r="HZ9930" s="52"/>
      <c r="IA9930" s="52"/>
      <c r="IG9930" s="52"/>
      <c r="IH9930" s="52"/>
      <c r="II9930" s="52"/>
      <c r="IJ9930" s="52"/>
    </row>
    <row r="9931" spans="233:244" x14ac:dyDescent="0.25">
      <c r="HY9931" s="52"/>
      <c r="HZ9931" s="52"/>
      <c r="IA9931" s="52"/>
      <c r="IG9931" s="52"/>
      <c r="IH9931" s="52"/>
      <c r="II9931" s="52"/>
      <c r="IJ9931" s="52"/>
    </row>
    <row r="9932" spans="233:244" x14ac:dyDescent="0.25">
      <c r="HY9932" s="52"/>
      <c r="HZ9932" s="52"/>
      <c r="IA9932" s="52"/>
      <c r="IG9932" s="52"/>
      <c r="IH9932" s="52"/>
      <c r="II9932" s="52"/>
      <c r="IJ9932" s="52"/>
    </row>
    <row r="9933" spans="233:244" x14ac:dyDescent="0.25">
      <c r="HY9933" s="52"/>
      <c r="HZ9933" s="52"/>
      <c r="IA9933" s="52"/>
      <c r="IG9933" s="52"/>
      <c r="IH9933" s="52"/>
      <c r="II9933" s="52"/>
      <c r="IJ9933" s="52"/>
    </row>
    <row r="9934" spans="233:244" x14ac:dyDescent="0.25">
      <c r="HY9934" s="52"/>
      <c r="HZ9934" s="52"/>
      <c r="IA9934" s="52"/>
      <c r="IG9934" s="52"/>
      <c r="IH9934" s="52"/>
      <c r="II9934" s="52"/>
      <c r="IJ9934" s="52"/>
    </row>
    <row r="9935" spans="233:244" x14ac:dyDescent="0.25">
      <c r="HY9935" s="52"/>
      <c r="HZ9935" s="52"/>
      <c r="IA9935" s="52"/>
      <c r="IG9935" s="52"/>
      <c r="IH9935" s="52"/>
      <c r="II9935" s="52"/>
      <c r="IJ9935" s="52"/>
    </row>
    <row r="9936" spans="233:244" x14ac:dyDescent="0.25">
      <c r="HY9936" s="52"/>
      <c r="HZ9936" s="52"/>
      <c r="IA9936" s="52"/>
      <c r="IG9936" s="52"/>
      <c r="IH9936" s="52"/>
      <c r="II9936" s="52"/>
      <c r="IJ9936" s="52"/>
    </row>
    <row r="9937" spans="233:244" x14ac:dyDescent="0.25">
      <c r="HY9937" s="52"/>
      <c r="HZ9937" s="52"/>
      <c r="IA9937" s="52"/>
      <c r="IG9937" s="52"/>
      <c r="IH9937" s="52"/>
      <c r="II9937" s="52"/>
      <c r="IJ9937" s="52"/>
    </row>
    <row r="9938" spans="233:244" x14ac:dyDescent="0.25">
      <c r="HY9938" s="52"/>
      <c r="HZ9938" s="52"/>
      <c r="IA9938" s="52"/>
      <c r="IG9938" s="52"/>
      <c r="IH9938" s="52"/>
      <c r="II9938" s="52"/>
      <c r="IJ9938" s="52"/>
    </row>
    <row r="9939" spans="233:244" x14ac:dyDescent="0.25">
      <c r="HY9939" s="52"/>
      <c r="HZ9939" s="52"/>
      <c r="IA9939" s="52"/>
      <c r="IG9939" s="52"/>
      <c r="IH9939" s="52"/>
      <c r="II9939" s="52"/>
      <c r="IJ9939" s="52"/>
    </row>
    <row r="9940" spans="233:244" x14ac:dyDescent="0.25">
      <c r="HY9940" s="52"/>
      <c r="HZ9940" s="52"/>
      <c r="IA9940" s="52"/>
      <c r="IG9940" s="52"/>
      <c r="IH9940" s="52"/>
      <c r="II9940" s="52"/>
      <c r="IJ9940" s="52"/>
    </row>
    <row r="9941" spans="233:244" x14ac:dyDescent="0.25">
      <c r="HY9941" s="52"/>
      <c r="HZ9941" s="52"/>
      <c r="IA9941" s="52"/>
      <c r="IG9941" s="52"/>
      <c r="IH9941" s="52"/>
      <c r="II9941" s="52"/>
      <c r="IJ9941" s="52"/>
    </row>
    <row r="9942" spans="233:244" x14ac:dyDescent="0.25">
      <c r="HY9942" s="52"/>
      <c r="HZ9942" s="52"/>
      <c r="IA9942" s="52"/>
      <c r="IG9942" s="52"/>
      <c r="IH9942" s="52"/>
      <c r="II9942" s="52"/>
      <c r="IJ9942" s="52"/>
    </row>
    <row r="9943" spans="233:244" x14ac:dyDescent="0.25">
      <c r="HY9943" s="52"/>
      <c r="HZ9943" s="52"/>
      <c r="IA9943" s="52"/>
      <c r="IG9943" s="52"/>
      <c r="IH9943" s="52"/>
      <c r="II9943" s="52"/>
      <c r="IJ9943" s="52"/>
    </row>
    <row r="9944" spans="233:244" x14ac:dyDescent="0.25">
      <c r="HY9944" s="52"/>
      <c r="HZ9944" s="52"/>
      <c r="IA9944" s="52"/>
      <c r="IG9944" s="52"/>
      <c r="IH9944" s="52"/>
      <c r="II9944" s="52"/>
      <c r="IJ9944" s="52"/>
    </row>
    <row r="9945" spans="233:244" x14ac:dyDescent="0.25">
      <c r="HY9945" s="52"/>
      <c r="HZ9945" s="52"/>
      <c r="IA9945" s="52"/>
      <c r="IG9945" s="52"/>
      <c r="IH9945" s="52"/>
      <c r="II9945" s="52"/>
      <c r="IJ9945" s="52"/>
    </row>
    <row r="9946" spans="233:244" x14ac:dyDescent="0.25">
      <c r="HY9946" s="52"/>
      <c r="HZ9946" s="52"/>
      <c r="IA9946" s="52"/>
      <c r="IG9946" s="52"/>
      <c r="IH9946" s="52"/>
      <c r="II9946" s="52"/>
      <c r="IJ9946" s="52"/>
    </row>
    <row r="9947" spans="233:244" x14ac:dyDescent="0.25">
      <c r="HY9947" s="52"/>
      <c r="HZ9947" s="52"/>
      <c r="IA9947" s="52"/>
      <c r="IG9947" s="52"/>
      <c r="IH9947" s="52"/>
      <c r="II9947" s="52"/>
      <c r="IJ9947" s="52"/>
    </row>
    <row r="9948" spans="233:244" x14ac:dyDescent="0.25">
      <c r="HY9948" s="52"/>
      <c r="HZ9948" s="52"/>
      <c r="IA9948" s="52"/>
      <c r="IG9948" s="52"/>
      <c r="IH9948" s="52"/>
      <c r="II9948" s="52"/>
      <c r="IJ9948" s="52"/>
    </row>
    <row r="9949" spans="233:244" x14ac:dyDescent="0.25">
      <c r="HY9949" s="52"/>
      <c r="HZ9949" s="52"/>
      <c r="IA9949" s="52"/>
      <c r="IG9949" s="52"/>
      <c r="IH9949" s="52"/>
      <c r="II9949" s="52"/>
      <c r="IJ9949" s="52"/>
    </row>
    <row r="9950" spans="233:244" x14ac:dyDescent="0.25">
      <c r="HY9950" s="52"/>
      <c r="HZ9950" s="52"/>
      <c r="IA9950" s="52"/>
      <c r="IG9950" s="52"/>
      <c r="IH9950" s="52"/>
      <c r="II9950" s="52"/>
      <c r="IJ9950" s="52"/>
    </row>
    <row r="9951" spans="233:244" x14ac:dyDescent="0.25">
      <c r="HY9951" s="52"/>
      <c r="HZ9951" s="52"/>
      <c r="IA9951" s="52"/>
      <c r="IG9951" s="52"/>
      <c r="IH9951" s="52"/>
      <c r="II9951" s="52"/>
      <c r="IJ9951" s="52"/>
    </row>
    <row r="9952" spans="233:244" x14ac:dyDescent="0.25">
      <c r="HY9952" s="52"/>
      <c r="HZ9952" s="52"/>
      <c r="IA9952" s="52"/>
      <c r="IG9952" s="52"/>
      <c r="IH9952" s="52"/>
      <c r="II9952" s="52"/>
      <c r="IJ9952" s="52"/>
    </row>
    <row r="9953" spans="233:244" x14ac:dyDescent="0.25">
      <c r="HY9953" s="52"/>
      <c r="HZ9953" s="52"/>
      <c r="IA9953" s="52"/>
      <c r="IG9953" s="52"/>
      <c r="IH9953" s="52"/>
      <c r="II9953" s="52"/>
      <c r="IJ9953" s="52"/>
    </row>
    <row r="9954" spans="233:244" x14ac:dyDescent="0.25">
      <c r="HY9954" s="52"/>
      <c r="HZ9954" s="52"/>
      <c r="IA9954" s="52"/>
      <c r="IG9954" s="52"/>
      <c r="IH9954" s="52"/>
      <c r="II9954" s="52"/>
      <c r="IJ9954" s="52"/>
    </row>
    <row r="9955" spans="233:244" x14ac:dyDescent="0.25">
      <c r="HY9955" s="52"/>
      <c r="HZ9955" s="52"/>
      <c r="IA9955" s="52"/>
      <c r="IG9955" s="52"/>
      <c r="IH9955" s="52"/>
      <c r="II9955" s="52"/>
      <c r="IJ9955" s="52"/>
    </row>
    <row r="9956" spans="233:244" x14ac:dyDescent="0.25">
      <c r="HY9956" s="52"/>
      <c r="HZ9956" s="52"/>
      <c r="IA9956" s="52"/>
      <c r="IG9956" s="52"/>
      <c r="IH9956" s="52"/>
      <c r="II9956" s="52"/>
      <c r="IJ9956" s="52"/>
    </row>
    <row r="9957" spans="233:244" x14ac:dyDescent="0.25">
      <c r="HY9957" s="52"/>
      <c r="HZ9957" s="52"/>
      <c r="IA9957" s="52"/>
      <c r="IG9957" s="52"/>
      <c r="IH9957" s="52"/>
      <c r="II9957" s="52"/>
      <c r="IJ9957" s="52"/>
    </row>
    <row r="9958" spans="233:244" x14ac:dyDescent="0.25">
      <c r="HY9958" s="52"/>
      <c r="HZ9958" s="52"/>
      <c r="IA9958" s="52"/>
      <c r="IG9958" s="52"/>
      <c r="IH9958" s="52"/>
      <c r="II9958" s="52"/>
      <c r="IJ9958" s="52"/>
    </row>
    <row r="9959" spans="233:244" x14ac:dyDescent="0.25">
      <c r="HY9959" s="52"/>
      <c r="HZ9959" s="52"/>
      <c r="IA9959" s="52"/>
      <c r="IG9959" s="52"/>
      <c r="IH9959" s="52"/>
      <c r="II9959" s="52"/>
      <c r="IJ9959" s="52"/>
    </row>
    <row r="9960" spans="233:244" x14ac:dyDescent="0.25">
      <c r="HY9960" s="52"/>
      <c r="HZ9960" s="52"/>
      <c r="IA9960" s="52"/>
      <c r="IG9960" s="52"/>
      <c r="IH9960" s="52"/>
      <c r="II9960" s="52"/>
      <c r="IJ9960" s="52"/>
    </row>
    <row r="9961" spans="233:244" x14ac:dyDescent="0.25">
      <c r="HY9961" s="52"/>
      <c r="HZ9961" s="52"/>
      <c r="IA9961" s="52"/>
      <c r="IG9961" s="52"/>
      <c r="IH9961" s="52"/>
      <c r="II9961" s="52"/>
      <c r="IJ9961" s="52"/>
    </row>
    <row r="9962" spans="233:244" x14ac:dyDescent="0.25">
      <c r="HY9962" s="52"/>
      <c r="HZ9962" s="52"/>
      <c r="IA9962" s="52"/>
      <c r="IG9962" s="52"/>
      <c r="IH9962" s="52"/>
      <c r="II9962" s="52"/>
      <c r="IJ9962" s="52"/>
    </row>
    <row r="9963" spans="233:244" x14ac:dyDescent="0.25">
      <c r="HY9963" s="52"/>
      <c r="HZ9963" s="52"/>
      <c r="IA9963" s="52"/>
      <c r="IG9963" s="52"/>
      <c r="IH9963" s="52"/>
      <c r="II9963" s="52"/>
      <c r="IJ9963" s="52"/>
    </row>
    <row r="9964" spans="233:244" x14ac:dyDescent="0.25">
      <c r="HY9964" s="52"/>
      <c r="HZ9964" s="52"/>
      <c r="IA9964" s="52"/>
      <c r="IG9964" s="52"/>
      <c r="IH9964" s="52"/>
      <c r="II9964" s="52"/>
      <c r="IJ9964" s="52"/>
    </row>
    <row r="9965" spans="233:244" x14ac:dyDescent="0.25">
      <c r="HY9965" s="52"/>
      <c r="HZ9965" s="52"/>
      <c r="IA9965" s="52"/>
      <c r="IG9965" s="52"/>
      <c r="IH9965" s="52"/>
      <c r="II9965" s="52"/>
      <c r="IJ9965" s="52"/>
    </row>
    <row r="9966" spans="233:244" x14ac:dyDescent="0.25">
      <c r="HY9966" s="52"/>
      <c r="HZ9966" s="52"/>
      <c r="IA9966" s="52"/>
      <c r="IG9966" s="52"/>
      <c r="IH9966" s="52"/>
      <c r="II9966" s="52"/>
      <c r="IJ9966" s="52"/>
    </row>
    <row r="9967" spans="233:244" x14ac:dyDescent="0.25">
      <c r="HY9967" s="52"/>
      <c r="HZ9967" s="52"/>
      <c r="IA9967" s="52"/>
      <c r="IG9967" s="52"/>
      <c r="IH9967" s="52"/>
      <c r="II9967" s="52"/>
      <c r="IJ9967" s="52"/>
    </row>
    <row r="9968" spans="233:244" x14ac:dyDescent="0.25">
      <c r="HY9968" s="52"/>
      <c r="HZ9968" s="52"/>
      <c r="IA9968" s="52"/>
      <c r="IG9968" s="52"/>
      <c r="IH9968" s="52"/>
      <c r="II9968" s="52"/>
      <c r="IJ9968" s="52"/>
    </row>
    <row r="9969" spans="233:244" x14ac:dyDescent="0.25">
      <c r="HY9969" s="52"/>
      <c r="HZ9969" s="52"/>
      <c r="IA9969" s="52"/>
      <c r="IG9969" s="52"/>
      <c r="IH9969" s="52"/>
      <c r="II9969" s="52"/>
      <c r="IJ9969" s="52"/>
    </row>
    <row r="9970" spans="233:244" x14ac:dyDescent="0.25">
      <c r="HY9970" s="52"/>
      <c r="HZ9970" s="52"/>
      <c r="IA9970" s="52"/>
      <c r="IG9970" s="52"/>
      <c r="IH9970" s="52"/>
      <c r="II9970" s="52"/>
      <c r="IJ9970" s="52"/>
    </row>
    <row r="9971" spans="233:244" x14ac:dyDescent="0.25">
      <c r="HY9971" s="52"/>
      <c r="HZ9971" s="52"/>
      <c r="IA9971" s="52"/>
      <c r="IG9971" s="52"/>
      <c r="IH9971" s="52"/>
      <c r="II9971" s="52"/>
      <c r="IJ9971" s="52"/>
    </row>
    <row r="9972" spans="233:244" x14ac:dyDescent="0.25">
      <c r="HY9972" s="52"/>
      <c r="HZ9972" s="52"/>
      <c r="IA9972" s="52"/>
      <c r="IG9972" s="52"/>
      <c r="IH9972" s="52"/>
      <c r="II9972" s="52"/>
      <c r="IJ9972" s="52"/>
    </row>
    <row r="9973" spans="233:244" x14ac:dyDescent="0.25">
      <c r="HY9973" s="52"/>
      <c r="HZ9973" s="52"/>
      <c r="IA9973" s="52"/>
      <c r="IG9973" s="52"/>
      <c r="IH9973" s="52"/>
      <c r="II9973" s="52"/>
      <c r="IJ9973" s="52"/>
    </row>
    <row r="9974" spans="233:244" x14ac:dyDescent="0.25">
      <c r="HY9974" s="52"/>
      <c r="HZ9974" s="52"/>
      <c r="IA9974" s="52"/>
      <c r="IG9974" s="52"/>
      <c r="IH9974" s="52"/>
      <c r="II9974" s="52"/>
      <c r="IJ9974" s="52"/>
    </row>
    <row r="9975" spans="233:244" x14ac:dyDescent="0.25">
      <c r="HY9975" s="52"/>
      <c r="HZ9975" s="52"/>
      <c r="IA9975" s="52"/>
      <c r="IG9975" s="52"/>
      <c r="IH9975" s="52"/>
      <c r="II9975" s="52"/>
      <c r="IJ9975" s="52"/>
    </row>
    <row r="9976" spans="233:244" x14ac:dyDescent="0.25">
      <c r="HY9976" s="52"/>
      <c r="HZ9976" s="52"/>
      <c r="IA9976" s="52"/>
      <c r="IG9976" s="52"/>
      <c r="IH9976" s="52"/>
      <c r="II9976" s="52"/>
      <c r="IJ9976" s="52"/>
    </row>
    <row r="9977" spans="233:244" x14ac:dyDescent="0.25">
      <c r="HY9977" s="52"/>
      <c r="HZ9977" s="52"/>
      <c r="IA9977" s="52"/>
      <c r="IG9977" s="52"/>
      <c r="IH9977" s="52"/>
      <c r="II9977" s="52"/>
      <c r="IJ9977" s="52"/>
    </row>
    <row r="9978" spans="233:244" x14ac:dyDescent="0.25">
      <c r="HY9978" s="52"/>
      <c r="HZ9978" s="52"/>
      <c r="IA9978" s="52"/>
      <c r="IG9978" s="52"/>
      <c r="IH9978" s="52"/>
      <c r="II9978" s="52"/>
      <c r="IJ9978" s="52"/>
    </row>
    <row r="9979" spans="233:244" x14ac:dyDescent="0.25">
      <c r="HY9979" s="52"/>
      <c r="HZ9979" s="52"/>
      <c r="IA9979" s="52"/>
      <c r="IG9979" s="52"/>
      <c r="IH9979" s="52"/>
      <c r="II9979" s="52"/>
      <c r="IJ9979" s="52"/>
    </row>
    <row r="9980" spans="233:244" x14ac:dyDescent="0.25">
      <c r="HY9980" s="52"/>
      <c r="HZ9980" s="52"/>
      <c r="IA9980" s="52"/>
      <c r="IG9980" s="52"/>
      <c r="IH9980" s="52"/>
      <c r="II9980" s="52"/>
      <c r="IJ9980" s="52"/>
    </row>
    <row r="9981" spans="233:244" x14ac:dyDescent="0.25">
      <c r="HY9981" s="52"/>
      <c r="HZ9981" s="52"/>
      <c r="IA9981" s="52"/>
      <c r="IG9981" s="52"/>
      <c r="IH9981" s="52"/>
      <c r="II9981" s="52"/>
      <c r="IJ9981" s="52"/>
    </row>
    <row r="9982" spans="233:244" x14ac:dyDescent="0.25">
      <c r="HY9982" s="52"/>
      <c r="HZ9982" s="52"/>
      <c r="IA9982" s="52"/>
      <c r="IG9982" s="52"/>
      <c r="IH9982" s="52"/>
      <c r="II9982" s="52"/>
      <c r="IJ9982" s="52"/>
    </row>
    <row r="9983" spans="233:244" x14ac:dyDescent="0.25">
      <c r="HY9983" s="52"/>
      <c r="HZ9983" s="52"/>
      <c r="IA9983" s="52"/>
      <c r="IG9983" s="52"/>
      <c r="IH9983" s="52"/>
      <c r="II9983" s="52"/>
      <c r="IJ9983" s="52"/>
    </row>
    <row r="9984" spans="233:244" x14ac:dyDescent="0.25">
      <c r="HY9984" s="52"/>
      <c r="HZ9984" s="52"/>
      <c r="IA9984" s="52"/>
      <c r="IG9984" s="52"/>
      <c r="IH9984" s="52"/>
      <c r="II9984" s="52"/>
      <c r="IJ9984" s="52"/>
    </row>
    <row r="9985" spans="233:244" x14ac:dyDescent="0.25">
      <c r="HY9985" s="52"/>
      <c r="HZ9985" s="52"/>
      <c r="IA9985" s="52"/>
      <c r="IG9985" s="52"/>
      <c r="IH9985" s="52"/>
      <c r="II9985" s="52"/>
      <c r="IJ9985" s="52"/>
    </row>
    <row r="9986" spans="233:244" x14ac:dyDescent="0.25">
      <c r="HY9986" s="52"/>
      <c r="HZ9986" s="52"/>
      <c r="IA9986" s="52"/>
      <c r="IG9986" s="52"/>
      <c r="IH9986" s="52"/>
      <c r="II9986" s="52"/>
      <c r="IJ9986" s="52"/>
    </row>
    <row r="9987" spans="233:244" x14ac:dyDescent="0.25">
      <c r="HY9987" s="52"/>
      <c r="HZ9987" s="52"/>
      <c r="IA9987" s="52"/>
      <c r="IG9987" s="52"/>
      <c r="IH9987" s="52"/>
      <c r="II9987" s="52"/>
      <c r="IJ9987" s="52"/>
    </row>
    <row r="9988" spans="233:244" x14ac:dyDescent="0.25">
      <c r="HY9988" s="52"/>
      <c r="HZ9988" s="52"/>
      <c r="IA9988" s="52"/>
      <c r="IG9988" s="52"/>
      <c r="IH9988" s="52"/>
      <c r="II9988" s="52"/>
      <c r="IJ9988" s="52"/>
    </row>
    <row r="9989" spans="233:244" x14ac:dyDescent="0.25">
      <c r="HY9989" s="52"/>
      <c r="HZ9989" s="52"/>
      <c r="IA9989" s="52"/>
      <c r="IG9989" s="52"/>
      <c r="IH9989" s="52"/>
      <c r="II9989" s="52"/>
      <c r="IJ9989" s="52"/>
    </row>
    <row r="9990" spans="233:244" x14ac:dyDescent="0.25">
      <c r="HY9990" s="52"/>
      <c r="HZ9990" s="52"/>
      <c r="IA9990" s="52"/>
      <c r="IG9990" s="52"/>
      <c r="IH9990" s="52"/>
      <c r="II9990" s="52"/>
      <c r="IJ9990" s="52"/>
    </row>
    <row r="9991" spans="233:244" x14ac:dyDescent="0.25">
      <c r="HY9991" s="52"/>
      <c r="HZ9991" s="52"/>
      <c r="IA9991" s="52"/>
      <c r="IG9991" s="52"/>
      <c r="IH9991" s="52"/>
      <c r="II9991" s="52"/>
      <c r="IJ9991" s="52"/>
    </row>
    <row r="9992" spans="233:244" x14ac:dyDescent="0.25">
      <c r="HY9992" s="52"/>
      <c r="HZ9992" s="52"/>
      <c r="IA9992" s="52"/>
      <c r="IG9992" s="52"/>
      <c r="IH9992" s="52"/>
      <c r="II9992" s="52"/>
      <c r="IJ9992" s="52"/>
    </row>
    <row r="9993" spans="233:244" x14ac:dyDescent="0.25">
      <c r="HY9993" s="52"/>
      <c r="HZ9993" s="52"/>
      <c r="IA9993" s="52"/>
      <c r="IG9993" s="52"/>
      <c r="IH9993" s="52"/>
      <c r="II9993" s="52"/>
      <c r="IJ9993" s="52"/>
    </row>
    <row r="9994" spans="233:244" x14ac:dyDescent="0.25">
      <c r="HY9994" s="52"/>
      <c r="HZ9994" s="52"/>
      <c r="IA9994" s="52"/>
      <c r="IG9994" s="52"/>
      <c r="IH9994" s="52"/>
      <c r="II9994" s="52"/>
      <c r="IJ9994" s="52"/>
    </row>
    <row r="9995" spans="233:244" x14ac:dyDescent="0.25">
      <c r="HY9995" s="52"/>
      <c r="HZ9995" s="52"/>
      <c r="IA9995" s="52"/>
      <c r="IG9995" s="52"/>
      <c r="IH9995" s="52"/>
      <c r="II9995" s="52"/>
      <c r="IJ9995" s="52"/>
    </row>
    <row r="9996" spans="233:244" x14ac:dyDescent="0.25">
      <c r="HY9996" s="52"/>
      <c r="HZ9996" s="52"/>
      <c r="IA9996" s="52"/>
      <c r="IG9996" s="52"/>
      <c r="IH9996" s="52"/>
      <c r="II9996" s="52"/>
      <c r="IJ9996" s="52"/>
    </row>
    <row r="9997" spans="233:244" x14ac:dyDescent="0.25">
      <c r="HY9997" s="52"/>
      <c r="HZ9997" s="52"/>
      <c r="IA9997" s="52"/>
      <c r="IG9997" s="52"/>
      <c r="IH9997" s="52"/>
      <c r="II9997" s="52"/>
      <c r="IJ9997" s="52"/>
    </row>
    <row r="9998" spans="233:244" x14ac:dyDescent="0.25">
      <c r="HY9998" s="52"/>
      <c r="HZ9998" s="52"/>
      <c r="IA9998" s="52"/>
      <c r="IG9998" s="52"/>
      <c r="IH9998" s="52"/>
      <c r="II9998" s="52"/>
      <c r="IJ9998" s="52"/>
    </row>
    <row r="9999" spans="233:244" x14ac:dyDescent="0.25">
      <c r="HY9999" s="52"/>
      <c r="HZ9999" s="52"/>
      <c r="IA9999" s="52"/>
      <c r="IG9999" s="52"/>
      <c r="IH9999" s="52"/>
      <c r="II9999" s="52"/>
      <c r="IJ9999" s="52"/>
    </row>
    <row r="10000" spans="233:244" x14ac:dyDescent="0.25">
      <c r="HY10000" s="52"/>
      <c r="HZ10000" s="52"/>
      <c r="IA10000" s="52"/>
      <c r="IG10000" s="52"/>
      <c r="IH10000" s="52"/>
      <c r="II10000" s="52"/>
      <c r="IJ10000" s="52"/>
    </row>
    <row r="10001" spans="233:244" x14ac:dyDescent="0.25">
      <c r="HY10001" s="52"/>
      <c r="HZ10001" s="52"/>
      <c r="IA10001" s="52"/>
      <c r="IG10001" s="52"/>
      <c r="IH10001" s="52"/>
      <c r="II10001" s="52"/>
      <c r="IJ10001" s="52"/>
    </row>
    <row r="10002" spans="233:244" x14ac:dyDescent="0.25">
      <c r="HY10002" s="52"/>
      <c r="HZ10002" s="52"/>
      <c r="IA10002" s="52"/>
      <c r="IG10002" s="52"/>
      <c r="IH10002" s="52"/>
      <c r="II10002" s="52"/>
      <c r="IJ10002" s="52"/>
    </row>
    <row r="10003" spans="233:244" x14ac:dyDescent="0.25">
      <c r="HY10003" s="52"/>
      <c r="HZ10003" s="52"/>
      <c r="IA10003" s="52"/>
      <c r="IG10003" s="52"/>
      <c r="IH10003" s="52"/>
      <c r="II10003" s="52"/>
      <c r="IJ10003" s="52"/>
    </row>
    <row r="10004" spans="233:244" x14ac:dyDescent="0.25">
      <c r="HY10004" s="52"/>
      <c r="HZ10004" s="52"/>
      <c r="IA10004" s="52"/>
      <c r="IG10004" s="52"/>
      <c r="IH10004" s="52"/>
      <c r="II10004" s="52"/>
      <c r="IJ10004" s="52"/>
    </row>
    <row r="10005" spans="233:244" x14ac:dyDescent="0.25">
      <c r="HY10005" s="52"/>
      <c r="HZ10005" s="52"/>
      <c r="IA10005" s="52"/>
      <c r="IG10005" s="52"/>
      <c r="IH10005" s="52"/>
      <c r="II10005" s="52"/>
      <c r="IJ10005" s="52"/>
    </row>
    <row r="10006" spans="233:244" x14ac:dyDescent="0.25">
      <c r="HY10006" s="52"/>
      <c r="HZ10006" s="52"/>
      <c r="IA10006" s="52"/>
      <c r="IG10006" s="52"/>
      <c r="IH10006" s="52"/>
      <c r="II10006" s="52"/>
      <c r="IJ10006" s="52"/>
    </row>
    <row r="10007" spans="233:244" x14ac:dyDescent="0.25">
      <c r="HY10007" s="52"/>
      <c r="HZ10007" s="52"/>
      <c r="IA10007" s="52"/>
      <c r="IG10007" s="52"/>
      <c r="IH10007" s="52"/>
      <c r="II10007" s="52"/>
      <c r="IJ10007" s="52"/>
    </row>
    <row r="10008" spans="233:244" x14ac:dyDescent="0.25">
      <c r="HY10008" s="52"/>
      <c r="HZ10008" s="52"/>
      <c r="IA10008" s="52"/>
      <c r="IG10008" s="52"/>
      <c r="IH10008" s="52"/>
      <c r="II10008" s="52"/>
      <c r="IJ10008" s="52"/>
    </row>
    <row r="10009" spans="233:244" x14ac:dyDescent="0.25">
      <c r="HY10009" s="52"/>
      <c r="HZ10009" s="52"/>
      <c r="IA10009" s="52"/>
      <c r="IG10009" s="52"/>
      <c r="IH10009" s="52"/>
      <c r="II10009" s="52"/>
      <c r="IJ10009" s="52"/>
    </row>
    <row r="10010" spans="233:244" x14ac:dyDescent="0.25">
      <c r="HY10010" s="52"/>
      <c r="HZ10010" s="52"/>
      <c r="IA10010" s="52"/>
      <c r="IG10010" s="52"/>
      <c r="IH10010" s="52"/>
      <c r="II10010" s="52"/>
      <c r="IJ10010" s="52"/>
    </row>
    <row r="10011" spans="233:244" x14ac:dyDescent="0.25">
      <c r="HY10011" s="52"/>
      <c r="HZ10011" s="52"/>
      <c r="IA10011" s="52"/>
      <c r="IG10011" s="52"/>
      <c r="IH10011" s="52"/>
      <c r="II10011" s="52"/>
      <c r="IJ10011" s="52"/>
    </row>
    <row r="10012" spans="233:244" x14ac:dyDescent="0.25">
      <c r="HY10012" s="52"/>
      <c r="HZ10012" s="52"/>
      <c r="IA10012" s="52"/>
      <c r="IG10012" s="52"/>
      <c r="IH10012" s="52"/>
      <c r="II10012" s="52"/>
      <c r="IJ10012" s="52"/>
    </row>
    <row r="10013" spans="233:244" x14ac:dyDescent="0.25">
      <c r="HY10013" s="52"/>
      <c r="HZ10013" s="52"/>
      <c r="IA10013" s="52"/>
      <c r="IG10013" s="52"/>
      <c r="IH10013" s="52"/>
      <c r="II10013" s="52"/>
      <c r="IJ10013" s="52"/>
    </row>
    <row r="10014" spans="233:244" x14ac:dyDescent="0.25">
      <c r="HY10014" s="52"/>
      <c r="HZ10014" s="52"/>
      <c r="IA10014" s="52"/>
      <c r="IG10014" s="52"/>
      <c r="IH10014" s="52"/>
      <c r="II10014" s="52"/>
      <c r="IJ10014" s="52"/>
    </row>
    <row r="10015" spans="233:244" x14ac:dyDescent="0.25">
      <c r="HY10015" s="52"/>
      <c r="HZ10015" s="52"/>
      <c r="IA10015" s="52"/>
      <c r="IG10015" s="52"/>
      <c r="IH10015" s="52"/>
      <c r="II10015" s="52"/>
      <c r="IJ10015" s="52"/>
    </row>
    <row r="10016" spans="233:244" x14ac:dyDescent="0.25">
      <c r="HY10016" s="52"/>
      <c r="HZ10016" s="52"/>
      <c r="IA10016" s="52"/>
      <c r="IG10016" s="52"/>
      <c r="IH10016" s="52"/>
      <c r="II10016" s="52"/>
      <c r="IJ10016" s="52"/>
    </row>
    <row r="10017" spans="233:244" x14ac:dyDescent="0.25">
      <c r="HY10017" s="52"/>
      <c r="HZ10017" s="52"/>
      <c r="IA10017" s="52"/>
      <c r="IG10017" s="52"/>
      <c r="IH10017" s="52"/>
      <c r="II10017" s="52"/>
      <c r="IJ10017" s="52"/>
    </row>
    <row r="10018" spans="233:244" x14ac:dyDescent="0.25">
      <c r="HY10018" s="52"/>
      <c r="HZ10018" s="52"/>
      <c r="IA10018" s="52"/>
      <c r="IG10018" s="52"/>
      <c r="IH10018" s="52"/>
      <c r="II10018" s="52"/>
      <c r="IJ10018" s="52"/>
    </row>
    <row r="10019" spans="233:244" x14ac:dyDescent="0.25">
      <c r="HY10019" s="52"/>
      <c r="HZ10019" s="52"/>
      <c r="IA10019" s="52"/>
      <c r="IG10019" s="52"/>
      <c r="IH10019" s="52"/>
      <c r="II10019" s="52"/>
      <c r="IJ10019" s="52"/>
    </row>
    <row r="10020" spans="233:244" x14ac:dyDescent="0.25">
      <c r="HY10020" s="52"/>
      <c r="HZ10020" s="52"/>
      <c r="IA10020" s="52"/>
      <c r="IG10020" s="52"/>
      <c r="IH10020" s="52"/>
      <c r="II10020" s="52"/>
      <c r="IJ10020" s="52"/>
    </row>
    <row r="10021" spans="233:244" x14ac:dyDescent="0.25">
      <c r="HY10021" s="52"/>
      <c r="HZ10021" s="52"/>
      <c r="IA10021" s="52"/>
      <c r="IG10021" s="52"/>
      <c r="IH10021" s="52"/>
      <c r="II10021" s="52"/>
      <c r="IJ10021" s="52"/>
    </row>
    <row r="10022" spans="233:244" x14ac:dyDescent="0.25">
      <c r="HY10022" s="52"/>
      <c r="HZ10022" s="52"/>
      <c r="IA10022" s="52"/>
      <c r="IG10022" s="52"/>
      <c r="IH10022" s="52"/>
      <c r="II10022" s="52"/>
      <c r="IJ10022" s="52"/>
    </row>
    <row r="10023" spans="233:244" x14ac:dyDescent="0.25">
      <c r="HY10023" s="52"/>
      <c r="HZ10023" s="52"/>
      <c r="IA10023" s="52"/>
      <c r="IG10023" s="52"/>
      <c r="IH10023" s="52"/>
      <c r="II10023" s="52"/>
      <c r="IJ10023" s="52"/>
    </row>
    <row r="10024" spans="233:244" x14ac:dyDescent="0.25">
      <c r="HY10024" s="52"/>
      <c r="HZ10024" s="52"/>
      <c r="IA10024" s="52"/>
      <c r="IG10024" s="52"/>
      <c r="IH10024" s="52"/>
      <c r="II10024" s="52"/>
      <c r="IJ10024" s="52"/>
    </row>
    <row r="10025" spans="233:244" x14ac:dyDescent="0.25">
      <c r="HY10025" s="52"/>
      <c r="HZ10025" s="52"/>
      <c r="IA10025" s="52"/>
      <c r="IG10025" s="52"/>
      <c r="IH10025" s="52"/>
      <c r="II10025" s="52"/>
      <c r="IJ10025" s="52"/>
    </row>
    <row r="10026" spans="233:244" x14ac:dyDescent="0.25">
      <c r="HY10026" s="52"/>
      <c r="HZ10026" s="52"/>
      <c r="IA10026" s="52"/>
      <c r="IG10026" s="52"/>
      <c r="IH10026" s="52"/>
      <c r="II10026" s="52"/>
      <c r="IJ10026" s="52"/>
    </row>
    <row r="10027" spans="233:244" x14ac:dyDescent="0.25">
      <c r="HY10027" s="52"/>
      <c r="HZ10027" s="52"/>
      <c r="IA10027" s="52"/>
      <c r="IG10027" s="52"/>
      <c r="IH10027" s="52"/>
      <c r="II10027" s="52"/>
      <c r="IJ10027" s="52"/>
    </row>
    <row r="10028" spans="233:244" x14ac:dyDescent="0.25">
      <c r="HY10028" s="52"/>
      <c r="HZ10028" s="52"/>
      <c r="IA10028" s="52"/>
      <c r="IG10028" s="52"/>
      <c r="IH10028" s="52"/>
      <c r="II10028" s="52"/>
      <c r="IJ10028" s="52"/>
    </row>
    <row r="10029" spans="233:244" x14ac:dyDescent="0.25">
      <c r="HY10029" s="52"/>
      <c r="HZ10029" s="52"/>
      <c r="IA10029" s="52"/>
      <c r="IG10029" s="52"/>
      <c r="IH10029" s="52"/>
      <c r="II10029" s="52"/>
      <c r="IJ10029" s="52"/>
    </row>
    <row r="10030" spans="233:244" x14ac:dyDescent="0.25">
      <c r="HY10030" s="52"/>
      <c r="HZ10030" s="52"/>
      <c r="IA10030" s="52"/>
      <c r="IG10030" s="52"/>
      <c r="IH10030" s="52"/>
      <c r="II10030" s="52"/>
      <c r="IJ10030" s="52"/>
    </row>
    <row r="10031" spans="233:244" x14ac:dyDescent="0.25">
      <c r="HY10031" s="52"/>
      <c r="HZ10031" s="52"/>
      <c r="IA10031" s="52"/>
      <c r="IG10031" s="52"/>
      <c r="IH10031" s="52"/>
      <c r="II10031" s="52"/>
      <c r="IJ10031" s="52"/>
    </row>
    <row r="10032" spans="233:244" x14ac:dyDescent="0.25">
      <c r="HY10032" s="52"/>
      <c r="HZ10032" s="52"/>
      <c r="IA10032" s="52"/>
      <c r="IG10032" s="52"/>
      <c r="IH10032" s="52"/>
      <c r="II10032" s="52"/>
      <c r="IJ10032" s="52"/>
    </row>
    <row r="10033" spans="233:244" x14ac:dyDescent="0.25">
      <c r="HY10033" s="52"/>
      <c r="HZ10033" s="52"/>
      <c r="IA10033" s="52"/>
      <c r="IG10033" s="52"/>
      <c r="IH10033" s="52"/>
      <c r="II10033" s="52"/>
      <c r="IJ10033" s="52"/>
    </row>
    <row r="10034" spans="233:244" x14ac:dyDescent="0.25">
      <c r="HY10034" s="52"/>
      <c r="HZ10034" s="52"/>
      <c r="IA10034" s="52"/>
      <c r="IG10034" s="52"/>
      <c r="IH10034" s="52"/>
      <c r="II10034" s="52"/>
      <c r="IJ10034" s="52"/>
    </row>
    <row r="10035" spans="233:244" x14ac:dyDescent="0.25">
      <c r="HY10035" s="52"/>
      <c r="HZ10035" s="52"/>
      <c r="IA10035" s="52"/>
      <c r="IG10035" s="52"/>
      <c r="IH10035" s="52"/>
      <c r="II10035" s="52"/>
      <c r="IJ10035" s="52"/>
    </row>
    <row r="10036" spans="233:244" x14ac:dyDescent="0.25">
      <c r="HY10036" s="52"/>
      <c r="HZ10036" s="52"/>
      <c r="IA10036" s="52"/>
      <c r="IG10036" s="52"/>
      <c r="IH10036" s="52"/>
      <c r="II10036" s="52"/>
      <c r="IJ10036" s="52"/>
    </row>
    <row r="10037" spans="233:244" x14ac:dyDescent="0.25">
      <c r="HY10037" s="52"/>
      <c r="HZ10037" s="52"/>
      <c r="IA10037" s="52"/>
      <c r="IG10037" s="52"/>
      <c r="IH10037" s="52"/>
      <c r="II10037" s="52"/>
      <c r="IJ10037" s="52"/>
    </row>
    <row r="10038" spans="233:244" x14ac:dyDescent="0.25">
      <c r="HY10038" s="52"/>
      <c r="HZ10038" s="52"/>
      <c r="IA10038" s="52"/>
      <c r="IG10038" s="52"/>
      <c r="IH10038" s="52"/>
      <c r="II10038" s="52"/>
      <c r="IJ10038" s="52"/>
    </row>
    <row r="10039" spans="233:244" x14ac:dyDescent="0.25">
      <c r="HY10039" s="52"/>
      <c r="HZ10039" s="52"/>
      <c r="IA10039" s="52"/>
      <c r="IG10039" s="52"/>
      <c r="IH10039" s="52"/>
      <c r="II10039" s="52"/>
      <c r="IJ10039" s="52"/>
    </row>
    <row r="10040" spans="233:244" x14ac:dyDescent="0.25">
      <c r="HY10040" s="52"/>
      <c r="HZ10040" s="52"/>
      <c r="IA10040" s="52"/>
      <c r="IG10040" s="52"/>
      <c r="IH10040" s="52"/>
      <c r="II10040" s="52"/>
      <c r="IJ10040" s="52"/>
    </row>
    <row r="10041" spans="233:244" x14ac:dyDescent="0.25">
      <c r="HY10041" s="52"/>
      <c r="HZ10041" s="52"/>
      <c r="IA10041" s="52"/>
      <c r="IG10041" s="52"/>
      <c r="IH10041" s="52"/>
      <c r="II10041" s="52"/>
      <c r="IJ10041" s="52"/>
    </row>
    <row r="10042" spans="233:244" x14ac:dyDescent="0.25">
      <c r="HY10042" s="52"/>
      <c r="HZ10042" s="52"/>
      <c r="IA10042" s="52"/>
      <c r="IG10042" s="52"/>
      <c r="IH10042" s="52"/>
      <c r="II10042" s="52"/>
      <c r="IJ10042" s="52"/>
    </row>
    <row r="10043" spans="233:244" x14ac:dyDescent="0.25">
      <c r="HY10043" s="52"/>
      <c r="HZ10043" s="52"/>
      <c r="IA10043" s="52"/>
      <c r="IG10043" s="52"/>
      <c r="IH10043" s="52"/>
      <c r="II10043" s="52"/>
      <c r="IJ10043" s="52"/>
    </row>
    <row r="10044" spans="233:244" x14ac:dyDescent="0.25">
      <c r="HY10044" s="52"/>
      <c r="HZ10044" s="52"/>
      <c r="IA10044" s="52"/>
      <c r="IG10044" s="52"/>
      <c r="IH10044" s="52"/>
      <c r="II10044" s="52"/>
      <c r="IJ10044" s="52"/>
    </row>
    <row r="10045" spans="233:244" x14ac:dyDescent="0.25">
      <c r="HY10045" s="52"/>
      <c r="HZ10045" s="52"/>
      <c r="IA10045" s="52"/>
      <c r="IG10045" s="52"/>
      <c r="IH10045" s="52"/>
      <c r="II10045" s="52"/>
      <c r="IJ10045" s="52"/>
    </row>
    <row r="10046" spans="233:244" x14ac:dyDescent="0.25">
      <c r="HY10046" s="52"/>
      <c r="HZ10046" s="52"/>
      <c r="IA10046" s="52"/>
      <c r="IG10046" s="52"/>
      <c r="IH10046" s="52"/>
      <c r="II10046" s="52"/>
      <c r="IJ10046" s="52"/>
    </row>
    <row r="10047" spans="233:244" x14ac:dyDescent="0.25">
      <c r="HY10047" s="52"/>
      <c r="HZ10047" s="52"/>
      <c r="IA10047" s="52"/>
      <c r="IG10047" s="52"/>
      <c r="IH10047" s="52"/>
      <c r="II10047" s="52"/>
      <c r="IJ10047" s="52"/>
    </row>
    <row r="10048" spans="233:244" x14ac:dyDescent="0.25">
      <c r="HY10048" s="52"/>
      <c r="HZ10048" s="52"/>
      <c r="IA10048" s="52"/>
      <c r="IG10048" s="52"/>
      <c r="IH10048" s="52"/>
      <c r="II10048" s="52"/>
      <c r="IJ10048" s="52"/>
    </row>
    <row r="10049" spans="233:244" x14ac:dyDescent="0.25">
      <c r="HY10049" s="52"/>
      <c r="HZ10049" s="52"/>
      <c r="IA10049" s="52"/>
      <c r="IG10049" s="52"/>
      <c r="IH10049" s="52"/>
      <c r="II10049" s="52"/>
      <c r="IJ10049" s="52"/>
    </row>
    <row r="10050" spans="233:244" x14ac:dyDescent="0.25">
      <c r="HY10050" s="52"/>
      <c r="HZ10050" s="52"/>
      <c r="IA10050" s="52"/>
      <c r="IG10050" s="52"/>
      <c r="IH10050" s="52"/>
      <c r="II10050" s="52"/>
      <c r="IJ10050" s="52"/>
    </row>
    <row r="10051" spans="233:244" x14ac:dyDescent="0.25">
      <c r="HY10051" s="52"/>
      <c r="HZ10051" s="52"/>
      <c r="IA10051" s="52"/>
      <c r="IG10051" s="52"/>
      <c r="IH10051" s="52"/>
      <c r="II10051" s="52"/>
      <c r="IJ10051" s="52"/>
    </row>
    <row r="10052" spans="233:244" x14ac:dyDescent="0.25">
      <c r="HY10052" s="52"/>
      <c r="HZ10052" s="52"/>
      <c r="IA10052" s="52"/>
      <c r="IG10052" s="52"/>
      <c r="IH10052" s="52"/>
      <c r="II10052" s="52"/>
      <c r="IJ10052" s="52"/>
    </row>
    <row r="10053" spans="233:244" x14ac:dyDescent="0.25">
      <c r="HY10053" s="52"/>
      <c r="HZ10053" s="52"/>
      <c r="IA10053" s="52"/>
      <c r="IG10053" s="52"/>
      <c r="IH10053" s="52"/>
      <c r="II10053" s="52"/>
      <c r="IJ10053" s="52"/>
    </row>
    <row r="10054" spans="233:244" x14ac:dyDescent="0.25">
      <c r="HY10054" s="52"/>
      <c r="HZ10054" s="52"/>
      <c r="IA10054" s="52"/>
      <c r="IG10054" s="52"/>
      <c r="IH10054" s="52"/>
      <c r="II10054" s="52"/>
      <c r="IJ10054" s="52"/>
    </row>
    <row r="10055" spans="233:244" x14ac:dyDescent="0.25">
      <c r="HY10055" s="52"/>
      <c r="HZ10055" s="52"/>
      <c r="IA10055" s="52"/>
      <c r="IG10055" s="52"/>
      <c r="IH10055" s="52"/>
      <c r="II10055" s="52"/>
      <c r="IJ10055" s="52"/>
    </row>
    <row r="10056" spans="233:244" x14ac:dyDescent="0.25">
      <c r="HY10056" s="52"/>
      <c r="HZ10056" s="52"/>
      <c r="IA10056" s="52"/>
      <c r="IG10056" s="52"/>
      <c r="IH10056" s="52"/>
      <c r="II10056" s="52"/>
      <c r="IJ10056" s="52"/>
    </row>
    <row r="10057" spans="233:244" x14ac:dyDescent="0.25">
      <c r="HY10057" s="52"/>
      <c r="HZ10057" s="52"/>
      <c r="IA10057" s="52"/>
      <c r="IG10057" s="52"/>
      <c r="IH10057" s="52"/>
      <c r="II10057" s="52"/>
      <c r="IJ10057" s="52"/>
    </row>
    <row r="10058" spans="233:244" x14ac:dyDescent="0.25">
      <c r="HY10058" s="52"/>
      <c r="HZ10058" s="52"/>
      <c r="IA10058" s="52"/>
      <c r="IG10058" s="52"/>
      <c r="IH10058" s="52"/>
      <c r="II10058" s="52"/>
      <c r="IJ10058" s="52"/>
    </row>
    <row r="10059" spans="233:244" x14ac:dyDescent="0.25">
      <c r="HY10059" s="52"/>
      <c r="HZ10059" s="52"/>
      <c r="IA10059" s="52"/>
      <c r="IG10059" s="52"/>
      <c r="IH10059" s="52"/>
      <c r="II10059" s="52"/>
      <c r="IJ10059" s="52"/>
    </row>
    <row r="10060" spans="233:244" x14ac:dyDescent="0.25">
      <c r="HY10060" s="52"/>
      <c r="HZ10060" s="52"/>
      <c r="IA10060" s="52"/>
      <c r="IG10060" s="52"/>
      <c r="IH10060" s="52"/>
      <c r="II10060" s="52"/>
      <c r="IJ10060" s="52"/>
    </row>
    <row r="10061" spans="233:244" x14ac:dyDescent="0.25">
      <c r="HY10061" s="52"/>
      <c r="HZ10061" s="52"/>
      <c r="IA10061" s="52"/>
      <c r="IG10061" s="52"/>
      <c r="IH10061" s="52"/>
      <c r="II10061" s="52"/>
      <c r="IJ10061" s="52"/>
    </row>
    <row r="10062" spans="233:244" x14ac:dyDescent="0.25">
      <c r="HY10062" s="52"/>
      <c r="HZ10062" s="52"/>
      <c r="IA10062" s="52"/>
      <c r="IG10062" s="52"/>
      <c r="IH10062" s="52"/>
      <c r="II10062" s="52"/>
      <c r="IJ10062" s="52"/>
    </row>
    <row r="10063" spans="233:244" x14ac:dyDescent="0.25">
      <c r="HY10063" s="52"/>
      <c r="HZ10063" s="52"/>
      <c r="IA10063" s="52"/>
      <c r="IG10063" s="52"/>
      <c r="IH10063" s="52"/>
      <c r="II10063" s="52"/>
      <c r="IJ10063" s="52"/>
    </row>
    <row r="10064" spans="233:244" x14ac:dyDescent="0.25">
      <c r="HY10064" s="52"/>
      <c r="HZ10064" s="52"/>
      <c r="IA10064" s="52"/>
      <c r="IG10064" s="52"/>
      <c r="IH10064" s="52"/>
      <c r="II10064" s="52"/>
      <c r="IJ10064" s="52"/>
    </row>
    <row r="10065" spans="233:244" x14ac:dyDescent="0.25">
      <c r="HY10065" s="52"/>
      <c r="HZ10065" s="52"/>
      <c r="IA10065" s="52"/>
      <c r="IG10065" s="52"/>
      <c r="IH10065" s="52"/>
      <c r="II10065" s="52"/>
      <c r="IJ10065" s="52"/>
    </row>
    <row r="10066" spans="233:244" x14ac:dyDescent="0.25">
      <c r="HY10066" s="52"/>
      <c r="HZ10066" s="52"/>
      <c r="IA10066" s="52"/>
      <c r="IG10066" s="52"/>
      <c r="IH10066" s="52"/>
      <c r="II10066" s="52"/>
      <c r="IJ10066" s="52"/>
    </row>
    <row r="10067" spans="233:244" x14ac:dyDescent="0.25">
      <c r="HY10067" s="52"/>
      <c r="HZ10067" s="52"/>
      <c r="IA10067" s="52"/>
      <c r="IG10067" s="52"/>
      <c r="IH10067" s="52"/>
      <c r="II10067" s="52"/>
      <c r="IJ10067" s="52"/>
    </row>
    <row r="10068" spans="233:244" x14ac:dyDescent="0.25">
      <c r="HY10068" s="52"/>
      <c r="HZ10068" s="52"/>
      <c r="IA10068" s="52"/>
      <c r="IG10068" s="52"/>
      <c r="IH10068" s="52"/>
      <c r="II10068" s="52"/>
      <c r="IJ10068" s="52"/>
    </row>
    <row r="10069" spans="233:244" x14ac:dyDescent="0.25">
      <c r="HY10069" s="52"/>
      <c r="HZ10069" s="52"/>
      <c r="IA10069" s="52"/>
      <c r="IG10069" s="52"/>
      <c r="IH10069" s="52"/>
      <c r="II10069" s="52"/>
      <c r="IJ10069" s="52"/>
    </row>
    <row r="10070" spans="233:244" x14ac:dyDescent="0.25">
      <c r="HY10070" s="52"/>
      <c r="HZ10070" s="52"/>
      <c r="IA10070" s="52"/>
      <c r="IG10070" s="52"/>
      <c r="IH10070" s="52"/>
      <c r="II10070" s="52"/>
      <c r="IJ10070" s="52"/>
    </row>
    <row r="10071" spans="233:244" x14ac:dyDescent="0.25">
      <c r="HY10071" s="52"/>
      <c r="HZ10071" s="52"/>
      <c r="IA10071" s="52"/>
      <c r="IG10071" s="52"/>
      <c r="IH10071" s="52"/>
      <c r="II10071" s="52"/>
      <c r="IJ10071" s="52"/>
    </row>
    <row r="10072" spans="233:244" x14ac:dyDescent="0.25">
      <c r="HY10072" s="52"/>
      <c r="HZ10072" s="52"/>
      <c r="IA10072" s="52"/>
      <c r="IG10072" s="52"/>
      <c r="IH10072" s="52"/>
      <c r="II10072" s="52"/>
      <c r="IJ10072" s="52"/>
    </row>
    <row r="10073" spans="233:244" x14ac:dyDescent="0.25">
      <c r="HY10073" s="52"/>
      <c r="HZ10073" s="52"/>
      <c r="IA10073" s="52"/>
      <c r="IG10073" s="52"/>
      <c r="IH10073" s="52"/>
      <c r="II10073" s="52"/>
      <c r="IJ10073" s="52"/>
    </row>
    <row r="10074" spans="233:244" x14ac:dyDescent="0.25">
      <c r="HY10074" s="52"/>
      <c r="HZ10074" s="52"/>
      <c r="IA10074" s="52"/>
      <c r="IG10074" s="52"/>
      <c r="IH10074" s="52"/>
      <c r="II10074" s="52"/>
      <c r="IJ10074" s="52"/>
    </row>
    <row r="10075" spans="233:244" x14ac:dyDescent="0.25">
      <c r="HY10075" s="52"/>
      <c r="HZ10075" s="52"/>
      <c r="IA10075" s="52"/>
      <c r="IG10075" s="52"/>
      <c r="IH10075" s="52"/>
      <c r="II10075" s="52"/>
      <c r="IJ10075" s="52"/>
    </row>
    <row r="10076" spans="233:244" x14ac:dyDescent="0.25">
      <c r="HY10076" s="52"/>
      <c r="HZ10076" s="52"/>
      <c r="IA10076" s="52"/>
      <c r="IG10076" s="52"/>
      <c r="IH10076" s="52"/>
      <c r="II10076" s="52"/>
      <c r="IJ10076" s="52"/>
    </row>
    <row r="10077" spans="233:244" x14ac:dyDescent="0.25">
      <c r="HY10077" s="52"/>
      <c r="HZ10077" s="52"/>
      <c r="IA10077" s="52"/>
      <c r="IG10077" s="52"/>
      <c r="IH10077" s="52"/>
      <c r="II10077" s="52"/>
      <c r="IJ10077" s="52"/>
    </row>
    <row r="10078" spans="233:244" x14ac:dyDescent="0.25">
      <c r="HY10078" s="52"/>
      <c r="HZ10078" s="52"/>
      <c r="IA10078" s="52"/>
      <c r="IG10078" s="52"/>
      <c r="IH10078" s="52"/>
      <c r="II10078" s="52"/>
      <c r="IJ10078" s="52"/>
    </row>
    <row r="10079" spans="233:244" x14ac:dyDescent="0.25">
      <c r="HY10079" s="52"/>
      <c r="HZ10079" s="52"/>
      <c r="IA10079" s="52"/>
      <c r="IG10079" s="52"/>
      <c r="IH10079" s="52"/>
      <c r="II10079" s="52"/>
      <c r="IJ10079" s="52"/>
    </row>
    <row r="10080" spans="233:244" x14ac:dyDescent="0.25">
      <c r="HY10080" s="52"/>
      <c r="HZ10080" s="52"/>
      <c r="IA10080" s="52"/>
      <c r="IG10080" s="52"/>
      <c r="IH10080" s="52"/>
      <c r="II10080" s="52"/>
      <c r="IJ10080" s="52"/>
    </row>
    <row r="10081" spans="233:244" x14ac:dyDescent="0.25">
      <c r="HY10081" s="52"/>
      <c r="HZ10081" s="52"/>
      <c r="IA10081" s="52"/>
      <c r="IG10081" s="52"/>
      <c r="IH10081" s="52"/>
      <c r="II10081" s="52"/>
      <c r="IJ10081" s="52"/>
    </row>
    <row r="10082" spans="233:244" x14ac:dyDescent="0.25">
      <c r="HY10082" s="52"/>
      <c r="HZ10082" s="52"/>
      <c r="IA10082" s="52"/>
      <c r="IG10082" s="52"/>
      <c r="IH10082" s="52"/>
      <c r="II10082" s="52"/>
      <c r="IJ10082" s="52"/>
    </row>
    <row r="10083" spans="233:244" x14ac:dyDescent="0.25">
      <c r="HY10083" s="52"/>
      <c r="HZ10083" s="52"/>
      <c r="IA10083" s="52"/>
      <c r="IG10083" s="52"/>
      <c r="IH10083" s="52"/>
      <c r="II10083" s="52"/>
      <c r="IJ10083" s="52"/>
    </row>
    <row r="10084" spans="233:244" x14ac:dyDescent="0.25">
      <c r="HY10084" s="52"/>
      <c r="HZ10084" s="52"/>
      <c r="IA10084" s="52"/>
      <c r="IG10084" s="52"/>
      <c r="IH10084" s="52"/>
      <c r="II10084" s="52"/>
      <c r="IJ10084" s="52"/>
    </row>
    <row r="10085" spans="233:244" x14ac:dyDescent="0.25">
      <c r="HY10085" s="52"/>
      <c r="HZ10085" s="52"/>
      <c r="IA10085" s="52"/>
      <c r="IG10085" s="52"/>
      <c r="IH10085" s="52"/>
      <c r="II10085" s="52"/>
      <c r="IJ10085" s="52"/>
    </row>
    <row r="10086" spans="233:244" x14ac:dyDescent="0.25">
      <c r="HY10086" s="52"/>
      <c r="HZ10086" s="52"/>
      <c r="IA10086" s="52"/>
      <c r="IG10086" s="52"/>
      <c r="IH10086" s="52"/>
      <c r="II10086" s="52"/>
      <c r="IJ10086" s="52"/>
    </row>
    <row r="10087" spans="233:244" x14ac:dyDescent="0.25">
      <c r="HY10087" s="52"/>
      <c r="HZ10087" s="52"/>
      <c r="IA10087" s="52"/>
      <c r="IG10087" s="52"/>
      <c r="IH10087" s="52"/>
      <c r="II10087" s="52"/>
      <c r="IJ10087" s="52"/>
    </row>
    <row r="10088" spans="233:244" x14ac:dyDescent="0.25">
      <c r="HY10088" s="52"/>
      <c r="HZ10088" s="52"/>
      <c r="IA10088" s="52"/>
      <c r="IG10088" s="52"/>
      <c r="IH10088" s="52"/>
      <c r="II10088" s="52"/>
      <c r="IJ10088" s="52"/>
    </row>
    <row r="10089" spans="233:244" x14ac:dyDescent="0.25">
      <c r="HY10089" s="52"/>
      <c r="HZ10089" s="52"/>
      <c r="IA10089" s="52"/>
      <c r="IG10089" s="52"/>
      <c r="IH10089" s="52"/>
      <c r="II10089" s="52"/>
      <c r="IJ10089" s="52"/>
    </row>
    <row r="10090" spans="233:244" x14ac:dyDescent="0.25">
      <c r="HY10090" s="52"/>
      <c r="HZ10090" s="52"/>
      <c r="IA10090" s="52"/>
      <c r="IG10090" s="52"/>
      <c r="IH10090" s="52"/>
      <c r="II10090" s="52"/>
      <c r="IJ10090" s="52"/>
    </row>
    <row r="10091" spans="233:244" x14ac:dyDescent="0.25">
      <c r="HY10091" s="52"/>
      <c r="HZ10091" s="52"/>
      <c r="IA10091" s="52"/>
      <c r="IG10091" s="52"/>
      <c r="IH10091" s="52"/>
      <c r="II10091" s="52"/>
      <c r="IJ10091" s="52"/>
    </row>
    <row r="10092" spans="233:244" x14ac:dyDescent="0.25">
      <c r="HY10092" s="52"/>
      <c r="HZ10092" s="52"/>
      <c r="IA10092" s="52"/>
      <c r="IG10092" s="52"/>
      <c r="IH10092" s="52"/>
      <c r="II10092" s="52"/>
      <c r="IJ10092" s="52"/>
    </row>
    <row r="10093" spans="233:244" x14ac:dyDescent="0.25">
      <c r="HY10093" s="52"/>
      <c r="HZ10093" s="52"/>
      <c r="IA10093" s="52"/>
      <c r="IG10093" s="52"/>
      <c r="IH10093" s="52"/>
      <c r="II10093" s="52"/>
      <c r="IJ10093" s="52"/>
    </row>
    <row r="10094" spans="233:244" x14ac:dyDescent="0.25">
      <c r="HY10094" s="52"/>
      <c r="HZ10094" s="52"/>
      <c r="IA10094" s="52"/>
      <c r="IG10094" s="52"/>
      <c r="IH10094" s="52"/>
      <c r="II10094" s="52"/>
      <c r="IJ10094" s="52"/>
    </row>
    <row r="10095" spans="233:244" x14ac:dyDescent="0.25">
      <c r="HY10095" s="52"/>
      <c r="HZ10095" s="52"/>
      <c r="IA10095" s="52"/>
      <c r="IG10095" s="52"/>
      <c r="IH10095" s="52"/>
      <c r="II10095" s="52"/>
      <c r="IJ10095" s="52"/>
    </row>
    <row r="10096" spans="233:244" x14ac:dyDescent="0.25">
      <c r="HY10096" s="52"/>
      <c r="HZ10096" s="52"/>
      <c r="IA10096" s="52"/>
      <c r="IG10096" s="52"/>
      <c r="IH10096" s="52"/>
      <c r="II10096" s="52"/>
      <c r="IJ10096" s="52"/>
    </row>
    <row r="10097" spans="233:244" x14ac:dyDescent="0.25">
      <c r="HY10097" s="52"/>
      <c r="HZ10097" s="52"/>
      <c r="IA10097" s="52"/>
      <c r="IG10097" s="52"/>
      <c r="IH10097" s="52"/>
      <c r="II10097" s="52"/>
      <c r="IJ10097" s="52"/>
    </row>
    <row r="10098" spans="233:244" x14ac:dyDescent="0.25">
      <c r="HY10098" s="52"/>
      <c r="HZ10098" s="52"/>
      <c r="IA10098" s="52"/>
      <c r="IG10098" s="52"/>
      <c r="IH10098" s="52"/>
      <c r="II10098" s="52"/>
      <c r="IJ10098" s="52"/>
    </row>
    <row r="10099" spans="233:244" x14ac:dyDescent="0.25">
      <c r="HY10099" s="52"/>
      <c r="HZ10099" s="52"/>
      <c r="IA10099" s="52"/>
      <c r="IG10099" s="52"/>
      <c r="IH10099" s="52"/>
      <c r="II10099" s="52"/>
      <c r="IJ10099" s="52"/>
    </row>
    <row r="10100" spans="233:244" x14ac:dyDescent="0.25">
      <c r="HY10100" s="52"/>
      <c r="HZ10100" s="52"/>
      <c r="IA10100" s="52"/>
      <c r="IG10100" s="52"/>
      <c r="IH10100" s="52"/>
      <c r="II10100" s="52"/>
      <c r="IJ10100" s="52"/>
    </row>
    <row r="10101" spans="233:244" x14ac:dyDescent="0.25">
      <c r="HY10101" s="52"/>
      <c r="HZ10101" s="52"/>
      <c r="IA10101" s="52"/>
      <c r="IG10101" s="52"/>
      <c r="IH10101" s="52"/>
      <c r="II10101" s="52"/>
      <c r="IJ10101" s="52"/>
    </row>
    <row r="10102" spans="233:244" x14ac:dyDescent="0.25">
      <c r="HY10102" s="52"/>
      <c r="HZ10102" s="52"/>
      <c r="IA10102" s="52"/>
      <c r="IG10102" s="52"/>
      <c r="IH10102" s="52"/>
      <c r="II10102" s="52"/>
      <c r="IJ10102" s="52"/>
    </row>
    <row r="10103" spans="233:244" x14ac:dyDescent="0.25">
      <c r="HY10103" s="52"/>
      <c r="HZ10103" s="52"/>
      <c r="IA10103" s="52"/>
      <c r="IG10103" s="52"/>
      <c r="IH10103" s="52"/>
      <c r="II10103" s="52"/>
      <c r="IJ10103" s="52"/>
    </row>
    <row r="10104" spans="233:244" x14ac:dyDescent="0.25">
      <c r="HY10104" s="52"/>
      <c r="HZ10104" s="52"/>
      <c r="IA10104" s="52"/>
      <c r="IG10104" s="52"/>
      <c r="IH10104" s="52"/>
      <c r="II10104" s="52"/>
      <c r="IJ10104" s="52"/>
    </row>
    <row r="10105" spans="233:244" x14ac:dyDescent="0.25">
      <c r="HY10105" s="52"/>
      <c r="HZ10105" s="52"/>
      <c r="IA10105" s="52"/>
      <c r="IG10105" s="52"/>
      <c r="IH10105" s="52"/>
      <c r="II10105" s="52"/>
      <c r="IJ10105" s="52"/>
    </row>
    <row r="10106" spans="233:244" x14ac:dyDescent="0.25">
      <c r="HY10106" s="52"/>
      <c r="HZ10106" s="52"/>
      <c r="IA10106" s="52"/>
      <c r="IG10106" s="52"/>
      <c r="IH10106" s="52"/>
      <c r="II10106" s="52"/>
      <c r="IJ10106" s="52"/>
    </row>
    <row r="10107" spans="233:244" x14ac:dyDescent="0.25">
      <c r="HY10107" s="52"/>
      <c r="HZ10107" s="52"/>
      <c r="IA10107" s="52"/>
      <c r="IG10107" s="52"/>
      <c r="IH10107" s="52"/>
      <c r="II10107" s="52"/>
      <c r="IJ10107" s="52"/>
    </row>
    <row r="10108" spans="233:244" x14ac:dyDescent="0.25">
      <c r="HY10108" s="52"/>
      <c r="HZ10108" s="52"/>
      <c r="IA10108" s="52"/>
      <c r="IG10108" s="52"/>
      <c r="IH10108" s="52"/>
      <c r="II10108" s="52"/>
      <c r="IJ10108" s="52"/>
    </row>
    <row r="10109" spans="233:244" x14ac:dyDescent="0.25">
      <c r="HY10109" s="52"/>
      <c r="HZ10109" s="52"/>
      <c r="IA10109" s="52"/>
      <c r="IG10109" s="52"/>
      <c r="IH10109" s="52"/>
      <c r="II10109" s="52"/>
      <c r="IJ10109" s="52"/>
    </row>
    <row r="10110" spans="233:244" x14ac:dyDescent="0.25">
      <c r="HY10110" s="52"/>
      <c r="HZ10110" s="52"/>
      <c r="IA10110" s="52"/>
      <c r="IG10110" s="52"/>
      <c r="IH10110" s="52"/>
      <c r="II10110" s="52"/>
      <c r="IJ10110" s="52"/>
    </row>
    <row r="10111" spans="233:244" x14ac:dyDescent="0.25">
      <c r="HY10111" s="52"/>
      <c r="HZ10111" s="52"/>
      <c r="IA10111" s="52"/>
      <c r="IG10111" s="52"/>
      <c r="IH10111" s="52"/>
      <c r="II10111" s="52"/>
      <c r="IJ10111" s="52"/>
    </row>
    <row r="10112" spans="233:244" x14ac:dyDescent="0.25">
      <c r="HY10112" s="52"/>
      <c r="HZ10112" s="52"/>
      <c r="IA10112" s="52"/>
      <c r="IG10112" s="52"/>
      <c r="IH10112" s="52"/>
      <c r="II10112" s="52"/>
      <c r="IJ10112" s="52"/>
    </row>
    <row r="10113" spans="233:244" x14ac:dyDescent="0.25">
      <c r="HY10113" s="52"/>
      <c r="HZ10113" s="52"/>
      <c r="IA10113" s="52"/>
      <c r="IG10113" s="52"/>
      <c r="IH10113" s="52"/>
      <c r="II10113" s="52"/>
      <c r="IJ10113" s="52"/>
    </row>
    <row r="10114" spans="233:244" x14ac:dyDescent="0.25">
      <c r="HY10114" s="52"/>
      <c r="HZ10114" s="52"/>
      <c r="IA10114" s="52"/>
      <c r="IG10114" s="52"/>
      <c r="IH10114" s="52"/>
      <c r="II10114" s="52"/>
      <c r="IJ10114" s="52"/>
    </row>
    <row r="10115" spans="233:244" x14ac:dyDescent="0.25">
      <c r="HY10115" s="52"/>
      <c r="HZ10115" s="52"/>
      <c r="IA10115" s="52"/>
      <c r="IG10115" s="52"/>
      <c r="IH10115" s="52"/>
      <c r="II10115" s="52"/>
      <c r="IJ10115" s="52"/>
    </row>
    <row r="10116" spans="233:244" x14ac:dyDescent="0.25">
      <c r="HY10116" s="52"/>
      <c r="HZ10116" s="52"/>
      <c r="IA10116" s="52"/>
      <c r="IG10116" s="52"/>
      <c r="IH10116" s="52"/>
      <c r="II10116" s="52"/>
      <c r="IJ10116" s="52"/>
    </row>
    <row r="10117" spans="233:244" x14ac:dyDescent="0.25">
      <c r="HY10117" s="52"/>
      <c r="HZ10117" s="52"/>
      <c r="IA10117" s="52"/>
      <c r="IG10117" s="52"/>
      <c r="IH10117" s="52"/>
      <c r="II10117" s="52"/>
      <c r="IJ10117" s="52"/>
    </row>
    <row r="10118" spans="233:244" x14ac:dyDescent="0.25">
      <c r="HY10118" s="52"/>
      <c r="HZ10118" s="52"/>
      <c r="IA10118" s="52"/>
      <c r="IG10118" s="52"/>
      <c r="IH10118" s="52"/>
      <c r="II10118" s="52"/>
      <c r="IJ10118" s="52"/>
    </row>
    <row r="10119" spans="233:244" x14ac:dyDescent="0.25">
      <c r="HY10119" s="52"/>
      <c r="HZ10119" s="52"/>
      <c r="IA10119" s="52"/>
      <c r="IG10119" s="52"/>
      <c r="IH10119" s="52"/>
      <c r="II10119" s="52"/>
      <c r="IJ10119" s="52"/>
    </row>
    <row r="10120" spans="233:244" x14ac:dyDescent="0.25">
      <c r="HY10120" s="52"/>
      <c r="HZ10120" s="52"/>
      <c r="IA10120" s="52"/>
      <c r="IG10120" s="52"/>
      <c r="IH10120" s="52"/>
      <c r="II10120" s="52"/>
      <c r="IJ10120" s="52"/>
    </row>
    <row r="10121" spans="233:244" x14ac:dyDescent="0.25">
      <c r="HY10121" s="52"/>
      <c r="HZ10121" s="52"/>
      <c r="IA10121" s="52"/>
      <c r="IG10121" s="52"/>
      <c r="IH10121" s="52"/>
      <c r="II10121" s="52"/>
      <c r="IJ10121" s="52"/>
    </row>
    <row r="10122" spans="233:244" x14ac:dyDescent="0.25">
      <c r="HY10122" s="52"/>
      <c r="HZ10122" s="52"/>
      <c r="IA10122" s="52"/>
      <c r="IG10122" s="52"/>
      <c r="IH10122" s="52"/>
      <c r="II10122" s="52"/>
      <c r="IJ10122" s="52"/>
    </row>
    <row r="10123" spans="233:244" x14ac:dyDescent="0.25">
      <c r="HY10123" s="52"/>
      <c r="HZ10123" s="52"/>
      <c r="IA10123" s="52"/>
      <c r="IG10123" s="52"/>
      <c r="IH10123" s="52"/>
      <c r="II10123" s="52"/>
      <c r="IJ10123" s="52"/>
    </row>
    <row r="10124" spans="233:244" x14ac:dyDescent="0.25">
      <c r="HY10124" s="52"/>
      <c r="HZ10124" s="52"/>
      <c r="IA10124" s="52"/>
      <c r="IG10124" s="52"/>
      <c r="IH10124" s="52"/>
      <c r="II10124" s="52"/>
      <c r="IJ10124" s="52"/>
    </row>
    <row r="10125" spans="233:244" x14ac:dyDescent="0.25">
      <c r="HY10125" s="52"/>
      <c r="HZ10125" s="52"/>
      <c r="IA10125" s="52"/>
      <c r="IG10125" s="52"/>
      <c r="IH10125" s="52"/>
      <c r="II10125" s="52"/>
      <c r="IJ10125" s="52"/>
    </row>
    <row r="10126" spans="233:244" x14ac:dyDescent="0.25">
      <c r="HY10126" s="52"/>
      <c r="HZ10126" s="52"/>
      <c r="IA10126" s="52"/>
      <c r="IG10126" s="52"/>
      <c r="IH10126" s="52"/>
      <c r="II10126" s="52"/>
      <c r="IJ10126" s="52"/>
    </row>
    <row r="10127" spans="233:244" x14ac:dyDescent="0.25">
      <c r="HY10127" s="52"/>
      <c r="HZ10127" s="52"/>
      <c r="IA10127" s="52"/>
      <c r="IG10127" s="52"/>
      <c r="IH10127" s="52"/>
      <c r="II10127" s="52"/>
      <c r="IJ10127" s="52"/>
    </row>
    <row r="10128" spans="233:244" x14ac:dyDescent="0.25">
      <c r="HY10128" s="52"/>
      <c r="HZ10128" s="52"/>
      <c r="IA10128" s="52"/>
      <c r="IG10128" s="52"/>
      <c r="IH10128" s="52"/>
      <c r="II10128" s="52"/>
      <c r="IJ10128" s="52"/>
    </row>
    <row r="10129" spans="233:244" x14ac:dyDescent="0.25">
      <c r="HY10129" s="52"/>
      <c r="HZ10129" s="52"/>
      <c r="IA10129" s="52"/>
      <c r="IG10129" s="52"/>
      <c r="IH10129" s="52"/>
      <c r="II10129" s="52"/>
      <c r="IJ10129" s="52"/>
    </row>
    <row r="10130" spans="233:244" x14ac:dyDescent="0.25">
      <c r="HY10130" s="52"/>
      <c r="HZ10130" s="52"/>
      <c r="IA10130" s="52"/>
      <c r="IG10130" s="52"/>
      <c r="IH10130" s="52"/>
      <c r="II10130" s="52"/>
      <c r="IJ10130" s="52"/>
    </row>
    <row r="10131" spans="233:244" x14ac:dyDescent="0.25">
      <c r="HY10131" s="52"/>
      <c r="HZ10131" s="52"/>
      <c r="IA10131" s="52"/>
      <c r="IG10131" s="52"/>
      <c r="IH10131" s="52"/>
      <c r="II10131" s="52"/>
      <c r="IJ10131" s="52"/>
    </row>
    <row r="10132" spans="233:244" x14ac:dyDescent="0.25">
      <c r="HY10132" s="52"/>
      <c r="HZ10132" s="52"/>
      <c r="IA10132" s="52"/>
      <c r="IG10132" s="52"/>
      <c r="IH10132" s="52"/>
      <c r="II10132" s="52"/>
      <c r="IJ10132" s="52"/>
    </row>
    <row r="10133" spans="233:244" x14ac:dyDescent="0.25">
      <c r="HY10133" s="52"/>
      <c r="HZ10133" s="52"/>
      <c r="IA10133" s="52"/>
      <c r="IG10133" s="52"/>
      <c r="IH10133" s="52"/>
      <c r="II10133" s="52"/>
      <c r="IJ10133" s="52"/>
    </row>
    <row r="10134" spans="233:244" x14ac:dyDescent="0.25">
      <c r="HY10134" s="52"/>
      <c r="HZ10134" s="52"/>
      <c r="IA10134" s="52"/>
      <c r="IG10134" s="52"/>
      <c r="IH10134" s="52"/>
      <c r="II10134" s="52"/>
      <c r="IJ10134" s="52"/>
    </row>
    <row r="10135" spans="233:244" x14ac:dyDescent="0.25">
      <c r="HY10135" s="52"/>
      <c r="HZ10135" s="52"/>
      <c r="IA10135" s="52"/>
      <c r="IG10135" s="52"/>
      <c r="IH10135" s="52"/>
      <c r="II10135" s="52"/>
      <c r="IJ10135" s="52"/>
    </row>
    <row r="10136" spans="233:244" x14ac:dyDescent="0.25">
      <c r="HY10136" s="52"/>
      <c r="HZ10136" s="52"/>
      <c r="IA10136" s="52"/>
      <c r="IG10136" s="52"/>
      <c r="IH10136" s="52"/>
      <c r="II10136" s="52"/>
      <c r="IJ10136" s="52"/>
    </row>
    <row r="10137" spans="233:244" x14ac:dyDescent="0.25">
      <c r="HY10137" s="52"/>
      <c r="HZ10137" s="52"/>
      <c r="IA10137" s="52"/>
      <c r="IG10137" s="52"/>
      <c r="IH10137" s="52"/>
      <c r="II10137" s="52"/>
      <c r="IJ10137" s="52"/>
    </row>
    <row r="10138" spans="233:244" x14ac:dyDescent="0.25">
      <c r="HY10138" s="52"/>
      <c r="HZ10138" s="52"/>
      <c r="IA10138" s="52"/>
      <c r="IG10138" s="52"/>
      <c r="IH10138" s="52"/>
      <c r="II10138" s="52"/>
      <c r="IJ10138" s="52"/>
    </row>
    <row r="10139" spans="233:244" x14ac:dyDescent="0.25">
      <c r="HY10139" s="52"/>
      <c r="HZ10139" s="52"/>
      <c r="IA10139" s="52"/>
      <c r="IG10139" s="52"/>
      <c r="IH10139" s="52"/>
      <c r="II10139" s="52"/>
      <c r="IJ10139" s="52"/>
    </row>
    <row r="10140" spans="233:244" x14ac:dyDescent="0.25">
      <c r="HY10140" s="52"/>
      <c r="HZ10140" s="52"/>
      <c r="IA10140" s="52"/>
      <c r="IG10140" s="52"/>
      <c r="IH10140" s="52"/>
      <c r="II10140" s="52"/>
      <c r="IJ10140" s="52"/>
    </row>
    <row r="10141" spans="233:244" x14ac:dyDescent="0.25">
      <c r="HY10141" s="52"/>
      <c r="HZ10141" s="52"/>
      <c r="IA10141" s="52"/>
      <c r="IG10141" s="52"/>
      <c r="IH10141" s="52"/>
      <c r="II10141" s="52"/>
      <c r="IJ10141" s="52"/>
    </row>
    <row r="10142" spans="233:244" x14ac:dyDescent="0.25">
      <c r="HY10142" s="52"/>
      <c r="HZ10142" s="52"/>
      <c r="IA10142" s="52"/>
      <c r="IG10142" s="52"/>
      <c r="IH10142" s="52"/>
      <c r="II10142" s="52"/>
      <c r="IJ10142" s="52"/>
    </row>
    <row r="10143" spans="233:244" x14ac:dyDescent="0.25">
      <c r="HY10143" s="52"/>
      <c r="HZ10143" s="52"/>
      <c r="IA10143" s="52"/>
      <c r="IG10143" s="52"/>
      <c r="IH10143" s="52"/>
      <c r="II10143" s="52"/>
      <c r="IJ10143" s="52"/>
    </row>
    <row r="10144" spans="233:244" x14ac:dyDescent="0.25">
      <c r="HY10144" s="52"/>
      <c r="HZ10144" s="52"/>
      <c r="IA10144" s="52"/>
      <c r="IG10144" s="52"/>
      <c r="IH10144" s="52"/>
      <c r="II10144" s="52"/>
      <c r="IJ10144" s="52"/>
    </row>
    <row r="10145" spans="233:244" x14ac:dyDescent="0.25">
      <c r="HY10145" s="52"/>
      <c r="HZ10145" s="52"/>
      <c r="IA10145" s="52"/>
      <c r="IG10145" s="52"/>
      <c r="IH10145" s="52"/>
      <c r="II10145" s="52"/>
      <c r="IJ10145" s="52"/>
    </row>
    <row r="10146" spans="233:244" x14ac:dyDescent="0.25">
      <c r="HY10146" s="52"/>
      <c r="HZ10146" s="52"/>
      <c r="IA10146" s="52"/>
      <c r="IG10146" s="52"/>
      <c r="IH10146" s="52"/>
      <c r="II10146" s="52"/>
      <c r="IJ10146" s="52"/>
    </row>
    <row r="10147" spans="233:244" x14ac:dyDescent="0.25">
      <c r="HY10147" s="52"/>
      <c r="HZ10147" s="52"/>
      <c r="IA10147" s="52"/>
      <c r="IG10147" s="52"/>
      <c r="IH10147" s="52"/>
      <c r="II10147" s="52"/>
      <c r="IJ10147" s="52"/>
    </row>
    <row r="10148" spans="233:244" x14ac:dyDescent="0.25">
      <c r="HY10148" s="52"/>
      <c r="HZ10148" s="52"/>
      <c r="IA10148" s="52"/>
      <c r="IG10148" s="52"/>
      <c r="IH10148" s="52"/>
      <c r="II10148" s="52"/>
      <c r="IJ10148" s="52"/>
    </row>
    <row r="10149" spans="233:244" x14ac:dyDescent="0.25">
      <c r="HY10149" s="52"/>
      <c r="HZ10149" s="52"/>
      <c r="IA10149" s="52"/>
      <c r="IG10149" s="52"/>
      <c r="IH10149" s="52"/>
      <c r="II10149" s="52"/>
      <c r="IJ10149" s="52"/>
    </row>
    <row r="10150" spans="233:244" x14ac:dyDescent="0.25">
      <c r="HY10150" s="52"/>
      <c r="HZ10150" s="52"/>
      <c r="IA10150" s="52"/>
      <c r="IG10150" s="52"/>
      <c r="IH10150" s="52"/>
      <c r="II10150" s="52"/>
      <c r="IJ10150" s="52"/>
    </row>
    <row r="10151" spans="233:244" x14ac:dyDescent="0.25">
      <c r="HY10151" s="52"/>
      <c r="HZ10151" s="52"/>
      <c r="IA10151" s="52"/>
      <c r="IG10151" s="52"/>
      <c r="IH10151" s="52"/>
      <c r="II10151" s="52"/>
      <c r="IJ10151" s="52"/>
    </row>
    <row r="10152" spans="233:244" x14ac:dyDescent="0.25">
      <c r="HY10152" s="52"/>
      <c r="HZ10152" s="52"/>
      <c r="IA10152" s="52"/>
      <c r="IG10152" s="52"/>
      <c r="IH10152" s="52"/>
      <c r="II10152" s="52"/>
      <c r="IJ10152" s="52"/>
    </row>
    <row r="10153" spans="233:244" x14ac:dyDescent="0.25">
      <c r="HY10153" s="52"/>
      <c r="HZ10153" s="52"/>
      <c r="IA10153" s="52"/>
      <c r="IG10153" s="52"/>
      <c r="IH10153" s="52"/>
      <c r="II10153" s="52"/>
      <c r="IJ10153" s="52"/>
    </row>
    <row r="10154" spans="233:244" x14ac:dyDescent="0.25">
      <c r="HY10154" s="52"/>
      <c r="HZ10154" s="52"/>
      <c r="IA10154" s="52"/>
      <c r="IG10154" s="52"/>
      <c r="IH10154" s="52"/>
      <c r="II10154" s="52"/>
      <c r="IJ10154" s="52"/>
    </row>
    <row r="10155" spans="233:244" x14ac:dyDescent="0.25">
      <c r="HY10155" s="52"/>
      <c r="HZ10155" s="52"/>
      <c r="IA10155" s="52"/>
      <c r="IG10155" s="52"/>
      <c r="IH10155" s="52"/>
      <c r="II10155" s="52"/>
      <c r="IJ10155" s="52"/>
    </row>
    <row r="10156" spans="233:244" x14ac:dyDescent="0.25">
      <c r="HY10156" s="52"/>
      <c r="HZ10156" s="52"/>
      <c r="IA10156" s="52"/>
      <c r="IG10156" s="52"/>
      <c r="IH10156" s="52"/>
      <c r="II10156" s="52"/>
      <c r="IJ10156" s="52"/>
    </row>
    <row r="10157" spans="233:244" x14ac:dyDescent="0.25">
      <c r="HY10157" s="52"/>
      <c r="HZ10157" s="52"/>
      <c r="IA10157" s="52"/>
      <c r="IG10157" s="52"/>
      <c r="IH10157" s="52"/>
      <c r="II10157" s="52"/>
      <c r="IJ10157" s="52"/>
    </row>
    <row r="10158" spans="233:244" x14ac:dyDescent="0.25">
      <c r="HY10158" s="52"/>
      <c r="HZ10158" s="52"/>
      <c r="IA10158" s="52"/>
      <c r="IG10158" s="52"/>
      <c r="IH10158" s="52"/>
      <c r="II10158" s="52"/>
      <c r="IJ10158" s="52"/>
    </row>
    <row r="10159" spans="233:244" x14ac:dyDescent="0.25">
      <c r="HY10159" s="52"/>
      <c r="HZ10159" s="52"/>
      <c r="IA10159" s="52"/>
      <c r="IG10159" s="52"/>
      <c r="IH10159" s="52"/>
      <c r="II10159" s="52"/>
      <c r="IJ10159" s="52"/>
    </row>
    <row r="10160" spans="233:244" x14ac:dyDescent="0.25">
      <c r="HY10160" s="52"/>
      <c r="HZ10160" s="52"/>
      <c r="IA10160" s="52"/>
      <c r="IG10160" s="52"/>
      <c r="IH10160" s="52"/>
      <c r="II10160" s="52"/>
      <c r="IJ10160" s="52"/>
    </row>
    <row r="10161" spans="233:244" x14ac:dyDescent="0.25">
      <c r="HY10161" s="52"/>
      <c r="HZ10161" s="52"/>
      <c r="IA10161" s="52"/>
      <c r="IG10161" s="52"/>
      <c r="IH10161" s="52"/>
      <c r="II10161" s="52"/>
      <c r="IJ10161" s="52"/>
    </row>
    <row r="10162" spans="233:244" x14ac:dyDescent="0.25">
      <c r="HY10162" s="52"/>
      <c r="HZ10162" s="52"/>
      <c r="IA10162" s="52"/>
      <c r="IG10162" s="52"/>
      <c r="IH10162" s="52"/>
      <c r="II10162" s="52"/>
      <c r="IJ10162" s="52"/>
    </row>
    <row r="10163" spans="233:244" x14ac:dyDescent="0.25">
      <c r="HY10163" s="52"/>
      <c r="HZ10163" s="52"/>
      <c r="IA10163" s="52"/>
      <c r="IG10163" s="52"/>
      <c r="IH10163" s="52"/>
      <c r="II10163" s="52"/>
      <c r="IJ10163" s="52"/>
    </row>
    <row r="10164" spans="233:244" x14ac:dyDescent="0.25">
      <c r="HY10164" s="52"/>
      <c r="HZ10164" s="52"/>
      <c r="IA10164" s="52"/>
      <c r="IG10164" s="52"/>
      <c r="IH10164" s="52"/>
      <c r="II10164" s="52"/>
      <c r="IJ10164" s="52"/>
    </row>
    <row r="10165" spans="233:244" x14ac:dyDescent="0.25">
      <c r="HY10165" s="52"/>
      <c r="HZ10165" s="52"/>
      <c r="IA10165" s="52"/>
      <c r="IG10165" s="52"/>
      <c r="IH10165" s="52"/>
      <c r="II10165" s="52"/>
      <c r="IJ10165" s="52"/>
    </row>
    <row r="10166" spans="233:244" x14ac:dyDescent="0.25">
      <c r="HY10166" s="52"/>
      <c r="HZ10166" s="52"/>
      <c r="IA10166" s="52"/>
      <c r="IG10166" s="52"/>
      <c r="IH10166" s="52"/>
      <c r="II10166" s="52"/>
      <c r="IJ10166" s="52"/>
    </row>
    <row r="10167" spans="233:244" x14ac:dyDescent="0.25">
      <c r="HY10167" s="52"/>
      <c r="HZ10167" s="52"/>
      <c r="IA10167" s="52"/>
      <c r="IG10167" s="52"/>
      <c r="IH10167" s="52"/>
      <c r="II10167" s="52"/>
      <c r="IJ10167" s="52"/>
    </row>
    <row r="10168" spans="233:244" x14ac:dyDescent="0.25">
      <c r="HY10168" s="52"/>
      <c r="HZ10168" s="52"/>
      <c r="IA10168" s="52"/>
      <c r="IG10168" s="52"/>
      <c r="IH10168" s="52"/>
      <c r="II10168" s="52"/>
      <c r="IJ10168" s="52"/>
    </row>
    <row r="10169" spans="233:244" x14ac:dyDescent="0.25">
      <c r="HY10169" s="52"/>
      <c r="HZ10169" s="52"/>
      <c r="IA10169" s="52"/>
      <c r="IG10169" s="52"/>
      <c r="IH10169" s="52"/>
      <c r="II10169" s="52"/>
      <c r="IJ10169" s="52"/>
    </row>
    <row r="10170" spans="233:244" x14ac:dyDescent="0.25">
      <c r="HY10170" s="52"/>
      <c r="HZ10170" s="52"/>
      <c r="IA10170" s="52"/>
      <c r="IG10170" s="52"/>
      <c r="IH10170" s="52"/>
      <c r="II10170" s="52"/>
      <c r="IJ10170" s="52"/>
    </row>
    <row r="10171" spans="233:244" x14ac:dyDescent="0.25">
      <c r="HY10171" s="52"/>
      <c r="HZ10171" s="52"/>
      <c r="IA10171" s="52"/>
      <c r="IG10171" s="52"/>
      <c r="IH10171" s="52"/>
      <c r="II10171" s="52"/>
      <c r="IJ10171" s="52"/>
    </row>
    <row r="10172" spans="233:244" x14ac:dyDescent="0.25">
      <c r="HY10172" s="52"/>
      <c r="HZ10172" s="52"/>
      <c r="IA10172" s="52"/>
      <c r="IG10172" s="52"/>
      <c r="IH10172" s="52"/>
      <c r="II10172" s="52"/>
      <c r="IJ10172" s="52"/>
    </row>
    <row r="10173" spans="233:244" x14ac:dyDescent="0.25">
      <c r="HY10173" s="52"/>
      <c r="HZ10173" s="52"/>
      <c r="IA10173" s="52"/>
      <c r="IG10173" s="52"/>
      <c r="IH10173" s="52"/>
      <c r="II10173" s="52"/>
      <c r="IJ10173" s="52"/>
    </row>
    <row r="10174" spans="233:244" x14ac:dyDescent="0.25">
      <c r="HY10174" s="52"/>
      <c r="HZ10174" s="52"/>
      <c r="IA10174" s="52"/>
      <c r="IG10174" s="52"/>
      <c r="IH10174" s="52"/>
      <c r="II10174" s="52"/>
      <c r="IJ10174" s="52"/>
    </row>
    <row r="10175" spans="233:244" x14ac:dyDescent="0.25">
      <c r="HY10175" s="52"/>
      <c r="HZ10175" s="52"/>
      <c r="IA10175" s="52"/>
      <c r="IG10175" s="52"/>
      <c r="IH10175" s="52"/>
      <c r="II10175" s="52"/>
      <c r="IJ10175" s="52"/>
    </row>
    <row r="10176" spans="233:244" x14ac:dyDescent="0.25">
      <c r="HY10176" s="52"/>
      <c r="HZ10176" s="52"/>
      <c r="IA10176" s="52"/>
      <c r="IG10176" s="52"/>
      <c r="IH10176" s="52"/>
      <c r="II10176" s="52"/>
      <c r="IJ10176" s="52"/>
    </row>
    <row r="10177" spans="233:244" x14ac:dyDescent="0.25">
      <c r="HY10177" s="52"/>
      <c r="HZ10177" s="52"/>
      <c r="IA10177" s="52"/>
      <c r="IG10177" s="52"/>
      <c r="IH10177" s="52"/>
      <c r="II10177" s="52"/>
      <c r="IJ10177" s="52"/>
    </row>
    <row r="10178" spans="233:244" x14ac:dyDescent="0.25">
      <c r="HY10178" s="52"/>
      <c r="HZ10178" s="52"/>
      <c r="IA10178" s="52"/>
      <c r="IG10178" s="52"/>
      <c r="IH10178" s="52"/>
      <c r="II10178" s="52"/>
      <c r="IJ10178" s="52"/>
    </row>
    <row r="10179" spans="233:244" x14ac:dyDescent="0.25">
      <c r="HY10179" s="52"/>
      <c r="HZ10179" s="52"/>
      <c r="IA10179" s="52"/>
      <c r="IG10179" s="52"/>
      <c r="IH10179" s="52"/>
      <c r="II10179" s="52"/>
      <c r="IJ10179" s="52"/>
    </row>
    <row r="10180" spans="233:244" x14ac:dyDescent="0.25">
      <c r="HY10180" s="52"/>
      <c r="HZ10180" s="52"/>
      <c r="IA10180" s="52"/>
      <c r="IG10180" s="52"/>
      <c r="IH10180" s="52"/>
      <c r="II10180" s="52"/>
      <c r="IJ10180" s="52"/>
    </row>
    <row r="10181" spans="233:244" x14ac:dyDescent="0.25">
      <c r="HY10181" s="52"/>
      <c r="HZ10181" s="52"/>
      <c r="IA10181" s="52"/>
      <c r="IG10181" s="52"/>
      <c r="IH10181" s="52"/>
      <c r="II10181" s="52"/>
      <c r="IJ10181" s="52"/>
    </row>
    <row r="10182" spans="233:244" x14ac:dyDescent="0.25">
      <c r="HY10182" s="52"/>
      <c r="HZ10182" s="52"/>
      <c r="IA10182" s="52"/>
      <c r="IG10182" s="52"/>
      <c r="IH10182" s="52"/>
      <c r="II10182" s="52"/>
      <c r="IJ10182" s="52"/>
    </row>
    <row r="10183" spans="233:244" x14ac:dyDescent="0.25">
      <c r="HY10183" s="52"/>
      <c r="HZ10183" s="52"/>
      <c r="IA10183" s="52"/>
      <c r="IG10183" s="52"/>
      <c r="IH10183" s="52"/>
      <c r="II10183" s="52"/>
      <c r="IJ10183" s="52"/>
    </row>
    <row r="10184" spans="233:244" x14ac:dyDescent="0.25">
      <c r="HY10184" s="52"/>
      <c r="HZ10184" s="52"/>
      <c r="IA10184" s="52"/>
      <c r="IG10184" s="52"/>
      <c r="IH10184" s="52"/>
      <c r="II10184" s="52"/>
      <c r="IJ10184" s="52"/>
    </row>
    <row r="10185" spans="233:244" x14ac:dyDescent="0.25">
      <c r="HY10185" s="52"/>
      <c r="HZ10185" s="52"/>
      <c r="IA10185" s="52"/>
      <c r="IG10185" s="52"/>
      <c r="IH10185" s="52"/>
      <c r="II10185" s="52"/>
      <c r="IJ10185" s="52"/>
    </row>
    <row r="10186" spans="233:244" x14ac:dyDescent="0.25">
      <c r="HY10186" s="52"/>
      <c r="HZ10186" s="52"/>
      <c r="IA10186" s="52"/>
      <c r="IG10186" s="52"/>
      <c r="IH10186" s="52"/>
      <c r="II10186" s="52"/>
      <c r="IJ10186" s="52"/>
    </row>
    <row r="10187" spans="233:244" x14ac:dyDescent="0.25">
      <c r="HY10187" s="52"/>
      <c r="HZ10187" s="52"/>
      <c r="IA10187" s="52"/>
      <c r="IG10187" s="52"/>
      <c r="IH10187" s="52"/>
      <c r="II10187" s="52"/>
      <c r="IJ10187" s="52"/>
    </row>
    <row r="10188" spans="233:244" x14ac:dyDescent="0.25">
      <c r="HY10188" s="52"/>
      <c r="HZ10188" s="52"/>
      <c r="IA10188" s="52"/>
      <c r="IG10188" s="52"/>
      <c r="IH10188" s="52"/>
      <c r="II10188" s="52"/>
      <c r="IJ10188" s="52"/>
    </row>
    <row r="10189" spans="233:244" x14ac:dyDescent="0.25">
      <c r="HY10189" s="52"/>
      <c r="HZ10189" s="52"/>
      <c r="IA10189" s="52"/>
      <c r="IG10189" s="52"/>
      <c r="IH10189" s="52"/>
      <c r="II10189" s="52"/>
      <c r="IJ10189" s="52"/>
    </row>
    <row r="10190" spans="233:244" x14ac:dyDescent="0.25">
      <c r="HY10190" s="52"/>
      <c r="HZ10190" s="52"/>
      <c r="IA10190" s="52"/>
      <c r="IG10190" s="52"/>
      <c r="IH10190" s="52"/>
      <c r="II10190" s="52"/>
      <c r="IJ10190" s="52"/>
    </row>
    <row r="10191" spans="233:244" x14ac:dyDescent="0.25">
      <c r="HY10191" s="52"/>
      <c r="HZ10191" s="52"/>
      <c r="IA10191" s="52"/>
      <c r="IG10191" s="52"/>
      <c r="IH10191" s="52"/>
      <c r="II10191" s="52"/>
      <c r="IJ10191" s="52"/>
    </row>
    <row r="10192" spans="233:244" x14ac:dyDescent="0.25">
      <c r="HY10192" s="52"/>
      <c r="HZ10192" s="52"/>
      <c r="IA10192" s="52"/>
      <c r="IG10192" s="52"/>
      <c r="IH10192" s="52"/>
      <c r="II10192" s="52"/>
      <c r="IJ10192" s="52"/>
    </row>
    <row r="10193" spans="233:244" x14ac:dyDescent="0.25">
      <c r="HY10193" s="52"/>
      <c r="HZ10193" s="52"/>
      <c r="IA10193" s="52"/>
      <c r="IG10193" s="52"/>
      <c r="IH10193" s="52"/>
      <c r="II10193" s="52"/>
      <c r="IJ10193" s="52"/>
    </row>
    <row r="10194" spans="233:244" x14ac:dyDescent="0.25">
      <c r="HY10194" s="52"/>
      <c r="HZ10194" s="52"/>
      <c r="IA10194" s="52"/>
      <c r="IG10194" s="52"/>
      <c r="IH10194" s="52"/>
      <c r="II10194" s="52"/>
      <c r="IJ10194" s="52"/>
    </row>
    <row r="10195" spans="233:244" x14ac:dyDescent="0.25">
      <c r="HY10195" s="52"/>
      <c r="HZ10195" s="52"/>
      <c r="IA10195" s="52"/>
      <c r="IG10195" s="52"/>
      <c r="IH10195" s="52"/>
      <c r="II10195" s="52"/>
      <c r="IJ10195" s="52"/>
    </row>
    <row r="10196" spans="233:244" x14ac:dyDescent="0.25">
      <c r="HY10196" s="52"/>
      <c r="HZ10196" s="52"/>
      <c r="IA10196" s="52"/>
      <c r="IG10196" s="52"/>
      <c r="IH10196" s="52"/>
      <c r="II10196" s="52"/>
      <c r="IJ10196" s="52"/>
    </row>
    <row r="10197" spans="233:244" x14ac:dyDescent="0.25">
      <c r="HY10197" s="52"/>
      <c r="HZ10197" s="52"/>
      <c r="IA10197" s="52"/>
      <c r="IG10197" s="52"/>
      <c r="IH10197" s="52"/>
      <c r="II10197" s="52"/>
      <c r="IJ10197" s="52"/>
    </row>
    <row r="10198" spans="233:244" x14ac:dyDescent="0.25">
      <c r="HY10198" s="52"/>
      <c r="HZ10198" s="52"/>
      <c r="IA10198" s="52"/>
      <c r="IG10198" s="52"/>
      <c r="IH10198" s="52"/>
      <c r="II10198" s="52"/>
      <c r="IJ10198" s="52"/>
    </row>
    <row r="10199" spans="233:244" x14ac:dyDescent="0.25">
      <c r="HY10199" s="52"/>
      <c r="HZ10199" s="52"/>
      <c r="IA10199" s="52"/>
      <c r="IG10199" s="52"/>
      <c r="IH10199" s="52"/>
      <c r="II10199" s="52"/>
      <c r="IJ10199" s="52"/>
    </row>
    <row r="10200" spans="233:244" x14ac:dyDescent="0.25">
      <c r="HY10200" s="52"/>
      <c r="HZ10200" s="52"/>
      <c r="IA10200" s="52"/>
      <c r="IG10200" s="52"/>
      <c r="IH10200" s="52"/>
      <c r="II10200" s="52"/>
      <c r="IJ10200" s="52"/>
    </row>
    <row r="10201" spans="233:244" x14ac:dyDescent="0.25">
      <c r="HY10201" s="52"/>
      <c r="HZ10201" s="52"/>
      <c r="IA10201" s="52"/>
      <c r="IG10201" s="52"/>
      <c r="IH10201" s="52"/>
      <c r="II10201" s="52"/>
      <c r="IJ10201" s="52"/>
    </row>
    <row r="10202" spans="233:244" x14ac:dyDescent="0.25">
      <c r="HY10202" s="52"/>
      <c r="HZ10202" s="52"/>
      <c r="IA10202" s="52"/>
      <c r="IG10202" s="52"/>
      <c r="IH10202" s="52"/>
      <c r="II10202" s="52"/>
      <c r="IJ10202" s="52"/>
    </row>
    <row r="10203" spans="233:244" x14ac:dyDescent="0.25">
      <c r="HY10203" s="52"/>
      <c r="HZ10203" s="52"/>
      <c r="IA10203" s="52"/>
      <c r="IG10203" s="52"/>
      <c r="IH10203" s="52"/>
      <c r="II10203" s="52"/>
      <c r="IJ10203" s="52"/>
    </row>
    <row r="10204" spans="233:244" x14ac:dyDescent="0.25">
      <c r="HY10204" s="52"/>
      <c r="HZ10204" s="52"/>
      <c r="IA10204" s="52"/>
      <c r="IG10204" s="52"/>
      <c r="IH10204" s="52"/>
      <c r="II10204" s="52"/>
      <c r="IJ10204" s="52"/>
    </row>
    <row r="10205" spans="233:244" x14ac:dyDescent="0.25">
      <c r="HY10205" s="52"/>
      <c r="HZ10205" s="52"/>
      <c r="IA10205" s="52"/>
      <c r="IG10205" s="52"/>
      <c r="IH10205" s="52"/>
      <c r="II10205" s="52"/>
      <c r="IJ10205" s="52"/>
    </row>
    <row r="10206" spans="233:244" x14ac:dyDescent="0.25">
      <c r="HY10206" s="52"/>
      <c r="HZ10206" s="52"/>
      <c r="IA10206" s="52"/>
      <c r="IG10206" s="52"/>
      <c r="IH10206" s="52"/>
      <c r="II10206" s="52"/>
      <c r="IJ10206" s="52"/>
    </row>
    <row r="10207" spans="233:244" x14ac:dyDescent="0.25">
      <c r="HY10207" s="52"/>
      <c r="HZ10207" s="52"/>
      <c r="IA10207" s="52"/>
      <c r="IG10207" s="52"/>
      <c r="IH10207" s="52"/>
      <c r="II10207" s="52"/>
      <c r="IJ10207" s="52"/>
    </row>
    <row r="10208" spans="233:244" x14ac:dyDescent="0.25">
      <c r="HY10208" s="52"/>
      <c r="HZ10208" s="52"/>
      <c r="IA10208" s="52"/>
      <c r="IG10208" s="52"/>
      <c r="IH10208" s="52"/>
      <c r="II10208" s="52"/>
      <c r="IJ10208" s="52"/>
    </row>
    <row r="10209" spans="233:244" x14ac:dyDescent="0.25">
      <c r="HY10209" s="52"/>
      <c r="HZ10209" s="52"/>
      <c r="IA10209" s="52"/>
      <c r="IG10209" s="52"/>
      <c r="IH10209" s="52"/>
      <c r="II10209" s="52"/>
      <c r="IJ10209" s="52"/>
    </row>
    <row r="10210" spans="233:244" x14ac:dyDescent="0.25">
      <c r="HY10210" s="52"/>
      <c r="HZ10210" s="52"/>
      <c r="IA10210" s="52"/>
      <c r="IG10210" s="52"/>
      <c r="IH10210" s="52"/>
      <c r="II10210" s="52"/>
      <c r="IJ10210" s="52"/>
    </row>
    <row r="10211" spans="233:244" x14ac:dyDescent="0.25">
      <c r="HY10211" s="52"/>
      <c r="HZ10211" s="52"/>
      <c r="IA10211" s="52"/>
      <c r="IG10211" s="52"/>
      <c r="IH10211" s="52"/>
      <c r="II10211" s="52"/>
      <c r="IJ10211" s="52"/>
    </row>
    <row r="10212" spans="233:244" x14ac:dyDescent="0.25">
      <c r="HY10212" s="52"/>
      <c r="HZ10212" s="52"/>
      <c r="IA10212" s="52"/>
      <c r="IG10212" s="52"/>
      <c r="IH10212" s="52"/>
      <c r="II10212" s="52"/>
      <c r="IJ10212" s="52"/>
    </row>
    <row r="10213" spans="233:244" x14ac:dyDescent="0.25">
      <c r="HY10213" s="52"/>
      <c r="HZ10213" s="52"/>
      <c r="IA10213" s="52"/>
      <c r="IG10213" s="52"/>
      <c r="IH10213" s="52"/>
      <c r="II10213" s="52"/>
      <c r="IJ10213" s="52"/>
    </row>
    <row r="10214" spans="233:244" x14ac:dyDescent="0.25">
      <c r="HY10214" s="52"/>
      <c r="HZ10214" s="52"/>
      <c r="IA10214" s="52"/>
      <c r="IG10214" s="52"/>
      <c r="IH10214" s="52"/>
      <c r="II10214" s="52"/>
      <c r="IJ10214" s="52"/>
    </row>
    <row r="10215" spans="233:244" x14ac:dyDescent="0.25">
      <c r="HY10215" s="52"/>
      <c r="HZ10215" s="52"/>
      <c r="IA10215" s="52"/>
      <c r="IG10215" s="52"/>
      <c r="IH10215" s="52"/>
      <c r="II10215" s="52"/>
      <c r="IJ10215" s="52"/>
    </row>
    <row r="10216" spans="233:244" x14ac:dyDescent="0.25">
      <c r="HY10216" s="52"/>
      <c r="HZ10216" s="52"/>
      <c r="IA10216" s="52"/>
      <c r="IG10216" s="52"/>
      <c r="IH10216" s="52"/>
      <c r="II10216" s="52"/>
      <c r="IJ10216" s="52"/>
    </row>
    <row r="10217" spans="233:244" x14ac:dyDescent="0.25">
      <c r="HY10217" s="52"/>
      <c r="HZ10217" s="52"/>
      <c r="IA10217" s="52"/>
      <c r="IG10217" s="52"/>
      <c r="IH10217" s="52"/>
      <c r="II10217" s="52"/>
      <c r="IJ10217" s="52"/>
    </row>
    <row r="10218" spans="233:244" x14ac:dyDescent="0.25">
      <c r="HY10218" s="52"/>
      <c r="HZ10218" s="52"/>
      <c r="IA10218" s="52"/>
      <c r="IG10218" s="52"/>
      <c r="IH10218" s="52"/>
      <c r="II10218" s="52"/>
      <c r="IJ10218" s="52"/>
    </row>
    <row r="10219" spans="233:244" x14ac:dyDescent="0.25">
      <c r="HY10219" s="52"/>
      <c r="HZ10219" s="52"/>
      <c r="IA10219" s="52"/>
      <c r="IG10219" s="52"/>
      <c r="IH10219" s="52"/>
      <c r="II10219" s="52"/>
      <c r="IJ10219" s="52"/>
    </row>
    <row r="10220" spans="233:244" x14ac:dyDescent="0.25">
      <c r="HY10220" s="52"/>
      <c r="HZ10220" s="52"/>
      <c r="IA10220" s="52"/>
      <c r="IG10220" s="52"/>
      <c r="IH10220" s="52"/>
      <c r="II10220" s="52"/>
      <c r="IJ10220" s="52"/>
    </row>
    <row r="10221" spans="233:244" x14ac:dyDescent="0.25">
      <c r="HY10221" s="52"/>
      <c r="HZ10221" s="52"/>
      <c r="IA10221" s="52"/>
      <c r="IG10221" s="52"/>
      <c r="IH10221" s="52"/>
      <c r="II10221" s="52"/>
      <c r="IJ10221" s="52"/>
    </row>
    <row r="10222" spans="233:244" x14ac:dyDescent="0.25">
      <c r="HY10222" s="52"/>
      <c r="HZ10222" s="52"/>
      <c r="IA10222" s="52"/>
      <c r="IG10222" s="52"/>
      <c r="IH10222" s="52"/>
      <c r="II10222" s="52"/>
      <c r="IJ10222" s="52"/>
    </row>
    <row r="10223" spans="233:244" x14ac:dyDescent="0.25">
      <c r="HY10223" s="52"/>
      <c r="HZ10223" s="52"/>
      <c r="IA10223" s="52"/>
      <c r="IG10223" s="52"/>
      <c r="IH10223" s="52"/>
      <c r="II10223" s="52"/>
      <c r="IJ10223" s="52"/>
    </row>
    <row r="10224" spans="233:244" x14ac:dyDescent="0.25">
      <c r="HY10224" s="52"/>
      <c r="HZ10224" s="52"/>
      <c r="IA10224" s="52"/>
      <c r="IG10224" s="52"/>
      <c r="IH10224" s="52"/>
      <c r="II10224" s="52"/>
      <c r="IJ10224" s="52"/>
    </row>
    <row r="10225" spans="233:244" x14ac:dyDescent="0.25">
      <c r="HY10225" s="52"/>
      <c r="HZ10225" s="52"/>
      <c r="IA10225" s="52"/>
      <c r="IG10225" s="52"/>
      <c r="IH10225" s="52"/>
      <c r="II10225" s="52"/>
      <c r="IJ10225" s="52"/>
    </row>
    <row r="10226" spans="233:244" x14ac:dyDescent="0.25">
      <c r="HY10226" s="52"/>
      <c r="HZ10226" s="52"/>
      <c r="IA10226" s="52"/>
      <c r="IG10226" s="52"/>
      <c r="IH10226" s="52"/>
      <c r="II10226" s="52"/>
      <c r="IJ10226" s="52"/>
    </row>
    <row r="10227" spans="233:244" x14ac:dyDescent="0.25">
      <c r="HY10227" s="52"/>
      <c r="HZ10227" s="52"/>
      <c r="IA10227" s="52"/>
      <c r="IG10227" s="52"/>
      <c r="IH10227" s="52"/>
      <c r="II10227" s="52"/>
      <c r="IJ10227" s="52"/>
    </row>
    <row r="10228" spans="233:244" x14ac:dyDescent="0.25">
      <c r="HY10228" s="52"/>
      <c r="HZ10228" s="52"/>
      <c r="IA10228" s="52"/>
      <c r="IG10228" s="52"/>
      <c r="IH10228" s="52"/>
      <c r="II10228" s="52"/>
      <c r="IJ10228" s="52"/>
    </row>
    <row r="10229" spans="233:244" x14ac:dyDescent="0.25">
      <c r="HY10229" s="52"/>
      <c r="HZ10229" s="52"/>
      <c r="IA10229" s="52"/>
      <c r="IG10229" s="52"/>
      <c r="IH10229" s="52"/>
      <c r="II10229" s="52"/>
      <c r="IJ10229" s="52"/>
    </row>
    <row r="10230" spans="233:244" x14ac:dyDescent="0.25">
      <c r="HY10230" s="52"/>
      <c r="HZ10230" s="52"/>
      <c r="IA10230" s="52"/>
      <c r="IG10230" s="52"/>
      <c r="IH10230" s="52"/>
      <c r="II10230" s="52"/>
      <c r="IJ10230" s="52"/>
    </row>
    <row r="10231" spans="233:244" x14ac:dyDescent="0.25">
      <c r="HY10231" s="52"/>
      <c r="HZ10231" s="52"/>
      <c r="IA10231" s="52"/>
      <c r="IG10231" s="52"/>
      <c r="IH10231" s="52"/>
      <c r="II10231" s="52"/>
      <c r="IJ10231" s="52"/>
    </row>
    <row r="10232" spans="233:244" x14ac:dyDescent="0.25">
      <c r="HY10232" s="52"/>
      <c r="HZ10232" s="52"/>
      <c r="IA10232" s="52"/>
      <c r="IG10232" s="52"/>
      <c r="IH10232" s="52"/>
      <c r="II10232" s="52"/>
      <c r="IJ10232" s="52"/>
    </row>
    <row r="10233" spans="233:244" x14ac:dyDescent="0.25">
      <c r="HY10233" s="52"/>
      <c r="HZ10233" s="52"/>
      <c r="IA10233" s="52"/>
      <c r="IG10233" s="52"/>
      <c r="IH10233" s="52"/>
      <c r="II10233" s="52"/>
      <c r="IJ10233" s="52"/>
    </row>
    <row r="10234" spans="233:244" x14ac:dyDescent="0.25">
      <c r="HY10234" s="52"/>
      <c r="HZ10234" s="52"/>
      <c r="IA10234" s="52"/>
      <c r="IG10234" s="52"/>
      <c r="IH10234" s="52"/>
      <c r="II10234" s="52"/>
      <c r="IJ10234" s="52"/>
    </row>
    <row r="10235" spans="233:244" x14ac:dyDescent="0.25">
      <c r="HY10235" s="52"/>
      <c r="HZ10235" s="52"/>
      <c r="IA10235" s="52"/>
      <c r="IG10235" s="52"/>
      <c r="IH10235" s="52"/>
      <c r="II10235" s="52"/>
      <c r="IJ10235" s="52"/>
    </row>
    <row r="10236" spans="233:244" x14ac:dyDescent="0.25">
      <c r="HY10236" s="52"/>
      <c r="HZ10236" s="52"/>
      <c r="IA10236" s="52"/>
      <c r="IG10236" s="52"/>
      <c r="IH10236" s="52"/>
      <c r="II10236" s="52"/>
      <c r="IJ10236" s="52"/>
    </row>
    <row r="10237" spans="233:244" x14ac:dyDescent="0.25">
      <c r="HY10237" s="52"/>
      <c r="HZ10237" s="52"/>
      <c r="IA10237" s="52"/>
      <c r="IG10237" s="52"/>
      <c r="IH10237" s="52"/>
      <c r="II10237" s="52"/>
      <c r="IJ10237" s="52"/>
    </row>
    <row r="10238" spans="233:244" x14ac:dyDescent="0.25">
      <c r="HY10238" s="52"/>
      <c r="HZ10238" s="52"/>
      <c r="IA10238" s="52"/>
      <c r="IG10238" s="52"/>
      <c r="IH10238" s="52"/>
      <c r="II10238" s="52"/>
      <c r="IJ10238" s="52"/>
    </row>
    <row r="10239" spans="233:244" x14ac:dyDescent="0.25">
      <c r="HY10239" s="52"/>
      <c r="HZ10239" s="52"/>
      <c r="IA10239" s="52"/>
      <c r="IG10239" s="52"/>
      <c r="IH10239" s="52"/>
      <c r="II10239" s="52"/>
      <c r="IJ10239" s="52"/>
    </row>
    <row r="10240" spans="233:244" x14ac:dyDescent="0.25">
      <c r="HY10240" s="52"/>
      <c r="HZ10240" s="52"/>
      <c r="IA10240" s="52"/>
      <c r="IG10240" s="52"/>
      <c r="IH10240" s="52"/>
      <c r="II10240" s="52"/>
      <c r="IJ10240" s="52"/>
    </row>
    <row r="10241" spans="233:244" x14ac:dyDescent="0.25">
      <c r="HY10241" s="52"/>
      <c r="HZ10241" s="52"/>
      <c r="IA10241" s="52"/>
      <c r="IG10241" s="52"/>
      <c r="IH10241" s="52"/>
      <c r="II10241" s="52"/>
      <c r="IJ10241" s="52"/>
    </row>
    <row r="10242" spans="233:244" x14ac:dyDescent="0.25">
      <c r="HY10242" s="52"/>
      <c r="HZ10242" s="52"/>
      <c r="IA10242" s="52"/>
      <c r="IG10242" s="52"/>
      <c r="IH10242" s="52"/>
      <c r="II10242" s="52"/>
      <c r="IJ10242" s="52"/>
    </row>
    <row r="10243" spans="233:244" x14ac:dyDescent="0.25">
      <c r="HY10243" s="52"/>
      <c r="HZ10243" s="52"/>
      <c r="IA10243" s="52"/>
      <c r="IG10243" s="52"/>
      <c r="IH10243" s="52"/>
      <c r="II10243" s="52"/>
      <c r="IJ10243" s="52"/>
    </row>
    <row r="10244" spans="233:244" x14ac:dyDescent="0.25">
      <c r="HY10244" s="52"/>
      <c r="HZ10244" s="52"/>
      <c r="IA10244" s="52"/>
      <c r="IG10244" s="52"/>
      <c r="IH10244" s="52"/>
      <c r="II10244" s="52"/>
      <c r="IJ10244" s="52"/>
    </row>
    <row r="10245" spans="233:244" x14ac:dyDescent="0.25">
      <c r="HY10245" s="52"/>
      <c r="HZ10245" s="52"/>
      <c r="IA10245" s="52"/>
      <c r="IG10245" s="52"/>
      <c r="IH10245" s="52"/>
      <c r="II10245" s="52"/>
      <c r="IJ10245" s="52"/>
    </row>
    <row r="10246" spans="233:244" x14ac:dyDescent="0.25">
      <c r="HY10246" s="52"/>
      <c r="HZ10246" s="52"/>
      <c r="IA10246" s="52"/>
      <c r="IG10246" s="52"/>
      <c r="IH10246" s="52"/>
      <c r="II10246" s="52"/>
      <c r="IJ10246" s="52"/>
    </row>
    <row r="10247" spans="233:244" x14ac:dyDescent="0.25">
      <c r="HY10247" s="52"/>
      <c r="HZ10247" s="52"/>
      <c r="IA10247" s="52"/>
      <c r="IG10247" s="52"/>
      <c r="IH10247" s="52"/>
      <c r="II10247" s="52"/>
      <c r="IJ10247" s="52"/>
    </row>
    <row r="10248" spans="233:244" x14ac:dyDescent="0.25">
      <c r="HY10248" s="52"/>
      <c r="HZ10248" s="52"/>
      <c r="IA10248" s="52"/>
      <c r="IG10248" s="52"/>
      <c r="IH10248" s="52"/>
      <c r="II10248" s="52"/>
      <c r="IJ10248" s="52"/>
    </row>
    <row r="10249" spans="233:244" x14ac:dyDescent="0.25">
      <c r="HY10249" s="52"/>
      <c r="HZ10249" s="52"/>
      <c r="IA10249" s="52"/>
      <c r="IG10249" s="52"/>
      <c r="IH10249" s="52"/>
      <c r="II10249" s="52"/>
      <c r="IJ10249" s="52"/>
    </row>
    <row r="10250" spans="233:244" x14ac:dyDescent="0.25">
      <c r="HY10250" s="52"/>
      <c r="HZ10250" s="52"/>
      <c r="IA10250" s="52"/>
      <c r="IG10250" s="52"/>
      <c r="IH10250" s="52"/>
      <c r="II10250" s="52"/>
      <c r="IJ10250" s="52"/>
    </row>
    <row r="10251" spans="233:244" x14ac:dyDescent="0.25">
      <c r="HY10251" s="52"/>
      <c r="HZ10251" s="52"/>
      <c r="IA10251" s="52"/>
      <c r="IG10251" s="52"/>
      <c r="IH10251" s="52"/>
      <c r="II10251" s="52"/>
      <c r="IJ10251" s="52"/>
    </row>
    <row r="10252" spans="233:244" x14ac:dyDescent="0.25">
      <c r="HY10252" s="52"/>
      <c r="HZ10252" s="52"/>
      <c r="IA10252" s="52"/>
      <c r="IG10252" s="52"/>
      <c r="IH10252" s="52"/>
      <c r="II10252" s="52"/>
      <c r="IJ10252" s="52"/>
    </row>
    <row r="10253" spans="233:244" x14ac:dyDescent="0.25">
      <c r="HY10253" s="52"/>
      <c r="HZ10253" s="52"/>
      <c r="IA10253" s="52"/>
      <c r="IG10253" s="52"/>
      <c r="IH10253" s="52"/>
      <c r="II10253" s="52"/>
      <c r="IJ10253" s="52"/>
    </row>
    <row r="10254" spans="233:244" x14ac:dyDescent="0.25">
      <c r="HY10254" s="52"/>
      <c r="HZ10254" s="52"/>
      <c r="IA10254" s="52"/>
      <c r="IG10254" s="52"/>
      <c r="IH10254" s="52"/>
      <c r="II10254" s="52"/>
      <c r="IJ10254" s="52"/>
    </row>
    <row r="10255" spans="233:244" x14ac:dyDescent="0.25">
      <c r="HY10255" s="52"/>
      <c r="HZ10255" s="52"/>
      <c r="IA10255" s="52"/>
      <c r="IG10255" s="52"/>
      <c r="IH10255" s="52"/>
      <c r="II10255" s="52"/>
      <c r="IJ10255" s="52"/>
    </row>
    <row r="10256" spans="233:244" x14ac:dyDescent="0.25">
      <c r="HY10256" s="52"/>
      <c r="HZ10256" s="52"/>
      <c r="IA10256" s="52"/>
      <c r="IG10256" s="52"/>
      <c r="IH10256" s="52"/>
      <c r="II10256" s="52"/>
      <c r="IJ10256" s="52"/>
    </row>
    <row r="10257" spans="233:244" x14ac:dyDescent="0.25">
      <c r="HY10257" s="52"/>
      <c r="HZ10257" s="52"/>
      <c r="IA10257" s="52"/>
      <c r="IG10257" s="52"/>
      <c r="IH10257" s="52"/>
      <c r="II10257" s="52"/>
      <c r="IJ10257" s="52"/>
    </row>
    <row r="10258" spans="233:244" x14ac:dyDescent="0.25">
      <c r="HY10258" s="52"/>
      <c r="HZ10258" s="52"/>
      <c r="IA10258" s="52"/>
      <c r="IG10258" s="52"/>
      <c r="IH10258" s="52"/>
      <c r="II10258" s="52"/>
      <c r="IJ10258" s="52"/>
    </row>
    <row r="10259" spans="233:244" x14ac:dyDescent="0.25">
      <c r="HY10259" s="52"/>
      <c r="HZ10259" s="52"/>
      <c r="IA10259" s="52"/>
      <c r="IG10259" s="52"/>
      <c r="IH10259" s="52"/>
      <c r="II10259" s="52"/>
      <c r="IJ10259" s="52"/>
    </row>
    <row r="10260" spans="233:244" x14ac:dyDescent="0.25">
      <c r="HY10260" s="52"/>
      <c r="HZ10260" s="52"/>
      <c r="IA10260" s="52"/>
      <c r="IG10260" s="52"/>
      <c r="IH10260" s="52"/>
      <c r="II10260" s="52"/>
      <c r="IJ10260" s="52"/>
    </row>
    <row r="10261" spans="233:244" x14ac:dyDescent="0.25">
      <c r="HY10261" s="52"/>
      <c r="HZ10261" s="52"/>
      <c r="IA10261" s="52"/>
      <c r="IG10261" s="52"/>
      <c r="IH10261" s="52"/>
      <c r="II10261" s="52"/>
      <c r="IJ10261" s="52"/>
    </row>
    <row r="10262" spans="233:244" x14ac:dyDescent="0.25">
      <c r="HY10262" s="52"/>
      <c r="HZ10262" s="52"/>
      <c r="IA10262" s="52"/>
      <c r="IG10262" s="52"/>
      <c r="IH10262" s="52"/>
      <c r="II10262" s="52"/>
      <c r="IJ10262" s="52"/>
    </row>
    <row r="10263" spans="233:244" x14ac:dyDescent="0.25">
      <c r="HY10263" s="52"/>
      <c r="HZ10263" s="52"/>
      <c r="IA10263" s="52"/>
      <c r="IG10263" s="52"/>
      <c r="IH10263" s="52"/>
      <c r="II10263" s="52"/>
      <c r="IJ10263" s="52"/>
    </row>
    <row r="10264" spans="233:244" x14ac:dyDescent="0.25">
      <c r="HY10264" s="52"/>
      <c r="HZ10264" s="52"/>
      <c r="IA10264" s="52"/>
      <c r="IG10264" s="52"/>
      <c r="IH10264" s="52"/>
      <c r="II10264" s="52"/>
      <c r="IJ10264" s="52"/>
    </row>
    <row r="10265" spans="233:244" x14ac:dyDescent="0.25">
      <c r="HY10265" s="52"/>
      <c r="HZ10265" s="52"/>
      <c r="IA10265" s="52"/>
      <c r="IG10265" s="52"/>
      <c r="IH10265" s="52"/>
      <c r="II10265" s="52"/>
      <c r="IJ10265" s="52"/>
    </row>
    <row r="10266" spans="233:244" x14ac:dyDescent="0.25">
      <c r="HY10266" s="52"/>
      <c r="HZ10266" s="52"/>
      <c r="IA10266" s="52"/>
      <c r="IG10266" s="52"/>
      <c r="IH10266" s="52"/>
      <c r="II10266" s="52"/>
      <c r="IJ10266" s="52"/>
    </row>
    <row r="10267" spans="233:244" x14ac:dyDescent="0.25">
      <c r="HY10267" s="52"/>
      <c r="HZ10267" s="52"/>
      <c r="IA10267" s="52"/>
      <c r="IG10267" s="52"/>
      <c r="IH10267" s="52"/>
      <c r="II10267" s="52"/>
      <c r="IJ10267" s="52"/>
    </row>
    <row r="10268" spans="233:244" x14ac:dyDescent="0.25">
      <c r="HY10268" s="52"/>
      <c r="HZ10268" s="52"/>
      <c r="IA10268" s="52"/>
      <c r="IG10268" s="52"/>
      <c r="IH10268" s="52"/>
      <c r="II10268" s="52"/>
      <c r="IJ10268" s="52"/>
    </row>
    <row r="10269" spans="233:244" x14ac:dyDescent="0.25">
      <c r="HY10269" s="52"/>
      <c r="HZ10269" s="52"/>
      <c r="IA10269" s="52"/>
      <c r="IG10269" s="52"/>
      <c r="IH10269" s="52"/>
      <c r="II10269" s="52"/>
      <c r="IJ10269" s="52"/>
    </row>
    <row r="10270" spans="233:244" x14ac:dyDescent="0.25">
      <c r="HY10270" s="52"/>
      <c r="HZ10270" s="52"/>
      <c r="IA10270" s="52"/>
      <c r="IG10270" s="52"/>
      <c r="IH10270" s="52"/>
      <c r="II10270" s="52"/>
      <c r="IJ10270" s="52"/>
    </row>
    <row r="10271" spans="233:244" x14ac:dyDescent="0.25">
      <c r="HY10271" s="52"/>
      <c r="HZ10271" s="52"/>
      <c r="IA10271" s="52"/>
      <c r="IG10271" s="52"/>
      <c r="IH10271" s="52"/>
      <c r="II10271" s="52"/>
      <c r="IJ10271" s="52"/>
    </row>
    <row r="10272" spans="233:244" x14ac:dyDescent="0.25">
      <c r="HY10272" s="52"/>
      <c r="HZ10272" s="52"/>
      <c r="IA10272" s="52"/>
      <c r="IG10272" s="52"/>
      <c r="IH10272" s="52"/>
      <c r="II10272" s="52"/>
      <c r="IJ10272" s="52"/>
    </row>
    <row r="10273" spans="233:244" x14ac:dyDescent="0.25">
      <c r="HY10273" s="52"/>
      <c r="HZ10273" s="52"/>
      <c r="IA10273" s="52"/>
      <c r="IG10273" s="52"/>
      <c r="IH10273" s="52"/>
      <c r="II10273" s="52"/>
      <c r="IJ10273" s="52"/>
    </row>
    <row r="10274" spans="233:244" x14ac:dyDescent="0.25">
      <c r="HY10274" s="52"/>
      <c r="HZ10274" s="52"/>
      <c r="IA10274" s="52"/>
      <c r="IG10274" s="52"/>
      <c r="IH10274" s="52"/>
      <c r="II10274" s="52"/>
      <c r="IJ10274" s="52"/>
    </row>
    <row r="10275" spans="233:244" x14ac:dyDescent="0.25">
      <c r="HY10275" s="52"/>
      <c r="HZ10275" s="52"/>
      <c r="IA10275" s="52"/>
      <c r="IG10275" s="52"/>
      <c r="IH10275" s="52"/>
      <c r="II10275" s="52"/>
      <c r="IJ10275" s="52"/>
    </row>
    <row r="10276" spans="233:244" x14ac:dyDescent="0.25">
      <c r="HY10276" s="52"/>
      <c r="HZ10276" s="52"/>
      <c r="IA10276" s="52"/>
      <c r="IG10276" s="52"/>
      <c r="IH10276" s="52"/>
      <c r="II10276" s="52"/>
      <c r="IJ10276" s="52"/>
    </row>
    <row r="10277" spans="233:244" x14ac:dyDescent="0.25">
      <c r="HY10277" s="52"/>
      <c r="HZ10277" s="52"/>
      <c r="IA10277" s="52"/>
      <c r="IG10277" s="52"/>
      <c r="IH10277" s="52"/>
      <c r="II10277" s="52"/>
      <c r="IJ10277" s="52"/>
    </row>
    <row r="10278" spans="233:244" x14ac:dyDescent="0.25">
      <c r="HY10278" s="52"/>
      <c r="HZ10278" s="52"/>
      <c r="IA10278" s="52"/>
      <c r="IG10278" s="52"/>
      <c r="IH10278" s="52"/>
      <c r="II10278" s="52"/>
      <c r="IJ10278" s="52"/>
    </row>
    <row r="10279" spans="233:244" x14ac:dyDescent="0.25">
      <c r="HY10279" s="52"/>
      <c r="HZ10279" s="52"/>
      <c r="IA10279" s="52"/>
      <c r="IG10279" s="52"/>
      <c r="IH10279" s="52"/>
      <c r="II10279" s="52"/>
      <c r="IJ10279" s="52"/>
    </row>
    <row r="10280" spans="233:244" x14ac:dyDescent="0.25">
      <c r="HY10280" s="52"/>
      <c r="HZ10280" s="52"/>
      <c r="IA10280" s="52"/>
      <c r="IG10280" s="52"/>
      <c r="IH10280" s="52"/>
      <c r="II10280" s="52"/>
      <c r="IJ10280" s="52"/>
    </row>
    <row r="10281" spans="233:244" x14ac:dyDescent="0.25">
      <c r="HY10281" s="52"/>
      <c r="HZ10281" s="52"/>
      <c r="IA10281" s="52"/>
      <c r="IG10281" s="52"/>
      <c r="IH10281" s="52"/>
      <c r="II10281" s="52"/>
      <c r="IJ10281" s="52"/>
    </row>
    <row r="10282" spans="233:244" x14ac:dyDescent="0.25">
      <c r="HY10282" s="52"/>
      <c r="HZ10282" s="52"/>
      <c r="IA10282" s="52"/>
      <c r="IG10282" s="52"/>
      <c r="IH10282" s="52"/>
      <c r="II10282" s="52"/>
      <c r="IJ10282" s="52"/>
    </row>
    <row r="10283" spans="233:244" x14ac:dyDescent="0.25">
      <c r="HY10283" s="52"/>
      <c r="HZ10283" s="52"/>
      <c r="IA10283" s="52"/>
      <c r="IG10283" s="52"/>
      <c r="IH10283" s="52"/>
      <c r="II10283" s="52"/>
      <c r="IJ10283" s="52"/>
    </row>
    <row r="10284" spans="233:244" x14ac:dyDescent="0.25">
      <c r="HY10284" s="52"/>
      <c r="HZ10284" s="52"/>
      <c r="IA10284" s="52"/>
      <c r="IG10284" s="52"/>
      <c r="IH10284" s="52"/>
      <c r="II10284" s="52"/>
      <c r="IJ10284" s="52"/>
    </row>
    <row r="10285" spans="233:244" x14ac:dyDescent="0.25">
      <c r="HY10285" s="52"/>
      <c r="HZ10285" s="52"/>
      <c r="IA10285" s="52"/>
      <c r="IG10285" s="52"/>
      <c r="IH10285" s="52"/>
      <c r="II10285" s="52"/>
      <c r="IJ10285" s="52"/>
    </row>
    <row r="10286" spans="233:244" x14ac:dyDescent="0.25">
      <c r="HY10286" s="52"/>
      <c r="HZ10286" s="52"/>
      <c r="IA10286" s="52"/>
      <c r="IG10286" s="52"/>
      <c r="IH10286" s="52"/>
      <c r="II10286" s="52"/>
      <c r="IJ10286" s="52"/>
    </row>
    <row r="10287" spans="233:244" x14ac:dyDescent="0.25">
      <c r="HY10287" s="52"/>
      <c r="HZ10287" s="52"/>
      <c r="IA10287" s="52"/>
      <c r="IG10287" s="52"/>
      <c r="IH10287" s="52"/>
      <c r="II10287" s="52"/>
      <c r="IJ10287" s="52"/>
    </row>
    <row r="10288" spans="233:244" x14ac:dyDescent="0.25">
      <c r="HY10288" s="52"/>
      <c r="HZ10288" s="52"/>
      <c r="IA10288" s="52"/>
      <c r="IG10288" s="52"/>
      <c r="IH10288" s="52"/>
      <c r="II10288" s="52"/>
      <c r="IJ10288" s="52"/>
    </row>
    <row r="10289" spans="233:244" x14ac:dyDescent="0.25">
      <c r="HY10289" s="52"/>
      <c r="HZ10289" s="52"/>
      <c r="IA10289" s="52"/>
      <c r="IG10289" s="52"/>
      <c r="IH10289" s="52"/>
      <c r="II10289" s="52"/>
      <c r="IJ10289" s="52"/>
    </row>
    <row r="10290" spans="233:244" x14ac:dyDescent="0.25">
      <c r="HY10290" s="52"/>
      <c r="HZ10290" s="52"/>
      <c r="IA10290" s="52"/>
      <c r="IG10290" s="52"/>
      <c r="IH10290" s="52"/>
      <c r="II10290" s="52"/>
      <c r="IJ10290" s="52"/>
    </row>
    <row r="10291" spans="233:244" x14ac:dyDescent="0.25">
      <c r="HY10291" s="52"/>
      <c r="HZ10291" s="52"/>
      <c r="IA10291" s="52"/>
      <c r="IG10291" s="52"/>
      <c r="IH10291" s="52"/>
      <c r="II10291" s="52"/>
      <c r="IJ10291" s="52"/>
    </row>
    <row r="10292" spans="233:244" x14ac:dyDescent="0.25">
      <c r="HY10292" s="52"/>
      <c r="HZ10292" s="52"/>
      <c r="IA10292" s="52"/>
      <c r="IG10292" s="52"/>
      <c r="IH10292" s="52"/>
      <c r="II10292" s="52"/>
      <c r="IJ10292" s="52"/>
    </row>
    <row r="10293" spans="233:244" x14ac:dyDescent="0.25">
      <c r="HY10293" s="52"/>
      <c r="HZ10293" s="52"/>
      <c r="IA10293" s="52"/>
      <c r="IG10293" s="52"/>
      <c r="IH10293" s="52"/>
      <c r="II10293" s="52"/>
      <c r="IJ10293" s="52"/>
    </row>
    <row r="10294" spans="233:244" x14ac:dyDescent="0.25">
      <c r="HY10294" s="52"/>
      <c r="HZ10294" s="52"/>
      <c r="IA10294" s="52"/>
      <c r="IG10294" s="52"/>
      <c r="IH10294" s="52"/>
      <c r="II10294" s="52"/>
      <c r="IJ10294" s="52"/>
    </row>
    <row r="10295" spans="233:244" x14ac:dyDescent="0.25">
      <c r="HY10295" s="52"/>
      <c r="HZ10295" s="52"/>
      <c r="IA10295" s="52"/>
      <c r="IG10295" s="52"/>
      <c r="IH10295" s="52"/>
      <c r="II10295" s="52"/>
      <c r="IJ10295" s="52"/>
    </row>
    <row r="10296" spans="233:244" x14ac:dyDescent="0.25">
      <c r="HY10296" s="52"/>
      <c r="HZ10296" s="52"/>
      <c r="IA10296" s="52"/>
      <c r="IG10296" s="52"/>
      <c r="IH10296" s="52"/>
      <c r="II10296" s="52"/>
      <c r="IJ10296" s="52"/>
    </row>
    <row r="10297" spans="233:244" x14ac:dyDescent="0.25">
      <c r="HY10297" s="52"/>
      <c r="HZ10297" s="52"/>
      <c r="IA10297" s="52"/>
      <c r="IG10297" s="52"/>
      <c r="IH10297" s="52"/>
      <c r="II10297" s="52"/>
      <c r="IJ10297" s="52"/>
    </row>
    <row r="10298" spans="233:244" x14ac:dyDescent="0.25">
      <c r="HY10298" s="52"/>
      <c r="HZ10298" s="52"/>
      <c r="IA10298" s="52"/>
      <c r="IG10298" s="52"/>
      <c r="IH10298" s="52"/>
      <c r="II10298" s="52"/>
      <c r="IJ10298" s="52"/>
    </row>
    <row r="10299" spans="233:244" x14ac:dyDescent="0.25">
      <c r="HY10299" s="52"/>
      <c r="HZ10299" s="52"/>
      <c r="IA10299" s="52"/>
      <c r="IG10299" s="52"/>
      <c r="IH10299" s="52"/>
      <c r="II10299" s="52"/>
      <c r="IJ10299" s="52"/>
    </row>
    <row r="10300" spans="233:244" x14ac:dyDescent="0.25">
      <c r="HY10300" s="52"/>
      <c r="HZ10300" s="52"/>
      <c r="IA10300" s="52"/>
      <c r="IG10300" s="52"/>
      <c r="IH10300" s="52"/>
      <c r="II10300" s="52"/>
      <c r="IJ10300" s="52"/>
    </row>
    <row r="10301" spans="233:244" x14ac:dyDescent="0.25">
      <c r="HY10301" s="52"/>
      <c r="HZ10301" s="52"/>
      <c r="IA10301" s="52"/>
      <c r="IG10301" s="52"/>
      <c r="IH10301" s="52"/>
      <c r="II10301" s="52"/>
      <c r="IJ10301" s="52"/>
    </row>
    <row r="10302" spans="233:244" x14ac:dyDescent="0.25">
      <c r="HY10302" s="52"/>
      <c r="HZ10302" s="52"/>
      <c r="IA10302" s="52"/>
      <c r="IG10302" s="52"/>
      <c r="IH10302" s="52"/>
      <c r="II10302" s="52"/>
      <c r="IJ10302" s="52"/>
    </row>
    <row r="10303" spans="233:244" x14ac:dyDescent="0.25">
      <c r="HY10303" s="52"/>
      <c r="HZ10303" s="52"/>
      <c r="IA10303" s="52"/>
      <c r="IG10303" s="52"/>
      <c r="IH10303" s="52"/>
      <c r="II10303" s="52"/>
      <c r="IJ10303" s="52"/>
    </row>
    <row r="10304" spans="233:244" x14ac:dyDescent="0.25">
      <c r="HY10304" s="52"/>
      <c r="HZ10304" s="52"/>
      <c r="IA10304" s="52"/>
      <c r="IG10304" s="52"/>
      <c r="IH10304" s="52"/>
      <c r="II10304" s="52"/>
      <c r="IJ10304" s="52"/>
    </row>
    <row r="10305" spans="233:244" x14ac:dyDescent="0.25">
      <c r="HY10305" s="52"/>
      <c r="HZ10305" s="52"/>
      <c r="IA10305" s="52"/>
      <c r="IG10305" s="52"/>
      <c r="IH10305" s="52"/>
      <c r="II10305" s="52"/>
      <c r="IJ10305" s="52"/>
    </row>
    <row r="10306" spans="233:244" x14ac:dyDescent="0.25">
      <c r="HY10306" s="52"/>
      <c r="HZ10306" s="52"/>
      <c r="IA10306" s="52"/>
      <c r="IG10306" s="52"/>
      <c r="IH10306" s="52"/>
      <c r="II10306" s="52"/>
      <c r="IJ10306" s="52"/>
    </row>
    <row r="10307" spans="233:244" x14ac:dyDescent="0.25">
      <c r="HY10307" s="52"/>
      <c r="HZ10307" s="52"/>
      <c r="IA10307" s="52"/>
      <c r="IG10307" s="52"/>
      <c r="IH10307" s="52"/>
      <c r="II10307" s="52"/>
      <c r="IJ10307" s="52"/>
    </row>
    <row r="10308" spans="233:244" x14ac:dyDescent="0.25">
      <c r="HY10308" s="52"/>
      <c r="HZ10308" s="52"/>
      <c r="IA10308" s="52"/>
      <c r="IG10308" s="52"/>
      <c r="IH10308" s="52"/>
      <c r="II10308" s="52"/>
      <c r="IJ10308" s="52"/>
    </row>
    <row r="10309" spans="233:244" x14ac:dyDescent="0.25">
      <c r="HY10309" s="52"/>
      <c r="HZ10309" s="52"/>
      <c r="IA10309" s="52"/>
      <c r="IG10309" s="52"/>
      <c r="IH10309" s="52"/>
      <c r="II10309" s="52"/>
      <c r="IJ10309" s="52"/>
    </row>
    <row r="10310" spans="233:244" x14ac:dyDescent="0.25">
      <c r="HY10310" s="52"/>
      <c r="HZ10310" s="52"/>
      <c r="IA10310" s="52"/>
      <c r="IG10310" s="52"/>
      <c r="IH10310" s="52"/>
      <c r="II10310" s="52"/>
      <c r="IJ10310" s="52"/>
    </row>
    <row r="10311" spans="233:244" x14ac:dyDescent="0.25">
      <c r="HY10311" s="52"/>
      <c r="HZ10311" s="52"/>
      <c r="IA10311" s="52"/>
      <c r="IG10311" s="52"/>
      <c r="IH10311" s="52"/>
      <c r="II10311" s="52"/>
      <c r="IJ10311" s="52"/>
    </row>
    <row r="10312" spans="233:244" x14ac:dyDescent="0.25">
      <c r="HY10312" s="52"/>
      <c r="HZ10312" s="52"/>
      <c r="IA10312" s="52"/>
      <c r="IG10312" s="52"/>
      <c r="IH10312" s="52"/>
      <c r="II10312" s="52"/>
      <c r="IJ10312" s="52"/>
    </row>
    <row r="10313" spans="233:244" x14ac:dyDescent="0.25">
      <c r="HY10313" s="52"/>
      <c r="HZ10313" s="52"/>
      <c r="IA10313" s="52"/>
      <c r="IG10313" s="52"/>
      <c r="IH10313" s="52"/>
      <c r="II10313" s="52"/>
      <c r="IJ10313" s="52"/>
    </row>
    <row r="10314" spans="233:244" x14ac:dyDescent="0.25">
      <c r="HY10314" s="52"/>
      <c r="HZ10314" s="52"/>
      <c r="IA10314" s="52"/>
      <c r="IG10314" s="52"/>
      <c r="IH10314" s="52"/>
      <c r="II10314" s="52"/>
      <c r="IJ10314" s="52"/>
    </row>
    <row r="10315" spans="233:244" x14ac:dyDescent="0.25">
      <c r="HY10315" s="52"/>
      <c r="HZ10315" s="52"/>
      <c r="IA10315" s="52"/>
      <c r="IG10315" s="52"/>
      <c r="IH10315" s="52"/>
      <c r="II10315" s="52"/>
      <c r="IJ10315" s="52"/>
    </row>
    <row r="10316" spans="233:244" x14ac:dyDescent="0.25">
      <c r="HY10316" s="52"/>
      <c r="HZ10316" s="52"/>
      <c r="IA10316" s="52"/>
      <c r="IG10316" s="52"/>
      <c r="IH10316" s="52"/>
      <c r="II10316" s="52"/>
      <c r="IJ10316" s="52"/>
    </row>
    <row r="10317" spans="233:244" x14ac:dyDescent="0.25">
      <c r="HY10317" s="52"/>
      <c r="HZ10317" s="52"/>
      <c r="IA10317" s="52"/>
      <c r="IG10317" s="52"/>
      <c r="IH10317" s="52"/>
      <c r="II10317" s="52"/>
      <c r="IJ10317" s="52"/>
    </row>
    <row r="10318" spans="233:244" x14ac:dyDescent="0.25">
      <c r="HY10318" s="52"/>
      <c r="HZ10318" s="52"/>
      <c r="IA10318" s="52"/>
      <c r="IG10318" s="52"/>
      <c r="IH10318" s="52"/>
      <c r="II10318" s="52"/>
      <c r="IJ10318" s="52"/>
    </row>
    <row r="10319" spans="233:244" x14ac:dyDescent="0.25">
      <c r="HY10319" s="52"/>
      <c r="HZ10319" s="52"/>
      <c r="IA10319" s="52"/>
      <c r="IG10319" s="52"/>
      <c r="IH10319" s="52"/>
      <c r="II10319" s="52"/>
      <c r="IJ10319" s="52"/>
    </row>
    <row r="10320" spans="233:244" x14ac:dyDescent="0.25">
      <c r="HY10320" s="52"/>
      <c r="HZ10320" s="52"/>
      <c r="IA10320" s="52"/>
      <c r="IG10320" s="52"/>
      <c r="IH10320" s="52"/>
      <c r="II10320" s="52"/>
      <c r="IJ10320" s="52"/>
    </row>
    <row r="10321" spans="233:244" x14ac:dyDescent="0.25">
      <c r="HY10321" s="52"/>
      <c r="HZ10321" s="52"/>
      <c r="IA10321" s="52"/>
      <c r="IG10321" s="52"/>
      <c r="IH10321" s="52"/>
      <c r="II10321" s="52"/>
      <c r="IJ10321" s="52"/>
    </row>
    <row r="10322" spans="233:244" x14ac:dyDescent="0.25">
      <c r="HY10322" s="52"/>
      <c r="HZ10322" s="52"/>
      <c r="IA10322" s="52"/>
      <c r="IG10322" s="52"/>
      <c r="IH10322" s="52"/>
      <c r="II10322" s="52"/>
      <c r="IJ10322" s="52"/>
    </row>
    <row r="10323" spans="233:244" x14ac:dyDescent="0.25">
      <c r="HY10323" s="52"/>
      <c r="HZ10323" s="52"/>
      <c r="IA10323" s="52"/>
      <c r="IG10323" s="52"/>
      <c r="IH10323" s="52"/>
      <c r="II10323" s="52"/>
      <c r="IJ10323" s="52"/>
    </row>
    <row r="10324" spans="233:244" x14ac:dyDescent="0.25">
      <c r="HY10324" s="52"/>
      <c r="HZ10324" s="52"/>
      <c r="IA10324" s="52"/>
      <c r="IG10324" s="52"/>
      <c r="IH10324" s="52"/>
      <c r="II10324" s="52"/>
      <c r="IJ10324" s="52"/>
    </row>
    <row r="10325" spans="233:244" x14ac:dyDescent="0.25">
      <c r="HY10325" s="52"/>
      <c r="HZ10325" s="52"/>
      <c r="IA10325" s="52"/>
      <c r="IG10325" s="52"/>
      <c r="IH10325" s="52"/>
      <c r="II10325" s="52"/>
      <c r="IJ10325" s="52"/>
    </row>
    <row r="10326" spans="233:244" x14ac:dyDescent="0.25">
      <c r="HY10326" s="52"/>
      <c r="HZ10326" s="52"/>
      <c r="IA10326" s="52"/>
      <c r="IG10326" s="52"/>
      <c r="IH10326" s="52"/>
      <c r="II10326" s="52"/>
      <c r="IJ10326" s="52"/>
    </row>
    <row r="10327" spans="233:244" x14ac:dyDescent="0.25">
      <c r="HY10327" s="52"/>
      <c r="HZ10327" s="52"/>
      <c r="IA10327" s="52"/>
      <c r="IG10327" s="52"/>
      <c r="IH10327" s="52"/>
      <c r="II10327" s="52"/>
      <c r="IJ10327" s="52"/>
    </row>
    <row r="10328" spans="233:244" x14ac:dyDescent="0.25">
      <c r="HY10328" s="52"/>
      <c r="HZ10328" s="52"/>
      <c r="IA10328" s="52"/>
      <c r="IG10328" s="52"/>
      <c r="IH10328" s="52"/>
      <c r="II10328" s="52"/>
      <c r="IJ10328" s="52"/>
    </row>
    <row r="10329" spans="233:244" x14ac:dyDescent="0.25">
      <c r="HY10329" s="52"/>
      <c r="HZ10329" s="52"/>
      <c r="IA10329" s="52"/>
      <c r="IG10329" s="52"/>
      <c r="IH10329" s="52"/>
      <c r="II10329" s="52"/>
      <c r="IJ10329" s="52"/>
    </row>
    <row r="10330" spans="233:244" x14ac:dyDescent="0.25">
      <c r="HY10330" s="52"/>
      <c r="HZ10330" s="52"/>
      <c r="IA10330" s="52"/>
      <c r="IG10330" s="52"/>
      <c r="IH10330" s="52"/>
      <c r="II10330" s="52"/>
      <c r="IJ10330" s="52"/>
    </row>
    <row r="10331" spans="233:244" x14ac:dyDescent="0.25">
      <c r="HY10331" s="52"/>
      <c r="HZ10331" s="52"/>
      <c r="IA10331" s="52"/>
      <c r="IG10331" s="52"/>
      <c r="IH10331" s="52"/>
      <c r="II10331" s="52"/>
      <c r="IJ10331" s="52"/>
    </row>
    <row r="10332" spans="233:244" x14ac:dyDescent="0.25">
      <c r="HY10332" s="52"/>
      <c r="HZ10332" s="52"/>
      <c r="IA10332" s="52"/>
      <c r="IG10332" s="52"/>
      <c r="IH10332" s="52"/>
      <c r="II10332" s="52"/>
      <c r="IJ10332" s="52"/>
    </row>
    <row r="10333" spans="233:244" x14ac:dyDescent="0.25">
      <c r="HY10333" s="52"/>
      <c r="HZ10333" s="52"/>
      <c r="IA10333" s="52"/>
      <c r="IG10333" s="52"/>
      <c r="IH10333" s="52"/>
      <c r="II10333" s="52"/>
      <c r="IJ10333" s="52"/>
    </row>
    <row r="10334" spans="233:244" x14ac:dyDescent="0.25">
      <c r="HY10334" s="52"/>
      <c r="HZ10334" s="52"/>
      <c r="IA10334" s="52"/>
      <c r="IG10334" s="52"/>
      <c r="IH10334" s="52"/>
      <c r="II10334" s="52"/>
      <c r="IJ10334" s="52"/>
    </row>
    <row r="10335" spans="233:244" x14ac:dyDescent="0.25">
      <c r="HY10335" s="52"/>
      <c r="HZ10335" s="52"/>
      <c r="IA10335" s="52"/>
      <c r="IG10335" s="52"/>
      <c r="IH10335" s="52"/>
      <c r="II10335" s="52"/>
      <c r="IJ10335" s="52"/>
    </row>
    <row r="10336" spans="233:244" x14ac:dyDescent="0.25">
      <c r="HY10336" s="52"/>
      <c r="HZ10336" s="52"/>
      <c r="IA10336" s="52"/>
      <c r="IG10336" s="52"/>
      <c r="IH10336" s="52"/>
      <c r="II10336" s="52"/>
      <c r="IJ10336" s="52"/>
    </row>
    <row r="10337" spans="233:244" x14ac:dyDescent="0.25">
      <c r="HY10337" s="52"/>
      <c r="HZ10337" s="52"/>
      <c r="IA10337" s="52"/>
      <c r="IG10337" s="52"/>
      <c r="IH10337" s="52"/>
      <c r="II10337" s="52"/>
      <c r="IJ10337" s="52"/>
    </row>
    <row r="10338" spans="233:244" x14ac:dyDescent="0.25">
      <c r="HY10338" s="52"/>
      <c r="HZ10338" s="52"/>
      <c r="IA10338" s="52"/>
      <c r="IG10338" s="52"/>
      <c r="IH10338" s="52"/>
      <c r="II10338" s="52"/>
      <c r="IJ10338" s="52"/>
    </row>
    <row r="10339" spans="233:244" x14ac:dyDescent="0.25">
      <c r="HY10339" s="52"/>
      <c r="HZ10339" s="52"/>
      <c r="IA10339" s="52"/>
      <c r="IG10339" s="52"/>
      <c r="IH10339" s="52"/>
      <c r="II10339" s="52"/>
      <c r="IJ10339" s="52"/>
    </row>
    <row r="10340" spans="233:244" x14ac:dyDescent="0.25">
      <c r="HY10340" s="52"/>
      <c r="HZ10340" s="52"/>
      <c r="IA10340" s="52"/>
      <c r="IG10340" s="52"/>
      <c r="IH10340" s="52"/>
      <c r="II10340" s="52"/>
      <c r="IJ10340" s="52"/>
    </row>
    <row r="10341" spans="233:244" x14ac:dyDescent="0.25">
      <c r="HY10341" s="52"/>
      <c r="HZ10341" s="52"/>
      <c r="IA10341" s="52"/>
      <c r="IG10341" s="52"/>
      <c r="IH10341" s="52"/>
      <c r="II10341" s="52"/>
      <c r="IJ10341" s="52"/>
    </row>
    <row r="10342" spans="233:244" x14ac:dyDescent="0.25">
      <c r="HY10342" s="52"/>
      <c r="HZ10342" s="52"/>
      <c r="IA10342" s="52"/>
      <c r="IG10342" s="52"/>
      <c r="IH10342" s="52"/>
      <c r="II10342" s="52"/>
      <c r="IJ10342" s="52"/>
    </row>
    <row r="10343" spans="233:244" x14ac:dyDescent="0.25">
      <c r="HY10343" s="52"/>
      <c r="HZ10343" s="52"/>
      <c r="IA10343" s="52"/>
      <c r="IG10343" s="52"/>
      <c r="IH10343" s="52"/>
      <c r="II10343" s="52"/>
      <c r="IJ10343" s="52"/>
    </row>
    <row r="10344" spans="233:244" x14ac:dyDescent="0.25">
      <c r="HY10344" s="52"/>
      <c r="HZ10344" s="52"/>
      <c r="IA10344" s="52"/>
      <c r="IG10344" s="52"/>
      <c r="IH10344" s="52"/>
      <c r="II10344" s="52"/>
      <c r="IJ10344" s="52"/>
    </row>
    <row r="10345" spans="233:244" x14ac:dyDescent="0.25">
      <c r="HY10345" s="52"/>
      <c r="HZ10345" s="52"/>
      <c r="IA10345" s="52"/>
      <c r="IG10345" s="52"/>
      <c r="IH10345" s="52"/>
      <c r="II10345" s="52"/>
      <c r="IJ10345" s="52"/>
    </row>
    <row r="10346" spans="233:244" x14ac:dyDescent="0.25">
      <c r="HY10346" s="52"/>
      <c r="HZ10346" s="52"/>
      <c r="IA10346" s="52"/>
      <c r="IG10346" s="52"/>
      <c r="IH10346" s="52"/>
      <c r="II10346" s="52"/>
      <c r="IJ10346" s="52"/>
    </row>
    <row r="10347" spans="233:244" x14ac:dyDescent="0.25">
      <c r="HY10347" s="52"/>
      <c r="HZ10347" s="52"/>
      <c r="IA10347" s="52"/>
      <c r="IG10347" s="52"/>
      <c r="IH10347" s="52"/>
      <c r="II10347" s="52"/>
      <c r="IJ10347" s="52"/>
    </row>
    <row r="10348" spans="233:244" x14ac:dyDescent="0.25">
      <c r="HY10348" s="52"/>
      <c r="HZ10348" s="52"/>
      <c r="IA10348" s="52"/>
      <c r="IG10348" s="52"/>
      <c r="IH10348" s="52"/>
      <c r="II10348" s="52"/>
      <c r="IJ10348" s="52"/>
    </row>
    <row r="10349" spans="233:244" x14ac:dyDescent="0.25">
      <c r="HY10349" s="52"/>
      <c r="HZ10349" s="52"/>
      <c r="IA10349" s="52"/>
      <c r="IG10349" s="52"/>
      <c r="IH10349" s="52"/>
      <c r="II10349" s="52"/>
      <c r="IJ10349" s="52"/>
    </row>
    <row r="10350" spans="233:244" x14ac:dyDescent="0.25">
      <c r="HY10350" s="52"/>
      <c r="HZ10350" s="52"/>
      <c r="IA10350" s="52"/>
      <c r="IG10350" s="52"/>
      <c r="IH10350" s="52"/>
      <c r="II10350" s="52"/>
      <c r="IJ10350" s="52"/>
    </row>
    <row r="10351" spans="233:244" x14ac:dyDescent="0.25">
      <c r="HY10351" s="52"/>
      <c r="HZ10351" s="52"/>
      <c r="IA10351" s="52"/>
      <c r="IG10351" s="52"/>
      <c r="IH10351" s="52"/>
      <c r="II10351" s="52"/>
      <c r="IJ10351" s="52"/>
    </row>
    <row r="10352" spans="233:244" x14ac:dyDescent="0.25">
      <c r="HY10352" s="52"/>
      <c r="HZ10352" s="52"/>
      <c r="IA10352" s="52"/>
      <c r="IG10352" s="52"/>
      <c r="IH10352" s="52"/>
      <c r="II10352" s="52"/>
      <c r="IJ10352" s="52"/>
    </row>
    <row r="10353" spans="233:244" x14ac:dyDescent="0.25">
      <c r="HY10353" s="52"/>
      <c r="HZ10353" s="52"/>
      <c r="IA10353" s="52"/>
      <c r="IG10353" s="52"/>
      <c r="IH10353" s="52"/>
      <c r="II10353" s="52"/>
      <c r="IJ10353" s="52"/>
    </row>
    <row r="10354" spans="233:244" x14ac:dyDescent="0.25">
      <c r="HY10354" s="52"/>
      <c r="HZ10354" s="52"/>
      <c r="IA10354" s="52"/>
      <c r="IG10354" s="52"/>
      <c r="IH10354" s="52"/>
      <c r="II10354" s="52"/>
      <c r="IJ10354" s="52"/>
    </row>
    <row r="10355" spans="233:244" x14ac:dyDescent="0.25">
      <c r="HY10355" s="52"/>
      <c r="HZ10355" s="52"/>
      <c r="IA10355" s="52"/>
      <c r="IG10355" s="52"/>
      <c r="IH10355" s="52"/>
      <c r="II10355" s="52"/>
      <c r="IJ10355" s="52"/>
    </row>
    <row r="10356" spans="233:244" x14ac:dyDescent="0.25">
      <c r="HY10356" s="52"/>
      <c r="HZ10356" s="52"/>
      <c r="IA10356" s="52"/>
      <c r="IG10356" s="52"/>
      <c r="IH10356" s="52"/>
      <c r="II10356" s="52"/>
      <c r="IJ10356" s="52"/>
    </row>
    <row r="10357" spans="233:244" x14ac:dyDescent="0.25">
      <c r="HY10357" s="52"/>
      <c r="HZ10357" s="52"/>
      <c r="IA10357" s="52"/>
      <c r="IG10357" s="52"/>
      <c r="IH10357" s="52"/>
      <c r="II10357" s="52"/>
      <c r="IJ10357" s="52"/>
    </row>
    <row r="10358" spans="233:244" x14ac:dyDescent="0.25">
      <c r="HY10358" s="52"/>
      <c r="HZ10358" s="52"/>
      <c r="IA10358" s="52"/>
      <c r="IG10358" s="52"/>
      <c r="IH10358" s="52"/>
      <c r="II10358" s="52"/>
      <c r="IJ10358" s="52"/>
    </row>
    <row r="10359" spans="233:244" x14ac:dyDescent="0.25">
      <c r="HY10359" s="52"/>
      <c r="HZ10359" s="52"/>
      <c r="IA10359" s="52"/>
      <c r="IG10359" s="52"/>
      <c r="IH10359" s="52"/>
      <c r="II10359" s="52"/>
      <c r="IJ10359" s="52"/>
    </row>
    <row r="10360" spans="233:244" x14ac:dyDescent="0.25">
      <c r="HY10360" s="52"/>
      <c r="HZ10360" s="52"/>
      <c r="IA10360" s="52"/>
      <c r="IG10360" s="52"/>
      <c r="IH10360" s="52"/>
      <c r="II10360" s="52"/>
      <c r="IJ10360" s="52"/>
    </row>
    <row r="10361" spans="233:244" x14ac:dyDescent="0.25">
      <c r="HY10361" s="52"/>
      <c r="HZ10361" s="52"/>
      <c r="IA10361" s="52"/>
      <c r="IG10361" s="52"/>
      <c r="IH10361" s="52"/>
      <c r="II10361" s="52"/>
      <c r="IJ10361" s="52"/>
    </row>
    <row r="10362" spans="233:244" x14ac:dyDescent="0.25">
      <c r="HY10362" s="52"/>
      <c r="HZ10362" s="52"/>
      <c r="IA10362" s="52"/>
      <c r="IG10362" s="52"/>
      <c r="IH10362" s="52"/>
      <c r="II10362" s="52"/>
      <c r="IJ10362" s="52"/>
    </row>
    <row r="10363" spans="233:244" x14ac:dyDescent="0.25">
      <c r="HY10363" s="52"/>
      <c r="HZ10363" s="52"/>
      <c r="IA10363" s="52"/>
      <c r="IG10363" s="52"/>
      <c r="IH10363" s="52"/>
      <c r="II10363" s="52"/>
      <c r="IJ10363" s="52"/>
    </row>
    <row r="10364" spans="233:244" x14ac:dyDescent="0.25">
      <c r="HY10364" s="52"/>
      <c r="HZ10364" s="52"/>
      <c r="IA10364" s="52"/>
      <c r="IG10364" s="52"/>
      <c r="IH10364" s="52"/>
      <c r="II10364" s="52"/>
      <c r="IJ10364" s="52"/>
    </row>
    <row r="10365" spans="233:244" x14ac:dyDescent="0.25">
      <c r="HY10365" s="52"/>
      <c r="HZ10365" s="52"/>
      <c r="IA10365" s="52"/>
      <c r="IG10365" s="52"/>
      <c r="IH10365" s="52"/>
      <c r="II10365" s="52"/>
      <c r="IJ10365" s="52"/>
    </row>
    <row r="10366" spans="233:244" x14ac:dyDescent="0.25">
      <c r="HY10366" s="52"/>
      <c r="HZ10366" s="52"/>
      <c r="IA10366" s="52"/>
      <c r="IG10366" s="52"/>
      <c r="IH10366" s="52"/>
      <c r="II10366" s="52"/>
      <c r="IJ10366" s="52"/>
    </row>
    <row r="10367" spans="233:244" x14ac:dyDescent="0.25">
      <c r="HY10367" s="52"/>
      <c r="HZ10367" s="52"/>
      <c r="IA10367" s="52"/>
      <c r="IG10367" s="52"/>
      <c r="IH10367" s="52"/>
      <c r="II10367" s="52"/>
      <c r="IJ10367" s="52"/>
    </row>
    <row r="10368" spans="233:244" x14ac:dyDescent="0.25">
      <c r="HY10368" s="52"/>
      <c r="HZ10368" s="52"/>
      <c r="IA10368" s="52"/>
      <c r="IG10368" s="52"/>
      <c r="IH10368" s="52"/>
      <c r="II10368" s="52"/>
      <c r="IJ10368" s="52"/>
    </row>
    <row r="10369" spans="233:244" x14ac:dyDescent="0.25">
      <c r="HY10369" s="52"/>
      <c r="HZ10369" s="52"/>
      <c r="IA10369" s="52"/>
      <c r="IG10369" s="52"/>
      <c r="IH10369" s="52"/>
      <c r="II10369" s="52"/>
      <c r="IJ10369" s="52"/>
    </row>
    <row r="10370" spans="233:244" x14ac:dyDescent="0.25">
      <c r="HY10370" s="52"/>
      <c r="HZ10370" s="52"/>
      <c r="IA10370" s="52"/>
      <c r="IG10370" s="52"/>
      <c r="IH10370" s="52"/>
      <c r="II10370" s="52"/>
      <c r="IJ10370" s="52"/>
    </row>
    <row r="10371" spans="233:244" x14ac:dyDescent="0.25">
      <c r="HY10371" s="52"/>
      <c r="HZ10371" s="52"/>
      <c r="IA10371" s="52"/>
      <c r="IG10371" s="52"/>
      <c r="IH10371" s="52"/>
      <c r="II10371" s="52"/>
      <c r="IJ10371" s="52"/>
    </row>
    <row r="10372" spans="233:244" x14ac:dyDescent="0.25">
      <c r="HY10372" s="52"/>
      <c r="HZ10372" s="52"/>
      <c r="IA10372" s="52"/>
      <c r="IG10372" s="52"/>
      <c r="IH10372" s="52"/>
      <c r="II10372" s="52"/>
      <c r="IJ10372" s="52"/>
    </row>
    <row r="10373" spans="233:244" x14ac:dyDescent="0.25">
      <c r="HY10373" s="52"/>
      <c r="HZ10373" s="52"/>
      <c r="IA10373" s="52"/>
      <c r="IG10373" s="52"/>
      <c r="IH10373" s="52"/>
      <c r="II10373" s="52"/>
      <c r="IJ10373" s="52"/>
    </row>
    <row r="10374" spans="233:244" x14ac:dyDescent="0.25">
      <c r="HY10374" s="52"/>
      <c r="HZ10374" s="52"/>
      <c r="IA10374" s="52"/>
      <c r="IG10374" s="52"/>
      <c r="IH10374" s="52"/>
      <c r="II10374" s="52"/>
      <c r="IJ10374" s="52"/>
    </row>
    <row r="10375" spans="233:244" x14ac:dyDescent="0.25">
      <c r="HY10375" s="52"/>
      <c r="HZ10375" s="52"/>
      <c r="IA10375" s="52"/>
      <c r="IG10375" s="52"/>
      <c r="IH10375" s="52"/>
      <c r="II10375" s="52"/>
      <c r="IJ10375" s="52"/>
    </row>
    <row r="10376" spans="233:244" x14ac:dyDescent="0.25">
      <c r="HY10376" s="52"/>
      <c r="HZ10376" s="52"/>
      <c r="IA10376" s="52"/>
      <c r="IG10376" s="52"/>
      <c r="IH10376" s="52"/>
      <c r="II10376" s="52"/>
      <c r="IJ10376" s="52"/>
    </row>
    <row r="10377" spans="233:244" x14ac:dyDescent="0.25">
      <c r="HY10377" s="52"/>
      <c r="HZ10377" s="52"/>
      <c r="IA10377" s="52"/>
      <c r="IG10377" s="52"/>
      <c r="IH10377" s="52"/>
      <c r="II10377" s="52"/>
      <c r="IJ10377" s="52"/>
    </row>
    <row r="10378" spans="233:244" x14ac:dyDescent="0.25">
      <c r="HY10378" s="52"/>
      <c r="HZ10378" s="52"/>
      <c r="IA10378" s="52"/>
      <c r="IG10378" s="52"/>
      <c r="IH10378" s="52"/>
      <c r="II10378" s="52"/>
      <c r="IJ10378" s="52"/>
    </row>
    <row r="10379" spans="233:244" x14ac:dyDescent="0.25">
      <c r="HY10379" s="52"/>
      <c r="HZ10379" s="52"/>
      <c r="IA10379" s="52"/>
      <c r="IG10379" s="52"/>
      <c r="IH10379" s="52"/>
      <c r="II10379" s="52"/>
      <c r="IJ10379" s="52"/>
    </row>
    <row r="10380" spans="233:244" x14ac:dyDescent="0.25">
      <c r="HY10380" s="52"/>
      <c r="HZ10380" s="52"/>
      <c r="IA10380" s="52"/>
      <c r="IG10380" s="52"/>
      <c r="IH10380" s="52"/>
      <c r="II10380" s="52"/>
      <c r="IJ10380" s="52"/>
    </row>
    <row r="10381" spans="233:244" x14ac:dyDescent="0.25">
      <c r="HY10381" s="52"/>
      <c r="HZ10381" s="52"/>
      <c r="IA10381" s="52"/>
      <c r="IG10381" s="52"/>
      <c r="IH10381" s="52"/>
      <c r="II10381" s="52"/>
      <c r="IJ10381" s="52"/>
    </row>
    <row r="10382" spans="233:244" x14ac:dyDescent="0.25">
      <c r="HY10382" s="52"/>
      <c r="HZ10382" s="52"/>
      <c r="IA10382" s="52"/>
      <c r="IG10382" s="52"/>
      <c r="IH10382" s="52"/>
      <c r="II10382" s="52"/>
      <c r="IJ10382" s="52"/>
    </row>
    <row r="10383" spans="233:244" x14ac:dyDescent="0.25">
      <c r="HY10383" s="52"/>
      <c r="HZ10383" s="52"/>
      <c r="IA10383" s="52"/>
      <c r="IG10383" s="52"/>
      <c r="IH10383" s="52"/>
      <c r="II10383" s="52"/>
      <c r="IJ10383" s="52"/>
    </row>
    <row r="10384" spans="233:244" x14ac:dyDescent="0.25">
      <c r="HY10384" s="52"/>
      <c r="HZ10384" s="52"/>
      <c r="IA10384" s="52"/>
      <c r="IG10384" s="52"/>
      <c r="IH10384" s="52"/>
      <c r="II10384" s="52"/>
      <c r="IJ10384" s="52"/>
    </row>
    <row r="10385" spans="233:244" x14ac:dyDescent="0.25">
      <c r="HY10385" s="52"/>
      <c r="HZ10385" s="52"/>
      <c r="IA10385" s="52"/>
      <c r="IG10385" s="52"/>
      <c r="IH10385" s="52"/>
      <c r="II10385" s="52"/>
      <c r="IJ10385" s="52"/>
    </row>
    <row r="10386" spans="233:244" x14ac:dyDescent="0.25">
      <c r="HY10386" s="52"/>
      <c r="HZ10386" s="52"/>
      <c r="IA10386" s="52"/>
      <c r="IG10386" s="52"/>
      <c r="IH10386" s="52"/>
      <c r="II10386" s="52"/>
      <c r="IJ10386" s="52"/>
    </row>
    <row r="10387" spans="233:244" x14ac:dyDescent="0.25">
      <c r="HY10387" s="52"/>
      <c r="HZ10387" s="52"/>
      <c r="IA10387" s="52"/>
      <c r="IG10387" s="52"/>
      <c r="IH10387" s="52"/>
      <c r="II10387" s="52"/>
      <c r="IJ10387" s="52"/>
    </row>
    <row r="10388" spans="233:244" x14ac:dyDescent="0.25">
      <c r="HY10388" s="52"/>
      <c r="HZ10388" s="52"/>
      <c r="IA10388" s="52"/>
      <c r="IG10388" s="52"/>
      <c r="IH10388" s="52"/>
      <c r="II10388" s="52"/>
      <c r="IJ10388" s="52"/>
    </row>
    <row r="10389" spans="233:244" x14ac:dyDescent="0.25">
      <c r="HY10389" s="52"/>
      <c r="HZ10389" s="52"/>
      <c r="IA10389" s="52"/>
      <c r="IG10389" s="52"/>
      <c r="IH10389" s="52"/>
      <c r="II10389" s="52"/>
      <c r="IJ10389" s="52"/>
    </row>
    <row r="10390" spans="233:244" x14ac:dyDescent="0.25">
      <c r="HY10390" s="52"/>
      <c r="HZ10390" s="52"/>
      <c r="IA10390" s="52"/>
      <c r="IG10390" s="52"/>
      <c r="IH10390" s="52"/>
      <c r="II10390" s="52"/>
      <c r="IJ10390" s="52"/>
    </row>
    <row r="10391" spans="233:244" x14ac:dyDescent="0.25">
      <c r="HY10391" s="52"/>
      <c r="HZ10391" s="52"/>
      <c r="IA10391" s="52"/>
      <c r="IG10391" s="52"/>
      <c r="IH10391" s="52"/>
      <c r="II10391" s="52"/>
      <c r="IJ10391" s="52"/>
    </row>
    <row r="10392" spans="233:244" x14ac:dyDescent="0.25">
      <c r="HY10392" s="52"/>
      <c r="HZ10392" s="52"/>
      <c r="IA10392" s="52"/>
      <c r="IG10392" s="52"/>
      <c r="IH10392" s="52"/>
      <c r="II10392" s="52"/>
      <c r="IJ10392" s="52"/>
    </row>
    <row r="10393" spans="233:244" x14ac:dyDescent="0.25">
      <c r="HY10393" s="52"/>
      <c r="HZ10393" s="52"/>
      <c r="IA10393" s="52"/>
      <c r="IG10393" s="52"/>
      <c r="IH10393" s="52"/>
      <c r="II10393" s="52"/>
      <c r="IJ10393" s="52"/>
    </row>
    <row r="10394" spans="233:244" x14ac:dyDescent="0.25">
      <c r="HY10394" s="52"/>
      <c r="HZ10394" s="52"/>
      <c r="IA10394" s="52"/>
      <c r="IG10394" s="52"/>
      <c r="IH10394" s="52"/>
      <c r="II10394" s="52"/>
      <c r="IJ10394" s="52"/>
    </row>
    <row r="10395" spans="233:244" x14ac:dyDescent="0.25">
      <c r="HY10395" s="52"/>
      <c r="HZ10395" s="52"/>
      <c r="IA10395" s="52"/>
      <c r="IG10395" s="52"/>
      <c r="IH10395" s="52"/>
      <c r="II10395" s="52"/>
      <c r="IJ10395" s="52"/>
    </row>
    <row r="10396" spans="233:244" x14ac:dyDescent="0.25">
      <c r="HY10396" s="52"/>
      <c r="HZ10396" s="52"/>
      <c r="IA10396" s="52"/>
      <c r="IG10396" s="52"/>
      <c r="IH10396" s="52"/>
      <c r="II10396" s="52"/>
      <c r="IJ10396" s="52"/>
    </row>
    <row r="10397" spans="233:244" x14ac:dyDescent="0.25">
      <c r="HY10397" s="52"/>
      <c r="HZ10397" s="52"/>
      <c r="IA10397" s="52"/>
      <c r="IG10397" s="52"/>
      <c r="IH10397" s="52"/>
      <c r="II10397" s="52"/>
      <c r="IJ10397" s="52"/>
    </row>
    <row r="10398" spans="233:244" x14ac:dyDescent="0.25">
      <c r="HY10398" s="52"/>
      <c r="HZ10398" s="52"/>
      <c r="IA10398" s="52"/>
      <c r="IG10398" s="52"/>
      <c r="IH10398" s="52"/>
      <c r="II10398" s="52"/>
      <c r="IJ10398" s="52"/>
    </row>
    <row r="10399" spans="233:244" x14ac:dyDescent="0.25">
      <c r="HY10399" s="52"/>
      <c r="HZ10399" s="52"/>
      <c r="IA10399" s="52"/>
      <c r="IG10399" s="52"/>
      <c r="IH10399" s="52"/>
      <c r="II10399" s="52"/>
      <c r="IJ10399" s="52"/>
    </row>
    <row r="10400" spans="233:244" x14ac:dyDescent="0.25">
      <c r="HY10400" s="52"/>
      <c r="HZ10400" s="52"/>
      <c r="IA10400" s="52"/>
      <c r="IG10400" s="52"/>
      <c r="IH10400" s="52"/>
      <c r="II10400" s="52"/>
      <c r="IJ10400" s="52"/>
    </row>
    <row r="10401" spans="233:244" x14ac:dyDescent="0.25">
      <c r="HY10401" s="52"/>
      <c r="HZ10401" s="52"/>
      <c r="IA10401" s="52"/>
      <c r="IG10401" s="52"/>
      <c r="IH10401" s="52"/>
      <c r="II10401" s="52"/>
      <c r="IJ10401" s="52"/>
    </row>
    <row r="10402" spans="233:244" x14ac:dyDescent="0.25">
      <c r="HY10402" s="52"/>
      <c r="HZ10402" s="52"/>
      <c r="IA10402" s="52"/>
      <c r="IG10402" s="52"/>
      <c r="IH10402" s="52"/>
      <c r="II10402" s="52"/>
      <c r="IJ10402" s="52"/>
    </row>
    <row r="10403" spans="233:244" x14ac:dyDescent="0.25">
      <c r="HY10403" s="52"/>
      <c r="HZ10403" s="52"/>
      <c r="IA10403" s="52"/>
      <c r="IG10403" s="52"/>
      <c r="IH10403" s="52"/>
      <c r="II10403" s="52"/>
      <c r="IJ10403" s="52"/>
    </row>
    <row r="10404" spans="233:244" x14ac:dyDescent="0.25">
      <c r="HY10404" s="52"/>
      <c r="HZ10404" s="52"/>
      <c r="IA10404" s="52"/>
      <c r="IG10404" s="52"/>
      <c r="IH10404" s="52"/>
      <c r="II10404" s="52"/>
      <c r="IJ10404" s="52"/>
    </row>
    <row r="10405" spans="233:244" x14ac:dyDescent="0.25">
      <c r="HY10405" s="52"/>
      <c r="HZ10405" s="52"/>
      <c r="IA10405" s="52"/>
      <c r="IG10405" s="52"/>
      <c r="IH10405" s="52"/>
      <c r="II10405" s="52"/>
      <c r="IJ10405" s="52"/>
    </row>
    <row r="10406" spans="233:244" x14ac:dyDescent="0.25">
      <c r="HY10406" s="52"/>
      <c r="HZ10406" s="52"/>
      <c r="IA10406" s="52"/>
      <c r="IG10406" s="52"/>
      <c r="IH10406" s="52"/>
      <c r="II10406" s="52"/>
      <c r="IJ10406" s="52"/>
    </row>
    <row r="10407" spans="233:244" x14ac:dyDescent="0.25">
      <c r="HY10407" s="52"/>
      <c r="HZ10407" s="52"/>
      <c r="IA10407" s="52"/>
      <c r="IG10407" s="52"/>
      <c r="IH10407" s="52"/>
      <c r="II10407" s="52"/>
      <c r="IJ10407" s="52"/>
    </row>
    <row r="10408" spans="233:244" x14ac:dyDescent="0.25">
      <c r="HY10408" s="52"/>
      <c r="HZ10408" s="52"/>
      <c r="IA10408" s="52"/>
      <c r="IG10408" s="52"/>
      <c r="IH10408" s="52"/>
      <c r="II10408" s="52"/>
      <c r="IJ10408" s="52"/>
    </row>
    <row r="10409" spans="233:244" x14ac:dyDescent="0.25">
      <c r="HY10409" s="52"/>
      <c r="HZ10409" s="52"/>
      <c r="IA10409" s="52"/>
      <c r="IG10409" s="52"/>
      <c r="IH10409" s="52"/>
      <c r="II10409" s="52"/>
      <c r="IJ10409" s="52"/>
    </row>
    <row r="10410" spans="233:244" x14ac:dyDescent="0.25">
      <c r="HY10410" s="52"/>
      <c r="HZ10410" s="52"/>
      <c r="IA10410" s="52"/>
      <c r="IG10410" s="52"/>
      <c r="IH10410" s="52"/>
      <c r="II10410" s="52"/>
      <c r="IJ10410" s="52"/>
    </row>
    <row r="10411" spans="233:244" x14ac:dyDescent="0.25">
      <c r="HY10411" s="52"/>
      <c r="HZ10411" s="52"/>
      <c r="IA10411" s="52"/>
      <c r="IG10411" s="52"/>
      <c r="IH10411" s="52"/>
      <c r="II10411" s="52"/>
      <c r="IJ10411" s="52"/>
    </row>
    <row r="10412" spans="233:244" x14ac:dyDescent="0.25">
      <c r="HY10412" s="52"/>
      <c r="HZ10412" s="52"/>
      <c r="IA10412" s="52"/>
      <c r="IG10412" s="52"/>
      <c r="IH10412" s="52"/>
      <c r="II10412" s="52"/>
      <c r="IJ10412" s="52"/>
    </row>
    <row r="10413" spans="233:244" x14ac:dyDescent="0.25">
      <c r="HY10413" s="52"/>
      <c r="HZ10413" s="52"/>
      <c r="IA10413" s="52"/>
      <c r="IG10413" s="52"/>
      <c r="IH10413" s="52"/>
      <c r="II10413" s="52"/>
      <c r="IJ10413" s="52"/>
    </row>
    <row r="10414" spans="233:244" x14ac:dyDescent="0.25">
      <c r="HY10414" s="52"/>
      <c r="HZ10414" s="52"/>
      <c r="IA10414" s="52"/>
      <c r="IG10414" s="52"/>
      <c r="IH10414" s="52"/>
      <c r="II10414" s="52"/>
      <c r="IJ10414" s="52"/>
    </row>
    <row r="10415" spans="233:244" x14ac:dyDescent="0.25">
      <c r="HY10415" s="52"/>
      <c r="HZ10415" s="52"/>
      <c r="IA10415" s="52"/>
      <c r="IG10415" s="52"/>
      <c r="IH10415" s="52"/>
      <c r="II10415" s="52"/>
      <c r="IJ10415" s="52"/>
    </row>
    <row r="10416" spans="233:244" x14ac:dyDescent="0.25">
      <c r="HY10416" s="52"/>
      <c r="HZ10416" s="52"/>
      <c r="IA10416" s="52"/>
      <c r="IG10416" s="52"/>
      <c r="IH10416" s="52"/>
      <c r="II10416" s="52"/>
      <c r="IJ10416" s="52"/>
    </row>
    <row r="10417" spans="233:244" x14ac:dyDescent="0.25">
      <c r="HY10417" s="52"/>
      <c r="HZ10417" s="52"/>
      <c r="IA10417" s="52"/>
      <c r="IG10417" s="52"/>
      <c r="IH10417" s="52"/>
      <c r="II10417" s="52"/>
      <c r="IJ10417" s="52"/>
    </row>
    <row r="10418" spans="233:244" x14ac:dyDescent="0.25">
      <c r="HY10418" s="52"/>
      <c r="HZ10418" s="52"/>
      <c r="IA10418" s="52"/>
      <c r="IG10418" s="52"/>
      <c r="IH10418" s="52"/>
      <c r="II10418" s="52"/>
      <c r="IJ10418" s="52"/>
    </row>
    <row r="10419" spans="233:244" x14ac:dyDescent="0.25">
      <c r="HY10419" s="52"/>
      <c r="HZ10419" s="52"/>
      <c r="IA10419" s="52"/>
      <c r="IG10419" s="52"/>
      <c r="IH10419" s="52"/>
      <c r="II10419" s="52"/>
      <c r="IJ10419" s="52"/>
    </row>
    <row r="10420" spans="233:244" x14ac:dyDescent="0.25">
      <c r="HY10420" s="52"/>
      <c r="HZ10420" s="52"/>
      <c r="IA10420" s="52"/>
      <c r="IG10420" s="52"/>
      <c r="IH10420" s="52"/>
      <c r="II10420" s="52"/>
      <c r="IJ10420" s="52"/>
    </row>
    <row r="10421" spans="233:244" x14ac:dyDescent="0.25">
      <c r="HY10421" s="52"/>
      <c r="HZ10421" s="52"/>
      <c r="IA10421" s="52"/>
      <c r="IG10421" s="52"/>
      <c r="IH10421" s="52"/>
      <c r="II10421" s="52"/>
      <c r="IJ10421" s="52"/>
    </row>
    <row r="10422" spans="233:244" x14ac:dyDescent="0.25">
      <c r="HY10422" s="52"/>
      <c r="HZ10422" s="52"/>
      <c r="IA10422" s="52"/>
      <c r="IG10422" s="52"/>
      <c r="IH10422" s="52"/>
      <c r="II10422" s="52"/>
      <c r="IJ10422" s="52"/>
    </row>
    <row r="10423" spans="233:244" x14ac:dyDescent="0.25">
      <c r="HY10423" s="52"/>
      <c r="HZ10423" s="52"/>
      <c r="IA10423" s="52"/>
      <c r="IG10423" s="52"/>
      <c r="IH10423" s="52"/>
      <c r="II10423" s="52"/>
      <c r="IJ10423" s="52"/>
    </row>
    <row r="10424" spans="233:244" x14ac:dyDescent="0.25">
      <c r="HY10424" s="52"/>
      <c r="HZ10424" s="52"/>
      <c r="IA10424" s="52"/>
      <c r="IG10424" s="52"/>
      <c r="IH10424" s="52"/>
      <c r="II10424" s="52"/>
      <c r="IJ10424" s="52"/>
    </row>
    <row r="10425" spans="233:244" x14ac:dyDescent="0.25">
      <c r="HY10425" s="52"/>
      <c r="HZ10425" s="52"/>
      <c r="IA10425" s="52"/>
      <c r="IG10425" s="52"/>
      <c r="IH10425" s="52"/>
      <c r="II10425" s="52"/>
      <c r="IJ10425" s="52"/>
    </row>
    <row r="10426" spans="233:244" x14ac:dyDescent="0.25">
      <c r="HY10426" s="52"/>
      <c r="HZ10426" s="52"/>
      <c r="IA10426" s="52"/>
      <c r="IG10426" s="52"/>
      <c r="IH10426" s="52"/>
      <c r="II10426" s="52"/>
      <c r="IJ10426" s="52"/>
    </row>
    <row r="10427" spans="233:244" x14ac:dyDescent="0.25">
      <c r="HY10427" s="52"/>
      <c r="HZ10427" s="52"/>
      <c r="IA10427" s="52"/>
      <c r="IG10427" s="52"/>
      <c r="IH10427" s="52"/>
      <c r="II10427" s="52"/>
      <c r="IJ10427" s="52"/>
    </row>
    <row r="10428" spans="233:244" x14ac:dyDescent="0.25">
      <c r="HY10428" s="52"/>
      <c r="HZ10428" s="52"/>
      <c r="IA10428" s="52"/>
      <c r="IG10428" s="52"/>
      <c r="IH10428" s="52"/>
      <c r="II10428" s="52"/>
      <c r="IJ10428" s="52"/>
    </row>
    <row r="10429" spans="233:244" x14ac:dyDescent="0.25">
      <c r="HY10429" s="52"/>
      <c r="HZ10429" s="52"/>
      <c r="IA10429" s="52"/>
      <c r="IG10429" s="52"/>
      <c r="IH10429" s="52"/>
      <c r="II10429" s="52"/>
      <c r="IJ10429" s="52"/>
    </row>
    <row r="10430" spans="233:244" x14ac:dyDescent="0.25">
      <c r="HY10430" s="52"/>
      <c r="HZ10430" s="52"/>
      <c r="IA10430" s="52"/>
      <c r="IG10430" s="52"/>
      <c r="IH10430" s="52"/>
      <c r="II10430" s="52"/>
      <c r="IJ10430" s="52"/>
    </row>
    <row r="10431" spans="233:244" x14ac:dyDescent="0.25">
      <c r="HY10431" s="52"/>
      <c r="HZ10431" s="52"/>
      <c r="IA10431" s="52"/>
      <c r="IG10431" s="52"/>
      <c r="IH10431" s="52"/>
      <c r="II10431" s="52"/>
      <c r="IJ10431" s="52"/>
    </row>
    <row r="10432" spans="233:244" x14ac:dyDescent="0.25">
      <c r="HY10432" s="52"/>
      <c r="HZ10432" s="52"/>
      <c r="IA10432" s="52"/>
      <c r="IG10432" s="52"/>
      <c r="IH10432" s="52"/>
      <c r="II10432" s="52"/>
      <c r="IJ10432" s="52"/>
    </row>
    <row r="10433" spans="233:244" x14ac:dyDescent="0.25">
      <c r="HY10433" s="52"/>
      <c r="HZ10433" s="52"/>
      <c r="IA10433" s="52"/>
      <c r="IG10433" s="52"/>
      <c r="IH10433" s="52"/>
      <c r="II10433" s="52"/>
      <c r="IJ10433" s="52"/>
    </row>
    <row r="10434" spans="233:244" x14ac:dyDescent="0.25">
      <c r="HY10434" s="52"/>
      <c r="HZ10434" s="52"/>
      <c r="IA10434" s="52"/>
      <c r="IG10434" s="52"/>
      <c r="IH10434" s="52"/>
      <c r="II10434" s="52"/>
      <c r="IJ10434" s="52"/>
    </row>
    <row r="10435" spans="233:244" x14ac:dyDescent="0.25">
      <c r="HY10435" s="52"/>
      <c r="HZ10435" s="52"/>
      <c r="IA10435" s="52"/>
      <c r="IG10435" s="52"/>
      <c r="IH10435" s="52"/>
      <c r="II10435" s="52"/>
      <c r="IJ10435" s="52"/>
    </row>
    <row r="10436" spans="233:244" x14ac:dyDescent="0.25">
      <c r="HY10436" s="52"/>
      <c r="HZ10436" s="52"/>
      <c r="IA10436" s="52"/>
      <c r="IG10436" s="52"/>
      <c r="IH10436" s="52"/>
      <c r="II10436" s="52"/>
      <c r="IJ10436" s="52"/>
    </row>
    <row r="10437" spans="233:244" x14ac:dyDescent="0.25">
      <c r="HY10437" s="52"/>
      <c r="HZ10437" s="52"/>
      <c r="IA10437" s="52"/>
      <c r="IG10437" s="52"/>
      <c r="IH10437" s="52"/>
      <c r="II10437" s="52"/>
      <c r="IJ10437" s="52"/>
    </row>
    <row r="10438" spans="233:244" x14ac:dyDescent="0.25">
      <c r="HY10438" s="52"/>
      <c r="HZ10438" s="52"/>
      <c r="IA10438" s="52"/>
      <c r="IG10438" s="52"/>
      <c r="IH10438" s="52"/>
      <c r="II10438" s="52"/>
      <c r="IJ10438" s="52"/>
    </row>
    <row r="10439" spans="233:244" x14ac:dyDescent="0.25">
      <c r="HY10439" s="52"/>
      <c r="HZ10439" s="52"/>
      <c r="IA10439" s="52"/>
      <c r="IG10439" s="52"/>
      <c r="IH10439" s="52"/>
      <c r="II10439" s="52"/>
      <c r="IJ10439" s="52"/>
    </row>
    <row r="10440" spans="233:244" x14ac:dyDescent="0.25">
      <c r="HY10440" s="52"/>
      <c r="HZ10440" s="52"/>
      <c r="IA10440" s="52"/>
      <c r="IG10440" s="52"/>
      <c r="IH10440" s="52"/>
      <c r="II10440" s="52"/>
      <c r="IJ10440" s="52"/>
    </row>
    <row r="10441" spans="233:244" x14ac:dyDescent="0.25">
      <c r="HY10441" s="52"/>
      <c r="HZ10441" s="52"/>
      <c r="IA10441" s="52"/>
      <c r="IG10441" s="52"/>
      <c r="IH10441" s="52"/>
      <c r="II10441" s="52"/>
      <c r="IJ10441" s="52"/>
    </row>
    <row r="10442" spans="233:244" x14ac:dyDescent="0.25">
      <c r="HY10442" s="52"/>
      <c r="HZ10442" s="52"/>
      <c r="IA10442" s="52"/>
      <c r="IG10442" s="52"/>
      <c r="IH10442" s="52"/>
      <c r="II10442" s="52"/>
      <c r="IJ10442" s="52"/>
    </row>
    <row r="10443" spans="233:244" x14ac:dyDescent="0.25">
      <c r="HY10443" s="52"/>
      <c r="HZ10443" s="52"/>
      <c r="IA10443" s="52"/>
      <c r="IG10443" s="52"/>
      <c r="IH10443" s="52"/>
      <c r="II10443" s="52"/>
      <c r="IJ10443" s="52"/>
    </row>
    <row r="10444" spans="233:244" x14ac:dyDescent="0.25">
      <c r="HY10444" s="52"/>
      <c r="HZ10444" s="52"/>
      <c r="IA10444" s="52"/>
      <c r="IG10444" s="52"/>
      <c r="IH10444" s="52"/>
      <c r="II10444" s="52"/>
      <c r="IJ10444" s="52"/>
    </row>
    <row r="10445" spans="233:244" x14ac:dyDescent="0.25">
      <c r="HY10445" s="52"/>
      <c r="HZ10445" s="52"/>
      <c r="IA10445" s="52"/>
      <c r="IG10445" s="52"/>
      <c r="IH10445" s="52"/>
      <c r="II10445" s="52"/>
      <c r="IJ10445" s="52"/>
    </row>
    <row r="10446" spans="233:244" x14ac:dyDescent="0.25">
      <c r="HY10446" s="52"/>
      <c r="HZ10446" s="52"/>
      <c r="IA10446" s="52"/>
      <c r="IG10446" s="52"/>
      <c r="IH10446" s="52"/>
      <c r="II10446" s="52"/>
      <c r="IJ10446" s="52"/>
    </row>
    <row r="10447" spans="233:244" x14ac:dyDescent="0.25">
      <c r="HY10447" s="52"/>
      <c r="HZ10447" s="52"/>
      <c r="IA10447" s="52"/>
      <c r="IG10447" s="52"/>
      <c r="IH10447" s="52"/>
      <c r="II10447" s="52"/>
      <c r="IJ10447" s="52"/>
    </row>
    <row r="10448" spans="233:244" x14ac:dyDescent="0.25">
      <c r="HY10448" s="52"/>
      <c r="HZ10448" s="52"/>
      <c r="IA10448" s="52"/>
      <c r="IG10448" s="52"/>
      <c r="IH10448" s="52"/>
      <c r="II10448" s="52"/>
      <c r="IJ10448" s="52"/>
    </row>
    <row r="10449" spans="233:244" x14ac:dyDescent="0.25">
      <c r="HY10449" s="52"/>
      <c r="HZ10449" s="52"/>
      <c r="IA10449" s="52"/>
      <c r="IG10449" s="52"/>
      <c r="IH10449" s="52"/>
      <c r="II10449" s="52"/>
      <c r="IJ10449" s="52"/>
    </row>
    <row r="10450" spans="233:244" x14ac:dyDescent="0.25">
      <c r="HY10450" s="52"/>
      <c r="HZ10450" s="52"/>
      <c r="IA10450" s="52"/>
      <c r="IG10450" s="52"/>
      <c r="IH10450" s="52"/>
      <c r="II10450" s="52"/>
      <c r="IJ10450" s="52"/>
    </row>
    <row r="10451" spans="233:244" x14ac:dyDescent="0.25">
      <c r="HY10451" s="52"/>
      <c r="HZ10451" s="52"/>
      <c r="IA10451" s="52"/>
      <c r="IG10451" s="52"/>
      <c r="IH10451" s="52"/>
      <c r="II10451" s="52"/>
      <c r="IJ10451" s="52"/>
    </row>
    <row r="10452" spans="233:244" x14ac:dyDescent="0.25">
      <c r="HY10452" s="52"/>
      <c r="HZ10452" s="52"/>
      <c r="IA10452" s="52"/>
      <c r="IG10452" s="52"/>
      <c r="IH10452" s="52"/>
      <c r="II10452" s="52"/>
      <c r="IJ10452" s="52"/>
    </row>
    <row r="10453" spans="233:244" x14ac:dyDescent="0.25">
      <c r="HY10453" s="52"/>
      <c r="HZ10453" s="52"/>
      <c r="IA10453" s="52"/>
      <c r="IG10453" s="52"/>
      <c r="IH10453" s="52"/>
      <c r="II10453" s="52"/>
      <c r="IJ10453" s="52"/>
    </row>
    <row r="10454" spans="233:244" x14ac:dyDescent="0.25">
      <c r="HY10454" s="52"/>
      <c r="HZ10454" s="52"/>
      <c r="IA10454" s="52"/>
      <c r="IG10454" s="52"/>
      <c r="IH10454" s="52"/>
      <c r="II10454" s="52"/>
      <c r="IJ10454" s="52"/>
    </row>
    <row r="10455" spans="233:244" x14ac:dyDescent="0.25">
      <c r="HY10455" s="52"/>
      <c r="HZ10455" s="52"/>
      <c r="IA10455" s="52"/>
      <c r="IG10455" s="52"/>
      <c r="IH10455" s="52"/>
      <c r="II10455" s="52"/>
      <c r="IJ10455" s="52"/>
    </row>
    <row r="10456" spans="233:244" x14ac:dyDescent="0.25">
      <c r="HY10456" s="52"/>
      <c r="HZ10456" s="52"/>
      <c r="IA10456" s="52"/>
      <c r="IG10456" s="52"/>
      <c r="IH10456" s="52"/>
      <c r="II10456" s="52"/>
      <c r="IJ10456" s="52"/>
    </row>
    <row r="10457" spans="233:244" x14ac:dyDescent="0.25">
      <c r="HY10457" s="52"/>
      <c r="HZ10457" s="52"/>
      <c r="IA10457" s="52"/>
      <c r="IG10457" s="52"/>
      <c r="IH10457" s="52"/>
      <c r="II10457" s="52"/>
      <c r="IJ10457" s="52"/>
    </row>
    <row r="10458" spans="233:244" x14ac:dyDescent="0.25">
      <c r="HY10458" s="52"/>
      <c r="HZ10458" s="52"/>
      <c r="IA10458" s="52"/>
      <c r="IG10458" s="52"/>
      <c r="IH10458" s="52"/>
      <c r="II10458" s="52"/>
      <c r="IJ10458" s="52"/>
    </row>
    <row r="10459" spans="233:244" x14ac:dyDescent="0.25">
      <c r="HY10459" s="52"/>
      <c r="HZ10459" s="52"/>
      <c r="IA10459" s="52"/>
      <c r="IG10459" s="52"/>
      <c r="IH10459" s="52"/>
      <c r="II10459" s="52"/>
      <c r="IJ10459" s="52"/>
    </row>
    <row r="10460" spans="233:244" x14ac:dyDescent="0.25">
      <c r="HY10460" s="52"/>
      <c r="HZ10460" s="52"/>
      <c r="IA10460" s="52"/>
      <c r="IG10460" s="52"/>
      <c r="IH10460" s="52"/>
      <c r="II10460" s="52"/>
      <c r="IJ10460" s="52"/>
    </row>
    <row r="10461" spans="233:244" x14ac:dyDescent="0.25">
      <c r="HY10461" s="52"/>
      <c r="HZ10461" s="52"/>
      <c r="IA10461" s="52"/>
      <c r="IG10461" s="52"/>
      <c r="IH10461" s="52"/>
      <c r="II10461" s="52"/>
      <c r="IJ10461" s="52"/>
    </row>
    <row r="10462" spans="233:244" x14ac:dyDescent="0.25">
      <c r="HY10462" s="52"/>
      <c r="HZ10462" s="52"/>
      <c r="IA10462" s="52"/>
      <c r="IG10462" s="52"/>
      <c r="IH10462" s="52"/>
      <c r="II10462" s="52"/>
      <c r="IJ10462" s="52"/>
    </row>
    <row r="10463" spans="233:244" x14ac:dyDescent="0.25">
      <c r="HY10463" s="52"/>
      <c r="HZ10463" s="52"/>
      <c r="IA10463" s="52"/>
      <c r="IG10463" s="52"/>
      <c r="IH10463" s="52"/>
      <c r="II10463" s="52"/>
      <c r="IJ10463" s="52"/>
    </row>
    <row r="10464" spans="233:244" x14ac:dyDescent="0.25">
      <c r="HY10464" s="52"/>
      <c r="HZ10464" s="52"/>
      <c r="IA10464" s="52"/>
      <c r="IG10464" s="52"/>
      <c r="IH10464" s="52"/>
      <c r="II10464" s="52"/>
      <c r="IJ10464" s="52"/>
    </row>
    <row r="10465" spans="233:244" x14ac:dyDescent="0.25">
      <c r="HY10465" s="52"/>
      <c r="HZ10465" s="52"/>
      <c r="IA10465" s="52"/>
      <c r="IG10465" s="52"/>
      <c r="IH10465" s="52"/>
      <c r="II10465" s="52"/>
      <c r="IJ10465" s="52"/>
    </row>
    <row r="10466" spans="233:244" x14ac:dyDescent="0.25">
      <c r="HY10466" s="52"/>
      <c r="HZ10466" s="52"/>
      <c r="IA10466" s="52"/>
      <c r="IG10466" s="52"/>
      <c r="IH10466" s="52"/>
      <c r="II10466" s="52"/>
      <c r="IJ10466" s="52"/>
    </row>
    <row r="10467" spans="233:244" x14ac:dyDescent="0.25">
      <c r="HY10467" s="52"/>
      <c r="HZ10467" s="52"/>
      <c r="IA10467" s="52"/>
      <c r="IG10467" s="52"/>
      <c r="IH10467" s="52"/>
      <c r="II10467" s="52"/>
      <c r="IJ10467" s="52"/>
    </row>
    <row r="10468" spans="233:244" x14ac:dyDescent="0.25">
      <c r="HY10468" s="52"/>
      <c r="HZ10468" s="52"/>
      <c r="IA10468" s="52"/>
      <c r="IG10468" s="52"/>
      <c r="IH10468" s="52"/>
      <c r="II10468" s="52"/>
      <c r="IJ10468" s="52"/>
    </row>
    <row r="10469" spans="233:244" x14ac:dyDescent="0.25">
      <c r="HY10469" s="52"/>
      <c r="HZ10469" s="52"/>
      <c r="IA10469" s="52"/>
      <c r="IG10469" s="52"/>
      <c r="IH10469" s="52"/>
      <c r="II10469" s="52"/>
      <c r="IJ10469" s="52"/>
    </row>
    <row r="10470" spans="233:244" x14ac:dyDescent="0.25">
      <c r="HY10470" s="52"/>
      <c r="HZ10470" s="52"/>
      <c r="IA10470" s="52"/>
      <c r="IG10470" s="52"/>
      <c r="IH10470" s="52"/>
      <c r="II10470" s="52"/>
      <c r="IJ10470" s="52"/>
    </row>
    <row r="10471" spans="233:244" x14ac:dyDescent="0.25">
      <c r="HY10471" s="52"/>
      <c r="HZ10471" s="52"/>
      <c r="IA10471" s="52"/>
      <c r="IG10471" s="52"/>
      <c r="IH10471" s="52"/>
      <c r="II10471" s="52"/>
      <c r="IJ10471" s="52"/>
    </row>
    <row r="10472" spans="233:244" x14ac:dyDescent="0.25">
      <c r="HY10472" s="52"/>
      <c r="HZ10472" s="52"/>
      <c r="IA10472" s="52"/>
      <c r="IG10472" s="52"/>
      <c r="IH10472" s="52"/>
      <c r="II10472" s="52"/>
      <c r="IJ10472" s="52"/>
    </row>
    <row r="10473" spans="233:244" x14ac:dyDescent="0.25">
      <c r="HY10473" s="52"/>
      <c r="HZ10473" s="52"/>
      <c r="IA10473" s="52"/>
      <c r="IG10473" s="52"/>
      <c r="IH10473" s="52"/>
      <c r="II10473" s="52"/>
      <c r="IJ10473" s="52"/>
    </row>
    <row r="10474" spans="233:244" x14ac:dyDescent="0.25">
      <c r="HY10474" s="52"/>
      <c r="HZ10474" s="52"/>
      <c r="IA10474" s="52"/>
      <c r="IG10474" s="52"/>
      <c r="IH10474" s="52"/>
      <c r="II10474" s="52"/>
      <c r="IJ10474" s="52"/>
    </row>
    <row r="10475" spans="233:244" x14ac:dyDescent="0.25">
      <c r="HY10475" s="52"/>
      <c r="HZ10475" s="52"/>
      <c r="IA10475" s="52"/>
      <c r="IG10475" s="52"/>
      <c r="IH10475" s="52"/>
      <c r="II10475" s="52"/>
      <c r="IJ10475" s="52"/>
    </row>
    <row r="10476" spans="233:244" x14ac:dyDescent="0.25">
      <c r="HY10476" s="52"/>
      <c r="HZ10476" s="52"/>
      <c r="IA10476" s="52"/>
      <c r="IG10476" s="52"/>
      <c r="IH10476" s="52"/>
      <c r="II10476" s="52"/>
      <c r="IJ10476" s="52"/>
    </row>
    <row r="10477" spans="233:244" x14ac:dyDescent="0.25">
      <c r="HY10477" s="52"/>
      <c r="HZ10477" s="52"/>
      <c r="IA10477" s="52"/>
      <c r="IG10477" s="52"/>
      <c r="IH10477" s="52"/>
      <c r="II10477" s="52"/>
      <c r="IJ10477" s="52"/>
    </row>
    <row r="10478" spans="233:244" x14ac:dyDescent="0.25">
      <c r="HY10478" s="52"/>
      <c r="HZ10478" s="52"/>
      <c r="IA10478" s="52"/>
      <c r="IG10478" s="52"/>
      <c r="IH10478" s="52"/>
      <c r="II10478" s="52"/>
      <c r="IJ10478" s="52"/>
    </row>
    <row r="10479" spans="233:244" x14ac:dyDescent="0.25">
      <c r="HY10479" s="52"/>
      <c r="HZ10479" s="52"/>
      <c r="IA10479" s="52"/>
      <c r="IG10479" s="52"/>
      <c r="IH10479" s="52"/>
      <c r="II10479" s="52"/>
      <c r="IJ10479" s="52"/>
    </row>
    <row r="10480" spans="233:244" x14ac:dyDescent="0.25">
      <c r="HY10480" s="52"/>
      <c r="HZ10480" s="52"/>
      <c r="IA10480" s="52"/>
      <c r="IG10480" s="52"/>
      <c r="IH10480" s="52"/>
      <c r="II10480" s="52"/>
      <c r="IJ10480" s="52"/>
    </row>
    <row r="10481" spans="233:244" x14ac:dyDescent="0.25">
      <c r="HY10481" s="52"/>
      <c r="HZ10481" s="52"/>
      <c r="IA10481" s="52"/>
      <c r="IG10481" s="52"/>
      <c r="IH10481" s="52"/>
      <c r="II10481" s="52"/>
      <c r="IJ10481" s="52"/>
    </row>
    <row r="10482" spans="233:244" x14ac:dyDescent="0.25">
      <c r="HY10482" s="52"/>
      <c r="HZ10482" s="52"/>
      <c r="IA10482" s="52"/>
      <c r="IG10482" s="52"/>
      <c r="IH10482" s="52"/>
      <c r="II10482" s="52"/>
      <c r="IJ10482" s="52"/>
    </row>
    <row r="10483" spans="233:244" x14ac:dyDescent="0.25">
      <c r="HY10483" s="52"/>
      <c r="HZ10483" s="52"/>
      <c r="IA10483" s="52"/>
      <c r="IG10483" s="52"/>
      <c r="IH10483" s="52"/>
      <c r="II10483" s="52"/>
      <c r="IJ10483" s="52"/>
    </row>
    <row r="10484" spans="233:244" x14ac:dyDescent="0.25">
      <c r="HY10484" s="52"/>
      <c r="HZ10484" s="52"/>
      <c r="IA10484" s="52"/>
      <c r="IG10484" s="52"/>
      <c r="IH10484" s="52"/>
      <c r="II10484" s="52"/>
      <c r="IJ10484" s="52"/>
    </row>
    <row r="10485" spans="233:244" x14ac:dyDescent="0.25">
      <c r="HY10485" s="52"/>
      <c r="HZ10485" s="52"/>
      <c r="IA10485" s="52"/>
      <c r="IG10485" s="52"/>
      <c r="IH10485" s="52"/>
      <c r="II10485" s="52"/>
      <c r="IJ10485" s="52"/>
    </row>
    <row r="10486" spans="233:244" x14ac:dyDescent="0.25">
      <c r="HY10486" s="52"/>
      <c r="HZ10486" s="52"/>
      <c r="IA10486" s="52"/>
      <c r="IG10486" s="52"/>
      <c r="IH10486" s="52"/>
      <c r="II10486" s="52"/>
      <c r="IJ10486" s="52"/>
    </row>
    <row r="10487" spans="233:244" x14ac:dyDescent="0.25">
      <c r="HY10487" s="52"/>
      <c r="HZ10487" s="52"/>
      <c r="IA10487" s="52"/>
      <c r="IG10487" s="52"/>
      <c r="IH10487" s="52"/>
      <c r="II10487" s="52"/>
      <c r="IJ10487" s="52"/>
    </row>
    <row r="10488" spans="233:244" x14ac:dyDescent="0.25">
      <c r="HY10488" s="52"/>
      <c r="HZ10488" s="52"/>
      <c r="IA10488" s="52"/>
      <c r="IG10488" s="52"/>
      <c r="IH10488" s="52"/>
      <c r="II10488" s="52"/>
      <c r="IJ10488" s="52"/>
    </row>
    <row r="10489" spans="233:244" x14ac:dyDescent="0.25">
      <c r="HY10489" s="52"/>
      <c r="HZ10489" s="52"/>
      <c r="IA10489" s="52"/>
      <c r="IG10489" s="52"/>
      <c r="IH10489" s="52"/>
      <c r="II10489" s="52"/>
      <c r="IJ10489" s="52"/>
    </row>
    <row r="10490" spans="233:244" x14ac:dyDescent="0.25">
      <c r="HY10490" s="52"/>
      <c r="HZ10490" s="52"/>
      <c r="IA10490" s="52"/>
      <c r="IG10490" s="52"/>
      <c r="IH10490" s="52"/>
      <c r="II10490" s="52"/>
      <c r="IJ10490" s="52"/>
    </row>
    <row r="10491" spans="233:244" x14ac:dyDescent="0.25">
      <c r="HY10491" s="52"/>
      <c r="HZ10491" s="52"/>
      <c r="IA10491" s="52"/>
      <c r="IG10491" s="52"/>
      <c r="IH10491" s="52"/>
      <c r="II10491" s="52"/>
      <c r="IJ10491" s="52"/>
    </row>
    <row r="10492" spans="233:244" x14ac:dyDescent="0.25">
      <c r="HY10492" s="52"/>
      <c r="HZ10492" s="52"/>
      <c r="IA10492" s="52"/>
      <c r="IG10492" s="52"/>
      <c r="IH10492" s="52"/>
      <c r="II10492" s="52"/>
      <c r="IJ10492" s="52"/>
    </row>
    <row r="10493" spans="233:244" x14ac:dyDescent="0.25">
      <c r="HY10493" s="52"/>
      <c r="HZ10493" s="52"/>
      <c r="IA10493" s="52"/>
      <c r="IG10493" s="52"/>
      <c r="IH10493" s="52"/>
      <c r="II10493" s="52"/>
      <c r="IJ10493" s="52"/>
    </row>
    <row r="10494" spans="233:244" x14ac:dyDescent="0.25">
      <c r="HY10494" s="52"/>
      <c r="HZ10494" s="52"/>
      <c r="IA10494" s="52"/>
      <c r="IG10494" s="52"/>
      <c r="IH10494" s="52"/>
      <c r="II10494" s="52"/>
      <c r="IJ10494" s="52"/>
    </row>
    <row r="10495" spans="233:244" x14ac:dyDescent="0.25">
      <c r="HY10495" s="52"/>
      <c r="HZ10495" s="52"/>
      <c r="IA10495" s="52"/>
      <c r="IG10495" s="52"/>
      <c r="IH10495" s="52"/>
      <c r="II10495" s="52"/>
      <c r="IJ10495" s="52"/>
    </row>
    <row r="10496" spans="233:244" x14ac:dyDescent="0.25">
      <c r="HY10496" s="52"/>
      <c r="HZ10496" s="52"/>
      <c r="IA10496" s="52"/>
      <c r="IG10496" s="52"/>
      <c r="IH10496" s="52"/>
      <c r="II10496" s="52"/>
      <c r="IJ10496" s="52"/>
    </row>
    <row r="10497" spans="233:244" x14ac:dyDescent="0.25">
      <c r="HY10497" s="52"/>
      <c r="HZ10497" s="52"/>
      <c r="IA10497" s="52"/>
      <c r="IG10497" s="52"/>
      <c r="IH10497" s="52"/>
      <c r="II10497" s="52"/>
      <c r="IJ10497" s="52"/>
    </row>
    <row r="10498" spans="233:244" x14ac:dyDescent="0.25">
      <c r="HY10498" s="52"/>
      <c r="HZ10498" s="52"/>
      <c r="IA10498" s="52"/>
      <c r="IG10498" s="52"/>
      <c r="IH10498" s="52"/>
      <c r="II10498" s="52"/>
      <c r="IJ10498" s="52"/>
    </row>
    <row r="10499" spans="233:244" x14ac:dyDescent="0.25">
      <c r="HY10499" s="52"/>
      <c r="HZ10499" s="52"/>
      <c r="IA10499" s="52"/>
      <c r="IG10499" s="52"/>
      <c r="IH10499" s="52"/>
      <c r="II10499" s="52"/>
      <c r="IJ10499" s="52"/>
    </row>
    <row r="10500" spans="233:244" x14ac:dyDescent="0.25">
      <c r="HY10500" s="52"/>
      <c r="HZ10500" s="52"/>
      <c r="IA10500" s="52"/>
      <c r="IG10500" s="52"/>
      <c r="IH10500" s="52"/>
      <c r="II10500" s="52"/>
      <c r="IJ10500" s="52"/>
    </row>
    <row r="10501" spans="233:244" x14ac:dyDescent="0.25">
      <c r="HY10501" s="52"/>
      <c r="HZ10501" s="52"/>
      <c r="IA10501" s="52"/>
      <c r="IG10501" s="52"/>
      <c r="IH10501" s="52"/>
      <c r="II10501" s="52"/>
      <c r="IJ10501" s="52"/>
    </row>
    <row r="10502" spans="233:244" x14ac:dyDescent="0.25">
      <c r="HY10502" s="52"/>
      <c r="HZ10502" s="52"/>
      <c r="IA10502" s="52"/>
      <c r="IG10502" s="52"/>
      <c r="IH10502" s="52"/>
      <c r="II10502" s="52"/>
      <c r="IJ10502" s="52"/>
    </row>
    <row r="10503" spans="233:244" x14ac:dyDescent="0.25">
      <c r="HY10503" s="52"/>
      <c r="HZ10503" s="52"/>
      <c r="IA10503" s="52"/>
      <c r="IG10503" s="52"/>
      <c r="IH10503" s="52"/>
      <c r="II10503" s="52"/>
      <c r="IJ10503" s="52"/>
    </row>
    <row r="10504" spans="233:244" x14ac:dyDescent="0.25">
      <c r="HY10504" s="52"/>
      <c r="HZ10504" s="52"/>
      <c r="IA10504" s="52"/>
      <c r="IG10504" s="52"/>
      <c r="IH10504" s="52"/>
      <c r="II10504" s="52"/>
      <c r="IJ10504" s="52"/>
    </row>
    <row r="10505" spans="233:244" x14ac:dyDescent="0.25">
      <c r="HY10505" s="52"/>
      <c r="HZ10505" s="52"/>
      <c r="IA10505" s="52"/>
      <c r="IG10505" s="52"/>
      <c r="IH10505" s="52"/>
      <c r="II10505" s="52"/>
      <c r="IJ10505" s="52"/>
    </row>
    <row r="10506" spans="233:244" x14ac:dyDescent="0.25">
      <c r="HY10506" s="52"/>
      <c r="HZ10506" s="52"/>
      <c r="IA10506" s="52"/>
      <c r="IG10506" s="52"/>
      <c r="IH10506" s="52"/>
      <c r="II10506" s="52"/>
      <c r="IJ10506" s="52"/>
    </row>
    <row r="10507" spans="233:244" x14ac:dyDescent="0.25">
      <c r="HY10507" s="52"/>
      <c r="HZ10507" s="52"/>
      <c r="IA10507" s="52"/>
      <c r="IG10507" s="52"/>
      <c r="IH10507" s="52"/>
      <c r="II10507" s="52"/>
      <c r="IJ10507" s="52"/>
    </row>
    <row r="10508" spans="233:244" x14ac:dyDescent="0.25">
      <c r="HY10508" s="52"/>
      <c r="HZ10508" s="52"/>
      <c r="IA10508" s="52"/>
      <c r="IG10508" s="52"/>
      <c r="IH10508" s="52"/>
      <c r="II10508" s="52"/>
      <c r="IJ10508" s="52"/>
    </row>
    <row r="10509" spans="233:244" x14ac:dyDescent="0.25">
      <c r="HY10509" s="52"/>
      <c r="HZ10509" s="52"/>
      <c r="IA10509" s="52"/>
      <c r="IG10509" s="52"/>
      <c r="IH10509" s="52"/>
      <c r="II10509" s="52"/>
      <c r="IJ10509" s="52"/>
    </row>
    <row r="10510" spans="233:244" x14ac:dyDescent="0.25">
      <c r="HY10510" s="52"/>
      <c r="HZ10510" s="52"/>
      <c r="IA10510" s="52"/>
      <c r="IG10510" s="52"/>
      <c r="IH10510" s="52"/>
      <c r="II10510" s="52"/>
      <c r="IJ10510" s="52"/>
    </row>
    <row r="10511" spans="233:244" x14ac:dyDescent="0.25">
      <c r="HY10511" s="52"/>
      <c r="HZ10511" s="52"/>
      <c r="IA10511" s="52"/>
      <c r="IG10511" s="52"/>
      <c r="IH10511" s="52"/>
      <c r="II10511" s="52"/>
      <c r="IJ10511" s="52"/>
    </row>
    <row r="10512" spans="233:244" x14ac:dyDescent="0.25">
      <c r="HY10512" s="52"/>
      <c r="HZ10512" s="52"/>
      <c r="IA10512" s="52"/>
      <c r="IG10512" s="52"/>
      <c r="IH10512" s="52"/>
      <c r="II10512" s="52"/>
      <c r="IJ10512" s="52"/>
    </row>
    <row r="10513" spans="233:244" x14ac:dyDescent="0.25">
      <c r="HY10513" s="52"/>
      <c r="HZ10513" s="52"/>
      <c r="IA10513" s="52"/>
      <c r="IG10513" s="52"/>
      <c r="IH10513" s="52"/>
      <c r="II10513" s="52"/>
      <c r="IJ10513" s="52"/>
    </row>
    <row r="10514" spans="233:244" x14ac:dyDescent="0.25">
      <c r="HY10514" s="52"/>
      <c r="HZ10514" s="52"/>
      <c r="IA10514" s="52"/>
      <c r="IG10514" s="52"/>
      <c r="IH10514" s="52"/>
      <c r="II10514" s="52"/>
      <c r="IJ10514" s="52"/>
    </row>
    <row r="10515" spans="233:244" x14ac:dyDescent="0.25">
      <c r="HY10515" s="52"/>
      <c r="HZ10515" s="52"/>
      <c r="IA10515" s="52"/>
      <c r="IG10515" s="52"/>
      <c r="IH10515" s="52"/>
      <c r="II10515" s="52"/>
      <c r="IJ10515" s="52"/>
    </row>
    <row r="10516" spans="233:244" x14ac:dyDescent="0.25">
      <c r="HY10516" s="52"/>
      <c r="HZ10516" s="52"/>
      <c r="IA10516" s="52"/>
      <c r="IG10516" s="52"/>
      <c r="IH10516" s="52"/>
      <c r="II10516" s="52"/>
      <c r="IJ10516" s="52"/>
    </row>
    <row r="10517" spans="233:244" x14ac:dyDescent="0.25">
      <c r="HY10517" s="52"/>
      <c r="HZ10517" s="52"/>
      <c r="IA10517" s="52"/>
      <c r="IG10517" s="52"/>
      <c r="IH10517" s="52"/>
      <c r="II10517" s="52"/>
      <c r="IJ10517" s="52"/>
    </row>
    <row r="10518" spans="233:244" x14ac:dyDescent="0.25">
      <c r="HY10518" s="52"/>
      <c r="HZ10518" s="52"/>
      <c r="IA10518" s="52"/>
      <c r="IG10518" s="52"/>
      <c r="IH10518" s="52"/>
      <c r="II10518" s="52"/>
      <c r="IJ10518" s="52"/>
    </row>
    <row r="10519" spans="233:244" x14ac:dyDescent="0.25">
      <c r="HY10519" s="52"/>
      <c r="HZ10519" s="52"/>
      <c r="IA10519" s="52"/>
      <c r="IG10519" s="52"/>
      <c r="IH10519" s="52"/>
      <c r="II10519" s="52"/>
      <c r="IJ10519" s="52"/>
    </row>
    <row r="10520" spans="233:244" x14ac:dyDescent="0.25">
      <c r="HY10520" s="52"/>
      <c r="HZ10520" s="52"/>
      <c r="IA10520" s="52"/>
      <c r="IG10520" s="52"/>
      <c r="IH10520" s="52"/>
      <c r="II10520" s="52"/>
      <c r="IJ10520" s="52"/>
    </row>
    <row r="10521" spans="233:244" x14ac:dyDescent="0.25">
      <c r="HY10521" s="52"/>
      <c r="HZ10521" s="52"/>
      <c r="IA10521" s="52"/>
      <c r="IG10521" s="52"/>
      <c r="IH10521" s="52"/>
      <c r="II10521" s="52"/>
      <c r="IJ10521" s="52"/>
    </row>
    <row r="10522" spans="233:244" x14ac:dyDescent="0.25">
      <c r="HY10522" s="52"/>
      <c r="HZ10522" s="52"/>
      <c r="IA10522" s="52"/>
      <c r="IG10522" s="52"/>
      <c r="IH10522" s="52"/>
      <c r="II10522" s="52"/>
      <c r="IJ10522" s="52"/>
    </row>
    <row r="10523" spans="233:244" x14ac:dyDescent="0.25">
      <c r="HY10523" s="52"/>
      <c r="HZ10523" s="52"/>
      <c r="IA10523" s="52"/>
      <c r="IG10523" s="52"/>
      <c r="IH10523" s="52"/>
      <c r="II10523" s="52"/>
      <c r="IJ10523" s="52"/>
    </row>
    <row r="10524" spans="233:244" x14ac:dyDescent="0.25">
      <c r="HY10524" s="52"/>
      <c r="HZ10524" s="52"/>
      <c r="IA10524" s="52"/>
      <c r="IG10524" s="52"/>
      <c r="IH10524" s="52"/>
      <c r="II10524" s="52"/>
      <c r="IJ10524" s="52"/>
    </row>
    <row r="10525" spans="233:244" x14ac:dyDescent="0.25">
      <c r="HY10525" s="52"/>
      <c r="HZ10525" s="52"/>
      <c r="IA10525" s="52"/>
      <c r="IG10525" s="52"/>
      <c r="IH10525" s="52"/>
      <c r="II10525" s="52"/>
      <c r="IJ10525" s="52"/>
    </row>
    <row r="10526" spans="233:244" x14ac:dyDescent="0.25">
      <c r="HY10526" s="52"/>
      <c r="HZ10526" s="52"/>
      <c r="IA10526" s="52"/>
      <c r="IG10526" s="52"/>
      <c r="IH10526" s="52"/>
      <c r="II10526" s="52"/>
      <c r="IJ10526" s="52"/>
    </row>
    <row r="10527" spans="233:244" x14ac:dyDescent="0.25">
      <c r="HY10527" s="52"/>
      <c r="HZ10527" s="52"/>
      <c r="IA10527" s="52"/>
      <c r="IG10527" s="52"/>
      <c r="IH10527" s="52"/>
      <c r="II10527" s="52"/>
      <c r="IJ10527" s="52"/>
    </row>
    <row r="10528" spans="233:244" x14ac:dyDescent="0.25">
      <c r="HY10528" s="52"/>
      <c r="HZ10528" s="52"/>
      <c r="IA10528" s="52"/>
      <c r="IG10528" s="52"/>
      <c r="IH10528" s="52"/>
      <c r="II10528" s="52"/>
      <c r="IJ10528" s="52"/>
    </row>
    <row r="10529" spans="233:244" x14ac:dyDescent="0.25">
      <c r="HY10529" s="52"/>
      <c r="HZ10529" s="52"/>
      <c r="IA10529" s="52"/>
      <c r="IG10529" s="52"/>
      <c r="IH10529" s="52"/>
      <c r="II10529" s="52"/>
      <c r="IJ10529" s="52"/>
    </row>
    <row r="10530" spans="233:244" x14ac:dyDescent="0.25">
      <c r="HY10530" s="52"/>
      <c r="HZ10530" s="52"/>
      <c r="IA10530" s="52"/>
      <c r="IG10530" s="52"/>
      <c r="IH10530" s="52"/>
      <c r="II10530" s="52"/>
      <c r="IJ10530" s="52"/>
    </row>
    <row r="10531" spans="233:244" x14ac:dyDescent="0.25">
      <c r="HY10531" s="52"/>
      <c r="HZ10531" s="52"/>
      <c r="IA10531" s="52"/>
      <c r="IG10531" s="52"/>
      <c r="IH10531" s="52"/>
      <c r="II10531" s="52"/>
      <c r="IJ10531" s="52"/>
    </row>
    <row r="10532" spans="233:244" x14ac:dyDescent="0.25">
      <c r="HY10532" s="52"/>
      <c r="HZ10532" s="52"/>
      <c r="IA10532" s="52"/>
      <c r="IG10532" s="52"/>
      <c r="IH10532" s="52"/>
      <c r="II10532" s="52"/>
      <c r="IJ10532" s="52"/>
    </row>
    <row r="10533" spans="233:244" x14ac:dyDescent="0.25">
      <c r="HY10533" s="52"/>
      <c r="HZ10533" s="52"/>
      <c r="IA10533" s="52"/>
      <c r="IG10533" s="52"/>
      <c r="IH10533" s="52"/>
      <c r="II10533" s="52"/>
      <c r="IJ10533" s="52"/>
    </row>
    <row r="10534" spans="233:244" x14ac:dyDescent="0.25">
      <c r="HY10534" s="52"/>
      <c r="HZ10534" s="52"/>
      <c r="IA10534" s="52"/>
      <c r="IG10534" s="52"/>
      <c r="IH10534" s="52"/>
      <c r="II10534" s="52"/>
      <c r="IJ10534" s="52"/>
    </row>
    <row r="10535" spans="233:244" x14ac:dyDescent="0.25">
      <c r="HY10535" s="52"/>
      <c r="HZ10535" s="52"/>
      <c r="IA10535" s="52"/>
      <c r="IG10535" s="52"/>
      <c r="IH10535" s="52"/>
      <c r="II10535" s="52"/>
      <c r="IJ10535" s="52"/>
    </row>
    <row r="10536" spans="233:244" x14ac:dyDescent="0.25">
      <c r="HY10536" s="52"/>
      <c r="HZ10536" s="52"/>
      <c r="IA10536" s="52"/>
      <c r="IG10536" s="52"/>
      <c r="IH10536" s="52"/>
      <c r="II10536" s="52"/>
      <c r="IJ10536" s="52"/>
    </row>
    <row r="10537" spans="233:244" x14ac:dyDescent="0.25">
      <c r="HY10537" s="52"/>
      <c r="HZ10537" s="52"/>
      <c r="IA10537" s="52"/>
      <c r="IG10537" s="52"/>
      <c r="IH10537" s="52"/>
      <c r="II10537" s="52"/>
      <c r="IJ10537" s="52"/>
    </row>
    <row r="10538" spans="233:244" x14ac:dyDescent="0.25">
      <c r="HY10538" s="52"/>
      <c r="HZ10538" s="52"/>
      <c r="IA10538" s="52"/>
      <c r="IG10538" s="52"/>
      <c r="IH10538" s="52"/>
      <c r="II10538" s="52"/>
      <c r="IJ10538" s="52"/>
    </row>
    <row r="10539" spans="233:244" x14ac:dyDescent="0.25">
      <c r="HY10539" s="52"/>
      <c r="HZ10539" s="52"/>
      <c r="IA10539" s="52"/>
      <c r="IG10539" s="52"/>
      <c r="IH10539" s="52"/>
      <c r="II10539" s="52"/>
      <c r="IJ10539" s="52"/>
    </row>
    <row r="10540" spans="233:244" x14ac:dyDescent="0.25">
      <c r="HY10540" s="52"/>
      <c r="HZ10540" s="52"/>
      <c r="IA10540" s="52"/>
      <c r="IG10540" s="52"/>
      <c r="IH10540" s="52"/>
      <c r="II10540" s="52"/>
      <c r="IJ10540" s="52"/>
    </row>
    <row r="10541" spans="233:244" x14ac:dyDescent="0.25">
      <c r="HY10541" s="52"/>
      <c r="HZ10541" s="52"/>
      <c r="IA10541" s="52"/>
      <c r="IG10541" s="52"/>
      <c r="IH10541" s="52"/>
      <c r="II10541" s="52"/>
      <c r="IJ10541" s="52"/>
    </row>
    <row r="10542" spans="233:244" x14ac:dyDescent="0.25">
      <c r="HY10542" s="52"/>
      <c r="HZ10542" s="52"/>
      <c r="IA10542" s="52"/>
      <c r="IG10542" s="52"/>
      <c r="IH10542" s="52"/>
      <c r="II10542" s="52"/>
      <c r="IJ10542" s="52"/>
    </row>
    <row r="10543" spans="233:244" x14ac:dyDescent="0.25">
      <c r="HY10543" s="52"/>
      <c r="HZ10543" s="52"/>
      <c r="IA10543" s="52"/>
      <c r="IG10543" s="52"/>
      <c r="IH10543" s="52"/>
      <c r="II10543" s="52"/>
      <c r="IJ10543" s="52"/>
    </row>
    <row r="10544" spans="233:244" x14ac:dyDescent="0.25">
      <c r="HY10544" s="52"/>
      <c r="HZ10544" s="52"/>
      <c r="IA10544" s="52"/>
      <c r="IG10544" s="52"/>
      <c r="IH10544" s="52"/>
      <c r="II10544" s="52"/>
      <c r="IJ10544" s="52"/>
    </row>
    <row r="10545" spans="233:244" x14ac:dyDescent="0.25">
      <c r="HY10545" s="52"/>
      <c r="HZ10545" s="52"/>
      <c r="IA10545" s="52"/>
      <c r="IG10545" s="52"/>
      <c r="IH10545" s="52"/>
      <c r="II10545" s="52"/>
      <c r="IJ10545" s="52"/>
    </row>
    <row r="10546" spans="233:244" x14ac:dyDescent="0.25">
      <c r="HY10546" s="52"/>
      <c r="HZ10546" s="52"/>
      <c r="IA10546" s="52"/>
      <c r="IG10546" s="52"/>
      <c r="IH10546" s="52"/>
      <c r="II10546" s="52"/>
      <c r="IJ10546" s="52"/>
    </row>
    <row r="10547" spans="233:244" x14ac:dyDescent="0.25">
      <c r="HY10547" s="52"/>
      <c r="HZ10547" s="52"/>
      <c r="IA10547" s="52"/>
      <c r="IG10547" s="52"/>
      <c r="IH10547" s="52"/>
      <c r="II10547" s="52"/>
      <c r="IJ10547" s="52"/>
    </row>
    <row r="10548" spans="233:244" x14ac:dyDescent="0.25">
      <c r="HY10548" s="52"/>
      <c r="HZ10548" s="52"/>
      <c r="IA10548" s="52"/>
      <c r="IG10548" s="52"/>
      <c r="IH10548" s="52"/>
      <c r="II10548" s="52"/>
      <c r="IJ10548" s="52"/>
    </row>
    <row r="10549" spans="233:244" x14ac:dyDescent="0.25">
      <c r="HY10549" s="52"/>
      <c r="HZ10549" s="52"/>
      <c r="IA10549" s="52"/>
      <c r="IG10549" s="52"/>
      <c r="IH10549" s="52"/>
      <c r="II10549" s="52"/>
      <c r="IJ10549" s="52"/>
    </row>
    <row r="10550" spans="233:244" x14ac:dyDescent="0.25">
      <c r="HY10550" s="52"/>
      <c r="HZ10550" s="52"/>
      <c r="IA10550" s="52"/>
      <c r="IG10550" s="52"/>
      <c r="IH10550" s="52"/>
      <c r="II10550" s="52"/>
      <c r="IJ10550" s="52"/>
    </row>
    <row r="10551" spans="233:244" x14ac:dyDescent="0.25">
      <c r="HY10551" s="52"/>
      <c r="HZ10551" s="52"/>
      <c r="IA10551" s="52"/>
      <c r="IG10551" s="52"/>
      <c r="IH10551" s="52"/>
      <c r="II10551" s="52"/>
      <c r="IJ10551" s="52"/>
    </row>
    <row r="10552" spans="233:244" x14ac:dyDescent="0.25">
      <c r="HY10552" s="52"/>
      <c r="HZ10552" s="52"/>
      <c r="IA10552" s="52"/>
      <c r="IG10552" s="52"/>
      <c r="IH10552" s="52"/>
      <c r="II10552" s="52"/>
      <c r="IJ10552" s="52"/>
    </row>
    <row r="10553" spans="233:244" x14ac:dyDescent="0.25">
      <c r="HY10553" s="52"/>
      <c r="HZ10553" s="52"/>
      <c r="IA10553" s="52"/>
      <c r="IG10553" s="52"/>
      <c r="IH10553" s="52"/>
      <c r="II10553" s="52"/>
      <c r="IJ10553" s="52"/>
    </row>
    <row r="10554" spans="233:244" x14ac:dyDescent="0.25">
      <c r="HY10554" s="52"/>
      <c r="HZ10554" s="52"/>
      <c r="IA10554" s="52"/>
      <c r="IG10554" s="52"/>
      <c r="IH10554" s="52"/>
      <c r="II10554" s="52"/>
      <c r="IJ10554" s="52"/>
    </row>
    <row r="10555" spans="233:244" x14ac:dyDescent="0.25">
      <c r="HY10555" s="52"/>
      <c r="HZ10555" s="52"/>
      <c r="IA10555" s="52"/>
      <c r="IG10555" s="52"/>
      <c r="IH10555" s="52"/>
      <c r="II10555" s="52"/>
      <c r="IJ10555" s="52"/>
    </row>
    <row r="10556" spans="233:244" x14ac:dyDescent="0.25">
      <c r="HY10556" s="52"/>
      <c r="HZ10556" s="52"/>
      <c r="IA10556" s="52"/>
      <c r="IG10556" s="52"/>
      <c r="IH10556" s="52"/>
      <c r="II10556" s="52"/>
      <c r="IJ10556" s="52"/>
    </row>
    <row r="10557" spans="233:244" x14ac:dyDescent="0.25">
      <c r="HY10557" s="52"/>
      <c r="HZ10557" s="52"/>
      <c r="IA10557" s="52"/>
      <c r="IG10557" s="52"/>
      <c r="IH10557" s="52"/>
      <c r="II10557" s="52"/>
      <c r="IJ10557" s="52"/>
    </row>
    <row r="10558" spans="233:244" x14ac:dyDescent="0.25">
      <c r="HY10558" s="52"/>
      <c r="HZ10558" s="52"/>
      <c r="IA10558" s="52"/>
      <c r="IG10558" s="52"/>
      <c r="IH10558" s="52"/>
      <c r="II10558" s="52"/>
      <c r="IJ10558" s="52"/>
    </row>
    <row r="10559" spans="233:244" x14ac:dyDescent="0.25">
      <c r="HY10559" s="52"/>
      <c r="HZ10559" s="52"/>
      <c r="IA10559" s="52"/>
      <c r="IG10559" s="52"/>
      <c r="IH10559" s="52"/>
      <c r="II10559" s="52"/>
      <c r="IJ10559" s="52"/>
    </row>
    <row r="10560" spans="233:244" x14ac:dyDescent="0.25">
      <c r="HY10560" s="52"/>
      <c r="HZ10560" s="52"/>
      <c r="IA10560" s="52"/>
      <c r="IG10560" s="52"/>
      <c r="IH10560" s="52"/>
      <c r="II10560" s="52"/>
      <c r="IJ10560" s="52"/>
    </row>
    <row r="10561" spans="233:244" x14ac:dyDescent="0.25">
      <c r="HY10561" s="52"/>
      <c r="HZ10561" s="52"/>
      <c r="IA10561" s="52"/>
      <c r="IG10561" s="52"/>
      <c r="IH10561" s="52"/>
      <c r="II10561" s="52"/>
      <c r="IJ10561" s="52"/>
    </row>
    <row r="10562" spans="233:244" x14ac:dyDescent="0.25">
      <c r="HY10562" s="52"/>
      <c r="HZ10562" s="52"/>
      <c r="IA10562" s="52"/>
      <c r="IG10562" s="52"/>
      <c r="IH10562" s="52"/>
      <c r="II10562" s="52"/>
      <c r="IJ10562" s="52"/>
    </row>
    <row r="10563" spans="233:244" x14ac:dyDescent="0.25">
      <c r="HY10563" s="52"/>
      <c r="HZ10563" s="52"/>
      <c r="IA10563" s="52"/>
      <c r="IG10563" s="52"/>
      <c r="IH10563" s="52"/>
      <c r="II10563" s="52"/>
      <c r="IJ10563" s="52"/>
    </row>
    <row r="10564" spans="233:244" x14ac:dyDescent="0.25">
      <c r="HY10564" s="52"/>
      <c r="HZ10564" s="52"/>
      <c r="IA10564" s="52"/>
      <c r="IG10564" s="52"/>
      <c r="IH10564" s="52"/>
      <c r="II10564" s="52"/>
      <c r="IJ10564" s="52"/>
    </row>
    <row r="10565" spans="233:244" x14ac:dyDescent="0.25">
      <c r="HY10565" s="52"/>
      <c r="HZ10565" s="52"/>
      <c r="IA10565" s="52"/>
      <c r="IG10565" s="52"/>
      <c r="IH10565" s="52"/>
      <c r="II10565" s="52"/>
      <c r="IJ10565" s="52"/>
    </row>
    <row r="10566" spans="233:244" x14ac:dyDescent="0.25">
      <c r="HY10566" s="52"/>
      <c r="HZ10566" s="52"/>
      <c r="IA10566" s="52"/>
      <c r="IG10566" s="52"/>
      <c r="IH10566" s="52"/>
      <c r="II10566" s="52"/>
      <c r="IJ10566" s="52"/>
    </row>
    <row r="10567" spans="233:244" x14ac:dyDescent="0.25">
      <c r="HY10567" s="52"/>
      <c r="HZ10567" s="52"/>
      <c r="IA10567" s="52"/>
      <c r="IG10567" s="52"/>
      <c r="IH10567" s="52"/>
      <c r="II10567" s="52"/>
      <c r="IJ10567" s="52"/>
    </row>
    <row r="10568" spans="233:244" x14ac:dyDescent="0.25">
      <c r="HY10568" s="52"/>
      <c r="HZ10568" s="52"/>
      <c r="IA10568" s="52"/>
      <c r="IG10568" s="52"/>
      <c r="IH10568" s="52"/>
      <c r="II10568" s="52"/>
      <c r="IJ10568" s="52"/>
    </row>
    <row r="10569" spans="233:244" x14ac:dyDescent="0.25">
      <c r="HY10569" s="52"/>
      <c r="HZ10569" s="52"/>
      <c r="IA10569" s="52"/>
      <c r="IG10569" s="52"/>
      <c r="IH10569" s="52"/>
      <c r="II10569" s="52"/>
      <c r="IJ10569" s="52"/>
    </row>
    <row r="10570" spans="233:244" x14ac:dyDescent="0.25">
      <c r="HY10570" s="52"/>
      <c r="HZ10570" s="52"/>
      <c r="IA10570" s="52"/>
      <c r="IG10570" s="52"/>
      <c r="IH10570" s="52"/>
      <c r="II10570" s="52"/>
      <c r="IJ10570" s="52"/>
    </row>
    <row r="10571" spans="233:244" x14ac:dyDescent="0.25">
      <c r="HY10571" s="52"/>
      <c r="HZ10571" s="52"/>
      <c r="IA10571" s="52"/>
      <c r="IG10571" s="52"/>
      <c r="IH10571" s="52"/>
      <c r="II10571" s="52"/>
      <c r="IJ10571" s="52"/>
    </row>
    <row r="10572" spans="233:244" x14ac:dyDescent="0.25">
      <c r="HY10572" s="52"/>
      <c r="HZ10572" s="52"/>
      <c r="IA10572" s="52"/>
      <c r="IG10572" s="52"/>
      <c r="IH10572" s="52"/>
      <c r="II10572" s="52"/>
      <c r="IJ10572" s="52"/>
    </row>
    <row r="10573" spans="233:244" x14ac:dyDescent="0.25">
      <c r="HY10573" s="52"/>
      <c r="HZ10573" s="52"/>
      <c r="IA10573" s="52"/>
      <c r="IG10573" s="52"/>
      <c r="IH10573" s="52"/>
      <c r="II10573" s="52"/>
      <c r="IJ10573" s="52"/>
    </row>
    <row r="10574" spans="233:244" x14ac:dyDescent="0.25">
      <c r="HY10574" s="52"/>
      <c r="HZ10574" s="52"/>
      <c r="IA10574" s="52"/>
      <c r="IG10574" s="52"/>
      <c r="IH10574" s="52"/>
      <c r="II10574" s="52"/>
      <c r="IJ10574" s="52"/>
    </row>
    <row r="10575" spans="233:244" x14ac:dyDescent="0.25">
      <c r="HY10575" s="52"/>
      <c r="HZ10575" s="52"/>
      <c r="IA10575" s="52"/>
      <c r="IG10575" s="52"/>
      <c r="IH10575" s="52"/>
      <c r="II10575" s="52"/>
      <c r="IJ10575" s="52"/>
    </row>
    <row r="10576" spans="233:244" x14ac:dyDescent="0.25">
      <c r="HY10576" s="52"/>
      <c r="HZ10576" s="52"/>
      <c r="IA10576" s="52"/>
      <c r="IG10576" s="52"/>
      <c r="IH10576" s="52"/>
      <c r="II10576" s="52"/>
      <c r="IJ10576" s="52"/>
    </row>
    <row r="10577" spans="233:244" x14ac:dyDescent="0.25">
      <c r="HY10577" s="52"/>
      <c r="HZ10577" s="52"/>
      <c r="IA10577" s="52"/>
      <c r="IG10577" s="52"/>
      <c r="IH10577" s="52"/>
      <c r="II10577" s="52"/>
      <c r="IJ10577" s="52"/>
    </row>
    <row r="10578" spans="233:244" x14ac:dyDescent="0.25">
      <c r="HY10578" s="52"/>
      <c r="HZ10578" s="52"/>
      <c r="IA10578" s="52"/>
      <c r="IG10578" s="52"/>
      <c r="IH10578" s="52"/>
      <c r="II10578" s="52"/>
      <c r="IJ10578" s="52"/>
    </row>
    <row r="10579" spans="233:244" x14ac:dyDescent="0.25">
      <c r="HY10579" s="52"/>
      <c r="HZ10579" s="52"/>
      <c r="IA10579" s="52"/>
      <c r="IG10579" s="52"/>
      <c r="IH10579" s="52"/>
      <c r="II10579" s="52"/>
      <c r="IJ10579" s="52"/>
    </row>
    <row r="10580" spans="233:244" x14ac:dyDescent="0.25">
      <c r="HY10580" s="52"/>
      <c r="HZ10580" s="52"/>
      <c r="IA10580" s="52"/>
      <c r="IG10580" s="52"/>
      <c r="IH10580" s="52"/>
      <c r="II10580" s="52"/>
      <c r="IJ10580" s="52"/>
    </row>
    <row r="10581" spans="233:244" x14ac:dyDescent="0.25">
      <c r="HY10581" s="52"/>
      <c r="HZ10581" s="52"/>
      <c r="IA10581" s="52"/>
      <c r="IG10581" s="52"/>
      <c r="IH10581" s="52"/>
      <c r="II10581" s="52"/>
      <c r="IJ10581" s="52"/>
    </row>
    <row r="10582" spans="233:244" x14ac:dyDescent="0.25">
      <c r="HY10582" s="52"/>
      <c r="HZ10582" s="52"/>
      <c r="IA10582" s="52"/>
      <c r="IG10582" s="52"/>
      <c r="IH10582" s="52"/>
      <c r="II10582" s="52"/>
      <c r="IJ10582" s="52"/>
    </row>
    <row r="10583" spans="233:244" x14ac:dyDescent="0.25">
      <c r="HY10583" s="52"/>
      <c r="HZ10583" s="52"/>
      <c r="IA10583" s="52"/>
      <c r="IG10583" s="52"/>
      <c r="IH10583" s="52"/>
      <c r="II10583" s="52"/>
      <c r="IJ10583" s="52"/>
    </row>
    <row r="10584" spans="233:244" x14ac:dyDescent="0.25">
      <c r="HY10584" s="52"/>
      <c r="HZ10584" s="52"/>
      <c r="IA10584" s="52"/>
      <c r="IG10584" s="52"/>
      <c r="IH10584" s="52"/>
      <c r="II10584" s="52"/>
      <c r="IJ10584" s="52"/>
    </row>
    <row r="10585" spans="233:244" x14ac:dyDescent="0.25">
      <c r="HY10585" s="52"/>
      <c r="HZ10585" s="52"/>
      <c r="IA10585" s="52"/>
      <c r="IG10585" s="52"/>
      <c r="IH10585" s="52"/>
      <c r="II10585" s="52"/>
      <c r="IJ10585" s="52"/>
    </row>
    <row r="10586" spans="233:244" x14ac:dyDescent="0.25">
      <c r="HY10586" s="52"/>
      <c r="HZ10586" s="52"/>
      <c r="IA10586" s="52"/>
      <c r="IG10586" s="52"/>
      <c r="IH10586" s="52"/>
      <c r="II10586" s="52"/>
      <c r="IJ10586" s="52"/>
    </row>
    <row r="10587" spans="233:244" x14ac:dyDescent="0.25">
      <c r="HY10587" s="52"/>
      <c r="HZ10587" s="52"/>
      <c r="IA10587" s="52"/>
      <c r="IG10587" s="52"/>
      <c r="IH10587" s="52"/>
      <c r="II10587" s="52"/>
      <c r="IJ10587" s="52"/>
    </row>
    <row r="10588" spans="233:244" x14ac:dyDescent="0.25">
      <c r="HY10588" s="52"/>
      <c r="HZ10588" s="52"/>
      <c r="IA10588" s="52"/>
      <c r="IG10588" s="52"/>
      <c r="IH10588" s="52"/>
      <c r="II10588" s="52"/>
      <c r="IJ10588" s="52"/>
    </row>
    <row r="10589" spans="233:244" x14ac:dyDescent="0.25">
      <c r="HY10589" s="52"/>
      <c r="HZ10589" s="52"/>
      <c r="IA10589" s="52"/>
      <c r="IG10589" s="52"/>
      <c r="IH10589" s="52"/>
      <c r="II10589" s="52"/>
      <c r="IJ10589" s="52"/>
    </row>
    <row r="10590" spans="233:244" x14ac:dyDescent="0.25">
      <c r="HY10590" s="52"/>
      <c r="HZ10590" s="52"/>
      <c r="IA10590" s="52"/>
      <c r="IG10590" s="52"/>
      <c r="IH10590" s="52"/>
      <c r="II10590" s="52"/>
      <c r="IJ10590" s="52"/>
    </row>
    <row r="10591" spans="233:244" x14ac:dyDescent="0.25">
      <c r="HY10591" s="52"/>
      <c r="HZ10591" s="52"/>
      <c r="IA10591" s="52"/>
      <c r="IG10591" s="52"/>
      <c r="IH10591" s="52"/>
      <c r="II10591" s="52"/>
      <c r="IJ10591" s="52"/>
    </row>
    <row r="10592" spans="233:244" x14ac:dyDescent="0.25">
      <c r="HY10592" s="52"/>
      <c r="HZ10592" s="52"/>
      <c r="IA10592" s="52"/>
      <c r="IG10592" s="52"/>
      <c r="IH10592" s="52"/>
      <c r="II10592" s="52"/>
      <c r="IJ10592" s="52"/>
    </row>
    <row r="10593" spans="233:244" x14ac:dyDescent="0.25">
      <c r="HY10593" s="52"/>
      <c r="HZ10593" s="52"/>
      <c r="IA10593" s="52"/>
      <c r="IG10593" s="52"/>
      <c r="IH10593" s="52"/>
      <c r="II10593" s="52"/>
      <c r="IJ10593" s="52"/>
    </row>
    <row r="10594" spans="233:244" x14ac:dyDescent="0.25">
      <c r="HY10594" s="52"/>
      <c r="HZ10594" s="52"/>
      <c r="IA10594" s="52"/>
      <c r="IG10594" s="52"/>
      <c r="IH10594" s="52"/>
      <c r="II10594" s="52"/>
      <c r="IJ10594" s="52"/>
    </row>
    <row r="10595" spans="233:244" x14ac:dyDescent="0.25">
      <c r="HY10595" s="52"/>
      <c r="HZ10595" s="52"/>
      <c r="IA10595" s="52"/>
      <c r="IG10595" s="52"/>
      <c r="IH10595" s="52"/>
      <c r="II10595" s="52"/>
      <c r="IJ10595" s="52"/>
    </row>
    <row r="10596" spans="233:244" x14ac:dyDescent="0.25">
      <c r="HY10596" s="52"/>
      <c r="HZ10596" s="52"/>
      <c r="IA10596" s="52"/>
      <c r="IG10596" s="52"/>
      <c r="IH10596" s="52"/>
      <c r="II10596" s="52"/>
      <c r="IJ10596" s="52"/>
    </row>
    <row r="10597" spans="233:244" x14ac:dyDescent="0.25">
      <c r="HY10597" s="52"/>
      <c r="HZ10597" s="52"/>
      <c r="IA10597" s="52"/>
      <c r="IG10597" s="52"/>
      <c r="IH10597" s="52"/>
      <c r="II10597" s="52"/>
      <c r="IJ10597" s="52"/>
    </row>
    <row r="10598" spans="233:244" x14ac:dyDescent="0.25">
      <c r="HY10598" s="52"/>
      <c r="HZ10598" s="52"/>
      <c r="IA10598" s="52"/>
      <c r="IG10598" s="52"/>
      <c r="IH10598" s="52"/>
      <c r="II10598" s="52"/>
      <c r="IJ10598" s="52"/>
    </row>
    <row r="10599" spans="233:244" x14ac:dyDescent="0.25">
      <c r="HY10599" s="52"/>
      <c r="HZ10599" s="52"/>
      <c r="IA10599" s="52"/>
      <c r="IG10599" s="52"/>
      <c r="IH10599" s="52"/>
      <c r="II10599" s="52"/>
      <c r="IJ10599" s="52"/>
    </row>
    <row r="10600" spans="233:244" x14ac:dyDescent="0.25">
      <c r="HY10600" s="52"/>
      <c r="HZ10600" s="52"/>
      <c r="IA10600" s="52"/>
      <c r="IG10600" s="52"/>
      <c r="IH10600" s="52"/>
      <c r="II10600" s="52"/>
      <c r="IJ10600" s="52"/>
    </row>
    <row r="10601" spans="233:244" x14ac:dyDescent="0.25">
      <c r="HY10601" s="52"/>
      <c r="HZ10601" s="52"/>
      <c r="IA10601" s="52"/>
      <c r="IG10601" s="52"/>
      <c r="IH10601" s="52"/>
      <c r="II10601" s="52"/>
      <c r="IJ10601" s="52"/>
    </row>
    <row r="10602" spans="233:244" x14ac:dyDescent="0.25">
      <c r="HY10602" s="52"/>
      <c r="HZ10602" s="52"/>
      <c r="IA10602" s="52"/>
      <c r="IG10602" s="52"/>
      <c r="IH10602" s="52"/>
      <c r="II10602" s="52"/>
      <c r="IJ10602" s="52"/>
    </row>
    <row r="10603" spans="233:244" x14ac:dyDescent="0.25">
      <c r="HY10603" s="52"/>
      <c r="HZ10603" s="52"/>
      <c r="IA10603" s="52"/>
      <c r="IG10603" s="52"/>
      <c r="IH10603" s="52"/>
      <c r="II10603" s="52"/>
      <c r="IJ10603" s="52"/>
    </row>
    <row r="10604" spans="233:244" x14ac:dyDescent="0.25">
      <c r="HY10604" s="52"/>
      <c r="HZ10604" s="52"/>
      <c r="IA10604" s="52"/>
      <c r="IG10604" s="52"/>
      <c r="IH10604" s="52"/>
      <c r="II10604" s="52"/>
      <c r="IJ10604" s="52"/>
    </row>
    <row r="10605" spans="233:244" x14ac:dyDescent="0.25">
      <c r="HY10605" s="52"/>
      <c r="HZ10605" s="52"/>
      <c r="IA10605" s="52"/>
      <c r="IG10605" s="52"/>
      <c r="IH10605" s="52"/>
      <c r="II10605" s="52"/>
      <c r="IJ10605" s="52"/>
    </row>
    <row r="10606" spans="233:244" x14ac:dyDescent="0.25">
      <c r="HY10606" s="52"/>
      <c r="HZ10606" s="52"/>
      <c r="IA10606" s="52"/>
      <c r="IG10606" s="52"/>
      <c r="IH10606" s="52"/>
      <c r="II10606" s="52"/>
      <c r="IJ10606" s="52"/>
    </row>
    <row r="10607" spans="233:244" x14ac:dyDescent="0.25">
      <c r="HY10607" s="52"/>
      <c r="HZ10607" s="52"/>
      <c r="IA10607" s="52"/>
      <c r="IG10607" s="52"/>
      <c r="IH10607" s="52"/>
      <c r="II10607" s="52"/>
      <c r="IJ10607" s="52"/>
    </row>
    <row r="10608" spans="233:244" x14ac:dyDescent="0.25">
      <c r="HY10608" s="52"/>
      <c r="HZ10608" s="52"/>
      <c r="IA10608" s="52"/>
      <c r="IG10608" s="52"/>
      <c r="IH10608" s="52"/>
      <c r="II10608" s="52"/>
      <c r="IJ10608" s="52"/>
    </row>
    <row r="10609" spans="233:244" x14ac:dyDescent="0.25">
      <c r="HY10609" s="52"/>
      <c r="HZ10609" s="52"/>
      <c r="IA10609" s="52"/>
      <c r="IG10609" s="52"/>
      <c r="IH10609" s="52"/>
      <c r="II10609" s="52"/>
      <c r="IJ10609" s="52"/>
    </row>
    <row r="10610" spans="233:244" x14ac:dyDescent="0.25">
      <c r="HY10610" s="52"/>
      <c r="HZ10610" s="52"/>
      <c r="IA10610" s="52"/>
      <c r="IG10610" s="52"/>
      <c r="IH10610" s="52"/>
      <c r="II10610" s="52"/>
      <c r="IJ10610" s="52"/>
    </row>
    <row r="10611" spans="233:244" x14ac:dyDescent="0.25">
      <c r="HY10611" s="52"/>
      <c r="HZ10611" s="52"/>
      <c r="IA10611" s="52"/>
      <c r="IG10611" s="52"/>
      <c r="IH10611" s="52"/>
      <c r="II10611" s="52"/>
      <c r="IJ10611" s="52"/>
    </row>
    <row r="10612" spans="233:244" x14ac:dyDescent="0.25">
      <c r="HY10612" s="52"/>
      <c r="HZ10612" s="52"/>
      <c r="IA10612" s="52"/>
      <c r="IG10612" s="52"/>
      <c r="IH10612" s="52"/>
      <c r="II10612" s="52"/>
      <c r="IJ10612" s="52"/>
    </row>
    <row r="10613" spans="233:244" x14ac:dyDescent="0.25">
      <c r="HY10613" s="52"/>
      <c r="HZ10613" s="52"/>
      <c r="IA10613" s="52"/>
      <c r="IG10613" s="52"/>
      <c r="IH10613" s="52"/>
      <c r="II10613" s="52"/>
      <c r="IJ10613" s="52"/>
    </row>
    <row r="10614" spans="233:244" x14ac:dyDescent="0.25">
      <c r="HY10614" s="52"/>
      <c r="HZ10614" s="52"/>
      <c r="IA10614" s="52"/>
      <c r="IG10614" s="52"/>
      <c r="IH10614" s="52"/>
      <c r="II10614" s="52"/>
      <c r="IJ10614" s="52"/>
    </row>
    <row r="10615" spans="233:244" x14ac:dyDescent="0.25">
      <c r="HY10615" s="52"/>
      <c r="HZ10615" s="52"/>
      <c r="IA10615" s="52"/>
      <c r="IG10615" s="52"/>
      <c r="IH10615" s="52"/>
      <c r="II10615" s="52"/>
      <c r="IJ10615" s="52"/>
    </row>
    <row r="10616" spans="233:244" x14ac:dyDescent="0.25">
      <c r="HY10616" s="52"/>
      <c r="HZ10616" s="52"/>
      <c r="IA10616" s="52"/>
      <c r="IG10616" s="52"/>
      <c r="IH10616" s="52"/>
      <c r="II10616" s="52"/>
      <c r="IJ10616" s="52"/>
    </row>
    <row r="10617" spans="233:244" x14ac:dyDescent="0.25">
      <c r="HY10617" s="52"/>
      <c r="HZ10617" s="52"/>
      <c r="IA10617" s="52"/>
      <c r="IG10617" s="52"/>
      <c r="IH10617" s="52"/>
      <c r="II10617" s="52"/>
      <c r="IJ10617" s="52"/>
    </row>
    <row r="10618" spans="233:244" x14ac:dyDescent="0.25">
      <c r="HY10618" s="52"/>
      <c r="HZ10618" s="52"/>
      <c r="IA10618" s="52"/>
      <c r="IG10618" s="52"/>
      <c r="IH10618" s="52"/>
      <c r="II10618" s="52"/>
      <c r="IJ10618" s="52"/>
    </row>
    <row r="10619" spans="233:244" x14ac:dyDescent="0.25">
      <c r="HY10619" s="52"/>
      <c r="HZ10619" s="52"/>
      <c r="IA10619" s="52"/>
      <c r="IG10619" s="52"/>
      <c r="IH10619" s="52"/>
      <c r="II10619" s="52"/>
      <c r="IJ10619" s="52"/>
    </row>
    <row r="10620" spans="233:244" x14ac:dyDescent="0.25">
      <c r="HY10620" s="52"/>
      <c r="HZ10620" s="52"/>
      <c r="IA10620" s="52"/>
      <c r="IG10620" s="52"/>
      <c r="IH10620" s="52"/>
      <c r="II10620" s="52"/>
      <c r="IJ10620" s="52"/>
    </row>
    <row r="10621" spans="233:244" x14ac:dyDescent="0.25">
      <c r="HY10621" s="52"/>
      <c r="HZ10621" s="52"/>
      <c r="IA10621" s="52"/>
      <c r="IG10621" s="52"/>
      <c r="IH10621" s="52"/>
      <c r="II10621" s="52"/>
      <c r="IJ10621" s="52"/>
    </row>
    <row r="10622" spans="233:244" x14ac:dyDescent="0.25">
      <c r="HY10622" s="52"/>
      <c r="HZ10622" s="52"/>
      <c r="IA10622" s="52"/>
      <c r="IG10622" s="52"/>
      <c r="IH10622" s="52"/>
      <c r="II10622" s="52"/>
      <c r="IJ10622" s="52"/>
    </row>
    <row r="10623" spans="233:244" x14ac:dyDescent="0.25">
      <c r="HY10623" s="52"/>
      <c r="HZ10623" s="52"/>
      <c r="IA10623" s="52"/>
      <c r="IG10623" s="52"/>
      <c r="IH10623" s="52"/>
      <c r="II10623" s="52"/>
      <c r="IJ10623" s="52"/>
    </row>
    <row r="10624" spans="233:244" x14ac:dyDescent="0.25">
      <c r="HY10624" s="52"/>
      <c r="HZ10624" s="52"/>
      <c r="IA10624" s="52"/>
      <c r="IG10624" s="52"/>
      <c r="IH10624" s="52"/>
      <c r="II10624" s="52"/>
      <c r="IJ10624" s="52"/>
    </row>
    <row r="10625" spans="233:244" x14ac:dyDescent="0.25">
      <c r="HY10625" s="52"/>
      <c r="HZ10625" s="52"/>
      <c r="IA10625" s="52"/>
      <c r="IG10625" s="52"/>
      <c r="IH10625" s="52"/>
      <c r="II10625" s="52"/>
      <c r="IJ10625" s="52"/>
    </row>
    <row r="10626" spans="233:244" x14ac:dyDescent="0.25">
      <c r="HY10626" s="52"/>
      <c r="HZ10626" s="52"/>
      <c r="IA10626" s="52"/>
      <c r="IG10626" s="52"/>
      <c r="IH10626" s="52"/>
      <c r="II10626" s="52"/>
      <c r="IJ10626" s="52"/>
    </row>
    <row r="10627" spans="233:244" x14ac:dyDescent="0.25">
      <c r="HY10627" s="52"/>
      <c r="HZ10627" s="52"/>
      <c r="IA10627" s="52"/>
      <c r="IG10627" s="52"/>
      <c r="IH10627" s="52"/>
      <c r="II10627" s="52"/>
      <c r="IJ10627" s="52"/>
    </row>
    <row r="10628" spans="233:244" x14ac:dyDescent="0.25">
      <c r="HY10628" s="52"/>
      <c r="HZ10628" s="52"/>
      <c r="IA10628" s="52"/>
      <c r="IG10628" s="52"/>
      <c r="IH10628" s="52"/>
      <c r="II10628" s="52"/>
      <c r="IJ10628" s="52"/>
    </row>
    <row r="10629" spans="233:244" x14ac:dyDescent="0.25">
      <c r="HY10629" s="52"/>
      <c r="HZ10629" s="52"/>
      <c r="IA10629" s="52"/>
      <c r="IG10629" s="52"/>
      <c r="IH10629" s="52"/>
      <c r="II10629" s="52"/>
      <c r="IJ10629" s="52"/>
    </row>
    <row r="10630" spans="233:244" x14ac:dyDescent="0.25">
      <c r="HY10630" s="52"/>
      <c r="HZ10630" s="52"/>
      <c r="IA10630" s="52"/>
      <c r="IG10630" s="52"/>
      <c r="IH10630" s="52"/>
      <c r="II10630" s="52"/>
      <c r="IJ10630" s="52"/>
    </row>
    <row r="10631" spans="233:244" x14ac:dyDescent="0.25">
      <c r="HY10631" s="52"/>
      <c r="HZ10631" s="52"/>
      <c r="IA10631" s="52"/>
      <c r="IG10631" s="52"/>
      <c r="IH10631" s="52"/>
      <c r="II10631" s="52"/>
      <c r="IJ10631" s="52"/>
    </row>
    <row r="10632" spans="233:244" x14ac:dyDescent="0.25">
      <c r="HY10632" s="52"/>
      <c r="HZ10632" s="52"/>
      <c r="IA10632" s="52"/>
      <c r="IG10632" s="52"/>
      <c r="IH10632" s="52"/>
      <c r="II10632" s="52"/>
      <c r="IJ10632" s="52"/>
    </row>
    <row r="10633" spans="233:244" x14ac:dyDescent="0.25">
      <c r="HY10633" s="52"/>
      <c r="HZ10633" s="52"/>
      <c r="IA10633" s="52"/>
      <c r="IG10633" s="52"/>
      <c r="IH10633" s="52"/>
      <c r="II10633" s="52"/>
      <c r="IJ10633" s="52"/>
    </row>
    <row r="10634" spans="233:244" x14ac:dyDescent="0.25">
      <c r="HY10634" s="52"/>
      <c r="HZ10634" s="52"/>
      <c r="IA10634" s="52"/>
      <c r="IG10634" s="52"/>
      <c r="IH10634" s="52"/>
      <c r="II10634" s="52"/>
      <c r="IJ10634" s="52"/>
    </row>
    <row r="10635" spans="233:244" x14ac:dyDescent="0.25">
      <c r="HY10635" s="52"/>
      <c r="HZ10635" s="52"/>
      <c r="IA10635" s="52"/>
      <c r="IG10635" s="52"/>
      <c r="IH10635" s="52"/>
      <c r="II10635" s="52"/>
      <c r="IJ10635" s="52"/>
    </row>
    <row r="10636" spans="233:244" x14ac:dyDescent="0.25">
      <c r="HY10636" s="52"/>
      <c r="HZ10636" s="52"/>
      <c r="IA10636" s="52"/>
      <c r="IG10636" s="52"/>
      <c r="IH10636" s="52"/>
      <c r="II10636" s="52"/>
      <c r="IJ10636" s="52"/>
    </row>
    <row r="10637" spans="233:244" x14ac:dyDescent="0.25">
      <c r="HY10637" s="52"/>
      <c r="HZ10637" s="52"/>
      <c r="IA10637" s="52"/>
      <c r="IG10637" s="52"/>
      <c r="IH10637" s="52"/>
      <c r="II10637" s="52"/>
      <c r="IJ10637" s="52"/>
    </row>
    <row r="10638" spans="233:244" x14ac:dyDescent="0.25">
      <c r="HY10638" s="52"/>
      <c r="HZ10638" s="52"/>
      <c r="IA10638" s="52"/>
      <c r="IG10638" s="52"/>
      <c r="IH10638" s="52"/>
      <c r="II10638" s="52"/>
      <c r="IJ10638" s="52"/>
    </row>
    <row r="10639" spans="233:244" x14ac:dyDescent="0.25">
      <c r="HY10639" s="52"/>
      <c r="HZ10639" s="52"/>
      <c r="IA10639" s="52"/>
      <c r="IG10639" s="52"/>
      <c r="IH10639" s="52"/>
      <c r="II10639" s="52"/>
      <c r="IJ10639" s="52"/>
    </row>
    <row r="10640" spans="233:244" x14ac:dyDescent="0.25">
      <c r="HY10640" s="52"/>
      <c r="HZ10640" s="52"/>
      <c r="IA10640" s="52"/>
      <c r="IG10640" s="52"/>
      <c r="IH10640" s="52"/>
      <c r="II10640" s="52"/>
      <c r="IJ10640" s="52"/>
    </row>
    <row r="10641" spans="233:244" x14ac:dyDescent="0.25">
      <c r="HY10641" s="52"/>
      <c r="HZ10641" s="52"/>
      <c r="IA10641" s="52"/>
      <c r="IG10641" s="52"/>
      <c r="IH10641" s="52"/>
      <c r="II10641" s="52"/>
      <c r="IJ10641" s="52"/>
    </row>
    <row r="10642" spans="233:244" x14ac:dyDescent="0.25">
      <c r="HY10642" s="52"/>
      <c r="HZ10642" s="52"/>
      <c r="IA10642" s="52"/>
      <c r="IG10642" s="52"/>
      <c r="IH10642" s="52"/>
      <c r="II10642" s="52"/>
      <c r="IJ10642" s="52"/>
    </row>
    <row r="10643" spans="233:244" x14ac:dyDescent="0.25">
      <c r="HY10643" s="52"/>
      <c r="HZ10643" s="52"/>
      <c r="IA10643" s="52"/>
      <c r="IG10643" s="52"/>
      <c r="IH10643" s="52"/>
      <c r="II10643" s="52"/>
      <c r="IJ10643" s="52"/>
    </row>
    <row r="10644" spans="233:244" x14ac:dyDescent="0.25">
      <c r="HY10644" s="52"/>
      <c r="HZ10644" s="52"/>
      <c r="IA10644" s="52"/>
      <c r="IG10644" s="52"/>
      <c r="IH10644" s="52"/>
      <c r="II10644" s="52"/>
      <c r="IJ10644" s="52"/>
    </row>
    <row r="10645" spans="233:244" x14ac:dyDescent="0.25">
      <c r="HY10645" s="52"/>
      <c r="HZ10645" s="52"/>
      <c r="IA10645" s="52"/>
      <c r="IG10645" s="52"/>
      <c r="IH10645" s="52"/>
      <c r="II10645" s="52"/>
      <c r="IJ10645" s="52"/>
    </row>
    <row r="10646" spans="233:244" x14ac:dyDescent="0.25">
      <c r="HY10646" s="52"/>
      <c r="HZ10646" s="52"/>
      <c r="IA10646" s="52"/>
      <c r="IG10646" s="52"/>
      <c r="IH10646" s="52"/>
      <c r="II10646" s="52"/>
      <c r="IJ10646" s="52"/>
    </row>
    <row r="10647" spans="233:244" x14ac:dyDescent="0.25">
      <c r="HY10647" s="52"/>
      <c r="HZ10647" s="52"/>
      <c r="IA10647" s="52"/>
      <c r="IG10647" s="52"/>
      <c r="IH10647" s="52"/>
      <c r="II10647" s="52"/>
      <c r="IJ10647" s="52"/>
    </row>
    <row r="10648" spans="233:244" x14ac:dyDescent="0.25">
      <c r="HY10648" s="52"/>
      <c r="HZ10648" s="52"/>
      <c r="IA10648" s="52"/>
      <c r="IG10648" s="52"/>
      <c r="IH10648" s="52"/>
      <c r="II10648" s="52"/>
      <c r="IJ10648" s="52"/>
    </row>
    <row r="10649" spans="233:244" x14ac:dyDescent="0.25">
      <c r="HY10649" s="52"/>
      <c r="HZ10649" s="52"/>
      <c r="IA10649" s="52"/>
      <c r="IG10649" s="52"/>
      <c r="IH10649" s="52"/>
      <c r="II10649" s="52"/>
      <c r="IJ10649" s="52"/>
    </row>
    <row r="10650" spans="233:244" x14ac:dyDescent="0.25">
      <c r="HY10650" s="52"/>
      <c r="HZ10650" s="52"/>
      <c r="IA10650" s="52"/>
      <c r="IG10650" s="52"/>
      <c r="IH10650" s="52"/>
      <c r="II10650" s="52"/>
      <c r="IJ10650" s="52"/>
    </row>
    <row r="10651" spans="233:244" x14ac:dyDescent="0.25">
      <c r="HY10651" s="52"/>
      <c r="HZ10651" s="52"/>
      <c r="IA10651" s="52"/>
      <c r="IG10651" s="52"/>
      <c r="IH10651" s="52"/>
      <c r="II10651" s="52"/>
      <c r="IJ10651" s="52"/>
    </row>
    <row r="10652" spans="233:244" x14ac:dyDescent="0.25">
      <c r="HY10652" s="52"/>
      <c r="HZ10652" s="52"/>
      <c r="IA10652" s="52"/>
      <c r="IG10652" s="52"/>
      <c r="IH10652" s="52"/>
      <c r="II10652" s="52"/>
      <c r="IJ10652" s="52"/>
    </row>
    <row r="10653" spans="233:244" x14ac:dyDescent="0.25">
      <c r="HY10653" s="52"/>
      <c r="HZ10653" s="52"/>
      <c r="IA10653" s="52"/>
      <c r="IG10653" s="52"/>
      <c r="IH10653" s="52"/>
      <c r="II10653" s="52"/>
      <c r="IJ10653" s="52"/>
    </row>
    <row r="10654" spans="233:244" x14ac:dyDescent="0.25">
      <c r="HY10654" s="52"/>
      <c r="HZ10654" s="52"/>
      <c r="IA10654" s="52"/>
      <c r="IG10654" s="52"/>
      <c r="IH10654" s="52"/>
      <c r="II10654" s="52"/>
      <c r="IJ10654" s="52"/>
    </row>
    <row r="10655" spans="233:244" x14ac:dyDescent="0.25">
      <c r="HY10655" s="52"/>
      <c r="HZ10655" s="52"/>
      <c r="IA10655" s="52"/>
      <c r="IG10655" s="52"/>
      <c r="IH10655" s="52"/>
      <c r="II10655" s="52"/>
      <c r="IJ10655" s="52"/>
    </row>
    <row r="10656" spans="233:244" x14ac:dyDescent="0.25">
      <c r="HY10656" s="52"/>
      <c r="HZ10656" s="52"/>
      <c r="IA10656" s="52"/>
      <c r="IG10656" s="52"/>
      <c r="IH10656" s="52"/>
      <c r="II10656" s="52"/>
      <c r="IJ10656" s="52"/>
    </row>
    <row r="10657" spans="233:244" x14ac:dyDescent="0.25">
      <c r="HY10657" s="52"/>
      <c r="HZ10657" s="52"/>
      <c r="IA10657" s="52"/>
      <c r="IG10657" s="52"/>
      <c r="IH10657" s="52"/>
      <c r="II10657" s="52"/>
      <c r="IJ10657" s="52"/>
    </row>
    <row r="10658" spans="233:244" x14ac:dyDescent="0.25">
      <c r="HY10658" s="52"/>
      <c r="HZ10658" s="52"/>
      <c r="IA10658" s="52"/>
      <c r="IG10658" s="52"/>
      <c r="IH10658" s="52"/>
      <c r="II10658" s="52"/>
      <c r="IJ10658" s="52"/>
    </row>
    <row r="10659" spans="233:244" x14ac:dyDescent="0.25">
      <c r="HY10659" s="52"/>
      <c r="HZ10659" s="52"/>
      <c r="IA10659" s="52"/>
      <c r="IG10659" s="52"/>
      <c r="IH10659" s="52"/>
      <c r="II10659" s="52"/>
      <c r="IJ10659" s="52"/>
    </row>
    <row r="10660" spans="233:244" x14ac:dyDescent="0.25">
      <c r="HY10660" s="52"/>
      <c r="HZ10660" s="52"/>
      <c r="IA10660" s="52"/>
      <c r="IG10660" s="52"/>
      <c r="IH10660" s="52"/>
      <c r="II10660" s="52"/>
      <c r="IJ10660" s="52"/>
    </row>
    <row r="10661" spans="233:244" x14ac:dyDescent="0.25">
      <c r="HY10661" s="52"/>
      <c r="HZ10661" s="52"/>
      <c r="IA10661" s="52"/>
      <c r="IG10661" s="52"/>
      <c r="IH10661" s="52"/>
      <c r="II10661" s="52"/>
      <c r="IJ10661" s="52"/>
    </row>
    <row r="10662" spans="233:244" x14ac:dyDescent="0.25">
      <c r="HY10662" s="52"/>
      <c r="HZ10662" s="52"/>
      <c r="IA10662" s="52"/>
      <c r="IG10662" s="52"/>
      <c r="IH10662" s="52"/>
      <c r="II10662" s="52"/>
      <c r="IJ10662" s="52"/>
    </row>
    <row r="10663" spans="233:244" x14ac:dyDescent="0.25">
      <c r="HY10663" s="52"/>
      <c r="HZ10663" s="52"/>
      <c r="IA10663" s="52"/>
      <c r="IG10663" s="52"/>
      <c r="IH10663" s="52"/>
      <c r="II10663" s="52"/>
      <c r="IJ10663" s="52"/>
    </row>
    <row r="10664" spans="233:244" x14ac:dyDescent="0.25">
      <c r="HY10664" s="52"/>
      <c r="HZ10664" s="52"/>
      <c r="IA10664" s="52"/>
      <c r="IG10664" s="52"/>
      <c r="IH10664" s="52"/>
      <c r="II10664" s="52"/>
      <c r="IJ10664" s="52"/>
    </row>
    <row r="10665" spans="233:244" x14ac:dyDescent="0.25">
      <c r="HY10665" s="52"/>
      <c r="HZ10665" s="52"/>
      <c r="IA10665" s="52"/>
      <c r="IG10665" s="52"/>
      <c r="IH10665" s="52"/>
      <c r="II10665" s="52"/>
      <c r="IJ10665" s="52"/>
    </row>
    <row r="10666" spans="233:244" x14ac:dyDescent="0.25">
      <c r="HY10666" s="52"/>
      <c r="HZ10666" s="52"/>
      <c r="IA10666" s="52"/>
      <c r="IG10666" s="52"/>
      <c r="IH10666" s="52"/>
      <c r="II10666" s="52"/>
      <c r="IJ10666" s="52"/>
    </row>
    <row r="10667" spans="233:244" x14ac:dyDescent="0.25">
      <c r="HY10667" s="52"/>
      <c r="HZ10667" s="52"/>
      <c r="IA10667" s="52"/>
      <c r="IG10667" s="52"/>
      <c r="IH10667" s="52"/>
      <c r="II10667" s="52"/>
      <c r="IJ10667" s="52"/>
    </row>
    <row r="10668" spans="233:244" x14ac:dyDescent="0.25">
      <c r="HY10668" s="52"/>
      <c r="HZ10668" s="52"/>
      <c r="IA10668" s="52"/>
      <c r="IG10668" s="52"/>
      <c r="IH10668" s="52"/>
      <c r="II10668" s="52"/>
      <c r="IJ10668" s="52"/>
    </row>
    <row r="10669" spans="233:244" x14ac:dyDescent="0.25">
      <c r="HY10669" s="52"/>
      <c r="HZ10669" s="52"/>
      <c r="IA10669" s="52"/>
      <c r="IG10669" s="52"/>
      <c r="IH10669" s="52"/>
      <c r="II10669" s="52"/>
      <c r="IJ10669" s="52"/>
    </row>
    <row r="10670" spans="233:244" x14ac:dyDescent="0.25">
      <c r="HY10670" s="52"/>
      <c r="HZ10670" s="52"/>
      <c r="IA10670" s="52"/>
      <c r="IG10670" s="52"/>
      <c r="IH10670" s="52"/>
      <c r="II10670" s="52"/>
      <c r="IJ10670" s="52"/>
    </row>
    <row r="10671" spans="233:244" x14ac:dyDescent="0.25">
      <c r="HY10671" s="52"/>
      <c r="HZ10671" s="52"/>
      <c r="IA10671" s="52"/>
      <c r="IG10671" s="52"/>
      <c r="IH10671" s="52"/>
      <c r="II10671" s="52"/>
      <c r="IJ10671" s="52"/>
    </row>
    <row r="10672" spans="233:244" x14ac:dyDescent="0.25">
      <c r="HY10672" s="52"/>
      <c r="HZ10672" s="52"/>
      <c r="IA10672" s="52"/>
      <c r="IG10672" s="52"/>
      <c r="IH10672" s="52"/>
      <c r="II10672" s="52"/>
      <c r="IJ10672" s="52"/>
    </row>
    <row r="10673" spans="233:244" x14ac:dyDescent="0.25">
      <c r="HY10673" s="52"/>
      <c r="HZ10673" s="52"/>
      <c r="IA10673" s="52"/>
      <c r="IG10673" s="52"/>
      <c r="IH10673" s="52"/>
      <c r="II10673" s="52"/>
      <c r="IJ10673" s="52"/>
    </row>
    <row r="10674" spans="233:244" x14ac:dyDescent="0.25">
      <c r="HY10674" s="52"/>
      <c r="HZ10674" s="52"/>
      <c r="IA10674" s="52"/>
      <c r="IG10674" s="52"/>
      <c r="IH10674" s="52"/>
      <c r="II10674" s="52"/>
      <c r="IJ10674" s="52"/>
    </row>
    <row r="10675" spans="233:244" x14ac:dyDescent="0.25">
      <c r="HY10675" s="52"/>
      <c r="HZ10675" s="52"/>
      <c r="IA10675" s="52"/>
      <c r="IG10675" s="52"/>
      <c r="IH10675" s="52"/>
      <c r="II10675" s="52"/>
      <c r="IJ10675" s="52"/>
    </row>
    <row r="10676" spans="233:244" x14ac:dyDescent="0.25">
      <c r="HY10676" s="52"/>
      <c r="HZ10676" s="52"/>
      <c r="IA10676" s="52"/>
      <c r="IG10676" s="52"/>
      <c r="IH10676" s="52"/>
      <c r="II10676" s="52"/>
      <c r="IJ10676" s="52"/>
    </row>
    <row r="10677" spans="233:244" x14ac:dyDescent="0.25">
      <c r="HY10677" s="52"/>
      <c r="HZ10677" s="52"/>
      <c r="IA10677" s="52"/>
      <c r="IG10677" s="52"/>
      <c r="IH10677" s="52"/>
      <c r="II10677" s="52"/>
      <c r="IJ10677" s="52"/>
    </row>
    <row r="10678" spans="233:244" x14ac:dyDescent="0.25">
      <c r="HY10678" s="52"/>
      <c r="HZ10678" s="52"/>
      <c r="IA10678" s="52"/>
      <c r="IG10678" s="52"/>
      <c r="IH10678" s="52"/>
      <c r="II10678" s="52"/>
      <c r="IJ10678" s="52"/>
    </row>
    <row r="10679" spans="233:244" x14ac:dyDescent="0.25">
      <c r="HY10679" s="52"/>
      <c r="HZ10679" s="52"/>
      <c r="IA10679" s="52"/>
      <c r="IG10679" s="52"/>
      <c r="IH10679" s="52"/>
      <c r="II10679" s="52"/>
      <c r="IJ10679" s="52"/>
    </row>
    <row r="10680" spans="233:244" x14ac:dyDescent="0.25">
      <c r="HY10680" s="52"/>
      <c r="HZ10680" s="52"/>
      <c r="IA10680" s="52"/>
      <c r="IG10680" s="52"/>
      <c r="IH10680" s="52"/>
      <c r="II10680" s="52"/>
      <c r="IJ10680" s="52"/>
    </row>
    <row r="10681" spans="233:244" x14ac:dyDescent="0.25">
      <c r="HY10681" s="52"/>
      <c r="HZ10681" s="52"/>
      <c r="IA10681" s="52"/>
      <c r="IG10681" s="52"/>
      <c r="IH10681" s="52"/>
      <c r="II10681" s="52"/>
      <c r="IJ10681" s="52"/>
    </row>
    <row r="10682" spans="233:244" x14ac:dyDescent="0.25">
      <c r="HY10682" s="52"/>
      <c r="HZ10682" s="52"/>
      <c r="IA10682" s="52"/>
      <c r="IG10682" s="52"/>
      <c r="IH10682" s="52"/>
      <c r="II10682" s="52"/>
      <c r="IJ10682" s="52"/>
    </row>
    <row r="10683" spans="233:244" x14ac:dyDescent="0.25">
      <c r="HY10683" s="52"/>
      <c r="HZ10683" s="52"/>
      <c r="IA10683" s="52"/>
      <c r="IG10683" s="52"/>
      <c r="IH10683" s="52"/>
      <c r="II10683" s="52"/>
      <c r="IJ10683" s="52"/>
    </row>
    <row r="10684" spans="233:244" x14ac:dyDescent="0.25">
      <c r="HY10684" s="52"/>
      <c r="HZ10684" s="52"/>
      <c r="IA10684" s="52"/>
      <c r="IG10684" s="52"/>
      <c r="IH10684" s="52"/>
      <c r="II10684" s="52"/>
      <c r="IJ10684" s="52"/>
    </row>
    <row r="10685" spans="233:244" x14ac:dyDescent="0.25">
      <c r="HY10685" s="52"/>
      <c r="HZ10685" s="52"/>
      <c r="IA10685" s="52"/>
      <c r="IG10685" s="52"/>
      <c r="IH10685" s="52"/>
      <c r="II10685" s="52"/>
      <c r="IJ10685" s="52"/>
    </row>
    <row r="10686" spans="233:244" x14ac:dyDescent="0.25">
      <c r="HY10686" s="52"/>
      <c r="HZ10686" s="52"/>
      <c r="IA10686" s="52"/>
      <c r="IG10686" s="52"/>
      <c r="IH10686" s="52"/>
      <c r="II10686" s="52"/>
      <c r="IJ10686" s="52"/>
    </row>
    <row r="10687" spans="233:244" x14ac:dyDescent="0.25">
      <c r="HY10687" s="52"/>
      <c r="HZ10687" s="52"/>
      <c r="IA10687" s="52"/>
      <c r="IG10687" s="52"/>
      <c r="IH10687" s="52"/>
      <c r="II10687" s="52"/>
      <c r="IJ10687" s="52"/>
    </row>
    <row r="10688" spans="233:244" x14ac:dyDescent="0.25">
      <c r="HY10688" s="52"/>
      <c r="HZ10688" s="52"/>
      <c r="IA10688" s="52"/>
      <c r="IG10688" s="52"/>
      <c r="IH10688" s="52"/>
      <c r="II10688" s="52"/>
      <c r="IJ10688" s="52"/>
    </row>
    <row r="10689" spans="233:244" x14ac:dyDescent="0.25">
      <c r="HY10689" s="52"/>
      <c r="HZ10689" s="52"/>
      <c r="IA10689" s="52"/>
      <c r="IG10689" s="52"/>
      <c r="IH10689" s="52"/>
      <c r="II10689" s="52"/>
      <c r="IJ10689" s="52"/>
    </row>
    <row r="10690" spans="233:244" x14ac:dyDescent="0.25">
      <c r="HY10690" s="52"/>
      <c r="HZ10690" s="52"/>
      <c r="IA10690" s="52"/>
      <c r="IG10690" s="52"/>
      <c r="IH10690" s="52"/>
      <c r="II10690" s="52"/>
      <c r="IJ10690" s="52"/>
    </row>
    <row r="10691" spans="233:244" x14ac:dyDescent="0.25">
      <c r="HY10691" s="52"/>
      <c r="HZ10691" s="52"/>
      <c r="IA10691" s="52"/>
      <c r="IG10691" s="52"/>
      <c r="IH10691" s="52"/>
      <c r="II10691" s="52"/>
      <c r="IJ10691" s="52"/>
    </row>
    <row r="10692" spans="233:244" x14ac:dyDescent="0.25">
      <c r="HY10692" s="52"/>
      <c r="HZ10692" s="52"/>
      <c r="IA10692" s="52"/>
      <c r="IG10692" s="52"/>
      <c r="IH10692" s="52"/>
      <c r="II10692" s="52"/>
      <c r="IJ10692" s="52"/>
    </row>
    <row r="10693" spans="233:244" x14ac:dyDescent="0.25">
      <c r="HY10693" s="52"/>
      <c r="HZ10693" s="52"/>
      <c r="IA10693" s="52"/>
      <c r="IG10693" s="52"/>
      <c r="IH10693" s="52"/>
      <c r="II10693" s="52"/>
      <c r="IJ10693" s="52"/>
    </row>
    <row r="10694" spans="233:244" x14ac:dyDescent="0.25">
      <c r="HY10694" s="52"/>
      <c r="HZ10694" s="52"/>
      <c r="IA10694" s="52"/>
      <c r="IG10694" s="52"/>
      <c r="IH10694" s="52"/>
      <c r="II10694" s="52"/>
      <c r="IJ10694" s="52"/>
    </row>
    <row r="10695" spans="233:244" x14ac:dyDescent="0.25">
      <c r="HY10695" s="52"/>
      <c r="HZ10695" s="52"/>
      <c r="IA10695" s="52"/>
      <c r="IG10695" s="52"/>
      <c r="IH10695" s="52"/>
      <c r="II10695" s="52"/>
      <c r="IJ10695" s="52"/>
    </row>
    <row r="10696" spans="233:244" x14ac:dyDescent="0.25">
      <c r="HY10696" s="52"/>
      <c r="HZ10696" s="52"/>
      <c r="IA10696" s="52"/>
      <c r="IG10696" s="52"/>
      <c r="IH10696" s="52"/>
      <c r="II10696" s="52"/>
      <c r="IJ10696" s="52"/>
    </row>
    <row r="10697" spans="233:244" x14ac:dyDescent="0.25">
      <c r="HY10697" s="52"/>
      <c r="HZ10697" s="52"/>
      <c r="IA10697" s="52"/>
      <c r="IG10697" s="52"/>
      <c r="IH10697" s="52"/>
      <c r="II10697" s="52"/>
      <c r="IJ10697" s="52"/>
    </row>
    <row r="10698" spans="233:244" x14ac:dyDescent="0.25">
      <c r="HY10698" s="52"/>
      <c r="HZ10698" s="52"/>
      <c r="IA10698" s="52"/>
      <c r="IG10698" s="52"/>
      <c r="IH10698" s="52"/>
      <c r="II10698" s="52"/>
      <c r="IJ10698" s="52"/>
    </row>
    <row r="10699" spans="233:244" x14ac:dyDescent="0.25">
      <c r="HY10699" s="52"/>
      <c r="HZ10699" s="52"/>
      <c r="IA10699" s="52"/>
      <c r="IG10699" s="52"/>
      <c r="IH10699" s="52"/>
      <c r="II10699" s="52"/>
      <c r="IJ10699" s="52"/>
    </row>
    <row r="10700" spans="233:244" x14ac:dyDescent="0.25">
      <c r="HY10700" s="52"/>
      <c r="HZ10700" s="52"/>
      <c r="IA10700" s="52"/>
      <c r="IG10700" s="52"/>
      <c r="IH10700" s="52"/>
      <c r="II10700" s="52"/>
      <c r="IJ10700" s="52"/>
    </row>
    <row r="10701" spans="233:244" x14ac:dyDescent="0.25">
      <c r="HY10701" s="52"/>
      <c r="HZ10701" s="52"/>
      <c r="IA10701" s="52"/>
      <c r="IG10701" s="52"/>
      <c r="IH10701" s="52"/>
      <c r="II10701" s="52"/>
      <c r="IJ10701" s="52"/>
    </row>
    <row r="10702" spans="233:244" x14ac:dyDescent="0.25">
      <c r="HY10702" s="52"/>
      <c r="HZ10702" s="52"/>
      <c r="IA10702" s="52"/>
      <c r="IG10702" s="52"/>
      <c r="IH10702" s="52"/>
      <c r="II10702" s="52"/>
      <c r="IJ10702" s="52"/>
    </row>
    <row r="10703" spans="233:244" x14ac:dyDescent="0.25">
      <c r="HY10703" s="52"/>
      <c r="HZ10703" s="52"/>
      <c r="IA10703" s="52"/>
      <c r="IG10703" s="52"/>
      <c r="IH10703" s="52"/>
      <c r="II10703" s="52"/>
      <c r="IJ10703" s="52"/>
    </row>
    <row r="10704" spans="233:244" x14ac:dyDescent="0.25">
      <c r="HY10704" s="52"/>
      <c r="HZ10704" s="52"/>
      <c r="IA10704" s="52"/>
      <c r="IG10704" s="52"/>
      <c r="IH10704" s="52"/>
      <c r="II10704" s="52"/>
      <c r="IJ10704" s="52"/>
    </row>
    <row r="10705" spans="233:244" x14ac:dyDescent="0.25">
      <c r="HY10705" s="52"/>
      <c r="HZ10705" s="52"/>
      <c r="IA10705" s="52"/>
      <c r="IG10705" s="52"/>
      <c r="IH10705" s="52"/>
      <c r="II10705" s="52"/>
      <c r="IJ10705" s="52"/>
    </row>
    <row r="10706" spans="233:244" x14ac:dyDescent="0.25">
      <c r="HY10706" s="52"/>
      <c r="HZ10706" s="52"/>
      <c r="IA10706" s="52"/>
      <c r="IG10706" s="52"/>
      <c r="IH10706" s="52"/>
      <c r="II10706" s="52"/>
      <c r="IJ10706" s="52"/>
    </row>
    <row r="10707" spans="233:244" x14ac:dyDescent="0.25">
      <c r="HY10707" s="52"/>
      <c r="HZ10707" s="52"/>
      <c r="IA10707" s="52"/>
      <c r="IG10707" s="52"/>
      <c r="IH10707" s="52"/>
      <c r="II10707" s="52"/>
      <c r="IJ10707" s="52"/>
    </row>
    <row r="10708" spans="233:244" x14ac:dyDescent="0.25">
      <c r="HY10708" s="52"/>
      <c r="HZ10708" s="52"/>
      <c r="IA10708" s="52"/>
      <c r="IG10708" s="52"/>
      <c r="IH10708" s="52"/>
      <c r="II10708" s="52"/>
      <c r="IJ10708" s="52"/>
    </row>
    <row r="10709" spans="233:244" x14ac:dyDescent="0.25">
      <c r="HY10709" s="52"/>
      <c r="HZ10709" s="52"/>
      <c r="IA10709" s="52"/>
      <c r="IG10709" s="52"/>
      <c r="IH10709" s="52"/>
      <c r="II10709" s="52"/>
      <c r="IJ10709" s="52"/>
    </row>
    <row r="10710" spans="233:244" x14ac:dyDescent="0.25">
      <c r="HY10710" s="52"/>
      <c r="HZ10710" s="52"/>
      <c r="IA10710" s="52"/>
      <c r="IG10710" s="52"/>
      <c r="IH10710" s="52"/>
      <c r="II10710" s="52"/>
      <c r="IJ10710" s="52"/>
    </row>
    <row r="10711" spans="233:244" x14ac:dyDescent="0.25">
      <c r="HY10711" s="52"/>
      <c r="HZ10711" s="52"/>
      <c r="IA10711" s="52"/>
      <c r="IG10711" s="52"/>
      <c r="IH10711" s="52"/>
      <c r="II10711" s="52"/>
      <c r="IJ10711" s="52"/>
    </row>
    <row r="10712" spans="233:244" x14ac:dyDescent="0.25">
      <c r="HY10712" s="52"/>
      <c r="HZ10712" s="52"/>
      <c r="IA10712" s="52"/>
      <c r="IG10712" s="52"/>
      <c r="IH10712" s="52"/>
      <c r="II10712" s="52"/>
      <c r="IJ10712" s="52"/>
    </row>
    <row r="10713" spans="233:244" x14ac:dyDescent="0.25">
      <c r="HY10713" s="52"/>
      <c r="HZ10713" s="52"/>
      <c r="IA10713" s="52"/>
      <c r="IG10713" s="52"/>
      <c r="IH10713" s="52"/>
      <c r="II10713" s="52"/>
      <c r="IJ10713" s="52"/>
    </row>
    <row r="10714" spans="233:244" x14ac:dyDescent="0.25">
      <c r="HY10714" s="52"/>
      <c r="HZ10714" s="52"/>
      <c r="IA10714" s="52"/>
      <c r="IG10714" s="52"/>
      <c r="IH10714" s="52"/>
      <c r="II10714" s="52"/>
      <c r="IJ10714" s="52"/>
    </row>
    <row r="10715" spans="233:244" x14ac:dyDescent="0.25">
      <c r="HY10715" s="52"/>
      <c r="HZ10715" s="52"/>
      <c r="IA10715" s="52"/>
      <c r="IG10715" s="52"/>
      <c r="IH10715" s="52"/>
      <c r="II10715" s="52"/>
      <c r="IJ10715" s="52"/>
    </row>
    <row r="10716" spans="233:244" x14ac:dyDescent="0.25">
      <c r="HY10716" s="52"/>
      <c r="HZ10716" s="52"/>
      <c r="IA10716" s="52"/>
      <c r="IG10716" s="52"/>
      <c r="IH10716" s="52"/>
      <c r="II10716" s="52"/>
      <c r="IJ10716" s="52"/>
    </row>
    <row r="10717" spans="233:244" x14ac:dyDescent="0.25">
      <c r="HY10717" s="52"/>
      <c r="HZ10717" s="52"/>
      <c r="IA10717" s="52"/>
      <c r="IG10717" s="52"/>
      <c r="IH10717" s="52"/>
      <c r="II10717" s="52"/>
      <c r="IJ10717" s="52"/>
    </row>
    <row r="10718" spans="233:244" x14ac:dyDescent="0.25">
      <c r="HY10718" s="52"/>
      <c r="HZ10718" s="52"/>
      <c r="IA10718" s="52"/>
      <c r="IG10718" s="52"/>
      <c r="IH10718" s="52"/>
      <c r="II10718" s="52"/>
      <c r="IJ10718" s="52"/>
    </row>
    <row r="10719" spans="233:244" x14ac:dyDescent="0.25">
      <c r="HY10719" s="52"/>
      <c r="HZ10719" s="52"/>
      <c r="IA10719" s="52"/>
      <c r="IG10719" s="52"/>
      <c r="IH10719" s="52"/>
      <c r="II10719" s="52"/>
      <c r="IJ10719" s="52"/>
    </row>
    <row r="10720" spans="233:244" x14ac:dyDescent="0.25">
      <c r="HY10720" s="52"/>
      <c r="HZ10720" s="52"/>
      <c r="IA10720" s="52"/>
      <c r="IG10720" s="52"/>
      <c r="IH10720" s="52"/>
      <c r="II10720" s="52"/>
      <c r="IJ10720" s="52"/>
    </row>
    <row r="10721" spans="233:244" x14ac:dyDescent="0.25">
      <c r="HY10721" s="52"/>
      <c r="HZ10721" s="52"/>
      <c r="IA10721" s="52"/>
      <c r="IG10721" s="52"/>
      <c r="IH10721" s="52"/>
      <c r="II10721" s="52"/>
      <c r="IJ10721" s="52"/>
    </row>
    <row r="10722" spans="233:244" x14ac:dyDescent="0.25">
      <c r="HY10722" s="52"/>
      <c r="HZ10722" s="52"/>
      <c r="IA10722" s="52"/>
      <c r="IG10722" s="52"/>
      <c r="IH10722" s="52"/>
      <c r="II10722" s="52"/>
      <c r="IJ10722" s="52"/>
    </row>
    <row r="10723" spans="233:244" x14ac:dyDescent="0.25">
      <c r="HY10723" s="52"/>
      <c r="HZ10723" s="52"/>
      <c r="IA10723" s="52"/>
      <c r="IG10723" s="52"/>
      <c r="IH10723" s="52"/>
      <c r="II10723" s="52"/>
      <c r="IJ10723" s="52"/>
    </row>
    <row r="10724" spans="233:244" x14ac:dyDescent="0.25">
      <c r="HY10724" s="52"/>
      <c r="HZ10724" s="52"/>
      <c r="IA10724" s="52"/>
      <c r="IG10724" s="52"/>
      <c r="IH10724" s="52"/>
      <c r="II10724" s="52"/>
      <c r="IJ10724" s="52"/>
    </row>
    <row r="10725" spans="233:244" x14ac:dyDescent="0.25">
      <c r="HY10725" s="52"/>
      <c r="HZ10725" s="52"/>
      <c r="IA10725" s="52"/>
      <c r="IG10725" s="52"/>
      <c r="IH10725" s="52"/>
      <c r="II10725" s="52"/>
      <c r="IJ10725" s="52"/>
    </row>
    <row r="10726" spans="233:244" x14ac:dyDescent="0.25">
      <c r="HY10726" s="52"/>
      <c r="HZ10726" s="52"/>
      <c r="IA10726" s="52"/>
      <c r="IG10726" s="52"/>
      <c r="IH10726" s="52"/>
      <c r="II10726" s="52"/>
      <c r="IJ10726" s="52"/>
    </row>
    <row r="10727" spans="233:244" x14ac:dyDescent="0.25">
      <c r="HY10727" s="52"/>
      <c r="HZ10727" s="52"/>
      <c r="IA10727" s="52"/>
      <c r="IG10727" s="52"/>
      <c r="IH10727" s="52"/>
      <c r="II10727" s="52"/>
      <c r="IJ10727" s="52"/>
    </row>
    <row r="10728" spans="233:244" x14ac:dyDescent="0.25">
      <c r="HY10728" s="52"/>
      <c r="HZ10728" s="52"/>
      <c r="IA10728" s="52"/>
      <c r="IG10728" s="52"/>
      <c r="IH10728" s="52"/>
      <c r="II10728" s="52"/>
      <c r="IJ10728" s="52"/>
    </row>
    <row r="10729" spans="233:244" x14ac:dyDescent="0.25">
      <c r="HY10729" s="52"/>
      <c r="HZ10729" s="52"/>
      <c r="IA10729" s="52"/>
      <c r="IG10729" s="52"/>
      <c r="IH10729" s="52"/>
      <c r="II10729" s="52"/>
      <c r="IJ10729" s="52"/>
    </row>
    <row r="10730" spans="233:244" x14ac:dyDescent="0.25">
      <c r="HY10730" s="52"/>
      <c r="HZ10730" s="52"/>
      <c r="IA10730" s="52"/>
      <c r="IG10730" s="52"/>
      <c r="IH10730" s="52"/>
      <c r="II10730" s="52"/>
      <c r="IJ10730" s="52"/>
    </row>
    <row r="10731" spans="233:244" x14ac:dyDescent="0.25">
      <c r="HY10731" s="52"/>
      <c r="HZ10731" s="52"/>
      <c r="IA10731" s="52"/>
      <c r="IG10731" s="52"/>
      <c r="IH10731" s="52"/>
      <c r="II10731" s="52"/>
      <c r="IJ10731" s="52"/>
    </row>
    <row r="10732" spans="233:244" x14ac:dyDescent="0.25">
      <c r="HY10732" s="52"/>
      <c r="HZ10732" s="52"/>
      <c r="IA10732" s="52"/>
      <c r="IG10732" s="52"/>
      <c r="IH10732" s="52"/>
      <c r="II10732" s="52"/>
      <c r="IJ10732" s="52"/>
    </row>
    <row r="10733" spans="233:244" x14ac:dyDescent="0.25">
      <c r="HY10733" s="52"/>
      <c r="HZ10733" s="52"/>
      <c r="IA10733" s="52"/>
      <c r="IG10733" s="52"/>
      <c r="IH10733" s="52"/>
      <c r="II10733" s="52"/>
      <c r="IJ10733" s="52"/>
    </row>
    <row r="10734" spans="233:244" x14ac:dyDescent="0.25">
      <c r="HY10734" s="52"/>
      <c r="HZ10734" s="52"/>
      <c r="IA10734" s="52"/>
      <c r="IG10734" s="52"/>
      <c r="IH10734" s="52"/>
      <c r="II10734" s="52"/>
      <c r="IJ10734" s="52"/>
    </row>
    <row r="10735" spans="233:244" x14ac:dyDescent="0.25">
      <c r="HY10735" s="52"/>
      <c r="HZ10735" s="52"/>
      <c r="IA10735" s="52"/>
      <c r="IG10735" s="52"/>
      <c r="IH10735" s="52"/>
      <c r="II10735" s="52"/>
      <c r="IJ10735" s="52"/>
    </row>
    <row r="10736" spans="233:244" x14ac:dyDescent="0.25">
      <c r="HY10736" s="52"/>
      <c r="HZ10736" s="52"/>
      <c r="IA10736" s="52"/>
      <c r="IG10736" s="52"/>
      <c r="IH10736" s="52"/>
      <c r="II10736" s="52"/>
      <c r="IJ10736" s="52"/>
    </row>
    <row r="10737" spans="233:244" x14ac:dyDescent="0.25">
      <c r="HY10737" s="52"/>
      <c r="HZ10737" s="52"/>
      <c r="IA10737" s="52"/>
      <c r="IG10737" s="52"/>
      <c r="IH10737" s="52"/>
      <c r="II10737" s="52"/>
      <c r="IJ10737" s="52"/>
    </row>
    <row r="10738" spans="233:244" x14ac:dyDescent="0.25">
      <c r="HY10738" s="52"/>
      <c r="HZ10738" s="52"/>
      <c r="IA10738" s="52"/>
      <c r="IG10738" s="52"/>
      <c r="IH10738" s="52"/>
      <c r="II10738" s="52"/>
      <c r="IJ10738" s="52"/>
    </row>
    <row r="10739" spans="233:244" x14ac:dyDescent="0.25">
      <c r="HY10739" s="52"/>
      <c r="HZ10739" s="52"/>
      <c r="IA10739" s="52"/>
      <c r="IG10739" s="52"/>
      <c r="IH10739" s="52"/>
      <c r="II10739" s="52"/>
      <c r="IJ10739" s="52"/>
    </row>
    <row r="10740" spans="233:244" x14ac:dyDescent="0.25">
      <c r="HY10740" s="52"/>
      <c r="HZ10740" s="52"/>
      <c r="IA10740" s="52"/>
      <c r="IG10740" s="52"/>
      <c r="IH10740" s="52"/>
      <c r="II10740" s="52"/>
      <c r="IJ10740" s="52"/>
    </row>
    <row r="10741" spans="233:244" x14ac:dyDescent="0.25">
      <c r="HY10741" s="52"/>
      <c r="HZ10741" s="52"/>
      <c r="IA10741" s="52"/>
      <c r="IG10741" s="52"/>
      <c r="IH10741" s="52"/>
      <c r="II10741" s="52"/>
      <c r="IJ10741" s="52"/>
    </row>
    <row r="10742" spans="233:244" x14ac:dyDescent="0.25">
      <c r="HY10742" s="52"/>
      <c r="HZ10742" s="52"/>
      <c r="IA10742" s="52"/>
      <c r="IG10742" s="52"/>
      <c r="IH10742" s="52"/>
      <c r="II10742" s="52"/>
      <c r="IJ10742" s="52"/>
    </row>
    <row r="10743" spans="233:244" x14ac:dyDescent="0.25">
      <c r="HY10743" s="52"/>
      <c r="HZ10743" s="52"/>
      <c r="IA10743" s="52"/>
      <c r="IG10743" s="52"/>
      <c r="IH10743" s="52"/>
      <c r="II10743" s="52"/>
      <c r="IJ10743" s="52"/>
    </row>
    <row r="10744" spans="233:244" x14ac:dyDescent="0.25">
      <c r="HY10744" s="52"/>
      <c r="HZ10744" s="52"/>
      <c r="IA10744" s="52"/>
      <c r="IG10744" s="52"/>
      <c r="IH10744" s="52"/>
      <c r="II10744" s="52"/>
      <c r="IJ10744" s="52"/>
    </row>
    <row r="10745" spans="233:244" x14ac:dyDescent="0.25">
      <c r="HY10745" s="52"/>
      <c r="HZ10745" s="52"/>
      <c r="IA10745" s="52"/>
      <c r="IG10745" s="52"/>
      <c r="IH10745" s="52"/>
      <c r="II10745" s="52"/>
      <c r="IJ10745" s="52"/>
    </row>
    <row r="10746" spans="233:244" x14ac:dyDescent="0.25">
      <c r="HY10746" s="52"/>
      <c r="HZ10746" s="52"/>
      <c r="IA10746" s="52"/>
      <c r="IG10746" s="52"/>
      <c r="IH10746" s="52"/>
      <c r="II10746" s="52"/>
      <c r="IJ10746" s="52"/>
    </row>
    <row r="10747" spans="233:244" x14ac:dyDescent="0.25">
      <c r="HY10747" s="52"/>
      <c r="HZ10747" s="52"/>
      <c r="IA10747" s="52"/>
      <c r="IG10747" s="52"/>
      <c r="IH10747" s="52"/>
      <c r="II10747" s="52"/>
      <c r="IJ10747" s="52"/>
    </row>
    <row r="10748" spans="233:244" x14ac:dyDescent="0.25">
      <c r="HY10748" s="52"/>
      <c r="HZ10748" s="52"/>
      <c r="IA10748" s="52"/>
      <c r="IG10748" s="52"/>
      <c r="IH10748" s="52"/>
      <c r="II10748" s="52"/>
      <c r="IJ10748" s="52"/>
    </row>
    <row r="10749" spans="233:244" x14ac:dyDescent="0.25">
      <c r="HY10749" s="52"/>
      <c r="HZ10749" s="52"/>
      <c r="IA10749" s="52"/>
      <c r="IG10749" s="52"/>
      <c r="IH10749" s="52"/>
      <c r="II10749" s="52"/>
      <c r="IJ10749" s="52"/>
    </row>
    <row r="10750" spans="233:244" x14ac:dyDescent="0.25">
      <c r="HY10750" s="52"/>
      <c r="HZ10750" s="52"/>
      <c r="IA10750" s="52"/>
      <c r="IG10750" s="52"/>
      <c r="IH10750" s="52"/>
      <c r="II10750" s="52"/>
      <c r="IJ10750" s="52"/>
    </row>
    <row r="10751" spans="233:244" x14ac:dyDescent="0.25">
      <c r="HY10751" s="52"/>
      <c r="HZ10751" s="52"/>
      <c r="IA10751" s="52"/>
      <c r="IG10751" s="52"/>
      <c r="IH10751" s="52"/>
      <c r="II10751" s="52"/>
      <c r="IJ10751" s="52"/>
    </row>
    <row r="10752" spans="233:244" x14ac:dyDescent="0.25">
      <c r="HY10752" s="52"/>
      <c r="HZ10752" s="52"/>
      <c r="IA10752" s="52"/>
      <c r="IG10752" s="52"/>
      <c r="IH10752" s="52"/>
      <c r="II10752" s="52"/>
      <c r="IJ10752" s="52"/>
    </row>
    <row r="10753" spans="233:244" x14ac:dyDescent="0.25">
      <c r="HY10753" s="52"/>
      <c r="HZ10753" s="52"/>
      <c r="IA10753" s="52"/>
      <c r="IG10753" s="52"/>
      <c r="IH10753" s="52"/>
      <c r="II10753" s="52"/>
      <c r="IJ10753" s="52"/>
    </row>
    <row r="10754" spans="233:244" x14ac:dyDescent="0.25">
      <c r="HY10754" s="52"/>
      <c r="HZ10754" s="52"/>
      <c r="IA10754" s="52"/>
      <c r="IG10754" s="52"/>
      <c r="IH10754" s="52"/>
      <c r="II10754" s="52"/>
      <c r="IJ10754" s="52"/>
    </row>
    <row r="10755" spans="233:244" x14ac:dyDescent="0.25">
      <c r="HY10755" s="52"/>
      <c r="HZ10755" s="52"/>
      <c r="IA10755" s="52"/>
      <c r="IG10755" s="52"/>
      <c r="IH10755" s="52"/>
      <c r="II10755" s="52"/>
      <c r="IJ10755" s="52"/>
    </row>
    <row r="10756" spans="233:244" x14ac:dyDescent="0.25">
      <c r="HY10756" s="52"/>
      <c r="HZ10756" s="52"/>
      <c r="IA10756" s="52"/>
      <c r="IG10756" s="52"/>
      <c r="IH10756" s="52"/>
      <c r="II10756" s="52"/>
      <c r="IJ10756" s="52"/>
    </row>
    <row r="10757" spans="233:244" x14ac:dyDescent="0.25">
      <c r="HY10757" s="52"/>
      <c r="HZ10757" s="52"/>
      <c r="IA10757" s="52"/>
      <c r="IG10757" s="52"/>
      <c r="IH10757" s="52"/>
      <c r="II10757" s="52"/>
      <c r="IJ10757" s="52"/>
    </row>
    <row r="10758" spans="233:244" x14ac:dyDescent="0.25">
      <c r="HY10758" s="52"/>
      <c r="HZ10758" s="52"/>
      <c r="IA10758" s="52"/>
      <c r="IG10758" s="52"/>
      <c r="IH10758" s="52"/>
      <c r="II10758" s="52"/>
      <c r="IJ10758" s="52"/>
    </row>
    <row r="10759" spans="233:244" x14ac:dyDescent="0.25">
      <c r="HY10759" s="52"/>
      <c r="HZ10759" s="52"/>
      <c r="IA10759" s="52"/>
      <c r="IG10759" s="52"/>
      <c r="IH10759" s="52"/>
      <c r="II10759" s="52"/>
      <c r="IJ10759" s="52"/>
    </row>
    <row r="10760" spans="233:244" x14ac:dyDescent="0.25">
      <c r="HY10760" s="52"/>
      <c r="HZ10760" s="52"/>
      <c r="IA10760" s="52"/>
      <c r="IG10760" s="52"/>
      <c r="IH10760" s="52"/>
      <c r="II10760" s="52"/>
      <c r="IJ10760" s="52"/>
    </row>
    <row r="10761" spans="233:244" x14ac:dyDescent="0.25">
      <c r="HY10761" s="52"/>
      <c r="HZ10761" s="52"/>
      <c r="IA10761" s="52"/>
      <c r="IG10761" s="52"/>
      <c r="IH10761" s="52"/>
      <c r="II10761" s="52"/>
      <c r="IJ10761" s="52"/>
    </row>
    <row r="10762" spans="233:244" x14ac:dyDescent="0.25">
      <c r="HY10762" s="52"/>
      <c r="HZ10762" s="52"/>
      <c r="IA10762" s="52"/>
      <c r="IG10762" s="52"/>
      <c r="IH10762" s="52"/>
      <c r="II10762" s="52"/>
      <c r="IJ10762" s="52"/>
    </row>
    <row r="10763" spans="233:244" x14ac:dyDescent="0.25">
      <c r="HY10763" s="52"/>
      <c r="HZ10763" s="52"/>
      <c r="IA10763" s="52"/>
      <c r="IG10763" s="52"/>
      <c r="IH10763" s="52"/>
      <c r="II10763" s="52"/>
      <c r="IJ10763" s="52"/>
    </row>
    <row r="10764" spans="233:244" x14ac:dyDescent="0.25">
      <c r="HY10764" s="52"/>
      <c r="HZ10764" s="52"/>
      <c r="IA10764" s="52"/>
      <c r="IG10764" s="52"/>
      <c r="IH10764" s="52"/>
      <c r="II10764" s="52"/>
      <c r="IJ10764" s="52"/>
    </row>
    <row r="10765" spans="233:244" x14ac:dyDescent="0.25">
      <c r="HY10765" s="52"/>
      <c r="HZ10765" s="52"/>
      <c r="IA10765" s="52"/>
      <c r="IG10765" s="52"/>
      <c r="IH10765" s="52"/>
      <c r="II10765" s="52"/>
      <c r="IJ10765" s="52"/>
    </row>
    <row r="10766" spans="233:244" x14ac:dyDescent="0.25">
      <c r="HY10766" s="52"/>
      <c r="HZ10766" s="52"/>
      <c r="IA10766" s="52"/>
      <c r="IG10766" s="52"/>
      <c r="IH10766" s="52"/>
      <c r="II10766" s="52"/>
      <c r="IJ10766" s="52"/>
    </row>
    <row r="10767" spans="233:244" x14ac:dyDescent="0.25">
      <c r="HY10767" s="52"/>
      <c r="HZ10767" s="52"/>
      <c r="IA10767" s="52"/>
      <c r="IG10767" s="52"/>
      <c r="IH10767" s="52"/>
      <c r="II10767" s="52"/>
      <c r="IJ10767" s="52"/>
    </row>
    <row r="10768" spans="233:244" x14ac:dyDescent="0.25">
      <c r="HY10768" s="52"/>
      <c r="HZ10768" s="52"/>
      <c r="IA10768" s="52"/>
      <c r="IG10768" s="52"/>
      <c r="IH10768" s="52"/>
      <c r="II10768" s="52"/>
      <c r="IJ10768" s="52"/>
    </row>
    <row r="10769" spans="233:244" x14ac:dyDescent="0.25">
      <c r="HY10769" s="52"/>
      <c r="HZ10769" s="52"/>
      <c r="IA10769" s="52"/>
      <c r="IG10769" s="52"/>
      <c r="IH10769" s="52"/>
      <c r="II10769" s="52"/>
      <c r="IJ10769" s="52"/>
    </row>
    <row r="10770" spans="233:244" x14ac:dyDescent="0.25">
      <c r="HY10770" s="52"/>
      <c r="HZ10770" s="52"/>
      <c r="IA10770" s="52"/>
      <c r="IG10770" s="52"/>
      <c r="IH10770" s="52"/>
      <c r="II10770" s="52"/>
      <c r="IJ10770" s="52"/>
    </row>
    <row r="10771" spans="233:244" x14ac:dyDescent="0.25">
      <c r="HY10771" s="52"/>
      <c r="HZ10771" s="52"/>
      <c r="IA10771" s="52"/>
      <c r="IG10771" s="52"/>
      <c r="IH10771" s="52"/>
      <c r="II10771" s="52"/>
      <c r="IJ10771" s="52"/>
    </row>
    <row r="10772" spans="233:244" x14ac:dyDescent="0.25">
      <c r="HY10772" s="52"/>
      <c r="HZ10772" s="52"/>
      <c r="IA10772" s="52"/>
      <c r="IG10772" s="52"/>
      <c r="IH10772" s="52"/>
      <c r="II10772" s="52"/>
      <c r="IJ10772" s="52"/>
    </row>
    <row r="10773" spans="233:244" x14ac:dyDescent="0.25">
      <c r="HY10773" s="52"/>
      <c r="HZ10773" s="52"/>
      <c r="IA10773" s="52"/>
      <c r="IG10773" s="52"/>
      <c r="IH10773" s="52"/>
      <c r="II10773" s="52"/>
      <c r="IJ10773" s="52"/>
    </row>
    <row r="10774" spans="233:244" x14ac:dyDescent="0.25">
      <c r="HY10774" s="52"/>
      <c r="HZ10774" s="52"/>
      <c r="IA10774" s="52"/>
      <c r="IG10774" s="52"/>
      <c r="IH10774" s="52"/>
      <c r="II10774" s="52"/>
      <c r="IJ10774" s="52"/>
    </row>
    <row r="10775" spans="233:244" x14ac:dyDescent="0.25">
      <c r="HY10775" s="52"/>
      <c r="HZ10775" s="52"/>
      <c r="IA10775" s="52"/>
      <c r="IG10775" s="52"/>
      <c r="IH10775" s="52"/>
      <c r="II10775" s="52"/>
      <c r="IJ10775" s="52"/>
    </row>
    <row r="10776" spans="233:244" x14ac:dyDescent="0.25">
      <c r="HY10776" s="52"/>
      <c r="HZ10776" s="52"/>
      <c r="IA10776" s="52"/>
      <c r="IG10776" s="52"/>
      <c r="IH10776" s="52"/>
      <c r="II10776" s="52"/>
      <c r="IJ10776" s="52"/>
    </row>
    <row r="10777" spans="233:244" x14ac:dyDescent="0.25">
      <c r="HY10777" s="52"/>
      <c r="HZ10777" s="52"/>
      <c r="IA10777" s="52"/>
      <c r="IG10777" s="52"/>
      <c r="IH10777" s="52"/>
      <c r="II10777" s="52"/>
      <c r="IJ10777" s="52"/>
    </row>
    <row r="10778" spans="233:244" x14ac:dyDescent="0.25">
      <c r="HY10778" s="52"/>
      <c r="HZ10778" s="52"/>
      <c r="IA10778" s="52"/>
      <c r="IG10778" s="52"/>
      <c r="IH10778" s="52"/>
      <c r="II10778" s="52"/>
      <c r="IJ10778" s="52"/>
    </row>
    <row r="10779" spans="233:244" x14ac:dyDescent="0.25">
      <c r="HY10779" s="52"/>
      <c r="HZ10779" s="52"/>
      <c r="IA10779" s="52"/>
      <c r="IG10779" s="52"/>
      <c r="IH10779" s="52"/>
      <c r="II10779" s="52"/>
      <c r="IJ10779" s="52"/>
    </row>
    <row r="10780" spans="233:244" x14ac:dyDescent="0.25">
      <c r="HY10780" s="52"/>
      <c r="HZ10780" s="52"/>
      <c r="IA10780" s="52"/>
      <c r="IG10780" s="52"/>
      <c r="IH10780" s="52"/>
      <c r="II10780" s="52"/>
      <c r="IJ10780" s="52"/>
    </row>
    <row r="10781" spans="233:244" x14ac:dyDescent="0.25">
      <c r="HY10781" s="52"/>
      <c r="HZ10781" s="52"/>
      <c r="IA10781" s="52"/>
      <c r="IG10781" s="52"/>
      <c r="IH10781" s="52"/>
      <c r="II10781" s="52"/>
      <c r="IJ10781" s="52"/>
    </row>
    <row r="10782" spans="233:244" x14ac:dyDescent="0.25">
      <c r="HY10782" s="52"/>
      <c r="HZ10782" s="52"/>
      <c r="IA10782" s="52"/>
      <c r="IG10782" s="52"/>
      <c r="IH10782" s="52"/>
      <c r="II10782" s="52"/>
      <c r="IJ10782" s="52"/>
    </row>
    <row r="10783" spans="233:244" x14ac:dyDescent="0.25">
      <c r="HY10783" s="52"/>
      <c r="HZ10783" s="52"/>
      <c r="IA10783" s="52"/>
      <c r="IG10783" s="52"/>
      <c r="IH10783" s="52"/>
      <c r="II10783" s="52"/>
      <c r="IJ10783" s="52"/>
    </row>
    <row r="10784" spans="233:244" x14ac:dyDescent="0.25">
      <c r="HY10784" s="52"/>
      <c r="HZ10784" s="52"/>
      <c r="IA10784" s="52"/>
      <c r="IG10784" s="52"/>
      <c r="IH10784" s="52"/>
      <c r="II10784" s="52"/>
      <c r="IJ10784" s="52"/>
    </row>
    <row r="10785" spans="233:244" x14ac:dyDescent="0.25">
      <c r="HY10785" s="52"/>
      <c r="HZ10785" s="52"/>
      <c r="IA10785" s="52"/>
      <c r="IG10785" s="52"/>
      <c r="IH10785" s="52"/>
      <c r="II10785" s="52"/>
      <c r="IJ10785" s="52"/>
    </row>
    <row r="10786" spans="233:244" x14ac:dyDescent="0.25">
      <c r="HY10786" s="52"/>
      <c r="HZ10786" s="52"/>
      <c r="IA10786" s="52"/>
      <c r="IG10786" s="52"/>
      <c r="IH10786" s="52"/>
      <c r="II10786" s="52"/>
      <c r="IJ10786" s="52"/>
    </row>
    <row r="10787" spans="233:244" x14ac:dyDescent="0.25">
      <c r="HY10787" s="52"/>
      <c r="HZ10787" s="52"/>
      <c r="IA10787" s="52"/>
      <c r="IG10787" s="52"/>
      <c r="IH10787" s="52"/>
      <c r="II10787" s="52"/>
      <c r="IJ10787" s="52"/>
    </row>
    <row r="10788" spans="233:244" x14ac:dyDescent="0.25">
      <c r="HY10788" s="52"/>
      <c r="HZ10788" s="52"/>
      <c r="IA10788" s="52"/>
      <c r="IG10788" s="52"/>
      <c r="IH10788" s="52"/>
      <c r="II10788" s="52"/>
      <c r="IJ10788" s="52"/>
    </row>
    <row r="10789" spans="233:244" x14ac:dyDescent="0.25">
      <c r="HY10789" s="52"/>
      <c r="HZ10789" s="52"/>
      <c r="IA10789" s="52"/>
      <c r="IG10789" s="52"/>
      <c r="IH10789" s="52"/>
      <c r="II10789" s="52"/>
      <c r="IJ10789" s="52"/>
    </row>
    <row r="10790" spans="233:244" x14ac:dyDescent="0.25">
      <c r="HY10790" s="52"/>
      <c r="HZ10790" s="52"/>
      <c r="IA10790" s="52"/>
      <c r="IG10790" s="52"/>
      <c r="IH10790" s="52"/>
      <c r="II10790" s="52"/>
      <c r="IJ10790" s="52"/>
    </row>
    <row r="10791" spans="233:244" x14ac:dyDescent="0.25">
      <c r="HY10791" s="52"/>
      <c r="HZ10791" s="52"/>
      <c r="IA10791" s="52"/>
      <c r="IG10791" s="52"/>
      <c r="IH10791" s="52"/>
      <c r="II10791" s="52"/>
      <c r="IJ10791" s="52"/>
    </row>
    <row r="10792" spans="233:244" x14ac:dyDescent="0.25">
      <c r="HY10792" s="52"/>
      <c r="HZ10792" s="52"/>
      <c r="IA10792" s="52"/>
      <c r="IG10792" s="52"/>
      <c r="IH10792" s="52"/>
      <c r="II10792" s="52"/>
      <c r="IJ10792" s="52"/>
    </row>
    <row r="10793" spans="233:244" x14ac:dyDescent="0.25">
      <c r="HY10793" s="52"/>
      <c r="HZ10793" s="52"/>
      <c r="IA10793" s="52"/>
      <c r="IG10793" s="52"/>
      <c r="IH10793" s="52"/>
      <c r="II10793" s="52"/>
      <c r="IJ10793" s="52"/>
    </row>
    <row r="10794" spans="233:244" x14ac:dyDescent="0.25">
      <c r="HY10794" s="52"/>
      <c r="HZ10794" s="52"/>
      <c r="IA10794" s="52"/>
      <c r="IG10794" s="52"/>
      <c r="IH10794" s="52"/>
      <c r="II10794" s="52"/>
      <c r="IJ10794" s="52"/>
    </row>
    <row r="10795" spans="233:244" x14ac:dyDescent="0.25">
      <c r="HY10795" s="52"/>
      <c r="HZ10795" s="52"/>
      <c r="IA10795" s="52"/>
      <c r="IG10795" s="52"/>
      <c r="IH10795" s="52"/>
      <c r="II10795" s="52"/>
      <c r="IJ10795" s="52"/>
    </row>
    <row r="10796" spans="233:244" x14ac:dyDescent="0.25">
      <c r="HY10796" s="52"/>
      <c r="HZ10796" s="52"/>
      <c r="IA10796" s="52"/>
      <c r="IG10796" s="52"/>
      <c r="IH10796" s="52"/>
      <c r="II10796" s="52"/>
      <c r="IJ10796" s="52"/>
    </row>
    <row r="10797" spans="233:244" x14ac:dyDescent="0.25">
      <c r="HY10797" s="52"/>
      <c r="HZ10797" s="52"/>
      <c r="IA10797" s="52"/>
      <c r="IG10797" s="52"/>
      <c r="IH10797" s="52"/>
      <c r="II10797" s="52"/>
      <c r="IJ10797" s="52"/>
    </row>
    <row r="10798" spans="233:244" x14ac:dyDescent="0.25">
      <c r="HY10798" s="52"/>
      <c r="HZ10798" s="52"/>
      <c r="IA10798" s="52"/>
      <c r="IG10798" s="52"/>
      <c r="IH10798" s="52"/>
      <c r="II10798" s="52"/>
      <c r="IJ10798" s="52"/>
    </row>
    <row r="10799" spans="233:244" x14ac:dyDescent="0.25">
      <c r="HY10799" s="52"/>
      <c r="HZ10799" s="52"/>
      <c r="IA10799" s="52"/>
      <c r="IG10799" s="52"/>
      <c r="IH10799" s="52"/>
      <c r="II10799" s="52"/>
      <c r="IJ10799" s="52"/>
    </row>
    <row r="10800" spans="233:244" x14ac:dyDescent="0.25">
      <c r="HY10800" s="52"/>
      <c r="HZ10800" s="52"/>
      <c r="IA10800" s="52"/>
      <c r="IG10800" s="52"/>
      <c r="IH10800" s="52"/>
      <c r="II10800" s="52"/>
      <c r="IJ10800" s="52"/>
    </row>
    <row r="10801" spans="233:244" x14ac:dyDescent="0.25">
      <c r="HY10801" s="52"/>
      <c r="HZ10801" s="52"/>
      <c r="IA10801" s="52"/>
      <c r="IG10801" s="52"/>
      <c r="IH10801" s="52"/>
      <c r="II10801" s="52"/>
      <c r="IJ10801" s="52"/>
    </row>
    <row r="10802" spans="233:244" x14ac:dyDescent="0.25">
      <c r="HY10802" s="52"/>
      <c r="HZ10802" s="52"/>
      <c r="IA10802" s="52"/>
      <c r="IG10802" s="52"/>
      <c r="IH10802" s="52"/>
      <c r="II10802" s="52"/>
      <c r="IJ10802" s="52"/>
    </row>
    <row r="10803" spans="233:244" x14ac:dyDescent="0.25">
      <c r="HY10803" s="52"/>
      <c r="HZ10803" s="52"/>
      <c r="IA10803" s="52"/>
      <c r="IG10803" s="52"/>
      <c r="IH10803" s="52"/>
      <c r="II10803" s="52"/>
      <c r="IJ10803" s="52"/>
    </row>
    <row r="10804" spans="233:244" x14ac:dyDescent="0.25">
      <c r="HY10804" s="52"/>
      <c r="HZ10804" s="52"/>
      <c r="IA10804" s="52"/>
      <c r="IG10804" s="52"/>
      <c r="IH10804" s="52"/>
      <c r="II10804" s="52"/>
      <c r="IJ10804" s="52"/>
    </row>
    <row r="10805" spans="233:244" x14ac:dyDescent="0.25">
      <c r="HY10805" s="52"/>
      <c r="HZ10805" s="52"/>
      <c r="IA10805" s="52"/>
      <c r="IG10805" s="52"/>
      <c r="IH10805" s="52"/>
      <c r="II10805" s="52"/>
      <c r="IJ10805" s="52"/>
    </row>
    <row r="10806" spans="233:244" x14ac:dyDescent="0.25">
      <c r="HY10806" s="52"/>
      <c r="HZ10806" s="52"/>
      <c r="IA10806" s="52"/>
      <c r="IG10806" s="52"/>
      <c r="IH10806" s="52"/>
      <c r="II10806" s="52"/>
      <c r="IJ10806" s="52"/>
    </row>
    <row r="10807" spans="233:244" x14ac:dyDescent="0.25">
      <c r="HY10807" s="52"/>
      <c r="HZ10807" s="52"/>
      <c r="IA10807" s="52"/>
      <c r="IG10807" s="52"/>
      <c r="IH10807" s="52"/>
      <c r="II10807" s="52"/>
      <c r="IJ10807" s="52"/>
    </row>
    <row r="10808" spans="233:244" x14ac:dyDescent="0.25">
      <c r="HY10808" s="52"/>
      <c r="HZ10808" s="52"/>
      <c r="IA10808" s="52"/>
      <c r="IG10808" s="52"/>
      <c r="IH10808" s="52"/>
      <c r="II10808" s="52"/>
      <c r="IJ10808" s="52"/>
    </row>
    <row r="10809" spans="233:244" x14ac:dyDescent="0.25">
      <c r="HY10809" s="52"/>
      <c r="HZ10809" s="52"/>
      <c r="IA10809" s="52"/>
      <c r="IG10809" s="52"/>
      <c r="IH10809" s="52"/>
      <c r="II10809" s="52"/>
      <c r="IJ10809" s="52"/>
    </row>
    <row r="10810" spans="233:244" x14ac:dyDescent="0.25">
      <c r="HY10810" s="52"/>
      <c r="HZ10810" s="52"/>
      <c r="IA10810" s="52"/>
      <c r="IG10810" s="52"/>
      <c r="IH10810" s="52"/>
      <c r="II10810" s="52"/>
      <c r="IJ10810" s="52"/>
    </row>
    <row r="10811" spans="233:244" x14ac:dyDescent="0.25">
      <c r="HY10811" s="52"/>
      <c r="HZ10811" s="52"/>
      <c r="IA10811" s="52"/>
      <c r="IG10811" s="52"/>
      <c r="IH10811" s="52"/>
      <c r="II10811" s="52"/>
      <c r="IJ10811" s="52"/>
    </row>
    <row r="10812" spans="233:244" x14ac:dyDescent="0.25">
      <c r="HY10812" s="52"/>
      <c r="HZ10812" s="52"/>
      <c r="IA10812" s="52"/>
      <c r="IG10812" s="52"/>
      <c r="IH10812" s="52"/>
      <c r="II10812" s="52"/>
      <c r="IJ10812" s="52"/>
    </row>
    <row r="10813" spans="233:244" x14ac:dyDescent="0.25">
      <c r="HY10813" s="52"/>
      <c r="HZ10813" s="52"/>
      <c r="IA10813" s="52"/>
      <c r="IG10813" s="52"/>
      <c r="IH10813" s="52"/>
      <c r="II10813" s="52"/>
      <c r="IJ10813" s="52"/>
    </row>
    <row r="10814" spans="233:244" x14ac:dyDescent="0.25">
      <c r="HY10814" s="52"/>
      <c r="HZ10814" s="52"/>
      <c r="IA10814" s="52"/>
      <c r="IG10814" s="52"/>
      <c r="IH10814" s="52"/>
      <c r="II10814" s="52"/>
      <c r="IJ10814" s="52"/>
    </row>
    <row r="10815" spans="233:244" x14ac:dyDescent="0.25">
      <c r="HY10815" s="52"/>
      <c r="HZ10815" s="52"/>
      <c r="IA10815" s="52"/>
      <c r="IG10815" s="52"/>
      <c r="IH10815" s="52"/>
      <c r="II10815" s="52"/>
      <c r="IJ10815" s="52"/>
    </row>
    <row r="10816" spans="233:244" x14ac:dyDescent="0.25">
      <c r="HY10816" s="52"/>
      <c r="HZ10816" s="52"/>
      <c r="IA10816" s="52"/>
      <c r="IG10816" s="52"/>
      <c r="IH10816" s="52"/>
      <c r="II10816" s="52"/>
      <c r="IJ10816" s="52"/>
    </row>
    <row r="10817" spans="233:244" x14ac:dyDescent="0.25">
      <c r="HY10817" s="52"/>
      <c r="HZ10817" s="52"/>
      <c r="IA10817" s="52"/>
      <c r="IG10817" s="52"/>
      <c r="IH10817" s="52"/>
      <c r="II10817" s="52"/>
      <c r="IJ10817" s="52"/>
    </row>
    <row r="10818" spans="233:244" x14ac:dyDescent="0.25">
      <c r="HY10818" s="52"/>
      <c r="HZ10818" s="52"/>
      <c r="IA10818" s="52"/>
      <c r="IG10818" s="52"/>
      <c r="IH10818" s="52"/>
      <c r="II10818" s="52"/>
      <c r="IJ10818" s="52"/>
    </row>
    <row r="10819" spans="233:244" x14ac:dyDescent="0.25">
      <c r="HY10819" s="52"/>
      <c r="HZ10819" s="52"/>
      <c r="IA10819" s="52"/>
      <c r="IG10819" s="52"/>
      <c r="IH10819" s="52"/>
      <c r="II10819" s="52"/>
      <c r="IJ10819" s="52"/>
    </row>
    <row r="10820" spans="233:244" x14ac:dyDescent="0.25">
      <c r="HY10820" s="52"/>
      <c r="HZ10820" s="52"/>
      <c r="IA10820" s="52"/>
      <c r="IG10820" s="52"/>
      <c r="IH10820" s="52"/>
      <c r="II10820" s="52"/>
      <c r="IJ10820" s="52"/>
    </row>
    <row r="10821" spans="233:244" x14ac:dyDescent="0.25">
      <c r="HY10821" s="52"/>
      <c r="HZ10821" s="52"/>
      <c r="IA10821" s="52"/>
      <c r="IG10821" s="52"/>
      <c r="IH10821" s="52"/>
      <c r="II10821" s="52"/>
      <c r="IJ10821" s="52"/>
    </row>
    <row r="10822" spans="233:244" x14ac:dyDescent="0.25">
      <c r="HY10822" s="52"/>
      <c r="HZ10822" s="52"/>
      <c r="IA10822" s="52"/>
      <c r="IG10822" s="52"/>
      <c r="IH10822" s="52"/>
      <c r="II10822" s="52"/>
      <c r="IJ10822" s="52"/>
    </row>
    <row r="10823" spans="233:244" x14ac:dyDescent="0.25">
      <c r="HY10823" s="52"/>
      <c r="HZ10823" s="52"/>
      <c r="IA10823" s="52"/>
      <c r="IG10823" s="52"/>
      <c r="IH10823" s="52"/>
      <c r="II10823" s="52"/>
      <c r="IJ10823" s="52"/>
    </row>
    <row r="10824" spans="233:244" x14ac:dyDescent="0.25">
      <c r="HY10824" s="52"/>
      <c r="HZ10824" s="52"/>
      <c r="IA10824" s="52"/>
      <c r="IG10824" s="52"/>
      <c r="IH10824" s="52"/>
      <c r="II10824" s="52"/>
      <c r="IJ10824" s="52"/>
    </row>
    <row r="10825" spans="233:244" x14ac:dyDescent="0.25">
      <c r="HY10825" s="52"/>
      <c r="HZ10825" s="52"/>
      <c r="IA10825" s="52"/>
      <c r="IG10825" s="52"/>
      <c r="IH10825" s="52"/>
      <c r="II10825" s="52"/>
      <c r="IJ10825" s="52"/>
    </row>
    <row r="10826" spans="233:244" x14ac:dyDescent="0.25">
      <c r="HY10826" s="52"/>
      <c r="HZ10826" s="52"/>
      <c r="IA10826" s="52"/>
      <c r="IG10826" s="52"/>
      <c r="IH10826" s="52"/>
      <c r="II10826" s="52"/>
      <c r="IJ10826" s="52"/>
    </row>
    <row r="10827" spans="233:244" x14ac:dyDescent="0.25">
      <c r="HY10827" s="52"/>
      <c r="HZ10827" s="52"/>
      <c r="IA10827" s="52"/>
      <c r="IG10827" s="52"/>
      <c r="IH10827" s="52"/>
      <c r="II10827" s="52"/>
      <c r="IJ10827" s="52"/>
    </row>
    <row r="10828" spans="233:244" x14ac:dyDescent="0.25">
      <c r="HY10828" s="52"/>
      <c r="HZ10828" s="52"/>
      <c r="IA10828" s="52"/>
      <c r="IG10828" s="52"/>
      <c r="IH10828" s="52"/>
      <c r="II10828" s="52"/>
      <c r="IJ10828" s="52"/>
    </row>
    <row r="10829" spans="233:244" x14ac:dyDescent="0.25">
      <c r="HY10829" s="52"/>
      <c r="HZ10829" s="52"/>
      <c r="IA10829" s="52"/>
      <c r="IG10829" s="52"/>
      <c r="IH10829" s="52"/>
      <c r="II10829" s="52"/>
      <c r="IJ10829" s="52"/>
    </row>
    <row r="10830" spans="233:244" x14ac:dyDescent="0.25">
      <c r="HY10830" s="52"/>
      <c r="HZ10830" s="52"/>
      <c r="IA10830" s="52"/>
      <c r="IG10830" s="52"/>
      <c r="IH10830" s="52"/>
      <c r="II10830" s="52"/>
      <c r="IJ10830" s="52"/>
    </row>
    <row r="10831" spans="233:244" x14ac:dyDescent="0.25">
      <c r="HY10831" s="52"/>
      <c r="HZ10831" s="52"/>
      <c r="IA10831" s="52"/>
      <c r="IG10831" s="52"/>
      <c r="IH10831" s="52"/>
      <c r="II10831" s="52"/>
      <c r="IJ10831" s="52"/>
    </row>
    <row r="10832" spans="233:244" x14ac:dyDescent="0.25">
      <c r="HY10832" s="52"/>
      <c r="HZ10832" s="52"/>
      <c r="IA10832" s="52"/>
      <c r="IG10832" s="52"/>
      <c r="IH10832" s="52"/>
      <c r="II10832" s="52"/>
      <c r="IJ10832" s="52"/>
    </row>
    <row r="10833" spans="233:244" x14ac:dyDescent="0.25">
      <c r="HY10833" s="52"/>
      <c r="HZ10833" s="52"/>
      <c r="IA10833" s="52"/>
      <c r="IG10833" s="52"/>
      <c r="IH10833" s="52"/>
      <c r="II10833" s="52"/>
      <c r="IJ10833" s="52"/>
    </row>
    <row r="10834" spans="233:244" x14ac:dyDescent="0.25">
      <c r="HY10834" s="52"/>
      <c r="HZ10834" s="52"/>
      <c r="IA10834" s="52"/>
      <c r="IG10834" s="52"/>
      <c r="IH10834" s="52"/>
      <c r="II10834" s="52"/>
      <c r="IJ10834" s="52"/>
    </row>
    <row r="10835" spans="233:244" x14ac:dyDescent="0.25">
      <c r="HY10835" s="52"/>
      <c r="HZ10835" s="52"/>
      <c r="IA10835" s="52"/>
      <c r="IG10835" s="52"/>
      <c r="IH10835" s="52"/>
      <c r="II10835" s="52"/>
      <c r="IJ10835" s="52"/>
    </row>
    <row r="10836" spans="233:244" x14ac:dyDescent="0.25">
      <c r="HY10836" s="52"/>
      <c r="HZ10836" s="52"/>
      <c r="IA10836" s="52"/>
      <c r="IG10836" s="52"/>
      <c r="IH10836" s="52"/>
      <c r="II10836" s="52"/>
      <c r="IJ10836" s="52"/>
    </row>
    <row r="10837" spans="233:244" x14ac:dyDescent="0.25">
      <c r="HY10837" s="52"/>
      <c r="HZ10837" s="52"/>
      <c r="IA10837" s="52"/>
      <c r="IG10837" s="52"/>
      <c r="IH10837" s="52"/>
      <c r="II10837" s="52"/>
      <c r="IJ10837" s="52"/>
    </row>
    <row r="10838" spans="233:244" x14ac:dyDescent="0.25">
      <c r="HY10838" s="52"/>
      <c r="HZ10838" s="52"/>
      <c r="IA10838" s="52"/>
      <c r="IG10838" s="52"/>
      <c r="IH10838" s="52"/>
      <c r="II10838" s="52"/>
      <c r="IJ10838" s="52"/>
    </row>
    <row r="10839" spans="233:244" x14ac:dyDescent="0.25">
      <c r="HY10839" s="52"/>
      <c r="HZ10839" s="52"/>
      <c r="IA10839" s="52"/>
      <c r="IG10839" s="52"/>
      <c r="IH10839" s="52"/>
      <c r="II10839" s="52"/>
      <c r="IJ10839" s="52"/>
    </row>
    <row r="10840" spans="233:244" x14ac:dyDescent="0.25">
      <c r="HY10840" s="52"/>
      <c r="HZ10840" s="52"/>
      <c r="IA10840" s="52"/>
      <c r="IG10840" s="52"/>
      <c r="IH10840" s="52"/>
      <c r="II10840" s="52"/>
      <c r="IJ10840" s="52"/>
    </row>
    <row r="10841" spans="233:244" x14ac:dyDescent="0.25">
      <c r="HY10841" s="52"/>
      <c r="HZ10841" s="52"/>
      <c r="IA10841" s="52"/>
      <c r="IG10841" s="52"/>
      <c r="IH10841" s="52"/>
      <c r="II10841" s="52"/>
      <c r="IJ10841" s="52"/>
    </row>
    <row r="10842" spans="233:244" x14ac:dyDescent="0.25">
      <c r="HY10842" s="52"/>
      <c r="HZ10842" s="52"/>
      <c r="IA10842" s="52"/>
      <c r="IG10842" s="52"/>
      <c r="IH10842" s="52"/>
      <c r="II10842" s="52"/>
      <c r="IJ10842" s="52"/>
    </row>
    <row r="10843" spans="233:244" x14ac:dyDescent="0.25">
      <c r="HY10843" s="52"/>
      <c r="HZ10843" s="52"/>
      <c r="IA10843" s="52"/>
      <c r="IG10843" s="52"/>
      <c r="IH10843" s="52"/>
      <c r="II10843" s="52"/>
      <c r="IJ10843" s="52"/>
    </row>
    <row r="10844" spans="233:244" x14ac:dyDescent="0.25">
      <c r="HY10844" s="52"/>
      <c r="HZ10844" s="52"/>
      <c r="IA10844" s="52"/>
      <c r="IG10844" s="52"/>
      <c r="IH10844" s="52"/>
      <c r="II10844" s="52"/>
      <c r="IJ10844" s="52"/>
    </row>
    <row r="10845" spans="233:244" x14ac:dyDescent="0.25">
      <c r="HY10845" s="52"/>
      <c r="HZ10845" s="52"/>
      <c r="IA10845" s="52"/>
      <c r="IG10845" s="52"/>
      <c r="IH10845" s="52"/>
      <c r="II10845" s="52"/>
      <c r="IJ10845" s="52"/>
    </row>
    <row r="10846" spans="233:244" x14ac:dyDescent="0.25">
      <c r="HY10846" s="52"/>
      <c r="HZ10846" s="52"/>
      <c r="IA10846" s="52"/>
      <c r="IG10846" s="52"/>
      <c r="IH10846" s="52"/>
      <c r="II10846" s="52"/>
      <c r="IJ10846" s="52"/>
    </row>
    <row r="10847" spans="233:244" x14ac:dyDescent="0.25">
      <c r="HY10847" s="52"/>
      <c r="HZ10847" s="52"/>
      <c r="IA10847" s="52"/>
      <c r="IG10847" s="52"/>
      <c r="IH10847" s="52"/>
      <c r="II10847" s="52"/>
      <c r="IJ10847" s="52"/>
    </row>
    <row r="10848" spans="233:244" x14ac:dyDescent="0.25">
      <c r="HY10848" s="52"/>
      <c r="HZ10848" s="52"/>
      <c r="IA10848" s="52"/>
      <c r="IG10848" s="52"/>
      <c r="IH10848" s="52"/>
      <c r="II10848" s="52"/>
      <c r="IJ10848" s="52"/>
    </row>
    <row r="10849" spans="233:244" x14ac:dyDescent="0.25">
      <c r="HY10849" s="52"/>
      <c r="HZ10849" s="52"/>
      <c r="IA10849" s="52"/>
      <c r="IG10849" s="52"/>
      <c r="IH10849" s="52"/>
      <c r="II10849" s="52"/>
      <c r="IJ10849" s="52"/>
    </row>
    <row r="10850" spans="233:244" x14ac:dyDescent="0.25">
      <c r="HY10850" s="52"/>
      <c r="HZ10850" s="52"/>
      <c r="IA10850" s="52"/>
      <c r="IG10850" s="52"/>
      <c r="IH10850" s="52"/>
      <c r="II10850" s="52"/>
      <c r="IJ10850" s="52"/>
    </row>
    <row r="10851" spans="233:244" x14ac:dyDescent="0.25">
      <c r="HY10851" s="52"/>
      <c r="HZ10851" s="52"/>
      <c r="IA10851" s="52"/>
      <c r="IG10851" s="52"/>
      <c r="IH10851" s="52"/>
      <c r="II10851" s="52"/>
      <c r="IJ10851" s="52"/>
    </row>
    <row r="10852" spans="233:244" x14ac:dyDescent="0.25">
      <c r="HY10852" s="52"/>
      <c r="HZ10852" s="52"/>
      <c r="IA10852" s="52"/>
      <c r="IG10852" s="52"/>
      <c r="IH10852" s="52"/>
      <c r="II10852" s="52"/>
      <c r="IJ10852" s="52"/>
    </row>
    <row r="10853" spans="233:244" x14ac:dyDescent="0.25">
      <c r="HY10853" s="52"/>
      <c r="HZ10853" s="52"/>
      <c r="IA10853" s="52"/>
      <c r="IG10853" s="52"/>
      <c r="IH10853" s="52"/>
      <c r="II10853" s="52"/>
      <c r="IJ10853" s="52"/>
    </row>
    <row r="10854" spans="233:244" x14ac:dyDescent="0.25">
      <c r="HY10854" s="52"/>
      <c r="HZ10854" s="52"/>
      <c r="IA10854" s="52"/>
      <c r="IG10854" s="52"/>
      <c r="IH10854" s="52"/>
      <c r="II10854" s="52"/>
      <c r="IJ10854" s="52"/>
    </row>
    <row r="10855" spans="233:244" x14ac:dyDescent="0.25">
      <c r="HY10855" s="52"/>
      <c r="HZ10855" s="52"/>
      <c r="IA10855" s="52"/>
      <c r="IG10855" s="52"/>
      <c r="IH10855" s="52"/>
      <c r="II10855" s="52"/>
      <c r="IJ10855" s="52"/>
    </row>
    <row r="10856" spans="233:244" x14ac:dyDescent="0.25">
      <c r="HY10856" s="52"/>
      <c r="HZ10856" s="52"/>
      <c r="IA10856" s="52"/>
      <c r="IG10856" s="52"/>
      <c r="IH10856" s="52"/>
      <c r="II10856" s="52"/>
      <c r="IJ10856" s="52"/>
    </row>
    <row r="10857" spans="233:244" x14ac:dyDescent="0.25">
      <c r="HY10857" s="52"/>
      <c r="HZ10857" s="52"/>
      <c r="IA10857" s="52"/>
      <c r="IG10857" s="52"/>
      <c r="IH10857" s="52"/>
      <c r="II10857" s="52"/>
      <c r="IJ10857" s="52"/>
    </row>
    <row r="10858" spans="233:244" x14ac:dyDescent="0.25">
      <c r="HY10858" s="52"/>
      <c r="HZ10858" s="52"/>
      <c r="IA10858" s="52"/>
      <c r="IG10858" s="52"/>
      <c r="IH10858" s="52"/>
      <c r="II10858" s="52"/>
      <c r="IJ10858" s="52"/>
    </row>
    <row r="10859" spans="233:244" x14ac:dyDescent="0.25">
      <c r="HY10859" s="52"/>
      <c r="HZ10859" s="52"/>
      <c r="IA10859" s="52"/>
      <c r="IG10859" s="52"/>
      <c r="IH10859" s="52"/>
      <c r="II10859" s="52"/>
      <c r="IJ10859" s="52"/>
    </row>
    <row r="10860" spans="233:244" x14ac:dyDescent="0.25">
      <c r="HY10860" s="52"/>
      <c r="HZ10860" s="52"/>
      <c r="IA10860" s="52"/>
      <c r="IG10860" s="52"/>
      <c r="IH10860" s="52"/>
      <c r="II10860" s="52"/>
      <c r="IJ10860" s="52"/>
    </row>
    <row r="10861" spans="233:244" x14ac:dyDescent="0.25">
      <c r="HY10861" s="52"/>
      <c r="HZ10861" s="52"/>
      <c r="IA10861" s="52"/>
      <c r="IG10861" s="52"/>
      <c r="IH10861" s="52"/>
      <c r="II10861" s="52"/>
      <c r="IJ10861" s="52"/>
    </row>
    <row r="10862" spans="233:244" x14ac:dyDescent="0.25">
      <c r="HY10862" s="52"/>
      <c r="HZ10862" s="52"/>
      <c r="IA10862" s="52"/>
      <c r="IG10862" s="52"/>
      <c r="IH10862" s="52"/>
      <c r="II10862" s="52"/>
      <c r="IJ10862" s="52"/>
    </row>
    <row r="10863" spans="233:244" x14ac:dyDescent="0.25">
      <c r="HY10863" s="52"/>
      <c r="HZ10863" s="52"/>
      <c r="IA10863" s="52"/>
      <c r="IG10863" s="52"/>
      <c r="IH10863" s="52"/>
      <c r="II10863" s="52"/>
      <c r="IJ10863" s="52"/>
    </row>
    <row r="10864" spans="233:244" x14ac:dyDescent="0.25">
      <c r="HY10864" s="52"/>
      <c r="HZ10864" s="52"/>
      <c r="IA10864" s="52"/>
      <c r="IG10864" s="52"/>
      <c r="IH10864" s="52"/>
      <c r="II10864" s="52"/>
      <c r="IJ10864" s="52"/>
    </row>
    <row r="10865" spans="233:244" x14ac:dyDescent="0.25">
      <c r="HY10865" s="52"/>
      <c r="HZ10865" s="52"/>
      <c r="IA10865" s="52"/>
      <c r="IG10865" s="52"/>
      <c r="IH10865" s="52"/>
      <c r="II10865" s="52"/>
      <c r="IJ10865" s="52"/>
    </row>
    <row r="10866" spans="233:244" x14ac:dyDescent="0.25">
      <c r="HY10866" s="52"/>
      <c r="HZ10866" s="52"/>
      <c r="IA10866" s="52"/>
      <c r="IG10866" s="52"/>
      <c r="IH10866" s="52"/>
      <c r="II10866" s="52"/>
      <c r="IJ10866" s="52"/>
    </row>
    <row r="10867" spans="233:244" x14ac:dyDescent="0.25">
      <c r="HY10867" s="52"/>
      <c r="HZ10867" s="52"/>
      <c r="IA10867" s="52"/>
      <c r="IG10867" s="52"/>
      <c r="IH10867" s="52"/>
      <c r="II10867" s="52"/>
      <c r="IJ10867" s="52"/>
    </row>
    <row r="10868" spans="233:244" x14ac:dyDescent="0.25">
      <c r="HY10868" s="52"/>
      <c r="HZ10868" s="52"/>
      <c r="IA10868" s="52"/>
      <c r="IG10868" s="52"/>
      <c r="IH10868" s="52"/>
      <c r="II10868" s="52"/>
      <c r="IJ10868" s="52"/>
    </row>
    <row r="10869" spans="233:244" x14ac:dyDescent="0.25">
      <c r="HY10869" s="52"/>
      <c r="HZ10869" s="52"/>
      <c r="IA10869" s="52"/>
      <c r="IG10869" s="52"/>
      <c r="IH10869" s="52"/>
      <c r="II10869" s="52"/>
      <c r="IJ10869" s="52"/>
    </row>
    <row r="10870" spans="233:244" x14ac:dyDescent="0.25">
      <c r="HY10870" s="52"/>
      <c r="HZ10870" s="52"/>
      <c r="IA10870" s="52"/>
      <c r="IG10870" s="52"/>
      <c r="IH10870" s="52"/>
      <c r="II10870" s="52"/>
      <c r="IJ10870" s="52"/>
    </row>
    <row r="10871" spans="233:244" x14ac:dyDescent="0.25">
      <c r="HY10871" s="52"/>
      <c r="HZ10871" s="52"/>
      <c r="IA10871" s="52"/>
      <c r="IG10871" s="52"/>
      <c r="IH10871" s="52"/>
      <c r="II10871" s="52"/>
      <c r="IJ10871" s="52"/>
    </row>
    <row r="10872" spans="233:244" x14ac:dyDescent="0.25">
      <c r="HY10872" s="52"/>
      <c r="HZ10872" s="52"/>
      <c r="IA10872" s="52"/>
      <c r="IG10872" s="52"/>
      <c r="IH10872" s="52"/>
      <c r="II10872" s="52"/>
      <c r="IJ10872" s="52"/>
    </row>
    <row r="10873" spans="233:244" x14ac:dyDescent="0.25">
      <c r="HY10873" s="52"/>
      <c r="HZ10873" s="52"/>
      <c r="IA10873" s="52"/>
      <c r="IG10873" s="52"/>
      <c r="IH10873" s="52"/>
      <c r="II10873" s="52"/>
      <c r="IJ10873" s="52"/>
    </row>
    <row r="10874" spans="233:244" x14ac:dyDescent="0.25">
      <c r="HY10874" s="52"/>
      <c r="HZ10874" s="52"/>
      <c r="IA10874" s="52"/>
      <c r="IG10874" s="52"/>
      <c r="IH10874" s="52"/>
      <c r="II10874" s="52"/>
      <c r="IJ10874" s="52"/>
    </row>
    <row r="10875" spans="233:244" x14ac:dyDescent="0.25">
      <c r="HY10875" s="52"/>
      <c r="HZ10875" s="52"/>
      <c r="IA10875" s="52"/>
      <c r="IG10875" s="52"/>
      <c r="IH10875" s="52"/>
      <c r="II10875" s="52"/>
      <c r="IJ10875" s="52"/>
    </row>
    <row r="10876" spans="233:244" x14ac:dyDescent="0.25">
      <c r="HY10876" s="52"/>
      <c r="HZ10876" s="52"/>
      <c r="IA10876" s="52"/>
      <c r="IG10876" s="52"/>
      <c r="IH10876" s="52"/>
      <c r="II10876" s="52"/>
      <c r="IJ10876" s="52"/>
    </row>
    <row r="10877" spans="233:244" x14ac:dyDescent="0.25">
      <c r="HY10877" s="52"/>
      <c r="HZ10877" s="52"/>
      <c r="IA10877" s="52"/>
      <c r="IG10877" s="52"/>
      <c r="IH10877" s="52"/>
      <c r="II10877" s="52"/>
      <c r="IJ10877" s="52"/>
    </row>
    <row r="10878" spans="233:244" x14ac:dyDescent="0.25">
      <c r="HY10878" s="52"/>
      <c r="HZ10878" s="52"/>
      <c r="IA10878" s="52"/>
      <c r="IG10878" s="52"/>
      <c r="IH10878" s="52"/>
      <c r="II10878" s="52"/>
      <c r="IJ10878" s="52"/>
    </row>
    <row r="10879" spans="233:244" x14ac:dyDescent="0.25">
      <c r="HY10879" s="52"/>
      <c r="HZ10879" s="52"/>
      <c r="IA10879" s="52"/>
      <c r="IG10879" s="52"/>
      <c r="IH10879" s="52"/>
      <c r="II10879" s="52"/>
      <c r="IJ10879" s="52"/>
    </row>
    <row r="10880" spans="233:244" x14ac:dyDescent="0.25">
      <c r="HY10880" s="52"/>
      <c r="HZ10880" s="52"/>
      <c r="IA10880" s="52"/>
      <c r="IG10880" s="52"/>
      <c r="IH10880" s="52"/>
      <c r="II10880" s="52"/>
      <c r="IJ10880" s="52"/>
    </row>
    <row r="10881" spans="233:244" x14ac:dyDescent="0.25">
      <c r="HY10881" s="52"/>
      <c r="HZ10881" s="52"/>
      <c r="IA10881" s="52"/>
      <c r="IG10881" s="52"/>
      <c r="IH10881" s="52"/>
      <c r="II10881" s="52"/>
      <c r="IJ10881" s="52"/>
    </row>
    <row r="10882" spans="233:244" x14ac:dyDescent="0.25">
      <c r="HY10882" s="52"/>
      <c r="HZ10882" s="52"/>
      <c r="IA10882" s="52"/>
      <c r="IG10882" s="52"/>
      <c r="IH10882" s="52"/>
      <c r="II10882" s="52"/>
      <c r="IJ10882" s="52"/>
    </row>
    <row r="10883" spans="233:244" x14ac:dyDescent="0.25">
      <c r="HY10883" s="52"/>
      <c r="HZ10883" s="52"/>
      <c r="IA10883" s="52"/>
      <c r="IG10883" s="52"/>
      <c r="IH10883" s="52"/>
      <c r="II10883" s="52"/>
      <c r="IJ10883" s="52"/>
    </row>
    <row r="10884" spans="233:244" x14ac:dyDescent="0.25">
      <c r="HY10884" s="52"/>
      <c r="HZ10884" s="52"/>
      <c r="IA10884" s="52"/>
      <c r="IG10884" s="52"/>
      <c r="IH10884" s="52"/>
      <c r="II10884" s="52"/>
      <c r="IJ10884" s="52"/>
    </row>
    <row r="10885" spans="233:244" x14ac:dyDescent="0.25">
      <c r="HY10885" s="52"/>
      <c r="HZ10885" s="52"/>
      <c r="IA10885" s="52"/>
      <c r="IG10885" s="52"/>
      <c r="IH10885" s="52"/>
      <c r="II10885" s="52"/>
      <c r="IJ10885" s="52"/>
    </row>
    <row r="10886" spans="233:244" x14ac:dyDescent="0.25">
      <c r="HY10886" s="52"/>
      <c r="HZ10886" s="52"/>
      <c r="IA10886" s="52"/>
      <c r="IG10886" s="52"/>
      <c r="IH10886" s="52"/>
      <c r="II10886" s="52"/>
      <c r="IJ10886" s="52"/>
    </row>
    <row r="10887" spans="233:244" x14ac:dyDescent="0.25">
      <c r="HY10887" s="52"/>
      <c r="HZ10887" s="52"/>
      <c r="IA10887" s="52"/>
      <c r="IG10887" s="52"/>
      <c r="IH10887" s="52"/>
      <c r="II10887" s="52"/>
      <c r="IJ10887" s="52"/>
    </row>
    <row r="10888" spans="233:244" x14ac:dyDescent="0.25">
      <c r="HY10888" s="52"/>
      <c r="HZ10888" s="52"/>
      <c r="IA10888" s="52"/>
      <c r="IG10888" s="52"/>
      <c r="IH10888" s="52"/>
      <c r="II10888" s="52"/>
      <c r="IJ10888" s="52"/>
    </row>
    <row r="10889" spans="233:244" x14ac:dyDescent="0.25">
      <c r="HY10889" s="52"/>
      <c r="HZ10889" s="52"/>
      <c r="IA10889" s="52"/>
      <c r="IG10889" s="52"/>
      <c r="IH10889" s="52"/>
      <c r="II10889" s="52"/>
      <c r="IJ10889" s="52"/>
    </row>
    <row r="10890" spans="233:244" x14ac:dyDescent="0.25">
      <c r="HY10890" s="52"/>
      <c r="HZ10890" s="52"/>
      <c r="IA10890" s="52"/>
      <c r="IG10890" s="52"/>
      <c r="IH10890" s="52"/>
      <c r="II10890" s="52"/>
      <c r="IJ10890" s="52"/>
    </row>
    <row r="10891" spans="233:244" x14ac:dyDescent="0.25">
      <c r="HY10891" s="52"/>
      <c r="HZ10891" s="52"/>
      <c r="IA10891" s="52"/>
      <c r="IG10891" s="52"/>
      <c r="IH10891" s="52"/>
      <c r="II10891" s="52"/>
      <c r="IJ10891" s="52"/>
    </row>
    <row r="10892" spans="233:244" x14ac:dyDescent="0.25">
      <c r="HY10892" s="52"/>
      <c r="HZ10892" s="52"/>
      <c r="IA10892" s="52"/>
      <c r="IG10892" s="52"/>
      <c r="IH10892" s="52"/>
      <c r="II10892" s="52"/>
      <c r="IJ10892" s="52"/>
    </row>
    <row r="10893" spans="233:244" x14ac:dyDescent="0.25">
      <c r="HY10893" s="52"/>
      <c r="HZ10893" s="52"/>
      <c r="IA10893" s="52"/>
      <c r="IG10893" s="52"/>
      <c r="IH10893" s="52"/>
      <c r="II10893" s="52"/>
      <c r="IJ10893" s="52"/>
    </row>
    <row r="10894" spans="233:244" x14ac:dyDescent="0.25">
      <c r="HY10894" s="52"/>
      <c r="HZ10894" s="52"/>
      <c r="IA10894" s="52"/>
      <c r="IG10894" s="52"/>
      <c r="IH10894" s="52"/>
      <c r="II10894" s="52"/>
      <c r="IJ10894" s="52"/>
    </row>
    <row r="10895" spans="233:244" x14ac:dyDescent="0.25">
      <c r="HY10895" s="52"/>
      <c r="HZ10895" s="52"/>
      <c r="IA10895" s="52"/>
      <c r="IG10895" s="52"/>
      <c r="IH10895" s="52"/>
      <c r="II10895" s="52"/>
      <c r="IJ10895" s="52"/>
    </row>
    <row r="10896" spans="233:244" x14ac:dyDescent="0.25">
      <c r="HY10896" s="52"/>
      <c r="HZ10896" s="52"/>
      <c r="IA10896" s="52"/>
      <c r="IG10896" s="52"/>
      <c r="IH10896" s="52"/>
      <c r="II10896" s="52"/>
      <c r="IJ10896" s="52"/>
    </row>
    <row r="10897" spans="233:244" x14ac:dyDescent="0.25">
      <c r="HY10897" s="52"/>
      <c r="HZ10897" s="52"/>
      <c r="IA10897" s="52"/>
      <c r="IG10897" s="52"/>
      <c r="IH10897" s="52"/>
      <c r="II10897" s="52"/>
      <c r="IJ10897" s="52"/>
    </row>
    <row r="10898" spans="233:244" x14ac:dyDescent="0.25">
      <c r="HY10898" s="52"/>
      <c r="HZ10898" s="52"/>
      <c r="IA10898" s="52"/>
      <c r="IG10898" s="52"/>
      <c r="IH10898" s="52"/>
      <c r="II10898" s="52"/>
      <c r="IJ10898" s="52"/>
    </row>
    <row r="10899" spans="233:244" x14ac:dyDescent="0.25">
      <c r="HY10899" s="52"/>
      <c r="HZ10899" s="52"/>
      <c r="IA10899" s="52"/>
      <c r="IG10899" s="52"/>
      <c r="IH10899" s="52"/>
      <c r="II10899" s="52"/>
      <c r="IJ10899" s="52"/>
    </row>
    <row r="10900" spans="233:244" x14ac:dyDescent="0.25">
      <c r="HY10900" s="52"/>
      <c r="HZ10900" s="52"/>
      <c r="IA10900" s="52"/>
      <c r="IG10900" s="52"/>
      <c r="IH10900" s="52"/>
      <c r="II10900" s="52"/>
      <c r="IJ10900" s="52"/>
    </row>
    <row r="10901" spans="233:244" x14ac:dyDescent="0.25">
      <c r="HY10901" s="52"/>
      <c r="HZ10901" s="52"/>
      <c r="IA10901" s="52"/>
      <c r="IG10901" s="52"/>
      <c r="IH10901" s="52"/>
      <c r="II10901" s="52"/>
      <c r="IJ10901" s="52"/>
    </row>
    <row r="10902" spans="233:244" x14ac:dyDescent="0.25">
      <c r="HY10902" s="52"/>
      <c r="HZ10902" s="52"/>
      <c r="IA10902" s="52"/>
      <c r="IG10902" s="52"/>
      <c r="IH10902" s="52"/>
      <c r="II10902" s="52"/>
      <c r="IJ10902" s="52"/>
    </row>
    <row r="10903" spans="233:244" x14ac:dyDescent="0.25">
      <c r="HY10903" s="52"/>
      <c r="HZ10903" s="52"/>
      <c r="IA10903" s="52"/>
      <c r="IG10903" s="52"/>
      <c r="IH10903" s="52"/>
      <c r="II10903" s="52"/>
      <c r="IJ10903" s="52"/>
    </row>
    <row r="10904" spans="233:244" x14ac:dyDescent="0.25">
      <c r="HY10904" s="52"/>
      <c r="HZ10904" s="52"/>
      <c r="IA10904" s="52"/>
      <c r="IG10904" s="52"/>
      <c r="IH10904" s="52"/>
      <c r="II10904" s="52"/>
      <c r="IJ10904" s="52"/>
    </row>
    <row r="10905" spans="233:244" x14ac:dyDescent="0.25">
      <c r="HY10905" s="52"/>
      <c r="HZ10905" s="52"/>
      <c r="IA10905" s="52"/>
      <c r="IG10905" s="52"/>
      <c r="IH10905" s="52"/>
      <c r="II10905" s="52"/>
      <c r="IJ10905" s="52"/>
    </row>
    <row r="10906" spans="233:244" x14ac:dyDescent="0.25">
      <c r="HY10906" s="52"/>
      <c r="HZ10906" s="52"/>
      <c r="IA10906" s="52"/>
      <c r="IG10906" s="52"/>
      <c r="IH10906" s="52"/>
      <c r="II10906" s="52"/>
      <c r="IJ10906" s="52"/>
    </row>
    <row r="10907" spans="233:244" x14ac:dyDescent="0.25">
      <c r="HY10907" s="52"/>
      <c r="HZ10907" s="52"/>
      <c r="IA10907" s="52"/>
      <c r="IG10907" s="52"/>
      <c r="IH10907" s="52"/>
      <c r="II10907" s="52"/>
      <c r="IJ10907" s="52"/>
    </row>
    <row r="10908" spans="233:244" x14ac:dyDescent="0.25">
      <c r="HY10908" s="52"/>
      <c r="HZ10908" s="52"/>
      <c r="IA10908" s="52"/>
      <c r="IG10908" s="52"/>
      <c r="IH10908" s="52"/>
      <c r="II10908" s="52"/>
      <c r="IJ10908" s="52"/>
    </row>
    <row r="10909" spans="233:244" x14ac:dyDescent="0.25">
      <c r="HY10909" s="52"/>
      <c r="HZ10909" s="52"/>
      <c r="IA10909" s="52"/>
      <c r="IG10909" s="52"/>
      <c r="IH10909" s="52"/>
      <c r="II10909" s="52"/>
      <c r="IJ10909" s="52"/>
    </row>
    <row r="10910" spans="233:244" x14ac:dyDescent="0.25">
      <c r="HY10910" s="52"/>
      <c r="HZ10910" s="52"/>
      <c r="IA10910" s="52"/>
      <c r="IG10910" s="52"/>
      <c r="IH10910" s="52"/>
      <c r="II10910" s="52"/>
      <c r="IJ10910" s="52"/>
    </row>
    <row r="10911" spans="233:244" x14ac:dyDescent="0.25">
      <c r="HY10911" s="52"/>
      <c r="HZ10911" s="52"/>
      <c r="IA10911" s="52"/>
      <c r="IG10911" s="52"/>
      <c r="IH10911" s="52"/>
      <c r="II10911" s="52"/>
      <c r="IJ10911" s="52"/>
    </row>
    <row r="10912" spans="233:244" x14ac:dyDescent="0.25">
      <c r="HY10912" s="52"/>
      <c r="HZ10912" s="52"/>
      <c r="IA10912" s="52"/>
      <c r="IG10912" s="52"/>
      <c r="IH10912" s="52"/>
      <c r="II10912" s="52"/>
      <c r="IJ10912" s="52"/>
    </row>
    <row r="10913" spans="233:244" x14ac:dyDescent="0.25">
      <c r="HY10913" s="52"/>
      <c r="HZ10913" s="52"/>
      <c r="IA10913" s="52"/>
      <c r="IG10913" s="52"/>
      <c r="IH10913" s="52"/>
      <c r="II10913" s="52"/>
      <c r="IJ10913" s="52"/>
    </row>
    <row r="10914" spans="233:244" x14ac:dyDescent="0.25">
      <c r="HY10914" s="52"/>
      <c r="HZ10914" s="52"/>
      <c r="IA10914" s="52"/>
      <c r="IG10914" s="52"/>
      <c r="IH10914" s="52"/>
      <c r="II10914" s="52"/>
      <c r="IJ10914" s="52"/>
    </row>
    <row r="10915" spans="233:244" x14ac:dyDescent="0.25">
      <c r="HY10915" s="52"/>
      <c r="HZ10915" s="52"/>
      <c r="IA10915" s="52"/>
      <c r="IG10915" s="52"/>
      <c r="IH10915" s="52"/>
      <c r="II10915" s="52"/>
      <c r="IJ10915" s="52"/>
    </row>
    <row r="10916" spans="233:244" x14ac:dyDescent="0.25">
      <c r="HY10916" s="52"/>
      <c r="HZ10916" s="52"/>
      <c r="IA10916" s="52"/>
      <c r="IG10916" s="52"/>
      <c r="IH10916" s="52"/>
      <c r="II10916" s="52"/>
      <c r="IJ10916" s="52"/>
    </row>
    <row r="10917" spans="233:244" x14ac:dyDescent="0.25">
      <c r="HY10917" s="52"/>
      <c r="HZ10917" s="52"/>
      <c r="IA10917" s="52"/>
      <c r="IG10917" s="52"/>
      <c r="IH10917" s="52"/>
      <c r="II10917" s="52"/>
      <c r="IJ10917" s="52"/>
    </row>
    <row r="10918" spans="233:244" x14ac:dyDescent="0.25">
      <c r="HY10918" s="52"/>
      <c r="HZ10918" s="52"/>
      <c r="IA10918" s="52"/>
      <c r="IG10918" s="52"/>
      <c r="IH10918" s="52"/>
      <c r="II10918" s="52"/>
      <c r="IJ10918" s="52"/>
    </row>
    <row r="10919" spans="233:244" x14ac:dyDescent="0.25">
      <c r="HY10919" s="52"/>
      <c r="HZ10919" s="52"/>
      <c r="IA10919" s="52"/>
      <c r="IG10919" s="52"/>
      <c r="IH10919" s="52"/>
      <c r="II10919" s="52"/>
      <c r="IJ10919" s="52"/>
    </row>
    <row r="10920" spans="233:244" x14ac:dyDescent="0.25">
      <c r="HY10920" s="52"/>
      <c r="HZ10920" s="52"/>
      <c r="IA10920" s="52"/>
      <c r="IG10920" s="52"/>
      <c r="IH10920" s="52"/>
      <c r="II10920" s="52"/>
      <c r="IJ10920" s="52"/>
    </row>
    <row r="10921" spans="233:244" x14ac:dyDescent="0.25">
      <c r="HY10921" s="52"/>
      <c r="HZ10921" s="52"/>
      <c r="IA10921" s="52"/>
      <c r="IG10921" s="52"/>
      <c r="IH10921" s="52"/>
      <c r="II10921" s="52"/>
      <c r="IJ10921" s="52"/>
    </row>
    <row r="10922" spans="233:244" x14ac:dyDescent="0.25">
      <c r="HY10922" s="52"/>
      <c r="HZ10922" s="52"/>
      <c r="IA10922" s="52"/>
      <c r="IG10922" s="52"/>
      <c r="IH10922" s="52"/>
      <c r="II10922" s="52"/>
      <c r="IJ10922" s="52"/>
    </row>
    <row r="10923" spans="233:244" x14ac:dyDescent="0.25">
      <c r="HY10923" s="52"/>
      <c r="HZ10923" s="52"/>
      <c r="IA10923" s="52"/>
      <c r="IG10923" s="52"/>
      <c r="IH10923" s="52"/>
      <c r="II10923" s="52"/>
      <c r="IJ10923" s="52"/>
    </row>
    <row r="10924" spans="233:244" x14ac:dyDescent="0.25">
      <c r="HY10924" s="52"/>
      <c r="HZ10924" s="52"/>
      <c r="IA10924" s="52"/>
      <c r="IG10924" s="52"/>
      <c r="IH10924" s="52"/>
      <c r="II10924" s="52"/>
      <c r="IJ10924" s="52"/>
    </row>
    <row r="10925" spans="233:244" x14ac:dyDescent="0.25">
      <c r="HY10925" s="52"/>
      <c r="HZ10925" s="52"/>
      <c r="IA10925" s="52"/>
      <c r="IG10925" s="52"/>
      <c r="IH10925" s="52"/>
      <c r="II10925" s="52"/>
      <c r="IJ10925" s="52"/>
    </row>
    <row r="10926" spans="233:244" x14ac:dyDescent="0.25">
      <c r="HY10926" s="52"/>
      <c r="HZ10926" s="52"/>
      <c r="IA10926" s="52"/>
      <c r="IG10926" s="52"/>
      <c r="IH10926" s="52"/>
      <c r="II10926" s="52"/>
      <c r="IJ10926" s="52"/>
    </row>
    <row r="10927" spans="233:244" x14ac:dyDescent="0.25">
      <c r="HY10927" s="52"/>
      <c r="HZ10927" s="52"/>
      <c r="IA10927" s="52"/>
      <c r="IG10927" s="52"/>
      <c r="IH10927" s="52"/>
      <c r="II10927" s="52"/>
      <c r="IJ10927" s="52"/>
    </row>
    <row r="10928" spans="233:244" x14ac:dyDescent="0.25">
      <c r="HY10928" s="52"/>
      <c r="HZ10928" s="52"/>
      <c r="IA10928" s="52"/>
      <c r="IG10928" s="52"/>
      <c r="IH10928" s="52"/>
      <c r="II10928" s="52"/>
      <c r="IJ10928" s="52"/>
    </row>
    <row r="10929" spans="233:244" x14ac:dyDescent="0.25">
      <c r="HY10929" s="52"/>
      <c r="HZ10929" s="52"/>
      <c r="IA10929" s="52"/>
      <c r="IG10929" s="52"/>
      <c r="IH10929" s="52"/>
      <c r="II10929" s="52"/>
      <c r="IJ10929" s="52"/>
    </row>
    <row r="10930" spans="233:244" x14ac:dyDescent="0.25">
      <c r="HY10930" s="52"/>
      <c r="HZ10930" s="52"/>
      <c r="IA10930" s="52"/>
      <c r="IG10930" s="52"/>
      <c r="IH10930" s="52"/>
      <c r="II10930" s="52"/>
      <c r="IJ10930" s="52"/>
    </row>
    <row r="10931" spans="233:244" x14ac:dyDescent="0.25">
      <c r="HY10931" s="52"/>
      <c r="HZ10931" s="52"/>
      <c r="IA10931" s="52"/>
      <c r="IG10931" s="52"/>
      <c r="IH10931" s="52"/>
      <c r="II10931" s="52"/>
      <c r="IJ10931" s="52"/>
    </row>
    <row r="10932" spans="233:244" x14ac:dyDescent="0.25">
      <c r="HY10932" s="52"/>
      <c r="HZ10932" s="52"/>
      <c r="IA10932" s="52"/>
      <c r="IG10932" s="52"/>
      <c r="IH10932" s="52"/>
      <c r="II10932" s="52"/>
      <c r="IJ10932" s="52"/>
    </row>
    <row r="10933" spans="233:244" x14ac:dyDescent="0.25">
      <c r="HY10933" s="52"/>
      <c r="HZ10933" s="52"/>
      <c r="IA10933" s="52"/>
      <c r="IG10933" s="52"/>
      <c r="IH10933" s="52"/>
      <c r="II10933" s="52"/>
      <c r="IJ10933" s="52"/>
    </row>
    <row r="10934" spans="233:244" x14ac:dyDescent="0.25">
      <c r="HY10934" s="52"/>
      <c r="HZ10934" s="52"/>
      <c r="IA10934" s="52"/>
      <c r="IG10934" s="52"/>
      <c r="IH10934" s="52"/>
      <c r="II10934" s="52"/>
      <c r="IJ10934" s="52"/>
    </row>
    <row r="10935" spans="233:244" x14ac:dyDescent="0.25">
      <c r="HY10935" s="52"/>
      <c r="HZ10935" s="52"/>
      <c r="IA10935" s="52"/>
      <c r="IG10935" s="52"/>
      <c r="IH10935" s="52"/>
      <c r="II10935" s="52"/>
      <c r="IJ10935" s="52"/>
    </row>
    <row r="10936" spans="233:244" x14ac:dyDescent="0.25">
      <c r="HY10936" s="52"/>
      <c r="HZ10936" s="52"/>
      <c r="IA10936" s="52"/>
      <c r="IG10936" s="52"/>
      <c r="IH10936" s="52"/>
      <c r="II10936" s="52"/>
      <c r="IJ10936" s="52"/>
    </row>
    <row r="10937" spans="233:244" x14ac:dyDescent="0.25">
      <c r="HY10937" s="52"/>
      <c r="HZ10937" s="52"/>
      <c r="IA10937" s="52"/>
      <c r="IG10937" s="52"/>
      <c r="IH10937" s="52"/>
      <c r="II10937" s="52"/>
      <c r="IJ10937" s="52"/>
    </row>
    <row r="10938" spans="233:244" x14ac:dyDescent="0.25">
      <c r="HY10938" s="52"/>
      <c r="HZ10938" s="52"/>
      <c r="IA10938" s="52"/>
      <c r="IG10938" s="52"/>
      <c r="IH10938" s="52"/>
      <c r="II10938" s="52"/>
      <c r="IJ10938" s="52"/>
    </row>
    <row r="10939" spans="233:244" x14ac:dyDescent="0.25">
      <c r="HY10939" s="52"/>
      <c r="HZ10939" s="52"/>
      <c r="IA10939" s="52"/>
      <c r="IG10939" s="52"/>
      <c r="IH10939" s="52"/>
      <c r="II10939" s="52"/>
      <c r="IJ10939" s="52"/>
    </row>
    <row r="10940" spans="233:244" x14ac:dyDescent="0.25">
      <c r="HY10940" s="52"/>
      <c r="HZ10940" s="52"/>
      <c r="IA10940" s="52"/>
      <c r="IG10940" s="52"/>
      <c r="IH10940" s="52"/>
      <c r="II10940" s="52"/>
      <c r="IJ10940" s="52"/>
    </row>
    <row r="10941" spans="233:244" x14ac:dyDescent="0.25">
      <c r="HY10941" s="52"/>
      <c r="HZ10941" s="52"/>
      <c r="IA10941" s="52"/>
      <c r="IG10941" s="52"/>
      <c r="IH10941" s="52"/>
      <c r="II10941" s="52"/>
      <c r="IJ10941" s="52"/>
    </row>
    <row r="10942" spans="233:244" x14ac:dyDescent="0.25">
      <c r="HY10942" s="52"/>
      <c r="HZ10942" s="52"/>
      <c r="IA10942" s="52"/>
      <c r="IG10942" s="52"/>
      <c r="IH10942" s="52"/>
      <c r="II10942" s="52"/>
      <c r="IJ10942" s="52"/>
    </row>
    <row r="10943" spans="233:244" x14ac:dyDescent="0.25">
      <c r="HY10943" s="52"/>
      <c r="HZ10943" s="52"/>
      <c r="IA10943" s="52"/>
      <c r="IG10943" s="52"/>
      <c r="IH10943" s="52"/>
      <c r="II10943" s="52"/>
      <c r="IJ10943" s="52"/>
    </row>
    <row r="10944" spans="233:244" x14ac:dyDescent="0.25">
      <c r="HY10944" s="52"/>
      <c r="HZ10944" s="52"/>
      <c r="IA10944" s="52"/>
      <c r="IG10944" s="52"/>
      <c r="IH10944" s="52"/>
      <c r="II10944" s="52"/>
      <c r="IJ10944" s="52"/>
    </row>
    <row r="10945" spans="233:244" x14ac:dyDescent="0.25">
      <c r="HY10945" s="52"/>
      <c r="HZ10945" s="52"/>
      <c r="IA10945" s="52"/>
      <c r="IG10945" s="52"/>
      <c r="IH10945" s="52"/>
      <c r="II10945" s="52"/>
      <c r="IJ10945" s="52"/>
    </row>
    <row r="10946" spans="233:244" x14ac:dyDescent="0.25">
      <c r="HY10946" s="52"/>
      <c r="HZ10946" s="52"/>
      <c r="IA10946" s="52"/>
      <c r="IG10946" s="52"/>
      <c r="IH10946" s="52"/>
      <c r="II10946" s="52"/>
      <c r="IJ10946" s="52"/>
    </row>
    <row r="10947" spans="233:244" x14ac:dyDescent="0.25">
      <c r="HY10947" s="52"/>
      <c r="HZ10947" s="52"/>
      <c r="IA10947" s="52"/>
      <c r="IG10947" s="52"/>
      <c r="IH10947" s="52"/>
      <c r="II10947" s="52"/>
      <c r="IJ10947" s="52"/>
    </row>
    <row r="10948" spans="233:244" x14ac:dyDescent="0.25">
      <c r="HY10948" s="52"/>
      <c r="HZ10948" s="52"/>
      <c r="IA10948" s="52"/>
      <c r="IG10948" s="52"/>
      <c r="IH10948" s="52"/>
      <c r="II10948" s="52"/>
      <c r="IJ10948" s="52"/>
    </row>
    <row r="10949" spans="233:244" x14ac:dyDescent="0.25">
      <c r="HY10949" s="52"/>
      <c r="HZ10949" s="52"/>
      <c r="IA10949" s="52"/>
      <c r="IG10949" s="52"/>
      <c r="IH10949" s="52"/>
      <c r="II10949" s="52"/>
      <c r="IJ10949" s="52"/>
    </row>
    <row r="10950" spans="233:244" x14ac:dyDescent="0.25">
      <c r="HY10950" s="52"/>
      <c r="HZ10950" s="52"/>
      <c r="IA10950" s="52"/>
      <c r="IG10950" s="52"/>
      <c r="IH10950" s="52"/>
      <c r="II10950" s="52"/>
      <c r="IJ10950" s="52"/>
    </row>
    <row r="10951" spans="233:244" x14ac:dyDescent="0.25">
      <c r="HY10951" s="52"/>
      <c r="HZ10951" s="52"/>
      <c r="IA10951" s="52"/>
      <c r="IG10951" s="52"/>
      <c r="IH10951" s="52"/>
      <c r="II10951" s="52"/>
      <c r="IJ10951" s="52"/>
    </row>
    <row r="10952" spans="233:244" x14ac:dyDescent="0.25">
      <c r="HY10952" s="52"/>
      <c r="HZ10952" s="52"/>
      <c r="IA10952" s="52"/>
      <c r="IG10952" s="52"/>
      <c r="IH10952" s="52"/>
      <c r="II10952" s="52"/>
      <c r="IJ10952" s="52"/>
    </row>
    <row r="10953" spans="233:244" x14ac:dyDescent="0.25">
      <c r="HY10953" s="52"/>
      <c r="HZ10953" s="52"/>
      <c r="IA10953" s="52"/>
      <c r="IG10953" s="52"/>
      <c r="IH10953" s="52"/>
      <c r="II10953" s="52"/>
      <c r="IJ10953" s="52"/>
    </row>
    <row r="10954" spans="233:244" x14ac:dyDescent="0.25">
      <c r="HY10954" s="52"/>
      <c r="HZ10954" s="52"/>
      <c r="IA10954" s="52"/>
      <c r="IG10954" s="52"/>
      <c r="IH10954" s="52"/>
      <c r="II10954" s="52"/>
      <c r="IJ10954" s="52"/>
    </row>
    <row r="10955" spans="233:244" x14ac:dyDescent="0.25">
      <c r="HY10955" s="52"/>
      <c r="HZ10955" s="52"/>
      <c r="IA10955" s="52"/>
      <c r="IG10955" s="52"/>
      <c r="IH10955" s="52"/>
      <c r="II10955" s="52"/>
      <c r="IJ10955" s="52"/>
    </row>
    <row r="10956" spans="233:244" x14ac:dyDescent="0.25">
      <c r="HY10956" s="52"/>
      <c r="HZ10956" s="52"/>
      <c r="IA10956" s="52"/>
      <c r="IG10956" s="52"/>
      <c r="IH10956" s="52"/>
      <c r="II10956" s="52"/>
      <c r="IJ10956" s="52"/>
    </row>
    <row r="10957" spans="233:244" x14ac:dyDescent="0.25">
      <c r="HY10957" s="52"/>
      <c r="HZ10957" s="52"/>
      <c r="IA10957" s="52"/>
      <c r="IG10957" s="52"/>
      <c r="IH10957" s="52"/>
      <c r="II10957" s="52"/>
      <c r="IJ10957" s="52"/>
    </row>
    <row r="10958" spans="233:244" x14ac:dyDescent="0.25">
      <c r="HY10958" s="52"/>
      <c r="HZ10958" s="52"/>
      <c r="IA10958" s="52"/>
      <c r="IG10958" s="52"/>
      <c r="IH10958" s="52"/>
      <c r="II10958" s="52"/>
      <c r="IJ10958" s="52"/>
    </row>
    <row r="10959" spans="233:244" x14ac:dyDescent="0.25">
      <c r="HY10959" s="52"/>
      <c r="HZ10959" s="52"/>
      <c r="IA10959" s="52"/>
      <c r="IG10959" s="52"/>
      <c r="IH10959" s="52"/>
      <c r="II10959" s="52"/>
      <c r="IJ10959" s="52"/>
    </row>
    <row r="10960" spans="233:244" x14ac:dyDescent="0.25">
      <c r="HY10960" s="52"/>
      <c r="HZ10960" s="52"/>
      <c r="IA10960" s="52"/>
      <c r="IG10960" s="52"/>
      <c r="IH10960" s="52"/>
      <c r="II10960" s="52"/>
      <c r="IJ10960" s="52"/>
    </row>
    <row r="10961" spans="233:244" x14ac:dyDescent="0.25">
      <c r="HY10961" s="52"/>
      <c r="HZ10961" s="52"/>
      <c r="IA10961" s="52"/>
      <c r="IG10961" s="52"/>
      <c r="IH10961" s="52"/>
      <c r="II10961" s="52"/>
      <c r="IJ10961" s="52"/>
    </row>
    <row r="10962" spans="233:244" x14ac:dyDescent="0.25">
      <c r="HY10962" s="52"/>
      <c r="HZ10962" s="52"/>
      <c r="IA10962" s="52"/>
      <c r="IG10962" s="52"/>
      <c r="IH10962" s="52"/>
      <c r="II10962" s="52"/>
      <c r="IJ10962" s="52"/>
    </row>
    <row r="10963" spans="233:244" x14ac:dyDescent="0.25">
      <c r="HY10963" s="52"/>
      <c r="HZ10963" s="52"/>
      <c r="IA10963" s="52"/>
      <c r="IG10963" s="52"/>
      <c r="IH10963" s="52"/>
      <c r="II10963" s="52"/>
      <c r="IJ10963" s="52"/>
    </row>
    <row r="10964" spans="233:244" x14ac:dyDescent="0.25">
      <c r="HY10964" s="52"/>
      <c r="HZ10964" s="52"/>
      <c r="IA10964" s="52"/>
      <c r="IG10964" s="52"/>
      <c r="IH10964" s="52"/>
      <c r="II10964" s="52"/>
      <c r="IJ10964" s="52"/>
    </row>
    <row r="10965" spans="233:244" x14ac:dyDescent="0.25">
      <c r="HY10965" s="52"/>
      <c r="HZ10965" s="52"/>
      <c r="IA10965" s="52"/>
      <c r="IG10965" s="52"/>
      <c r="IH10965" s="52"/>
      <c r="II10965" s="52"/>
      <c r="IJ10965" s="52"/>
    </row>
    <row r="10966" spans="233:244" x14ac:dyDescent="0.25">
      <c r="HY10966" s="52"/>
      <c r="HZ10966" s="52"/>
      <c r="IA10966" s="52"/>
      <c r="IG10966" s="52"/>
      <c r="IH10966" s="52"/>
      <c r="II10966" s="52"/>
      <c r="IJ10966" s="52"/>
    </row>
    <row r="10967" spans="233:244" x14ac:dyDescent="0.25">
      <c r="HY10967" s="52"/>
      <c r="HZ10967" s="52"/>
      <c r="IA10967" s="52"/>
      <c r="IG10967" s="52"/>
      <c r="IH10967" s="52"/>
      <c r="II10967" s="52"/>
      <c r="IJ10967" s="52"/>
    </row>
    <row r="10968" spans="233:244" x14ac:dyDescent="0.25">
      <c r="HY10968" s="52"/>
      <c r="HZ10968" s="52"/>
      <c r="IA10968" s="52"/>
      <c r="IG10968" s="52"/>
      <c r="IH10968" s="52"/>
      <c r="II10968" s="52"/>
      <c r="IJ10968" s="52"/>
    </row>
    <row r="10969" spans="233:244" x14ac:dyDescent="0.25">
      <c r="HY10969" s="52"/>
      <c r="HZ10969" s="52"/>
      <c r="IA10969" s="52"/>
      <c r="IG10969" s="52"/>
      <c r="IH10969" s="52"/>
      <c r="II10969" s="52"/>
      <c r="IJ10969" s="52"/>
    </row>
    <row r="10970" spans="233:244" x14ac:dyDescent="0.25">
      <c r="HY10970" s="52"/>
      <c r="HZ10970" s="52"/>
      <c r="IA10970" s="52"/>
      <c r="IG10970" s="52"/>
      <c r="IH10970" s="52"/>
      <c r="II10970" s="52"/>
      <c r="IJ10970" s="52"/>
    </row>
    <row r="10971" spans="233:244" x14ac:dyDescent="0.25">
      <c r="HY10971" s="52"/>
      <c r="HZ10971" s="52"/>
      <c r="IA10971" s="52"/>
      <c r="IG10971" s="52"/>
      <c r="IH10971" s="52"/>
      <c r="II10971" s="52"/>
      <c r="IJ10971" s="52"/>
    </row>
    <row r="10972" spans="233:244" x14ac:dyDescent="0.25">
      <c r="HY10972" s="52"/>
      <c r="HZ10972" s="52"/>
      <c r="IA10972" s="52"/>
      <c r="IG10972" s="52"/>
      <c r="IH10972" s="52"/>
      <c r="II10972" s="52"/>
      <c r="IJ10972" s="52"/>
    </row>
    <row r="10973" spans="233:244" x14ac:dyDescent="0.25">
      <c r="HY10973" s="52"/>
      <c r="HZ10973" s="52"/>
      <c r="IA10973" s="52"/>
      <c r="IG10973" s="52"/>
      <c r="IH10973" s="52"/>
      <c r="II10973" s="52"/>
      <c r="IJ10973" s="52"/>
    </row>
    <row r="10974" spans="233:244" x14ac:dyDescent="0.25">
      <c r="HY10974" s="52"/>
      <c r="HZ10974" s="52"/>
      <c r="IA10974" s="52"/>
      <c r="IG10974" s="52"/>
      <c r="IH10974" s="52"/>
      <c r="II10974" s="52"/>
      <c r="IJ10974" s="52"/>
    </row>
    <row r="10975" spans="233:244" x14ac:dyDescent="0.25">
      <c r="HY10975" s="52"/>
      <c r="HZ10975" s="52"/>
      <c r="IA10975" s="52"/>
      <c r="IG10975" s="52"/>
      <c r="IH10975" s="52"/>
      <c r="II10975" s="52"/>
      <c r="IJ10975" s="52"/>
    </row>
    <row r="10976" spans="233:244" x14ac:dyDescent="0.25">
      <c r="HY10976" s="52"/>
      <c r="HZ10976" s="52"/>
      <c r="IA10976" s="52"/>
      <c r="IG10976" s="52"/>
      <c r="IH10976" s="52"/>
      <c r="II10976" s="52"/>
      <c r="IJ10976" s="52"/>
    </row>
    <row r="10977" spans="233:244" x14ac:dyDescent="0.25">
      <c r="HY10977" s="52"/>
      <c r="HZ10977" s="52"/>
      <c r="IA10977" s="52"/>
      <c r="IG10977" s="52"/>
      <c r="IH10977" s="52"/>
      <c r="II10977" s="52"/>
      <c r="IJ10977" s="52"/>
    </row>
    <row r="10978" spans="233:244" x14ac:dyDescent="0.25">
      <c r="HY10978" s="52"/>
      <c r="HZ10978" s="52"/>
      <c r="IA10978" s="52"/>
      <c r="IG10978" s="52"/>
      <c r="IH10978" s="52"/>
      <c r="II10978" s="52"/>
      <c r="IJ10978" s="52"/>
    </row>
    <row r="10979" spans="233:244" x14ac:dyDescent="0.25">
      <c r="HY10979" s="52"/>
      <c r="HZ10979" s="52"/>
      <c r="IA10979" s="52"/>
      <c r="IG10979" s="52"/>
      <c r="IH10979" s="52"/>
      <c r="II10979" s="52"/>
      <c r="IJ10979" s="52"/>
    </row>
    <row r="10980" spans="233:244" x14ac:dyDescent="0.25">
      <c r="HY10980" s="52"/>
      <c r="HZ10980" s="52"/>
      <c r="IA10980" s="52"/>
      <c r="IG10980" s="52"/>
      <c r="IH10980" s="52"/>
      <c r="II10980" s="52"/>
      <c r="IJ10980" s="52"/>
    </row>
    <row r="10981" spans="233:244" x14ac:dyDescent="0.25">
      <c r="HY10981" s="52"/>
      <c r="HZ10981" s="52"/>
      <c r="IA10981" s="52"/>
      <c r="IG10981" s="52"/>
      <c r="IH10981" s="52"/>
      <c r="II10981" s="52"/>
      <c r="IJ10981" s="52"/>
    </row>
    <row r="10982" spans="233:244" x14ac:dyDescent="0.25">
      <c r="HY10982" s="52"/>
      <c r="HZ10982" s="52"/>
      <c r="IA10982" s="52"/>
      <c r="IG10982" s="52"/>
      <c r="IH10982" s="52"/>
      <c r="II10982" s="52"/>
      <c r="IJ10982" s="52"/>
    </row>
    <row r="10983" spans="233:244" x14ac:dyDescent="0.25">
      <c r="HY10983" s="52"/>
      <c r="HZ10983" s="52"/>
      <c r="IA10983" s="52"/>
      <c r="IG10983" s="52"/>
      <c r="IH10983" s="52"/>
      <c r="II10983" s="52"/>
      <c r="IJ10983" s="52"/>
    </row>
    <row r="10984" spans="233:244" x14ac:dyDescent="0.25">
      <c r="HY10984" s="52"/>
      <c r="HZ10984" s="52"/>
      <c r="IA10984" s="52"/>
      <c r="IG10984" s="52"/>
      <c r="IH10984" s="52"/>
      <c r="II10984" s="52"/>
      <c r="IJ10984" s="52"/>
    </row>
    <row r="10985" spans="233:244" x14ac:dyDescent="0.25">
      <c r="HY10985" s="52"/>
      <c r="HZ10985" s="52"/>
      <c r="IA10985" s="52"/>
      <c r="IG10985" s="52"/>
      <c r="IH10985" s="52"/>
      <c r="II10985" s="52"/>
      <c r="IJ10985" s="52"/>
    </row>
    <row r="10986" spans="233:244" x14ac:dyDescent="0.25">
      <c r="HY10986" s="52"/>
      <c r="HZ10986" s="52"/>
      <c r="IA10986" s="52"/>
      <c r="IG10986" s="52"/>
      <c r="IH10986" s="52"/>
      <c r="II10986" s="52"/>
      <c r="IJ10986" s="52"/>
    </row>
    <row r="10987" spans="233:244" x14ac:dyDescent="0.25">
      <c r="HY10987" s="52"/>
      <c r="HZ10987" s="52"/>
      <c r="IA10987" s="52"/>
      <c r="IG10987" s="52"/>
      <c r="IH10987" s="52"/>
      <c r="II10987" s="52"/>
      <c r="IJ10987" s="52"/>
    </row>
    <row r="10988" spans="233:244" x14ac:dyDescent="0.25">
      <c r="HY10988" s="52"/>
      <c r="HZ10988" s="52"/>
      <c r="IA10988" s="52"/>
      <c r="IG10988" s="52"/>
      <c r="IH10988" s="52"/>
      <c r="II10988" s="52"/>
      <c r="IJ10988" s="52"/>
    </row>
    <row r="10989" spans="233:244" x14ac:dyDescent="0.25">
      <c r="HY10989" s="52"/>
      <c r="HZ10989" s="52"/>
      <c r="IA10989" s="52"/>
      <c r="IG10989" s="52"/>
      <c r="IH10989" s="52"/>
      <c r="II10989" s="52"/>
      <c r="IJ10989" s="52"/>
    </row>
    <row r="10990" spans="233:244" x14ac:dyDescent="0.25">
      <c r="HY10990" s="52"/>
      <c r="HZ10990" s="52"/>
      <c r="IA10990" s="52"/>
      <c r="IG10990" s="52"/>
      <c r="IH10990" s="52"/>
      <c r="II10990" s="52"/>
      <c r="IJ10990" s="52"/>
    </row>
    <row r="10991" spans="233:244" x14ac:dyDescent="0.25">
      <c r="HY10991" s="52"/>
      <c r="HZ10991" s="52"/>
      <c r="IA10991" s="52"/>
      <c r="IG10991" s="52"/>
      <c r="IH10991" s="52"/>
      <c r="II10991" s="52"/>
      <c r="IJ10991" s="52"/>
    </row>
    <row r="10992" spans="233:244" x14ac:dyDescent="0.25">
      <c r="HY10992" s="52"/>
      <c r="HZ10992" s="52"/>
      <c r="IA10992" s="52"/>
      <c r="IG10992" s="52"/>
      <c r="IH10992" s="52"/>
      <c r="II10992" s="52"/>
      <c r="IJ10992" s="52"/>
    </row>
    <row r="10993" spans="233:244" x14ac:dyDescent="0.25">
      <c r="HY10993" s="52"/>
      <c r="HZ10993" s="52"/>
      <c r="IA10993" s="52"/>
      <c r="IG10993" s="52"/>
      <c r="IH10993" s="52"/>
      <c r="II10993" s="52"/>
      <c r="IJ10993" s="52"/>
    </row>
    <row r="10994" spans="233:244" x14ac:dyDescent="0.25">
      <c r="HY10994" s="52"/>
      <c r="HZ10994" s="52"/>
      <c r="IA10994" s="52"/>
      <c r="IG10994" s="52"/>
      <c r="IH10994" s="52"/>
      <c r="II10994" s="52"/>
      <c r="IJ10994" s="52"/>
    </row>
    <row r="10995" spans="233:244" x14ac:dyDescent="0.25">
      <c r="HY10995" s="52"/>
      <c r="HZ10995" s="52"/>
      <c r="IA10995" s="52"/>
      <c r="IG10995" s="52"/>
      <c r="IH10995" s="52"/>
      <c r="II10995" s="52"/>
      <c r="IJ10995" s="52"/>
    </row>
    <row r="10996" spans="233:244" x14ac:dyDescent="0.25">
      <c r="HY10996" s="52"/>
      <c r="HZ10996" s="52"/>
      <c r="IA10996" s="52"/>
      <c r="IG10996" s="52"/>
      <c r="IH10996" s="52"/>
      <c r="II10996" s="52"/>
      <c r="IJ10996" s="52"/>
    </row>
    <row r="10997" spans="233:244" x14ac:dyDescent="0.25">
      <c r="HY10997" s="52"/>
      <c r="HZ10997" s="52"/>
      <c r="IA10997" s="52"/>
      <c r="IG10997" s="52"/>
      <c r="IH10997" s="52"/>
      <c r="II10997" s="52"/>
      <c r="IJ10997" s="52"/>
    </row>
    <row r="10998" spans="233:244" x14ac:dyDescent="0.25">
      <c r="HY10998" s="52"/>
      <c r="HZ10998" s="52"/>
      <c r="IA10998" s="52"/>
      <c r="IG10998" s="52"/>
      <c r="IH10998" s="52"/>
      <c r="II10998" s="52"/>
      <c r="IJ10998" s="52"/>
    </row>
    <row r="10999" spans="233:244" x14ac:dyDescent="0.25">
      <c r="HY10999" s="52"/>
      <c r="HZ10999" s="52"/>
      <c r="IA10999" s="52"/>
      <c r="IG10999" s="52"/>
      <c r="IH10999" s="52"/>
      <c r="II10999" s="52"/>
      <c r="IJ10999" s="52"/>
    </row>
    <row r="11000" spans="233:244" x14ac:dyDescent="0.25">
      <c r="HY11000" s="52"/>
      <c r="HZ11000" s="52"/>
      <c r="IA11000" s="52"/>
      <c r="IG11000" s="52"/>
      <c r="IH11000" s="52"/>
      <c r="II11000" s="52"/>
      <c r="IJ11000" s="52"/>
    </row>
    <row r="11001" spans="233:244" x14ac:dyDescent="0.25">
      <c r="HY11001" s="52"/>
      <c r="HZ11001" s="52"/>
      <c r="IA11001" s="52"/>
      <c r="IG11001" s="52"/>
      <c r="IH11001" s="52"/>
      <c r="II11001" s="52"/>
      <c r="IJ11001" s="52"/>
    </row>
    <row r="11002" spans="233:244" x14ac:dyDescent="0.25">
      <c r="HY11002" s="52"/>
      <c r="HZ11002" s="52"/>
      <c r="IA11002" s="52"/>
      <c r="IG11002" s="52"/>
      <c r="IH11002" s="52"/>
      <c r="II11002" s="52"/>
      <c r="IJ11002" s="52"/>
    </row>
    <row r="11003" spans="233:244" x14ac:dyDescent="0.25">
      <c r="HY11003" s="52"/>
      <c r="HZ11003" s="52"/>
      <c r="IA11003" s="52"/>
      <c r="IG11003" s="52"/>
      <c r="IH11003" s="52"/>
      <c r="II11003" s="52"/>
      <c r="IJ11003" s="52"/>
    </row>
    <row r="11004" spans="233:244" x14ac:dyDescent="0.25">
      <c r="HY11004" s="52"/>
      <c r="HZ11004" s="52"/>
      <c r="IA11004" s="52"/>
      <c r="IG11004" s="52"/>
      <c r="IH11004" s="52"/>
      <c r="II11004" s="52"/>
      <c r="IJ11004" s="52"/>
    </row>
    <row r="11005" spans="233:244" x14ac:dyDescent="0.25">
      <c r="HY11005" s="52"/>
      <c r="HZ11005" s="52"/>
      <c r="IA11005" s="52"/>
      <c r="IG11005" s="52"/>
      <c r="IH11005" s="52"/>
      <c r="II11005" s="52"/>
      <c r="IJ11005" s="52"/>
    </row>
    <row r="11006" spans="233:244" x14ac:dyDescent="0.25">
      <c r="HY11006" s="52"/>
      <c r="HZ11006" s="52"/>
      <c r="IA11006" s="52"/>
      <c r="IG11006" s="52"/>
      <c r="IH11006" s="52"/>
      <c r="II11006" s="52"/>
      <c r="IJ11006" s="52"/>
    </row>
    <row r="11007" spans="233:244" x14ac:dyDescent="0.25">
      <c r="HY11007" s="52"/>
      <c r="HZ11007" s="52"/>
      <c r="IA11007" s="52"/>
      <c r="IG11007" s="52"/>
      <c r="IH11007" s="52"/>
      <c r="II11007" s="52"/>
      <c r="IJ11007" s="52"/>
    </row>
    <row r="11008" spans="233:244" x14ac:dyDescent="0.25">
      <c r="HY11008" s="52"/>
      <c r="HZ11008" s="52"/>
      <c r="IA11008" s="52"/>
      <c r="IG11008" s="52"/>
      <c r="IH11008" s="52"/>
      <c r="II11008" s="52"/>
      <c r="IJ11008" s="52"/>
    </row>
    <row r="11009" spans="233:244" x14ac:dyDescent="0.25">
      <c r="HY11009" s="52"/>
      <c r="HZ11009" s="52"/>
      <c r="IA11009" s="52"/>
      <c r="IG11009" s="52"/>
      <c r="IH11009" s="52"/>
      <c r="II11009" s="52"/>
      <c r="IJ11009" s="52"/>
    </row>
    <row r="11010" spans="233:244" x14ac:dyDescent="0.25">
      <c r="HY11010" s="52"/>
      <c r="HZ11010" s="52"/>
      <c r="IA11010" s="52"/>
      <c r="IG11010" s="52"/>
      <c r="IH11010" s="52"/>
      <c r="II11010" s="52"/>
      <c r="IJ11010" s="52"/>
    </row>
    <row r="11011" spans="233:244" x14ac:dyDescent="0.25">
      <c r="HY11011" s="52"/>
      <c r="HZ11011" s="52"/>
      <c r="IA11011" s="52"/>
      <c r="IG11011" s="52"/>
      <c r="IH11011" s="52"/>
      <c r="II11011" s="52"/>
      <c r="IJ11011" s="52"/>
    </row>
    <row r="11012" spans="233:244" x14ac:dyDescent="0.25">
      <c r="HY11012" s="52"/>
      <c r="HZ11012" s="52"/>
      <c r="IA11012" s="52"/>
      <c r="IG11012" s="52"/>
      <c r="IH11012" s="52"/>
      <c r="II11012" s="52"/>
      <c r="IJ11012" s="52"/>
    </row>
    <row r="11013" spans="233:244" x14ac:dyDescent="0.25">
      <c r="HY11013" s="52"/>
      <c r="HZ11013" s="52"/>
      <c r="IA11013" s="52"/>
      <c r="IG11013" s="52"/>
      <c r="IH11013" s="52"/>
      <c r="II11013" s="52"/>
      <c r="IJ11013" s="52"/>
    </row>
    <row r="11014" spans="233:244" x14ac:dyDescent="0.25">
      <c r="HY11014" s="52"/>
      <c r="HZ11014" s="52"/>
      <c r="IA11014" s="52"/>
      <c r="IG11014" s="52"/>
      <c r="IH11014" s="52"/>
      <c r="II11014" s="52"/>
      <c r="IJ11014" s="52"/>
    </row>
    <row r="11015" spans="233:244" x14ac:dyDescent="0.25">
      <c r="HY11015" s="52"/>
      <c r="HZ11015" s="52"/>
      <c r="IA11015" s="52"/>
      <c r="IG11015" s="52"/>
      <c r="IH11015" s="52"/>
      <c r="II11015" s="52"/>
      <c r="IJ11015" s="52"/>
    </row>
    <row r="11016" spans="233:244" x14ac:dyDescent="0.25">
      <c r="HY11016" s="52"/>
      <c r="HZ11016" s="52"/>
      <c r="IA11016" s="52"/>
      <c r="IG11016" s="52"/>
      <c r="IH11016" s="52"/>
      <c r="II11016" s="52"/>
      <c r="IJ11016" s="52"/>
    </row>
    <row r="11017" spans="233:244" x14ac:dyDescent="0.25">
      <c r="HY11017" s="52"/>
      <c r="HZ11017" s="52"/>
      <c r="IA11017" s="52"/>
      <c r="IG11017" s="52"/>
      <c r="IH11017" s="52"/>
      <c r="II11017" s="52"/>
      <c r="IJ11017" s="52"/>
    </row>
    <row r="11018" spans="233:244" x14ac:dyDescent="0.25">
      <c r="HY11018" s="52"/>
      <c r="HZ11018" s="52"/>
      <c r="IA11018" s="52"/>
      <c r="IG11018" s="52"/>
      <c r="IH11018" s="52"/>
      <c r="II11018" s="52"/>
      <c r="IJ11018" s="52"/>
    </row>
    <row r="11019" spans="233:244" x14ac:dyDescent="0.25">
      <c r="HY11019" s="52"/>
      <c r="HZ11019" s="52"/>
      <c r="IA11019" s="52"/>
      <c r="IG11019" s="52"/>
      <c r="IH11019" s="52"/>
      <c r="II11019" s="52"/>
      <c r="IJ11019" s="52"/>
    </row>
    <row r="11020" spans="233:244" x14ac:dyDescent="0.25">
      <c r="HY11020" s="52"/>
      <c r="HZ11020" s="52"/>
      <c r="IA11020" s="52"/>
      <c r="IG11020" s="52"/>
      <c r="IH11020" s="52"/>
      <c r="II11020" s="52"/>
      <c r="IJ11020" s="52"/>
    </row>
    <row r="11021" spans="233:244" x14ac:dyDescent="0.25">
      <c r="HY11021" s="52"/>
      <c r="HZ11021" s="52"/>
      <c r="IA11021" s="52"/>
      <c r="IG11021" s="52"/>
      <c r="IH11021" s="52"/>
      <c r="II11021" s="52"/>
      <c r="IJ11021" s="52"/>
    </row>
    <row r="11022" spans="233:244" x14ac:dyDescent="0.25">
      <c r="HY11022" s="52"/>
      <c r="HZ11022" s="52"/>
      <c r="IA11022" s="52"/>
      <c r="IG11022" s="52"/>
      <c r="IH11022" s="52"/>
      <c r="II11022" s="52"/>
      <c r="IJ11022" s="52"/>
    </row>
    <row r="11023" spans="233:244" x14ac:dyDescent="0.25">
      <c r="HY11023" s="52"/>
      <c r="HZ11023" s="52"/>
      <c r="IA11023" s="52"/>
      <c r="IG11023" s="52"/>
      <c r="IH11023" s="52"/>
      <c r="II11023" s="52"/>
      <c r="IJ11023" s="52"/>
    </row>
    <row r="11024" spans="233:244" x14ac:dyDescent="0.25">
      <c r="HY11024" s="52"/>
      <c r="HZ11024" s="52"/>
      <c r="IA11024" s="52"/>
      <c r="IG11024" s="52"/>
      <c r="IH11024" s="52"/>
      <c r="II11024" s="52"/>
      <c r="IJ11024" s="52"/>
    </row>
    <row r="11025" spans="233:244" x14ac:dyDescent="0.25">
      <c r="HY11025" s="52"/>
      <c r="HZ11025" s="52"/>
      <c r="IA11025" s="52"/>
      <c r="IG11025" s="52"/>
      <c r="IH11025" s="52"/>
      <c r="II11025" s="52"/>
      <c r="IJ11025" s="52"/>
    </row>
    <row r="11026" spans="233:244" x14ac:dyDescent="0.25">
      <c r="HY11026" s="52"/>
      <c r="HZ11026" s="52"/>
      <c r="IA11026" s="52"/>
      <c r="IG11026" s="52"/>
      <c r="IH11026" s="52"/>
      <c r="II11026" s="52"/>
      <c r="IJ11026" s="52"/>
    </row>
    <row r="11027" spans="233:244" x14ac:dyDescent="0.25">
      <c r="HY11027" s="52"/>
      <c r="HZ11027" s="52"/>
      <c r="IA11027" s="52"/>
      <c r="IG11027" s="52"/>
      <c r="IH11027" s="52"/>
      <c r="II11027" s="52"/>
      <c r="IJ11027" s="52"/>
    </row>
    <row r="11028" spans="233:244" x14ac:dyDescent="0.25">
      <c r="HY11028" s="52"/>
      <c r="HZ11028" s="52"/>
      <c r="IA11028" s="52"/>
      <c r="IG11028" s="52"/>
      <c r="IH11028" s="52"/>
      <c r="II11028" s="52"/>
      <c r="IJ11028" s="52"/>
    </row>
    <row r="11029" spans="233:244" x14ac:dyDescent="0.25">
      <c r="HY11029" s="52"/>
      <c r="HZ11029" s="52"/>
      <c r="IA11029" s="52"/>
      <c r="IG11029" s="52"/>
      <c r="IH11029" s="52"/>
      <c r="II11029" s="52"/>
      <c r="IJ11029" s="52"/>
    </row>
    <row r="11030" spans="233:244" x14ac:dyDescent="0.25">
      <c r="HY11030" s="52"/>
      <c r="HZ11030" s="52"/>
      <c r="IA11030" s="52"/>
      <c r="IG11030" s="52"/>
      <c r="IH11030" s="52"/>
      <c r="II11030" s="52"/>
      <c r="IJ11030" s="52"/>
    </row>
    <row r="11031" spans="233:244" x14ac:dyDescent="0.25">
      <c r="HY11031" s="52"/>
      <c r="HZ11031" s="52"/>
      <c r="IA11031" s="52"/>
      <c r="IG11031" s="52"/>
      <c r="IH11031" s="52"/>
      <c r="II11031" s="52"/>
      <c r="IJ11031" s="52"/>
    </row>
    <row r="11032" spans="233:244" x14ac:dyDescent="0.25">
      <c r="HY11032" s="52"/>
      <c r="HZ11032" s="52"/>
      <c r="IA11032" s="52"/>
      <c r="IG11032" s="52"/>
      <c r="IH11032" s="52"/>
      <c r="II11032" s="52"/>
      <c r="IJ11032" s="52"/>
    </row>
    <row r="11033" spans="233:244" x14ac:dyDescent="0.25">
      <c r="HY11033" s="52"/>
      <c r="HZ11033" s="52"/>
      <c r="IA11033" s="52"/>
      <c r="IG11033" s="52"/>
      <c r="IH11033" s="52"/>
      <c r="II11033" s="52"/>
      <c r="IJ11033" s="52"/>
    </row>
    <row r="11034" spans="233:244" x14ac:dyDescent="0.25">
      <c r="HY11034" s="52"/>
      <c r="HZ11034" s="52"/>
      <c r="IA11034" s="52"/>
      <c r="IG11034" s="52"/>
      <c r="IH11034" s="52"/>
      <c r="II11034" s="52"/>
      <c r="IJ11034" s="52"/>
    </row>
    <row r="11035" spans="233:244" x14ac:dyDescent="0.25">
      <c r="HY11035" s="52"/>
      <c r="HZ11035" s="52"/>
      <c r="IA11035" s="52"/>
      <c r="IG11035" s="52"/>
      <c r="IH11035" s="52"/>
      <c r="II11035" s="52"/>
      <c r="IJ11035" s="52"/>
    </row>
    <row r="11036" spans="233:244" x14ac:dyDescent="0.25">
      <c r="HY11036" s="52"/>
      <c r="HZ11036" s="52"/>
      <c r="IA11036" s="52"/>
      <c r="IG11036" s="52"/>
      <c r="IH11036" s="52"/>
      <c r="II11036" s="52"/>
      <c r="IJ11036" s="52"/>
    </row>
    <row r="11037" spans="233:244" x14ac:dyDescent="0.25">
      <c r="HY11037" s="52"/>
      <c r="HZ11037" s="52"/>
      <c r="IA11037" s="52"/>
      <c r="IG11037" s="52"/>
      <c r="IH11037" s="52"/>
      <c r="II11037" s="52"/>
      <c r="IJ11037" s="52"/>
    </row>
    <row r="11038" spans="233:244" x14ac:dyDescent="0.25">
      <c r="HY11038" s="52"/>
      <c r="HZ11038" s="52"/>
      <c r="IA11038" s="52"/>
      <c r="IG11038" s="52"/>
      <c r="IH11038" s="52"/>
      <c r="II11038" s="52"/>
      <c r="IJ11038" s="52"/>
    </row>
    <row r="11039" spans="233:244" x14ac:dyDescent="0.25">
      <c r="HY11039" s="52"/>
      <c r="HZ11039" s="52"/>
      <c r="IA11039" s="52"/>
      <c r="IG11039" s="52"/>
      <c r="IH11039" s="52"/>
      <c r="II11039" s="52"/>
      <c r="IJ11039" s="52"/>
    </row>
    <row r="11040" spans="233:244" x14ac:dyDescent="0.25">
      <c r="HY11040" s="52"/>
      <c r="HZ11040" s="52"/>
      <c r="IA11040" s="52"/>
      <c r="IG11040" s="52"/>
      <c r="IH11040" s="52"/>
      <c r="II11040" s="52"/>
      <c r="IJ11040" s="52"/>
    </row>
    <row r="11041" spans="233:244" x14ac:dyDescent="0.25">
      <c r="HY11041" s="52"/>
      <c r="HZ11041" s="52"/>
      <c r="IA11041" s="52"/>
      <c r="IG11041" s="52"/>
      <c r="IH11041" s="52"/>
      <c r="II11041" s="52"/>
      <c r="IJ11041" s="52"/>
    </row>
    <row r="11042" spans="233:244" x14ac:dyDescent="0.25">
      <c r="HY11042" s="52"/>
      <c r="HZ11042" s="52"/>
      <c r="IA11042" s="52"/>
      <c r="IG11042" s="52"/>
      <c r="IH11042" s="52"/>
      <c r="II11042" s="52"/>
      <c r="IJ11042" s="52"/>
    </row>
    <row r="11043" spans="233:244" x14ac:dyDescent="0.25">
      <c r="HY11043" s="52"/>
      <c r="HZ11043" s="52"/>
      <c r="IA11043" s="52"/>
      <c r="IG11043" s="52"/>
      <c r="IH11043" s="52"/>
      <c r="II11043" s="52"/>
      <c r="IJ11043" s="52"/>
    </row>
    <row r="11044" spans="233:244" x14ac:dyDescent="0.25">
      <c r="HY11044" s="52"/>
      <c r="HZ11044" s="52"/>
      <c r="IA11044" s="52"/>
      <c r="IG11044" s="52"/>
      <c r="IH11044" s="52"/>
      <c r="II11044" s="52"/>
      <c r="IJ11044" s="52"/>
    </row>
    <row r="11045" spans="233:244" x14ac:dyDescent="0.25">
      <c r="HY11045" s="52"/>
      <c r="HZ11045" s="52"/>
      <c r="IA11045" s="52"/>
      <c r="IG11045" s="52"/>
      <c r="IH11045" s="52"/>
      <c r="II11045" s="52"/>
      <c r="IJ11045" s="52"/>
    </row>
    <row r="11046" spans="233:244" x14ac:dyDescent="0.25">
      <c r="HY11046" s="52"/>
      <c r="HZ11046" s="52"/>
      <c r="IA11046" s="52"/>
      <c r="IG11046" s="52"/>
      <c r="IH11046" s="52"/>
      <c r="II11046" s="52"/>
      <c r="IJ11046" s="52"/>
    </row>
    <row r="11047" spans="233:244" x14ac:dyDescent="0.25">
      <c r="HY11047" s="52"/>
      <c r="HZ11047" s="52"/>
      <c r="IA11047" s="52"/>
      <c r="IG11047" s="52"/>
      <c r="IH11047" s="52"/>
      <c r="II11047" s="52"/>
      <c r="IJ11047" s="52"/>
    </row>
    <row r="11048" spans="233:244" x14ac:dyDescent="0.25">
      <c r="HY11048" s="52"/>
      <c r="HZ11048" s="52"/>
      <c r="IA11048" s="52"/>
      <c r="IG11048" s="52"/>
      <c r="IH11048" s="52"/>
      <c r="II11048" s="52"/>
      <c r="IJ11048" s="52"/>
    </row>
    <row r="11049" spans="233:244" x14ac:dyDescent="0.25">
      <c r="HY11049" s="52"/>
      <c r="HZ11049" s="52"/>
      <c r="IA11049" s="52"/>
      <c r="IG11049" s="52"/>
      <c r="IH11049" s="52"/>
      <c r="II11049" s="52"/>
      <c r="IJ11049" s="52"/>
    </row>
    <row r="11050" spans="233:244" x14ac:dyDescent="0.25">
      <c r="HY11050" s="52"/>
      <c r="HZ11050" s="52"/>
      <c r="IA11050" s="52"/>
      <c r="IG11050" s="52"/>
      <c r="IH11050" s="52"/>
      <c r="II11050" s="52"/>
      <c r="IJ11050" s="52"/>
    </row>
    <row r="11051" spans="233:244" x14ac:dyDescent="0.25">
      <c r="HY11051" s="52"/>
      <c r="HZ11051" s="52"/>
      <c r="IA11051" s="52"/>
      <c r="IG11051" s="52"/>
      <c r="IH11051" s="52"/>
      <c r="II11051" s="52"/>
      <c r="IJ11051" s="52"/>
    </row>
    <row r="11052" spans="233:244" x14ac:dyDescent="0.25">
      <c r="HY11052" s="52"/>
      <c r="HZ11052" s="52"/>
      <c r="IA11052" s="52"/>
      <c r="IG11052" s="52"/>
      <c r="IH11052" s="52"/>
      <c r="II11052" s="52"/>
      <c r="IJ11052" s="52"/>
    </row>
    <row r="11053" spans="233:244" x14ac:dyDescent="0.25">
      <c r="HY11053" s="52"/>
      <c r="HZ11053" s="52"/>
      <c r="IA11053" s="52"/>
      <c r="IG11053" s="52"/>
      <c r="IH11053" s="52"/>
      <c r="II11053" s="52"/>
      <c r="IJ11053" s="52"/>
    </row>
    <row r="11054" spans="233:244" x14ac:dyDescent="0.25">
      <c r="HY11054" s="52"/>
      <c r="HZ11054" s="52"/>
      <c r="IA11054" s="52"/>
      <c r="IG11054" s="52"/>
      <c r="IH11054" s="52"/>
      <c r="II11054" s="52"/>
      <c r="IJ11054" s="52"/>
    </row>
    <row r="11055" spans="233:244" x14ac:dyDescent="0.25">
      <c r="HY11055" s="52"/>
      <c r="HZ11055" s="52"/>
      <c r="IA11055" s="52"/>
      <c r="IG11055" s="52"/>
      <c r="IH11055" s="52"/>
      <c r="II11055" s="52"/>
      <c r="IJ11055" s="52"/>
    </row>
    <row r="11056" spans="233:244" x14ac:dyDescent="0.25">
      <c r="HY11056" s="52"/>
      <c r="HZ11056" s="52"/>
      <c r="IA11056" s="52"/>
      <c r="IG11056" s="52"/>
      <c r="IH11056" s="52"/>
      <c r="II11056" s="52"/>
      <c r="IJ11056" s="52"/>
    </row>
    <row r="11057" spans="233:244" x14ac:dyDescent="0.25">
      <c r="HY11057" s="52"/>
      <c r="HZ11057" s="52"/>
      <c r="IA11057" s="52"/>
      <c r="IG11057" s="52"/>
      <c r="IH11057" s="52"/>
      <c r="II11057" s="52"/>
      <c r="IJ11057" s="52"/>
    </row>
    <row r="11058" spans="233:244" x14ac:dyDescent="0.25">
      <c r="HY11058" s="52"/>
      <c r="HZ11058" s="52"/>
      <c r="IA11058" s="52"/>
      <c r="IG11058" s="52"/>
      <c r="IH11058" s="52"/>
      <c r="II11058" s="52"/>
      <c r="IJ11058" s="52"/>
    </row>
    <row r="11059" spans="233:244" x14ac:dyDescent="0.25">
      <c r="HY11059" s="52"/>
      <c r="HZ11059" s="52"/>
      <c r="IA11059" s="52"/>
      <c r="IG11059" s="52"/>
      <c r="IH11059" s="52"/>
      <c r="II11059" s="52"/>
      <c r="IJ11059" s="52"/>
    </row>
    <row r="11060" spans="233:244" x14ac:dyDescent="0.25">
      <c r="HY11060" s="52"/>
      <c r="HZ11060" s="52"/>
      <c r="IA11060" s="52"/>
      <c r="IG11060" s="52"/>
      <c r="IH11060" s="52"/>
      <c r="II11060" s="52"/>
      <c r="IJ11060" s="52"/>
    </row>
    <row r="11061" spans="233:244" x14ac:dyDescent="0.25">
      <c r="HY11061" s="52"/>
      <c r="HZ11061" s="52"/>
      <c r="IA11061" s="52"/>
      <c r="IG11061" s="52"/>
      <c r="IH11061" s="52"/>
      <c r="II11061" s="52"/>
      <c r="IJ11061" s="52"/>
    </row>
    <row r="11062" spans="233:244" x14ac:dyDescent="0.25">
      <c r="HY11062" s="52"/>
      <c r="HZ11062" s="52"/>
      <c r="IA11062" s="52"/>
      <c r="IG11062" s="52"/>
      <c r="IH11062" s="52"/>
      <c r="II11062" s="52"/>
      <c r="IJ11062" s="52"/>
    </row>
    <row r="11063" spans="233:244" x14ac:dyDescent="0.25">
      <c r="HY11063" s="52"/>
      <c r="HZ11063" s="52"/>
      <c r="IA11063" s="52"/>
      <c r="IG11063" s="52"/>
      <c r="IH11063" s="52"/>
      <c r="II11063" s="52"/>
      <c r="IJ11063" s="52"/>
    </row>
    <row r="11064" spans="233:244" x14ac:dyDescent="0.25">
      <c r="HY11064" s="52"/>
      <c r="HZ11064" s="52"/>
      <c r="IA11064" s="52"/>
      <c r="IG11064" s="52"/>
      <c r="IH11064" s="52"/>
      <c r="II11064" s="52"/>
      <c r="IJ11064" s="52"/>
    </row>
    <row r="11065" spans="233:244" x14ac:dyDescent="0.25">
      <c r="HY11065" s="52"/>
      <c r="HZ11065" s="52"/>
      <c r="IA11065" s="52"/>
      <c r="IG11065" s="52"/>
      <c r="IH11065" s="52"/>
      <c r="II11065" s="52"/>
      <c r="IJ11065" s="52"/>
    </row>
    <row r="11066" spans="233:244" x14ac:dyDescent="0.25">
      <c r="HY11066" s="52"/>
      <c r="HZ11066" s="52"/>
      <c r="IA11066" s="52"/>
      <c r="IG11066" s="52"/>
      <c r="IH11066" s="52"/>
      <c r="II11066" s="52"/>
      <c r="IJ11066" s="52"/>
    </row>
    <row r="11067" spans="233:244" x14ac:dyDescent="0.25">
      <c r="HY11067" s="52"/>
      <c r="HZ11067" s="52"/>
      <c r="IA11067" s="52"/>
      <c r="IG11067" s="52"/>
      <c r="IH11067" s="52"/>
      <c r="II11067" s="52"/>
      <c r="IJ11067" s="52"/>
    </row>
    <row r="11068" spans="233:244" x14ac:dyDescent="0.25">
      <c r="HY11068" s="52"/>
      <c r="HZ11068" s="52"/>
      <c r="IA11068" s="52"/>
      <c r="IG11068" s="52"/>
      <c r="IH11068" s="52"/>
      <c r="II11068" s="52"/>
      <c r="IJ11068" s="52"/>
    </row>
    <row r="11069" spans="233:244" x14ac:dyDescent="0.25">
      <c r="HY11069" s="52"/>
      <c r="HZ11069" s="52"/>
      <c r="IA11069" s="52"/>
      <c r="IG11069" s="52"/>
      <c r="IH11069" s="52"/>
      <c r="II11069" s="52"/>
      <c r="IJ11069" s="52"/>
    </row>
    <row r="11070" spans="233:244" x14ac:dyDescent="0.25">
      <c r="HY11070" s="52"/>
      <c r="HZ11070" s="52"/>
      <c r="IA11070" s="52"/>
      <c r="IG11070" s="52"/>
      <c r="IH11070" s="52"/>
      <c r="II11070" s="52"/>
      <c r="IJ11070" s="52"/>
    </row>
    <row r="11071" spans="233:244" x14ac:dyDescent="0.25">
      <c r="HY11071" s="52"/>
      <c r="HZ11071" s="52"/>
      <c r="IA11071" s="52"/>
      <c r="IG11071" s="52"/>
      <c r="IH11071" s="52"/>
      <c r="II11071" s="52"/>
      <c r="IJ11071" s="52"/>
    </row>
    <row r="11072" spans="233:244" x14ac:dyDescent="0.25">
      <c r="HY11072" s="52"/>
      <c r="HZ11072" s="52"/>
      <c r="IA11072" s="52"/>
      <c r="IG11072" s="52"/>
      <c r="IH11072" s="52"/>
      <c r="II11072" s="52"/>
      <c r="IJ11072" s="52"/>
    </row>
    <row r="11073" spans="233:244" x14ac:dyDescent="0.25">
      <c r="HY11073" s="52"/>
      <c r="HZ11073" s="52"/>
      <c r="IA11073" s="52"/>
      <c r="IG11073" s="52"/>
      <c r="IH11073" s="52"/>
      <c r="II11073" s="52"/>
      <c r="IJ11073" s="52"/>
    </row>
    <row r="11074" spans="233:244" x14ac:dyDescent="0.25">
      <c r="HY11074" s="52"/>
      <c r="HZ11074" s="52"/>
      <c r="IA11074" s="52"/>
      <c r="IG11074" s="52"/>
      <c r="IH11074" s="52"/>
      <c r="II11074" s="52"/>
      <c r="IJ11074" s="52"/>
    </row>
    <row r="11075" spans="233:244" x14ac:dyDescent="0.25">
      <c r="HY11075" s="52"/>
      <c r="HZ11075" s="52"/>
      <c r="IA11075" s="52"/>
      <c r="IG11075" s="52"/>
      <c r="IH11075" s="52"/>
      <c r="II11075" s="52"/>
      <c r="IJ11075" s="52"/>
    </row>
    <row r="11076" spans="233:244" x14ac:dyDescent="0.25">
      <c r="HY11076" s="52"/>
      <c r="HZ11076" s="52"/>
      <c r="IA11076" s="52"/>
      <c r="IG11076" s="52"/>
      <c r="IH11076" s="52"/>
      <c r="II11076" s="52"/>
      <c r="IJ11076" s="52"/>
    </row>
    <row r="11077" spans="233:244" x14ac:dyDescent="0.25">
      <c r="HY11077" s="52"/>
      <c r="HZ11077" s="52"/>
      <c r="IA11077" s="52"/>
      <c r="IG11077" s="52"/>
      <c r="IH11077" s="52"/>
      <c r="II11077" s="52"/>
      <c r="IJ11077" s="52"/>
    </row>
    <row r="11078" spans="233:244" x14ac:dyDescent="0.25">
      <c r="HY11078" s="52"/>
      <c r="HZ11078" s="52"/>
      <c r="IA11078" s="52"/>
      <c r="IG11078" s="52"/>
      <c r="IH11078" s="52"/>
      <c r="II11078" s="52"/>
      <c r="IJ11078" s="52"/>
    </row>
    <row r="11079" spans="233:244" x14ac:dyDescent="0.25">
      <c r="HY11079" s="52"/>
      <c r="HZ11079" s="52"/>
      <c r="IA11079" s="52"/>
      <c r="IG11079" s="52"/>
      <c r="IH11079" s="52"/>
      <c r="II11079" s="52"/>
      <c r="IJ11079" s="52"/>
    </row>
    <row r="11080" spans="233:244" x14ac:dyDescent="0.25">
      <c r="HY11080" s="52"/>
      <c r="HZ11080" s="52"/>
      <c r="IA11080" s="52"/>
      <c r="IG11080" s="52"/>
      <c r="IH11080" s="52"/>
      <c r="II11080" s="52"/>
      <c r="IJ11080" s="52"/>
    </row>
    <row r="11081" spans="233:244" x14ac:dyDescent="0.25">
      <c r="HY11081" s="52"/>
      <c r="HZ11081" s="52"/>
      <c r="IA11081" s="52"/>
      <c r="IG11081" s="52"/>
      <c r="IH11081" s="52"/>
      <c r="II11081" s="52"/>
      <c r="IJ11081" s="52"/>
    </row>
    <row r="11082" spans="233:244" x14ac:dyDescent="0.25">
      <c r="HY11082" s="52"/>
      <c r="HZ11082" s="52"/>
      <c r="IA11082" s="52"/>
      <c r="IG11082" s="52"/>
      <c r="IH11082" s="52"/>
      <c r="II11082" s="52"/>
      <c r="IJ11082" s="52"/>
    </row>
    <row r="11083" spans="233:244" x14ac:dyDescent="0.25">
      <c r="HY11083" s="52"/>
      <c r="HZ11083" s="52"/>
      <c r="IA11083" s="52"/>
      <c r="IG11083" s="52"/>
      <c r="IH11083" s="52"/>
      <c r="II11083" s="52"/>
      <c r="IJ11083" s="52"/>
    </row>
    <row r="11084" spans="233:244" x14ac:dyDescent="0.25">
      <c r="HY11084" s="52"/>
      <c r="HZ11084" s="52"/>
      <c r="IA11084" s="52"/>
      <c r="IG11084" s="52"/>
      <c r="IH11084" s="52"/>
      <c r="II11084" s="52"/>
      <c r="IJ11084" s="52"/>
    </row>
    <row r="11085" spans="233:244" x14ac:dyDescent="0.25">
      <c r="HY11085" s="52"/>
      <c r="HZ11085" s="52"/>
      <c r="IA11085" s="52"/>
      <c r="IG11085" s="52"/>
      <c r="IH11085" s="52"/>
      <c r="II11085" s="52"/>
      <c r="IJ11085" s="52"/>
    </row>
    <row r="11086" spans="233:244" x14ac:dyDescent="0.25">
      <c r="HY11086" s="52"/>
      <c r="HZ11086" s="52"/>
      <c r="IA11086" s="52"/>
      <c r="IG11086" s="52"/>
      <c r="IH11086" s="52"/>
      <c r="II11086" s="52"/>
      <c r="IJ11086" s="52"/>
    </row>
    <row r="11087" spans="233:244" x14ac:dyDescent="0.25">
      <c r="HY11087" s="52"/>
      <c r="HZ11087" s="52"/>
      <c r="IA11087" s="52"/>
      <c r="IG11087" s="52"/>
      <c r="IH11087" s="52"/>
      <c r="II11087" s="52"/>
      <c r="IJ11087" s="52"/>
    </row>
    <row r="11088" spans="233:244" x14ac:dyDescent="0.25">
      <c r="HY11088" s="52"/>
      <c r="HZ11088" s="52"/>
      <c r="IA11088" s="52"/>
      <c r="IG11088" s="52"/>
      <c r="IH11088" s="52"/>
      <c r="II11088" s="52"/>
      <c r="IJ11088" s="52"/>
    </row>
    <row r="11089" spans="233:244" x14ac:dyDescent="0.25">
      <c r="HY11089" s="52"/>
      <c r="HZ11089" s="52"/>
      <c r="IA11089" s="52"/>
      <c r="IG11089" s="52"/>
      <c r="IH11089" s="52"/>
      <c r="II11089" s="52"/>
      <c r="IJ11089" s="52"/>
    </row>
    <row r="11090" spans="233:244" x14ac:dyDescent="0.25">
      <c r="HY11090" s="52"/>
      <c r="HZ11090" s="52"/>
      <c r="IA11090" s="52"/>
      <c r="IG11090" s="52"/>
      <c r="IH11090" s="52"/>
      <c r="II11090" s="52"/>
      <c r="IJ11090" s="52"/>
    </row>
    <row r="11091" spans="233:244" x14ac:dyDescent="0.25">
      <c r="HY11091" s="52"/>
      <c r="HZ11091" s="52"/>
      <c r="IA11091" s="52"/>
      <c r="IG11091" s="52"/>
      <c r="IH11091" s="52"/>
      <c r="II11091" s="52"/>
      <c r="IJ11091" s="52"/>
    </row>
    <row r="11092" spans="233:244" x14ac:dyDescent="0.25">
      <c r="HY11092" s="52"/>
      <c r="HZ11092" s="52"/>
      <c r="IA11092" s="52"/>
      <c r="IG11092" s="52"/>
      <c r="IH11092" s="52"/>
      <c r="II11092" s="52"/>
      <c r="IJ11092" s="52"/>
    </row>
    <row r="11093" spans="233:244" x14ac:dyDescent="0.25">
      <c r="HY11093" s="52"/>
      <c r="HZ11093" s="52"/>
      <c r="IA11093" s="52"/>
      <c r="IG11093" s="52"/>
      <c r="IH11093" s="52"/>
      <c r="II11093" s="52"/>
      <c r="IJ11093" s="52"/>
    </row>
    <row r="11094" spans="233:244" x14ac:dyDescent="0.25">
      <c r="HY11094" s="52"/>
      <c r="HZ11094" s="52"/>
      <c r="IA11094" s="52"/>
      <c r="IG11094" s="52"/>
      <c r="IH11094" s="52"/>
      <c r="II11094" s="52"/>
      <c r="IJ11094" s="52"/>
    </row>
    <row r="11095" spans="233:244" x14ac:dyDescent="0.25">
      <c r="HY11095" s="52"/>
      <c r="HZ11095" s="52"/>
      <c r="IA11095" s="52"/>
      <c r="IG11095" s="52"/>
      <c r="IH11095" s="52"/>
      <c r="II11095" s="52"/>
      <c r="IJ11095" s="52"/>
    </row>
    <row r="11096" spans="233:244" x14ac:dyDescent="0.25">
      <c r="HY11096" s="52"/>
      <c r="HZ11096" s="52"/>
      <c r="IA11096" s="52"/>
      <c r="IG11096" s="52"/>
      <c r="IH11096" s="52"/>
      <c r="II11096" s="52"/>
      <c r="IJ11096" s="52"/>
    </row>
    <row r="11097" spans="233:244" x14ac:dyDescent="0.25">
      <c r="HY11097" s="52"/>
      <c r="HZ11097" s="52"/>
      <c r="IA11097" s="52"/>
      <c r="IG11097" s="52"/>
      <c r="IH11097" s="52"/>
      <c r="II11097" s="52"/>
      <c r="IJ11097" s="52"/>
    </row>
    <row r="11098" spans="233:244" x14ac:dyDescent="0.25">
      <c r="HY11098" s="52"/>
      <c r="HZ11098" s="52"/>
      <c r="IA11098" s="52"/>
      <c r="IG11098" s="52"/>
      <c r="IH11098" s="52"/>
      <c r="II11098" s="52"/>
      <c r="IJ11098" s="52"/>
    </row>
    <row r="11099" spans="233:244" x14ac:dyDescent="0.25">
      <c r="HY11099" s="52"/>
      <c r="HZ11099" s="52"/>
      <c r="IA11099" s="52"/>
      <c r="IG11099" s="52"/>
      <c r="IH11099" s="52"/>
      <c r="II11099" s="52"/>
      <c r="IJ11099" s="52"/>
    </row>
    <row r="11100" spans="233:244" x14ac:dyDescent="0.25">
      <c r="HY11100" s="52"/>
      <c r="HZ11100" s="52"/>
      <c r="IA11100" s="52"/>
      <c r="IG11100" s="52"/>
      <c r="IH11100" s="52"/>
      <c r="II11100" s="52"/>
      <c r="IJ11100" s="52"/>
    </row>
    <row r="11101" spans="233:244" x14ac:dyDescent="0.25">
      <c r="HY11101" s="52"/>
      <c r="HZ11101" s="52"/>
      <c r="IA11101" s="52"/>
      <c r="IG11101" s="52"/>
      <c r="IH11101" s="52"/>
      <c r="II11101" s="52"/>
      <c r="IJ11101" s="52"/>
    </row>
    <row r="11102" spans="233:244" x14ac:dyDescent="0.25">
      <c r="HY11102" s="52"/>
      <c r="HZ11102" s="52"/>
      <c r="IA11102" s="52"/>
      <c r="IG11102" s="52"/>
      <c r="IH11102" s="52"/>
      <c r="II11102" s="52"/>
      <c r="IJ11102" s="52"/>
    </row>
    <row r="11103" spans="233:244" x14ac:dyDescent="0.25">
      <c r="HY11103" s="52"/>
      <c r="HZ11103" s="52"/>
      <c r="IA11103" s="52"/>
      <c r="IG11103" s="52"/>
      <c r="IH11103" s="52"/>
      <c r="II11103" s="52"/>
      <c r="IJ11103" s="52"/>
    </row>
    <row r="11104" spans="233:244" x14ac:dyDescent="0.25">
      <c r="HY11104" s="52"/>
      <c r="HZ11104" s="52"/>
      <c r="IA11104" s="52"/>
      <c r="IG11104" s="52"/>
      <c r="IH11104" s="52"/>
      <c r="II11104" s="52"/>
      <c r="IJ11104" s="52"/>
    </row>
    <row r="11105" spans="233:244" x14ac:dyDescent="0.25">
      <c r="HY11105" s="52"/>
      <c r="HZ11105" s="52"/>
      <c r="IA11105" s="52"/>
      <c r="IG11105" s="52"/>
      <c r="IH11105" s="52"/>
      <c r="II11105" s="52"/>
      <c r="IJ11105" s="52"/>
    </row>
    <row r="11106" spans="233:244" x14ac:dyDescent="0.25">
      <c r="HY11106" s="52"/>
      <c r="HZ11106" s="52"/>
      <c r="IA11106" s="52"/>
      <c r="IG11106" s="52"/>
      <c r="IH11106" s="52"/>
      <c r="II11106" s="52"/>
      <c r="IJ11106" s="52"/>
    </row>
    <row r="11107" spans="233:244" x14ac:dyDescent="0.25">
      <c r="HY11107" s="52"/>
      <c r="HZ11107" s="52"/>
      <c r="IA11107" s="52"/>
      <c r="IG11107" s="52"/>
      <c r="IH11107" s="52"/>
      <c r="II11107" s="52"/>
      <c r="IJ11107" s="52"/>
    </row>
    <row r="11108" spans="233:244" x14ac:dyDescent="0.25">
      <c r="HY11108" s="52"/>
      <c r="HZ11108" s="52"/>
      <c r="IA11108" s="52"/>
      <c r="IG11108" s="52"/>
      <c r="IH11108" s="52"/>
      <c r="II11108" s="52"/>
      <c r="IJ11108" s="52"/>
    </row>
    <row r="11109" spans="233:244" x14ac:dyDescent="0.25">
      <c r="HY11109" s="52"/>
      <c r="HZ11109" s="52"/>
      <c r="IA11109" s="52"/>
      <c r="IG11109" s="52"/>
      <c r="IH11109" s="52"/>
      <c r="II11109" s="52"/>
      <c r="IJ11109" s="52"/>
    </row>
    <row r="11110" spans="233:244" x14ac:dyDescent="0.25">
      <c r="HY11110" s="52"/>
      <c r="HZ11110" s="52"/>
      <c r="IA11110" s="52"/>
      <c r="IG11110" s="52"/>
      <c r="IH11110" s="52"/>
      <c r="II11110" s="52"/>
      <c r="IJ11110" s="52"/>
    </row>
    <row r="11111" spans="233:244" x14ac:dyDescent="0.25">
      <c r="HY11111" s="52"/>
      <c r="HZ11111" s="52"/>
      <c r="IA11111" s="52"/>
      <c r="IG11111" s="52"/>
      <c r="IH11111" s="52"/>
      <c r="II11111" s="52"/>
      <c r="IJ11111" s="52"/>
    </row>
    <row r="11112" spans="233:244" x14ac:dyDescent="0.25">
      <c r="HY11112" s="52"/>
      <c r="HZ11112" s="52"/>
      <c r="IA11112" s="52"/>
      <c r="IG11112" s="52"/>
      <c r="IH11112" s="52"/>
      <c r="II11112" s="52"/>
      <c r="IJ11112" s="52"/>
    </row>
    <row r="11113" spans="233:244" x14ac:dyDescent="0.25">
      <c r="HY11113" s="52"/>
      <c r="HZ11113" s="52"/>
      <c r="IA11113" s="52"/>
      <c r="IG11113" s="52"/>
      <c r="IH11113" s="52"/>
      <c r="II11113" s="52"/>
      <c r="IJ11113" s="52"/>
    </row>
    <row r="11114" spans="233:244" x14ac:dyDescent="0.25">
      <c r="HY11114" s="52"/>
      <c r="HZ11114" s="52"/>
      <c r="IA11114" s="52"/>
      <c r="IG11114" s="52"/>
      <c r="IH11114" s="52"/>
      <c r="II11114" s="52"/>
      <c r="IJ11114" s="52"/>
    </row>
    <row r="11115" spans="233:244" x14ac:dyDescent="0.25">
      <c r="HY11115" s="52"/>
      <c r="HZ11115" s="52"/>
      <c r="IA11115" s="52"/>
      <c r="IG11115" s="52"/>
      <c r="IH11115" s="52"/>
      <c r="II11115" s="52"/>
      <c r="IJ11115" s="52"/>
    </row>
    <row r="11116" spans="233:244" x14ac:dyDescent="0.25">
      <c r="HY11116" s="52"/>
      <c r="HZ11116" s="52"/>
      <c r="IA11116" s="52"/>
      <c r="IG11116" s="52"/>
      <c r="IH11116" s="52"/>
      <c r="II11116" s="52"/>
      <c r="IJ11116" s="52"/>
    </row>
    <row r="11117" spans="233:244" x14ac:dyDescent="0.25">
      <c r="HY11117" s="52"/>
      <c r="HZ11117" s="52"/>
      <c r="IA11117" s="52"/>
      <c r="IG11117" s="52"/>
      <c r="IH11117" s="52"/>
      <c r="II11117" s="52"/>
      <c r="IJ11117" s="52"/>
    </row>
    <row r="11118" spans="233:244" x14ac:dyDescent="0.25">
      <c r="HY11118" s="52"/>
      <c r="HZ11118" s="52"/>
      <c r="IA11118" s="52"/>
      <c r="IG11118" s="52"/>
      <c r="IH11118" s="52"/>
      <c r="II11118" s="52"/>
      <c r="IJ11118" s="52"/>
    </row>
    <row r="11119" spans="233:244" x14ac:dyDescent="0.25">
      <c r="HY11119" s="52"/>
      <c r="HZ11119" s="52"/>
      <c r="IA11119" s="52"/>
      <c r="IG11119" s="52"/>
      <c r="IH11119" s="52"/>
      <c r="II11119" s="52"/>
      <c r="IJ11119" s="52"/>
    </row>
    <row r="11120" spans="233:244" x14ac:dyDescent="0.25">
      <c r="HY11120" s="52"/>
      <c r="HZ11120" s="52"/>
      <c r="IA11120" s="52"/>
      <c r="IG11120" s="52"/>
      <c r="IH11120" s="52"/>
      <c r="II11120" s="52"/>
      <c r="IJ11120" s="52"/>
    </row>
    <row r="11121" spans="233:244" x14ac:dyDescent="0.25">
      <c r="HY11121" s="52"/>
      <c r="HZ11121" s="52"/>
      <c r="IA11121" s="52"/>
      <c r="IG11121" s="52"/>
      <c r="IH11121" s="52"/>
      <c r="II11121" s="52"/>
      <c r="IJ11121" s="52"/>
    </row>
    <row r="11122" spans="233:244" x14ac:dyDescent="0.25">
      <c r="HY11122" s="52"/>
      <c r="HZ11122" s="52"/>
      <c r="IA11122" s="52"/>
      <c r="IG11122" s="52"/>
      <c r="IH11122" s="52"/>
      <c r="II11122" s="52"/>
      <c r="IJ11122" s="52"/>
    </row>
    <row r="11123" spans="233:244" x14ac:dyDescent="0.25">
      <c r="HY11123" s="52"/>
      <c r="HZ11123" s="52"/>
      <c r="IA11123" s="52"/>
      <c r="IG11123" s="52"/>
      <c r="IH11123" s="52"/>
      <c r="II11123" s="52"/>
      <c r="IJ11123" s="52"/>
    </row>
    <row r="11124" spans="233:244" x14ac:dyDescent="0.25">
      <c r="HY11124" s="52"/>
      <c r="HZ11124" s="52"/>
      <c r="IA11124" s="52"/>
      <c r="IG11124" s="52"/>
      <c r="IH11124" s="52"/>
      <c r="II11124" s="52"/>
      <c r="IJ11124" s="52"/>
    </row>
    <row r="11125" spans="233:244" x14ac:dyDescent="0.25">
      <c r="HY11125" s="52"/>
      <c r="HZ11125" s="52"/>
      <c r="IA11125" s="52"/>
      <c r="IG11125" s="52"/>
      <c r="IH11125" s="52"/>
      <c r="II11125" s="52"/>
      <c r="IJ11125" s="52"/>
    </row>
    <row r="11126" spans="233:244" x14ac:dyDescent="0.25">
      <c r="HY11126" s="52"/>
      <c r="HZ11126" s="52"/>
      <c r="IA11126" s="52"/>
      <c r="IG11126" s="52"/>
      <c r="IH11126" s="52"/>
      <c r="II11126" s="52"/>
      <c r="IJ11126" s="52"/>
    </row>
    <row r="11127" spans="233:244" x14ac:dyDescent="0.25">
      <c r="HY11127" s="52"/>
      <c r="HZ11127" s="52"/>
      <c r="IA11127" s="52"/>
      <c r="IG11127" s="52"/>
      <c r="IH11127" s="52"/>
      <c r="II11127" s="52"/>
      <c r="IJ11127" s="52"/>
    </row>
    <row r="11128" spans="233:244" x14ac:dyDescent="0.25">
      <c r="HY11128" s="52"/>
      <c r="HZ11128" s="52"/>
      <c r="IA11128" s="52"/>
      <c r="IG11128" s="52"/>
      <c r="IH11128" s="52"/>
      <c r="II11128" s="52"/>
      <c r="IJ11128" s="52"/>
    </row>
    <row r="11129" spans="233:244" x14ac:dyDescent="0.25">
      <c r="HY11129" s="52"/>
      <c r="HZ11129" s="52"/>
      <c r="IA11129" s="52"/>
      <c r="IG11129" s="52"/>
      <c r="IH11129" s="52"/>
      <c r="II11129" s="52"/>
      <c r="IJ11129" s="52"/>
    </row>
    <row r="11130" spans="233:244" x14ac:dyDescent="0.25">
      <c r="HY11130" s="52"/>
      <c r="HZ11130" s="52"/>
      <c r="IA11130" s="52"/>
      <c r="IG11130" s="52"/>
      <c r="IH11130" s="52"/>
      <c r="II11130" s="52"/>
      <c r="IJ11130" s="52"/>
    </row>
    <row r="11131" spans="233:244" x14ac:dyDescent="0.25">
      <c r="HY11131" s="52"/>
      <c r="HZ11131" s="52"/>
      <c r="IA11131" s="52"/>
      <c r="IG11131" s="52"/>
      <c r="IH11131" s="52"/>
      <c r="II11131" s="52"/>
      <c r="IJ11131" s="52"/>
    </row>
    <row r="11132" spans="233:244" x14ac:dyDescent="0.25">
      <c r="HY11132" s="52"/>
      <c r="HZ11132" s="52"/>
      <c r="IA11132" s="52"/>
      <c r="IG11132" s="52"/>
      <c r="IH11132" s="52"/>
      <c r="II11132" s="52"/>
      <c r="IJ11132" s="52"/>
    </row>
    <row r="11133" spans="233:244" x14ac:dyDescent="0.25">
      <c r="HY11133" s="52"/>
      <c r="HZ11133" s="52"/>
      <c r="IA11133" s="52"/>
      <c r="IG11133" s="52"/>
      <c r="IH11133" s="52"/>
      <c r="II11133" s="52"/>
      <c r="IJ11133" s="52"/>
    </row>
    <row r="11134" spans="233:244" x14ac:dyDescent="0.25">
      <c r="HY11134" s="52"/>
      <c r="HZ11134" s="52"/>
      <c r="IA11134" s="52"/>
      <c r="IG11134" s="52"/>
      <c r="IH11134" s="52"/>
      <c r="II11134" s="52"/>
      <c r="IJ11134" s="52"/>
    </row>
    <row r="11135" spans="233:244" x14ac:dyDescent="0.25">
      <c r="HY11135" s="52"/>
      <c r="HZ11135" s="52"/>
      <c r="IA11135" s="52"/>
      <c r="IG11135" s="52"/>
      <c r="IH11135" s="52"/>
      <c r="II11135" s="52"/>
      <c r="IJ11135" s="52"/>
    </row>
    <row r="11136" spans="233:244" x14ac:dyDescent="0.25">
      <c r="HY11136" s="52"/>
      <c r="HZ11136" s="52"/>
      <c r="IA11136" s="52"/>
      <c r="IG11136" s="52"/>
      <c r="IH11136" s="52"/>
      <c r="II11136" s="52"/>
      <c r="IJ11136" s="52"/>
    </row>
    <row r="11137" spans="233:244" x14ac:dyDescent="0.25">
      <c r="HY11137" s="52"/>
      <c r="HZ11137" s="52"/>
      <c r="IA11137" s="52"/>
      <c r="IG11137" s="52"/>
      <c r="IH11137" s="52"/>
      <c r="II11137" s="52"/>
      <c r="IJ11137" s="52"/>
    </row>
    <row r="11138" spans="233:244" x14ac:dyDescent="0.25">
      <c r="HY11138" s="52"/>
      <c r="HZ11138" s="52"/>
      <c r="IA11138" s="52"/>
      <c r="IG11138" s="52"/>
      <c r="IH11138" s="52"/>
      <c r="II11138" s="52"/>
      <c r="IJ11138" s="52"/>
    </row>
    <row r="11139" spans="233:244" x14ac:dyDescent="0.25">
      <c r="HY11139" s="52"/>
      <c r="HZ11139" s="52"/>
      <c r="IA11139" s="52"/>
      <c r="IG11139" s="52"/>
      <c r="IH11139" s="52"/>
      <c r="II11139" s="52"/>
      <c r="IJ11139" s="52"/>
    </row>
    <row r="11140" spans="233:244" x14ac:dyDescent="0.25">
      <c r="HY11140" s="52"/>
      <c r="HZ11140" s="52"/>
      <c r="IA11140" s="52"/>
      <c r="IG11140" s="52"/>
      <c r="IH11140" s="52"/>
      <c r="II11140" s="52"/>
      <c r="IJ11140" s="52"/>
    </row>
    <row r="11141" spans="233:244" x14ac:dyDescent="0.25">
      <c r="HY11141" s="52"/>
      <c r="HZ11141" s="52"/>
      <c r="IA11141" s="52"/>
      <c r="IG11141" s="52"/>
      <c r="IH11141" s="52"/>
      <c r="II11141" s="52"/>
      <c r="IJ11141" s="52"/>
    </row>
    <row r="11142" spans="233:244" x14ac:dyDescent="0.25">
      <c r="HY11142" s="52"/>
      <c r="HZ11142" s="52"/>
      <c r="IA11142" s="52"/>
      <c r="IG11142" s="52"/>
      <c r="IH11142" s="52"/>
      <c r="II11142" s="52"/>
      <c r="IJ11142" s="52"/>
    </row>
    <row r="11143" spans="233:244" x14ac:dyDescent="0.25">
      <c r="HY11143" s="52"/>
      <c r="HZ11143" s="52"/>
      <c r="IA11143" s="52"/>
      <c r="IG11143" s="52"/>
      <c r="IH11143" s="52"/>
      <c r="II11143" s="52"/>
      <c r="IJ11143" s="52"/>
    </row>
    <row r="11144" spans="233:244" x14ac:dyDescent="0.25">
      <c r="HY11144" s="52"/>
      <c r="HZ11144" s="52"/>
      <c r="IA11144" s="52"/>
      <c r="IG11144" s="52"/>
      <c r="IH11144" s="52"/>
      <c r="II11144" s="52"/>
      <c r="IJ11144" s="52"/>
    </row>
    <row r="11145" spans="233:244" x14ac:dyDescent="0.25">
      <c r="HY11145" s="52"/>
      <c r="HZ11145" s="52"/>
      <c r="IA11145" s="52"/>
      <c r="IG11145" s="52"/>
      <c r="IH11145" s="52"/>
      <c r="II11145" s="52"/>
      <c r="IJ11145" s="52"/>
    </row>
    <row r="11146" spans="233:244" x14ac:dyDescent="0.25">
      <c r="HY11146" s="52"/>
      <c r="HZ11146" s="52"/>
      <c r="IA11146" s="52"/>
      <c r="IG11146" s="52"/>
      <c r="IH11146" s="52"/>
      <c r="II11146" s="52"/>
      <c r="IJ11146" s="52"/>
    </row>
    <row r="11147" spans="233:244" x14ac:dyDescent="0.25">
      <c r="HY11147" s="52"/>
      <c r="HZ11147" s="52"/>
      <c r="IA11147" s="52"/>
      <c r="IG11147" s="52"/>
      <c r="IH11147" s="52"/>
      <c r="II11147" s="52"/>
      <c r="IJ11147" s="52"/>
    </row>
    <row r="11148" spans="233:244" x14ac:dyDescent="0.25">
      <c r="HY11148" s="52"/>
      <c r="HZ11148" s="52"/>
      <c r="IA11148" s="52"/>
      <c r="IG11148" s="52"/>
      <c r="IH11148" s="52"/>
      <c r="II11148" s="52"/>
      <c r="IJ11148" s="52"/>
    </row>
    <row r="11149" spans="233:244" x14ac:dyDescent="0.25">
      <c r="HY11149" s="52"/>
      <c r="HZ11149" s="52"/>
      <c r="IA11149" s="52"/>
      <c r="IG11149" s="52"/>
      <c r="IH11149" s="52"/>
      <c r="II11149" s="52"/>
      <c r="IJ11149" s="52"/>
    </row>
    <row r="11150" spans="233:244" x14ac:dyDescent="0.25">
      <c r="HY11150" s="52"/>
      <c r="HZ11150" s="52"/>
      <c r="IA11150" s="52"/>
      <c r="IG11150" s="52"/>
      <c r="IH11150" s="52"/>
      <c r="II11150" s="52"/>
      <c r="IJ11150" s="52"/>
    </row>
    <row r="11151" spans="233:244" x14ac:dyDescent="0.25">
      <c r="HY11151" s="52"/>
      <c r="HZ11151" s="52"/>
      <c r="IA11151" s="52"/>
      <c r="IG11151" s="52"/>
      <c r="IH11151" s="52"/>
      <c r="II11151" s="52"/>
      <c r="IJ11151" s="52"/>
    </row>
    <row r="11152" spans="233:244" x14ac:dyDescent="0.25">
      <c r="HY11152" s="52"/>
      <c r="HZ11152" s="52"/>
      <c r="IA11152" s="52"/>
      <c r="IG11152" s="52"/>
      <c r="IH11152" s="52"/>
      <c r="II11152" s="52"/>
      <c r="IJ11152" s="52"/>
    </row>
    <row r="11153" spans="233:244" x14ac:dyDescent="0.25">
      <c r="HY11153" s="52"/>
      <c r="HZ11153" s="52"/>
      <c r="IA11153" s="52"/>
      <c r="IG11153" s="52"/>
      <c r="IH11153" s="52"/>
      <c r="II11153" s="52"/>
      <c r="IJ11153" s="52"/>
    </row>
    <row r="11154" spans="233:244" x14ac:dyDescent="0.25">
      <c r="HY11154" s="52"/>
      <c r="HZ11154" s="52"/>
      <c r="IA11154" s="52"/>
      <c r="IG11154" s="52"/>
      <c r="IH11154" s="52"/>
      <c r="II11154" s="52"/>
      <c r="IJ11154" s="52"/>
    </row>
    <row r="11155" spans="233:244" x14ac:dyDescent="0.25">
      <c r="HY11155" s="52"/>
      <c r="HZ11155" s="52"/>
      <c r="IA11155" s="52"/>
      <c r="IG11155" s="52"/>
      <c r="IH11155" s="52"/>
      <c r="II11155" s="52"/>
      <c r="IJ11155" s="52"/>
    </row>
    <row r="11156" spans="233:244" x14ac:dyDescent="0.25">
      <c r="HY11156" s="52"/>
      <c r="HZ11156" s="52"/>
      <c r="IA11156" s="52"/>
      <c r="IG11156" s="52"/>
      <c r="IH11156" s="52"/>
      <c r="II11156" s="52"/>
      <c r="IJ11156" s="52"/>
    </row>
    <row r="11157" spans="233:244" x14ac:dyDescent="0.25">
      <c r="HY11157" s="52"/>
      <c r="HZ11157" s="52"/>
      <c r="IA11157" s="52"/>
      <c r="IG11157" s="52"/>
      <c r="IH11157" s="52"/>
      <c r="II11157" s="52"/>
      <c r="IJ11157" s="52"/>
    </row>
    <row r="11158" spans="233:244" x14ac:dyDescent="0.25">
      <c r="HY11158" s="52"/>
      <c r="HZ11158" s="52"/>
      <c r="IA11158" s="52"/>
      <c r="IG11158" s="52"/>
      <c r="IH11158" s="52"/>
      <c r="II11158" s="52"/>
      <c r="IJ11158" s="52"/>
    </row>
    <row r="11159" spans="233:244" x14ac:dyDescent="0.25">
      <c r="HY11159" s="52"/>
      <c r="HZ11159" s="52"/>
      <c r="IA11159" s="52"/>
      <c r="IG11159" s="52"/>
      <c r="IH11159" s="52"/>
      <c r="II11159" s="52"/>
      <c r="IJ11159" s="52"/>
    </row>
    <row r="11160" spans="233:244" x14ac:dyDescent="0.25">
      <c r="HY11160" s="52"/>
      <c r="HZ11160" s="52"/>
      <c r="IA11160" s="52"/>
      <c r="IG11160" s="52"/>
      <c r="IH11160" s="52"/>
      <c r="II11160" s="52"/>
      <c r="IJ11160" s="52"/>
    </row>
    <row r="11161" spans="233:244" x14ac:dyDescent="0.25">
      <c r="HY11161" s="52"/>
      <c r="HZ11161" s="52"/>
      <c r="IA11161" s="52"/>
      <c r="IG11161" s="52"/>
      <c r="IH11161" s="52"/>
      <c r="II11161" s="52"/>
      <c r="IJ11161" s="52"/>
    </row>
    <row r="11162" spans="233:244" x14ac:dyDescent="0.25">
      <c r="HY11162" s="52"/>
      <c r="HZ11162" s="52"/>
      <c r="IA11162" s="52"/>
      <c r="IG11162" s="52"/>
      <c r="IH11162" s="52"/>
      <c r="II11162" s="52"/>
      <c r="IJ11162" s="52"/>
    </row>
    <row r="11163" spans="233:244" x14ac:dyDescent="0.25">
      <c r="HY11163" s="52"/>
      <c r="HZ11163" s="52"/>
      <c r="IA11163" s="52"/>
      <c r="IG11163" s="52"/>
      <c r="IH11163" s="52"/>
      <c r="II11163" s="52"/>
      <c r="IJ11163" s="52"/>
    </row>
    <row r="11164" spans="233:244" x14ac:dyDescent="0.25">
      <c r="HY11164" s="52"/>
      <c r="HZ11164" s="52"/>
      <c r="IA11164" s="52"/>
      <c r="IG11164" s="52"/>
      <c r="IH11164" s="52"/>
      <c r="II11164" s="52"/>
      <c r="IJ11164" s="52"/>
    </row>
    <row r="11165" spans="233:244" x14ac:dyDescent="0.25">
      <c r="HY11165" s="52"/>
      <c r="HZ11165" s="52"/>
      <c r="IA11165" s="52"/>
      <c r="IG11165" s="52"/>
      <c r="IH11165" s="52"/>
      <c r="II11165" s="52"/>
      <c r="IJ11165" s="52"/>
    </row>
    <row r="11166" spans="233:244" x14ac:dyDescent="0.25">
      <c r="HY11166" s="52"/>
      <c r="HZ11166" s="52"/>
      <c r="IA11166" s="52"/>
      <c r="IG11166" s="52"/>
      <c r="IH11166" s="52"/>
      <c r="II11166" s="52"/>
      <c r="IJ11166" s="52"/>
    </row>
    <row r="11167" spans="233:244" x14ac:dyDescent="0.25">
      <c r="HY11167" s="52"/>
      <c r="HZ11167" s="52"/>
      <c r="IA11167" s="52"/>
      <c r="IG11167" s="52"/>
      <c r="IH11167" s="52"/>
      <c r="II11167" s="52"/>
      <c r="IJ11167" s="52"/>
    </row>
    <row r="11168" spans="233:244" x14ac:dyDescent="0.25">
      <c r="HY11168" s="52"/>
      <c r="HZ11168" s="52"/>
      <c r="IA11168" s="52"/>
      <c r="IG11168" s="52"/>
      <c r="IH11168" s="52"/>
      <c r="II11168" s="52"/>
      <c r="IJ11168" s="52"/>
    </row>
    <row r="11169" spans="233:244" x14ac:dyDescent="0.25">
      <c r="HY11169" s="52"/>
      <c r="HZ11169" s="52"/>
      <c r="IA11169" s="52"/>
      <c r="IG11169" s="52"/>
      <c r="IH11169" s="52"/>
      <c r="II11169" s="52"/>
      <c r="IJ11169" s="52"/>
    </row>
    <row r="11170" spans="233:244" x14ac:dyDescent="0.25">
      <c r="HY11170" s="52"/>
      <c r="HZ11170" s="52"/>
      <c r="IA11170" s="52"/>
      <c r="IG11170" s="52"/>
      <c r="IH11170" s="52"/>
      <c r="II11170" s="52"/>
      <c r="IJ11170" s="52"/>
    </row>
    <row r="11171" spans="233:244" x14ac:dyDescent="0.25">
      <c r="HY11171" s="52"/>
      <c r="HZ11171" s="52"/>
      <c r="IA11171" s="52"/>
      <c r="IG11171" s="52"/>
      <c r="IH11171" s="52"/>
      <c r="II11171" s="52"/>
      <c r="IJ11171" s="52"/>
    </row>
    <row r="11172" spans="233:244" x14ac:dyDescent="0.25">
      <c r="HY11172" s="52"/>
      <c r="HZ11172" s="52"/>
      <c r="IA11172" s="52"/>
      <c r="IG11172" s="52"/>
      <c r="IH11172" s="52"/>
      <c r="II11172" s="52"/>
      <c r="IJ11172" s="52"/>
    </row>
    <row r="11173" spans="233:244" x14ac:dyDescent="0.25">
      <c r="HY11173" s="52"/>
      <c r="HZ11173" s="52"/>
      <c r="IA11173" s="52"/>
      <c r="IG11173" s="52"/>
      <c r="IH11173" s="52"/>
      <c r="II11173" s="52"/>
      <c r="IJ11173" s="52"/>
    </row>
    <row r="11174" spans="233:244" x14ac:dyDescent="0.25">
      <c r="HY11174" s="52"/>
      <c r="HZ11174" s="52"/>
      <c r="IA11174" s="52"/>
      <c r="IG11174" s="52"/>
      <c r="IH11174" s="52"/>
      <c r="II11174" s="52"/>
      <c r="IJ11174" s="52"/>
    </row>
    <row r="11175" spans="233:244" x14ac:dyDescent="0.25">
      <c r="HY11175" s="52"/>
      <c r="HZ11175" s="52"/>
      <c r="IA11175" s="52"/>
      <c r="IG11175" s="52"/>
      <c r="IH11175" s="52"/>
      <c r="II11175" s="52"/>
      <c r="IJ11175" s="52"/>
    </row>
    <row r="11176" spans="233:244" x14ac:dyDescent="0.25">
      <c r="HY11176" s="52"/>
      <c r="HZ11176" s="52"/>
      <c r="IA11176" s="52"/>
      <c r="IG11176" s="52"/>
      <c r="IH11176" s="52"/>
      <c r="II11176" s="52"/>
      <c r="IJ11176" s="52"/>
    </row>
    <row r="11177" spans="233:244" x14ac:dyDescent="0.25">
      <c r="HY11177" s="52"/>
      <c r="HZ11177" s="52"/>
      <c r="IA11177" s="52"/>
      <c r="IG11177" s="52"/>
      <c r="IH11177" s="52"/>
      <c r="II11177" s="52"/>
      <c r="IJ11177" s="52"/>
    </row>
    <row r="11178" spans="233:244" x14ac:dyDescent="0.25">
      <c r="HY11178" s="52"/>
      <c r="HZ11178" s="52"/>
      <c r="IA11178" s="52"/>
      <c r="IG11178" s="52"/>
      <c r="IH11178" s="52"/>
      <c r="II11178" s="52"/>
      <c r="IJ11178" s="52"/>
    </row>
    <row r="11179" spans="233:244" x14ac:dyDescent="0.25">
      <c r="HY11179" s="52"/>
      <c r="HZ11179" s="52"/>
      <c r="IA11179" s="52"/>
      <c r="IG11179" s="52"/>
      <c r="IH11179" s="52"/>
      <c r="II11179" s="52"/>
      <c r="IJ11179" s="52"/>
    </row>
    <row r="11180" spans="233:244" x14ac:dyDescent="0.25">
      <c r="HY11180" s="52"/>
      <c r="HZ11180" s="52"/>
      <c r="IA11180" s="52"/>
      <c r="IG11180" s="52"/>
      <c r="IH11180" s="52"/>
      <c r="II11180" s="52"/>
      <c r="IJ11180" s="52"/>
    </row>
    <row r="11181" spans="233:244" x14ac:dyDescent="0.25">
      <c r="HY11181" s="52"/>
      <c r="HZ11181" s="52"/>
      <c r="IA11181" s="52"/>
      <c r="IG11181" s="52"/>
      <c r="IH11181" s="52"/>
      <c r="II11181" s="52"/>
      <c r="IJ11181" s="52"/>
    </row>
    <row r="11182" spans="233:244" x14ac:dyDescent="0.25">
      <c r="HY11182" s="52"/>
      <c r="HZ11182" s="52"/>
      <c r="IA11182" s="52"/>
      <c r="IG11182" s="52"/>
      <c r="IH11182" s="52"/>
      <c r="II11182" s="52"/>
      <c r="IJ11182" s="52"/>
    </row>
    <row r="11183" spans="233:244" x14ac:dyDescent="0.25">
      <c r="HY11183" s="52"/>
      <c r="HZ11183" s="52"/>
      <c r="IA11183" s="52"/>
      <c r="IG11183" s="52"/>
      <c r="IH11183" s="52"/>
      <c r="II11183" s="52"/>
      <c r="IJ11183" s="52"/>
    </row>
    <row r="11184" spans="233:244" x14ac:dyDescent="0.25">
      <c r="HY11184" s="52"/>
      <c r="HZ11184" s="52"/>
      <c r="IA11184" s="52"/>
      <c r="IG11184" s="52"/>
      <c r="IH11184" s="52"/>
      <c r="II11184" s="52"/>
      <c r="IJ11184" s="52"/>
    </row>
    <row r="11185" spans="233:244" x14ac:dyDescent="0.25">
      <c r="HY11185" s="52"/>
      <c r="HZ11185" s="52"/>
      <c r="IA11185" s="52"/>
      <c r="IG11185" s="52"/>
      <c r="IH11185" s="52"/>
      <c r="II11185" s="52"/>
      <c r="IJ11185" s="52"/>
    </row>
    <row r="11186" spans="233:244" x14ac:dyDescent="0.25">
      <c r="HY11186" s="52"/>
      <c r="HZ11186" s="52"/>
      <c r="IA11186" s="52"/>
      <c r="IG11186" s="52"/>
      <c r="IH11186" s="52"/>
      <c r="II11186" s="52"/>
      <c r="IJ11186" s="52"/>
    </row>
    <row r="11187" spans="233:244" x14ac:dyDescent="0.25">
      <c r="HY11187" s="52"/>
      <c r="HZ11187" s="52"/>
      <c r="IA11187" s="52"/>
      <c r="IG11187" s="52"/>
      <c r="IH11187" s="52"/>
      <c r="II11187" s="52"/>
      <c r="IJ11187" s="52"/>
    </row>
    <row r="11188" spans="233:244" x14ac:dyDescent="0.25">
      <c r="HY11188" s="52"/>
      <c r="HZ11188" s="52"/>
      <c r="IA11188" s="52"/>
      <c r="IG11188" s="52"/>
      <c r="IH11188" s="52"/>
      <c r="II11188" s="52"/>
      <c r="IJ11188" s="52"/>
    </row>
    <row r="11189" spans="233:244" x14ac:dyDescent="0.25">
      <c r="HY11189" s="52"/>
      <c r="HZ11189" s="52"/>
      <c r="IA11189" s="52"/>
      <c r="IG11189" s="52"/>
      <c r="IH11189" s="52"/>
      <c r="II11189" s="52"/>
      <c r="IJ11189" s="52"/>
    </row>
    <row r="11190" spans="233:244" x14ac:dyDescent="0.25">
      <c r="HY11190" s="52"/>
      <c r="HZ11190" s="52"/>
      <c r="IA11190" s="52"/>
      <c r="IG11190" s="52"/>
      <c r="IH11190" s="52"/>
      <c r="II11190" s="52"/>
      <c r="IJ11190" s="52"/>
    </row>
    <row r="11191" spans="233:244" x14ac:dyDescent="0.25">
      <c r="HY11191" s="52"/>
      <c r="HZ11191" s="52"/>
      <c r="IA11191" s="52"/>
      <c r="IG11191" s="52"/>
      <c r="IH11191" s="52"/>
      <c r="II11191" s="52"/>
      <c r="IJ11191" s="52"/>
    </row>
    <row r="11192" spans="233:244" x14ac:dyDescent="0.25">
      <c r="HY11192" s="52"/>
      <c r="HZ11192" s="52"/>
      <c r="IA11192" s="52"/>
      <c r="IG11192" s="52"/>
      <c r="IH11192" s="52"/>
      <c r="II11192" s="52"/>
      <c r="IJ11192" s="52"/>
    </row>
    <row r="11193" spans="233:244" x14ac:dyDescent="0.25">
      <c r="HY11193" s="52"/>
      <c r="HZ11193" s="52"/>
      <c r="IA11193" s="52"/>
      <c r="IG11193" s="52"/>
      <c r="IH11193" s="52"/>
      <c r="II11193" s="52"/>
      <c r="IJ11193" s="52"/>
    </row>
    <row r="11194" spans="233:244" x14ac:dyDescent="0.25">
      <c r="HY11194" s="52"/>
      <c r="HZ11194" s="52"/>
      <c r="IA11194" s="52"/>
      <c r="IG11194" s="52"/>
      <c r="IH11194" s="52"/>
      <c r="II11194" s="52"/>
      <c r="IJ11194" s="52"/>
    </row>
    <row r="11195" spans="233:244" x14ac:dyDescent="0.25">
      <c r="HY11195" s="52"/>
      <c r="HZ11195" s="52"/>
      <c r="IA11195" s="52"/>
      <c r="IG11195" s="52"/>
      <c r="IH11195" s="52"/>
      <c r="II11195" s="52"/>
      <c r="IJ11195" s="52"/>
    </row>
    <row r="11196" spans="233:244" x14ac:dyDescent="0.25">
      <c r="HY11196" s="52"/>
      <c r="HZ11196" s="52"/>
      <c r="IA11196" s="52"/>
      <c r="IG11196" s="52"/>
      <c r="IH11196" s="52"/>
      <c r="II11196" s="52"/>
      <c r="IJ11196" s="52"/>
    </row>
    <row r="11197" spans="233:244" x14ac:dyDescent="0.25">
      <c r="HY11197" s="52"/>
      <c r="HZ11197" s="52"/>
      <c r="IA11197" s="52"/>
      <c r="IG11197" s="52"/>
      <c r="IH11197" s="52"/>
      <c r="II11197" s="52"/>
      <c r="IJ11197" s="52"/>
    </row>
    <row r="11198" spans="233:244" x14ac:dyDescent="0.25">
      <c r="HY11198" s="52"/>
      <c r="HZ11198" s="52"/>
      <c r="IA11198" s="52"/>
      <c r="IG11198" s="52"/>
      <c r="IH11198" s="52"/>
      <c r="II11198" s="52"/>
      <c r="IJ11198" s="52"/>
    </row>
    <row r="11199" spans="233:244" x14ac:dyDescent="0.25">
      <c r="HY11199" s="52"/>
      <c r="HZ11199" s="52"/>
      <c r="IA11199" s="52"/>
      <c r="IG11199" s="52"/>
      <c r="IH11199" s="52"/>
      <c r="II11199" s="52"/>
      <c r="IJ11199" s="52"/>
    </row>
    <row r="11200" spans="233:244" x14ac:dyDescent="0.25">
      <c r="HY11200" s="52"/>
      <c r="HZ11200" s="52"/>
      <c r="IA11200" s="52"/>
      <c r="IG11200" s="52"/>
      <c r="IH11200" s="52"/>
      <c r="II11200" s="52"/>
      <c r="IJ11200" s="52"/>
    </row>
    <row r="11201" spans="233:244" x14ac:dyDescent="0.25">
      <c r="HY11201" s="52"/>
      <c r="HZ11201" s="52"/>
      <c r="IA11201" s="52"/>
      <c r="IG11201" s="52"/>
      <c r="IH11201" s="52"/>
      <c r="II11201" s="52"/>
      <c r="IJ11201" s="52"/>
    </row>
    <row r="11202" spans="233:244" x14ac:dyDescent="0.25">
      <c r="HY11202" s="52"/>
      <c r="HZ11202" s="52"/>
      <c r="IA11202" s="52"/>
      <c r="IG11202" s="52"/>
      <c r="IH11202" s="52"/>
      <c r="II11202" s="52"/>
      <c r="IJ11202" s="52"/>
    </row>
    <row r="11203" spans="233:244" x14ac:dyDescent="0.25">
      <c r="HY11203" s="52"/>
      <c r="HZ11203" s="52"/>
      <c r="IA11203" s="52"/>
      <c r="IG11203" s="52"/>
      <c r="IH11203" s="52"/>
      <c r="II11203" s="52"/>
      <c r="IJ11203" s="52"/>
    </row>
    <row r="11204" spans="233:244" x14ac:dyDescent="0.25">
      <c r="HY11204" s="52"/>
      <c r="HZ11204" s="52"/>
      <c r="IA11204" s="52"/>
      <c r="IG11204" s="52"/>
      <c r="IH11204" s="52"/>
      <c r="II11204" s="52"/>
      <c r="IJ11204" s="52"/>
    </row>
    <row r="11205" spans="233:244" x14ac:dyDescent="0.25">
      <c r="HY11205" s="52"/>
      <c r="HZ11205" s="52"/>
      <c r="IA11205" s="52"/>
      <c r="IG11205" s="52"/>
      <c r="IH11205" s="52"/>
      <c r="II11205" s="52"/>
      <c r="IJ11205" s="52"/>
    </row>
    <row r="11206" spans="233:244" x14ac:dyDescent="0.25">
      <c r="HY11206" s="52"/>
      <c r="HZ11206" s="52"/>
      <c r="IA11206" s="52"/>
      <c r="IG11206" s="52"/>
      <c r="IH11206" s="52"/>
      <c r="II11206" s="52"/>
      <c r="IJ11206" s="52"/>
    </row>
    <row r="11207" spans="233:244" x14ac:dyDescent="0.25">
      <c r="HY11207" s="52"/>
      <c r="HZ11207" s="52"/>
      <c r="IA11207" s="52"/>
      <c r="IG11207" s="52"/>
      <c r="IH11207" s="52"/>
      <c r="II11207" s="52"/>
      <c r="IJ11207" s="52"/>
    </row>
    <row r="11208" spans="233:244" x14ac:dyDescent="0.25">
      <c r="HY11208" s="52"/>
      <c r="HZ11208" s="52"/>
      <c r="IA11208" s="52"/>
      <c r="IG11208" s="52"/>
      <c r="IH11208" s="52"/>
      <c r="II11208" s="52"/>
      <c r="IJ11208" s="52"/>
    </row>
    <row r="11209" spans="233:244" x14ac:dyDescent="0.25">
      <c r="HY11209" s="52"/>
      <c r="HZ11209" s="52"/>
      <c r="IA11209" s="52"/>
      <c r="IG11209" s="52"/>
      <c r="IH11209" s="52"/>
      <c r="II11209" s="52"/>
      <c r="IJ11209" s="52"/>
    </row>
    <row r="11210" spans="233:244" x14ac:dyDescent="0.25">
      <c r="HY11210" s="52"/>
      <c r="HZ11210" s="52"/>
      <c r="IA11210" s="52"/>
      <c r="IG11210" s="52"/>
      <c r="IH11210" s="52"/>
      <c r="II11210" s="52"/>
      <c r="IJ11210" s="52"/>
    </row>
    <row r="11211" spans="233:244" x14ac:dyDescent="0.25">
      <c r="HY11211" s="52"/>
      <c r="HZ11211" s="52"/>
      <c r="IA11211" s="52"/>
      <c r="IG11211" s="52"/>
      <c r="IH11211" s="52"/>
      <c r="II11211" s="52"/>
      <c r="IJ11211" s="52"/>
    </row>
    <row r="11212" spans="233:244" x14ac:dyDescent="0.25">
      <c r="HY11212" s="52"/>
      <c r="HZ11212" s="52"/>
      <c r="IA11212" s="52"/>
      <c r="IG11212" s="52"/>
      <c r="IH11212" s="52"/>
      <c r="II11212" s="52"/>
      <c r="IJ11212" s="52"/>
    </row>
    <row r="11213" spans="233:244" x14ac:dyDescent="0.25">
      <c r="HY11213" s="52"/>
      <c r="HZ11213" s="52"/>
      <c r="IA11213" s="52"/>
      <c r="IG11213" s="52"/>
      <c r="IH11213" s="52"/>
      <c r="II11213" s="52"/>
      <c r="IJ11213" s="52"/>
    </row>
    <row r="11214" spans="233:244" x14ac:dyDescent="0.25">
      <c r="HY11214" s="52"/>
      <c r="HZ11214" s="52"/>
      <c r="IA11214" s="52"/>
      <c r="IG11214" s="52"/>
      <c r="IH11214" s="52"/>
      <c r="II11214" s="52"/>
      <c r="IJ11214" s="52"/>
    </row>
    <row r="11215" spans="233:244" x14ac:dyDescent="0.25">
      <c r="HY11215" s="52"/>
      <c r="HZ11215" s="52"/>
      <c r="IA11215" s="52"/>
      <c r="IG11215" s="52"/>
      <c r="IH11215" s="52"/>
      <c r="II11215" s="52"/>
      <c r="IJ11215" s="52"/>
    </row>
    <row r="11216" spans="233:244" x14ac:dyDescent="0.25">
      <c r="HY11216" s="52"/>
      <c r="HZ11216" s="52"/>
      <c r="IA11216" s="52"/>
      <c r="IG11216" s="52"/>
      <c r="IH11216" s="52"/>
      <c r="II11216" s="52"/>
      <c r="IJ11216" s="52"/>
    </row>
    <row r="11217" spans="233:244" x14ac:dyDescent="0.25">
      <c r="HY11217" s="52"/>
      <c r="HZ11217" s="52"/>
      <c r="IA11217" s="52"/>
      <c r="IG11217" s="52"/>
      <c r="IH11217" s="52"/>
      <c r="II11217" s="52"/>
      <c r="IJ11217" s="52"/>
    </row>
    <row r="11218" spans="233:244" x14ac:dyDescent="0.25">
      <c r="HY11218" s="52"/>
      <c r="HZ11218" s="52"/>
      <c r="IA11218" s="52"/>
      <c r="IG11218" s="52"/>
      <c r="IH11218" s="52"/>
      <c r="II11218" s="52"/>
      <c r="IJ11218" s="52"/>
    </row>
    <row r="11219" spans="233:244" x14ac:dyDescent="0.25">
      <c r="HY11219" s="52"/>
      <c r="HZ11219" s="52"/>
      <c r="IA11219" s="52"/>
      <c r="IG11219" s="52"/>
      <c r="IH11219" s="52"/>
      <c r="II11219" s="52"/>
      <c r="IJ11219" s="52"/>
    </row>
    <row r="11220" spans="233:244" x14ac:dyDescent="0.25">
      <c r="HY11220" s="52"/>
      <c r="HZ11220" s="52"/>
      <c r="IA11220" s="52"/>
      <c r="IG11220" s="52"/>
      <c r="IH11220" s="52"/>
      <c r="II11220" s="52"/>
      <c r="IJ11220" s="52"/>
    </row>
    <row r="11221" spans="233:244" x14ac:dyDescent="0.25">
      <c r="HY11221" s="52"/>
      <c r="HZ11221" s="52"/>
      <c r="IA11221" s="52"/>
      <c r="IG11221" s="52"/>
      <c r="IH11221" s="52"/>
      <c r="II11221" s="52"/>
      <c r="IJ11221" s="52"/>
    </row>
    <row r="11222" spans="233:244" x14ac:dyDescent="0.25">
      <c r="HY11222" s="52"/>
      <c r="HZ11222" s="52"/>
      <c r="IA11222" s="52"/>
      <c r="IG11222" s="52"/>
      <c r="IH11222" s="52"/>
      <c r="II11222" s="52"/>
      <c r="IJ11222" s="52"/>
    </row>
    <row r="11223" spans="233:244" x14ac:dyDescent="0.25">
      <c r="HY11223" s="52"/>
      <c r="HZ11223" s="52"/>
      <c r="IA11223" s="52"/>
      <c r="IG11223" s="52"/>
      <c r="IH11223" s="52"/>
      <c r="II11223" s="52"/>
      <c r="IJ11223" s="52"/>
    </row>
    <row r="11224" spans="233:244" x14ac:dyDescent="0.25">
      <c r="HY11224" s="52"/>
      <c r="HZ11224" s="52"/>
      <c r="IA11224" s="52"/>
      <c r="IG11224" s="52"/>
      <c r="IH11224" s="52"/>
      <c r="II11224" s="52"/>
      <c r="IJ11224" s="52"/>
    </row>
    <row r="11225" spans="233:244" x14ac:dyDescent="0.25">
      <c r="HY11225" s="52"/>
      <c r="HZ11225" s="52"/>
      <c r="IA11225" s="52"/>
      <c r="IG11225" s="52"/>
      <c r="IH11225" s="52"/>
      <c r="II11225" s="52"/>
      <c r="IJ11225" s="52"/>
    </row>
    <row r="11226" spans="233:244" x14ac:dyDescent="0.25">
      <c r="HY11226" s="52"/>
      <c r="HZ11226" s="52"/>
      <c r="IA11226" s="52"/>
      <c r="IG11226" s="52"/>
      <c r="IH11226" s="52"/>
      <c r="II11226" s="52"/>
      <c r="IJ11226" s="52"/>
    </row>
    <row r="11227" spans="233:244" x14ac:dyDescent="0.25">
      <c r="HY11227" s="52"/>
      <c r="HZ11227" s="52"/>
      <c r="IA11227" s="52"/>
      <c r="IG11227" s="52"/>
      <c r="IH11227" s="52"/>
      <c r="II11227" s="52"/>
      <c r="IJ11227" s="52"/>
    </row>
    <row r="11228" spans="233:244" x14ac:dyDescent="0.25">
      <c r="HY11228" s="52"/>
      <c r="HZ11228" s="52"/>
      <c r="IA11228" s="52"/>
      <c r="IG11228" s="52"/>
      <c r="IH11228" s="52"/>
      <c r="II11228" s="52"/>
      <c r="IJ11228" s="52"/>
    </row>
    <row r="11229" spans="233:244" x14ac:dyDescent="0.25">
      <c r="HY11229" s="52"/>
      <c r="HZ11229" s="52"/>
      <c r="IA11229" s="52"/>
      <c r="IG11229" s="52"/>
      <c r="IH11229" s="52"/>
      <c r="II11229" s="52"/>
      <c r="IJ11229" s="52"/>
    </row>
    <row r="11230" spans="233:244" x14ac:dyDescent="0.25">
      <c r="HY11230" s="52"/>
      <c r="HZ11230" s="52"/>
      <c r="IA11230" s="52"/>
      <c r="IG11230" s="52"/>
      <c r="IH11230" s="52"/>
      <c r="II11230" s="52"/>
      <c r="IJ11230" s="52"/>
    </row>
    <row r="11231" spans="233:244" x14ac:dyDescent="0.25">
      <c r="HY11231" s="52"/>
      <c r="HZ11231" s="52"/>
      <c r="IA11231" s="52"/>
      <c r="IG11231" s="52"/>
      <c r="IH11231" s="52"/>
      <c r="II11231" s="52"/>
      <c r="IJ11231" s="52"/>
    </row>
    <row r="11232" spans="233:244" x14ac:dyDescent="0.25">
      <c r="HY11232" s="52"/>
      <c r="HZ11232" s="52"/>
      <c r="IA11232" s="52"/>
      <c r="IG11232" s="52"/>
      <c r="IH11232" s="52"/>
      <c r="II11232" s="52"/>
      <c r="IJ11232" s="52"/>
    </row>
    <row r="11233" spans="233:244" x14ac:dyDescent="0.25">
      <c r="HY11233" s="52"/>
      <c r="HZ11233" s="52"/>
      <c r="IA11233" s="52"/>
      <c r="IG11233" s="52"/>
      <c r="IH11233" s="52"/>
      <c r="II11233" s="52"/>
      <c r="IJ11233" s="52"/>
    </row>
    <row r="11234" spans="233:244" x14ac:dyDescent="0.25">
      <c r="HY11234" s="52"/>
      <c r="HZ11234" s="52"/>
      <c r="IA11234" s="52"/>
      <c r="IG11234" s="52"/>
      <c r="IH11234" s="52"/>
      <c r="II11234" s="52"/>
      <c r="IJ11234" s="52"/>
    </row>
    <row r="11235" spans="233:244" x14ac:dyDescent="0.25">
      <c r="HY11235" s="52"/>
      <c r="HZ11235" s="52"/>
      <c r="IA11235" s="52"/>
      <c r="IG11235" s="52"/>
      <c r="IH11235" s="52"/>
      <c r="II11235" s="52"/>
      <c r="IJ11235" s="52"/>
    </row>
    <row r="11236" spans="233:244" x14ac:dyDescent="0.25">
      <c r="HY11236" s="52"/>
      <c r="HZ11236" s="52"/>
      <c r="IA11236" s="52"/>
      <c r="IG11236" s="52"/>
      <c r="IH11236" s="52"/>
      <c r="II11236" s="52"/>
      <c r="IJ11236" s="52"/>
    </row>
    <row r="11237" spans="233:244" x14ac:dyDescent="0.25">
      <c r="HY11237" s="52"/>
      <c r="HZ11237" s="52"/>
      <c r="IA11237" s="52"/>
      <c r="IG11237" s="52"/>
      <c r="IH11237" s="52"/>
      <c r="II11237" s="52"/>
      <c r="IJ11237" s="52"/>
    </row>
    <row r="11238" spans="233:244" x14ac:dyDescent="0.25">
      <c r="HY11238" s="52"/>
      <c r="HZ11238" s="52"/>
      <c r="IA11238" s="52"/>
      <c r="IG11238" s="52"/>
      <c r="IH11238" s="52"/>
      <c r="II11238" s="52"/>
      <c r="IJ11238" s="52"/>
    </row>
    <row r="11239" spans="233:244" x14ac:dyDescent="0.25">
      <c r="HY11239" s="52"/>
      <c r="HZ11239" s="52"/>
      <c r="IA11239" s="52"/>
      <c r="IG11239" s="52"/>
      <c r="IH11239" s="52"/>
      <c r="II11239" s="52"/>
      <c r="IJ11239" s="52"/>
    </row>
    <row r="11240" spans="233:244" x14ac:dyDescent="0.25">
      <c r="HY11240" s="52"/>
      <c r="HZ11240" s="52"/>
      <c r="IA11240" s="52"/>
      <c r="IG11240" s="52"/>
      <c r="IH11240" s="52"/>
      <c r="II11240" s="52"/>
      <c r="IJ11240" s="52"/>
    </row>
    <row r="11241" spans="233:244" x14ac:dyDescent="0.25">
      <c r="HY11241" s="52"/>
      <c r="HZ11241" s="52"/>
      <c r="IA11241" s="52"/>
      <c r="IG11241" s="52"/>
      <c r="IH11241" s="52"/>
      <c r="II11241" s="52"/>
      <c r="IJ11241" s="52"/>
    </row>
    <row r="11242" spans="233:244" x14ac:dyDescent="0.25">
      <c r="HY11242" s="52"/>
      <c r="HZ11242" s="52"/>
      <c r="IA11242" s="52"/>
      <c r="IG11242" s="52"/>
      <c r="IH11242" s="52"/>
      <c r="II11242" s="52"/>
      <c r="IJ11242" s="52"/>
    </row>
    <row r="11243" spans="233:244" x14ac:dyDescent="0.25">
      <c r="HY11243" s="52"/>
      <c r="HZ11243" s="52"/>
      <c r="IA11243" s="52"/>
      <c r="IG11243" s="52"/>
      <c r="IH11243" s="52"/>
      <c r="II11243" s="52"/>
      <c r="IJ11243" s="52"/>
    </row>
    <row r="11244" spans="233:244" x14ac:dyDescent="0.25">
      <c r="HY11244" s="52"/>
      <c r="HZ11244" s="52"/>
      <c r="IA11244" s="52"/>
      <c r="IG11244" s="52"/>
      <c r="IH11244" s="52"/>
      <c r="II11244" s="52"/>
      <c r="IJ11244" s="52"/>
    </row>
    <row r="11245" spans="233:244" x14ac:dyDescent="0.25">
      <c r="HY11245" s="52"/>
      <c r="HZ11245" s="52"/>
      <c r="IA11245" s="52"/>
      <c r="IG11245" s="52"/>
      <c r="IH11245" s="52"/>
      <c r="II11245" s="52"/>
      <c r="IJ11245" s="52"/>
    </row>
    <row r="11246" spans="233:244" x14ac:dyDescent="0.25">
      <c r="HY11246" s="52"/>
      <c r="HZ11246" s="52"/>
      <c r="IA11246" s="52"/>
      <c r="IG11246" s="52"/>
      <c r="IH11246" s="52"/>
      <c r="II11246" s="52"/>
      <c r="IJ11246" s="52"/>
    </row>
    <row r="11247" spans="233:244" x14ac:dyDescent="0.25">
      <c r="HY11247" s="52"/>
      <c r="HZ11247" s="52"/>
      <c r="IA11247" s="52"/>
      <c r="IG11247" s="52"/>
      <c r="IH11247" s="52"/>
      <c r="II11247" s="52"/>
      <c r="IJ11247" s="52"/>
    </row>
    <row r="11248" spans="233:244" x14ac:dyDescent="0.25">
      <c r="HY11248" s="52"/>
      <c r="HZ11248" s="52"/>
      <c r="IA11248" s="52"/>
      <c r="IG11248" s="52"/>
      <c r="IH11248" s="52"/>
      <c r="II11248" s="52"/>
      <c r="IJ11248" s="52"/>
    </row>
    <row r="11249" spans="233:244" x14ac:dyDescent="0.25">
      <c r="HY11249" s="52"/>
      <c r="HZ11249" s="52"/>
      <c r="IA11249" s="52"/>
      <c r="IG11249" s="52"/>
      <c r="IH11249" s="52"/>
      <c r="II11249" s="52"/>
      <c r="IJ11249" s="52"/>
    </row>
    <row r="11250" spans="233:244" x14ac:dyDescent="0.25">
      <c r="HY11250" s="52"/>
      <c r="HZ11250" s="52"/>
      <c r="IA11250" s="52"/>
      <c r="IG11250" s="52"/>
      <c r="IH11250" s="52"/>
      <c r="II11250" s="52"/>
      <c r="IJ11250" s="52"/>
    </row>
    <row r="11251" spans="233:244" x14ac:dyDescent="0.25">
      <c r="HY11251" s="52"/>
      <c r="HZ11251" s="52"/>
      <c r="IA11251" s="52"/>
      <c r="IG11251" s="52"/>
      <c r="IH11251" s="52"/>
      <c r="II11251" s="52"/>
      <c r="IJ11251" s="52"/>
    </row>
    <row r="11252" spans="233:244" x14ac:dyDescent="0.25">
      <c r="HY11252" s="52"/>
      <c r="HZ11252" s="52"/>
      <c r="IA11252" s="52"/>
      <c r="IG11252" s="52"/>
      <c r="IH11252" s="52"/>
      <c r="II11252" s="52"/>
      <c r="IJ11252" s="52"/>
    </row>
    <row r="11253" spans="233:244" x14ac:dyDescent="0.25">
      <c r="HY11253" s="52"/>
      <c r="HZ11253" s="52"/>
      <c r="IA11253" s="52"/>
      <c r="IG11253" s="52"/>
      <c r="IH11253" s="52"/>
      <c r="II11253" s="52"/>
      <c r="IJ11253" s="52"/>
    </row>
    <row r="11254" spans="233:244" x14ac:dyDescent="0.25">
      <c r="HY11254" s="52"/>
      <c r="HZ11254" s="52"/>
      <c r="IA11254" s="52"/>
      <c r="IG11254" s="52"/>
      <c r="IH11254" s="52"/>
      <c r="II11254" s="52"/>
      <c r="IJ11254" s="52"/>
    </row>
    <row r="11255" spans="233:244" x14ac:dyDescent="0.25">
      <c r="HY11255" s="52"/>
      <c r="HZ11255" s="52"/>
      <c r="IA11255" s="52"/>
      <c r="IG11255" s="52"/>
      <c r="IH11255" s="52"/>
      <c r="II11255" s="52"/>
      <c r="IJ11255" s="52"/>
    </row>
    <row r="11256" spans="233:244" x14ac:dyDescent="0.25">
      <c r="HY11256" s="52"/>
      <c r="HZ11256" s="52"/>
      <c r="IA11256" s="52"/>
      <c r="IG11256" s="52"/>
      <c r="IH11256" s="52"/>
      <c r="II11256" s="52"/>
      <c r="IJ11256" s="52"/>
    </row>
    <row r="11257" spans="233:244" x14ac:dyDescent="0.25">
      <c r="HY11257" s="52"/>
      <c r="HZ11257" s="52"/>
      <c r="IA11257" s="52"/>
      <c r="IG11257" s="52"/>
      <c r="IH11257" s="52"/>
      <c r="II11257" s="52"/>
      <c r="IJ11257" s="52"/>
    </row>
    <row r="11258" spans="233:244" x14ac:dyDescent="0.25">
      <c r="HY11258" s="52"/>
      <c r="HZ11258" s="52"/>
      <c r="IA11258" s="52"/>
      <c r="IG11258" s="52"/>
      <c r="IH11258" s="52"/>
      <c r="II11258" s="52"/>
      <c r="IJ11258" s="52"/>
    </row>
    <row r="11259" spans="233:244" x14ac:dyDescent="0.25">
      <c r="HY11259" s="52"/>
      <c r="HZ11259" s="52"/>
      <c r="IA11259" s="52"/>
      <c r="IG11259" s="52"/>
      <c r="IH11259" s="52"/>
      <c r="II11259" s="52"/>
      <c r="IJ11259" s="52"/>
    </row>
    <row r="11260" spans="233:244" x14ac:dyDescent="0.25">
      <c r="HY11260" s="52"/>
      <c r="HZ11260" s="52"/>
      <c r="IA11260" s="52"/>
      <c r="IG11260" s="52"/>
      <c r="IH11260" s="52"/>
      <c r="II11260" s="52"/>
      <c r="IJ11260" s="52"/>
    </row>
    <row r="11261" spans="233:244" x14ac:dyDescent="0.25">
      <c r="HY11261" s="52"/>
      <c r="HZ11261" s="52"/>
      <c r="IA11261" s="52"/>
      <c r="IG11261" s="52"/>
      <c r="IH11261" s="52"/>
      <c r="II11261" s="52"/>
      <c r="IJ11261" s="52"/>
    </row>
    <row r="11262" spans="233:244" x14ac:dyDescent="0.25">
      <c r="HY11262" s="52"/>
      <c r="HZ11262" s="52"/>
      <c r="IA11262" s="52"/>
      <c r="IG11262" s="52"/>
      <c r="IH11262" s="52"/>
      <c r="II11262" s="52"/>
      <c r="IJ11262" s="52"/>
    </row>
    <row r="11263" spans="233:244" x14ac:dyDescent="0.25">
      <c r="HY11263" s="52"/>
      <c r="HZ11263" s="52"/>
      <c r="IA11263" s="52"/>
      <c r="IG11263" s="52"/>
      <c r="IH11263" s="52"/>
      <c r="II11263" s="52"/>
      <c r="IJ11263" s="52"/>
    </row>
    <row r="11264" spans="233:244" x14ac:dyDescent="0.25">
      <c r="HY11264" s="52"/>
      <c r="HZ11264" s="52"/>
      <c r="IA11264" s="52"/>
      <c r="IG11264" s="52"/>
      <c r="IH11264" s="52"/>
      <c r="II11264" s="52"/>
      <c r="IJ11264" s="52"/>
    </row>
    <row r="11265" spans="233:244" x14ac:dyDescent="0.25">
      <c r="HY11265" s="52"/>
      <c r="HZ11265" s="52"/>
      <c r="IA11265" s="52"/>
      <c r="IG11265" s="52"/>
      <c r="IH11265" s="52"/>
      <c r="II11265" s="52"/>
      <c r="IJ11265" s="52"/>
    </row>
    <row r="11266" spans="233:244" x14ac:dyDescent="0.25">
      <c r="HY11266" s="52"/>
      <c r="HZ11266" s="52"/>
      <c r="IA11266" s="52"/>
      <c r="IG11266" s="52"/>
      <c r="IH11266" s="52"/>
      <c r="II11266" s="52"/>
      <c r="IJ11266" s="52"/>
    </row>
    <row r="11267" spans="233:244" x14ac:dyDescent="0.25">
      <c r="HY11267" s="52"/>
      <c r="HZ11267" s="52"/>
      <c r="IA11267" s="52"/>
      <c r="IG11267" s="52"/>
      <c r="IH11267" s="52"/>
      <c r="II11267" s="52"/>
      <c r="IJ11267" s="52"/>
    </row>
    <row r="11268" spans="233:244" x14ac:dyDescent="0.25">
      <c r="HY11268" s="52"/>
      <c r="HZ11268" s="52"/>
      <c r="IA11268" s="52"/>
      <c r="IG11268" s="52"/>
      <c r="IH11268" s="52"/>
      <c r="II11268" s="52"/>
      <c r="IJ11268" s="52"/>
    </row>
    <row r="11269" spans="233:244" x14ac:dyDescent="0.25">
      <c r="HY11269" s="52"/>
      <c r="HZ11269" s="52"/>
      <c r="IA11269" s="52"/>
      <c r="IG11269" s="52"/>
      <c r="IH11269" s="52"/>
      <c r="II11269" s="52"/>
      <c r="IJ11269" s="52"/>
    </row>
    <row r="11270" spans="233:244" x14ac:dyDescent="0.25">
      <c r="HY11270" s="52"/>
      <c r="HZ11270" s="52"/>
      <c r="IA11270" s="52"/>
      <c r="IG11270" s="52"/>
      <c r="IH11270" s="52"/>
      <c r="II11270" s="52"/>
      <c r="IJ11270" s="52"/>
    </row>
    <row r="11271" spans="233:244" x14ac:dyDescent="0.25">
      <c r="HY11271" s="52"/>
      <c r="HZ11271" s="52"/>
      <c r="IA11271" s="52"/>
      <c r="IG11271" s="52"/>
      <c r="IH11271" s="52"/>
      <c r="II11271" s="52"/>
      <c r="IJ11271" s="52"/>
    </row>
    <row r="11272" spans="233:244" x14ac:dyDescent="0.25">
      <c r="HY11272" s="52"/>
      <c r="HZ11272" s="52"/>
      <c r="IA11272" s="52"/>
      <c r="IG11272" s="52"/>
      <c r="IH11272" s="52"/>
      <c r="II11272" s="52"/>
      <c r="IJ11272" s="52"/>
    </row>
    <row r="11273" spans="233:244" x14ac:dyDescent="0.25">
      <c r="HY11273" s="52"/>
      <c r="HZ11273" s="52"/>
      <c r="IA11273" s="52"/>
      <c r="IG11273" s="52"/>
      <c r="IH11273" s="52"/>
      <c r="II11273" s="52"/>
      <c r="IJ11273" s="52"/>
    </row>
    <row r="11274" spans="233:244" x14ac:dyDescent="0.25">
      <c r="HY11274" s="52"/>
      <c r="HZ11274" s="52"/>
      <c r="IA11274" s="52"/>
      <c r="IG11274" s="52"/>
      <c r="IH11274" s="52"/>
      <c r="II11274" s="52"/>
      <c r="IJ11274" s="52"/>
    </row>
    <row r="11275" spans="233:244" x14ac:dyDescent="0.25">
      <c r="HY11275" s="52"/>
      <c r="HZ11275" s="52"/>
      <c r="IA11275" s="52"/>
      <c r="IG11275" s="52"/>
      <c r="IH11275" s="52"/>
      <c r="II11275" s="52"/>
      <c r="IJ11275" s="52"/>
    </row>
    <row r="11276" spans="233:244" x14ac:dyDescent="0.25">
      <c r="HY11276" s="52"/>
      <c r="HZ11276" s="52"/>
      <c r="IA11276" s="52"/>
      <c r="IG11276" s="52"/>
      <c r="IH11276" s="52"/>
      <c r="II11276" s="52"/>
      <c r="IJ11276" s="52"/>
    </row>
    <row r="11277" spans="233:244" x14ac:dyDescent="0.25">
      <c r="HY11277" s="52"/>
      <c r="HZ11277" s="52"/>
      <c r="IA11277" s="52"/>
      <c r="IG11277" s="52"/>
      <c r="IH11277" s="52"/>
      <c r="II11277" s="52"/>
      <c r="IJ11277" s="52"/>
    </row>
    <row r="11278" spans="233:244" x14ac:dyDescent="0.25">
      <c r="HY11278" s="52"/>
      <c r="HZ11278" s="52"/>
      <c r="IA11278" s="52"/>
      <c r="IG11278" s="52"/>
      <c r="IH11278" s="52"/>
      <c r="II11278" s="52"/>
      <c r="IJ11278" s="52"/>
    </row>
    <row r="11279" spans="233:244" x14ac:dyDescent="0.25">
      <c r="HY11279" s="52"/>
      <c r="HZ11279" s="52"/>
      <c r="IA11279" s="52"/>
      <c r="IG11279" s="52"/>
      <c r="IH11279" s="52"/>
      <c r="II11279" s="52"/>
      <c r="IJ11279" s="52"/>
    </row>
    <row r="11280" spans="233:244" x14ac:dyDescent="0.25">
      <c r="HY11280" s="52"/>
      <c r="HZ11280" s="52"/>
      <c r="IA11280" s="52"/>
      <c r="IG11280" s="52"/>
      <c r="IH11280" s="52"/>
      <c r="II11280" s="52"/>
      <c r="IJ11280" s="52"/>
    </row>
    <row r="11281" spans="233:244" x14ac:dyDescent="0.25">
      <c r="HY11281" s="52"/>
      <c r="HZ11281" s="52"/>
      <c r="IA11281" s="52"/>
      <c r="IG11281" s="52"/>
      <c r="IH11281" s="52"/>
      <c r="II11281" s="52"/>
      <c r="IJ11281" s="52"/>
    </row>
    <row r="11282" spans="233:244" x14ac:dyDescent="0.25">
      <c r="HY11282" s="52"/>
      <c r="HZ11282" s="52"/>
      <c r="IA11282" s="52"/>
      <c r="IG11282" s="52"/>
      <c r="IH11282" s="52"/>
      <c r="II11282" s="52"/>
      <c r="IJ11282" s="52"/>
    </row>
    <row r="11283" spans="233:244" x14ac:dyDescent="0.25">
      <c r="HY11283" s="52"/>
      <c r="HZ11283" s="52"/>
      <c r="IA11283" s="52"/>
      <c r="IG11283" s="52"/>
      <c r="IH11283" s="52"/>
      <c r="II11283" s="52"/>
      <c r="IJ11283" s="52"/>
    </row>
    <row r="11284" spans="233:244" x14ac:dyDescent="0.25">
      <c r="HY11284" s="52"/>
      <c r="HZ11284" s="52"/>
      <c r="IA11284" s="52"/>
      <c r="IG11284" s="52"/>
      <c r="IH11284" s="52"/>
      <c r="II11284" s="52"/>
      <c r="IJ11284" s="52"/>
    </row>
    <row r="11285" spans="233:244" x14ac:dyDescent="0.25">
      <c r="HY11285" s="52"/>
      <c r="HZ11285" s="52"/>
      <c r="IA11285" s="52"/>
      <c r="IG11285" s="52"/>
      <c r="IH11285" s="52"/>
      <c r="II11285" s="52"/>
      <c r="IJ11285" s="52"/>
    </row>
    <row r="11286" spans="233:244" x14ac:dyDescent="0.25">
      <c r="HY11286" s="52"/>
      <c r="HZ11286" s="52"/>
      <c r="IA11286" s="52"/>
      <c r="IG11286" s="52"/>
      <c r="IH11286" s="52"/>
      <c r="II11286" s="52"/>
      <c r="IJ11286" s="52"/>
    </row>
    <row r="11287" spans="233:244" x14ac:dyDescent="0.25">
      <c r="HY11287" s="52"/>
      <c r="HZ11287" s="52"/>
      <c r="IA11287" s="52"/>
      <c r="IG11287" s="52"/>
      <c r="IH11287" s="52"/>
      <c r="II11287" s="52"/>
      <c r="IJ11287" s="52"/>
    </row>
    <row r="11288" spans="233:244" x14ac:dyDescent="0.25">
      <c r="HY11288" s="52"/>
      <c r="HZ11288" s="52"/>
      <c r="IA11288" s="52"/>
      <c r="IG11288" s="52"/>
      <c r="IH11288" s="52"/>
      <c r="II11288" s="52"/>
      <c r="IJ11288" s="52"/>
    </row>
    <row r="11289" spans="233:244" x14ac:dyDescent="0.25">
      <c r="HY11289" s="52"/>
      <c r="HZ11289" s="52"/>
      <c r="IA11289" s="52"/>
      <c r="IG11289" s="52"/>
      <c r="IH11289" s="52"/>
      <c r="II11289" s="52"/>
      <c r="IJ11289" s="52"/>
    </row>
    <row r="11290" spans="233:244" x14ac:dyDescent="0.25">
      <c r="HY11290" s="52"/>
      <c r="HZ11290" s="52"/>
      <c r="IA11290" s="52"/>
      <c r="IG11290" s="52"/>
      <c r="IH11290" s="52"/>
      <c r="II11290" s="52"/>
      <c r="IJ11290" s="52"/>
    </row>
    <row r="11291" spans="233:244" x14ac:dyDescent="0.25">
      <c r="HY11291" s="52"/>
      <c r="HZ11291" s="52"/>
      <c r="IA11291" s="52"/>
      <c r="IG11291" s="52"/>
      <c r="IH11291" s="52"/>
      <c r="II11291" s="52"/>
      <c r="IJ11291" s="52"/>
    </row>
    <row r="11292" spans="233:244" x14ac:dyDescent="0.25">
      <c r="HY11292" s="52"/>
      <c r="HZ11292" s="52"/>
      <c r="IA11292" s="52"/>
      <c r="IG11292" s="52"/>
      <c r="IH11292" s="52"/>
      <c r="II11292" s="52"/>
      <c r="IJ11292" s="52"/>
    </row>
    <row r="11293" spans="233:244" x14ac:dyDescent="0.25">
      <c r="HY11293" s="52"/>
      <c r="HZ11293" s="52"/>
      <c r="IA11293" s="52"/>
      <c r="IG11293" s="52"/>
      <c r="IH11293" s="52"/>
      <c r="II11293" s="52"/>
      <c r="IJ11293" s="52"/>
    </row>
    <row r="11294" spans="233:244" x14ac:dyDescent="0.25">
      <c r="HY11294" s="52"/>
      <c r="HZ11294" s="52"/>
      <c r="IA11294" s="52"/>
      <c r="IG11294" s="52"/>
      <c r="IH11294" s="52"/>
      <c r="II11294" s="52"/>
      <c r="IJ11294" s="52"/>
    </row>
    <row r="11295" spans="233:244" x14ac:dyDescent="0.25">
      <c r="HY11295" s="52"/>
      <c r="HZ11295" s="52"/>
      <c r="IA11295" s="52"/>
      <c r="IG11295" s="52"/>
      <c r="IH11295" s="52"/>
      <c r="II11295" s="52"/>
      <c r="IJ11295" s="52"/>
    </row>
    <row r="11296" spans="233:244" x14ac:dyDescent="0.25">
      <c r="HY11296" s="52"/>
      <c r="HZ11296" s="52"/>
      <c r="IA11296" s="52"/>
      <c r="IG11296" s="52"/>
      <c r="IH11296" s="52"/>
      <c r="II11296" s="52"/>
      <c r="IJ11296" s="52"/>
    </row>
    <row r="11297" spans="233:244" x14ac:dyDescent="0.25">
      <c r="HY11297" s="52"/>
      <c r="HZ11297" s="52"/>
      <c r="IA11297" s="52"/>
      <c r="IG11297" s="52"/>
      <c r="IH11297" s="52"/>
      <c r="II11297" s="52"/>
      <c r="IJ11297" s="52"/>
    </row>
    <row r="11298" spans="233:244" x14ac:dyDescent="0.25">
      <c r="HY11298" s="52"/>
      <c r="HZ11298" s="52"/>
      <c r="IA11298" s="52"/>
      <c r="IG11298" s="52"/>
      <c r="IH11298" s="52"/>
      <c r="II11298" s="52"/>
      <c r="IJ11298" s="52"/>
    </row>
    <row r="11299" spans="233:244" x14ac:dyDescent="0.25">
      <c r="HY11299" s="52"/>
      <c r="HZ11299" s="52"/>
      <c r="IA11299" s="52"/>
      <c r="IG11299" s="52"/>
      <c r="IH11299" s="52"/>
      <c r="II11299" s="52"/>
      <c r="IJ11299" s="52"/>
    </row>
    <row r="11300" spans="233:244" x14ac:dyDescent="0.25">
      <c r="HY11300" s="52"/>
      <c r="HZ11300" s="52"/>
      <c r="IA11300" s="52"/>
      <c r="IG11300" s="52"/>
      <c r="IH11300" s="52"/>
      <c r="II11300" s="52"/>
      <c r="IJ11300" s="52"/>
    </row>
    <row r="11301" spans="233:244" x14ac:dyDescent="0.25">
      <c r="HY11301" s="52"/>
      <c r="HZ11301" s="52"/>
      <c r="IA11301" s="52"/>
      <c r="IG11301" s="52"/>
      <c r="IH11301" s="52"/>
      <c r="II11301" s="52"/>
      <c r="IJ11301" s="52"/>
    </row>
    <row r="11302" spans="233:244" x14ac:dyDescent="0.25">
      <c r="HY11302" s="52"/>
      <c r="HZ11302" s="52"/>
      <c r="IA11302" s="52"/>
      <c r="IG11302" s="52"/>
      <c r="IH11302" s="52"/>
      <c r="II11302" s="52"/>
      <c r="IJ11302" s="52"/>
    </row>
    <row r="11303" spans="233:244" x14ac:dyDescent="0.25">
      <c r="HY11303" s="52"/>
      <c r="HZ11303" s="52"/>
      <c r="IA11303" s="52"/>
      <c r="IG11303" s="52"/>
      <c r="IH11303" s="52"/>
      <c r="II11303" s="52"/>
      <c r="IJ11303" s="52"/>
    </row>
    <row r="11304" spans="233:244" x14ac:dyDescent="0.25">
      <c r="HY11304" s="52"/>
      <c r="HZ11304" s="52"/>
      <c r="IA11304" s="52"/>
      <c r="IG11304" s="52"/>
      <c r="IH11304" s="52"/>
      <c r="II11304" s="52"/>
      <c r="IJ11304" s="52"/>
    </row>
    <row r="11305" spans="233:244" x14ac:dyDescent="0.25">
      <c r="HY11305" s="52"/>
      <c r="HZ11305" s="52"/>
      <c r="IA11305" s="52"/>
      <c r="IG11305" s="52"/>
      <c r="IH11305" s="52"/>
      <c r="II11305" s="52"/>
      <c r="IJ11305" s="52"/>
    </row>
    <row r="11306" spans="233:244" x14ac:dyDescent="0.25">
      <c r="HY11306" s="52"/>
      <c r="HZ11306" s="52"/>
      <c r="IA11306" s="52"/>
      <c r="IG11306" s="52"/>
      <c r="IH11306" s="52"/>
      <c r="II11306" s="52"/>
      <c r="IJ11306" s="52"/>
    </row>
    <row r="11307" spans="233:244" x14ac:dyDescent="0.25">
      <c r="HY11307" s="52"/>
      <c r="HZ11307" s="52"/>
      <c r="IA11307" s="52"/>
      <c r="IG11307" s="52"/>
      <c r="IH11307" s="52"/>
      <c r="II11307" s="52"/>
      <c r="IJ11307" s="52"/>
    </row>
    <row r="11308" spans="233:244" x14ac:dyDescent="0.25">
      <c r="HY11308" s="52"/>
      <c r="HZ11308" s="52"/>
      <c r="IA11308" s="52"/>
      <c r="IG11308" s="52"/>
      <c r="IH11308" s="52"/>
      <c r="II11308" s="52"/>
      <c r="IJ11308" s="52"/>
    </row>
    <row r="11309" spans="233:244" x14ac:dyDescent="0.25">
      <c r="HY11309" s="52"/>
      <c r="HZ11309" s="52"/>
      <c r="IA11309" s="52"/>
      <c r="IG11309" s="52"/>
      <c r="IH11309" s="52"/>
      <c r="II11309" s="52"/>
      <c r="IJ11309" s="52"/>
    </row>
    <row r="11310" spans="233:244" x14ac:dyDescent="0.25">
      <c r="HY11310" s="52"/>
      <c r="HZ11310" s="52"/>
      <c r="IA11310" s="52"/>
      <c r="IG11310" s="52"/>
      <c r="IH11310" s="52"/>
      <c r="II11310" s="52"/>
      <c r="IJ11310" s="52"/>
    </row>
    <row r="11311" spans="233:244" x14ac:dyDescent="0.25">
      <c r="HY11311" s="52"/>
      <c r="HZ11311" s="52"/>
      <c r="IA11311" s="52"/>
      <c r="IG11311" s="52"/>
      <c r="IH11311" s="52"/>
      <c r="II11311" s="52"/>
      <c r="IJ11311" s="52"/>
    </row>
    <row r="11312" spans="233:244" x14ac:dyDescent="0.25">
      <c r="HY11312" s="52"/>
      <c r="HZ11312" s="52"/>
      <c r="IA11312" s="52"/>
      <c r="IG11312" s="52"/>
      <c r="IH11312" s="52"/>
      <c r="II11312" s="52"/>
      <c r="IJ11312" s="52"/>
    </row>
    <row r="11313" spans="233:244" x14ac:dyDescent="0.25">
      <c r="HY11313" s="52"/>
      <c r="HZ11313" s="52"/>
      <c r="IA11313" s="52"/>
      <c r="IG11313" s="52"/>
      <c r="IH11313" s="52"/>
      <c r="II11313" s="52"/>
      <c r="IJ11313" s="52"/>
    </row>
    <row r="11314" spans="233:244" x14ac:dyDescent="0.25">
      <c r="HY11314" s="52"/>
      <c r="HZ11314" s="52"/>
      <c r="IA11314" s="52"/>
      <c r="IG11314" s="52"/>
      <c r="IH11314" s="52"/>
      <c r="II11314" s="52"/>
      <c r="IJ11314" s="52"/>
    </row>
    <row r="11315" spans="233:244" x14ac:dyDescent="0.25">
      <c r="HY11315" s="52"/>
      <c r="HZ11315" s="52"/>
      <c r="IA11315" s="52"/>
      <c r="IG11315" s="52"/>
      <c r="IH11315" s="52"/>
      <c r="II11315" s="52"/>
      <c r="IJ11315" s="52"/>
    </row>
    <row r="11316" spans="233:244" x14ac:dyDescent="0.25">
      <c r="HY11316" s="52"/>
      <c r="HZ11316" s="52"/>
      <c r="IA11316" s="52"/>
      <c r="IG11316" s="52"/>
      <c r="IH11316" s="52"/>
      <c r="II11316" s="52"/>
      <c r="IJ11316" s="52"/>
    </row>
    <row r="11317" spans="233:244" x14ac:dyDescent="0.25">
      <c r="HY11317" s="52"/>
      <c r="HZ11317" s="52"/>
      <c r="IA11317" s="52"/>
      <c r="IG11317" s="52"/>
      <c r="IH11317" s="52"/>
      <c r="II11317" s="52"/>
      <c r="IJ11317" s="52"/>
    </row>
    <row r="11318" spans="233:244" x14ac:dyDescent="0.25">
      <c r="HY11318" s="52"/>
      <c r="HZ11318" s="52"/>
      <c r="IA11318" s="52"/>
      <c r="IG11318" s="52"/>
      <c r="IH11318" s="52"/>
      <c r="II11318" s="52"/>
      <c r="IJ11318" s="52"/>
    </row>
    <row r="11319" spans="233:244" x14ac:dyDescent="0.25">
      <c r="HY11319" s="52"/>
      <c r="HZ11319" s="52"/>
      <c r="IA11319" s="52"/>
      <c r="IG11319" s="52"/>
      <c r="IH11319" s="52"/>
      <c r="II11319" s="52"/>
      <c r="IJ11319" s="52"/>
    </row>
    <row r="11320" spans="233:244" x14ac:dyDescent="0.25">
      <c r="HY11320" s="52"/>
      <c r="HZ11320" s="52"/>
      <c r="IA11320" s="52"/>
      <c r="IG11320" s="52"/>
      <c r="IH11320" s="52"/>
      <c r="II11320" s="52"/>
      <c r="IJ11320" s="52"/>
    </row>
    <row r="11321" spans="233:244" x14ac:dyDescent="0.25">
      <c r="HY11321" s="52"/>
      <c r="HZ11321" s="52"/>
      <c r="IA11321" s="52"/>
      <c r="IG11321" s="52"/>
      <c r="IH11321" s="52"/>
      <c r="II11321" s="52"/>
      <c r="IJ11321" s="52"/>
    </row>
    <row r="11322" spans="233:244" x14ac:dyDescent="0.25">
      <c r="HY11322" s="52"/>
      <c r="HZ11322" s="52"/>
      <c r="IA11322" s="52"/>
      <c r="IG11322" s="52"/>
      <c r="IH11322" s="52"/>
      <c r="II11322" s="52"/>
      <c r="IJ11322" s="52"/>
    </row>
    <row r="11323" spans="233:244" x14ac:dyDescent="0.25">
      <c r="HY11323" s="52"/>
      <c r="HZ11323" s="52"/>
      <c r="IA11323" s="52"/>
      <c r="IG11323" s="52"/>
      <c r="IH11323" s="52"/>
      <c r="II11323" s="52"/>
      <c r="IJ11323" s="52"/>
    </row>
    <row r="11324" spans="233:244" x14ac:dyDescent="0.25">
      <c r="HY11324" s="52"/>
      <c r="HZ11324" s="52"/>
      <c r="IA11324" s="52"/>
      <c r="IG11324" s="52"/>
      <c r="IH11324" s="52"/>
      <c r="II11324" s="52"/>
      <c r="IJ11324" s="52"/>
    </row>
    <row r="11325" spans="233:244" x14ac:dyDescent="0.25">
      <c r="HY11325" s="52"/>
      <c r="HZ11325" s="52"/>
      <c r="IA11325" s="52"/>
      <c r="IG11325" s="52"/>
      <c r="IH11325" s="52"/>
      <c r="II11325" s="52"/>
      <c r="IJ11325" s="52"/>
    </row>
    <row r="11326" spans="233:244" x14ac:dyDescent="0.25">
      <c r="HY11326" s="52"/>
      <c r="HZ11326" s="52"/>
      <c r="IA11326" s="52"/>
      <c r="IG11326" s="52"/>
      <c r="IH11326" s="52"/>
      <c r="II11326" s="52"/>
      <c r="IJ11326" s="52"/>
    </row>
    <row r="11327" spans="233:244" x14ac:dyDescent="0.25">
      <c r="HY11327" s="52"/>
      <c r="HZ11327" s="52"/>
      <c r="IA11327" s="52"/>
      <c r="IG11327" s="52"/>
      <c r="IH11327" s="52"/>
      <c r="II11327" s="52"/>
      <c r="IJ11327" s="52"/>
    </row>
    <row r="11328" spans="233:244" x14ac:dyDescent="0.25">
      <c r="HY11328" s="52"/>
      <c r="HZ11328" s="52"/>
      <c r="IA11328" s="52"/>
      <c r="IG11328" s="52"/>
      <c r="IH11328" s="52"/>
      <c r="II11328" s="52"/>
      <c r="IJ11328" s="52"/>
    </row>
    <row r="11329" spans="233:244" x14ac:dyDescent="0.25">
      <c r="HY11329" s="52"/>
      <c r="HZ11329" s="52"/>
      <c r="IA11329" s="52"/>
      <c r="IG11329" s="52"/>
      <c r="IH11329" s="52"/>
      <c r="II11329" s="52"/>
      <c r="IJ11329" s="52"/>
    </row>
    <row r="11330" spans="233:244" x14ac:dyDescent="0.25">
      <c r="HY11330" s="52"/>
      <c r="HZ11330" s="52"/>
      <c r="IA11330" s="52"/>
      <c r="IG11330" s="52"/>
      <c r="IH11330" s="52"/>
      <c r="II11330" s="52"/>
      <c r="IJ11330" s="52"/>
    </row>
    <row r="11331" spans="233:244" x14ac:dyDescent="0.25">
      <c r="HY11331" s="52"/>
      <c r="HZ11331" s="52"/>
      <c r="IA11331" s="52"/>
      <c r="IG11331" s="52"/>
      <c r="IH11331" s="52"/>
      <c r="II11331" s="52"/>
      <c r="IJ11331" s="52"/>
    </row>
    <row r="11332" spans="233:244" x14ac:dyDescent="0.25">
      <c r="HY11332" s="52"/>
      <c r="HZ11332" s="52"/>
      <c r="IA11332" s="52"/>
      <c r="IG11332" s="52"/>
      <c r="IH11332" s="52"/>
      <c r="II11332" s="52"/>
      <c r="IJ11332" s="52"/>
    </row>
    <row r="11333" spans="233:244" x14ac:dyDescent="0.25">
      <c r="HY11333" s="52"/>
      <c r="HZ11333" s="52"/>
      <c r="IA11333" s="52"/>
      <c r="IG11333" s="52"/>
      <c r="IH11333" s="52"/>
      <c r="II11333" s="52"/>
      <c r="IJ11333" s="52"/>
    </row>
    <row r="11334" spans="233:244" x14ac:dyDescent="0.25">
      <c r="HY11334" s="52"/>
      <c r="HZ11334" s="52"/>
      <c r="IA11334" s="52"/>
      <c r="IG11334" s="52"/>
      <c r="IH11334" s="52"/>
      <c r="II11334" s="52"/>
      <c r="IJ11334" s="52"/>
    </row>
    <row r="11335" spans="233:244" x14ac:dyDescent="0.25">
      <c r="HY11335" s="52"/>
      <c r="HZ11335" s="52"/>
      <c r="IA11335" s="52"/>
      <c r="IG11335" s="52"/>
      <c r="IH11335" s="52"/>
      <c r="II11335" s="52"/>
      <c r="IJ11335" s="52"/>
    </row>
    <row r="11336" spans="233:244" x14ac:dyDescent="0.25">
      <c r="HY11336" s="52"/>
      <c r="HZ11336" s="52"/>
      <c r="IA11336" s="52"/>
      <c r="IG11336" s="52"/>
      <c r="IH11336" s="52"/>
      <c r="II11336" s="52"/>
      <c r="IJ11336" s="52"/>
    </row>
    <row r="11337" spans="233:244" x14ac:dyDescent="0.25">
      <c r="HY11337" s="52"/>
      <c r="HZ11337" s="52"/>
      <c r="IA11337" s="52"/>
      <c r="IG11337" s="52"/>
      <c r="IH11337" s="52"/>
      <c r="II11337" s="52"/>
      <c r="IJ11337" s="52"/>
    </row>
    <row r="11338" spans="233:244" x14ac:dyDescent="0.25">
      <c r="HY11338" s="52"/>
      <c r="HZ11338" s="52"/>
      <c r="IA11338" s="52"/>
      <c r="IG11338" s="52"/>
      <c r="IH11338" s="52"/>
      <c r="II11338" s="52"/>
      <c r="IJ11338" s="52"/>
    </row>
    <row r="11339" spans="233:244" x14ac:dyDescent="0.25">
      <c r="HY11339" s="52"/>
      <c r="HZ11339" s="52"/>
      <c r="IA11339" s="52"/>
      <c r="IG11339" s="52"/>
      <c r="IH11339" s="52"/>
      <c r="II11339" s="52"/>
      <c r="IJ11339" s="52"/>
    </row>
    <row r="11340" spans="233:244" x14ac:dyDescent="0.25">
      <c r="HY11340" s="52"/>
      <c r="HZ11340" s="52"/>
      <c r="IA11340" s="52"/>
      <c r="IG11340" s="52"/>
      <c r="IH11340" s="52"/>
      <c r="II11340" s="52"/>
      <c r="IJ11340" s="52"/>
    </row>
    <row r="11341" spans="233:244" x14ac:dyDescent="0.25">
      <c r="HY11341" s="52"/>
      <c r="HZ11341" s="52"/>
      <c r="IA11341" s="52"/>
      <c r="IG11341" s="52"/>
      <c r="IH11341" s="52"/>
      <c r="II11341" s="52"/>
      <c r="IJ11341" s="52"/>
    </row>
    <row r="11342" spans="233:244" x14ac:dyDescent="0.25">
      <c r="HY11342" s="52"/>
      <c r="HZ11342" s="52"/>
      <c r="IA11342" s="52"/>
      <c r="IG11342" s="52"/>
      <c r="IH11342" s="52"/>
      <c r="II11342" s="52"/>
      <c r="IJ11342" s="52"/>
    </row>
    <row r="11343" spans="233:244" x14ac:dyDescent="0.25">
      <c r="HY11343" s="52"/>
      <c r="HZ11343" s="52"/>
      <c r="IA11343" s="52"/>
      <c r="IG11343" s="52"/>
      <c r="IH11343" s="52"/>
      <c r="II11343" s="52"/>
      <c r="IJ11343" s="52"/>
    </row>
    <row r="11344" spans="233:244" x14ac:dyDescent="0.25">
      <c r="HY11344" s="52"/>
      <c r="HZ11344" s="52"/>
      <c r="IA11344" s="52"/>
      <c r="IG11344" s="52"/>
      <c r="IH11344" s="52"/>
      <c r="II11344" s="52"/>
      <c r="IJ11344" s="52"/>
    </row>
    <row r="11345" spans="233:244" x14ac:dyDescent="0.25">
      <c r="HY11345" s="52"/>
      <c r="HZ11345" s="52"/>
      <c r="IA11345" s="52"/>
      <c r="IG11345" s="52"/>
      <c r="IH11345" s="52"/>
      <c r="II11345" s="52"/>
      <c r="IJ11345" s="52"/>
    </row>
    <row r="11346" spans="233:244" x14ac:dyDescent="0.25">
      <c r="HY11346" s="52"/>
      <c r="HZ11346" s="52"/>
      <c r="IA11346" s="52"/>
      <c r="IG11346" s="52"/>
      <c r="IH11346" s="52"/>
      <c r="II11346" s="52"/>
      <c r="IJ11346" s="52"/>
    </row>
    <row r="11347" spans="233:244" x14ac:dyDescent="0.25">
      <c r="HY11347" s="52"/>
      <c r="HZ11347" s="52"/>
      <c r="IA11347" s="52"/>
      <c r="IG11347" s="52"/>
      <c r="IH11347" s="52"/>
      <c r="II11347" s="52"/>
      <c r="IJ11347" s="52"/>
    </row>
    <row r="11348" spans="233:244" x14ac:dyDescent="0.25">
      <c r="HY11348" s="52"/>
      <c r="HZ11348" s="52"/>
      <c r="IA11348" s="52"/>
      <c r="IG11348" s="52"/>
      <c r="IH11348" s="52"/>
      <c r="II11348" s="52"/>
      <c r="IJ11348" s="52"/>
    </row>
    <row r="11349" spans="233:244" x14ac:dyDescent="0.25">
      <c r="HY11349" s="52"/>
      <c r="HZ11349" s="52"/>
      <c r="IA11349" s="52"/>
      <c r="IG11349" s="52"/>
      <c r="IH11349" s="52"/>
      <c r="II11349" s="52"/>
      <c r="IJ11349" s="52"/>
    </row>
    <row r="11350" spans="233:244" x14ac:dyDescent="0.25">
      <c r="HY11350" s="52"/>
      <c r="HZ11350" s="52"/>
      <c r="IA11350" s="52"/>
      <c r="IG11350" s="52"/>
      <c r="IH11350" s="52"/>
      <c r="II11350" s="52"/>
      <c r="IJ11350" s="52"/>
    </row>
    <row r="11351" spans="233:244" x14ac:dyDescent="0.25">
      <c r="HY11351" s="52"/>
      <c r="HZ11351" s="52"/>
      <c r="IA11351" s="52"/>
      <c r="IG11351" s="52"/>
      <c r="IH11351" s="52"/>
      <c r="II11351" s="52"/>
      <c r="IJ11351" s="52"/>
    </row>
    <row r="11352" spans="233:244" x14ac:dyDescent="0.25">
      <c r="HY11352" s="52"/>
      <c r="HZ11352" s="52"/>
      <c r="IA11352" s="52"/>
      <c r="IG11352" s="52"/>
      <c r="IH11352" s="52"/>
      <c r="II11352" s="52"/>
      <c r="IJ11352" s="52"/>
    </row>
    <row r="11353" spans="233:244" x14ac:dyDescent="0.25">
      <c r="HY11353" s="52"/>
      <c r="HZ11353" s="52"/>
      <c r="IA11353" s="52"/>
      <c r="IG11353" s="52"/>
      <c r="IH11353" s="52"/>
      <c r="II11353" s="52"/>
      <c r="IJ11353" s="52"/>
    </row>
    <row r="11354" spans="233:244" x14ac:dyDescent="0.25">
      <c r="HY11354" s="52"/>
      <c r="HZ11354" s="52"/>
      <c r="IA11354" s="52"/>
      <c r="IG11354" s="52"/>
      <c r="IH11354" s="52"/>
      <c r="II11354" s="52"/>
      <c r="IJ11354" s="52"/>
    </row>
    <row r="11355" spans="233:244" x14ac:dyDescent="0.25">
      <c r="HY11355" s="52"/>
      <c r="HZ11355" s="52"/>
      <c r="IA11355" s="52"/>
      <c r="IG11355" s="52"/>
      <c r="IH11355" s="52"/>
      <c r="II11355" s="52"/>
      <c r="IJ11355" s="52"/>
    </row>
    <row r="11356" spans="233:244" x14ac:dyDescent="0.25">
      <c r="HY11356" s="52"/>
      <c r="HZ11356" s="52"/>
      <c r="IA11356" s="52"/>
      <c r="IG11356" s="52"/>
      <c r="IH11356" s="52"/>
      <c r="II11356" s="52"/>
      <c r="IJ11356" s="52"/>
    </row>
    <row r="11357" spans="233:244" x14ac:dyDescent="0.25">
      <c r="HY11357" s="52"/>
      <c r="HZ11357" s="52"/>
      <c r="IA11357" s="52"/>
      <c r="IG11357" s="52"/>
      <c r="IH11357" s="52"/>
      <c r="II11357" s="52"/>
      <c r="IJ11357" s="52"/>
    </row>
    <row r="11358" spans="233:244" x14ac:dyDescent="0.25">
      <c r="HY11358" s="52"/>
      <c r="HZ11358" s="52"/>
      <c r="IA11358" s="52"/>
      <c r="IG11358" s="52"/>
      <c r="IH11358" s="52"/>
      <c r="II11358" s="52"/>
      <c r="IJ11358" s="52"/>
    </row>
    <row r="11359" spans="233:244" x14ac:dyDescent="0.25">
      <c r="HY11359" s="52"/>
      <c r="HZ11359" s="52"/>
      <c r="IA11359" s="52"/>
      <c r="IG11359" s="52"/>
      <c r="IH11359" s="52"/>
      <c r="II11359" s="52"/>
      <c r="IJ11359" s="52"/>
    </row>
    <row r="11360" spans="233:244" x14ac:dyDescent="0.25">
      <c r="HY11360" s="52"/>
      <c r="HZ11360" s="52"/>
      <c r="IA11360" s="52"/>
      <c r="IG11360" s="52"/>
      <c r="IH11360" s="52"/>
      <c r="II11360" s="52"/>
      <c r="IJ11360" s="52"/>
    </row>
    <row r="11361" spans="233:244" x14ac:dyDescent="0.25">
      <c r="HY11361" s="52"/>
      <c r="HZ11361" s="52"/>
      <c r="IA11361" s="52"/>
      <c r="IG11361" s="52"/>
      <c r="IH11361" s="52"/>
      <c r="II11361" s="52"/>
      <c r="IJ11361" s="52"/>
    </row>
    <row r="11362" spans="233:244" x14ac:dyDescent="0.25">
      <c r="HY11362" s="52"/>
      <c r="HZ11362" s="52"/>
      <c r="IA11362" s="52"/>
      <c r="IG11362" s="52"/>
      <c r="IH11362" s="52"/>
      <c r="II11362" s="52"/>
      <c r="IJ11362" s="52"/>
    </row>
    <row r="11363" spans="233:244" x14ac:dyDescent="0.25">
      <c r="HY11363" s="52"/>
      <c r="HZ11363" s="52"/>
      <c r="IA11363" s="52"/>
      <c r="IG11363" s="52"/>
      <c r="IH11363" s="52"/>
      <c r="II11363" s="52"/>
      <c r="IJ11363" s="52"/>
    </row>
    <row r="11364" spans="233:244" x14ac:dyDescent="0.25">
      <c r="HY11364" s="52"/>
      <c r="HZ11364" s="52"/>
      <c r="IA11364" s="52"/>
      <c r="IG11364" s="52"/>
      <c r="IH11364" s="52"/>
      <c r="II11364" s="52"/>
      <c r="IJ11364" s="52"/>
    </row>
    <row r="11365" spans="233:244" x14ac:dyDescent="0.25">
      <c r="HY11365" s="52"/>
      <c r="HZ11365" s="52"/>
      <c r="IA11365" s="52"/>
      <c r="IG11365" s="52"/>
      <c r="IH11365" s="52"/>
      <c r="II11365" s="52"/>
      <c r="IJ11365" s="52"/>
    </row>
    <row r="11366" spans="233:244" x14ac:dyDescent="0.25">
      <c r="HY11366" s="52"/>
      <c r="HZ11366" s="52"/>
      <c r="IA11366" s="52"/>
      <c r="IG11366" s="52"/>
      <c r="IH11366" s="52"/>
      <c r="II11366" s="52"/>
      <c r="IJ11366" s="52"/>
    </row>
    <row r="11367" spans="233:244" x14ac:dyDescent="0.25">
      <c r="HY11367" s="52"/>
      <c r="HZ11367" s="52"/>
      <c r="IA11367" s="52"/>
      <c r="IG11367" s="52"/>
      <c r="IH11367" s="52"/>
      <c r="II11367" s="52"/>
      <c r="IJ11367" s="52"/>
    </row>
    <row r="11368" spans="233:244" x14ac:dyDescent="0.25">
      <c r="HY11368" s="52"/>
      <c r="HZ11368" s="52"/>
      <c r="IA11368" s="52"/>
      <c r="IG11368" s="52"/>
      <c r="IH11368" s="52"/>
      <c r="II11368" s="52"/>
      <c r="IJ11368" s="52"/>
    </row>
    <row r="11369" spans="233:244" x14ac:dyDescent="0.25">
      <c r="HY11369" s="52"/>
      <c r="HZ11369" s="52"/>
      <c r="IA11369" s="52"/>
      <c r="IG11369" s="52"/>
      <c r="IH11369" s="52"/>
      <c r="II11369" s="52"/>
      <c r="IJ11369" s="52"/>
    </row>
    <row r="11370" spans="233:244" x14ac:dyDescent="0.25">
      <c r="HY11370" s="52"/>
      <c r="HZ11370" s="52"/>
      <c r="IA11370" s="52"/>
      <c r="IG11370" s="52"/>
      <c r="IH11370" s="52"/>
      <c r="II11370" s="52"/>
      <c r="IJ11370" s="52"/>
    </row>
    <row r="11371" spans="233:244" x14ac:dyDescent="0.25">
      <c r="HY11371" s="52"/>
      <c r="HZ11371" s="52"/>
      <c r="IA11371" s="52"/>
      <c r="IG11371" s="52"/>
      <c r="IH11371" s="52"/>
      <c r="II11371" s="52"/>
      <c r="IJ11371" s="52"/>
    </row>
    <row r="11372" spans="233:244" x14ac:dyDescent="0.25">
      <c r="HY11372" s="52"/>
      <c r="HZ11372" s="52"/>
      <c r="IA11372" s="52"/>
      <c r="IG11372" s="52"/>
      <c r="IH11372" s="52"/>
      <c r="II11372" s="52"/>
      <c r="IJ11372" s="52"/>
    </row>
    <row r="11373" spans="233:244" x14ac:dyDescent="0.25">
      <c r="HY11373" s="52"/>
      <c r="HZ11373" s="52"/>
      <c r="IA11373" s="52"/>
      <c r="IG11373" s="52"/>
      <c r="IH11373" s="52"/>
      <c r="II11373" s="52"/>
      <c r="IJ11373" s="52"/>
    </row>
    <row r="11374" spans="233:244" x14ac:dyDescent="0.25">
      <c r="HY11374" s="52"/>
      <c r="HZ11374" s="52"/>
      <c r="IA11374" s="52"/>
      <c r="IG11374" s="52"/>
      <c r="IH11374" s="52"/>
      <c r="II11374" s="52"/>
      <c r="IJ11374" s="52"/>
    </row>
    <row r="11375" spans="233:244" x14ac:dyDescent="0.25">
      <c r="HY11375" s="52"/>
      <c r="HZ11375" s="52"/>
      <c r="IA11375" s="52"/>
      <c r="IG11375" s="52"/>
      <c r="IH11375" s="52"/>
      <c r="II11375" s="52"/>
      <c r="IJ11375" s="52"/>
    </row>
    <row r="11376" spans="233:244" x14ac:dyDescent="0.25">
      <c r="HY11376" s="52"/>
      <c r="HZ11376" s="52"/>
      <c r="IA11376" s="52"/>
      <c r="IG11376" s="52"/>
      <c r="IH11376" s="52"/>
      <c r="II11376" s="52"/>
      <c r="IJ11376" s="52"/>
    </row>
    <row r="11377" spans="233:244" x14ac:dyDescent="0.25">
      <c r="HY11377" s="52"/>
      <c r="HZ11377" s="52"/>
      <c r="IA11377" s="52"/>
      <c r="IG11377" s="52"/>
      <c r="IH11377" s="52"/>
      <c r="II11377" s="52"/>
      <c r="IJ11377" s="52"/>
    </row>
    <row r="11378" spans="233:244" x14ac:dyDescent="0.25">
      <c r="HY11378" s="52"/>
      <c r="HZ11378" s="52"/>
      <c r="IA11378" s="52"/>
      <c r="IG11378" s="52"/>
      <c r="IH11378" s="52"/>
      <c r="II11378" s="52"/>
      <c r="IJ11378" s="52"/>
    </row>
    <row r="11379" spans="233:244" x14ac:dyDescent="0.25">
      <c r="HY11379" s="52"/>
      <c r="HZ11379" s="52"/>
      <c r="IA11379" s="52"/>
      <c r="IG11379" s="52"/>
      <c r="IH11379" s="52"/>
      <c r="II11379" s="52"/>
      <c r="IJ11379" s="52"/>
    </row>
    <row r="11380" spans="233:244" x14ac:dyDescent="0.25">
      <c r="HY11380" s="52"/>
      <c r="HZ11380" s="52"/>
      <c r="IA11380" s="52"/>
      <c r="IG11380" s="52"/>
      <c r="IH11380" s="52"/>
      <c r="II11380" s="52"/>
      <c r="IJ11380" s="52"/>
    </row>
    <row r="11381" spans="233:244" x14ac:dyDescent="0.25">
      <c r="HY11381" s="52"/>
      <c r="HZ11381" s="52"/>
      <c r="IA11381" s="52"/>
      <c r="IG11381" s="52"/>
      <c r="IH11381" s="52"/>
      <c r="II11381" s="52"/>
      <c r="IJ11381" s="52"/>
    </row>
    <row r="11382" spans="233:244" x14ac:dyDescent="0.25">
      <c r="HY11382" s="52"/>
      <c r="HZ11382" s="52"/>
      <c r="IA11382" s="52"/>
      <c r="IG11382" s="52"/>
      <c r="IH11382" s="52"/>
      <c r="II11382" s="52"/>
      <c r="IJ11382" s="52"/>
    </row>
    <row r="11383" spans="233:244" x14ac:dyDescent="0.25">
      <c r="HY11383" s="52"/>
      <c r="HZ11383" s="52"/>
      <c r="IA11383" s="52"/>
      <c r="IG11383" s="52"/>
      <c r="IH11383" s="52"/>
      <c r="II11383" s="52"/>
      <c r="IJ11383" s="52"/>
    </row>
    <row r="11384" spans="233:244" x14ac:dyDescent="0.25">
      <c r="HY11384" s="52"/>
      <c r="HZ11384" s="52"/>
      <c r="IA11384" s="52"/>
      <c r="IG11384" s="52"/>
      <c r="IH11384" s="52"/>
      <c r="II11384" s="52"/>
      <c r="IJ11384" s="52"/>
    </row>
    <row r="11385" spans="233:244" x14ac:dyDescent="0.25">
      <c r="HY11385" s="52"/>
      <c r="HZ11385" s="52"/>
      <c r="IA11385" s="52"/>
      <c r="IG11385" s="52"/>
      <c r="IH11385" s="52"/>
      <c r="II11385" s="52"/>
      <c r="IJ11385" s="52"/>
    </row>
    <row r="11386" spans="233:244" x14ac:dyDescent="0.25">
      <c r="HY11386" s="52"/>
      <c r="HZ11386" s="52"/>
      <c r="IA11386" s="52"/>
      <c r="IG11386" s="52"/>
      <c r="IH11386" s="52"/>
      <c r="II11386" s="52"/>
      <c r="IJ11386" s="52"/>
    </row>
    <row r="11387" spans="233:244" x14ac:dyDescent="0.25">
      <c r="HY11387" s="52"/>
      <c r="HZ11387" s="52"/>
      <c r="IA11387" s="52"/>
      <c r="IG11387" s="52"/>
      <c r="IH11387" s="52"/>
      <c r="II11387" s="52"/>
      <c r="IJ11387" s="52"/>
    </row>
    <row r="11388" spans="233:244" x14ac:dyDescent="0.25">
      <c r="HY11388" s="52"/>
      <c r="HZ11388" s="52"/>
      <c r="IA11388" s="52"/>
      <c r="IG11388" s="52"/>
      <c r="IH11388" s="52"/>
      <c r="II11388" s="52"/>
      <c r="IJ11388" s="52"/>
    </row>
    <row r="11389" spans="233:244" x14ac:dyDescent="0.25">
      <c r="HY11389" s="52"/>
      <c r="HZ11389" s="52"/>
      <c r="IA11389" s="52"/>
      <c r="IG11389" s="52"/>
      <c r="IH11389" s="52"/>
      <c r="II11389" s="52"/>
      <c r="IJ11389" s="52"/>
    </row>
    <row r="11390" spans="233:244" x14ac:dyDescent="0.25">
      <c r="HY11390" s="52"/>
      <c r="HZ11390" s="52"/>
      <c r="IA11390" s="52"/>
      <c r="IG11390" s="52"/>
      <c r="IH11390" s="52"/>
      <c r="II11390" s="52"/>
      <c r="IJ11390" s="52"/>
    </row>
    <row r="11391" spans="233:244" x14ac:dyDescent="0.25">
      <c r="HY11391" s="52"/>
      <c r="HZ11391" s="52"/>
      <c r="IA11391" s="52"/>
      <c r="IG11391" s="52"/>
      <c r="IH11391" s="52"/>
      <c r="II11391" s="52"/>
      <c r="IJ11391" s="52"/>
    </row>
    <row r="11392" spans="233:244" x14ac:dyDescent="0.25">
      <c r="HY11392" s="52"/>
      <c r="HZ11392" s="52"/>
      <c r="IA11392" s="52"/>
      <c r="IG11392" s="52"/>
      <c r="IH11392" s="52"/>
      <c r="II11392" s="52"/>
      <c r="IJ11392" s="52"/>
    </row>
    <row r="11393" spans="233:244" x14ac:dyDescent="0.25">
      <c r="HY11393" s="52"/>
      <c r="HZ11393" s="52"/>
      <c r="IA11393" s="52"/>
      <c r="IG11393" s="52"/>
      <c r="IH11393" s="52"/>
      <c r="II11393" s="52"/>
      <c r="IJ11393" s="52"/>
    </row>
    <row r="11394" spans="233:244" x14ac:dyDescent="0.25">
      <c r="HY11394" s="52"/>
      <c r="HZ11394" s="52"/>
      <c r="IA11394" s="52"/>
      <c r="IG11394" s="52"/>
      <c r="IH11394" s="52"/>
      <c r="II11394" s="52"/>
      <c r="IJ11394" s="52"/>
    </row>
    <row r="11395" spans="233:244" x14ac:dyDescent="0.25">
      <c r="HY11395" s="52"/>
      <c r="HZ11395" s="52"/>
      <c r="IA11395" s="52"/>
      <c r="IG11395" s="52"/>
      <c r="IH11395" s="52"/>
      <c r="II11395" s="52"/>
      <c r="IJ11395" s="52"/>
    </row>
    <row r="11396" spans="233:244" x14ac:dyDescent="0.25">
      <c r="HY11396" s="52"/>
      <c r="HZ11396" s="52"/>
      <c r="IA11396" s="52"/>
      <c r="IG11396" s="52"/>
      <c r="IH11396" s="52"/>
      <c r="II11396" s="52"/>
      <c r="IJ11396" s="52"/>
    </row>
    <row r="11397" spans="233:244" x14ac:dyDescent="0.25">
      <c r="HY11397" s="52"/>
      <c r="HZ11397" s="52"/>
      <c r="IA11397" s="52"/>
      <c r="IG11397" s="52"/>
      <c r="IH11397" s="52"/>
      <c r="II11397" s="52"/>
      <c r="IJ11397" s="52"/>
    </row>
    <row r="11398" spans="233:244" x14ac:dyDescent="0.25">
      <c r="HY11398" s="52"/>
      <c r="HZ11398" s="52"/>
      <c r="IA11398" s="52"/>
      <c r="IG11398" s="52"/>
      <c r="IH11398" s="52"/>
      <c r="II11398" s="52"/>
      <c r="IJ11398" s="52"/>
    </row>
    <row r="11399" spans="233:244" x14ac:dyDescent="0.25">
      <c r="HY11399" s="52"/>
      <c r="HZ11399" s="52"/>
      <c r="IA11399" s="52"/>
      <c r="IG11399" s="52"/>
      <c r="IH11399" s="52"/>
      <c r="II11399" s="52"/>
      <c r="IJ11399" s="52"/>
    </row>
    <row r="11400" spans="233:244" x14ac:dyDescent="0.25">
      <c r="HY11400" s="52"/>
      <c r="HZ11400" s="52"/>
      <c r="IA11400" s="52"/>
      <c r="IG11400" s="52"/>
      <c r="IH11400" s="52"/>
      <c r="II11400" s="52"/>
      <c r="IJ11400" s="52"/>
    </row>
    <row r="11401" spans="233:244" x14ac:dyDescent="0.25">
      <c r="HY11401" s="52"/>
      <c r="HZ11401" s="52"/>
      <c r="IA11401" s="52"/>
      <c r="IG11401" s="52"/>
      <c r="IH11401" s="52"/>
      <c r="II11401" s="52"/>
      <c r="IJ11401" s="52"/>
    </row>
    <row r="11402" spans="233:244" x14ac:dyDescent="0.25">
      <c r="HY11402" s="52"/>
      <c r="HZ11402" s="52"/>
      <c r="IA11402" s="52"/>
      <c r="IG11402" s="52"/>
      <c r="IH11402" s="52"/>
      <c r="II11402" s="52"/>
      <c r="IJ11402" s="52"/>
    </row>
    <row r="11403" spans="233:244" x14ac:dyDescent="0.25">
      <c r="HY11403" s="52"/>
      <c r="HZ11403" s="52"/>
      <c r="IA11403" s="52"/>
      <c r="IG11403" s="52"/>
      <c r="IH11403" s="52"/>
      <c r="II11403" s="52"/>
      <c r="IJ11403" s="52"/>
    </row>
    <row r="11404" spans="233:244" x14ac:dyDescent="0.25">
      <c r="HY11404" s="52"/>
      <c r="HZ11404" s="52"/>
      <c r="IA11404" s="52"/>
      <c r="IG11404" s="52"/>
      <c r="IH11404" s="52"/>
      <c r="II11404" s="52"/>
      <c r="IJ11404" s="52"/>
    </row>
    <row r="11405" spans="233:244" x14ac:dyDescent="0.25">
      <c r="HY11405" s="52"/>
      <c r="HZ11405" s="52"/>
      <c r="IA11405" s="52"/>
      <c r="IG11405" s="52"/>
      <c r="IH11405" s="52"/>
      <c r="II11405" s="52"/>
      <c r="IJ11405" s="52"/>
    </row>
    <row r="11406" spans="233:244" x14ac:dyDescent="0.25">
      <c r="HY11406" s="52"/>
      <c r="HZ11406" s="52"/>
      <c r="IA11406" s="52"/>
      <c r="IG11406" s="52"/>
      <c r="IH11406" s="52"/>
      <c r="II11406" s="52"/>
      <c r="IJ11406" s="52"/>
    </row>
    <row r="11407" spans="233:244" x14ac:dyDescent="0.25">
      <c r="HY11407" s="52"/>
      <c r="HZ11407" s="52"/>
      <c r="IA11407" s="52"/>
      <c r="IG11407" s="52"/>
      <c r="IH11407" s="52"/>
      <c r="II11407" s="52"/>
      <c r="IJ11407" s="52"/>
    </row>
    <row r="11408" spans="233:244" x14ac:dyDescent="0.25">
      <c r="HY11408" s="52"/>
      <c r="HZ11408" s="52"/>
      <c r="IA11408" s="52"/>
      <c r="IG11408" s="52"/>
      <c r="IH11408" s="52"/>
      <c r="II11408" s="52"/>
      <c r="IJ11408" s="52"/>
    </row>
    <row r="11409" spans="233:244" x14ac:dyDescent="0.25">
      <c r="HY11409" s="52"/>
      <c r="HZ11409" s="52"/>
      <c r="IA11409" s="52"/>
      <c r="IG11409" s="52"/>
      <c r="IH11409" s="52"/>
      <c r="II11409" s="52"/>
      <c r="IJ11409" s="52"/>
    </row>
    <row r="11410" spans="233:244" x14ac:dyDescent="0.25">
      <c r="HY11410" s="52"/>
      <c r="HZ11410" s="52"/>
      <c r="IA11410" s="52"/>
      <c r="IG11410" s="52"/>
      <c r="IH11410" s="52"/>
      <c r="II11410" s="52"/>
      <c r="IJ11410" s="52"/>
    </row>
    <row r="11411" spans="233:244" x14ac:dyDescent="0.25">
      <c r="HY11411" s="52"/>
      <c r="HZ11411" s="52"/>
      <c r="IA11411" s="52"/>
      <c r="IG11411" s="52"/>
      <c r="IH11411" s="52"/>
      <c r="II11411" s="52"/>
      <c r="IJ11411" s="52"/>
    </row>
    <row r="11412" spans="233:244" x14ac:dyDescent="0.25">
      <c r="HY11412" s="52"/>
      <c r="HZ11412" s="52"/>
      <c r="IA11412" s="52"/>
      <c r="IG11412" s="52"/>
      <c r="IH11412" s="52"/>
      <c r="II11412" s="52"/>
      <c r="IJ11412" s="52"/>
    </row>
    <row r="11413" spans="233:244" x14ac:dyDescent="0.25">
      <c r="HY11413" s="52"/>
      <c r="HZ11413" s="52"/>
      <c r="IA11413" s="52"/>
      <c r="IG11413" s="52"/>
      <c r="IH11413" s="52"/>
      <c r="II11413" s="52"/>
      <c r="IJ11413" s="52"/>
    </row>
    <row r="11414" spans="233:244" x14ac:dyDescent="0.25">
      <c r="HY11414" s="52"/>
      <c r="HZ11414" s="52"/>
      <c r="IA11414" s="52"/>
      <c r="IG11414" s="52"/>
      <c r="IH11414" s="52"/>
      <c r="II11414" s="52"/>
      <c r="IJ11414" s="52"/>
    </row>
    <row r="11415" spans="233:244" x14ac:dyDescent="0.25">
      <c r="HY11415" s="52"/>
      <c r="HZ11415" s="52"/>
      <c r="IA11415" s="52"/>
      <c r="IG11415" s="52"/>
      <c r="IH11415" s="52"/>
      <c r="II11415" s="52"/>
      <c r="IJ11415" s="52"/>
    </row>
    <row r="11416" spans="233:244" x14ac:dyDescent="0.25">
      <c r="HY11416" s="52"/>
      <c r="HZ11416" s="52"/>
      <c r="IA11416" s="52"/>
      <c r="IG11416" s="52"/>
      <c r="IH11416" s="52"/>
      <c r="II11416" s="52"/>
      <c r="IJ11416" s="52"/>
    </row>
    <row r="11417" spans="233:244" x14ac:dyDescent="0.25">
      <c r="HY11417" s="52"/>
      <c r="HZ11417" s="52"/>
      <c r="IA11417" s="52"/>
      <c r="IG11417" s="52"/>
      <c r="IH11417" s="52"/>
      <c r="II11417" s="52"/>
      <c r="IJ11417" s="52"/>
    </row>
    <row r="11418" spans="233:244" x14ac:dyDescent="0.25">
      <c r="HY11418" s="52"/>
      <c r="HZ11418" s="52"/>
      <c r="IA11418" s="52"/>
      <c r="IG11418" s="52"/>
      <c r="IH11418" s="52"/>
      <c r="II11418" s="52"/>
      <c r="IJ11418" s="52"/>
    </row>
    <row r="11419" spans="233:244" x14ac:dyDescent="0.25">
      <c r="HY11419" s="52"/>
      <c r="HZ11419" s="52"/>
      <c r="IA11419" s="52"/>
      <c r="IG11419" s="52"/>
      <c r="IH11419" s="52"/>
      <c r="II11419" s="52"/>
      <c r="IJ11419" s="52"/>
    </row>
    <row r="11420" spans="233:244" x14ac:dyDescent="0.25">
      <c r="HY11420" s="52"/>
      <c r="HZ11420" s="52"/>
      <c r="IA11420" s="52"/>
      <c r="IG11420" s="52"/>
      <c r="IH11420" s="52"/>
      <c r="II11420" s="52"/>
      <c r="IJ11420" s="52"/>
    </row>
    <row r="11421" spans="233:244" x14ac:dyDescent="0.25">
      <c r="HY11421" s="52"/>
      <c r="HZ11421" s="52"/>
      <c r="IA11421" s="52"/>
      <c r="IG11421" s="52"/>
      <c r="IH11421" s="52"/>
      <c r="II11421" s="52"/>
      <c r="IJ11421" s="52"/>
    </row>
    <row r="11422" spans="233:244" x14ac:dyDescent="0.25">
      <c r="HY11422" s="52"/>
      <c r="HZ11422" s="52"/>
      <c r="IA11422" s="52"/>
      <c r="IG11422" s="52"/>
      <c r="IH11422" s="52"/>
      <c r="II11422" s="52"/>
      <c r="IJ11422" s="52"/>
    </row>
    <row r="11423" spans="233:244" x14ac:dyDescent="0.25">
      <c r="HY11423" s="52"/>
      <c r="HZ11423" s="52"/>
      <c r="IA11423" s="52"/>
      <c r="IG11423" s="52"/>
      <c r="IH11423" s="52"/>
      <c r="II11423" s="52"/>
      <c r="IJ11423" s="52"/>
    </row>
    <row r="11424" spans="233:244" x14ac:dyDescent="0.25">
      <c r="HY11424" s="52"/>
      <c r="HZ11424" s="52"/>
      <c r="IA11424" s="52"/>
      <c r="IG11424" s="52"/>
      <c r="IH11424" s="52"/>
      <c r="II11424" s="52"/>
      <c r="IJ11424" s="52"/>
    </row>
    <row r="11425" spans="233:244" x14ac:dyDescent="0.25">
      <c r="HY11425" s="52"/>
      <c r="HZ11425" s="52"/>
      <c r="IA11425" s="52"/>
      <c r="IG11425" s="52"/>
      <c r="IH11425" s="52"/>
      <c r="II11425" s="52"/>
      <c r="IJ11425" s="52"/>
    </row>
    <row r="11426" spans="233:244" x14ac:dyDescent="0.25">
      <c r="HY11426" s="52"/>
      <c r="HZ11426" s="52"/>
      <c r="IA11426" s="52"/>
      <c r="IG11426" s="52"/>
      <c r="IH11426" s="52"/>
      <c r="II11426" s="52"/>
      <c r="IJ11426" s="52"/>
    </row>
    <row r="11427" spans="233:244" x14ac:dyDescent="0.25">
      <c r="HY11427" s="52"/>
      <c r="HZ11427" s="52"/>
      <c r="IA11427" s="52"/>
      <c r="IG11427" s="52"/>
      <c r="IH11427" s="52"/>
      <c r="II11427" s="52"/>
      <c r="IJ11427" s="52"/>
    </row>
    <row r="11428" spans="233:244" x14ac:dyDescent="0.25">
      <c r="HY11428" s="52"/>
      <c r="HZ11428" s="52"/>
      <c r="IA11428" s="52"/>
      <c r="IG11428" s="52"/>
      <c r="IH11428" s="52"/>
      <c r="II11428" s="52"/>
      <c r="IJ11428" s="52"/>
    </row>
    <row r="11429" spans="233:244" x14ac:dyDescent="0.25">
      <c r="HY11429" s="52"/>
      <c r="HZ11429" s="52"/>
      <c r="IA11429" s="52"/>
      <c r="IG11429" s="52"/>
      <c r="IH11429" s="52"/>
      <c r="II11429" s="52"/>
      <c r="IJ11429" s="52"/>
    </row>
    <row r="11430" spans="233:244" x14ac:dyDescent="0.25">
      <c r="HY11430" s="52"/>
      <c r="HZ11430" s="52"/>
      <c r="IA11430" s="52"/>
      <c r="IG11430" s="52"/>
      <c r="IH11430" s="52"/>
      <c r="II11430" s="52"/>
      <c r="IJ11430" s="52"/>
    </row>
    <row r="11431" spans="233:244" x14ac:dyDescent="0.25">
      <c r="HY11431" s="52"/>
      <c r="HZ11431" s="52"/>
      <c r="IA11431" s="52"/>
      <c r="IG11431" s="52"/>
      <c r="IH11431" s="52"/>
      <c r="II11431" s="52"/>
      <c r="IJ11431" s="52"/>
    </row>
    <row r="11432" spans="233:244" x14ac:dyDescent="0.25">
      <c r="HY11432" s="52"/>
      <c r="HZ11432" s="52"/>
      <c r="IA11432" s="52"/>
      <c r="IG11432" s="52"/>
      <c r="IH11432" s="52"/>
      <c r="II11432" s="52"/>
      <c r="IJ11432" s="52"/>
    </row>
    <row r="11433" spans="233:244" x14ac:dyDescent="0.25">
      <c r="HY11433" s="52"/>
      <c r="HZ11433" s="52"/>
      <c r="IA11433" s="52"/>
      <c r="IG11433" s="52"/>
      <c r="IH11433" s="52"/>
      <c r="II11433" s="52"/>
      <c r="IJ11433" s="52"/>
    </row>
    <row r="11434" spans="233:244" x14ac:dyDescent="0.25">
      <c r="HY11434" s="52"/>
      <c r="HZ11434" s="52"/>
      <c r="IA11434" s="52"/>
      <c r="IG11434" s="52"/>
      <c r="IH11434" s="52"/>
      <c r="II11434" s="52"/>
      <c r="IJ11434" s="52"/>
    </row>
    <row r="11435" spans="233:244" x14ac:dyDescent="0.25">
      <c r="HY11435" s="52"/>
      <c r="HZ11435" s="52"/>
      <c r="IA11435" s="52"/>
      <c r="IG11435" s="52"/>
      <c r="IH11435" s="52"/>
      <c r="II11435" s="52"/>
      <c r="IJ11435" s="52"/>
    </row>
    <row r="11436" spans="233:244" x14ac:dyDescent="0.25">
      <c r="HY11436" s="52"/>
      <c r="HZ11436" s="52"/>
      <c r="IA11436" s="52"/>
      <c r="IG11436" s="52"/>
      <c r="IH11436" s="52"/>
      <c r="II11436" s="52"/>
      <c r="IJ11436" s="52"/>
    </row>
    <row r="11437" spans="233:244" x14ac:dyDescent="0.25">
      <c r="HY11437" s="52"/>
      <c r="HZ11437" s="52"/>
      <c r="IA11437" s="52"/>
      <c r="IG11437" s="52"/>
      <c r="IH11437" s="52"/>
      <c r="II11437" s="52"/>
      <c r="IJ11437" s="52"/>
    </row>
    <row r="11438" spans="233:244" x14ac:dyDescent="0.25">
      <c r="HY11438" s="52"/>
      <c r="HZ11438" s="52"/>
      <c r="IA11438" s="52"/>
      <c r="IG11438" s="52"/>
      <c r="IH11438" s="52"/>
      <c r="II11438" s="52"/>
      <c r="IJ11438" s="52"/>
    </row>
    <row r="11439" spans="233:244" x14ac:dyDescent="0.25">
      <c r="HY11439" s="52"/>
      <c r="HZ11439" s="52"/>
      <c r="IA11439" s="52"/>
      <c r="IG11439" s="52"/>
      <c r="IH11439" s="52"/>
      <c r="II11439" s="52"/>
      <c r="IJ11439" s="52"/>
    </row>
    <row r="11440" spans="233:244" x14ac:dyDescent="0.25">
      <c r="HY11440" s="52"/>
      <c r="HZ11440" s="52"/>
      <c r="IA11440" s="52"/>
      <c r="IG11440" s="52"/>
      <c r="IH11440" s="52"/>
      <c r="II11440" s="52"/>
      <c r="IJ11440" s="52"/>
    </row>
    <row r="11441" spans="233:244" x14ac:dyDescent="0.25">
      <c r="HY11441" s="52"/>
      <c r="HZ11441" s="52"/>
      <c r="IA11441" s="52"/>
      <c r="IG11441" s="52"/>
      <c r="IH11441" s="52"/>
      <c r="II11441" s="52"/>
      <c r="IJ11441" s="52"/>
    </row>
    <row r="11442" spans="233:244" x14ac:dyDescent="0.25">
      <c r="HY11442" s="52"/>
      <c r="HZ11442" s="52"/>
      <c r="IA11442" s="52"/>
      <c r="IG11442" s="52"/>
      <c r="IH11442" s="52"/>
      <c r="II11442" s="52"/>
      <c r="IJ11442" s="52"/>
    </row>
    <row r="11443" spans="233:244" x14ac:dyDescent="0.25">
      <c r="HY11443" s="52"/>
      <c r="HZ11443" s="52"/>
      <c r="IA11443" s="52"/>
      <c r="IG11443" s="52"/>
      <c r="IH11443" s="52"/>
      <c r="II11443" s="52"/>
      <c r="IJ11443" s="52"/>
    </row>
    <row r="11444" spans="233:244" x14ac:dyDescent="0.25">
      <c r="HY11444" s="52"/>
      <c r="HZ11444" s="52"/>
      <c r="IA11444" s="52"/>
      <c r="IG11444" s="52"/>
      <c r="IH11444" s="52"/>
      <c r="II11444" s="52"/>
      <c r="IJ11444" s="52"/>
    </row>
    <row r="11445" spans="233:244" x14ac:dyDescent="0.25">
      <c r="HY11445" s="52"/>
      <c r="HZ11445" s="52"/>
      <c r="IA11445" s="52"/>
      <c r="IG11445" s="52"/>
      <c r="IH11445" s="52"/>
      <c r="II11445" s="52"/>
      <c r="IJ11445" s="52"/>
    </row>
    <row r="11446" spans="233:244" x14ac:dyDescent="0.25">
      <c r="HY11446" s="52"/>
      <c r="HZ11446" s="52"/>
      <c r="IA11446" s="52"/>
      <c r="IG11446" s="52"/>
      <c r="IH11446" s="52"/>
      <c r="II11446" s="52"/>
      <c r="IJ11446" s="52"/>
    </row>
    <row r="11447" spans="233:244" x14ac:dyDescent="0.25">
      <c r="HY11447" s="52"/>
      <c r="HZ11447" s="52"/>
      <c r="IA11447" s="52"/>
      <c r="IG11447" s="52"/>
      <c r="IH11447" s="52"/>
      <c r="II11447" s="52"/>
      <c r="IJ11447" s="52"/>
    </row>
    <row r="11448" spans="233:244" x14ac:dyDescent="0.25">
      <c r="HY11448" s="52"/>
      <c r="HZ11448" s="52"/>
      <c r="IA11448" s="52"/>
      <c r="IG11448" s="52"/>
      <c r="IH11448" s="52"/>
      <c r="II11448" s="52"/>
      <c r="IJ11448" s="52"/>
    </row>
    <row r="11449" spans="233:244" x14ac:dyDescent="0.25">
      <c r="HY11449" s="52"/>
      <c r="HZ11449" s="52"/>
      <c r="IA11449" s="52"/>
      <c r="IG11449" s="52"/>
      <c r="IH11449" s="52"/>
      <c r="II11449" s="52"/>
      <c r="IJ11449" s="52"/>
    </row>
    <row r="11450" spans="233:244" x14ac:dyDescent="0.25">
      <c r="HY11450" s="52"/>
      <c r="HZ11450" s="52"/>
      <c r="IA11450" s="52"/>
      <c r="IG11450" s="52"/>
      <c r="IH11450" s="52"/>
      <c r="II11450" s="52"/>
      <c r="IJ11450" s="52"/>
    </row>
    <row r="11451" spans="233:244" x14ac:dyDescent="0.25">
      <c r="HY11451" s="52"/>
      <c r="HZ11451" s="52"/>
      <c r="IA11451" s="52"/>
      <c r="IG11451" s="52"/>
      <c r="IH11451" s="52"/>
      <c r="II11451" s="52"/>
      <c r="IJ11451" s="52"/>
    </row>
    <row r="11452" spans="233:244" x14ac:dyDescent="0.25">
      <c r="HY11452" s="52"/>
      <c r="HZ11452" s="52"/>
      <c r="IA11452" s="52"/>
      <c r="IG11452" s="52"/>
      <c r="IH11452" s="52"/>
      <c r="II11452" s="52"/>
      <c r="IJ11452" s="52"/>
    </row>
    <row r="11453" spans="233:244" x14ac:dyDescent="0.25">
      <c r="HY11453" s="52"/>
      <c r="HZ11453" s="52"/>
      <c r="IA11453" s="52"/>
      <c r="IG11453" s="52"/>
      <c r="IH11453" s="52"/>
      <c r="II11453" s="52"/>
      <c r="IJ11453" s="52"/>
    </row>
    <row r="11454" spans="233:244" x14ac:dyDescent="0.25">
      <c r="HY11454" s="52"/>
      <c r="HZ11454" s="52"/>
      <c r="IA11454" s="52"/>
      <c r="IG11454" s="52"/>
      <c r="IH11454" s="52"/>
      <c r="II11454" s="52"/>
      <c r="IJ11454" s="52"/>
    </row>
    <row r="11455" spans="233:244" x14ac:dyDescent="0.25">
      <c r="HY11455" s="52"/>
      <c r="HZ11455" s="52"/>
      <c r="IA11455" s="52"/>
      <c r="IG11455" s="52"/>
      <c r="IH11455" s="52"/>
      <c r="II11455" s="52"/>
      <c r="IJ11455" s="52"/>
    </row>
    <row r="11456" spans="233:244" x14ac:dyDescent="0.25">
      <c r="HY11456" s="52"/>
      <c r="HZ11456" s="52"/>
      <c r="IA11456" s="52"/>
      <c r="IG11456" s="52"/>
      <c r="IH11456" s="52"/>
      <c r="II11456" s="52"/>
      <c r="IJ11456" s="52"/>
    </row>
    <row r="11457" spans="233:244" x14ac:dyDescent="0.25">
      <c r="HY11457" s="52"/>
      <c r="HZ11457" s="52"/>
      <c r="IA11457" s="52"/>
      <c r="IG11457" s="52"/>
      <c r="IH11457" s="52"/>
      <c r="II11457" s="52"/>
      <c r="IJ11457" s="52"/>
    </row>
    <row r="11458" spans="233:244" x14ac:dyDescent="0.25">
      <c r="HY11458" s="52"/>
      <c r="HZ11458" s="52"/>
      <c r="IA11458" s="52"/>
      <c r="IG11458" s="52"/>
      <c r="IH11458" s="52"/>
      <c r="II11458" s="52"/>
      <c r="IJ11458" s="52"/>
    </row>
    <row r="11459" spans="233:244" x14ac:dyDescent="0.25">
      <c r="HY11459" s="52"/>
      <c r="HZ11459" s="52"/>
      <c r="IA11459" s="52"/>
      <c r="IG11459" s="52"/>
      <c r="IH11459" s="52"/>
      <c r="II11459" s="52"/>
      <c r="IJ11459" s="52"/>
    </row>
    <row r="11460" spans="233:244" x14ac:dyDescent="0.25">
      <c r="HY11460" s="52"/>
      <c r="HZ11460" s="52"/>
      <c r="IA11460" s="52"/>
      <c r="IG11460" s="52"/>
      <c r="IH11460" s="52"/>
      <c r="II11460" s="52"/>
      <c r="IJ11460" s="52"/>
    </row>
    <row r="11461" spans="233:244" x14ac:dyDescent="0.25">
      <c r="HY11461" s="52"/>
      <c r="HZ11461" s="52"/>
      <c r="IA11461" s="52"/>
      <c r="IG11461" s="52"/>
      <c r="IH11461" s="52"/>
      <c r="II11461" s="52"/>
      <c r="IJ11461" s="52"/>
    </row>
    <row r="11462" spans="233:244" x14ac:dyDescent="0.25">
      <c r="HY11462" s="52"/>
      <c r="HZ11462" s="52"/>
      <c r="IA11462" s="52"/>
      <c r="IG11462" s="52"/>
      <c r="IH11462" s="52"/>
      <c r="II11462" s="52"/>
      <c r="IJ11462" s="52"/>
    </row>
    <row r="11463" spans="233:244" x14ac:dyDescent="0.25">
      <c r="HY11463" s="52"/>
      <c r="HZ11463" s="52"/>
      <c r="IA11463" s="52"/>
      <c r="IG11463" s="52"/>
      <c r="IH11463" s="52"/>
      <c r="II11463" s="52"/>
      <c r="IJ11463" s="52"/>
    </row>
    <row r="11464" spans="233:244" x14ac:dyDescent="0.25">
      <c r="HY11464" s="52"/>
      <c r="HZ11464" s="52"/>
      <c r="IA11464" s="52"/>
      <c r="IG11464" s="52"/>
      <c r="IH11464" s="52"/>
      <c r="II11464" s="52"/>
      <c r="IJ11464" s="52"/>
    </row>
    <row r="11465" spans="233:244" x14ac:dyDescent="0.25">
      <c r="HY11465" s="52"/>
      <c r="HZ11465" s="52"/>
      <c r="IA11465" s="52"/>
      <c r="IG11465" s="52"/>
      <c r="IH11465" s="52"/>
      <c r="II11465" s="52"/>
      <c r="IJ11465" s="52"/>
    </row>
    <row r="11466" spans="233:244" x14ac:dyDescent="0.25">
      <c r="HY11466" s="52"/>
      <c r="HZ11466" s="52"/>
      <c r="IA11466" s="52"/>
      <c r="IG11466" s="52"/>
      <c r="IH11466" s="52"/>
      <c r="II11466" s="52"/>
      <c r="IJ11466" s="52"/>
    </row>
    <row r="11467" spans="233:244" x14ac:dyDescent="0.25">
      <c r="HY11467" s="52"/>
      <c r="HZ11467" s="52"/>
      <c r="IA11467" s="52"/>
      <c r="IG11467" s="52"/>
      <c r="IH11467" s="52"/>
      <c r="II11467" s="52"/>
      <c r="IJ11467" s="52"/>
    </row>
    <row r="11468" spans="233:244" x14ac:dyDescent="0.25">
      <c r="HY11468" s="52"/>
      <c r="HZ11468" s="52"/>
      <c r="IA11468" s="52"/>
      <c r="IG11468" s="52"/>
      <c r="IH11468" s="52"/>
      <c r="II11468" s="52"/>
      <c r="IJ11468" s="52"/>
    </row>
    <row r="11469" spans="233:244" x14ac:dyDescent="0.25">
      <c r="HY11469" s="52"/>
      <c r="HZ11469" s="52"/>
      <c r="IA11469" s="52"/>
      <c r="IG11469" s="52"/>
      <c r="IH11469" s="52"/>
      <c r="II11469" s="52"/>
      <c r="IJ11469" s="52"/>
    </row>
    <row r="11470" spans="233:244" x14ac:dyDescent="0.25">
      <c r="HY11470" s="52"/>
      <c r="HZ11470" s="52"/>
      <c r="IA11470" s="52"/>
      <c r="IG11470" s="52"/>
      <c r="IH11470" s="52"/>
      <c r="II11470" s="52"/>
      <c r="IJ11470" s="52"/>
    </row>
    <row r="11471" spans="233:244" x14ac:dyDescent="0.25">
      <c r="HY11471" s="52"/>
      <c r="HZ11471" s="52"/>
      <c r="IA11471" s="52"/>
      <c r="IG11471" s="52"/>
      <c r="IH11471" s="52"/>
      <c r="II11471" s="52"/>
      <c r="IJ11471" s="52"/>
    </row>
    <row r="11472" spans="233:244" x14ac:dyDescent="0.25">
      <c r="HY11472" s="52"/>
      <c r="HZ11472" s="52"/>
      <c r="IA11472" s="52"/>
      <c r="IG11472" s="52"/>
      <c r="IH11472" s="52"/>
      <c r="II11472" s="52"/>
      <c r="IJ11472" s="52"/>
    </row>
    <row r="11473" spans="233:244" x14ac:dyDescent="0.25">
      <c r="HY11473" s="52"/>
      <c r="HZ11473" s="52"/>
      <c r="IA11473" s="52"/>
      <c r="IG11473" s="52"/>
      <c r="IH11473" s="52"/>
      <c r="II11473" s="52"/>
      <c r="IJ11473" s="52"/>
    </row>
    <row r="11474" spans="233:244" x14ac:dyDescent="0.25">
      <c r="HY11474" s="52"/>
      <c r="HZ11474" s="52"/>
      <c r="IA11474" s="52"/>
      <c r="IG11474" s="52"/>
      <c r="IH11474" s="52"/>
      <c r="II11474" s="52"/>
      <c r="IJ11474" s="52"/>
    </row>
    <row r="11475" spans="233:244" x14ac:dyDescent="0.25">
      <c r="HY11475" s="52"/>
      <c r="HZ11475" s="52"/>
      <c r="IA11475" s="52"/>
      <c r="IG11475" s="52"/>
      <c r="IH11475" s="52"/>
      <c r="II11475" s="52"/>
      <c r="IJ11475" s="52"/>
    </row>
    <row r="11476" spans="233:244" x14ac:dyDescent="0.25">
      <c r="HY11476" s="52"/>
      <c r="HZ11476" s="52"/>
      <c r="IA11476" s="52"/>
      <c r="IG11476" s="52"/>
      <c r="IH11476" s="52"/>
      <c r="II11476" s="52"/>
      <c r="IJ11476" s="52"/>
    </row>
    <row r="11477" spans="233:244" x14ac:dyDescent="0.25">
      <c r="HY11477" s="52"/>
      <c r="HZ11477" s="52"/>
      <c r="IA11477" s="52"/>
      <c r="IG11477" s="52"/>
      <c r="IH11477" s="52"/>
      <c r="II11477" s="52"/>
      <c r="IJ11477" s="52"/>
    </row>
    <row r="11478" spans="233:244" x14ac:dyDescent="0.25">
      <c r="HY11478" s="52"/>
      <c r="HZ11478" s="52"/>
      <c r="IA11478" s="52"/>
      <c r="IG11478" s="52"/>
      <c r="IH11478" s="52"/>
      <c r="II11478" s="52"/>
      <c r="IJ11478" s="52"/>
    </row>
    <row r="11479" spans="233:244" x14ac:dyDescent="0.25">
      <c r="HY11479" s="52"/>
      <c r="HZ11479" s="52"/>
      <c r="IA11479" s="52"/>
      <c r="IG11479" s="52"/>
      <c r="IH11479" s="52"/>
      <c r="II11479" s="52"/>
      <c r="IJ11479" s="52"/>
    </row>
    <row r="11480" spans="233:244" x14ac:dyDescent="0.25">
      <c r="HY11480" s="52"/>
      <c r="HZ11480" s="52"/>
      <c r="IA11480" s="52"/>
      <c r="IG11480" s="52"/>
      <c r="IH11480" s="52"/>
      <c r="II11480" s="52"/>
      <c r="IJ11480" s="52"/>
    </row>
    <row r="11481" spans="233:244" x14ac:dyDescent="0.25">
      <c r="HY11481" s="52"/>
      <c r="HZ11481" s="52"/>
      <c r="IA11481" s="52"/>
      <c r="IG11481" s="52"/>
      <c r="IH11481" s="52"/>
      <c r="II11481" s="52"/>
      <c r="IJ11481" s="52"/>
    </row>
    <row r="11482" spans="233:244" x14ac:dyDescent="0.25">
      <c r="HY11482" s="52"/>
      <c r="HZ11482" s="52"/>
      <c r="IA11482" s="52"/>
      <c r="IG11482" s="52"/>
      <c r="IH11482" s="52"/>
      <c r="II11482" s="52"/>
      <c r="IJ11482" s="52"/>
    </row>
    <row r="11483" spans="233:244" x14ac:dyDescent="0.25">
      <c r="HY11483" s="52"/>
      <c r="HZ11483" s="52"/>
      <c r="IA11483" s="52"/>
      <c r="IG11483" s="52"/>
      <c r="IH11483" s="52"/>
      <c r="II11483" s="52"/>
      <c r="IJ11483" s="52"/>
    </row>
    <row r="11484" spans="233:244" x14ac:dyDescent="0.25">
      <c r="HY11484" s="52"/>
      <c r="HZ11484" s="52"/>
      <c r="IA11484" s="52"/>
      <c r="IG11484" s="52"/>
      <c r="IH11484" s="52"/>
      <c r="II11484" s="52"/>
      <c r="IJ11484" s="52"/>
    </row>
    <row r="11485" spans="233:244" x14ac:dyDescent="0.25">
      <c r="HY11485" s="52"/>
      <c r="HZ11485" s="52"/>
      <c r="IA11485" s="52"/>
      <c r="IG11485" s="52"/>
      <c r="IH11485" s="52"/>
      <c r="II11485" s="52"/>
      <c r="IJ11485" s="52"/>
    </row>
    <row r="11486" spans="233:244" x14ac:dyDescent="0.25">
      <c r="HY11486" s="52"/>
      <c r="HZ11486" s="52"/>
      <c r="IA11486" s="52"/>
      <c r="IG11486" s="52"/>
      <c r="IH11486" s="52"/>
      <c r="II11486" s="52"/>
      <c r="IJ11486" s="52"/>
    </row>
    <row r="11487" spans="233:244" x14ac:dyDescent="0.25">
      <c r="HY11487" s="52"/>
      <c r="HZ11487" s="52"/>
      <c r="IA11487" s="52"/>
      <c r="IG11487" s="52"/>
      <c r="IH11487" s="52"/>
      <c r="II11487" s="52"/>
      <c r="IJ11487" s="52"/>
    </row>
    <row r="11488" spans="233:244" x14ac:dyDescent="0.25">
      <c r="HY11488" s="52"/>
      <c r="HZ11488" s="52"/>
      <c r="IA11488" s="52"/>
      <c r="IG11488" s="52"/>
      <c r="IH11488" s="52"/>
      <c r="II11488" s="52"/>
      <c r="IJ11488" s="52"/>
    </row>
    <row r="11489" spans="233:244" x14ac:dyDescent="0.25">
      <c r="HY11489" s="52"/>
      <c r="HZ11489" s="52"/>
      <c r="IA11489" s="52"/>
      <c r="IG11489" s="52"/>
      <c r="IH11489" s="52"/>
      <c r="II11489" s="52"/>
      <c r="IJ11489" s="52"/>
    </row>
    <row r="11490" spans="233:244" x14ac:dyDescent="0.25">
      <c r="HY11490" s="52"/>
      <c r="HZ11490" s="52"/>
      <c r="IA11490" s="52"/>
      <c r="IG11490" s="52"/>
      <c r="IH11490" s="52"/>
      <c r="II11490" s="52"/>
      <c r="IJ11490" s="52"/>
    </row>
    <row r="11491" spans="233:244" x14ac:dyDescent="0.25">
      <c r="HY11491" s="52"/>
      <c r="HZ11491" s="52"/>
      <c r="IA11491" s="52"/>
      <c r="IG11491" s="52"/>
      <c r="IH11491" s="52"/>
      <c r="II11491" s="52"/>
      <c r="IJ11491" s="52"/>
    </row>
    <row r="11492" spans="233:244" x14ac:dyDescent="0.25">
      <c r="HY11492" s="52"/>
      <c r="HZ11492" s="52"/>
      <c r="IA11492" s="52"/>
      <c r="IG11492" s="52"/>
      <c r="IH11492" s="52"/>
      <c r="II11492" s="52"/>
      <c r="IJ11492" s="52"/>
    </row>
    <row r="11493" spans="233:244" x14ac:dyDescent="0.25">
      <c r="HY11493" s="52"/>
      <c r="HZ11493" s="52"/>
      <c r="IA11493" s="52"/>
      <c r="IG11493" s="52"/>
      <c r="IH11493" s="52"/>
      <c r="II11493" s="52"/>
      <c r="IJ11493" s="52"/>
    </row>
    <row r="11494" spans="233:244" x14ac:dyDescent="0.25">
      <c r="HY11494" s="52"/>
      <c r="HZ11494" s="52"/>
      <c r="IA11494" s="52"/>
      <c r="IG11494" s="52"/>
      <c r="IH11494" s="52"/>
      <c r="II11494" s="52"/>
      <c r="IJ11494" s="52"/>
    </row>
    <row r="11495" spans="233:244" x14ac:dyDescent="0.25">
      <c r="HY11495" s="52"/>
      <c r="HZ11495" s="52"/>
      <c r="IA11495" s="52"/>
      <c r="IG11495" s="52"/>
      <c r="IH11495" s="52"/>
      <c r="II11495" s="52"/>
      <c r="IJ11495" s="52"/>
    </row>
    <row r="11496" spans="233:244" x14ac:dyDescent="0.25">
      <c r="HY11496" s="52"/>
      <c r="HZ11496" s="52"/>
      <c r="IA11496" s="52"/>
      <c r="IG11496" s="52"/>
      <c r="IH11496" s="52"/>
      <c r="II11496" s="52"/>
      <c r="IJ11496" s="52"/>
    </row>
    <row r="11497" spans="233:244" x14ac:dyDescent="0.25">
      <c r="HY11497" s="52"/>
      <c r="HZ11497" s="52"/>
      <c r="IA11497" s="52"/>
      <c r="IG11497" s="52"/>
      <c r="IH11497" s="52"/>
      <c r="II11497" s="52"/>
      <c r="IJ11497" s="52"/>
    </row>
    <row r="11498" spans="233:244" x14ac:dyDescent="0.25">
      <c r="HY11498" s="52"/>
      <c r="HZ11498" s="52"/>
      <c r="IA11498" s="52"/>
      <c r="IG11498" s="52"/>
      <c r="IH11498" s="52"/>
      <c r="II11498" s="52"/>
      <c r="IJ11498" s="52"/>
    </row>
    <row r="11499" spans="233:244" x14ac:dyDescent="0.25">
      <c r="HY11499" s="52"/>
      <c r="HZ11499" s="52"/>
      <c r="IA11499" s="52"/>
      <c r="IG11499" s="52"/>
      <c r="IH11499" s="52"/>
      <c r="II11499" s="52"/>
      <c r="IJ11499" s="52"/>
    </row>
    <row r="11500" spans="233:244" x14ac:dyDescent="0.25">
      <c r="HY11500" s="52"/>
      <c r="HZ11500" s="52"/>
      <c r="IA11500" s="52"/>
      <c r="IG11500" s="52"/>
      <c r="IH11500" s="52"/>
      <c r="II11500" s="52"/>
      <c r="IJ11500" s="52"/>
    </row>
    <row r="11501" spans="233:244" x14ac:dyDescent="0.25">
      <c r="HY11501" s="52"/>
      <c r="HZ11501" s="52"/>
      <c r="IA11501" s="52"/>
      <c r="IG11501" s="52"/>
      <c r="IH11501" s="52"/>
      <c r="II11501" s="52"/>
      <c r="IJ11501" s="52"/>
    </row>
    <row r="11502" spans="233:244" x14ac:dyDescent="0.25">
      <c r="HY11502" s="52"/>
      <c r="HZ11502" s="52"/>
      <c r="IA11502" s="52"/>
      <c r="IG11502" s="52"/>
      <c r="IH11502" s="52"/>
      <c r="II11502" s="52"/>
      <c r="IJ11502" s="52"/>
    </row>
    <row r="11503" spans="233:244" x14ac:dyDescent="0.25">
      <c r="HY11503" s="52"/>
      <c r="HZ11503" s="52"/>
      <c r="IA11503" s="52"/>
      <c r="IG11503" s="52"/>
      <c r="IH11503" s="52"/>
      <c r="II11503" s="52"/>
      <c r="IJ11503" s="52"/>
    </row>
    <row r="11504" spans="233:244" x14ac:dyDescent="0.25">
      <c r="HY11504" s="52"/>
      <c r="HZ11504" s="52"/>
      <c r="IA11504" s="52"/>
      <c r="IG11504" s="52"/>
      <c r="IH11504" s="52"/>
      <c r="II11504" s="52"/>
      <c r="IJ11504" s="52"/>
    </row>
    <row r="11505" spans="233:244" x14ac:dyDescent="0.25">
      <c r="HY11505" s="52"/>
      <c r="HZ11505" s="52"/>
      <c r="IA11505" s="52"/>
      <c r="IG11505" s="52"/>
      <c r="IH11505" s="52"/>
      <c r="II11505" s="52"/>
      <c r="IJ11505" s="52"/>
    </row>
    <row r="11506" spans="233:244" x14ac:dyDescent="0.25">
      <c r="HY11506" s="52"/>
      <c r="HZ11506" s="52"/>
      <c r="IA11506" s="52"/>
      <c r="IG11506" s="52"/>
      <c r="IH11506" s="52"/>
      <c r="II11506" s="52"/>
      <c r="IJ11506" s="52"/>
    </row>
    <row r="11507" spans="233:244" x14ac:dyDescent="0.25">
      <c r="HY11507" s="52"/>
      <c r="HZ11507" s="52"/>
      <c r="IA11507" s="52"/>
      <c r="IG11507" s="52"/>
      <c r="IH11507" s="52"/>
      <c r="II11507" s="52"/>
      <c r="IJ11507" s="52"/>
    </row>
    <row r="11508" spans="233:244" x14ac:dyDescent="0.25">
      <c r="HY11508" s="52"/>
      <c r="HZ11508" s="52"/>
      <c r="IA11508" s="52"/>
      <c r="IG11508" s="52"/>
      <c r="IH11508" s="52"/>
      <c r="II11508" s="52"/>
      <c r="IJ11508" s="52"/>
    </row>
    <row r="11509" spans="233:244" x14ac:dyDescent="0.25">
      <c r="HY11509" s="52"/>
      <c r="HZ11509" s="52"/>
      <c r="IA11509" s="52"/>
      <c r="IG11509" s="52"/>
      <c r="IH11509" s="52"/>
      <c r="II11509" s="52"/>
      <c r="IJ11509" s="52"/>
    </row>
    <row r="11510" spans="233:244" x14ac:dyDescent="0.25">
      <c r="HY11510" s="52"/>
      <c r="HZ11510" s="52"/>
      <c r="IA11510" s="52"/>
      <c r="IG11510" s="52"/>
      <c r="IH11510" s="52"/>
      <c r="II11510" s="52"/>
      <c r="IJ11510" s="52"/>
    </row>
    <row r="11511" spans="233:244" x14ac:dyDescent="0.25">
      <c r="HY11511" s="52"/>
      <c r="HZ11511" s="52"/>
      <c r="IA11511" s="52"/>
      <c r="IG11511" s="52"/>
      <c r="IH11511" s="52"/>
      <c r="II11511" s="52"/>
      <c r="IJ11511" s="52"/>
    </row>
    <row r="11512" spans="233:244" x14ac:dyDescent="0.25">
      <c r="HY11512" s="52"/>
      <c r="HZ11512" s="52"/>
      <c r="IA11512" s="52"/>
      <c r="IG11512" s="52"/>
      <c r="IH11512" s="52"/>
      <c r="II11512" s="52"/>
      <c r="IJ11512" s="52"/>
    </row>
    <row r="11513" spans="233:244" x14ac:dyDescent="0.25">
      <c r="HY11513" s="52"/>
      <c r="HZ11513" s="52"/>
      <c r="IA11513" s="52"/>
      <c r="IG11513" s="52"/>
      <c r="IH11513" s="52"/>
      <c r="II11513" s="52"/>
      <c r="IJ11513" s="52"/>
    </row>
    <row r="11514" spans="233:244" x14ac:dyDescent="0.25">
      <c r="HY11514" s="52"/>
      <c r="HZ11514" s="52"/>
      <c r="IA11514" s="52"/>
      <c r="IG11514" s="52"/>
      <c r="IH11514" s="52"/>
      <c r="II11514" s="52"/>
      <c r="IJ11514" s="52"/>
    </row>
    <row r="11515" spans="233:244" x14ac:dyDescent="0.25">
      <c r="HY11515" s="52"/>
      <c r="HZ11515" s="52"/>
      <c r="IA11515" s="52"/>
      <c r="IG11515" s="52"/>
      <c r="IH11515" s="52"/>
      <c r="II11515" s="52"/>
      <c r="IJ11515" s="52"/>
    </row>
    <row r="11516" spans="233:244" x14ac:dyDescent="0.25">
      <c r="HY11516" s="52"/>
      <c r="HZ11516" s="52"/>
      <c r="IA11516" s="52"/>
      <c r="IG11516" s="52"/>
      <c r="IH11516" s="52"/>
      <c r="II11516" s="52"/>
      <c r="IJ11516" s="52"/>
    </row>
    <row r="11517" spans="233:244" x14ac:dyDescent="0.25">
      <c r="HY11517" s="52"/>
      <c r="HZ11517" s="52"/>
      <c r="IA11517" s="52"/>
      <c r="IG11517" s="52"/>
      <c r="IH11517" s="52"/>
      <c r="II11517" s="52"/>
      <c r="IJ11517" s="52"/>
    </row>
    <row r="11518" spans="233:244" x14ac:dyDescent="0.25">
      <c r="HY11518" s="52"/>
      <c r="HZ11518" s="52"/>
      <c r="IA11518" s="52"/>
      <c r="IG11518" s="52"/>
      <c r="IH11518" s="52"/>
      <c r="II11518" s="52"/>
      <c r="IJ11518" s="52"/>
    </row>
    <row r="11519" spans="233:244" x14ac:dyDescent="0.25">
      <c r="HY11519" s="52"/>
      <c r="HZ11519" s="52"/>
      <c r="IA11519" s="52"/>
      <c r="IG11519" s="52"/>
      <c r="IH11519" s="52"/>
      <c r="II11519" s="52"/>
      <c r="IJ11519" s="52"/>
    </row>
    <row r="11520" spans="233:244" x14ac:dyDescent="0.25">
      <c r="HY11520" s="52"/>
      <c r="HZ11520" s="52"/>
      <c r="IA11520" s="52"/>
      <c r="IG11520" s="52"/>
      <c r="IH11520" s="52"/>
      <c r="II11520" s="52"/>
      <c r="IJ11520" s="52"/>
    </row>
    <row r="11521" spans="233:244" x14ac:dyDescent="0.25">
      <c r="HY11521" s="52"/>
      <c r="HZ11521" s="52"/>
      <c r="IA11521" s="52"/>
      <c r="IG11521" s="52"/>
      <c r="IH11521" s="52"/>
      <c r="II11521" s="52"/>
      <c r="IJ11521" s="52"/>
    </row>
    <row r="11522" spans="233:244" x14ac:dyDescent="0.25">
      <c r="HY11522" s="52"/>
      <c r="HZ11522" s="52"/>
      <c r="IA11522" s="52"/>
      <c r="IG11522" s="52"/>
      <c r="IH11522" s="52"/>
      <c r="II11522" s="52"/>
      <c r="IJ11522" s="52"/>
    </row>
    <row r="11523" spans="233:244" x14ac:dyDescent="0.25">
      <c r="HY11523" s="52"/>
      <c r="HZ11523" s="52"/>
      <c r="IA11523" s="52"/>
      <c r="IG11523" s="52"/>
      <c r="IH11523" s="52"/>
      <c r="II11523" s="52"/>
      <c r="IJ11523" s="52"/>
    </row>
    <row r="11524" spans="233:244" x14ac:dyDescent="0.25">
      <c r="HY11524" s="52"/>
      <c r="HZ11524" s="52"/>
      <c r="IA11524" s="52"/>
      <c r="IG11524" s="52"/>
      <c r="IH11524" s="52"/>
      <c r="II11524" s="52"/>
      <c r="IJ11524" s="52"/>
    </row>
    <row r="11525" spans="233:244" x14ac:dyDescent="0.25">
      <c r="HY11525" s="52"/>
      <c r="HZ11525" s="52"/>
      <c r="IA11525" s="52"/>
      <c r="IG11525" s="52"/>
      <c r="IH11525" s="52"/>
      <c r="II11525" s="52"/>
      <c r="IJ11525" s="52"/>
    </row>
    <row r="11526" spans="233:244" x14ac:dyDescent="0.25">
      <c r="HY11526" s="52"/>
      <c r="HZ11526" s="52"/>
      <c r="IA11526" s="52"/>
      <c r="IG11526" s="52"/>
      <c r="IH11526" s="52"/>
      <c r="II11526" s="52"/>
      <c r="IJ11526" s="52"/>
    </row>
    <row r="11527" spans="233:244" x14ac:dyDescent="0.25">
      <c r="HY11527" s="52"/>
      <c r="HZ11527" s="52"/>
      <c r="IA11527" s="52"/>
      <c r="IG11527" s="52"/>
      <c r="IH11527" s="52"/>
      <c r="II11527" s="52"/>
      <c r="IJ11527" s="52"/>
    </row>
    <row r="11528" spans="233:244" x14ac:dyDescent="0.25">
      <c r="HY11528" s="52"/>
      <c r="HZ11528" s="52"/>
      <c r="IA11528" s="52"/>
      <c r="IG11528" s="52"/>
      <c r="IH11528" s="52"/>
      <c r="II11528" s="52"/>
      <c r="IJ11528" s="52"/>
    </row>
    <row r="11529" spans="233:244" x14ac:dyDescent="0.25">
      <c r="HY11529" s="52"/>
      <c r="HZ11529" s="52"/>
      <c r="IA11529" s="52"/>
      <c r="IG11529" s="52"/>
      <c r="IH11529" s="52"/>
      <c r="II11529" s="52"/>
      <c r="IJ11529" s="52"/>
    </row>
    <row r="11530" spans="233:244" x14ac:dyDescent="0.25">
      <c r="HY11530" s="52"/>
      <c r="HZ11530" s="52"/>
      <c r="IA11530" s="52"/>
      <c r="IG11530" s="52"/>
      <c r="IH11530" s="52"/>
      <c r="II11530" s="52"/>
      <c r="IJ11530" s="52"/>
    </row>
    <row r="11531" spans="233:244" x14ac:dyDescent="0.25">
      <c r="HY11531" s="52"/>
      <c r="HZ11531" s="52"/>
      <c r="IA11531" s="52"/>
      <c r="IG11531" s="52"/>
      <c r="IH11531" s="52"/>
      <c r="II11531" s="52"/>
      <c r="IJ11531" s="52"/>
    </row>
    <row r="11532" spans="233:244" x14ac:dyDescent="0.25">
      <c r="HY11532" s="52"/>
      <c r="HZ11532" s="52"/>
      <c r="IA11532" s="52"/>
      <c r="IG11532" s="52"/>
      <c r="IH11532" s="52"/>
      <c r="II11532" s="52"/>
      <c r="IJ11532" s="52"/>
    </row>
    <row r="11533" spans="233:244" x14ac:dyDescent="0.25">
      <c r="HY11533" s="52"/>
      <c r="HZ11533" s="52"/>
      <c r="IA11533" s="52"/>
      <c r="IG11533" s="52"/>
      <c r="IH11533" s="52"/>
      <c r="II11533" s="52"/>
      <c r="IJ11533" s="52"/>
    </row>
    <row r="11534" spans="233:244" x14ac:dyDescent="0.25">
      <c r="HY11534" s="52"/>
      <c r="HZ11534" s="52"/>
      <c r="IA11534" s="52"/>
      <c r="IG11534" s="52"/>
      <c r="IH11534" s="52"/>
      <c r="II11534" s="52"/>
      <c r="IJ11534" s="52"/>
    </row>
    <row r="11535" spans="233:244" x14ac:dyDescent="0.25">
      <c r="HY11535" s="52"/>
      <c r="HZ11535" s="52"/>
      <c r="IA11535" s="52"/>
      <c r="IG11535" s="52"/>
      <c r="IH11535" s="52"/>
      <c r="II11535" s="52"/>
      <c r="IJ11535" s="52"/>
    </row>
    <row r="11536" spans="233:244" x14ac:dyDescent="0.25">
      <c r="HY11536" s="52"/>
      <c r="HZ11536" s="52"/>
      <c r="IA11536" s="52"/>
      <c r="IG11536" s="52"/>
      <c r="IH11536" s="52"/>
      <c r="II11536" s="52"/>
      <c r="IJ11536" s="52"/>
    </row>
    <row r="11537" spans="233:244" x14ac:dyDescent="0.25">
      <c r="HY11537" s="52"/>
      <c r="HZ11537" s="52"/>
      <c r="IA11537" s="52"/>
      <c r="IG11537" s="52"/>
      <c r="IH11537" s="52"/>
      <c r="II11537" s="52"/>
      <c r="IJ11537" s="52"/>
    </row>
    <row r="11538" spans="233:244" x14ac:dyDescent="0.25">
      <c r="HY11538" s="52"/>
      <c r="HZ11538" s="52"/>
      <c r="IA11538" s="52"/>
      <c r="IG11538" s="52"/>
      <c r="IH11538" s="52"/>
      <c r="II11538" s="52"/>
      <c r="IJ11538" s="52"/>
    </row>
    <row r="11539" spans="233:244" x14ac:dyDescent="0.25">
      <c r="HY11539" s="52"/>
      <c r="HZ11539" s="52"/>
      <c r="IA11539" s="52"/>
      <c r="IG11539" s="52"/>
      <c r="IH11539" s="52"/>
      <c r="II11539" s="52"/>
      <c r="IJ11539" s="52"/>
    </row>
    <row r="11540" spans="233:244" x14ac:dyDescent="0.25">
      <c r="HY11540" s="52"/>
      <c r="HZ11540" s="52"/>
      <c r="IA11540" s="52"/>
      <c r="IG11540" s="52"/>
      <c r="IH11540" s="52"/>
      <c r="II11540" s="52"/>
      <c r="IJ11540" s="52"/>
    </row>
    <row r="11541" spans="233:244" x14ac:dyDescent="0.25">
      <c r="HY11541" s="52"/>
      <c r="HZ11541" s="52"/>
      <c r="IA11541" s="52"/>
      <c r="IG11541" s="52"/>
      <c r="IH11541" s="52"/>
      <c r="II11541" s="52"/>
      <c r="IJ11541" s="52"/>
    </row>
    <row r="11542" spans="233:244" x14ac:dyDescent="0.25">
      <c r="HY11542" s="52"/>
      <c r="HZ11542" s="52"/>
      <c r="IA11542" s="52"/>
      <c r="IG11542" s="52"/>
      <c r="IH11542" s="52"/>
      <c r="II11542" s="52"/>
      <c r="IJ11542" s="52"/>
    </row>
    <row r="11543" spans="233:244" x14ac:dyDescent="0.25">
      <c r="HY11543" s="52"/>
      <c r="HZ11543" s="52"/>
      <c r="IA11543" s="52"/>
      <c r="IG11543" s="52"/>
      <c r="IH11543" s="52"/>
      <c r="II11543" s="52"/>
      <c r="IJ11543" s="52"/>
    </row>
    <row r="11544" spans="233:244" x14ac:dyDescent="0.25">
      <c r="HY11544" s="52"/>
      <c r="HZ11544" s="52"/>
      <c r="IA11544" s="52"/>
      <c r="IG11544" s="52"/>
      <c r="IH11544" s="52"/>
      <c r="II11544" s="52"/>
      <c r="IJ11544" s="52"/>
    </row>
    <row r="11545" spans="233:244" x14ac:dyDescent="0.25">
      <c r="HY11545" s="52"/>
      <c r="HZ11545" s="52"/>
      <c r="IA11545" s="52"/>
      <c r="IG11545" s="52"/>
      <c r="IH11545" s="52"/>
      <c r="II11545" s="52"/>
      <c r="IJ11545" s="52"/>
    </row>
    <row r="11546" spans="233:244" x14ac:dyDescent="0.25">
      <c r="HY11546" s="52"/>
      <c r="HZ11546" s="52"/>
      <c r="IA11546" s="52"/>
      <c r="IG11546" s="52"/>
      <c r="IH11546" s="52"/>
      <c r="II11546" s="52"/>
      <c r="IJ11546" s="52"/>
    </row>
    <row r="11547" spans="233:244" x14ac:dyDescent="0.25">
      <c r="HY11547" s="52"/>
      <c r="HZ11547" s="52"/>
      <c r="IA11547" s="52"/>
      <c r="IG11547" s="52"/>
      <c r="IH11547" s="52"/>
      <c r="II11547" s="52"/>
      <c r="IJ11547" s="52"/>
    </row>
    <row r="11548" spans="233:244" x14ac:dyDescent="0.25">
      <c r="HY11548" s="52"/>
      <c r="HZ11548" s="52"/>
      <c r="IA11548" s="52"/>
      <c r="IG11548" s="52"/>
      <c r="IH11548" s="52"/>
      <c r="II11548" s="52"/>
      <c r="IJ11548" s="52"/>
    </row>
    <row r="11549" spans="233:244" x14ac:dyDescent="0.25">
      <c r="HY11549" s="52"/>
      <c r="HZ11549" s="52"/>
      <c r="IA11549" s="52"/>
      <c r="IG11549" s="52"/>
      <c r="IH11549" s="52"/>
      <c r="II11549" s="52"/>
      <c r="IJ11549" s="52"/>
    </row>
    <row r="11550" spans="233:244" x14ac:dyDescent="0.25">
      <c r="HY11550" s="52"/>
      <c r="HZ11550" s="52"/>
      <c r="IA11550" s="52"/>
      <c r="IG11550" s="52"/>
      <c r="IH11550" s="52"/>
      <c r="II11550" s="52"/>
      <c r="IJ11550" s="52"/>
    </row>
    <row r="11551" spans="233:244" x14ac:dyDescent="0.25">
      <c r="HY11551" s="52"/>
      <c r="HZ11551" s="52"/>
      <c r="IA11551" s="52"/>
      <c r="IG11551" s="52"/>
      <c r="IH11551" s="52"/>
      <c r="II11551" s="52"/>
      <c r="IJ11551" s="52"/>
    </row>
    <row r="11552" spans="233:244" x14ac:dyDescent="0.25">
      <c r="HY11552" s="52"/>
      <c r="HZ11552" s="52"/>
      <c r="IA11552" s="52"/>
      <c r="IG11552" s="52"/>
      <c r="IH11552" s="52"/>
      <c r="II11552" s="52"/>
      <c r="IJ11552" s="52"/>
    </row>
    <row r="11553" spans="233:244" x14ac:dyDescent="0.25">
      <c r="HY11553" s="52"/>
      <c r="HZ11553" s="52"/>
      <c r="IA11553" s="52"/>
      <c r="IG11553" s="52"/>
      <c r="IH11553" s="52"/>
      <c r="II11553" s="52"/>
      <c r="IJ11553" s="52"/>
    </row>
    <row r="11554" spans="233:244" x14ac:dyDescent="0.25">
      <c r="HY11554" s="52"/>
      <c r="HZ11554" s="52"/>
      <c r="IA11554" s="52"/>
      <c r="IG11554" s="52"/>
      <c r="IH11554" s="52"/>
      <c r="II11554" s="52"/>
      <c r="IJ11554" s="52"/>
    </row>
    <row r="11555" spans="233:244" x14ac:dyDescent="0.25">
      <c r="HY11555" s="52"/>
      <c r="HZ11555" s="52"/>
      <c r="IA11555" s="52"/>
      <c r="IG11555" s="52"/>
      <c r="IH11555" s="52"/>
      <c r="II11555" s="52"/>
      <c r="IJ11555" s="52"/>
    </row>
    <row r="11556" spans="233:244" x14ac:dyDescent="0.25">
      <c r="HY11556" s="52"/>
      <c r="HZ11556" s="52"/>
      <c r="IA11556" s="52"/>
      <c r="IG11556" s="52"/>
      <c r="IH11556" s="52"/>
      <c r="II11556" s="52"/>
      <c r="IJ11556" s="52"/>
    </row>
    <row r="11557" spans="233:244" x14ac:dyDescent="0.25">
      <c r="HY11557" s="52"/>
      <c r="HZ11557" s="52"/>
      <c r="IA11557" s="52"/>
      <c r="IG11557" s="52"/>
      <c r="IH11557" s="52"/>
      <c r="II11557" s="52"/>
      <c r="IJ11557" s="52"/>
    </row>
    <row r="11558" spans="233:244" x14ac:dyDescent="0.25">
      <c r="HY11558" s="52"/>
      <c r="HZ11558" s="52"/>
      <c r="IA11558" s="52"/>
      <c r="IG11558" s="52"/>
      <c r="IH11558" s="52"/>
      <c r="II11558" s="52"/>
      <c r="IJ11558" s="52"/>
    </row>
    <row r="11559" spans="233:244" x14ac:dyDescent="0.25">
      <c r="HY11559" s="52"/>
      <c r="HZ11559" s="52"/>
      <c r="IA11559" s="52"/>
      <c r="IG11559" s="52"/>
      <c r="IH11559" s="52"/>
      <c r="II11559" s="52"/>
      <c r="IJ11559" s="52"/>
    </row>
    <row r="11560" spans="233:244" x14ac:dyDescent="0.25">
      <c r="HY11560" s="52"/>
      <c r="HZ11560" s="52"/>
      <c r="IA11560" s="52"/>
      <c r="IG11560" s="52"/>
      <c r="IH11560" s="52"/>
      <c r="II11560" s="52"/>
      <c r="IJ11560" s="52"/>
    </row>
    <row r="11561" spans="233:244" x14ac:dyDescent="0.25">
      <c r="HY11561" s="52"/>
      <c r="HZ11561" s="52"/>
      <c r="IA11561" s="52"/>
      <c r="IG11561" s="52"/>
      <c r="IH11561" s="52"/>
      <c r="II11561" s="52"/>
      <c r="IJ11561" s="52"/>
    </row>
    <row r="11562" spans="233:244" x14ac:dyDescent="0.25">
      <c r="HY11562" s="52"/>
      <c r="HZ11562" s="52"/>
      <c r="IA11562" s="52"/>
      <c r="IG11562" s="52"/>
      <c r="IH11562" s="52"/>
      <c r="II11562" s="52"/>
      <c r="IJ11562" s="52"/>
    </row>
    <row r="11563" spans="233:244" x14ac:dyDescent="0.25">
      <c r="HY11563" s="52"/>
      <c r="HZ11563" s="52"/>
      <c r="IA11563" s="52"/>
      <c r="IG11563" s="52"/>
      <c r="IH11563" s="52"/>
      <c r="II11563" s="52"/>
      <c r="IJ11563" s="52"/>
    </row>
    <row r="11564" spans="233:244" x14ac:dyDescent="0.25">
      <c r="HY11564" s="52"/>
      <c r="HZ11564" s="52"/>
      <c r="IA11564" s="52"/>
      <c r="IG11564" s="52"/>
      <c r="IH11564" s="52"/>
      <c r="II11564" s="52"/>
      <c r="IJ11564" s="52"/>
    </row>
    <row r="11565" spans="233:244" x14ac:dyDescent="0.25">
      <c r="HY11565" s="52"/>
      <c r="HZ11565" s="52"/>
      <c r="IA11565" s="52"/>
      <c r="IG11565" s="52"/>
      <c r="IH11565" s="52"/>
      <c r="II11565" s="52"/>
      <c r="IJ11565" s="52"/>
    </row>
    <row r="11566" spans="233:244" x14ac:dyDescent="0.25">
      <c r="HY11566" s="52"/>
      <c r="HZ11566" s="52"/>
      <c r="IA11566" s="52"/>
      <c r="IG11566" s="52"/>
      <c r="IH11566" s="52"/>
      <c r="II11566" s="52"/>
      <c r="IJ11566" s="52"/>
    </row>
    <row r="11567" spans="233:244" x14ac:dyDescent="0.25">
      <c r="HY11567" s="52"/>
      <c r="HZ11567" s="52"/>
      <c r="IA11567" s="52"/>
      <c r="IG11567" s="52"/>
      <c r="IH11567" s="52"/>
      <c r="II11567" s="52"/>
      <c r="IJ11567" s="52"/>
    </row>
    <row r="11568" spans="233:244" x14ac:dyDescent="0.25">
      <c r="HY11568" s="52"/>
      <c r="HZ11568" s="52"/>
      <c r="IA11568" s="52"/>
      <c r="IG11568" s="52"/>
      <c r="IH11568" s="52"/>
      <c r="II11568" s="52"/>
      <c r="IJ11568" s="52"/>
    </row>
    <row r="11569" spans="233:244" x14ac:dyDescent="0.25">
      <c r="HY11569" s="52"/>
      <c r="HZ11569" s="52"/>
      <c r="IA11569" s="52"/>
      <c r="IG11569" s="52"/>
      <c r="IH11569" s="52"/>
      <c r="II11569" s="52"/>
      <c r="IJ11569" s="52"/>
    </row>
    <row r="11570" spans="233:244" x14ac:dyDescent="0.25">
      <c r="HY11570" s="52"/>
      <c r="HZ11570" s="52"/>
      <c r="IA11570" s="52"/>
      <c r="IG11570" s="52"/>
      <c r="IH11570" s="52"/>
      <c r="II11570" s="52"/>
      <c r="IJ11570" s="52"/>
    </row>
    <row r="11571" spans="233:244" x14ac:dyDescent="0.25">
      <c r="HY11571" s="52"/>
      <c r="HZ11571" s="52"/>
      <c r="IA11571" s="52"/>
      <c r="IG11571" s="52"/>
      <c r="IH11571" s="52"/>
      <c r="II11571" s="52"/>
      <c r="IJ11571" s="52"/>
    </row>
    <row r="11572" spans="233:244" x14ac:dyDescent="0.25">
      <c r="HY11572" s="52"/>
      <c r="HZ11572" s="52"/>
      <c r="IA11572" s="52"/>
      <c r="IG11572" s="52"/>
      <c r="IH11572" s="52"/>
      <c r="II11572" s="52"/>
      <c r="IJ11572" s="52"/>
    </row>
    <row r="11573" spans="233:244" x14ac:dyDescent="0.25">
      <c r="HY11573" s="52"/>
      <c r="HZ11573" s="52"/>
      <c r="IA11573" s="52"/>
      <c r="IG11573" s="52"/>
      <c r="IH11573" s="52"/>
      <c r="II11573" s="52"/>
      <c r="IJ11573" s="52"/>
    </row>
    <row r="11574" spans="233:244" x14ac:dyDescent="0.25">
      <c r="HY11574" s="52"/>
      <c r="HZ11574" s="52"/>
      <c r="IA11574" s="52"/>
      <c r="IG11574" s="52"/>
      <c r="IH11574" s="52"/>
      <c r="II11574" s="52"/>
      <c r="IJ11574" s="52"/>
    </row>
    <row r="11575" spans="233:244" x14ac:dyDescent="0.25">
      <c r="HY11575" s="52"/>
      <c r="HZ11575" s="52"/>
      <c r="IA11575" s="52"/>
      <c r="IG11575" s="52"/>
      <c r="IH11575" s="52"/>
      <c r="II11575" s="52"/>
      <c r="IJ11575" s="52"/>
    </row>
    <row r="11576" spans="233:244" x14ac:dyDescent="0.25">
      <c r="HY11576" s="52"/>
      <c r="HZ11576" s="52"/>
      <c r="IA11576" s="52"/>
      <c r="IG11576" s="52"/>
      <c r="IH11576" s="52"/>
      <c r="II11576" s="52"/>
      <c r="IJ11576" s="52"/>
    </row>
    <row r="11577" spans="233:244" x14ac:dyDescent="0.25">
      <c r="HY11577" s="52"/>
      <c r="HZ11577" s="52"/>
      <c r="IA11577" s="52"/>
      <c r="IG11577" s="52"/>
      <c r="IH11577" s="52"/>
      <c r="II11577" s="52"/>
      <c r="IJ11577" s="52"/>
    </row>
    <row r="11578" spans="233:244" x14ac:dyDescent="0.25">
      <c r="HY11578" s="52"/>
      <c r="HZ11578" s="52"/>
      <c r="IA11578" s="52"/>
      <c r="IG11578" s="52"/>
      <c r="IH11578" s="52"/>
      <c r="II11578" s="52"/>
      <c r="IJ11578" s="52"/>
    </row>
    <row r="11579" spans="233:244" x14ac:dyDescent="0.25">
      <c r="HY11579" s="52"/>
      <c r="HZ11579" s="52"/>
      <c r="IA11579" s="52"/>
      <c r="IG11579" s="52"/>
      <c r="IH11579" s="52"/>
      <c r="II11579" s="52"/>
      <c r="IJ11579" s="52"/>
    </row>
    <row r="11580" spans="233:244" x14ac:dyDescent="0.25">
      <c r="HY11580" s="52"/>
      <c r="HZ11580" s="52"/>
      <c r="IA11580" s="52"/>
      <c r="IG11580" s="52"/>
      <c r="IH11580" s="52"/>
      <c r="II11580" s="52"/>
      <c r="IJ11580" s="52"/>
    </row>
    <row r="11581" spans="233:244" x14ac:dyDescent="0.25">
      <c r="HY11581" s="52"/>
      <c r="HZ11581" s="52"/>
      <c r="IA11581" s="52"/>
      <c r="IG11581" s="52"/>
      <c r="IH11581" s="52"/>
      <c r="II11581" s="52"/>
      <c r="IJ11581" s="52"/>
    </row>
    <row r="11582" spans="233:244" x14ac:dyDescent="0.25">
      <c r="HY11582" s="52"/>
      <c r="HZ11582" s="52"/>
      <c r="IA11582" s="52"/>
      <c r="IG11582" s="52"/>
      <c r="IH11582" s="52"/>
      <c r="II11582" s="52"/>
      <c r="IJ11582" s="52"/>
    </row>
    <row r="11583" spans="233:244" x14ac:dyDescent="0.25">
      <c r="HY11583" s="52"/>
      <c r="HZ11583" s="52"/>
      <c r="IA11583" s="52"/>
      <c r="IG11583" s="52"/>
      <c r="IH11583" s="52"/>
      <c r="II11583" s="52"/>
      <c r="IJ11583" s="52"/>
    </row>
    <row r="11584" spans="233:244" x14ac:dyDescent="0.25">
      <c r="HY11584" s="52"/>
      <c r="HZ11584" s="52"/>
      <c r="IA11584" s="52"/>
      <c r="IG11584" s="52"/>
      <c r="IH11584" s="52"/>
      <c r="II11584" s="52"/>
      <c r="IJ11584" s="52"/>
    </row>
    <row r="11585" spans="233:244" x14ac:dyDescent="0.25">
      <c r="HY11585" s="52"/>
      <c r="HZ11585" s="52"/>
      <c r="IA11585" s="52"/>
      <c r="IG11585" s="52"/>
      <c r="IH11585" s="52"/>
      <c r="II11585" s="52"/>
      <c r="IJ11585" s="52"/>
    </row>
    <row r="11586" spans="233:244" x14ac:dyDescent="0.25">
      <c r="HY11586" s="52"/>
      <c r="HZ11586" s="52"/>
      <c r="IA11586" s="52"/>
      <c r="IG11586" s="52"/>
      <c r="IH11586" s="52"/>
      <c r="II11586" s="52"/>
      <c r="IJ11586" s="52"/>
    </row>
    <row r="11587" spans="233:244" x14ac:dyDescent="0.25">
      <c r="HY11587" s="52"/>
      <c r="HZ11587" s="52"/>
      <c r="IA11587" s="52"/>
      <c r="IG11587" s="52"/>
      <c r="IH11587" s="52"/>
      <c r="II11587" s="52"/>
      <c r="IJ11587" s="52"/>
    </row>
    <row r="11588" spans="233:244" x14ac:dyDescent="0.25">
      <c r="HY11588" s="52"/>
      <c r="HZ11588" s="52"/>
      <c r="IA11588" s="52"/>
      <c r="IG11588" s="52"/>
      <c r="IH11588" s="52"/>
      <c r="II11588" s="52"/>
      <c r="IJ11588" s="52"/>
    </row>
    <row r="11589" spans="233:244" x14ac:dyDescent="0.25">
      <c r="HY11589" s="52"/>
      <c r="HZ11589" s="52"/>
      <c r="IA11589" s="52"/>
      <c r="IG11589" s="52"/>
      <c r="IH11589" s="52"/>
      <c r="II11589" s="52"/>
      <c r="IJ11589" s="52"/>
    </row>
    <row r="11590" spans="233:244" x14ac:dyDescent="0.25">
      <c r="HY11590" s="52"/>
      <c r="HZ11590" s="52"/>
      <c r="IA11590" s="52"/>
      <c r="IG11590" s="52"/>
      <c r="IH11590" s="52"/>
      <c r="II11590" s="52"/>
      <c r="IJ11590" s="52"/>
    </row>
    <row r="11591" spans="233:244" x14ac:dyDescent="0.25">
      <c r="HY11591" s="52"/>
      <c r="HZ11591" s="52"/>
      <c r="IA11591" s="52"/>
      <c r="IG11591" s="52"/>
      <c r="IH11591" s="52"/>
      <c r="II11591" s="52"/>
      <c r="IJ11591" s="52"/>
    </row>
    <row r="11592" spans="233:244" x14ac:dyDescent="0.25">
      <c r="HY11592" s="52"/>
      <c r="HZ11592" s="52"/>
      <c r="IA11592" s="52"/>
      <c r="IG11592" s="52"/>
      <c r="IH11592" s="52"/>
      <c r="II11592" s="52"/>
      <c r="IJ11592" s="52"/>
    </row>
    <row r="11593" spans="233:244" x14ac:dyDescent="0.25">
      <c r="HY11593" s="52"/>
      <c r="HZ11593" s="52"/>
      <c r="IA11593" s="52"/>
      <c r="IG11593" s="52"/>
      <c r="IH11593" s="52"/>
      <c r="II11593" s="52"/>
      <c r="IJ11593" s="52"/>
    </row>
    <row r="11594" spans="233:244" x14ac:dyDescent="0.25">
      <c r="HY11594" s="52"/>
      <c r="HZ11594" s="52"/>
      <c r="IA11594" s="52"/>
      <c r="IG11594" s="52"/>
      <c r="IH11594" s="52"/>
      <c r="II11594" s="52"/>
      <c r="IJ11594" s="52"/>
    </row>
    <row r="11595" spans="233:244" x14ac:dyDescent="0.25">
      <c r="HY11595" s="52"/>
      <c r="HZ11595" s="52"/>
      <c r="IA11595" s="52"/>
      <c r="IG11595" s="52"/>
      <c r="IH11595" s="52"/>
      <c r="II11595" s="52"/>
      <c r="IJ11595" s="52"/>
    </row>
    <row r="11596" spans="233:244" x14ac:dyDescent="0.25">
      <c r="HY11596" s="52"/>
      <c r="HZ11596" s="52"/>
      <c r="IA11596" s="52"/>
      <c r="IG11596" s="52"/>
      <c r="IH11596" s="52"/>
      <c r="II11596" s="52"/>
      <c r="IJ11596" s="52"/>
    </row>
    <row r="11597" spans="233:244" x14ac:dyDescent="0.25">
      <c r="HY11597" s="52"/>
      <c r="HZ11597" s="52"/>
      <c r="IA11597" s="52"/>
      <c r="IG11597" s="52"/>
      <c r="IH11597" s="52"/>
      <c r="II11597" s="52"/>
      <c r="IJ11597" s="52"/>
    </row>
    <row r="11598" spans="233:244" x14ac:dyDescent="0.25">
      <c r="HY11598" s="52"/>
      <c r="HZ11598" s="52"/>
      <c r="IA11598" s="52"/>
      <c r="IG11598" s="52"/>
      <c r="IH11598" s="52"/>
      <c r="II11598" s="52"/>
      <c r="IJ11598" s="52"/>
    </row>
    <row r="11599" spans="233:244" x14ac:dyDescent="0.25">
      <c r="HY11599" s="52"/>
      <c r="HZ11599" s="52"/>
      <c r="IA11599" s="52"/>
      <c r="IG11599" s="52"/>
      <c r="IH11599" s="52"/>
      <c r="II11599" s="52"/>
      <c r="IJ11599" s="52"/>
    </row>
    <row r="11600" spans="233:244" x14ac:dyDescent="0.25">
      <c r="HY11600" s="52"/>
      <c r="HZ11600" s="52"/>
      <c r="IA11600" s="52"/>
      <c r="IG11600" s="52"/>
      <c r="IH11600" s="52"/>
      <c r="II11600" s="52"/>
      <c r="IJ11600" s="52"/>
    </row>
    <row r="11601" spans="233:244" x14ac:dyDescent="0.25">
      <c r="HY11601" s="52"/>
      <c r="HZ11601" s="52"/>
      <c r="IA11601" s="52"/>
      <c r="IG11601" s="52"/>
      <c r="IH11601" s="52"/>
      <c r="II11601" s="52"/>
      <c r="IJ11601" s="52"/>
    </row>
    <row r="11602" spans="233:244" x14ac:dyDescent="0.25">
      <c r="HY11602" s="52"/>
      <c r="HZ11602" s="52"/>
      <c r="IA11602" s="52"/>
      <c r="IG11602" s="52"/>
      <c r="IH11602" s="52"/>
      <c r="II11602" s="52"/>
      <c r="IJ11602" s="52"/>
    </row>
    <row r="11603" spans="233:244" x14ac:dyDescent="0.25">
      <c r="HY11603" s="52"/>
      <c r="HZ11603" s="52"/>
      <c r="IA11603" s="52"/>
      <c r="IG11603" s="52"/>
      <c r="IH11603" s="52"/>
      <c r="II11603" s="52"/>
      <c r="IJ11603" s="52"/>
    </row>
    <row r="11604" spans="233:244" x14ac:dyDescent="0.25">
      <c r="HY11604" s="52"/>
      <c r="HZ11604" s="52"/>
      <c r="IA11604" s="52"/>
      <c r="IG11604" s="52"/>
      <c r="IH11604" s="52"/>
      <c r="II11604" s="52"/>
      <c r="IJ11604" s="52"/>
    </row>
    <row r="11605" spans="233:244" x14ac:dyDescent="0.25">
      <c r="HY11605" s="52"/>
      <c r="HZ11605" s="52"/>
      <c r="IA11605" s="52"/>
      <c r="IG11605" s="52"/>
      <c r="IH11605" s="52"/>
      <c r="II11605" s="52"/>
      <c r="IJ11605" s="52"/>
    </row>
    <row r="11606" spans="233:244" x14ac:dyDescent="0.25">
      <c r="HY11606" s="52"/>
      <c r="HZ11606" s="52"/>
      <c r="IA11606" s="52"/>
      <c r="IG11606" s="52"/>
      <c r="IH11606" s="52"/>
      <c r="II11606" s="52"/>
      <c r="IJ11606" s="52"/>
    </row>
    <row r="11607" spans="233:244" x14ac:dyDescent="0.25">
      <c r="HY11607" s="52"/>
      <c r="HZ11607" s="52"/>
      <c r="IA11607" s="52"/>
      <c r="IG11607" s="52"/>
      <c r="IH11607" s="52"/>
      <c r="II11607" s="52"/>
      <c r="IJ11607" s="52"/>
    </row>
    <row r="11608" spans="233:244" x14ac:dyDescent="0.25">
      <c r="HY11608" s="52"/>
      <c r="HZ11608" s="52"/>
      <c r="IA11608" s="52"/>
      <c r="IG11608" s="52"/>
      <c r="IH11608" s="52"/>
      <c r="II11608" s="52"/>
      <c r="IJ11608" s="52"/>
    </row>
    <row r="11609" spans="233:244" x14ac:dyDescent="0.25">
      <c r="HY11609" s="52"/>
      <c r="HZ11609" s="52"/>
      <c r="IA11609" s="52"/>
      <c r="IG11609" s="52"/>
      <c r="IH11609" s="52"/>
      <c r="II11609" s="52"/>
      <c r="IJ11609" s="52"/>
    </row>
    <row r="11610" spans="233:244" x14ac:dyDescent="0.25">
      <c r="HY11610" s="52"/>
      <c r="HZ11610" s="52"/>
      <c r="IA11610" s="52"/>
      <c r="IG11610" s="52"/>
      <c r="IH11610" s="52"/>
      <c r="II11610" s="52"/>
      <c r="IJ11610" s="52"/>
    </row>
    <row r="11611" spans="233:244" x14ac:dyDescent="0.25">
      <c r="HY11611" s="52"/>
      <c r="HZ11611" s="52"/>
      <c r="IA11611" s="52"/>
      <c r="IG11611" s="52"/>
      <c r="IH11611" s="52"/>
      <c r="II11611" s="52"/>
      <c r="IJ11611" s="52"/>
    </row>
    <row r="11612" spans="233:244" x14ac:dyDescent="0.25">
      <c r="HY11612" s="52"/>
      <c r="HZ11612" s="52"/>
      <c r="IA11612" s="52"/>
      <c r="IG11612" s="52"/>
      <c r="IH11612" s="52"/>
      <c r="II11612" s="52"/>
      <c r="IJ11612" s="52"/>
    </row>
    <row r="11613" spans="233:244" x14ac:dyDescent="0.25">
      <c r="HY11613" s="52"/>
      <c r="HZ11613" s="52"/>
      <c r="IA11613" s="52"/>
      <c r="IG11613" s="52"/>
      <c r="IH11613" s="52"/>
      <c r="II11613" s="52"/>
      <c r="IJ11613" s="52"/>
    </row>
    <row r="11614" spans="233:244" x14ac:dyDescent="0.25">
      <c r="HY11614" s="52"/>
      <c r="HZ11614" s="52"/>
      <c r="IA11614" s="52"/>
      <c r="IG11614" s="52"/>
      <c r="IH11614" s="52"/>
      <c r="II11614" s="52"/>
      <c r="IJ11614" s="52"/>
    </row>
    <row r="11615" spans="233:244" x14ac:dyDescent="0.25">
      <c r="HY11615" s="52"/>
      <c r="HZ11615" s="52"/>
      <c r="IA11615" s="52"/>
      <c r="IG11615" s="52"/>
      <c r="IH11615" s="52"/>
      <c r="II11615" s="52"/>
      <c r="IJ11615" s="52"/>
    </row>
    <row r="11616" spans="233:244" x14ac:dyDescent="0.25">
      <c r="HY11616" s="52"/>
      <c r="HZ11616" s="52"/>
      <c r="IA11616" s="52"/>
      <c r="IG11616" s="52"/>
      <c r="IH11616" s="52"/>
      <c r="II11616" s="52"/>
      <c r="IJ11616" s="52"/>
    </row>
    <row r="11617" spans="233:244" x14ac:dyDescent="0.25">
      <c r="HY11617" s="52"/>
      <c r="HZ11617" s="52"/>
      <c r="IA11617" s="52"/>
      <c r="IG11617" s="52"/>
      <c r="IH11617" s="52"/>
      <c r="II11617" s="52"/>
      <c r="IJ11617" s="52"/>
    </row>
    <row r="11618" spans="233:244" x14ac:dyDescent="0.25">
      <c r="HY11618" s="52"/>
      <c r="HZ11618" s="52"/>
      <c r="IA11618" s="52"/>
      <c r="IG11618" s="52"/>
      <c r="IH11618" s="52"/>
      <c r="II11618" s="52"/>
      <c r="IJ11618" s="52"/>
    </row>
    <row r="11619" spans="233:244" x14ac:dyDescent="0.25">
      <c r="HY11619" s="52"/>
      <c r="HZ11619" s="52"/>
      <c r="IA11619" s="52"/>
      <c r="IG11619" s="52"/>
      <c r="IH11619" s="52"/>
      <c r="II11619" s="52"/>
      <c r="IJ11619" s="52"/>
    </row>
    <row r="11620" spans="233:244" x14ac:dyDescent="0.25">
      <c r="HY11620" s="52"/>
      <c r="HZ11620" s="52"/>
      <c r="IA11620" s="52"/>
      <c r="IG11620" s="52"/>
      <c r="IH11620" s="52"/>
      <c r="II11620" s="52"/>
      <c r="IJ11620" s="52"/>
    </row>
    <row r="11621" spans="233:244" x14ac:dyDescent="0.25">
      <c r="HY11621" s="52"/>
      <c r="HZ11621" s="52"/>
      <c r="IA11621" s="52"/>
      <c r="IG11621" s="52"/>
      <c r="IH11621" s="52"/>
      <c r="II11621" s="52"/>
      <c r="IJ11621" s="52"/>
    </row>
    <row r="11622" spans="233:244" x14ac:dyDescent="0.25">
      <c r="HY11622" s="52"/>
      <c r="HZ11622" s="52"/>
      <c r="IA11622" s="52"/>
      <c r="IG11622" s="52"/>
      <c r="IH11622" s="52"/>
      <c r="II11622" s="52"/>
      <c r="IJ11622" s="52"/>
    </row>
    <row r="11623" spans="233:244" x14ac:dyDescent="0.25">
      <c r="HY11623" s="52"/>
      <c r="HZ11623" s="52"/>
      <c r="IA11623" s="52"/>
      <c r="IG11623" s="52"/>
      <c r="IH11623" s="52"/>
      <c r="II11623" s="52"/>
      <c r="IJ11623" s="52"/>
    </row>
    <row r="11624" spans="233:244" x14ac:dyDescent="0.25">
      <c r="HY11624" s="52"/>
      <c r="HZ11624" s="52"/>
      <c r="IA11624" s="52"/>
      <c r="IG11624" s="52"/>
      <c r="IH11624" s="52"/>
      <c r="II11624" s="52"/>
      <c r="IJ11624" s="52"/>
    </row>
    <row r="11625" spans="233:244" x14ac:dyDescent="0.25">
      <c r="HY11625" s="52"/>
      <c r="HZ11625" s="52"/>
      <c r="IA11625" s="52"/>
      <c r="IG11625" s="52"/>
      <c r="IH11625" s="52"/>
      <c r="II11625" s="52"/>
      <c r="IJ11625" s="52"/>
    </row>
    <row r="11626" spans="233:244" x14ac:dyDescent="0.25">
      <c r="HY11626" s="52"/>
      <c r="HZ11626" s="52"/>
      <c r="IA11626" s="52"/>
      <c r="IG11626" s="52"/>
      <c r="IH11626" s="52"/>
      <c r="II11626" s="52"/>
      <c r="IJ11626" s="52"/>
    </row>
    <row r="11627" spans="233:244" x14ac:dyDescent="0.25">
      <c r="HY11627" s="52"/>
      <c r="HZ11627" s="52"/>
      <c r="IA11627" s="52"/>
      <c r="IG11627" s="52"/>
      <c r="IH11627" s="52"/>
      <c r="II11627" s="52"/>
      <c r="IJ11627" s="52"/>
    </row>
    <row r="11628" spans="233:244" x14ac:dyDescent="0.25">
      <c r="HY11628" s="52"/>
      <c r="HZ11628" s="52"/>
      <c r="IA11628" s="52"/>
      <c r="IG11628" s="52"/>
      <c r="IH11628" s="52"/>
      <c r="II11628" s="52"/>
      <c r="IJ11628" s="52"/>
    </row>
    <row r="11629" spans="233:244" x14ac:dyDescent="0.25">
      <c r="HY11629" s="52"/>
      <c r="HZ11629" s="52"/>
      <c r="IA11629" s="52"/>
      <c r="IG11629" s="52"/>
      <c r="IH11629" s="52"/>
      <c r="II11629" s="52"/>
      <c r="IJ11629" s="52"/>
    </row>
    <row r="11630" spans="233:244" x14ac:dyDescent="0.25">
      <c r="HY11630" s="52"/>
      <c r="HZ11630" s="52"/>
      <c r="IA11630" s="52"/>
      <c r="IG11630" s="52"/>
      <c r="IH11630" s="52"/>
      <c r="II11630" s="52"/>
      <c r="IJ11630" s="52"/>
    </row>
    <row r="11631" spans="233:244" x14ac:dyDescent="0.25">
      <c r="HY11631" s="52"/>
      <c r="HZ11631" s="52"/>
      <c r="IA11631" s="52"/>
      <c r="IG11631" s="52"/>
      <c r="IH11631" s="52"/>
      <c r="II11631" s="52"/>
      <c r="IJ11631" s="52"/>
    </row>
    <row r="11632" spans="233:244" x14ac:dyDescent="0.25">
      <c r="HY11632" s="52"/>
      <c r="HZ11632" s="52"/>
      <c r="IA11632" s="52"/>
      <c r="IG11632" s="52"/>
      <c r="IH11632" s="52"/>
      <c r="II11632" s="52"/>
      <c r="IJ11632" s="52"/>
    </row>
    <row r="11633" spans="233:244" x14ac:dyDescent="0.25">
      <c r="HY11633" s="52"/>
      <c r="HZ11633" s="52"/>
      <c r="IA11633" s="52"/>
      <c r="IG11633" s="52"/>
      <c r="IH11633" s="52"/>
      <c r="II11633" s="52"/>
      <c r="IJ11633" s="52"/>
    </row>
    <row r="11634" spans="233:244" x14ac:dyDescent="0.25">
      <c r="HY11634" s="52"/>
      <c r="HZ11634" s="52"/>
      <c r="IA11634" s="52"/>
      <c r="IG11634" s="52"/>
      <c r="IH11634" s="52"/>
      <c r="II11634" s="52"/>
      <c r="IJ11634" s="52"/>
    </row>
    <row r="11635" spans="233:244" x14ac:dyDescent="0.25">
      <c r="HY11635" s="52"/>
      <c r="HZ11635" s="52"/>
      <c r="IA11635" s="52"/>
      <c r="IG11635" s="52"/>
      <c r="IH11635" s="52"/>
      <c r="II11635" s="52"/>
      <c r="IJ11635" s="52"/>
    </row>
    <row r="11636" spans="233:244" x14ac:dyDescent="0.25">
      <c r="HY11636" s="52"/>
      <c r="HZ11636" s="52"/>
      <c r="IA11636" s="52"/>
      <c r="IG11636" s="52"/>
      <c r="IH11636" s="52"/>
      <c r="II11636" s="52"/>
      <c r="IJ11636" s="52"/>
    </row>
    <row r="11637" spans="233:244" x14ac:dyDescent="0.25">
      <c r="HY11637" s="52"/>
      <c r="HZ11637" s="52"/>
      <c r="IA11637" s="52"/>
      <c r="IG11637" s="52"/>
      <c r="IH11637" s="52"/>
      <c r="II11637" s="52"/>
      <c r="IJ11637" s="52"/>
    </row>
    <row r="11638" spans="233:244" x14ac:dyDescent="0.25">
      <c r="HY11638" s="52"/>
      <c r="HZ11638" s="52"/>
      <c r="IA11638" s="52"/>
      <c r="IG11638" s="52"/>
      <c r="IH11638" s="52"/>
      <c r="II11638" s="52"/>
      <c r="IJ11638" s="52"/>
    </row>
    <row r="11639" spans="233:244" x14ac:dyDescent="0.25">
      <c r="HY11639" s="52"/>
      <c r="HZ11639" s="52"/>
      <c r="IA11639" s="52"/>
      <c r="IG11639" s="52"/>
      <c r="IH11639" s="52"/>
      <c r="II11639" s="52"/>
      <c r="IJ11639" s="52"/>
    </row>
    <row r="11640" spans="233:244" x14ac:dyDescent="0.25">
      <c r="HY11640" s="52"/>
      <c r="HZ11640" s="52"/>
      <c r="IA11640" s="52"/>
      <c r="IG11640" s="52"/>
      <c r="IH11640" s="52"/>
      <c r="II11640" s="52"/>
      <c r="IJ11640" s="52"/>
    </row>
    <row r="11641" spans="233:244" x14ac:dyDescent="0.25">
      <c r="HY11641" s="52"/>
      <c r="HZ11641" s="52"/>
      <c r="IA11641" s="52"/>
      <c r="IG11641" s="52"/>
      <c r="IH11641" s="52"/>
      <c r="II11641" s="52"/>
      <c r="IJ11641" s="52"/>
    </row>
    <row r="11642" spans="233:244" x14ac:dyDescent="0.25">
      <c r="HY11642" s="52"/>
      <c r="HZ11642" s="52"/>
      <c r="IA11642" s="52"/>
      <c r="IG11642" s="52"/>
      <c r="IH11642" s="52"/>
      <c r="II11642" s="52"/>
      <c r="IJ11642" s="52"/>
    </row>
    <row r="11643" spans="233:244" x14ac:dyDescent="0.25">
      <c r="HY11643" s="52"/>
      <c r="HZ11643" s="52"/>
      <c r="IA11643" s="52"/>
      <c r="IG11643" s="52"/>
      <c r="IH11643" s="52"/>
      <c r="II11643" s="52"/>
      <c r="IJ11643" s="52"/>
    </row>
    <row r="11644" spans="233:244" x14ac:dyDescent="0.25">
      <c r="HY11644" s="52"/>
      <c r="HZ11644" s="52"/>
      <c r="IA11644" s="52"/>
      <c r="IG11644" s="52"/>
      <c r="IH11644" s="52"/>
      <c r="II11644" s="52"/>
      <c r="IJ11644" s="52"/>
    </row>
    <row r="11645" spans="233:244" x14ac:dyDescent="0.25">
      <c r="HY11645" s="52"/>
      <c r="HZ11645" s="52"/>
      <c r="IA11645" s="52"/>
      <c r="IG11645" s="52"/>
      <c r="IH11645" s="52"/>
      <c r="II11645" s="52"/>
      <c r="IJ11645" s="52"/>
    </row>
    <row r="11646" spans="233:244" x14ac:dyDescent="0.25">
      <c r="HY11646" s="52"/>
      <c r="HZ11646" s="52"/>
      <c r="IA11646" s="52"/>
      <c r="IG11646" s="52"/>
      <c r="IH11646" s="52"/>
      <c r="II11646" s="52"/>
      <c r="IJ11646" s="52"/>
    </row>
    <row r="11647" spans="233:244" x14ac:dyDescent="0.25">
      <c r="HY11647" s="52"/>
      <c r="HZ11647" s="52"/>
      <c r="IA11647" s="52"/>
      <c r="IG11647" s="52"/>
      <c r="IH11647" s="52"/>
      <c r="II11647" s="52"/>
      <c r="IJ11647" s="52"/>
    </row>
    <row r="11648" spans="233:244" x14ac:dyDescent="0.25">
      <c r="HY11648" s="52"/>
      <c r="HZ11648" s="52"/>
      <c r="IA11648" s="52"/>
      <c r="IG11648" s="52"/>
      <c r="IH11648" s="52"/>
      <c r="II11648" s="52"/>
      <c r="IJ11648" s="52"/>
    </row>
    <row r="11649" spans="233:244" x14ac:dyDescent="0.25">
      <c r="HY11649" s="52"/>
      <c r="HZ11649" s="52"/>
      <c r="IA11649" s="52"/>
      <c r="IG11649" s="52"/>
      <c r="IH11649" s="52"/>
      <c r="II11649" s="52"/>
      <c r="IJ11649" s="52"/>
    </row>
    <row r="11650" spans="233:244" x14ac:dyDescent="0.25">
      <c r="HY11650" s="52"/>
      <c r="HZ11650" s="52"/>
      <c r="IA11650" s="52"/>
      <c r="IG11650" s="52"/>
      <c r="IH11650" s="52"/>
      <c r="II11650" s="52"/>
      <c r="IJ11650" s="52"/>
    </row>
    <row r="11651" spans="233:244" x14ac:dyDescent="0.25">
      <c r="HY11651" s="52"/>
      <c r="HZ11651" s="52"/>
      <c r="IA11651" s="52"/>
      <c r="IG11651" s="52"/>
      <c r="IH11651" s="52"/>
      <c r="II11651" s="52"/>
      <c r="IJ11651" s="52"/>
    </row>
    <row r="11652" spans="233:244" x14ac:dyDescent="0.25">
      <c r="HY11652" s="52"/>
      <c r="HZ11652" s="52"/>
      <c r="IA11652" s="52"/>
      <c r="IG11652" s="52"/>
      <c r="IH11652" s="52"/>
      <c r="II11652" s="52"/>
      <c r="IJ11652" s="52"/>
    </row>
    <row r="11653" spans="233:244" x14ac:dyDescent="0.25">
      <c r="HY11653" s="52"/>
      <c r="HZ11653" s="52"/>
      <c r="IA11653" s="52"/>
      <c r="IG11653" s="52"/>
      <c r="IH11653" s="52"/>
      <c r="II11653" s="52"/>
      <c r="IJ11653" s="52"/>
    </row>
    <row r="11654" spans="233:244" x14ac:dyDescent="0.25">
      <c r="HY11654" s="52"/>
      <c r="HZ11654" s="52"/>
      <c r="IA11654" s="52"/>
      <c r="IG11654" s="52"/>
      <c r="IH11654" s="52"/>
      <c r="II11654" s="52"/>
      <c r="IJ11654" s="52"/>
    </row>
    <row r="11655" spans="233:244" x14ac:dyDescent="0.25">
      <c r="HY11655" s="52"/>
      <c r="HZ11655" s="52"/>
      <c r="IA11655" s="52"/>
      <c r="IG11655" s="52"/>
      <c r="IH11655" s="52"/>
      <c r="II11655" s="52"/>
      <c r="IJ11655" s="52"/>
    </row>
    <row r="11656" spans="233:244" x14ac:dyDescent="0.25">
      <c r="HY11656" s="52"/>
      <c r="HZ11656" s="52"/>
      <c r="IA11656" s="52"/>
      <c r="IG11656" s="52"/>
      <c r="IH11656" s="52"/>
      <c r="II11656" s="52"/>
      <c r="IJ11656" s="52"/>
    </row>
    <row r="11657" spans="233:244" x14ac:dyDescent="0.25">
      <c r="HY11657" s="52"/>
      <c r="HZ11657" s="52"/>
      <c r="IA11657" s="52"/>
      <c r="IG11657" s="52"/>
      <c r="IH11657" s="52"/>
      <c r="II11657" s="52"/>
      <c r="IJ11657" s="52"/>
    </row>
    <row r="11658" spans="233:244" x14ac:dyDescent="0.25">
      <c r="HY11658" s="52"/>
      <c r="HZ11658" s="52"/>
      <c r="IA11658" s="52"/>
      <c r="IG11658" s="52"/>
      <c r="IH11658" s="52"/>
      <c r="II11658" s="52"/>
      <c r="IJ11658" s="52"/>
    </row>
    <row r="11659" spans="233:244" x14ac:dyDescent="0.25">
      <c r="HY11659" s="52"/>
      <c r="HZ11659" s="52"/>
      <c r="IA11659" s="52"/>
      <c r="IG11659" s="52"/>
      <c r="IH11659" s="52"/>
      <c r="II11659" s="52"/>
      <c r="IJ11659" s="52"/>
    </row>
    <row r="11660" spans="233:244" x14ac:dyDescent="0.25">
      <c r="HY11660" s="52"/>
      <c r="HZ11660" s="52"/>
      <c r="IA11660" s="52"/>
      <c r="IG11660" s="52"/>
      <c r="IH11660" s="52"/>
      <c r="II11660" s="52"/>
      <c r="IJ11660" s="52"/>
    </row>
    <row r="11661" spans="233:244" x14ac:dyDescent="0.25">
      <c r="HY11661" s="52"/>
      <c r="HZ11661" s="52"/>
      <c r="IA11661" s="52"/>
      <c r="IG11661" s="52"/>
      <c r="IH11661" s="52"/>
      <c r="II11661" s="52"/>
      <c r="IJ11661" s="52"/>
    </row>
    <row r="11662" spans="233:244" x14ac:dyDescent="0.25">
      <c r="HY11662" s="52"/>
      <c r="HZ11662" s="52"/>
      <c r="IA11662" s="52"/>
      <c r="IG11662" s="52"/>
      <c r="IH11662" s="52"/>
      <c r="II11662" s="52"/>
      <c r="IJ11662" s="52"/>
    </row>
    <row r="11663" spans="233:244" x14ac:dyDescent="0.25">
      <c r="HY11663" s="52"/>
      <c r="HZ11663" s="52"/>
      <c r="IA11663" s="52"/>
      <c r="IG11663" s="52"/>
      <c r="IH11663" s="52"/>
      <c r="II11663" s="52"/>
      <c r="IJ11663" s="52"/>
    </row>
    <row r="11664" spans="233:244" x14ac:dyDescent="0.25">
      <c r="HY11664" s="52"/>
      <c r="HZ11664" s="52"/>
      <c r="IA11664" s="52"/>
      <c r="IG11664" s="52"/>
      <c r="IH11664" s="52"/>
      <c r="II11664" s="52"/>
      <c r="IJ11664" s="52"/>
    </row>
    <row r="11665" spans="233:244" x14ac:dyDescent="0.25">
      <c r="HY11665" s="52"/>
      <c r="HZ11665" s="52"/>
      <c r="IA11665" s="52"/>
      <c r="IG11665" s="52"/>
      <c r="IH11665" s="52"/>
      <c r="II11665" s="52"/>
      <c r="IJ11665" s="52"/>
    </row>
    <row r="11666" spans="233:244" x14ac:dyDescent="0.25">
      <c r="HY11666" s="52"/>
      <c r="HZ11666" s="52"/>
      <c r="IA11666" s="52"/>
      <c r="IG11666" s="52"/>
      <c r="IH11666" s="52"/>
      <c r="II11666" s="52"/>
      <c r="IJ11666" s="52"/>
    </row>
    <row r="11667" spans="233:244" x14ac:dyDescent="0.25">
      <c r="HY11667" s="52"/>
      <c r="HZ11667" s="52"/>
      <c r="IA11667" s="52"/>
      <c r="IG11667" s="52"/>
      <c r="IH11667" s="52"/>
      <c r="II11667" s="52"/>
      <c r="IJ11667" s="52"/>
    </row>
    <row r="11668" spans="233:244" x14ac:dyDescent="0.25">
      <c r="HY11668" s="52"/>
      <c r="HZ11668" s="52"/>
      <c r="IA11668" s="52"/>
      <c r="IG11668" s="52"/>
      <c r="IH11668" s="52"/>
      <c r="II11668" s="52"/>
      <c r="IJ11668" s="52"/>
    </row>
    <row r="11669" spans="233:244" x14ac:dyDescent="0.25">
      <c r="HY11669" s="52"/>
      <c r="HZ11669" s="52"/>
      <c r="IA11669" s="52"/>
      <c r="IG11669" s="52"/>
      <c r="IH11669" s="52"/>
      <c r="II11669" s="52"/>
      <c r="IJ11669" s="52"/>
    </row>
    <row r="11670" spans="233:244" x14ac:dyDescent="0.25">
      <c r="HY11670" s="52"/>
      <c r="HZ11670" s="52"/>
      <c r="IA11670" s="52"/>
      <c r="IG11670" s="52"/>
      <c r="IH11670" s="52"/>
      <c r="II11670" s="52"/>
      <c r="IJ11670" s="52"/>
    </row>
    <row r="11671" spans="233:244" x14ac:dyDescent="0.25">
      <c r="HY11671" s="52"/>
      <c r="HZ11671" s="52"/>
      <c r="IA11671" s="52"/>
      <c r="IG11671" s="52"/>
      <c r="IH11671" s="52"/>
      <c r="II11671" s="52"/>
      <c r="IJ11671" s="52"/>
    </row>
    <row r="11672" spans="233:244" x14ac:dyDescent="0.25">
      <c r="HY11672" s="52"/>
      <c r="HZ11672" s="52"/>
      <c r="IA11672" s="52"/>
      <c r="IG11672" s="52"/>
      <c r="IH11672" s="52"/>
      <c r="II11672" s="52"/>
      <c r="IJ11672" s="52"/>
    </row>
    <row r="11673" spans="233:244" x14ac:dyDescent="0.25">
      <c r="HY11673" s="52"/>
      <c r="HZ11673" s="52"/>
      <c r="IA11673" s="52"/>
      <c r="IG11673" s="52"/>
      <c r="IH11673" s="52"/>
      <c r="II11673" s="52"/>
      <c r="IJ11673" s="52"/>
    </row>
    <row r="11674" spans="233:244" x14ac:dyDescent="0.25">
      <c r="HY11674" s="52"/>
      <c r="HZ11674" s="52"/>
      <c r="IA11674" s="52"/>
      <c r="IG11674" s="52"/>
      <c r="IH11674" s="52"/>
      <c r="II11674" s="52"/>
      <c r="IJ11674" s="52"/>
    </row>
    <row r="11675" spans="233:244" x14ac:dyDescent="0.25">
      <c r="HY11675" s="52"/>
      <c r="HZ11675" s="52"/>
      <c r="IA11675" s="52"/>
      <c r="IG11675" s="52"/>
      <c r="IH11675" s="52"/>
      <c r="II11675" s="52"/>
      <c r="IJ11675" s="52"/>
    </row>
    <row r="11676" spans="233:244" x14ac:dyDescent="0.25">
      <c r="HY11676" s="52"/>
      <c r="HZ11676" s="52"/>
      <c r="IA11676" s="52"/>
      <c r="IG11676" s="52"/>
      <c r="IH11676" s="52"/>
      <c r="II11676" s="52"/>
      <c r="IJ11676" s="52"/>
    </row>
    <row r="11677" spans="233:244" x14ac:dyDescent="0.25">
      <c r="HY11677" s="52"/>
      <c r="HZ11677" s="52"/>
      <c r="IA11677" s="52"/>
      <c r="IG11677" s="52"/>
      <c r="IH11677" s="52"/>
      <c r="II11677" s="52"/>
      <c r="IJ11677" s="52"/>
    </row>
    <row r="11678" spans="233:244" x14ac:dyDescent="0.25">
      <c r="HY11678" s="52"/>
      <c r="HZ11678" s="52"/>
      <c r="IA11678" s="52"/>
      <c r="IG11678" s="52"/>
      <c r="IH11678" s="52"/>
      <c r="II11678" s="52"/>
      <c r="IJ11678" s="52"/>
    </row>
    <row r="11679" spans="233:244" x14ac:dyDescent="0.25">
      <c r="HY11679" s="52"/>
      <c r="HZ11679" s="52"/>
      <c r="IA11679" s="52"/>
      <c r="IG11679" s="52"/>
      <c r="IH11679" s="52"/>
      <c r="II11679" s="52"/>
      <c r="IJ11679" s="52"/>
    </row>
    <row r="11680" spans="233:244" x14ac:dyDescent="0.25">
      <c r="HY11680" s="52"/>
      <c r="HZ11680" s="52"/>
      <c r="IA11680" s="52"/>
      <c r="IG11680" s="52"/>
      <c r="IH11680" s="52"/>
      <c r="II11680" s="52"/>
      <c r="IJ11680" s="52"/>
    </row>
    <row r="11681" spans="233:244" x14ac:dyDescent="0.25">
      <c r="HY11681" s="52"/>
      <c r="HZ11681" s="52"/>
      <c r="IA11681" s="52"/>
      <c r="IG11681" s="52"/>
      <c r="IH11681" s="52"/>
      <c r="II11681" s="52"/>
      <c r="IJ11681" s="52"/>
    </row>
    <row r="11682" spans="233:244" x14ac:dyDescent="0.25">
      <c r="HY11682" s="52"/>
      <c r="HZ11682" s="52"/>
      <c r="IA11682" s="52"/>
      <c r="IG11682" s="52"/>
      <c r="IH11682" s="52"/>
      <c r="II11682" s="52"/>
      <c r="IJ11682" s="52"/>
    </row>
    <row r="11683" spans="233:244" x14ac:dyDescent="0.25">
      <c r="HY11683" s="52"/>
      <c r="HZ11683" s="52"/>
      <c r="IA11683" s="52"/>
      <c r="IG11683" s="52"/>
      <c r="IH11683" s="52"/>
      <c r="II11683" s="52"/>
      <c r="IJ11683" s="52"/>
    </row>
    <row r="11684" spans="233:244" x14ac:dyDescent="0.25">
      <c r="HY11684" s="52"/>
      <c r="HZ11684" s="52"/>
      <c r="IA11684" s="52"/>
      <c r="IG11684" s="52"/>
      <c r="IH11684" s="52"/>
      <c r="II11684" s="52"/>
      <c r="IJ11684" s="52"/>
    </row>
    <row r="11685" spans="233:244" x14ac:dyDescent="0.25">
      <c r="HY11685" s="52"/>
      <c r="HZ11685" s="52"/>
      <c r="IA11685" s="52"/>
      <c r="IG11685" s="52"/>
      <c r="IH11685" s="52"/>
      <c r="II11685" s="52"/>
      <c r="IJ11685" s="52"/>
    </row>
    <row r="11686" spans="233:244" x14ac:dyDescent="0.25">
      <c r="HY11686" s="52"/>
      <c r="HZ11686" s="52"/>
      <c r="IA11686" s="52"/>
      <c r="IG11686" s="52"/>
      <c r="IH11686" s="52"/>
      <c r="II11686" s="52"/>
      <c r="IJ11686" s="52"/>
    </row>
    <row r="11687" spans="233:244" x14ac:dyDescent="0.25">
      <c r="HY11687" s="52"/>
      <c r="HZ11687" s="52"/>
      <c r="IA11687" s="52"/>
      <c r="IG11687" s="52"/>
      <c r="IH11687" s="52"/>
      <c r="II11687" s="52"/>
      <c r="IJ11687" s="52"/>
    </row>
    <row r="11688" spans="233:244" x14ac:dyDescent="0.25">
      <c r="HY11688" s="52"/>
      <c r="HZ11688" s="52"/>
      <c r="IA11688" s="52"/>
      <c r="IG11688" s="52"/>
      <c r="IH11688" s="52"/>
      <c r="II11688" s="52"/>
      <c r="IJ11688" s="52"/>
    </row>
    <row r="11689" spans="233:244" x14ac:dyDescent="0.25">
      <c r="HY11689" s="52"/>
      <c r="HZ11689" s="52"/>
      <c r="IA11689" s="52"/>
      <c r="IG11689" s="52"/>
      <c r="IH11689" s="52"/>
      <c r="II11689" s="52"/>
      <c r="IJ11689" s="52"/>
    </row>
    <row r="11690" spans="233:244" x14ac:dyDescent="0.25">
      <c r="HY11690" s="52"/>
      <c r="HZ11690" s="52"/>
      <c r="IA11690" s="52"/>
      <c r="IG11690" s="52"/>
      <c r="IH11690" s="52"/>
      <c r="II11690" s="52"/>
      <c r="IJ11690" s="52"/>
    </row>
    <row r="11691" spans="233:244" x14ac:dyDescent="0.25">
      <c r="HY11691" s="52"/>
      <c r="HZ11691" s="52"/>
      <c r="IA11691" s="52"/>
      <c r="IG11691" s="52"/>
      <c r="IH11691" s="52"/>
      <c r="II11691" s="52"/>
      <c r="IJ11691" s="52"/>
    </row>
    <row r="11692" spans="233:244" x14ac:dyDescent="0.25">
      <c r="HY11692" s="52"/>
      <c r="HZ11692" s="52"/>
      <c r="IA11692" s="52"/>
      <c r="IG11692" s="52"/>
      <c r="IH11692" s="52"/>
      <c r="II11692" s="52"/>
      <c r="IJ11692" s="52"/>
    </row>
    <row r="11693" spans="233:244" x14ac:dyDescent="0.25">
      <c r="HY11693" s="52"/>
      <c r="HZ11693" s="52"/>
      <c r="IA11693" s="52"/>
      <c r="IG11693" s="52"/>
      <c r="IH11693" s="52"/>
      <c r="II11693" s="52"/>
      <c r="IJ11693" s="52"/>
    </row>
    <row r="11694" spans="233:244" x14ac:dyDescent="0.25">
      <c r="HY11694" s="52"/>
      <c r="HZ11694" s="52"/>
      <c r="IA11694" s="52"/>
      <c r="IG11694" s="52"/>
      <c r="IH11694" s="52"/>
      <c r="II11694" s="52"/>
      <c r="IJ11694" s="52"/>
    </row>
    <row r="11695" spans="233:244" x14ac:dyDescent="0.25">
      <c r="HY11695" s="52"/>
      <c r="HZ11695" s="52"/>
      <c r="IA11695" s="52"/>
      <c r="IG11695" s="52"/>
      <c r="IH11695" s="52"/>
      <c r="II11695" s="52"/>
      <c r="IJ11695" s="52"/>
    </row>
    <row r="11696" spans="233:244" x14ac:dyDescent="0.25">
      <c r="HY11696" s="52"/>
      <c r="HZ11696" s="52"/>
      <c r="IA11696" s="52"/>
      <c r="IG11696" s="52"/>
      <c r="IH11696" s="52"/>
      <c r="II11696" s="52"/>
      <c r="IJ11696" s="52"/>
    </row>
    <row r="11697" spans="233:244" x14ac:dyDescent="0.25">
      <c r="HY11697" s="52"/>
      <c r="HZ11697" s="52"/>
      <c r="IA11697" s="52"/>
      <c r="IG11697" s="52"/>
      <c r="IH11697" s="52"/>
      <c r="II11697" s="52"/>
      <c r="IJ11697" s="52"/>
    </row>
    <row r="11698" spans="233:244" x14ac:dyDescent="0.25">
      <c r="HY11698" s="52"/>
      <c r="HZ11698" s="52"/>
      <c r="IA11698" s="52"/>
      <c r="IG11698" s="52"/>
      <c r="IH11698" s="52"/>
      <c r="II11698" s="52"/>
      <c r="IJ11698" s="52"/>
    </row>
    <row r="11699" spans="233:244" x14ac:dyDescent="0.25">
      <c r="HY11699" s="52"/>
      <c r="HZ11699" s="52"/>
      <c r="IA11699" s="52"/>
      <c r="IG11699" s="52"/>
      <c r="IH11699" s="52"/>
      <c r="II11699" s="52"/>
      <c r="IJ11699" s="52"/>
    </row>
    <row r="11700" spans="233:244" x14ac:dyDescent="0.25">
      <c r="HY11700" s="52"/>
      <c r="HZ11700" s="52"/>
      <c r="IA11700" s="52"/>
      <c r="IG11700" s="52"/>
      <c r="IH11700" s="52"/>
      <c r="II11700" s="52"/>
      <c r="IJ11700" s="52"/>
    </row>
    <row r="11701" spans="233:244" x14ac:dyDescent="0.25">
      <c r="HY11701" s="52"/>
      <c r="HZ11701" s="52"/>
      <c r="IA11701" s="52"/>
      <c r="IG11701" s="52"/>
      <c r="IH11701" s="52"/>
      <c r="II11701" s="52"/>
      <c r="IJ11701" s="52"/>
    </row>
    <row r="11702" spans="233:244" x14ac:dyDescent="0.25">
      <c r="HY11702" s="52"/>
      <c r="HZ11702" s="52"/>
      <c r="IA11702" s="52"/>
      <c r="IG11702" s="52"/>
      <c r="IH11702" s="52"/>
      <c r="II11702" s="52"/>
      <c r="IJ11702" s="52"/>
    </row>
    <row r="11703" spans="233:244" x14ac:dyDescent="0.25">
      <c r="HY11703" s="52"/>
      <c r="HZ11703" s="52"/>
      <c r="IA11703" s="52"/>
      <c r="IG11703" s="52"/>
      <c r="IH11703" s="52"/>
      <c r="II11703" s="52"/>
      <c r="IJ11703" s="52"/>
    </row>
    <row r="11704" spans="233:244" x14ac:dyDescent="0.25">
      <c r="HY11704" s="52"/>
      <c r="HZ11704" s="52"/>
      <c r="IA11704" s="52"/>
      <c r="IG11704" s="52"/>
      <c r="IH11704" s="52"/>
      <c r="II11704" s="52"/>
      <c r="IJ11704" s="52"/>
    </row>
    <row r="11705" spans="233:244" x14ac:dyDescent="0.25">
      <c r="HY11705" s="52"/>
      <c r="HZ11705" s="52"/>
      <c r="IA11705" s="52"/>
      <c r="IG11705" s="52"/>
      <c r="IH11705" s="52"/>
      <c r="II11705" s="52"/>
      <c r="IJ11705" s="52"/>
    </row>
    <row r="11706" spans="233:244" x14ac:dyDescent="0.25">
      <c r="HY11706" s="52"/>
      <c r="HZ11706" s="52"/>
      <c r="IA11706" s="52"/>
      <c r="IG11706" s="52"/>
      <c r="IH11706" s="52"/>
      <c r="II11706" s="52"/>
      <c r="IJ11706" s="52"/>
    </row>
    <row r="11707" spans="233:244" x14ac:dyDescent="0.25">
      <c r="HY11707" s="52"/>
      <c r="HZ11707" s="52"/>
      <c r="IA11707" s="52"/>
      <c r="IG11707" s="52"/>
      <c r="IH11707" s="52"/>
      <c r="II11707" s="52"/>
      <c r="IJ11707" s="52"/>
    </row>
    <row r="11708" spans="233:244" x14ac:dyDescent="0.25">
      <c r="HY11708" s="52"/>
      <c r="HZ11708" s="52"/>
      <c r="IA11708" s="52"/>
      <c r="IG11708" s="52"/>
      <c r="IH11708" s="52"/>
      <c r="II11708" s="52"/>
      <c r="IJ11708" s="52"/>
    </row>
    <row r="11709" spans="233:244" x14ac:dyDescent="0.25">
      <c r="HY11709" s="52"/>
      <c r="HZ11709" s="52"/>
      <c r="IA11709" s="52"/>
      <c r="IG11709" s="52"/>
      <c r="IH11709" s="52"/>
      <c r="II11709" s="52"/>
      <c r="IJ11709" s="52"/>
    </row>
    <row r="11710" spans="233:244" x14ac:dyDescent="0.25">
      <c r="HY11710" s="52"/>
      <c r="HZ11710" s="52"/>
      <c r="IA11710" s="52"/>
      <c r="IG11710" s="52"/>
      <c r="IH11710" s="52"/>
      <c r="II11710" s="52"/>
      <c r="IJ11710" s="52"/>
    </row>
    <row r="11711" spans="233:244" x14ac:dyDescent="0.25">
      <c r="HY11711" s="52"/>
      <c r="HZ11711" s="52"/>
      <c r="IA11711" s="52"/>
      <c r="IG11711" s="52"/>
      <c r="IH11711" s="52"/>
      <c r="II11711" s="52"/>
      <c r="IJ11711" s="52"/>
    </row>
    <row r="11712" spans="233:244" x14ac:dyDescent="0.25">
      <c r="HY11712" s="52"/>
      <c r="HZ11712" s="52"/>
      <c r="IA11712" s="52"/>
      <c r="IG11712" s="52"/>
      <c r="IH11712" s="52"/>
      <c r="II11712" s="52"/>
      <c r="IJ11712" s="52"/>
    </row>
    <row r="11713" spans="233:244" x14ac:dyDescent="0.25">
      <c r="HY11713" s="52"/>
      <c r="HZ11713" s="52"/>
      <c r="IA11713" s="52"/>
      <c r="IG11713" s="52"/>
      <c r="IH11713" s="52"/>
      <c r="II11713" s="52"/>
      <c r="IJ11713" s="52"/>
    </row>
    <row r="11714" spans="233:244" x14ac:dyDescent="0.25">
      <c r="HY11714" s="52"/>
      <c r="HZ11714" s="52"/>
      <c r="IA11714" s="52"/>
      <c r="IG11714" s="52"/>
      <c r="IH11714" s="52"/>
      <c r="II11714" s="52"/>
      <c r="IJ11714" s="52"/>
    </row>
    <row r="11715" spans="233:244" x14ac:dyDescent="0.25">
      <c r="HY11715" s="52"/>
      <c r="HZ11715" s="52"/>
      <c r="IA11715" s="52"/>
      <c r="IG11715" s="52"/>
      <c r="IH11715" s="52"/>
      <c r="II11715" s="52"/>
      <c r="IJ11715" s="52"/>
    </row>
    <row r="11716" spans="233:244" x14ac:dyDescent="0.25">
      <c r="HY11716" s="52"/>
      <c r="HZ11716" s="52"/>
      <c r="IA11716" s="52"/>
      <c r="IG11716" s="52"/>
      <c r="IH11716" s="52"/>
      <c r="II11716" s="52"/>
      <c r="IJ11716" s="52"/>
    </row>
    <row r="11717" spans="233:244" x14ac:dyDescent="0.25">
      <c r="HY11717" s="52"/>
      <c r="HZ11717" s="52"/>
      <c r="IA11717" s="52"/>
      <c r="IG11717" s="52"/>
      <c r="IH11717" s="52"/>
      <c r="II11717" s="52"/>
      <c r="IJ11717" s="52"/>
    </row>
    <row r="11718" spans="233:244" x14ac:dyDescent="0.25">
      <c r="HY11718" s="52"/>
      <c r="HZ11718" s="52"/>
      <c r="IA11718" s="52"/>
      <c r="IG11718" s="52"/>
      <c r="IH11718" s="52"/>
      <c r="II11718" s="52"/>
      <c r="IJ11718" s="52"/>
    </row>
    <row r="11719" spans="233:244" x14ac:dyDescent="0.25">
      <c r="HY11719" s="52"/>
      <c r="HZ11719" s="52"/>
      <c r="IA11719" s="52"/>
      <c r="IG11719" s="52"/>
      <c r="IH11719" s="52"/>
      <c r="II11719" s="52"/>
      <c r="IJ11719" s="52"/>
    </row>
    <row r="11720" spans="233:244" x14ac:dyDescent="0.25">
      <c r="HY11720" s="52"/>
      <c r="HZ11720" s="52"/>
      <c r="IA11720" s="52"/>
      <c r="IG11720" s="52"/>
      <c r="IH11720" s="52"/>
      <c r="II11720" s="52"/>
      <c r="IJ11720" s="52"/>
    </row>
    <row r="11721" spans="233:244" x14ac:dyDescent="0.25">
      <c r="HY11721" s="52"/>
      <c r="HZ11721" s="52"/>
      <c r="IA11721" s="52"/>
      <c r="IG11721" s="52"/>
      <c r="IH11721" s="52"/>
      <c r="II11721" s="52"/>
      <c r="IJ11721" s="52"/>
    </row>
    <row r="11722" spans="233:244" x14ac:dyDescent="0.25">
      <c r="HY11722" s="52"/>
      <c r="HZ11722" s="52"/>
      <c r="IA11722" s="52"/>
      <c r="IG11722" s="52"/>
      <c r="IH11722" s="52"/>
      <c r="II11722" s="52"/>
      <c r="IJ11722" s="52"/>
    </row>
    <row r="11723" spans="233:244" x14ac:dyDescent="0.25">
      <c r="HY11723" s="52"/>
      <c r="HZ11723" s="52"/>
      <c r="IA11723" s="52"/>
      <c r="IG11723" s="52"/>
      <c r="IH11723" s="52"/>
      <c r="II11723" s="52"/>
      <c r="IJ11723" s="52"/>
    </row>
    <row r="11724" spans="233:244" x14ac:dyDescent="0.25">
      <c r="HY11724" s="52"/>
      <c r="HZ11724" s="52"/>
      <c r="IA11724" s="52"/>
      <c r="IG11724" s="52"/>
      <c r="IH11724" s="52"/>
      <c r="II11724" s="52"/>
      <c r="IJ11724" s="52"/>
    </row>
    <row r="11725" spans="233:244" x14ac:dyDescent="0.25">
      <c r="HY11725" s="52"/>
      <c r="HZ11725" s="52"/>
      <c r="IA11725" s="52"/>
      <c r="IG11725" s="52"/>
      <c r="IH11725" s="52"/>
      <c r="II11725" s="52"/>
      <c r="IJ11725" s="52"/>
    </row>
    <row r="11726" spans="233:244" x14ac:dyDescent="0.25">
      <c r="HY11726" s="52"/>
      <c r="HZ11726" s="52"/>
      <c r="IA11726" s="52"/>
      <c r="IG11726" s="52"/>
      <c r="IH11726" s="52"/>
      <c r="II11726" s="52"/>
      <c r="IJ11726" s="52"/>
    </row>
    <row r="11727" spans="233:244" x14ac:dyDescent="0.25">
      <c r="HY11727" s="52"/>
      <c r="HZ11727" s="52"/>
      <c r="IA11727" s="52"/>
      <c r="IG11727" s="52"/>
      <c r="IH11727" s="52"/>
      <c r="II11727" s="52"/>
      <c r="IJ11727" s="52"/>
    </row>
    <row r="11728" spans="233:244" x14ac:dyDescent="0.25">
      <c r="HY11728" s="52"/>
      <c r="HZ11728" s="52"/>
      <c r="IA11728" s="52"/>
      <c r="IG11728" s="52"/>
      <c r="IH11728" s="52"/>
      <c r="II11728" s="52"/>
      <c r="IJ11728" s="52"/>
    </row>
    <row r="11729" spans="233:244" x14ac:dyDescent="0.25">
      <c r="HY11729" s="52"/>
      <c r="HZ11729" s="52"/>
      <c r="IA11729" s="52"/>
      <c r="IG11729" s="52"/>
      <c r="IH11729" s="52"/>
      <c r="II11729" s="52"/>
      <c r="IJ11729" s="52"/>
    </row>
    <row r="11730" spans="233:244" x14ac:dyDescent="0.25">
      <c r="HY11730" s="52"/>
      <c r="HZ11730" s="52"/>
      <c r="IA11730" s="52"/>
      <c r="IG11730" s="52"/>
      <c r="IH11730" s="52"/>
      <c r="II11730" s="52"/>
      <c r="IJ11730" s="52"/>
    </row>
    <row r="11731" spans="233:244" x14ac:dyDescent="0.25">
      <c r="HY11731" s="52"/>
      <c r="HZ11731" s="52"/>
      <c r="IA11731" s="52"/>
      <c r="IG11731" s="52"/>
      <c r="IH11731" s="52"/>
      <c r="II11731" s="52"/>
      <c r="IJ11731" s="52"/>
    </row>
    <row r="11732" spans="233:244" x14ac:dyDescent="0.25">
      <c r="HY11732" s="52"/>
      <c r="HZ11732" s="52"/>
      <c r="IA11732" s="52"/>
      <c r="IG11732" s="52"/>
      <c r="IH11732" s="52"/>
      <c r="II11732" s="52"/>
      <c r="IJ11732" s="52"/>
    </row>
    <row r="11733" spans="233:244" x14ac:dyDescent="0.25">
      <c r="HY11733" s="52"/>
      <c r="HZ11733" s="52"/>
      <c r="IA11733" s="52"/>
      <c r="IG11733" s="52"/>
      <c r="IH11733" s="52"/>
      <c r="II11733" s="52"/>
      <c r="IJ11733" s="52"/>
    </row>
    <row r="11734" spans="233:244" x14ac:dyDescent="0.25">
      <c r="HY11734" s="52"/>
      <c r="HZ11734" s="52"/>
      <c r="IA11734" s="52"/>
      <c r="IG11734" s="52"/>
      <c r="IH11734" s="52"/>
      <c r="II11734" s="52"/>
      <c r="IJ11734" s="52"/>
    </row>
    <row r="11735" spans="233:244" x14ac:dyDescent="0.25">
      <c r="HY11735" s="52"/>
      <c r="HZ11735" s="52"/>
      <c r="IA11735" s="52"/>
      <c r="IG11735" s="52"/>
      <c r="IH11735" s="52"/>
      <c r="II11735" s="52"/>
      <c r="IJ11735" s="52"/>
    </row>
    <row r="11736" spans="233:244" x14ac:dyDescent="0.25">
      <c r="HY11736" s="52"/>
      <c r="HZ11736" s="52"/>
      <c r="IA11736" s="52"/>
      <c r="IG11736" s="52"/>
      <c r="IH11736" s="52"/>
      <c r="II11736" s="52"/>
      <c r="IJ11736" s="52"/>
    </row>
    <row r="11737" spans="233:244" x14ac:dyDescent="0.25">
      <c r="HY11737" s="52"/>
      <c r="HZ11737" s="52"/>
      <c r="IA11737" s="52"/>
      <c r="IG11737" s="52"/>
      <c r="IH11737" s="52"/>
      <c r="II11737" s="52"/>
      <c r="IJ11737" s="52"/>
    </row>
    <row r="11738" spans="233:244" x14ac:dyDescent="0.25">
      <c r="HY11738" s="52"/>
      <c r="HZ11738" s="52"/>
      <c r="IA11738" s="52"/>
      <c r="IG11738" s="52"/>
      <c r="IH11738" s="52"/>
      <c r="II11738" s="52"/>
      <c r="IJ11738" s="52"/>
    </row>
    <row r="11739" spans="233:244" x14ac:dyDescent="0.25">
      <c r="HY11739" s="52"/>
      <c r="HZ11739" s="52"/>
      <c r="IA11739" s="52"/>
      <c r="IG11739" s="52"/>
      <c r="IH11739" s="52"/>
      <c r="II11739" s="52"/>
      <c r="IJ11739" s="52"/>
    </row>
    <row r="11740" spans="233:244" x14ac:dyDescent="0.25">
      <c r="HY11740" s="52"/>
      <c r="HZ11740" s="52"/>
      <c r="IA11740" s="52"/>
      <c r="IG11740" s="52"/>
      <c r="IH11740" s="52"/>
      <c r="II11740" s="52"/>
      <c r="IJ11740" s="52"/>
    </row>
    <row r="11741" spans="233:244" x14ac:dyDescent="0.25">
      <c r="HY11741" s="52"/>
      <c r="HZ11741" s="52"/>
      <c r="IA11741" s="52"/>
      <c r="IG11741" s="52"/>
      <c r="IH11741" s="52"/>
      <c r="II11741" s="52"/>
      <c r="IJ11741" s="52"/>
    </row>
    <row r="11742" spans="233:244" x14ac:dyDescent="0.25">
      <c r="HY11742" s="52"/>
      <c r="HZ11742" s="52"/>
      <c r="IA11742" s="52"/>
      <c r="IG11742" s="52"/>
      <c r="IH11742" s="52"/>
      <c r="II11742" s="52"/>
      <c r="IJ11742" s="52"/>
    </row>
    <row r="11743" spans="233:244" x14ac:dyDescent="0.25">
      <c r="HY11743" s="52"/>
      <c r="HZ11743" s="52"/>
      <c r="IA11743" s="52"/>
      <c r="IG11743" s="52"/>
      <c r="IH11743" s="52"/>
      <c r="II11743" s="52"/>
      <c r="IJ11743" s="52"/>
    </row>
    <row r="11744" spans="233:244" x14ac:dyDescent="0.25">
      <c r="HY11744" s="52"/>
      <c r="HZ11744" s="52"/>
      <c r="IA11744" s="52"/>
      <c r="IG11744" s="52"/>
      <c r="IH11744" s="52"/>
      <c r="II11744" s="52"/>
      <c r="IJ11744" s="52"/>
    </row>
    <row r="11745" spans="233:244" x14ac:dyDescent="0.25">
      <c r="HY11745" s="52"/>
      <c r="HZ11745" s="52"/>
      <c r="IA11745" s="52"/>
      <c r="IG11745" s="52"/>
      <c r="IH11745" s="52"/>
      <c r="II11745" s="52"/>
      <c r="IJ11745" s="52"/>
    </row>
    <row r="11746" spans="233:244" x14ac:dyDescent="0.25">
      <c r="HY11746" s="52"/>
      <c r="HZ11746" s="52"/>
      <c r="IA11746" s="52"/>
      <c r="IG11746" s="52"/>
      <c r="IH11746" s="52"/>
      <c r="II11746" s="52"/>
      <c r="IJ11746" s="52"/>
    </row>
    <row r="11747" spans="233:244" x14ac:dyDescent="0.25">
      <c r="HY11747" s="52"/>
      <c r="HZ11747" s="52"/>
      <c r="IA11747" s="52"/>
      <c r="IG11747" s="52"/>
      <c r="IH11747" s="52"/>
      <c r="II11747" s="52"/>
      <c r="IJ11747" s="52"/>
    </row>
    <row r="11748" spans="233:244" x14ac:dyDescent="0.25">
      <c r="HY11748" s="52"/>
      <c r="HZ11748" s="52"/>
      <c r="IA11748" s="52"/>
      <c r="IG11748" s="52"/>
      <c r="IH11748" s="52"/>
      <c r="II11748" s="52"/>
      <c r="IJ11748" s="52"/>
    </row>
    <row r="11749" spans="233:244" x14ac:dyDescent="0.25">
      <c r="HY11749" s="52"/>
      <c r="HZ11749" s="52"/>
      <c r="IA11749" s="52"/>
      <c r="IG11749" s="52"/>
      <c r="IH11749" s="52"/>
      <c r="II11749" s="52"/>
      <c r="IJ11749" s="52"/>
    </row>
    <row r="11750" spans="233:244" x14ac:dyDescent="0.25">
      <c r="HY11750" s="52"/>
      <c r="HZ11750" s="52"/>
      <c r="IA11750" s="52"/>
      <c r="IG11750" s="52"/>
      <c r="IH11750" s="52"/>
      <c r="II11750" s="52"/>
      <c r="IJ11750" s="52"/>
    </row>
    <row r="11751" spans="233:244" x14ac:dyDescent="0.25">
      <c r="HY11751" s="52"/>
      <c r="HZ11751" s="52"/>
      <c r="IA11751" s="52"/>
      <c r="IG11751" s="52"/>
      <c r="IH11751" s="52"/>
      <c r="II11751" s="52"/>
      <c r="IJ11751" s="52"/>
    </row>
    <row r="11752" spans="233:244" x14ac:dyDescent="0.25">
      <c r="HY11752" s="52"/>
      <c r="HZ11752" s="52"/>
      <c r="IA11752" s="52"/>
      <c r="IG11752" s="52"/>
      <c r="IH11752" s="52"/>
      <c r="II11752" s="52"/>
      <c r="IJ11752" s="52"/>
    </row>
    <row r="11753" spans="233:244" x14ac:dyDescent="0.25">
      <c r="HY11753" s="52"/>
      <c r="HZ11753" s="52"/>
      <c r="IA11753" s="52"/>
      <c r="IG11753" s="52"/>
      <c r="IH11753" s="52"/>
      <c r="II11753" s="52"/>
      <c r="IJ11753" s="52"/>
    </row>
    <row r="11754" spans="233:244" x14ac:dyDescent="0.25">
      <c r="HY11754" s="52"/>
      <c r="HZ11754" s="52"/>
      <c r="IA11754" s="52"/>
      <c r="IG11754" s="52"/>
      <c r="IH11754" s="52"/>
      <c r="II11754" s="52"/>
      <c r="IJ11754" s="52"/>
    </row>
    <row r="11755" spans="233:244" x14ac:dyDescent="0.25">
      <c r="HY11755" s="52"/>
      <c r="HZ11755" s="52"/>
      <c r="IA11755" s="52"/>
      <c r="IG11755" s="52"/>
      <c r="IH11755" s="52"/>
      <c r="II11755" s="52"/>
      <c r="IJ11755" s="52"/>
    </row>
    <row r="11756" spans="233:244" x14ac:dyDescent="0.25">
      <c r="HY11756" s="52"/>
      <c r="HZ11756" s="52"/>
      <c r="IA11756" s="52"/>
      <c r="IG11756" s="52"/>
      <c r="IH11756" s="52"/>
      <c r="II11756" s="52"/>
      <c r="IJ11756" s="52"/>
    </row>
    <row r="11757" spans="233:244" x14ac:dyDescent="0.25">
      <c r="HY11757" s="52"/>
      <c r="HZ11757" s="52"/>
      <c r="IA11757" s="52"/>
      <c r="IG11757" s="52"/>
      <c r="IH11757" s="52"/>
      <c r="II11757" s="52"/>
      <c r="IJ11757" s="52"/>
    </row>
    <row r="11758" spans="233:244" x14ac:dyDescent="0.25">
      <c r="HY11758" s="52"/>
      <c r="HZ11758" s="52"/>
      <c r="IA11758" s="52"/>
      <c r="IG11758" s="52"/>
      <c r="IH11758" s="52"/>
      <c r="II11758" s="52"/>
      <c r="IJ11758" s="52"/>
    </row>
    <row r="11759" spans="233:244" x14ac:dyDescent="0.25">
      <c r="HY11759" s="52"/>
      <c r="HZ11759" s="52"/>
      <c r="IA11759" s="52"/>
      <c r="IG11759" s="52"/>
      <c r="IH11759" s="52"/>
      <c r="II11759" s="52"/>
      <c r="IJ11759" s="52"/>
    </row>
    <row r="11760" spans="233:244" x14ac:dyDescent="0.25">
      <c r="HY11760" s="52"/>
      <c r="HZ11760" s="52"/>
      <c r="IA11760" s="52"/>
      <c r="IG11760" s="52"/>
      <c r="IH11760" s="52"/>
      <c r="II11760" s="52"/>
      <c r="IJ11760" s="52"/>
    </row>
    <row r="11761" spans="233:244" x14ac:dyDescent="0.25">
      <c r="HY11761" s="52"/>
      <c r="HZ11761" s="52"/>
      <c r="IA11761" s="52"/>
      <c r="IG11761" s="52"/>
      <c r="IH11761" s="52"/>
      <c r="II11761" s="52"/>
      <c r="IJ11761" s="52"/>
    </row>
    <row r="11762" spans="233:244" x14ac:dyDescent="0.25">
      <c r="HY11762" s="52"/>
      <c r="HZ11762" s="52"/>
      <c r="IA11762" s="52"/>
      <c r="IG11762" s="52"/>
      <c r="IH11762" s="52"/>
      <c r="II11762" s="52"/>
      <c r="IJ11762" s="52"/>
    </row>
    <row r="11763" spans="233:244" x14ac:dyDescent="0.25">
      <c r="HY11763" s="52"/>
      <c r="HZ11763" s="52"/>
      <c r="IA11763" s="52"/>
      <c r="IG11763" s="52"/>
      <c r="IH11763" s="52"/>
      <c r="II11763" s="52"/>
      <c r="IJ11763" s="52"/>
    </row>
    <row r="11764" spans="233:244" x14ac:dyDescent="0.25">
      <c r="HY11764" s="52"/>
      <c r="HZ11764" s="52"/>
      <c r="IA11764" s="52"/>
      <c r="IG11764" s="52"/>
      <c r="IH11764" s="52"/>
      <c r="II11764" s="52"/>
      <c r="IJ11764" s="52"/>
    </row>
    <row r="11765" spans="233:244" x14ac:dyDescent="0.25">
      <c r="HY11765" s="52"/>
      <c r="HZ11765" s="52"/>
      <c r="IA11765" s="52"/>
      <c r="IG11765" s="52"/>
      <c r="IH11765" s="52"/>
      <c r="II11765" s="52"/>
      <c r="IJ11765" s="52"/>
    </row>
    <row r="11766" spans="233:244" x14ac:dyDescent="0.25">
      <c r="HY11766" s="52"/>
      <c r="HZ11766" s="52"/>
      <c r="IA11766" s="52"/>
      <c r="IG11766" s="52"/>
      <c r="IH11766" s="52"/>
      <c r="II11766" s="52"/>
      <c r="IJ11766" s="52"/>
    </row>
    <row r="11767" spans="233:244" x14ac:dyDescent="0.25">
      <c r="HY11767" s="52"/>
      <c r="HZ11767" s="52"/>
      <c r="IA11767" s="52"/>
      <c r="IG11767" s="52"/>
      <c r="IH11767" s="52"/>
      <c r="II11767" s="52"/>
      <c r="IJ11767" s="52"/>
    </row>
    <row r="11768" spans="233:244" x14ac:dyDescent="0.25">
      <c r="HY11768" s="52"/>
      <c r="HZ11768" s="52"/>
      <c r="IA11768" s="52"/>
      <c r="IG11768" s="52"/>
      <c r="IH11768" s="52"/>
      <c r="II11768" s="52"/>
      <c r="IJ11768" s="52"/>
    </row>
    <row r="11769" spans="233:244" x14ac:dyDescent="0.25">
      <c r="HY11769" s="52"/>
      <c r="HZ11769" s="52"/>
      <c r="IA11769" s="52"/>
      <c r="IG11769" s="52"/>
      <c r="IH11769" s="52"/>
      <c r="II11769" s="52"/>
      <c r="IJ11769" s="52"/>
    </row>
    <row r="11770" spans="233:244" x14ac:dyDescent="0.25">
      <c r="HY11770" s="52"/>
      <c r="HZ11770" s="52"/>
      <c r="IA11770" s="52"/>
      <c r="IG11770" s="52"/>
      <c r="IH11770" s="52"/>
      <c r="II11770" s="52"/>
      <c r="IJ11770" s="52"/>
    </row>
    <row r="11771" spans="233:244" x14ac:dyDescent="0.25">
      <c r="HY11771" s="52"/>
      <c r="HZ11771" s="52"/>
      <c r="IA11771" s="52"/>
      <c r="IG11771" s="52"/>
      <c r="IH11771" s="52"/>
      <c r="II11771" s="52"/>
      <c r="IJ11771" s="52"/>
    </row>
    <row r="11772" spans="233:244" x14ac:dyDescent="0.25">
      <c r="HY11772" s="52"/>
      <c r="HZ11772" s="52"/>
      <c r="IA11772" s="52"/>
      <c r="IG11772" s="52"/>
      <c r="IH11772" s="52"/>
      <c r="II11772" s="52"/>
      <c r="IJ11772" s="52"/>
    </row>
    <row r="11773" spans="233:244" x14ac:dyDescent="0.25">
      <c r="HY11773" s="52"/>
      <c r="HZ11773" s="52"/>
      <c r="IA11773" s="52"/>
      <c r="IG11773" s="52"/>
      <c r="IH11773" s="52"/>
      <c r="II11773" s="52"/>
      <c r="IJ11773" s="52"/>
    </row>
    <row r="11774" spans="233:244" x14ac:dyDescent="0.25">
      <c r="HY11774" s="52"/>
      <c r="HZ11774" s="52"/>
      <c r="IA11774" s="52"/>
      <c r="IG11774" s="52"/>
      <c r="IH11774" s="52"/>
      <c r="II11774" s="52"/>
      <c r="IJ11774" s="52"/>
    </row>
    <row r="11775" spans="233:244" x14ac:dyDescent="0.25">
      <c r="HY11775" s="52"/>
      <c r="HZ11775" s="52"/>
      <c r="IA11775" s="52"/>
      <c r="IG11775" s="52"/>
      <c r="IH11775" s="52"/>
      <c r="II11775" s="52"/>
      <c r="IJ11775" s="52"/>
    </row>
    <row r="11776" spans="233:244" x14ac:dyDescent="0.25">
      <c r="HY11776" s="52"/>
      <c r="HZ11776" s="52"/>
      <c r="IA11776" s="52"/>
      <c r="IG11776" s="52"/>
      <c r="IH11776" s="52"/>
      <c r="II11776" s="52"/>
      <c r="IJ11776" s="52"/>
    </row>
    <row r="11777" spans="233:244" x14ac:dyDescent="0.25">
      <c r="HY11777" s="52"/>
      <c r="HZ11777" s="52"/>
      <c r="IA11777" s="52"/>
      <c r="IG11777" s="52"/>
      <c r="IH11777" s="52"/>
      <c r="II11777" s="52"/>
      <c r="IJ11777" s="52"/>
    </row>
    <row r="11778" spans="233:244" x14ac:dyDescent="0.25">
      <c r="HY11778" s="52"/>
      <c r="HZ11778" s="52"/>
      <c r="IA11778" s="52"/>
      <c r="IG11778" s="52"/>
      <c r="IH11778" s="52"/>
      <c r="II11778" s="52"/>
      <c r="IJ11778" s="52"/>
    </row>
    <row r="11779" spans="233:244" x14ac:dyDescent="0.25">
      <c r="HY11779" s="52"/>
      <c r="HZ11779" s="52"/>
      <c r="IA11779" s="52"/>
      <c r="IG11779" s="52"/>
      <c r="IH11779" s="52"/>
      <c r="II11779" s="52"/>
      <c r="IJ11779" s="52"/>
    </row>
    <row r="11780" spans="233:244" x14ac:dyDescent="0.25">
      <c r="HY11780" s="52"/>
      <c r="HZ11780" s="52"/>
      <c r="IA11780" s="52"/>
      <c r="IG11780" s="52"/>
      <c r="IH11780" s="52"/>
      <c r="II11780" s="52"/>
      <c r="IJ11780" s="52"/>
    </row>
    <row r="11781" spans="233:244" x14ac:dyDescent="0.25">
      <c r="HY11781" s="52"/>
      <c r="HZ11781" s="52"/>
      <c r="IA11781" s="52"/>
      <c r="IG11781" s="52"/>
      <c r="IH11781" s="52"/>
      <c r="II11781" s="52"/>
      <c r="IJ11781" s="52"/>
    </row>
    <row r="11782" spans="233:244" x14ac:dyDescent="0.25">
      <c r="HY11782" s="52"/>
      <c r="HZ11782" s="52"/>
      <c r="IA11782" s="52"/>
      <c r="IG11782" s="52"/>
      <c r="IH11782" s="52"/>
      <c r="II11782" s="52"/>
      <c r="IJ11782" s="52"/>
    </row>
    <row r="11783" spans="233:244" x14ac:dyDescent="0.25">
      <c r="HY11783" s="52"/>
      <c r="HZ11783" s="52"/>
      <c r="IA11783" s="52"/>
      <c r="IG11783" s="52"/>
      <c r="IH11783" s="52"/>
      <c r="II11783" s="52"/>
      <c r="IJ11783" s="52"/>
    </row>
    <row r="11784" spans="233:244" x14ac:dyDescent="0.25">
      <c r="HY11784" s="52"/>
      <c r="HZ11784" s="52"/>
      <c r="IA11784" s="52"/>
      <c r="IG11784" s="52"/>
      <c r="IH11784" s="52"/>
      <c r="II11784" s="52"/>
      <c r="IJ11784" s="52"/>
    </row>
    <row r="11785" spans="233:244" x14ac:dyDescent="0.25">
      <c r="HY11785" s="52"/>
      <c r="HZ11785" s="52"/>
      <c r="IA11785" s="52"/>
      <c r="IG11785" s="52"/>
      <c r="IH11785" s="52"/>
      <c r="II11785" s="52"/>
      <c r="IJ11785" s="52"/>
    </row>
    <row r="11786" spans="233:244" x14ac:dyDescent="0.25">
      <c r="HY11786" s="52"/>
      <c r="HZ11786" s="52"/>
      <c r="IA11786" s="52"/>
      <c r="IG11786" s="52"/>
      <c r="IH11786" s="52"/>
      <c r="II11786" s="52"/>
      <c r="IJ11786" s="52"/>
    </row>
    <row r="11787" spans="233:244" x14ac:dyDescent="0.25">
      <c r="HY11787" s="52"/>
      <c r="HZ11787" s="52"/>
      <c r="IA11787" s="52"/>
      <c r="IG11787" s="52"/>
      <c r="IH11787" s="52"/>
      <c r="II11787" s="52"/>
      <c r="IJ11787" s="52"/>
    </row>
    <row r="11788" spans="233:244" x14ac:dyDescent="0.25">
      <c r="HY11788" s="52"/>
      <c r="HZ11788" s="52"/>
      <c r="IA11788" s="52"/>
      <c r="IG11788" s="52"/>
      <c r="IH11788" s="52"/>
      <c r="II11788" s="52"/>
      <c r="IJ11788" s="52"/>
    </row>
    <row r="11789" spans="233:244" x14ac:dyDescent="0.25">
      <c r="HY11789" s="52"/>
      <c r="HZ11789" s="52"/>
      <c r="IA11789" s="52"/>
      <c r="IG11789" s="52"/>
      <c r="IH11789" s="52"/>
      <c r="II11789" s="52"/>
      <c r="IJ11789" s="52"/>
    </row>
    <row r="11790" spans="233:244" x14ac:dyDescent="0.25">
      <c r="HY11790" s="52"/>
      <c r="HZ11790" s="52"/>
      <c r="IA11790" s="52"/>
      <c r="IG11790" s="52"/>
      <c r="IH11790" s="52"/>
      <c r="II11790" s="52"/>
      <c r="IJ11790" s="52"/>
    </row>
    <row r="11791" spans="233:244" x14ac:dyDescent="0.25">
      <c r="HY11791" s="52"/>
      <c r="HZ11791" s="52"/>
      <c r="IA11791" s="52"/>
      <c r="IG11791" s="52"/>
      <c r="IH11791" s="52"/>
      <c r="II11791" s="52"/>
      <c r="IJ11791" s="52"/>
    </row>
    <row r="11792" spans="233:244" x14ac:dyDescent="0.25">
      <c r="HY11792" s="52"/>
      <c r="HZ11792" s="52"/>
      <c r="IA11792" s="52"/>
      <c r="IG11792" s="52"/>
      <c r="IH11792" s="52"/>
      <c r="II11792" s="52"/>
      <c r="IJ11792" s="52"/>
    </row>
    <row r="11793" spans="233:244" x14ac:dyDescent="0.25">
      <c r="HY11793" s="52"/>
      <c r="HZ11793" s="52"/>
      <c r="IA11793" s="52"/>
      <c r="IG11793" s="52"/>
      <c r="IH11793" s="52"/>
      <c r="II11793" s="52"/>
      <c r="IJ11793" s="52"/>
    </row>
    <row r="11794" spans="233:244" x14ac:dyDescent="0.25">
      <c r="HY11794" s="52"/>
      <c r="HZ11794" s="52"/>
      <c r="IA11794" s="52"/>
      <c r="IG11794" s="52"/>
      <c r="IH11794" s="52"/>
      <c r="II11794" s="52"/>
      <c r="IJ11794" s="52"/>
    </row>
    <row r="11795" spans="233:244" x14ac:dyDescent="0.25">
      <c r="HY11795" s="52"/>
      <c r="HZ11795" s="52"/>
      <c r="IA11795" s="52"/>
      <c r="IG11795" s="52"/>
      <c r="IH11795" s="52"/>
      <c r="II11795" s="52"/>
      <c r="IJ11795" s="52"/>
    </row>
    <row r="11796" spans="233:244" x14ac:dyDescent="0.25">
      <c r="HY11796" s="52"/>
      <c r="HZ11796" s="52"/>
      <c r="IA11796" s="52"/>
      <c r="IG11796" s="52"/>
      <c r="IH11796" s="52"/>
      <c r="II11796" s="52"/>
      <c r="IJ11796" s="52"/>
    </row>
    <row r="11797" spans="233:244" x14ac:dyDescent="0.25">
      <c r="HY11797" s="52"/>
      <c r="HZ11797" s="52"/>
      <c r="IA11797" s="52"/>
      <c r="IG11797" s="52"/>
      <c r="IH11797" s="52"/>
      <c r="II11797" s="52"/>
      <c r="IJ11797" s="52"/>
    </row>
    <row r="11798" spans="233:244" x14ac:dyDescent="0.25">
      <c r="HY11798" s="52"/>
      <c r="HZ11798" s="52"/>
      <c r="IA11798" s="52"/>
      <c r="IG11798" s="52"/>
      <c r="IH11798" s="52"/>
      <c r="II11798" s="52"/>
      <c r="IJ11798" s="52"/>
    </row>
    <row r="11799" spans="233:244" x14ac:dyDescent="0.25">
      <c r="HY11799" s="52"/>
      <c r="HZ11799" s="52"/>
      <c r="IA11799" s="52"/>
      <c r="IG11799" s="52"/>
      <c r="IH11799" s="52"/>
      <c r="II11799" s="52"/>
      <c r="IJ11799" s="52"/>
    </row>
    <row r="11800" spans="233:244" x14ac:dyDescent="0.25">
      <c r="HY11800" s="52"/>
      <c r="HZ11800" s="52"/>
      <c r="IA11800" s="52"/>
      <c r="IG11800" s="52"/>
      <c r="IH11800" s="52"/>
      <c r="II11800" s="52"/>
      <c r="IJ11800" s="52"/>
    </row>
    <row r="11801" spans="233:244" x14ac:dyDescent="0.25">
      <c r="HY11801" s="52"/>
      <c r="HZ11801" s="52"/>
      <c r="IA11801" s="52"/>
      <c r="IG11801" s="52"/>
      <c r="IH11801" s="52"/>
      <c r="II11801" s="52"/>
      <c r="IJ11801" s="52"/>
    </row>
    <row r="11802" spans="233:244" x14ac:dyDescent="0.25">
      <c r="HY11802" s="52"/>
      <c r="HZ11802" s="52"/>
      <c r="IA11802" s="52"/>
      <c r="IG11802" s="52"/>
      <c r="IH11802" s="52"/>
      <c r="II11802" s="52"/>
      <c r="IJ11802" s="52"/>
    </row>
    <row r="11803" spans="233:244" x14ac:dyDescent="0.25">
      <c r="HY11803" s="52"/>
      <c r="HZ11803" s="52"/>
      <c r="IA11803" s="52"/>
      <c r="IG11803" s="52"/>
      <c r="IH11803" s="52"/>
      <c r="II11803" s="52"/>
      <c r="IJ11803" s="52"/>
    </row>
    <row r="11804" spans="233:244" x14ac:dyDescent="0.25">
      <c r="HY11804" s="52"/>
      <c r="HZ11804" s="52"/>
      <c r="IA11804" s="52"/>
      <c r="IG11804" s="52"/>
      <c r="IH11804" s="52"/>
      <c r="II11804" s="52"/>
      <c r="IJ11804" s="52"/>
    </row>
    <row r="11805" spans="233:244" x14ac:dyDescent="0.25">
      <c r="HY11805" s="52"/>
      <c r="HZ11805" s="52"/>
      <c r="IA11805" s="52"/>
      <c r="IG11805" s="52"/>
      <c r="IH11805" s="52"/>
      <c r="II11805" s="52"/>
      <c r="IJ11805" s="52"/>
    </row>
    <row r="11806" spans="233:244" x14ac:dyDescent="0.25">
      <c r="HY11806" s="52"/>
      <c r="HZ11806" s="52"/>
      <c r="IA11806" s="52"/>
      <c r="IG11806" s="52"/>
      <c r="IH11806" s="52"/>
      <c r="II11806" s="52"/>
      <c r="IJ11806" s="52"/>
    </row>
    <row r="11807" spans="233:244" x14ac:dyDescent="0.25">
      <c r="HY11807" s="52"/>
      <c r="HZ11807" s="52"/>
      <c r="IA11807" s="52"/>
      <c r="IG11807" s="52"/>
      <c r="IH11807" s="52"/>
      <c r="II11807" s="52"/>
      <c r="IJ11807" s="52"/>
    </row>
    <row r="11808" spans="233:244" x14ac:dyDescent="0.25">
      <c r="HY11808" s="52"/>
      <c r="HZ11808" s="52"/>
      <c r="IA11808" s="52"/>
      <c r="IG11808" s="52"/>
      <c r="IH11808" s="52"/>
      <c r="II11808" s="52"/>
      <c r="IJ11808" s="52"/>
    </row>
    <row r="11809" spans="233:244" x14ac:dyDescent="0.25">
      <c r="HY11809" s="52"/>
      <c r="HZ11809" s="52"/>
      <c r="IA11809" s="52"/>
      <c r="IG11809" s="52"/>
      <c r="IH11809" s="52"/>
      <c r="II11809" s="52"/>
      <c r="IJ11809" s="52"/>
    </row>
    <row r="11810" spans="233:244" x14ac:dyDescent="0.25">
      <c r="HY11810" s="52"/>
      <c r="HZ11810" s="52"/>
      <c r="IA11810" s="52"/>
      <c r="IG11810" s="52"/>
      <c r="IH11810" s="52"/>
      <c r="II11810" s="52"/>
      <c r="IJ11810" s="52"/>
    </row>
    <row r="11811" spans="233:244" x14ac:dyDescent="0.25">
      <c r="HY11811" s="52"/>
      <c r="HZ11811" s="52"/>
      <c r="IA11811" s="52"/>
      <c r="IG11811" s="52"/>
      <c r="IH11811" s="52"/>
      <c r="II11811" s="52"/>
      <c r="IJ11811" s="52"/>
    </row>
    <row r="11812" spans="233:244" x14ac:dyDescent="0.25">
      <c r="HY11812" s="52"/>
      <c r="HZ11812" s="52"/>
      <c r="IA11812" s="52"/>
      <c r="IG11812" s="52"/>
      <c r="IH11812" s="52"/>
      <c r="II11812" s="52"/>
      <c r="IJ11812" s="52"/>
    </row>
    <row r="11813" spans="233:244" x14ac:dyDescent="0.25">
      <c r="HY11813" s="52"/>
      <c r="HZ11813" s="52"/>
      <c r="IA11813" s="52"/>
      <c r="IG11813" s="52"/>
      <c r="IH11813" s="52"/>
      <c r="II11813" s="52"/>
      <c r="IJ11813" s="52"/>
    </row>
    <row r="11814" spans="233:244" x14ac:dyDescent="0.25">
      <c r="HY11814" s="52"/>
      <c r="HZ11814" s="52"/>
      <c r="IA11814" s="52"/>
      <c r="IG11814" s="52"/>
      <c r="IH11814" s="52"/>
      <c r="II11814" s="52"/>
      <c r="IJ11814" s="52"/>
    </row>
    <row r="11815" spans="233:244" x14ac:dyDescent="0.25">
      <c r="HY11815" s="52"/>
      <c r="HZ11815" s="52"/>
      <c r="IA11815" s="52"/>
      <c r="IG11815" s="52"/>
      <c r="IH11815" s="52"/>
      <c r="II11815" s="52"/>
      <c r="IJ11815" s="52"/>
    </row>
    <row r="11816" spans="233:244" x14ac:dyDescent="0.25">
      <c r="HY11816" s="52"/>
      <c r="HZ11816" s="52"/>
      <c r="IA11816" s="52"/>
      <c r="IG11816" s="52"/>
      <c r="IH11816" s="52"/>
      <c r="II11816" s="52"/>
      <c r="IJ11816" s="52"/>
    </row>
    <row r="11817" spans="233:244" x14ac:dyDescent="0.25">
      <c r="HY11817" s="52"/>
      <c r="HZ11817" s="52"/>
      <c r="IA11817" s="52"/>
      <c r="IG11817" s="52"/>
      <c r="IH11817" s="52"/>
      <c r="II11817" s="52"/>
      <c r="IJ11817" s="52"/>
    </row>
    <row r="11818" spans="233:244" x14ac:dyDescent="0.25">
      <c r="HY11818" s="52"/>
      <c r="HZ11818" s="52"/>
      <c r="IA11818" s="52"/>
      <c r="IG11818" s="52"/>
      <c r="IH11818" s="52"/>
      <c r="II11818" s="52"/>
      <c r="IJ11818" s="52"/>
    </row>
    <row r="11819" spans="233:244" x14ac:dyDescent="0.25">
      <c r="HY11819" s="52"/>
      <c r="HZ11819" s="52"/>
      <c r="IA11819" s="52"/>
      <c r="IG11819" s="52"/>
      <c r="IH11819" s="52"/>
      <c r="II11819" s="52"/>
      <c r="IJ11819" s="52"/>
    </row>
    <row r="11820" spans="233:244" x14ac:dyDescent="0.25">
      <c r="HY11820" s="52"/>
      <c r="HZ11820" s="52"/>
      <c r="IA11820" s="52"/>
      <c r="IG11820" s="52"/>
      <c r="IH11820" s="52"/>
      <c r="II11820" s="52"/>
      <c r="IJ11820" s="52"/>
    </row>
    <row r="11821" spans="233:244" x14ac:dyDescent="0.25">
      <c r="HY11821" s="52"/>
      <c r="HZ11821" s="52"/>
      <c r="IA11821" s="52"/>
      <c r="IG11821" s="52"/>
      <c r="IH11821" s="52"/>
      <c r="II11821" s="52"/>
      <c r="IJ11821" s="52"/>
    </row>
    <row r="11822" spans="233:244" x14ac:dyDescent="0.25">
      <c r="HY11822" s="52"/>
      <c r="HZ11822" s="52"/>
      <c r="IA11822" s="52"/>
      <c r="IG11822" s="52"/>
      <c r="IH11822" s="52"/>
      <c r="II11822" s="52"/>
      <c r="IJ11822" s="52"/>
    </row>
    <row r="11823" spans="233:244" x14ac:dyDescent="0.25">
      <c r="HY11823" s="52"/>
      <c r="HZ11823" s="52"/>
      <c r="IA11823" s="52"/>
      <c r="IG11823" s="52"/>
      <c r="IH11823" s="52"/>
      <c r="II11823" s="52"/>
      <c r="IJ11823" s="52"/>
    </row>
    <row r="11824" spans="233:244" x14ac:dyDescent="0.25">
      <c r="HY11824" s="52"/>
      <c r="HZ11824" s="52"/>
      <c r="IA11824" s="52"/>
      <c r="IG11824" s="52"/>
      <c r="IH11824" s="52"/>
      <c r="II11824" s="52"/>
      <c r="IJ11824" s="52"/>
    </row>
    <row r="11825" spans="233:244" x14ac:dyDescent="0.25">
      <c r="HY11825" s="52"/>
      <c r="HZ11825" s="52"/>
      <c r="IA11825" s="52"/>
      <c r="IG11825" s="52"/>
      <c r="IH11825" s="52"/>
      <c r="II11825" s="52"/>
      <c r="IJ11825" s="52"/>
    </row>
    <row r="11826" spans="233:244" x14ac:dyDescent="0.25">
      <c r="HY11826" s="52"/>
      <c r="HZ11826" s="52"/>
      <c r="IA11826" s="52"/>
      <c r="IG11826" s="52"/>
      <c r="IH11826" s="52"/>
      <c r="II11826" s="52"/>
      <c r="IJ11826" s="52"/>
    </row>
    <row r="11827" spans="233:244" x14ac:dyDescent="0.25">
      <c r="HY11827" s="52"/>
      <c r="HZ11827" s="52"/>
      <c r="IA11827" s="52"/>
      <c r="IG11827" s="52"/>
      <c r="IH11827" s="52"/>
      <c r="II11827" s="52"/>
      <c r="IJ11827" s="52"/>
    </row>
    <row r="11828" spans="233:244" x14ac:dyDescent="0.25">
      <c r="HY11828" s="52"/>
      <c r="HZ11828" s="52"/>
      <c r="IA11828" s="52"/>
      <c r="IG11828" s="52"/>
      <c r="IH11828" s="52"/>
      <c r="II11828" s="52"/>
      <c r="IJ11828" s="52"/>
    </row>
    <row r="11829" spans="233:244" x14ac:dyDescent="0.25">
      <c r="HY11829" s="52"/>
      <c r="HZ11829" s="52"/>
      <c r="IA11829" s="52"/>
      <c r="IG11829" s="52"/>
      <c r="IH11829" s="52"/>
      <c r="II11829" s="52"/>
      <c r="IJ11829" s="52"/>
    </row>
    <row r="11830" spans="233:244" x14ac:dyDescent="0.25">
      <c r="HY11830" s="52"/>
      <c r="HZ11830" s="52"/>
      <c r="IA11830" s="52"/>
      <c r="IG11830" s="52"/>
      <c r="IH11830" s="52"/>
      <c r="II11830" s="52"/>
      <c r="IJ11830" s="52"/>
    </row>
    <row r="11831" spans="233:244" x14ac:dyDescent="0.25">
      <c r="HY11831" s="52"/>
      <c r="HZ11831" s="52"/>
      <c r="IA11831" s="52"/>
      <c r="IG11831" s="52"/>
      <c r="IH11831" s="52"/>
      <c r="II11831" s="52"/>
      <c r="IJ11831" s="52"/>
    </row>
    <row r="11832" spans="233:244" x14ac:dyDescent="0.25">
      <c r="HY11832" s="52"/>
      <c r="HZ11832" s="52"/>
      <c r="IA11832" s="52"/>
      <c r="IG11832" s="52"/>
      <c r="IH11832" s="52"/>
      <c r="II11832" s="52"/>
      <c r="IJ11832" s="52"/>
    </row>
    <row r="11833" spans="233:244" x14ac:dyDescent="0.25">
      <c r="HY11833" s="52"/>
      <c r="HZ11833" s="52"/>
      <c r="IA11833" s="52"/>
      <c r="IG11833" s="52"/>
      <c r="IH11833" s="52"/>
      <c r="II11833" s="52"/>
      <c r="IJ11833" s="52"/>
    </row>
    <row r="11834" spans="233:244" x14ac:dyDescent="0.25">
      <c r="HY11834" s="52"/>
      <c r="HZ11834" s="52"/>
      <c r="IA11834" s="52"/>
      <c r="IG11834" s="52"/>
      <c r="IH11834" s="52"/>
      <c r="II11834" s="52"/>
      <c r="IJ11834" s="52"/>
    </row>
    <row r="11835" spans="233:244" x14ac:dyDescent="0.25">
      <c r="HY11835" s="52"/>
      <c r="HZ11835" s="52"/>
      <c r="IA11835" s="52"/>
      <c r="IG11835" s="52"/>
      <c r="IH11835" s="52"/>
      <c r="II11835" s="52"/>
      <c r="IJ11835" s="52"/>
    </row>
    <row r="11836" spans="233:244" x14ac:dyDescent="0.25">
      <c r="HY11836" s="52"/>
      <c r="HZ11836" s="52"/>
      <c r="IA11836" s="52"/>
      <c r="IG11836" s="52"/>
      <c r="IH11836" s="52"/>
      <c r="II11836" s="52"/>
      <c r="IJ11836" s="52"/>
    </row>
    <row r="11837" spans="233:244" x14ac:dyDescent="0.25">
      <c r="HY11837" s="52"/>
      <c r="HZ11837" s="52"/>
      <c r="IA11837" s="52"/>
      <c r="IG11837" s="52"/>
      <c r="IH11837" s="52"/>
      <c r="II11837" s="52"/>
      <c r="IJ11837" s="52"/>
    </row>
    <row r="11838" spans="233:244" x14ac:dyDescent="0.25">
      <c r="HY11838" s="52"/>
      <c r="HZ11838" s="52"/>
      <c r="IA11838" s="52"/>
      <c r="IG11838" s="52"/>
      <c r="IH11838" s="52"/>
      <c r="II11838" s="52"/>
      <c r="IJ11838" s="52"/>
    </row>
    <row r="11839" spans="233:244" x14ac:dyDescent="0.25">
      <c r="HY11839" s="52"/>
      <c r="HZ11839" s="52"/>
      <c r="IA11839" s="52"/>
      <c r="IG11839" s="52"/>
      <c r="IH11839" s="52"/>
      <c r="II11839" s="52"/>
      <c r="IJ11839" s="52"/>
    </row>
    <row r="11840" spans="233:244" x14ac:dyDescent="0.25">
      <c r="HY11840" s="52"/>
      <c r="HZ11840" s="52"/>
      <c r="IA11840" s="52"/>
      <c r="IG11840" s="52"/>
      <c r="IH11840" s="52"/>
      <c r="II11840" s="52"/>
      <c r="IJ11840" s="52"/>
    </row>
    <row r="11841" spans="233:244" x14ac:dyDescent="0.25">
      <c r="HY11841" s="52"/>
      <c r="HZ11841" s="52"/>
      <c r="IA11841" s="52"/>
      <c r="IG11841" s="52"/>
      <c r="IH11841" s="52"/>
      <c r="II11841" s="52"/>
      <c r="IJ11841" s="52"/>
    </row>
    <row r="11842" spans="233:244" x14ac:dyDescent="0.25">
      <c r="HY11842" s="52"/>
      <c r="HZ11842" s="52"/>
      <c r="IA11842" s="52"/>
      <c r="IG11842" s="52"/>
      <c r="IH11842" s="52"/>
      <c r="II11842" s="52"/>
      <c r="IJ11842" s="52"/>
    </row>
    <row r="11843" spans="233:244" x14ac:dyDescent="0.25">
      <c r="HY11843" s="52"/>
      <c r="HZ11843" s="52"/>
      <c r="IA11843" s="52"/>
      <c r="IG11843" s="52"/>
      <c r="IH11843" s="52"/>
      <c r="II11843" s="52"/>
      <c r="IJ11843" s="52"/>
    </row>
    <row r="11844" spans="233:244" x14ac:dyDescent="0.25">
      <c r="HY11844" s="52"/>
      <c r="HZ11844" s="52"/>
      <c r="IA11844" s="52"/>
      <c r="IG11844" s="52"/>
      <c r="IH11844" s="52"/>
      <c r="II11844" s="52"/>
      <c r="IJ11844" s="52"/>
    </row>
    <row r="11845" spans="233:244" x14ac:dyDescent="0.25">
      <c r="HY11845" s="52"/>
      <c r="HZ11845" s="52"/>
      <c r="IA11845" s="52"/>
      <c r="IG11845" s="52"/>
      <c r="IH11845" s="52"/>
      <c r="II11845" s="52"/>
      <c r="IJ11845" s="52"/>
    </row>
    <row r="11846" spans="233:244" x14ac:dyDescent="0.25">
      <c r="HY11846" s="52"/>
      <c r="HZ11846" s="52"/>
      <c r="IA11846" s="52"/>
      <c r="IG11846" s="52"/>
      <c r="IH11846" s="52"/>
      <c r="II11846" s="52"/>
      <c r="IJ11846" s="52"/>
    </row>
    <row r="11847" spans="233:244" x14ac:dyDescent="0.25">
      <c r="HY11847" s="52"/>
      <c r="HZ11847" s="52"/>
      <c r="IA11847" s="52"/>
      <c r="IG11847" s="52"/>
      <c r="IH11847" s="52"/>
      <c r="II11847" s="52"/>
      <c r="IJ11847" s="52"/>
    </row>
    <row r="11848" spans="233:244" x14ac:dyDescent="0.25">
      <c r="HY11848" s="52"/>
      <c r="HZ11848" s="52"/>
      <c r="IA11848" s="52"/>
      <c r="IG11848" s="52"/>
      <c r="IH11848" s="52"/>
      <c r="II11848" s="52"/>
      <c r="IJ11848" s="52"/>
    </row>
    <row r="11849" spans="233:244" x14ac:dyDescent="0.25">
      <c r="HY11849" s="52"/>
      <c r="HZ11849" s="52"/>
      <c r="IA11849" s="52"/>
      <c r="IG11849" s="52"/>
      <c r="IH11849" s="52"/>
      <c r="II11849" s="52"/>
      <c r="IJ11849" s="52"/>
    </row>
    <row r="11850" spans="233:244" x14ac:dyDescent="0.25">
      <c r="HY11850" s="52"/>
      <c r="HZ11850" s="52"/>
      <c r="IA11850" s="52"/>
      <c r="IG11850" s="52"/>
      <c r="IH11850" s="52"/>
      <c r="II11850" s="52"/>
      <c r="IJ11850" s="52"/>
    </row>
    <row r="11851" spans="233:244" x14ac:dyDescent="0.25">
      <c r="HY11851" s="52"/>
      <c r="HZ11851" s="52"/>
      <c r="IA11851" s="52"/>
      <c r="IG11851" s="52"/>
      <c r="IH11851" s="52"/>
      <c r="II11851" s="52"/>
      <c r="IJ11851" s="52"/>
    </row>
    <row r="11852" spans="233:244" x14ac:dyDescent="0.25">
      <c r="HY11852" s="52"/>
      <c r="HZ11852" s="52"/>
      <c r="IA11852" s="52"/>
      <c r="IG11852" s="52"/>
      <c r="IH11852" s="52"/>
      <c r="II11852" s="52"/>
      <c r="IJ11852" s="52"/>
    </row>
    <row r="11853" spans="233:244" x14ac:dyDescent="0.25">
      <c r="HY11853" s="52"/>
      <c r="HZ11853" s="52"/>
      <c r="IA11853" s="52"/>
      <c r="IG11853" s="52"/>
      <c r="IH11853" s="52"/>
      <c r="II11853" s="52"/>
      <c r="IJ11853" s="52"/>
    </row>
    <row r="11854" spans="233:244" x14ac:dyDescent="0.25">
      <c r="HY11854" s="52"/>
      <c r="HZ11854" s="52"/>
      <c r="IA11854" s="52"/>
      <c r="IG11854" s="52"/>
      <c r="IH11854" s="52"/>
      <c r="II11854" s="52"/>
      <c r="IJ11854" s="52"/>
    </row>
    <row r="11855" spans="233:244" x14ac:dyDescent="0.25">
      <c r="HY11855" s="52"/>
      <c r="HZ11855" s="52"/>
      <c r="IA11855" s="52"/>
      <c r="IG11855" s="52"/>
      <c r="IH11855" s="52"/>
      <c r="II11855" s="52"/>
      <c r="IJ11855" s="52"/>
    </row>
    <row r="11856" spans="233:244" x14ac:dyDescent="0.25">
      <c r="HY11856" s="52"/>
      <c r="HZ11856" s="52"/>
      <c r="IA11856" s="52"/>
      <c r="IG11856" s="52"/>
      <c r="IH11856" s="52"/>
      <c r="II11856" s="52"/>
      <c r="IJ11856" s="52"/>
    </row>
    <row r="11857" spans="233:244" x14ac:dyDescent="0.25">
      <c r="HY11857" s="52"/>
      <c r="HZ11857" s="52"/>
      <c r="IA11857" s="52"/>
      <c r="IG11857" s="52"/>
      <c r="IH11857" s="52"/>
      <c r="II11857" s="52"/>
      <c r="IJ11857" s="52"/>
    </row>
    <row r="11858" spans="233:244" x14ac:dyDescent="0.25">
      <c r="HY11858" s="52"/>
      <c r="HZ11858" s="52"/>
      <c r="IA11858" s="52"/>
      <c r="IG11858" s="52"/>
      <c r="IH11858" s="52"/>
      <c r="II11858" s="52"/>
      <c r="IJ11858" s="52"/>
    </row>
    <row r="11859" spans="233:244" x14ac:dyDescent="0.25">
      <c r="HY11859" s="52"/>
      <c r="HZ11859" s="52"/>
      <c r="IA11859" s="52"/>
      <c r="IG11859" s="52"/>
      <c r="IH11859" s="52"/>
      <c r="II11859" s="52"/>
      <c r="IJ11859" s="52"/>
    </row>
    <row r="11860" spans="233:244" x14ac:dyDescent="0.25">
      <c r="HY11860" s="52"/>
      <c r="HZ11860" s="52"/>
      <c r="IA11860" s="52"/>
      <c r="IG11860" s="52"/>
      <c r="IH11860" s="52"/>
      <c r="II11860" s="52"/>
      <c r="IJ11860" s="52"/>
    </row>
    <row r="11861" spans="233:244" x14ac:dyDescent="0.25">
      <c r="HY11861" s="52"/>
      <c r="HZ11861" s="52"/>
      <c r="IA11861" s="52"/>
      <c r="IG11861" s="52"/>
      <c r="IH11861" s="52"/>
      <c r="II11861" s="52"/>
      <c r="IJ11861" s="52"/>
    </row>
    <row r="11862" spans="233:244" x14ac:dyDescent="0.25">
      <c r="HY11862" s="52"/>
      <c r="HZ11862" s="52"/>
      <c r="IA11862" s="52"/>
      <c r="IG11862" s="52"/>
      <c r="IH11862" s="52"/>
      <c r="II11862" s="52"/>
      <c r="IJ11862" s="52"/>
    </row>
    <row r="11863" spans="233:244" x14ac:dyDescent="0.25">
      <c r="HY11863" s="52"/>
      <c r="HZ11863" s="52"/>
      <c r="IA11863" s="52"/>
      <c r="IG11863" s="52"/>
      <c r="IH11863" s="52"/>
      <c r="II11863" s="52"/>
      <c r="IJ11863" s="52"/>
    </row>
    <row r="11864" spans="233:244" x14ac:dyDescent="0.25">
      <c r="HY11864" s="52"/>
      <c r="HZ11864" s="52"/>
      <c r="IA11864" s="52"/>
      <c r="IG11864" s="52"/>
      <c r="IH11864" s="52"/>
      <c r="II11864" s="52"/>
      <c r="IJ11864" s="52"/>
    </row>
    <row r="11865" spans="233:244" x14ac:dyDescent="0.25">
      <c r="HY11865" s="52"/>
      <c r="HZ11865" s="52"/>
      <c r="IA11865" s="52"/>
      <c r="IG11865" s="52"/>
      <c r="IH11865" s="52"/>
      <c r="II11865" s="52"/>
      <c r="IJ11865" s="52"/>
    </row>
    <row r="11866" spans="233:244" x14ac:dyDescent="0.25">
      <c r="HY11866" s="52"/>
      <c r="HZ11866" s="52"/>
      <c r="IA11866" s="52"/>
      <c r="IG11866" s="52"/>
      <c r="IH11866" s="52"/>
      <c r="II11866" s="52"/>
      <c r="IJ11866" s="52"/>
    </row>
    <row r="11867" spans="233:244" x14ac:dyDescent="0.25">
      <c r="HY11867" s="52"/>
      <c r="HZ11867" s="52"/>
      <c r="IA11867" s="52"/>
      <c r="IG11867" s="52"/>
      <c r="IH11867" s="52"/>
      <c r="II11867" s="52"/>
      <c r="IJ11867" s="52"/>
    </row>
    <row r="11868" spans="233:244" x14ac:dyDescent="0.25">
      <c r="HY11868" s="52"/>
      <c r="HZ11868" s="52"/>
      <c r="IA11868" s="52"/>
      <c r="IG11868" s="52"/>
      <c r="IH11868" s="52"/>
      <c r="II11868" s="52"/>
      <c r="IJ11868" s="52"/>
    </row>
    <row r="11869" spans="233:244" x14ac:dyDescent="0.25">
      <c r="HY11869" s="52"/>
      <c r="HZ11869" s="52"/>
      <c r="IA11869" s="52"/>
      <c r="IG11869" s="52"/>
      <c r="IH11869" s="52"/>
      <c r="II11869" s="52"/>
      <c r="IJ11869" s="52"/>
    </row>
    <row r="11870" spans="233:244" x14ac:dyDescent="0.25">
      <c r="HY11870" s="52"/>
      <c r="HZ11870" s="52"/>
      <c r="IA11870" s="52"/>
      <c r="IG11870" s="52"/>
      <c r="IH11870" s="52"/>
      <c r="II11870" s="52"/>
      <c r="IJ11870" s="52"/>
    </row>
    <row r="11871" spans="233:244" x14ac:dyDescent="0.25">
      <c r="HY11871" s="52"/>
      <c r="HZ11871" s="52"/>
      <c r="IA11871" s="52"/>
      <c r="IG11871" s="52"/>
      <c r="IH11871" s="52"/>
      <c r="II11871" s="52"/>
      <c r="IJ11871" s="52"/>
    </row>
    <row r="11872" spans="233:244" x14ac:dyDescent="0.25">
      <c r="HY11872" s="52"/>
      <c r="HZ11872" s="52"/>
      <c r="IA11872" s="52"/>
      <c r="IG11872" s="52"/>
      <c r="IH11872" s="52"/>
      <c r="II11872" s="52"/>
      <c r="IJ11872" s="52"/>
    </row>
    <row r="11873" spans="233:244" x14ac:dyDescent="0.25">
      <c r="HY11873" s="52"/>
      <c r="HZ11873" s="52"/>
      <c r="IA11873" s="52"/>
      <c r="IG11873" s="52"/>
      <c r="IH11873" s="52"/>
      <c r="II11873" s="52"/>
      <c r="IJ11873" s="52"/>
    </row>
    <row r="11874" spans="233:244" x14ac:dyDescent="0.25">
      <c r="HY11874" s="52"/>
      <c r="HZ11874" s="52"/>
      <c r="IA11874" s="52"/>
      <c r="IG11874" s="52"/>
      <c r="IH11874" s="52"/>
      <c r="II11874" s="52"/>
      <c r="IJ11874" s="52"/>
    </row>
    <row r="11875" spans="233:244" x14ac:dyDescent="0.25">
      <c r="HY11875" s="52"/>
      <c r="HZ11875" s="52"/>
      <c r="IA11875" s="52"/>
      <c r="IG11875" s="52"/>
      <c r="IH11875" s="52"/>
      <c r="II11875" s="52"/>
      <c r="IJ11875" s="52"/>
    </row>
    <row r="11876" spans="233:244" x14ac:dyDescent="0.25">
      <c r="HY11876" s="52"/>
      <c r="HZ11876" s="52"/>
      <c r="IA11876" s="52"/>
      <c r="IG11876" s="52"/>
      <c r="IH11876" s="52"/>
      <c r="II11876" s="52"/>
      <c r="IJ11876" s="52"/>
    </row>
    <row r="11877" spans="233:244" x14ac:dyDescent="0.25">
      <c r="HY11877" s="52"/>
      <c r="HZ11877" s="52"/>
      <c r="IA11877" s="52"/>
      <c r="IG11877" s="52"/>
      <c r="IH11877" s="52"/>
      <c r="II11877" s="52"/>
      <c r="IJ11877" s="52"/>
    </row>
    <row r="11878" spans="233:244" x14ac:dyDescent="0.25">
      <c r="HY11878" s="52"/>
      <c r="HZ11878" s="52"/>
      <c r="IA11878" s="52"/>
      <c r="IG11878" s="52"/>
      <c r="IH11878" s="52"/>
      <c r="II11878" s="52"/>
      <c r="IJ11878" s="52"/>
    </row>
    <row r="11879" spans="233:244" x14ac:dyDescent="0.25">
      <c r="HY11879" s="52"/>
      <c r="HZ11879" s="52"/>
      <c r="IA11879" s="52"/>
      <c r="IG11879" s="52"/>
      <c r="IH11879" s="52"/>
      <c r="II11879" s="52"/>
      <c r="IJ11879" s="52"/>
    </row>
    <row r="11880" spans="233:244" x14ac:dyDescent="0.25">
      <c r="HY11880" s="52"/>
      <c r="HZ11880" s="52"/>
      <c r="IA11880" s="52"/>
      <c r="IG11880" s="52"/>
      <c r="IH11880" s="52"/>
      <c r="II11880" s="52"/>
      <c r="IJ11880" s="52"/>
    </row>
    <row r="11881" spans="233:244" x14ac:dyDescent="0.25">
      <c r="HY11881" s="52"/>
      <c r="HZ11881" s="52"/>
      <c r="IA11881" s="52"/>
      <c r="IG11881" s="52"/>
      <c r="IH11881" s="52"/>
      <c r="II11881" s="52"/>
      <c r="IJ11881" s="52"/>
    </row>
    <row r="11882" spans="233:244" x14ac:dyDescent="0.25">
      <c r="HY11882" s="52"/>
      <c r="HZ11882" s="52"/>
      <c r="IA11882" s="52"/>
      <c r="IG11882" s="52"/>
      <c r="IH11882" s="52"/>
      <c r="II11882" s="52"/>
      <c r="IJ11882" s="52"/>
    </row>
    <row r="11883" spans="233:244" x14ac:dyDescent="0.25">
      <c r="HY11883" s="52"/>
      <c r="HZ11883" s="52"/>
      <c r="IA11883" s="52"/>
      <c r="IG11883" s="52"/>
      <c r="IH11883" s="52"/>
      <c r="II11883" s="52"/>
      <c r="IJ11883" s="52"/>
    </row>
    <row r="11884" spans="233:244" x14ac:dyDescent="0.25">
      <c r="HY11884" s="52"/>
      <c r="HZ11884" s="52"/>
      <c r="IA11884" s="52"/>
      <c r="IG11884" s="52"/>
      <c r="IH11884" s="52"/>
      <c r="II11884" s="52"/>
      <c r="IJ11884" s="52"/>
    </row>
    <row r="11885" spans="233:244" x14ac:dyDescent="0.25">
      <c r="HY11885" s="52"/>
      <c r="HZ11885" s="52"/>
      <c r="IA11885" s="52"/>
      <c r="IG11885" s="52"/>
      <c r="IH11885" s="52"/>
      <c r="II11885" s="52"/>
      <c r="IJ11885" s="52"/>
    </row>
    <row r="11886" spans="233:244" x14ac:dyDescent="0.25">
      <c r="HY11886" s="52"/>
      <c r="HZ11886" s="52"/>
      <c r="IA11886" s="52"/>
      <c r="IG11886" s="52"/>
      <c r="IH11886" s="52"/>
      <c r="II11886" s="52"/>
      <c r="IJ11886" s="52"/>
    </row>
    <row r="11887" spans="233:244" x14ac:dyDescent="0.25">
      <c r="HY11887" s="52"/>
      <c r="HZ11887" s="52"/>
      <c r="IA11887" s="52"/>
      <c r="IG11887" s="52"/>
      <c r="IH11887" s="52"/>
      <c r="II11887" s="52"/>
      <c r="IJ11887" s="52"/>
    </row>
    <row r="11888" spans="233:244" x14ac:dyDescent="0.25">
      <c r="HY11888" s="52"/>
      <c r="HZ11888" s="52"/>
      <c r="IA11888" s="52"/>
      <c r="IG11888" s="52"/>
      <c r="IH11888" s="52"/>
      <c r="II11888" s="52"/>
      <c r="IJ11888" s="52"/>
    </row>
    <row r="11889" spans="233:244" x14ac:dyDescent="0.25">
      <c r="HY11889" s="52"/>
      <c r="HZ11889" s="52"/>
      <c r="IA11889" s="52"/>
      <c r="IG11889" s="52"/>
      <c r="IH11889" s="52"/>
      <c r="II11889" s="52"/>
      <c r="IJ11889" s="52"/>
    </row>
    <row r="11890" spans="233:244" x14ac:dyDescent="0.25">
      <c r="HY11890" s="52"/>
      <c r="HZ11890" s="52"/>
      <c r="IA11890" s="52"/>
      <c r="IG11890" s="52"/>
      <c r="IH11890" s="52"/>
      <c r="II11890" s="52"/>
      <c r="IJ11890" s="52"/>
    </row>
    <row r="11891" spans="233:244" x14ac:dyDescent="0.25">
      <c r="HY11891" s="52"/>
      <c r="HZ11891" s="52"/>
      <c r="IA11891" s="52"/>
      <c r="IG11891" s="52"/>
      <c r="IH11891" s="52"/>
      <c r="II11891" s="52"/>
      <c r="IJ11891" s="52"/>
    </row>
    <row r="11892" spans="233:244" x14ac:dyDescent="0.25">
      <c r="HY11892" s="52"/>
      <c r="HZ11892" s="52"/>
      <c r="IA11892" s="52"/>
      <c r="IG11892" s="52"/>
      <c r="IH11892" s="52"/>
      <c r="II11892" s="52"/>
      <c r="IJ11892" s="52"/>
    </row>
    <row r="11893" spans="233:244" x14ac:dyDescent="0.25">
      <c r="HY11893" s="52"/>
      <c r="HZ11893" s="52"/>
      <c r="IA11893" s="52"/>
      <c r="IG11893" s="52"/>
      <c r="IH11893" s="52"/>
      <c r="II11893" s="52"/>
      <c r="IJ11893" s="52"/>
    </row>
    <row r="11894" spans="233:244" x14ac:dyDescent="0.25">
      <c r="HY11894" s="52"/>
      <c r="HZ11894" s="52"/>
      <c r="IA11894" s="52"/>
      <c r="IG11894" s="52"/>
      <c r="IH11894" s="52"/>
      <c r="II11894" s="52"/>
      <c r="IJ11894" s="52"/>
    </row>
    <row r="11895" spans="233:244" x14ac:dyDescent="0.25">
      <c r="HY11895" s="52"/>
      <c r="HZ11895" s="52"/>
      <c r="IA11895" s="52"/>
      <c r="IG11895" s="52"/>
      <c r="IH11895" s="52"/>
      <c r="II11895" s="52"/>
      <c r="IJ11895" s="52"/>
    </row>
    <row r="11896" spans="233:244" x14ac:dyDescent="0.25">
      <c r="HY11896" s="52"/>
      <c r="HZ11896" s="52"/>
      <c r="IA11896" s="52"/>
      <c r="IG11896" s="52"/>
      <c r="IH11896" s="52"/>
      <c r="II11896" s="52"/>
      <c r="IJ11896" s="52"/>
    </row>
    <row r="11897" spans="233:244" x14ac:dyDescent="0.25">
      <c r="HY11897" s="52"/>
      <c r="HZ11897" s="52"/>
      <c r="IA11897" s="52"/>
      <c r="IG11897" s="52"/>
      <c r="IH11897" s="52"/>
      <c r="II11897" s="52"/>
      <c r="IJ11897" s="52"/>
    </row>
    <row r="11898" spans="233:244" x14ac:dyDescent="0.25">
      <c r="HY11898" s="52"/>
      <c r="HZ11898" s="52"/>
      <c r="IA11898" s="52"/>
      <c r="IG11898" s="52"/>
      <c r="IH11898" s="52"/>
      <c r="II11898" s="52"/>
      <c r="IJ11898" s="52"/>
    </row>
    <row r="11899" spans="233:244" x14ac:dyDescent="0.25">
      <c r="HY11899" s="52"/>
      <c r="HZ11899" s="52"/>
      <c r="IA11899" s="52"/>
      <c r="IG11899" s="52"/>
      <c r="IH11899" s="52"/>
      <c r="II11899" s="52"/>
      <c r="IJ11899" s="52"/>
    </row>
    <row r="11900" spans="233:244" x14ac:dyDescent="0.25">
      <c r="HY11900" s="52"/>
      <c r="HZ11900" s="52"/>
      <c r="IA11900" s="52"/>
      <c r="IG11900" s="52"/>
      <c r="IH11900" s="52"/>
      <c r="II11900" s="52"/>
      <c r="IJ11900" s="52"/>
    </row>
    <row r="11901" spans="233:244" x14ac:dyDescent="0.25">
      <c r="HY11901" s="52"/>
      <c r="HZ11901" s="52"/>
      <c r="IA11901" s="52"/>
      <c r="IG11901" s="52"/>
      <c r="IH11901" s="52"/>
      <c r="II11901" s="52"/>
      <c r="IJ11901" s="52"/>
    </row>
    <row r="11902" spans="233:244" x14ac:dyDescent="0.25">
      <c r="HY11902" s="52"/>
      <c r="HZ11902" s="52"/>
      <c r="IA11902" s="52"/>
      <c r="IG11902" s="52"/>
      <c r="IH11902" s="52"/>
      <c r="II11902" s="52"/>
      <c r="IJ11902" s="52"/>
    </row>
    <row r="11903" spans="233:244" x14ac:dyDescent="0.25">
      <c r="HY11903" s="52"/>
      <c r="HZ11903" s="52"/>
      <c r="IA11903" s="52"/>
      <c r="IG11903" s="52"/>
      <c r="IH11903" s="52"/>
      <c r="II11903" s="52"/>
      <c r="IJ11903" s="52"/>
    </row>
    <row r="11904" spans="233:244" x14ac:dyDescent="0.25">
      <c r="HY11904" s="52"/>
      <c r="HZ11904" s="52"/>
      <c r="IA11904" s="52"/>
      <c r="IG11904" s="52"/>
      <c r="IH11904" s="52"/>
      <c r="II11904" s="52"/>
      <c r="IJ11904" s="52"/>
    </row>
    <row r="11905" spans="233:244" x14ac:dyDescent="0.25">
      <c r="HY11905" s="52"/>
      <c r="HZ11905" s="52"/>
      <c r="IA11905" s="52"/>
      <c r="IG11905" s="52"/>
      <c r="IH11905" s="52"/>
      <c r="II11905" s="52"/>
      <c r="IJ11905" s="52"/>
    </row>
    <row r="11906" spans="233:244" x14ac:dyDescent="0.25">
      <c r="HY11906" s="52"/>
      <c r="HZ11906" s="52"/>
      <c r="IA11906" s="52"/>
      <c r="IG11906" s="52"/>
      <c r="IH11906" s="52"/>
      <c r="II11906" s="52"/>
      <c r="IJ11906" s="52"/>
    </row>
    <row r="11907" spans="233:244" x14ac:dyDescent="0.25">
      <c r="HY11907" s="52"/>
      <c r="HZ11907" s="52"/>
      <c r="IA11907" s="52"/>
      <c r="IG11907" s="52"/>
      <c r="IH11907" s="52"/>
      <c r="II11907" s="52"/>
      <c r="IJ11907" s="52"/>
    </row>
    <row r="11908" spans="233:244" x14ac:dyDescent="0.25">
      <c r="HY11908" s="52"/>
      <c r="HZ11908" s="52"/>
      <c r="IA11908" s="52"/>
      <c r="IG11908" s="52"/>
      <c r="IH11908" s="52"/>
      <c r="II11908" s="52"/>
      <c r="IJ11908" s="52"/>
    </row>
    <row r="11909" spans="233:244" x14ac:dyDescent="0.25">
      <c r="HY11909" s="52"/>
      <c r="HZ11909" s="52"/>
      <c r="IA11909" s="52"/>
      <c r="IG11909" s="52"/>
      <c r="IH11909" s="52"/>
      <c r="II11909" s="52"/>
      <c r="IJ11909" s="52"/>
    </row>
    <row r="11910" spans="233:244" x14ac:dyDescent="0.25">
      <c r="HY11910" s="52"/>
      <c r="HZ11910" s="52"/>
      <c r="IA11910" s="52"/>
      <c r="IG11910" s="52"/>
      <c r="IH11910" s="52"/>
      <c r="II11910" s="52"/>
      <c r="IJ11910" s="52"/>
    </row>
    <row r="11911" spans="233:244" x14ac:dyDescent="0.25">
      <c r="HY11911" s="52"/>
      <c r="HZ11911" s="52"/>
      <c r="IA11911" s="52"/>
      <c r="IG11911" s="52"/>
      <c r="IH11911" s="52"/>
      <c r="II11911" s="52"/>
      <c r="IJ11911" s="52"/>
    </row>
    <row r="11912" spans="233:244" x14ac:dyDescent="0.25">
      <c r="HY11912" s="52"/>
      <c r="HZ11912" s="52"/>
      <c r="IA11912" s="52"/>
      <c r="IG11912" s="52"/>
      <c r="IH11912" s="52"/>
      <c r="II11912" s="52"/>
      <c r="IJ11912" s="52"/>
    </row>
    <row r="11913" spans="233:244" x14ac:dyDescent="0.25">
      <c r="HY11913" s="52"/>
      <c r="HZ11913" s="52"/>
      <c r="IA11913" s="52"/>
      <c r="IG11913" s="52"/>
      <c r="IH11913" s="52"/>
      <c r="II11913" s="52"/>
      <c r="IJ11913" s="52"/>
    </row>
    <row r="11914" spans="233:244" x14ac:dyDescent="0.25">
      <c r="HY11914" s="52"/>
      <c r="HZ11914" s="52"/>
      <c r="IA11914" s="52"/>
      <c r="IG11914" s="52"/>
      <c r="IH11914" s="52"/>
      <c r="II11914" s="52"/>
      <c r="IJ11914" s="52"/>
    </row>
    <row r="11915" spans="233:244" x14ac:dyDescent="0.25">
      <c r="HY11915" s="52"/>
      <c r="HZ11915" s="52"/>
      <c r="IA11915" s="52"/>
      <c r="IG11915" s="52"/>
      <c r="IH11915" s="52"/>
      <c r="II11915" s="52"/>
      <c r="IJ11915" s="52"/>
    </row>
    <row r="11916" spans="233:244" x14ac:dyDescent="0.25">
      <c r="HY11916" s="52"/>
      <c r="HZ11916" s="52"/>
      <c r="IA11916" s="52"/>
      <c r="IG11916" s="52"/>
      <c r="IH11916" s="52"/>
      <c r="II11916" s="52"/>
      <c r="IJ11916" s="52"/>
    </row>
    <row r="11917" spans="233:244" x14ac:dyDescent="0.25">
      <c r="HY11917" s="52"/>
      <c r="HZ11917" s="52"/>
      <c r="IA11917" s="52"/>
      <c r="IG11917" s="52"/>
      <c r="IH11917" s="52"/>
      <c r="II11917" s="52"/>
      <c r="IJ11917" s="52"/>
    </row>
    <row r="11918" spans="233:244" x14ac:dyDescent="0.25">
      <c r="HY11918" s="52"/>
      <c r="HZ11918" s="52"/>
      <c r="IA11918" s="52"/>
      <c r="IG11918" s="52"/>
      <c r="IH11918" s="52"/>
      <c r="II11918" s="52"/>
      <c r="IJ11918" s="52"/>
    </row>
    <row r="11919" spans="233:244" x14ac:dyDescent="0.25">
      <c r="HY11919" s="52"/>
      <c r="HZ11919" s="52"/>
      <c r="IA11919" s="52"/>
      <c r="IG11919" s="52"/>
      <c r="IH11919" s="52"/>
      <c r="II11919" s="52"/>
      <c r="IJ11919" s="52"/>
    </row>
    <row r="11920" spans="233:244" x14ac:dyDescent="0.25">
      <c r="HY11920" s="52"/>
      <c r="HZ11920" s="52"/>
      <c r="IA11920" s="52"/>
      <c r="IG11920" s="52"/>
      <c r="IH11920" s="52"/>
      <c r="II11920" s="52"/>
      <c r="IJ11920" s="52"/>
    </row>
    <row r="11921" spans="233:244" x14ac:dyDescent="0.25">
      <c r="HY11921" s="52"/>
      <c r="HZ11921" s="52"/>
      <c r="IA11921" s="52"/>
      <c r="IG11921" s="52"/>
      <c r="IH11921" s="52"/>
      <c r="II11921" s="52"/>
      <c r="IJ11921" s="52"/>
    </row>
    <row r="11922" spans="233:244" x14ac:dyDescent="0.25">
      <c r="HY11922" s="52"/>
      <c r="HZ11922" s="52"/>
      <c r="IA11922" s="52"/>
      <c r="IG11922" s="52"/>
      <c r="IH11922" s="52"/>
      <c r="II11922" s="52"/>
      <c r="IJ11922" s="52"/>
    </row>
    <row r="11923" spans="233:244" x14ac:dyDescent="0.25">
      <c r="HY11923" s="52"/>
      <c r="HZ11923" s="52"/>
      <c r="IA11923" s="52"/>
      <c r="IG11923" s="52"/>
      <c r="IH11923" s="52"/>
      <c r="II11923" s="52"/>
      <c r="IJ11923" s="52"/>
    </row>
    <row r="11924" spans="233:244" x14ac:dyDescent="0.25">
      <c r="HY11924" s="52"/>
      <c r="HZ11924" s="52"/>
      <c r="IA11924" s="52"/>
      <c r="IG11924" s="52"/>
      <c r="IH11924" s="52"/>
      <c r="II11924" s="52"/>
      <c r="IJ11924" s="52"/>
    </row>
    <row r="11925" spans="233:244" x14ac:dyDescent="0.25">
      <c r="HY11925" s="52"/>
      <c r="HZ11925" s="52"/>
      <c r="IA11925" s="52"/>
      <c r="IG11925" s="52"/>
      <c r="IH11925" s="52"/>
      <c r="II11925" s="52"/>
      <c r="IJ11925" s="52"/>
    </row>
    <row r="11926" spans="233:244" x14ac:dyDescent="0.25">
      <c r="HY11926" s="52"/>
      <c r="HZ11926" s="52"/>
      <c r="IA11926" s="52"/>
      <c r="IG11926" s="52"/>
      <c r="IH11926" s="52"/>
      <c r="II11926" s="52"/>
      <c r="IJ11926" s="52"/>
    </row>
    <row r="11927" spans="233:244" x14ac:dyDescent="0.25">
      <c r="HY11927" s="52"/>
      <c r="HZ11927" s="52"/>
      <c r="IA11927" s="52"/>
      <c r="IG11927" s="52"/>
      <c r="IH11927" s="52"/>
      <c r="II11927" s="52"/>
      <c r="IJ11927" s="52"/>
    </row>
    <row r="11928" spans="233:244" x14ac:dyDescent="0.25">
      <c r="HY11928" s="52"/>
      <c r="HZ11928" s="52"/>
      <c r="IA11928" s="52"/>
      <c r="IG11928" s="52"/>
      <c r="IH11928" s="52"/>
      <c r="II11928" s="52"/>
      <c r="IJ11928" s="52"/>
    </row>
    <row r="11929" spans="233:244" x14ac:dyDescent="0.25">
      <c r="HY11929" s="52"/>
      <c r="HZ11929" s="52"/>
      <c r="IA11929" s="52"/>
      <c r="IG11929" s="52"/>
      <c r="IH11929" s="52"/>
      <c r="II11929" s="52"/>
      <c r="IJ11929" s="52"/>
    </row>
    <row r="11930" spans="233:244" x14ac:dyDescent="0.25">
      <c r="HY11930" s="52"/>
      <c r="HZ11930" s="52"/>
      <c r="IA11930" s="52"/>
      <c r="IG11930" s="52"/>
      <c r="IH11930" s="52"/>
      <c r="II11930" s="52"/>
      <c r="IJ11930" s="52"/>
    </row>
    <row r="11931" spans="233:244" x14ac:dyDescent="0.25">
      <c r="HY11931" s="52"/>
      <c r="HZ11931" s="52"/>
      <c r="IA11931" s="52"/>
      <c r="IG11931" s="52"/>
      <c r="IH11931" s="52"/>
      <c r="II11931" s="52"/>
      <c r="IJ11931" s="52"/>
    </row>
    <row r="11932" spans="233:244" x14ac:dyDescent="0.25">
      <c r="HY11932" s="52"/>
      <c r="HZ11932" s="52"/>
      <c r="IA11932" s="52"/>
      <c r="IG11932" s="52"/>
      <c r="IH11932" s="52"/>
      <c r="II11932" s="52"/>
      <c r="IJ11932" s="52"/>
    </row>
    <row r="11933" spans="233:244" x14ac:dyDescent="0.25">
      <c r="HY11933" s="52"/>
      <c r="HZ11933" s="52"/>
      <c r="IA11933" s="52"/>
      <c r="IG11933" s="52"/>
      <c r="IH11933" s="52"/>
      <c r="II11933" s="52"/>
      <c r="IJ11933" s="52"/>
    </row>
    <row r="11934" spans="233:244" x14ac:dyDescent="0.25">
      <c r="HY11934" s="52"/>
      <c r="HZ11934" s="52"/>
      <c r="IA11934" s="52"/>
      <c r="IG11934" s="52"/>
      <c r="IH11934" s="52"/>
      <c r="II11934" s="52"/>
      <c r="IJ11934" s="52"/>
    </row>
    <row r="11935" spans="233:244" x14ac:dyDescent="0.25">
      <c r="HY11935" s="52"/>
      <c r="HZ11935" s="52"/>
      <c r="IA11935" s="52"/>
      <c r="IG11935" s="52"/>
      <c r="IH11935" s="52"/>
      <c r="II11935" s="52"/>
      <c r="IJ11935" s="52"/>
    </row>
    <row r="11936" spans="233:244" x14ac:dyDescent="0.25">
      <c r="HY11936" s="52"/>
      <c r="HZ11936" s="52"/>
      <c r="IA11936" s="52"/>
      <c r="IG11936" s="52"/>
      <c r="IH11936" s="52"/>
      <c r="II11936" s="52"/>
      <c r="IJ11936" s="52"/>
    </row>
    <row r="11937" spans="233:244" x14ac:dyDescent="0.25">
      <c r="HY11937" s="52"/>
      <c r="HZ11937" s="52"/>
      <c r="IA11937" s="52"/>
      <c r="IG11937" s="52"/>
      <c r="IH11937" s="52"/>
      <c r="II11937" s="52"/>
      <c r="IJ11937" s="52"/>
    </row>
    <row r="11938" spans="233:244" x14ac:dyDescent="0.25">
      <c r="HY11938" s="52"/>
      <c r="HZ11938" s="52"/>
      <c r="IA11938" s="52"/>
      <c r="IG11938" s="52"/>
      <c r="IH11938" s="52"/>
      <c r="II11938" s="52"/>
      <c r="IJ11938" s="52"/>
    </row>
    <row r="11939" spans="233:244" x14ac:dyDescent="0.25">
      <c r="HY11939" s="52"/>
      <c r="HZ11939" s="52"/>
      <c r="IA11939" s="52"/>
      <c r="IG11939" s="52"/>
      <c r="IH11939" s="52"/>
      <c r="II11939" s="52"/>
      <c r="IJ11939" s="52"/>
    </row>
    <row r="11940" spans="233:244" x14ac:dyDescent="0.25">
      <c r="HY11940" s="52"/>
      <c r="HZ11940" s="52"/>
      <c r="IA11940" s="52"/>
      <c r="IG11940" s="52"/>
      <c r="IH11940" s="52"/>
      <c r="II11940" s="52"/>
      <c r="IJ11940" s="52"/>
    </row>
    <row r="11941" spans="233:244" x14ac:dyDescent="0.25">
      <c r="HY11941" s="52"/>
      <c r="HZ11941" s="52"/>
      <c r="IA11941" s="52"/>
      <c r="IG11941" s="52"/>
      <c r="IH11941" s="52"/>
      <c r="II11941" s="52"/>
      <c r="IJ11941" s="52"/>
    </row>
    <row r="11942" spans="233:244" x14ac:dyDescent="0.25">
      <c r="HY11942" s="52"/>
      <c r="HZ11942" s="52"/>
      <c r="IA11942" s="52"/>
      <c r="IG11942" s="52"/>
      <c r="IH11942" s="52"/>
      <c r="II11942" s="52"/>
      <c r="IJ11942" s="52"/>
    </row>
    <row r="11943" spans="233:244" x14ac:dyDescent="0.25">
      <c r="HY11943" s="52"/>
      <c r="HZ11943" s="52"/>
      <c r="IA11943" s="52"/>
      <c r="IG11943" s="52"/>
      <c r="IH11943" s="52"/>
      <c r="II11943" s="52"/>
      <c r="IJ11943" s="52"/>
    </row>
    <row r="11944" spans="233:244" x14ac:dyDescent="0.25">
      <c r="HY11944" s="52"/>
      <c r="HZ11944" s="52"/>
      <c r="IA11944" s="52"/>
      <c r="IG11944" s="52"/>
      <c r="IH11944" s="52"/>
      <c r="II11944" s="52"/>
      <c r="IJ11944" s="52"/>
    </row>
    <row r="11945" spans="233:244" x14ac:dyDescent="0.25">
      <c r="HY11945" s="52"/>
      <c r="HZ11945" s="52"/>
      <c r="IA11945" s="52"/>
      <c r="IG11945" s="52"/>
      <c r="IH11945" s="52"/>
      <c r="II11945" s="52"/>
      <c r="IJ11945" s="52"/>
    </row>
    <row r="11946" spans="233:244" x14ac:dyDescent="0.25">
      <c r="HY11946" s="52"/>
      <c r="HZ11946" s="52"/>
      <c r="IA11946" s="52"/>
      <c r="IG11946" s="52"/>
      <c r="IH11946" s="52"/>
      <c r="II11946" s="52"/>
      <c r="IJ11946" s="52"/>
    </row>
    <row r="11947" spans="233:244" x14ac:dyDescent="0.25">
      <c r="HY11947" s="52"/>
      <c r="HZ11947" s="52"/>
      <c r="IA11947" s="52"/>
      <c r="IG11947" s="52"/>
      <c r="IH11947" s="52"/>
      <c r="II11947" s="52"/>
      <c r="IJ11947" s="52"/>
    </row>
    <row r="11948" spans="233:244" x14ac:dyDescent="0.25">
      <c r="HY11948" s="52"/>
      <c r="HZ11948" s="52"/>
      <c r="IA11948" s="52"/>
      <c r="IG11948" s="52"/>
      <c r="IH11948" s="52"/>
      <c r="II11948" s="52"/>
      <c r="IJ11948" s="52"/>
    </row>
    <row r="11949" spans="233:244" x14ac:dyDescent="0.25">
      <c r="HY11949" s="52"/>
      <c r="HZ11949" s="52"/>
      <c r="IA11949" s="52"/>
      <c r="IG11949" s="52"/>
      <c r="IH11949" s="52"/>
      <c r="II11949" s="52"/>
      <c r="IJ11949" s="52"/>
    </row>
    <row r="11950" spans="233:244" x14ac:dyDescent="0.25">
      <c r="HY11950" s="52"/>
      <c r="HZ11950" s="52"/>
      <c r="IA11950" s="52"/>
      <c r="IG11950" s="52"/>
      <c r="IH11950" s="52"/>
      <c r="II11950" s="52"/>
      <c r="IJ11950" s="52"/>
    </row>
    <row r="11951" spans="233:244" x14ac:dyDescent="0.25">
      <c r="HY11951" s="52"/>
      <c r="HZ11951" s="52"/>
      <c r="IA11951" s="52"/>
      <c r="IG11951" s="52"/>
      <c r="IH11951" s="52"/>
      <c r="II11951" s="52"/>
      <c r="IJ11951" s="52"/>
    </row>
    <row r="11952" spans="233:244" x14ac:dyDescent="0.25">
      <c r="HY11952" s="52"/>
      <c r="HZ11952" s="52"/>
      <c r="IA11952" s="52"/>
      <c r="IG11952" s="52"/>
      <c r="IH11952" s="52"/>
      <c r="II11952" s="52"/>
      <c r="IJ11952" s="52"/>
    </row>
    <row r="11953" spans="233:244" x14ac:dyDescent="0.25">
      <c r="HY11953" s="52"/>
      <c r="HZ11953" s="52"/>
      <c r="IA11953" s="52"/>
      <c r="IG11953" s="52"/>
      <c r="IH11953" s="52"/>
      <c r="II11953" s="52"/>
      <c r="IJ11953" s="52"/>
    </row>
    <row r="11954" spans="233:244" x14ac:dyDescent="0.25">
      <c r="HY11954" s="52"/>
      <c r="HZ11954" s="52"/>
      <c r="IA11954" s="52"/>
      <c r="IG11954" s="52"/>
      <c r="IH11954" s="52"/>
      <c r="II11954" s="52"/>
      <c r="IJ11954" s="52"/>
    </row>
    <row r="11955" spans="233:244" x14ac:dyDescent="0.25">
      <c r="HY11955" s="52"/>
      <c r="HZ11955" s="52"/>
      <c r="IA11955" s="52"/>
      <c r="IG11955" s="52"/>
      <c r="IH11955" s="52"/>
      <c r="II11955" s="52"/>
      <c r="IJ11955" s="52"/>
    </row>
    <row r="11956" spans="233:244" x14ac:dyDescent="0.25">
      <c r="HY11956" s="52"/>
      <c r="HZ11956" s="52"/>
      <c r="IA11956" s="52"/>
      <c r="IG11956" s="52"/>
      <c r="IH11956" s="52"/>
      <c r="II11956" s="52"/>
      <c r="IJ11956" s="52"/>
    </row>
    <row r="11957" spans="233:244" x14ac:dyDescent="0.25">
      <c r="HY11957" s="52"/>
      <c r="HZ11957" s="52"/>
      <c r="IA11957" s="52"/>
      <c r="IG11957" s="52"/>
      <c r="IH11957" s="52"/>
      <c r="II11957" s="52"/>
      <c r="IJ11957" s="52"/>
    </row>
    <row r="11958" spans="233:244" x14ac:dyDescent="0.25">
      <c r="HY11958" s="52"/>
      <c r="HZ11958" s="52"/>
      <c r="IA11958" s="52"/>
      <c r="IG11958" s="52"/>
      <c r="IH11958" s="52"/>
      <c r="II11958" s="52"/>
      <c r="IJ11958" s="52"/>
    </row>
    <row r="11959" spans="233:244" x14ac:dyDescent="0.25">
      <c r="HY11959" s="52"/>
      <c r="HZ11959" s="52"/>
      <c r="IA11959" s="52"/>
      <c r="IG11959" s="52"/>
      <c r="IH11959" s="52"/>
      <c r="II11959" s="52"/>
      <c r="IJ11959" s="52"/>
    </row>
    <row r="11960" spans="233:244" x14ac:dyDescent="0.25">
      <c r="HY11960" s="52"/>
      <c r="HZ11960" s="52"/>
      <c r="IA11960" s="52"/>
      <c r="IG11960" s="52"/>
      <c r="IH11960" s="52"/>
      <c r="II11960" s="52"/>
      <c r="IJ11960" s="52"/>
    </row>
    <row r="11961" spans="233:244" x14ac:dyDescent="0.25">
      <c r="HY11961" s="52"/>
      <c r="HZ11961" s="52"/>
      <c r="IA11961" s="52"/>
      <c r="IG11961" s="52"/>
      <c r="IH11961" s="52"/>
      <c r="II11961" s="52"/>
      <c r="IJ11961" s="52"/>
    </row>
    <row r="11962" spans="233:244" x14ac:dyDescent="0.25">
      <c r="HY11962" s="52"/>
      <c r="HZ11962" s="52"/>
      <c r="IA11962" s="52"/>
      <c r="IG11962" s="52"/>
      <c r="IH11962" s="52"/>
      <c r="II11962" s="52"/>
      <c r="IJ11962" s="52"/>
    </row>
    <row r="11963" spans="233:244" x14ac:dyDescent="0.25">
      <c r="HY11963" s="52"/>
      <c r="HZ11963" s="52"/>
      <c r="IA11963" s="52"/>
      <c r="IG11963" s="52"/>
      <c r="IH11963" s="52"/>
      <c r="II11963" s="52"/>
      <c r="IJ11963" s="52"/>
    </row>
    <row r="11964" spans="233:244" x14ac:dyDescent="0.25">
      <c r="HY11964" s="52"/>
      <c r="HZ11964" s="52"/>
      <c r="IA11964" s="52"/>
      <c r="IG11964" s="52"/>
      <c r="IH11964" s="52"/>
      <c r="II11964" s="52"/>
      <c r="IJ11964" s="52"/>
    </row>
    <row r="11965" spans="233:244" x14ac:dyDescent="0.25">
      <c r="HY11965" s="52"/>
      <c r="HZ11965" s="52"/>
      <c r="IA11965" s="52"/>
      <c r="IG11965" s="52"/>
      <c r="IH11965" s="52"/>
      <c r="II11965" s="52"/>
      <c r="IJ11965" s="52"/>
    </row>
    <row r="11966" spans="233:244" x14ac:dyDescent="0.25">
      <c r="HY11966" s="52"/>
      <c r="HZ11966" s="52"/>
      <c r="IA11966" s="52"/>
      <c r="IG11966" s="52"/>
      <c r="IH11966" s="52"/>
      <c r="II11966" s="52"/>
      <c r="IJ11966" s="52"/>
    </row>
    <row r="11967" spans="233:244" x14ac:dyDescent="0.25">
      <c r="HY11967" s="52"/>
      <c r="HZ11967" s="52"/>
      <c r="IA11967" s="52"/>
      <c r="IG11967" s="52"/>
      <c r="IH11967" s="52"/>
      <c r="II11967" s="52"/>
      <c r="IJ11967" s="52"/>
    </row>
    <row r="11968" spans="233:244" x14ac:dyDescent="0.25">
      <c r="HY11968" s="52"/>
      <c r="HZ11968" s="52"/>
      <c r="IA11968" s="52"/>
      <c r="IG11968" s="52"/>
      <c r="IH11968" s="52"/>
      <c r="II11968" s="52"/>
      <c r="IJ11968" s="52"/>
    </row>
    <row r="11969" spans="233:244" x14ac:dyDescent="0.25">
      <c r="HY11969" s="52"/>
      <c r="HZ11969" s="52"/>
      <c r="IA11969" s="52"/>
      <c r="IG11969" s="52"/>
      <c r="IH11969" s="52"/>
      <c r="II11969" s="52"/>
      <c r="IJ11969" s="52"/>
    </row>
    <row r="11970" spans="233:244" x14ac:dyDescent="0.25">
      <c r="HY11970" s="52"/>
      <c r="HZ11970" s="52"/>
      <c r="IA11970" s="52"/>
      <c r="IG11970" s="52"/>
      <c r="IH11970" s="52"/>
      <c r="II11970" s="52"/>
      <c r="IJ11970" s="52"/>
    </row>
    <row r="11971" spans="233:244" x14ac:dyDescent="0.25">
      <c r="HY11971" s="52"/>
      <c r="HZ11971" s="52"/>
      <c r="IA11971" s="52"/>
      <c r="IG11971" s="52"/>
      <c r="IH11971" s="52"/>
      <c r="II11971" s="52"/>
      <c r="IJ11971" s="52"/>
    </row>
    <row r="11972" spans="233:244" x14ac:dyDescent="0.25">
      <c r="HY11972" s="52"/>
      <c r="HZ11972" s="52"/>
      <c r="IA11972" s="52"/>
      <c r="IG11972" s="52"/>
      <c r="IH11972" s="52"/>
      <c r="II11972" s="52"/>
      <c r="IJ11972" s="52"/>
    </row>
    <row r="11973" spans="233:244" x14ac:dyDescent="0.25">
      <c r="HY11973" s="52"/>
      <c r="HZ11973" s="52"/>
      <c r="IA11973" s="52"/>
      <c r="IG11973" s="52"/>
      <c r="IH11973" s="52"/>
      <c r="II11973" s="52"/>
      <c r="IJ11973" s="52"/>
    </row>
    <row r="11974" spans="233:244" x14ac:dyDescent="0.25">
      <c r="HY11974" s="52"/>
      <c r="HZ11974" s="52"/>
      <c r="IA11974" s="52"/>
      <c r="IG11974" s="52"/>
      <c r="IH11974" s="52"/>
      <c r="II11974" s="52"/>
      <c r="IJ11974" s="52"/>
    </row>
    <row r="11975" spans="233:244" x14ac:dyDescent="0.25">
      <c r="HY11975" s="52"/>
      <c r="HZ11975" s="52"/>
      <c r="IA11975" s="52"/>
      <c r="IG11975" s="52"/>
      <c r="IH11975" s="52"/>
      <c r="II11975" s="52"/>
      <c r="IJ11975" s="52"/>
    </row>
    <row r="11976" spans="233:244" x14ac:dyDescent="0.25">
      <c r="HY11976" s="52"/>
      <c r="HZ11976" s="52"/>
      <c r="IA11976" s="52"/>
      <c r="IG11976" s="52"/>
      <c r="IH11976" s="52"/>
      <c r="II11976" s="52"/>
      <c r="IJ11976" s="52"/>
    </row>
    <row r="11977" spans="233:244" x14ac:dyDescent="0.25">
      <c r="HY11977" s="52"/>
      <c r="HZ11977" s="52"/>
      <c r="IA11977" s="52"/>
      <c r="IG11977" s="52"/>
      <c r="IH11977" s="52"/>
      <c r="II11977" s="52"/>
      <c r="IJ11977" s="52"/>
    </row>
    <row r="11978" spans="233:244" x14ac:dyDescent="0.25">
      <c r="HY11978" s="52"/>
      <c r="HZ11978" s="52"/>
      <c r="IA11978" s="52"/>
      <c r="IG11978" s="52"/>
      <c r="IH11978" s="52"/>
      <c r="II11978" s="52"/>
      <c r="IJ11978" s="52"/>
    </row>
    <row r="11979" spans="233:244" x14ac:dyDescent="0.25">
      <c r="HY11979" s="52"/>
      <c r="HZ11979" s="52"/>
      <c r="IA11979" s="52"/>
      <c r="IG11979" s="52"/>
      <c r="IH11979" s="52"/>
      <c r="II11979" s="52"/>
      <c r="IJ11979" s="52"/>
    </row>
    <row r="11980" spans="233:244" x14ac:dyDescent="0.25">
      <c r="HY11980" s="52"/>
      <c r="HZ11980" s="52"/>
      <c r="IA11980" s="52"/>
      <c r="IG11980" s="52"/>
      <c r="IH11980" s="52"/>
      <c r="II11980" s="52"/>
      <c r="IJ11980" s="52"/>
    </row>
    <row r="11981" spans="233:244" x14ac:dyDescent="0.25">
      <c r="HY11981" s="52"/>
      <c r="HZ11981" s="52"/>
      <c r="IA11981" s="52"/>
      <c r="IG11981" s="52"/>
      <c r="IH11981" s="52"/>
      <c r="II11981" s="52"/>
      <c r="IJ11981" s="52"/>
    </row>
    <row r="11982" spans="233:244" x14ac:dyDescent="0.25">
      <c r="HY11982" s="52"/>
      <c r="HZ11982" s="52"/>
      <c r="IA11982" s="52"/>
      <c r="IG11982" s="52"/>
      <c r="IH11982" s="52"/>
      <c r="II11982" s="52"/>
      <c r="IJ11982" s="52"/>
    </row>
    <row r="11983" spans="233:244" x14ac:dyDescent="0.25">
      <c r="HY11983" s="52"/>
      <c r="HZ11983" s="52"/>
      <c r="IA11983" s="52"/>
      <c r="IG11983" s="52"/>
      <c r="IH11983" s="52"/>
      <c r="II11983" s="52"/>
      <c r="IJ11983" s="52"/>
    </row>
    <row r="11984" spans="233:244" x14ac:dyDescent="0.25">
      <c r="HY11984" s="52"/>
      <c r="HZ11984" s="52"/>
      <c r="IA11984" s="52"/>
      <c r="IG11984" s="52"/>
      <c r="IH11984" s="52"/>
      <c r="II11984" s="52"/>
      <c r="IJ11984" s="52"/>
    </row>
    <row r="11985" spans="233:244" x14ac:dyDescent="0.25">
      <c r="HY11985" s="52"/>
      <c r="HZ11985" s="52"/>
      <c r="IA11985" s="52"/>
      <c r="IG11985" s="52"/>
      <c r="IH11985" s="52"/>
      <c r="II11985" s="52"/>
      <c r="IJ11985" s="52"/>
    </row>
    <row r="11986" spans="233:244" x14ac:dyDescent="0.25">
      <c r="HY11986" s="52"/>
      <c r="HZ11986" s="52"/>
      <c r="IA11986" s="52"/>
      <c r="IG11986" s="52"/>
      <c r="IH11986" s="52"/>
      <c r="II11986" s="52"/>
      <c r="IJ11986" s="52"/>
    </row>
    <row r="11987" spans="233:244" x14ac:dyDescent="0.25">
      <c r="HY11987" s="52"/>
      <c r="HZ11987" s="52"/>
      <c r="IA11987" s="52"/>
      <c r="IG11987" s="52"/>
      <c r="IH11987" s="52"/>
      <c r="II11987" s="52"/>
      <c r="IJ11987" s="52"/>
    </row>
    <row r="11988" spans="233:244" x14ac:dyDescent="0.25">
      <c r="HY11988" s="52"/>
      <c r="HZ11988" s="52"/>
      <c r="IA11988" s="52"/>
      <c r="IG11988" s="52"/>
      <c r="IH11988" s="52"/>
      <c r="II11988" s="52"/>
      <c r="IJ11988" s="52"/>
    </row>
    <row r="11989" spans="233:244" x14ac:dyDescent="0.25">
      <c r="HY11989" s="52"/>
      <c r="HZ11989" s="52"/>
      <c r="IA11989" s="52"/>
      <c r="IG11989" s="52"/>
      <c r="IH11989" s="52"/>
      <c r="II11989" s="52"/>
      <c r="IJ11989" s="52"/>
    </row>
    <row r="11990" spans="233:244" x14ac:dyDescent="0.25">
      <c r="HY11990" s="52"/>
      <c r="HZ11990" s="52"/>
      <c r="IA11990" s="52"/>
      <c r="IG11990" s="52"/>
      <c r="IH11990" s="52"/>
      <c r="II11990" s="52"/>
      <c r="IJ11990" s="52"/>
    </row>
    <row r="11991" spans="233:244" x14ac:dyDescent="0.25">
      <c r="HY11991" s="52"/>
      <c r="HZ11991" s="52"/>
      <c r="IA11991" s="52"/>
      <c r="IG11991" s="52"/>
      <c r="IH11991" s="52"/>
      <c r="II11991" s="52"/>
      <c r="IJ11991" s="52"/>
    </row>
    <row r="11992" spans="233:244" x14ac:dyDescent="0.25">
      <c r="HY11992" s="52"/>
      <c r="HZ11992" s="52"/>
      <c r="IA11992" s="52"/>
      <c r="IG11992" s="52"/>
      <c r="IH11992" s="52"/>
      <c r="II11992" s="52"/>
      <c r="IJ11992" s="52"/>
    </row>
    <row r="11993" spans="233:244" x14ac:dyDescent="0.25">
      <c r="HY11993" s="52"/>
      <c r="HZ11993" s="52"/>
      <c r="IA11993" s="52"/>
      <c r="IG11993" s="52"/>
      <c r="IH11993" s="52"/>
      <c r="II11993" s="52"/>
      <c r="IJ11993" s="52"/>
    </row>
    <row r="11994" spans="233:244" x14ac:dyDescent="0.25">
      <c r="HY11994" s="52"/>
      <c r="HZ11994" s="52"/>
      <c r="IA11994" s="52"/>
      <c r="IG11994" s="52"/>
      <c r="IH11994" s="52"/>
      <c r="II11994" s="52"/>
      <c r="IJ11994" s="52"/>
    </row>
    <row r="11995" spans="233:244" x14ac:dyDescent="0.25">
      <c r="HY11995" s="52"/>
      <c r="HZ11995" s="52"/>
      <c r="IA11995" s="52"/>
      <c r="IG11995" s="52"/>
      <c r="IH11995" s="52"/>
      <c r="II11995" s="52"/>
      <c r="IJ11995" s="52"/>
    </row>
    <row r="11996" spans="233:244" x14ac:dyDescent="0.25">
      <c r="HY11996" s="52"/>
      <c r="HZ11996" s="52"/>
      <c r="IA11996" s="52"/>
      <c r="IG11996" s="52"/>
      <c r="IH11996" s="52"/>
      <c r="II11996" s="52"/>
      <c r="IJ11996" s="52"/>
    </row>
    <row r="11997" spans="233:244" x14ac:dyDescent="0.25">
      <c r="HY11997" s="52"/>
      <c r="HZ11997" s="52"/>
      <c r="IA11997" s="52"/>
      <c r="IG11997" s="52"/>
      <c r="IH11997" s="52"/>
      <c r="II11997" s="52"/>
      <c r="IJ11997" s="52"/>
    </row>
    <row r="11998" spans="233:244" x14ac:dyDescent="0.25">
      <c r="HY11998" s="52"/>
      <c r="HZ11998" s="52"/>
      <c r="IA11998" s="52"/>
      <c r="IG11998" s="52"/>
      <c r="IH11998" s="52"/>
      <c r="II11998" s="52"/>
      <c r="IJ11998" s="52"/>
    </row>
    <row r="11999" spans="233:244" x14ac:dyDescent="0.25">
      <c r="HY11999" s="52"/>
      <c r="HZ11999" s="52"/>
      <c r="IA11999" s="52"/>
      <c r="IG11999" s="52"/>
      <c r="IH11999" s="52"/>
      <c r="II11999" s="52"/>
      <c r="IJ11999" s="52"/>
    </row>
    <row r="12000" spans="233:244" x14ac:dyDescent="0.25">
      <c r="HY12000" s="52"/>
      <c r="HZ12000" s="52"/>
      <c r="IA12000" s="52"/>
      <c r="IG12000" s="52"/>
      <c r="IH12000" s="52"/>
      <c r="II12000" s="52"/>
      <c r="IJ12000" s="52"/>
    </row>
    <row r="12001" spans="233:244" x14ac:dyDescent="0.25">
      <c r="HY12001" s="52"/>
      <c r="HZ12001" s="52"/>
      <c r="IA12001" s="52"/>
      <c r="IG12001" s="52"/>
      <c r="IH12001" s="52"/>
      <c r="II12001" s="52"/>
      <c r="IJ12001" s="52"/>
    </row>
    <row r="12002" spans="233:244" x14ac:dyDescent="0.25">
      <c r="HY12002" s="52"/>
      <c r="HZ12002" s="52"/>
      <c r="IA12002" s="52"/>
      <c r="IG12002" s="52"/>
      <c r="IH12002" s="52"/>
      <c r="II12002" s="52"/>
      <c r="IJ12002" s="52"/>
    </row>
    <row r="12003" spans="233:244" x14ac:dyDescent="0.25">
      <c r="HY12003" s="52"/>
      <c r="HZ12003" s="52"/>
      <c r="IA12003" s="52"/>
      <c r="IG12003" s="52"/>
      <c r="IH12003" s="52"/>
      <c r="II12003" s="52"/>
      <c r="IJ12003" s="52"/>
    </row>
    <row r="12004" spans="233:244" x14ac:dyDescent="0.25">
      <c r="HY12004" s="52"/>
      <c r="HZ12004" s="52"/>
      <c r="IA12004" s="52"/>
      <c r="IG12004" s="52"/>
      <c r="IH12004" s="52"/>
      <c r="II12004" s="52"/>
      <c r="IJ12004" s="52"/>
    </row>
    <row r="12005" spans="233:244" x14ac:dyDescent="0.25">
      <c r="HY12005" s="52"/>
      <c r="HZ12005" s="52"/>
      <c r="IA12005" s="52"/>
      <c r="IG12005" s="52"/>
      <c r="IH12005" s="52"/>
      <c r="II12005" s="52"/>
      <c r="IJ12005" s="52"/>
    </row>
    <row r="12006" spans="233:244" x14ac:dyDescent="0.25">
      <c r="HY12006" s="52"/>
      <c r="HZ12006" s="52"/>
      <c r="IA12006" s="52"/>
      <c r="IG12006" s="52"/>
      <c r="IH12006" s="52"/>
      <c r="II12006" s="52"/>
      <c r="IJ12006" s="52"/>
    </row>
    <row r="12007" spans="233:244" x14ac:dyDescent="0.25">
      <c r="HY12007" s="52"/>
      <c r="HZ12007" s="52"/>
      <c r="IA12007" s="52"/>
      <c r="IG12007" s="52"/>
      <c r="IH12007" s="52"/>
      <c r="II12007" s="52"/>
      <c r="IJ12007" s="52"/>
    </row>
    <row r="12008" spans="233:244" x14ac:dyDescent="0.25">
      <c r="HY12008" s="52"/>
      <c r="HZ12008" s="52"/>
      <c r="IA12008" s="52"/>
      <c r="IG12008" s="52"/>
      <c r="IH12008" s="52"/>
      <c r="II12008" s="52"/>
      <c r="IJ12008" s="52"/>
    </row>
    <row r="12009" spans="233:244" x14ac:dyDescent="0.25">
      <c r="HY12009" s="52"/>
      <c r="HZ12009" s="52"/>
      <c r="IA12009" s="52"/>
      <c r="IG12009" s="52"/>
      <c r="IH12009" s="52"/>
      <c r="II12009" s="52"/>
      <c r="IJ12009" s="52"/>
    </row>
    <row r="12010" spans="233:244" x14ac:dyDescent="0.25">
      <c r="HY12010" s="52"/>
      <c r="HZ12010" s="52"/>
      <c r="IA12010" s="52"/>
      <c r="IG12010" s="52"/>
      <c r="IH12010" s="52"/>
      <c r="II12010" s="52"/>
      <c r="IJ12010" s="52"/>
    </row>
    <row r="12011" spans="233:244" x14ac:dyDescent="0.25">
      <c r="HY12011" s="52"/>
      <c r="HZ12011" s="52"/>
      <c r="IA12011" s="52"/>
      <c r="IG12011" s="52"/>
      <c r="IH12011" s="52"/>
      <c r="II12011" s="52"/>
      <c r="IJ12011" s="52"/>
    </row>
    <row r="12012" spans="233:244" x14ac:dyDescent="0.25">
      <c r="HY12012" s="52"/>
      <c r="HZ12012" s="52"/>
      <c r="IA12012" s="52"/>
      <c r="IG12012" s="52"/>
      <c r="IH12012" s="52"/>
      <c r="II12012" s="52"/>
      <c r="IJ12012" s="52"/>
    </row>
    <row r="12013" spans="233:244" x14ac:dyDescent="0.25">
      <c r="HY12013" s="52"/>
      <c r="HZ12013" s="52"/>
      <c r="IA12013" s="52"/>
      <c r="IG12013" s="52"/>
      <c r="IH12013" s="52"/>
      <c r="II12013" s="52"/>
      <c r="IJ12013" s="52"/>
    </row>
    <row r="12014" spans="233:244" x14ac:dyDescent="0.25">
      <c r="HY12014" s="52"/>
      <c r="HZ12014" s="52"/>
      <c r="IA12014" s="52"/>
      <c r="IG12014" s="52"/>
      <c r="IH12014" s="52"/>
      <c r="II12014" s="52"/>
      <c r="IJ12014" s="52"/>
    </row>
    <row r="12015" spans="233:244" x14ac:dyDescent="0.25">
      <c r="HY12015" s="52"/>
      <c r="HZ12015" s="52"/>
      <c r="IA12015" s="52"/>
      <c r="IG12015" s="52"/>
      <c r="IH12015" s="52"/>
      <c r="II12015" s="52"/>
      <c r="IJ12015" s="52"/>
    </row>
    <row r="12016" spans="233:244" x14ac:dyDescent="0.25">
      <c r="HY12016" s="52"/>
      <c r="HZ12016" s="52"/>
      <c r="IA12016" s="52"/>
      <c r="IG12016" s="52"/>
      <c r="IH12016" s="52"/>
      <c r="II12016" s="52"/>
      <c r="IJ12016" s="52"/>
    </row>
    <row r="12017" spans="233:244" x14ac:dyDescent="0.25">
      <c r="HY12017" s="52"/>
      <c r="HZ12017" s="52"/>
      <c r="IA12017" s="52"/>
      <c r="IG12017" s="52"/>
      <c r="IH12017" s="52"/>
      <c r="II12017" s="52"/>
      <c r="IJ12017" s="52"/>
    </row>
    <row r="12018" spans="233:244" x14ac:dyDescent="0.25">
      <c r="HY12018" s="52"/>
      <c r="HZ12018" s="52"/>
      <c r="IA12018" s="52"/>
      <c r="IG12018" s="52"/>
      <c r="IH12018" s="52"/>
      <c r="II12018" s="52"/>
      <c r="IJ12018" s="52"/>
    </row>
    <row r="12019" spans="233:244" x14ac:dyDescent="0.25">
      <c r="HY12019" s="52"/>
      <c r="HZ12019" s="52"/>
      <c r="IA12019" s="52"/>
      <c r="IG12019" s="52"/>
      <c r="IH12019" s="52"/>
      <c r="II12019" s="52"/>
      <c r="IJ12019" s="52"/>
    </row>
    <row r="12020" spans="233:244" x14ac:dyDescent="0.25">
      <c r="HY12020" s="52"/>
      <c r="HZ12020" s="52"/>
      <c r="IA12020" s="52"/>
      <c r="IG12020" s="52"/>
      <c r="IH12020" s="52"/>
      <c r="II12020" s="52"/>
      <c r="IJ12020" s="52"/>
    </row>
    <row r="12021" spans="233:244" x14ac:dyDescent="0.25">
      <c r="HY12021" s="52"/>
      <c r="HZ12021" s="52"/>
      <c r="IA12021" s="52"/>
      <c r="IG12021" s="52"/>
      <c r="IH12021" s="52"/>
      <c r="II12021" s="52"/>
      <c r="IJ12021" s="52"/>
    </row>
    <row r="12022" spans="233:244" x14ac:dyDescent="0.25">
      <c r="HY12022" s="52"/>
      <c r="HZ12022" s="52"/>
      <c r="IA12022" s="52"/>
      <c r="IG12022" s="52"/>
      <c r="IH12022" s="52"/>
      <c r="II12022" s="52"/>
      <c r="IJ12022" s="52"/>
    </row>
    <row r="12023" spans="233:244" x14ac:dyDescent="0.25">
      <c r="HY12023" s="52"/>
      <c r="HZ12023" s="52"/>
      <c r="IA12023" s="52"/>
      <c r="IG12023" s="52"/>
      <c r="IH12023" s="52"/>
      <c r="II12023" s="52"/>
      <c r="IJ12023" s="52"/>
    </row>
    <row r="12024" spans="233:244" x14ac:dyDescent="0.25">
      <c r="HY12024" s="52"/>
      <c r="HZ12024" s="52"/>
      <c r="IA12024" s="52"/>
      <c r="IG12024" s="52"/>
      <c r="IH12024" s="52"/>
      <c r="II12024" s="52"/>
      <c r="IJ12024" s="52"/>
    </row>
    <row r="12025" spans="233:244" x14ac:dyDescent="0.25">
      <c r="HY12025" s="52"/>
      <c r="HZ12025" s="52"/>
      <c r="IA12025" s="52"/>
      <c r="IG12025" s="52"/>
      <c r="IH12025" s="52"/>
      <c r="II12025" s="52"/>
      <c r="IJ12025" s="52"/>
    </row>
    <row r="12026" spans="233:244" x14ac:dyDescent="0.25">
      <c r="HY12026" s="52"/>
      <c r="HZ12026" s="52"/>
      <c r="IA12026" s="52"/>
      <c r="IG12026" s="52"/>
      <c r="IH12026" s="52"/>
      <c r="II12026" s="52"/>
      <c r="IJ12026" s="52"/>
    </row>
    <row r="12027" spans="233:244" x14ac:dyDescent="0.25">
      <c r="HY12027" s="52"/>
      <c r="HZ12027" s="52"/>
      <c r="IA12027" s="52"/>
      <c r="IG12027" s="52"/>
      <c r="IH12027" s="52"/>
      <c r="II12027" s="52"/>
      <c r="IJ12027" s="52"/>
    </row>
    <row r="12028" spans="233:244" x14ac:dyDescent="0.25">
      <c r="HY12028" s="52"/>
      <c r="HZ12028" s="52"/>
      <c r="IA12028" s="52"/>
      <c r="IG12028" s="52"/>
      <c r="IH12028" s="52"/>
      <c r="II12028" s="52"/>
      <c r="IJ12028" s="52"/>
    </row>
    <row r="12029" spans="233:244" x14ac:dyDescent="0.25">
      <c r="HY12029" s="52"/>
      <c r="HZ12029" s="52"/>
      <c r="IA12029" s="52"/>
      <c r="IG12029" s="52"/>
      <c r="IH12029" s="52"/>
      <c r="II12029" s="52"/>
      <c r="IJ12029" s="52"/>
    </row>
    <row r="12030" spans="233:244" x14ac:dyDescent="0.25">
      <c r="HY12030" s="52"/>
      <c r="HZ12030" s="52"/>
      <c r="IA12030" s="52"/>
      <c r="IG12030" s="52"/>
      <c r="IH12030" s="52"/>
      <c r="II12030" s="52"/>
      <c r="IJ12030" s="52"/>
    </row>
    <row r="12031" spans="233:244" x14ac:dyDescent="0.25">
      <c r="HY12031" s="52"/>
      <c r="HZ12031" s="52"/>
      <c r="IA12031" s="52"/>
      <c r="IG12031" s="52"/>
      <c r="IH12031" s="52"/>
      <c r="II12031" s="52"/>
      <c r="IJ12031" s="52"/>
    </row>
    <row r="12032" spans="233:244" x14ac:dyDescent="0.25">
      <c r="HY12032" s="52"/>
      <c r="HZ12032" s="52"/>
      <c r="IA12032" s="52"/>
      <c r="IG12032" s="52"/>
      <c r="IH12032" s="52"/>
      <c r="II12032" s="52"/>
      <c r="IJ12032" s="52"/>
    </row>
    <row r="12033" spans="233:244" x14ac:dyDescent="0.25">
      <c r="HY12033" s="52"/>
      <c r="HZ12033" s="52"/>
      <c r="IA12033" s="52"/>
      <c r="IG12033" s="52"/>
      <c r="IH12033" s="52"/>
      <c r="II12033" s="52"/>
      <c r="IJ12033" s="52"/>
    </row>
    <row r="12034" spans="233:244" x14ac:dyDescent="0.25">
      <c r="HY12034" s="52"/>
      <c r="HZ12034" s="52"/>
      <c r="IA12034" s="52"/>
      <c r="IG12034" s="52"/>
      <c r="IH12034" s="52"/>
      <c r="II12034" s="52"/>
      <c r="IJ12034" s="52"/>
    </row>
    <row r="12035" spans="233:244" x14ac:dyDescent="0.25">
      <c r="HY12035" s="52"/>
      <c r="HZ12035" s="52"/>
      <c r="IA12035" s="52"/>
      <c r="IG12035" s="52"/>
      <c r="IH12035" s="52"/>
      <c r="II12035" s="52"/>
      <c r="IJ12035" s="52"/>
    </row>
    <row r="12036" spans="233:244" x14ac:dyDescent="0.25">
      <c r="HY12036" s="52"/>
      <c r="HZ12036" s="52"/>
      <c r="IA12036" s="52"/>
      <c r="IG12036" s="52"/>
      <c r="IH12036" s="52"/>
      <c r="II12036" s="52"/>
      <c r="IJ12036" s="52"/>
    </row>
    <row r="12037" spans="233:244" x14ac:dyDescent="0.25">
      <c r="HY12037" s="52"/>
      <c r="HZ12037" s="52"/>
      <c r="IA12037" s="52"/>
      <c r="IG12037" s="52"/>
      <c r="IH12037" s="52"/>
      <c r="II12037" s="52"/>
      <c r="IJ12037" s="52"/>
    </row>
    <row r="12038" spans="233:244" x14ac:dyDescent="0.25">
      <c r="HY12038" s="52"/>
      <c r="HZ12038" s="52"/>
      <c r="IA12038" s="52"/>
      <c r="IG12038" s="52"/>
      <c r="IH12038" s="52"/>
      <c r="II12038" s="52"/>
      <c r="IJ12038" s="52"/>
    </row>
    <row r="12039" spans="233:244" x14ac:dyDescent="0.25">
      <c r="HY12039" s="52"/>
      <c r="HZ12039" s="52"/>
      <c r="IA12039" s="52"/>
      <c r="IG12039" s="52"/>
      <c r="IH12039" s="52"/>
      <c r="II12039" s="52"/>
      <c r="IJ12039" s="52"/>
    </row>
    <row r="12040" spans="233:244" x14ac:dyDescent="0.25">
      <c r="HY12040" s="52"/>
      <c r="HZ12040" s="52"/>
      <c r="IA12040" s="52"/>
      <c r="IG12040" s="52"/>
      <c r="IH12040" s="52"/>
      <c r="II12040" s="52"/>
      <c r="IJ12040" s="52"/>
    </row>
    <row r="12041" spans="233:244" x14ac:dyDescent="0.25">
      <c r="HY12041" s="52"/>
      <c r="HZ12041" s="52"/>
      <c r="IA12041" s="52"/>
      <c r="IG12041" s="52"/>
      <c r="IH12041" s="52"/>
      <c r="II12041" s="52"/>
      <c r="IJ12041" s="52"/>
    </row>
    <row r="12042" spans="233:244" x14ac:dyDescent="0.25">
      <c r="HY12042" s="52"/>
      <c r="HZ12042" s="52"/>
      <c r="IA12042" s="52"/>
      <c r="IG12042" s="52"/>
      <c r="IH12042" s="52"/>
      <c r="II12042" s="52"/>
      <c r="IJ12042" s="52"/>
    </row>
    <row r="12043" spans="233:244" x14ac:dyDescent="0.25">
      <c r="HY12043" s="52"/>
      <c r="HZ12043" s="52"/>
      <c r="IA12043" s="52"/>
      <c r="IG12043" s="52"/>
      <c r="IH12043" s="52"/>
      <c r="II12043" s="52"/>
      <c r="IJ12043" s="52"/>
    </row>
    <row r="12044" spans="233:244" x14ac:dyDescent="0.25">
      <c r="HY12044" s="52"/>
      <c r="HZ12044" s="52"/>
      <c r="IA12044" s="52"/>
      <c r="IG12044" s="52"/>
      <c r="IH12044" s="52"/>
      <c r="II12044" s="52"/>
      <c r="IJ12044" s="52"/>
    </row>
    <row r="12045" spans="233:244" x14ac:dyDescent="0.25">
      <c r="HY12045" s="52"/>
      <c r="HZ12045" s="52"/>
      <c r="IA12045" s="52"/>
      <c r="IG12045" s="52"/>
      <c r="IH12045" s="52"/>
      <c r="II12045" s="52"/>
      <c r="IJ12045" s="52"/>
    </row>
    <row r="12046" spans="233:244" x14ac:dyDescent="0.25">
      <c r="HY12046" s="52"/>
      <c r="HZ12046" s="52"/>
      <c r="IA12046" s="52"/>
      <c r="IG12046" s="52"/>
      <c r="IH12046" s="52"/>
      <c r="II12046" s="52"/>
      <c r="IJ12046" s="52"/>
    </row>
    <row r="12047" spans="233:244" x14ac:dyDescent="0.25">
      <c r="HY12047" s="52"/>
      <c r="HZ12047" s="52"/>
      <c r="IA12047" s="52"/>
      <c r="IG12047" s="52"/>
      <c r="IH12047" s="52"/>
      <c r="II12047" s="52"/>
      <c r="IJ12047" s="52"/>
    </row>
    <row r="12048" spans="233:244" x14ac:dyDescent="0.25">
      <c r="HY12048" s="52"/>
      <c r="HZ12048" s="52"/>
      <c r="IA12048" s="52"/>
      <c r="IG12048" s="52"/>
      <c r="IH12048" s="52"/>
      <c r="II12048" s="52"/>
      <c r="IJ12048" s="52"/>
    </row>
    <row r="12049" spans="233:244" x14ac:dyDescent="0.25">
      <c r="HY12049" s="52"/>
      <c r="HZ12049" s="52"/>
      <c r="IA12049" s="52"/>
      <c r="IG12049" s="52"/>
      <c r="IH12049" s="52"/>
      <c r="II12049" s="52"/>
      <c r="IJ12049" s="52"/>
    </row>
    <row r="12050" spans="233:244" x14ac:dyDescent="0.25">
      <c r="HY12050" s="52"/>
      <c r="HZ12050" s="52"/>
      <c r="IA12050" s="52"/>
      <c r="IG12050" s="52"/>
      <c r="IH12050" s="52"/>
      <c r="II12050" s="52"/>
      <c r="IJ12050" s="52"/>
    </row>
    <row r="12051" spans="233:244" x14ac:dyDescent="0.25">
      <c r="HY12051" s="52"/>
      <c r="HZ12051" s="52"/>
      <c r="IA12051" s="52"/>
      <c r="IG12051" s="52"/>
      <c r="IH12051" s="52"/>
      <c r="II12051" s="52"/>
      <c r="IJ12051" s="52"/>
    </row>
    <row r="12052" spans="233:244" x14ac:dyDescent="0.25">
      <c r="HY12052" s="52"/>
      <c r="HZ12052" s="52"/>
      <c r="IA12052" s="52"/>
      <c r="IG12052" s="52"/>
      <c r="IH12052" s="52"/>
      <c r="II12052" s="52"/>
      <c r="IJ12052" s="52"/>
    </row>
    <row r="12053" spans="233:244" x14ac:dyDescent="0.25">
      <c r="HY12053" s="52"/>
      <c r="HZ12053" s="52"/>
      <c r="IA12053" s="52"/>
      <c r="IG12053" s="52"/>
      <c r="IH12053" s="52"/>
      <c r="II12053" s="52"/>
      <c r="IJ12053" s="52"/>
    </row>
    <row r="12054" spans="233:244" x14ac:dyDescent="0.25">
      <c r="HY12054" s="52"/>
      <c r="HZ12054" s="52"/>
      <c r="IA12054" s="52"/>
      <c r="IG12054" s="52"/>
      <c r="IH12054" s="52"/>
      <c r="II12054" s="52"/>
      <c r="IJ12054" s="52"/>
    </row>
    <row r="12055" spans="233:244" x14ac:dyDescent="0.25">
      <c r="HY12055" s="52"/>
      <c r="HZ12055" s="52"/>
      <c r="IA12055" s="52"/>
      <c r="IG12055" s="52"/>
      <c r="IH12055" s="52"/>
      <c r="II12055" s="52"/>
      <c r="IJ12055" s="52"/>
    </row>
    <row r="12056" spans="233:244" x14ac:dyDescent="0.25">
      <c r="HY12056" s="52"/>
      <c r="HZ12056" s="52"/>
      <c r="IA12056" s="52"/>
      <c r="IG12056" s="52"/>
      <c r="IH12056" s="52"/>
      <c r="II12056" s="52"/>
      <c r="IJ12056" s="52"/>
    </row>
    <row r="12057" spans="233:244" x14ac:dyDescent="0.25">
      <c r="HY12057" s="52"/>
      <c r="HZ12057" s="52"/>
      <c r="IA12057" s="52"/>
      <c r="IG12057" s="52"/>
      <c r="IH12057" s="52"/>
      <c r="II12057" s="52"/>
      <c r="IJ12057" s="52"/>
    </row>
    <row r="12058" spans="233:244" x14ac:dyDescent="0.25">
      <c r="HY12058" s="52"/>
      <c r="HZ12058" s="52"/>
      <c r="IA12058" s="52"/>
      <c r="IG12058" s="52"/>
      <c r="IH12058" s="52"/>
      <c r="II12058" s="52"/>
      <c r="IJ12058" s="52"/>
    </row>
    <row r="12059" spans="233:244" x14ac:dyDescent="0.25">
      <c r="HY12059" s="52"/>
      <c r="HZ12059" s="52"/>
      <c r="IA12059" s="52"/>
      <c r="IG12059" s="52"/>
      <c r="IH12059" s="52"/>
      <c r="II12059" s="52"/>
      <c r="IJ12059" s="52"/>
    </row>
    <row r="12060" spans="233:244" x14ac:dyDescent="0.25">
      <c r="HY12060" s="52"/>
      <c r="HZ12060" s="52"/>
      <c r="IA12060" s="52"/>
      <c r="IG12060" s="52"/>
      <c r="IH12060" s="52"/>
      <c r="II12060" s="52"/>
      <c r="IJ12060" s="52"/>
    </row>
    <row r="12061" spans="233:244" x14ac:dyDescent="0.25">
      <c r="HY12061" s="52"/>
      <c r="HZ12061" s="52"/>
      <c r="IA12061" s="52"/>
      <c r="IG12061" s="52"/>
      <c r="IH12061" s="52"/>
      <c r="II12061" s="52"/>
      <c r="IJ12061" s="52"/>
    </row>
    <row r="12062" spans="233:244" x14ac:dyDescent="0.25">
      <c r="HY12062" s="52"/>
      <c r="HZ12062" s="52"/>
      <c r="IA12062" s="52"/>
      <c r="IG12062" s="52"/>
      <c r="IH12062" s="52"/>
      <c r="II12062" s="52"/>
      <c r="IJ12062" s="52"/>
    </row>
    <row r="12063" spans="233:244" x14ac:dyDescent="0.25">
      <c r="HY12063" s="52"/>
      <c r="HZ12063" s="52"/>
      <c r="IA12063" s="52"/>
      <c r="IG12063" s="52"/>
      <c r="IH12063" s="52"/>
      <c r="II12063" s="52"/>
      <c r="IJ12063" s="52"/>
    </row>
    <row r="12064" spans="233:244" x14ac:dyDescent="0.25">
      <c r="HY12064" s="52"/>
      <c r="HZ12064" s="52"/>
      <c r="IA12064" s="52"/>
      <c r="IG12064" s="52"/>
      <c r="IH12064" s="52"/>
      <c r="II12064" s="52"/>
      <c r="IJ12064" s="52"/>
    </row>
    <row r="12065" spans="233:244" x14ac:dyDescent="0.25">
      <c r="HY12065" s="52"/>
      <c r="HZ12065" s="52"/>
      <c r="IA12065" s="52"/>
      <c r="IG12065" s="52"/>
      <c r="IH12065" s="52"/>
      <c r="II12065" s="52"/>
      <c r="IJ12065" s="52"/>
    </row>
    <row r="12066" spans="233:244" x14ac:dyDescent="0.25">
      <c r="HY12066" s="52"/>
      <c r="HZ12066" s="52"/>
      <c r="IA12066" s="52"/>
      <c r="IG12066" s="52"/>
      <c r="IH12066" s="52"/>
      <c r="II12066" s="52"/>
      <c r="IJ12066" s="52"/>
    </row>
    <row r="12067" spans="233:244" x14ac:dyDescent="0.25">
      <c r="HY12067" s="52"/>
      <c r="HZ12067" s="52"/>
      <c r="IA12067" s="52"/>
      <c r="IG12067" s="52"/>
      <c r="IH12067" s="52"/>
      <c r="II12067" s="52"/>
      <c r="IJ12067" s="52"/>
    </row>
    <row r="12068" spans="233:244" x14ac:dyDescent="0.25">
      <c r="HY12068" s="52"/>
      <c r="HZ12068" s="52"/>
      <c r="IA12068" s="52"/>
      <c r="IG12068" s="52"/>
      <c r="IH12068" s="52"/>
      <c r="II12068" s="52"/>
      <c r="IJ12068" s="52"/>
    </row>
    <row r="12069" spans="233:244" x14ac:dyDescent="0.25">
      <c r="HY12069" s="52"/>
      <c r="HZ12069" s="52"/>
      <c r="IA12069" s="52"/>
      <c r="IG12069" s="52"/>
      <c r="IH12069" s="52"/>
      <c r="II12069" s="52"/>
      <c r="IJ12069" s="52"/>
    </row>
    <row r="12070" spans="233:244" x14ac:dyDescent="0.25">
      <c r="HY12070" s="52"/>
      <c r="HZ12070" s="52"/>
      <c r="IA12070" s="52"/>
      <c r="IG12070" s="52"/>
      <c r="IH12070" s="52"/>
      <c r="II12070" s="52"/>
      <c r="IJ12070" s="52"/>
    </row>
    <row r="12071" spans="233:244" x14ac:dyDescent="0.25">
      <c r="HY12071" s="52"/>
      <c r="HZ12071" s="52"/>
      <c r="IA12071" s="52"/>
      <c r="IG12071" s="52"/>
      <c r="IH12071" s="52"/>
      <c r="II12071" s="52"/>
      <c r="IJ12071" s="52"/>
    </row>
    <row r="12072" spans="233:244" x14ac:dyDescent="0.25">
      <c r="HY12072" s="52"/>
      <c r="HZ12072" s="52"/>
      <c r="IA12072" s="52"/>
      <c r="IG12072" s="52"/>
      <c r="IH12072" s="52"/>
      <c r="II12072" s="52"/>
      <c r="IJ12072" s="52"/>
    </row>
    <row r="12073" spans="233:244" x14ac:dyDescent="0.25">
      <c r="HY12073" s="52"/>
      <c r="HZ12073" s="52"/>
      <c r="IA12073" s="52"/>
      <c r="IG12073" s="52"/>
      <c r="IH12073" s="52"/>
      <c r="II12073" s="52"/>
      <c r="IJ12073" s="52"/>
    </row>
    <row r="12074" spans="233:244" x14ac:dyDescent="0.25">
      <c r="HY12074" s="52"/>
      <c r="HZ12074" s="52"/>
      <c r="IA12074" s="52"/>
      <c r="IG12074" s="52"/>
      <c r="IH12074" s="52"/>
      <c r="II12074" s="52"/>
      <c r="IJ12074" s="52"/>
    </row>
    <row r="12075" spans="233:244" x14ac:dyDescent="0.25">
      <c r="HY12075" s="52"/>
      <c r="HZ12075" s="52"/>
      <c r="IA12075" s="52"/>
      <c r="IG12075" s="52"/>
      <c r="IH12075" s="52"/>
      <c r="II12075" s="52"/>
      <c r="IJ12075" s="52"/>
    </row>
    <row r="12076" spans="233:244" x14ac:dyDescent="0.25">
      <c r="HY12076" s="52"/>
      <c r="HZ12076" s="52"/>
      <c r="IA12076" s="52"/>
      <c r="IG12076" s="52"/>
      <c r="IH12076" s="52"/>
      <c r="II12076" s="52"/>
      <c r="IJ12076" s="52"/>
    </row>
    <row r="12077" spans="233:244" x14ac:dyDescent="0.25">
      <c r="HY12077" s="52"/>
      <c r="HZ12077" s="52"/>
      <c r="IA12077" s="52"/>
      <c r="IG12077" s="52"/>
      <c r="IH12077" s="52"/>
      <c r="II12077" s="52"/>
      <c r="IJ12077" s="52"/>
    </row>
    <row r="12078" spans="233:244" x14ac:dyDescent="0.25">
      <c r="HY12078" s="52"/>
      <c r="HZ12078" s="52"/>
      <c r="IA12078" s="52"/>
      <c r="IG12078" s="52"/>
      <c r="IH12078" s="52"/>
      <c r="II12078" s="52"/>
      <c r="IJ12078" s="52"/>
    </row>
    <row r="12079" spans="233:244" x14ac:dyDescent="0.25">
      <c r="HY12079" s="52"/>
      <c r="HZ12079" s="52"/>
      <c r="IA12079" s="52"/>
      <c r="IG12079" s="52"/>
      <c r="IH12079" s="52"/>
      <c r="II12079" s="52"/>
      <c r="IJ12079" s="52"/>
    </row>
    <row r="12080" spans="233:244" x14ac:dyDescent="0.25">
      <c r="HY12080" s="52"/>
      <c r="HZ12080" s="52"/>
      <c r="IA12080" s="52"/>
      <c r="IG12080" s="52"/>
      <c r="IH12080" s="52"/>
      <c r="II12080" s="52"/>
      <c r="IJ12080" s="52"/>
    </row>
    <row r="12081" spans="233:244" x14ac:dyDescent="0.25">
      <c r="HY12081" s="52"/>
      <c r="HZ12081" s="52"/>
      <c r="IA12081" s="52"/>
      <c r="IG12081" s="52"/>
      <c r="IH12081" s="52"/>
      <c r="II12081" s="52"/>
      <c r="IJ12081" s="52"/>
    </row>
    <row r="12082" spans="233:244" x14ac:dyDescent="0.25">
      <c r="HY12082" s="52"/>
      <c r="HZ12082" s="52"/>
      <c r="IA12082" s="52"/>
      <c r="IG12082" s="52"/>
      <c r="IH12082" s="52"/>
      <c r="II12082" s="52"/>
      <c r="IJ12082" s="52"/>
    </row>
    <row r="12083" spans="233:244" x14ac:dyDescent="0.25">
      <c r="HY12083" s="52"/>
      <c r="HZ12083" s="52"/>
      <c r="IA12083" s="52"/>
      <c r="IG12083" s="52"/>
      <c r="IH12083" s="52"/>
      <c r="II12083" s="52"/>
      <c r="IJ12083" s="52"/>
    </row>
    <row r="12084" spans="233:244" x14ac:dyDescent="0.25">
      <c r="HY12084" s="52"/>
      <c r="HZ12084" s="52"/>
      <c r="IA12084" s="52"/>
      <c r="IG12084" s="52"/>
      <c r="IH12084" s="52"/>
      <c r="II12084" s="52"/>
      <c r="IJ12084" s="52"/>
    </row>
    <row r="12085" spans="233:244" x14ac:dyDescent="0.25">
      <c r="HY12085" s="52"/>
      <c r="HZ12085" s="52"/>
      <c r="IA12085" s="52"/>
      <c r="IG12085" s="52"/>
      <c r="IH12085" s="52"/>
      <c r="II12085" s="52"/>
      <c r="IJ12085" s="52"/>
    </row>
    <row r="12086" spans="233:244" x14ac:dyDescent="0.25">
      <c r="HY12086" s="52"/>
      <c r="HZ12086" s="52"/>
      <c r="IA12086" s="52"/>
      <c r="IG12086" s="52"/>
      <c r="IH12086" s="52"/>
      <c r="II12086" s="52"/>
      <c r="IJ12086" s="52"/>
    </row>
    <row r="12087" spans="233:244" x14ac:dyDescent="0.25">
      <c r="HY12087" s="52"/>
      <c r="HZ12087" s="52"/>
      <c r="IA12087" s="52"/>
      <c r="IG12087" s="52"/>
      <c r="IH12087" s="52"/>
      <c r="II12087" s="52"/>
      <c r="IJ12087" s="52"/>
    </row>
    <row r="12088" spans="233:244" x14ac:dyDescent="0.25">
      <c r="HY12088" s="52"/>
      <c r="HZ12088" s="52"/>
      <c r="IA12088" s="52"/>
      <c r="IG12088" s="52"/>
      <c r="IH12088" s="52"/>
      <c r="II12088" s="52"/>
      <c r="IJ12088" s="52"/>
    </row>
    <row r="12089" spans="233:244" x14ac:dyDescent="0.25">
      <c r="HY12089" s="52"/>
      <c r="HZ12089" s="52"/>
      <c r="IA12089" s="52"/>
      <c r="IG12089" s="52"/>
      <c r="IH12089" s="52"/>
      <c r="II12089" s="52"/>
      <c r="IJ12089" s="52"/>
    </row>
    <row r="12090" spans="233:244" x14ac:dyDescent="0.25">
      <c r="HY12090" s="52"/>
      <c r="HZ12090" s="52"/>
      <c r="IA12090" s="52"/>
      <c r="IG12090" s="52"/>
      <c r="IH12090" s="52"/>
      <c r="II12090" s="52"/>
      <c r="IJ12090" s="52"/>
    </row>
    <row r="12091" spans="233:244" x14ac:dyDescent="0.25">
      <c r="HY12091" s="52"/>
      <c r="HZ12091" s="52"/>
      <c r="IA12091" s="52"/>
      <c r="IG12091" s="52"/>
      <c r="IH12091" s="52"/>
      <c r="II12091" s="52"/>
      <c r="IJ12091" s="52"/>
    </row>
    <row r="12092" spans="233:244" x14ac:dyDescent="0.25">
      <c r="HY12092" s="52"/>
      <c r="HZ12092" s="52"/>
      <c r="IA12092" s="52"/>
      <c r="IG12092" s="52"/>
      <c r="IH12092" s="52"/>
      <c r="II12092" s="52"/>
      <c r="IJ12092" s="52"/>
    </row>
    <row r="12093" spans="233:244" x14ac:dyDescent="0.25">
      <c r="HY12093" s="52"/>
      <c r="HZ12093" s="52"/>
      <c r="IA12093" s="52"/>
      <c r="IG12093" s="52"/>
      <c r="IH12093" s="52"/>
      <c r="II12093" s="52"/>
      <c r="IJ12093" s="52"/>
    </row>
    <row r="12094" spans="233:244" x14ac:dyDescent="0.25">
      <c r="HY12094" s="52"/>
      <c r="HZ12094" s="52"/>
      <c r="IA12094" s="52"/>
      <c r="IG12094" s="52"/>
      <c r="IH12094" s="52"/>
      <c r="II12094" s="52"/>
      <c r="IJ12094" s="52"/>
    </row>
    <row r="12095" spans="233:244" x14ac:dyDescent="0.25">
      <c r="HY12095" s="52"/>
      <c r="HZ12095" s="52"/>
      <c r="IA12095" s="52"/>
      <c r="IG12095" s="52"/>
      <c r="IH12095" s="52"/>
      <c r="II12095" s="52"/>
      <c r="IJ12095" s="52"/>
    </row>
    <row r="12096" spans="233:244" x14ac:dyDescent="0.25">
      <c r="HY12096" s="52"/>
      <c r="HZ12096" s="52"/>
      <c r="IA12096" s="52"/>
      <c r="IG12096" s="52"/>
      <c r="IH12096" s="52"/>
      <c r="II12096" s="52"/>
      <c r="IJ12096" s="52"/>
    </row>
    <row r="12097" spans="233:244" x14ac:dyDescent="0.25">
      <c r="HY12097" s="52"/>
      <c r="HZ12097" s="52"/>
      <c r="IA12097" s="52"/>
      <c r="IG12097" s="52"/>
      <c r="IH12097" s="52"/>
      <c r="II12097" s="52"/>
      <c r="IJ12097" s="52"/>
    </row>
    <row r="12098" spans="233:244" x14ac:dyDescent="0.25">
      <c r="HY12098" s="52"/>
      <c r="HZ12098" s="52"/>
      <c r="IA12098" s="52"/>
      <c r="IG12098" s="52"/>
      <c r="IH12098" s="52"/>
      <c r="II12098" s="52"/>
      <c r="IJ12098" s="52"/>
    </row>
    <row r="12099" spans="233:244" x14ac:dyDescent="0.25">
      <c r="HY12099" s="52"/>
      <c r="HZ12099" s="52"/>
      <c r="IA12099" s="52"/>
      <c r="IG12099" s="52"/>
      <c r="IH12099" s="52"/>
      <c r="II12099" s="52"/>
      <c r="IJ12099" s="52"/>
    </row>
    <row r="12100" spans="233:244" x14ac:dyDescent="0.25">
      <c r="HY12100" s="52"/>
      <c r="HZ12100" s="52"/>
      <c r="IA12100" s="52"/>
      <c r="IG12100" s="52"/>
      <c r="IH12100" s="52"/>
      <c r="II12100" s="52"/>
      <c r="IJ12100" s="52"/>
    </row>
    <row r="12101" spans="233:244" x14ac:dyDescent="0.25">
      <c r="HY12101" s="52"/>
      <c r="HZ12101" s="52"/>
      <c r="IA12101" s="52"/>
      <c r="IG12101" s="52"/>
      <c r="IH12101" s="52"/>
      <c r="II12101" s="52"/>
      <c r="IJ12101" s="52"/>
    </row>
    <row r="12102" spans="233:244" x14ac:dyDescent="0.25">
      <c r="HY12102" s="52"/>
      <c r="HZ12102" s="52"/>
      <c r="IA12102" s="52"/>
      <c r="IG12102" s="52"/>
      <c r="IH12102" s="52"/>
      <c r="II12102" s="52"/>
      <c r="IJ12102" s="52"/>
    </row>
    <row r="12103" spans="233:244" x14ac:dyDescent="0.25">
      <c r="HY12103" s="52"/>
      <c r="HZ12103" s="52"/>
      <c r="IA12103" s="52"/>
      <c r="IG12103" s="52"/>
      <c r="IH12103" s="52"/>
      <c r="II12103" s="52"/>
      <c r="IJ12103" s="52"/>
    </row>
    <row r="12104" spans="233:244" x14ac:dyDescent="0.25">
      <c r="HY12104" s="52"/>
      <c r="HZ12104" s="52"/>
      <c r="IA12104" s="52"/>
      <c r="IG12104" s="52"/>
      <c r="IH12104" s="52"/>
      <c r="II12104" s="52"/>
      <c r="IJ12104" s="52"/>
    </row>
    <row r="12105" spans="233:244" x14ac:dyDescent="0.25">
      <c r="HY12105" s="52"/>
      <c r="HZ12105" s="52"/>
      <c r="IA12105" s="52"/>
      <c r="IG12105" s="52"/>
      <c r="IH12105" s="52"/>
      <c r="II12105" s="52"/>
      <c r="IJ12105" s="52"/>
    </row>
    <row r="12106" spans="233:244" x14ac:dyDescent="0.25">
      <c r="HY12106" s="52"/>
      <c r="HZ12106" s="52"/>
      <c r="IA12106" s="52"/>
      <c r="IG12106" s="52"/>
      <c r="IH12106" s="52"/>
      <c r="II12106" s="52"/>
      <c r="IJ12106" s="52"/>
    </row>
    <row r="12107" spans="233:244" x14ac:dyDescent="0.25">
      <c r="HY12107" s="52"/>
      <c r="HZ12107" s="52"/>
      <c r="IA12107" s="52"/>
      <c r="IG12107" s="52"/>
      <c r="IH12107" s="52"/>
      <c r="II12107" s="52"/>
      <c r="IJ12107" s="52"/>
    </row>
    <row r="12108" spans="233:244" x14ac:dyDescent="0.25">
      <c r="HY12108" s="52"/>
      <c r="HZ12108" s="52"/>
      <c r="IA12108" s="52"/>
      <c r="IG12108" s="52"/>
      <c r="IH12108" s="52"/>
      <c r="II12108" s="52"/>
      <c r="IJ12108" s="52"/>
    </row>
    <row r="12109" spans="233:244" x14ac:dyDescent="0.25">
      <c r="HY12109" s="52"/>
      <c r="HZ12109" s="52"/>
      <c r="IA12109" s="52"/>
      <c r="IG12109" s="52"/>
      <c r="IH12109" s="52"/>
      <c r="II12109" s="52"/>
      <c r="IJ12109" s="52"/>
    </row>
    <row r="12110" spans="233:244" x14ac:dyDescent="0.25">
      <c r="HY12110" s="52"/>
      <c r="HZ12110" s="52"/>
      <c r="IA12110" s="52"/>
      <c r="IG12110" s="52"/>
      <c r="IH12110" s="52"/>
      <c r="II12110" s="52"/>
      <c r="IJ12110" s="52"/>
    </row>
    <row r="12111" spans="233:244" x14ac:dyDescent="0.25">
      <c r="HY12111" s="52"/>
      <c r="HZ12111" s="52"/>
      <c r="IA12111" s="52"/>
      <c r="IG12111" s="52"/>
      <c r="IH12111" s="52"/>
      <c r="II12111" s="52"/>
      <c r="IJ12111" s="52"/>
    </row>
    <row r="12112" spans="233:244" x14ac:dyDescent="0.25">
      <c r="HY12112" s="52"/>
      <c r="HZ12112" s="52"/>
      <c r="IA12112" s="52"/>
      <c r="IG12112" s="52"/>
      <c r="IH12112" s="52"/>
      <c r="II12112" s="52"/>
      <c r="IJ12112" s="52"/>
    </row>
    <row r="12113" spans="233:244" x14ac:dyDescent="0.25">
      <c r="HY12113" s="52"/>
      <c r="HZ12113" s="52"/>
      <c r="IA12113" s="52"/>
      <c r="IG12113" s="52"/>
      <c r="IH12113" s="52"/>
      <c r="II12113" s="52"/>
      <c r="IJ12113" s="52"/>
    </row>
    <row r="12114" spans="233:244" x14ac:dyDescent="0.25">
      <c r="HY12114" s="52"/>
      <c r="HZ12114" s="52"/>
      <c r="IA12114" s="52"/>
      <c r="IG12114" s="52"/>
      <c r="IH12114" s="52"/>
      <c r="II12114" s="52"/>
      <c r="IJ12114" s="52"/>
    </row>
    <row r="12115" spans="233:244" x14ac:dyDescent="0.25">
      <c r="HY12115" s="52"/>
      <c r="HZ12115" s="52"/>
      <c r="IA12115" s="52"/>
      <c r="IG12115" s="52"/>
      <c r="IH12115" s="52"/>
      <c r="II12115" s="52"/>
      <c r="IJ12115" s="52"/>
    </row>
    <row r="12116" spans="233:244" x14ac:dyDescent="0.25">
      <c r="HY12116" s="52"/>
      <c r="HZ12116" s="52"/>
      <c r="IA12116" s="52"/>
      <c r="IG12116" s="52"/>
      <c r="IH12116" s="52"/>
      <c r="II12116" s="52"/>
      <c r="IJ12116" s="52"/>
    </row>
    <row r="12117" spans="233:244" x14ac:dyDescent="0.25">
      <c r="HY12117" s="52"/>
      <c r="HZ12117" s="52"/>
      <c r="IA12117" s="52"/>
      <c r="IG12117" s="52"/>
      <c r="IH12117" s="52"/>
      <c r="II12117" s="52"/>
      <c r="IJ12117" s="52"/>
    </row>
    <row r="12118" spans="233:244" x14ac:dyDescent="0.25">
      <c r="HY12118" s="52"/>
      <c r="HZ12118" s="52"/>
      <c r="IA12118" s="52"/>
      <c r="IG12118" s="52"/>
      <c r="IH12118" s="52"/>
      <c r="II12118" s="52"/>
      <c r="IJ12118" s="52"/>
    </row>
    <row r="12119" spans="233:244" x14ac:dyDescent="0.25">
      <c r="HY12119" s="52"/>
      <c r="HZ12119" s="52"/>
      <c r="IA12119" s="52"/>
      <c r="IG12119" s="52"/>
      <c r="IH12119" s="52"/>
      <c r="II12119" s="52"/>
      <c r="IJ12119" s="52"/>
    </row>
    <row r="12120" spans="233:244" x14ac:dyDescent="0.25">
      <c r="HY12120" s="52"/>
      <c r="HZ12120" s="52"/>
      <c r="IA12120" s="52"/>
      <c r="IG12120" s="52"/>
      <c r="IH12120" s="52"/>
      <c r="II12120" s="52"/>
      <c r="IJ12120" s="52"/>
    </row>
    <row r="12121" spans="233:244" x14ac:dyDescent="0.25">
      <c r="HY12121" s="52"/>
      <c r="HZ12121" s="52"/>
      <c r="IA12121" s="52"/>
      <c r="IG12121" s="52"/>
      <c r="IH12121" s="52"/>
      <c r="II12121" s="52"/>
      <c r="IJ12121" s="52"/>
    </row>
    <row r="12122" spans="233:244" x14ac:dyDescent="0.25">
      <c r="HY12122" s="52"/>
      <c r="HZ12122" s="52"/>
      <c r="IA12122" s="52"/>
      <c r="IG12122" s="52"/>
      <c r="IH12122" s="52"/>
      <c r="II12122" s="52"/>
      <c r="IJ12122" s="52"/>
    </row>
    <row r="12123" spans="233:244" x14ac:dyDescent="0.25">
      <c r="HY12123" s="52"/>
      <c r="HZ12123" s="52"/>
      <c r="IA12123" s="52"/>
      <c r="IG12123" s="52"/>
      <c r="IH12123" s="52"/>
      <c r="II12123" s="52"/>
      <c r="IJ12123" s="52"/>
    </row>
    <row r="12124" spans="233:244" x14ac:dyDescent="0.25">
      <c r="HY12124" s="52"/>
      <c r="HZ12124" s="52"/>
      <c r="IA12124" s="52"/>
      <c r="IG12124" s="52"/>
      <c r="IH12124" s="52"/>
      <c r="II12124" s="52"/>
      <c r="IJ12124" s="52"/>
    </row>
    <row r="12125" spans="233:244" x14ac:dyDescent="0.25">
      <c r="HY12125" s="52"/>
      <c r="HZ12125" s="52"/>
      <c r="IA12125" s="52"/>
      <c r="IG12125" s="52"/>
      <c r="IH12125" s="52"/>
      <c r="II12125" s="52"/>
      <c r="IJ12125" s="52"/>
    </row>
    <row r="12126" spans="233:244" x14ac:dyDescent="0.25">
      <c r="HY12126" s="52"/>
      <c r="HZ12126" s="52"/>
      <c r="IA12126" s="52"/>
      <c r="IG12126" s="52"/>
      <c r="IH12126" s="52"/>
      <c r="II12126" s="52"/>
      <c r="IJ12126" s="52"/>
    </row>
    <row r="12127" spans="233:244" x14ac:dyDescent="0.25">
      <c r="HY12127" s="52"/>
      <c r="HZ12127" s="52"/>
      <c r="IA12127" s="52"/>
      <c r="IG12127" s="52"/>
      <c r="IH12127" s="52"/>
      <c r="II12127" s="52"/>
      <c r="IJ12127" s="52"/>
    </row>
    <row r="12128" spans="233:244" x14ac:dyDescent="0.25">
      <c r="HY12128" s="52"/>
      <c r="HZ12128" s="52"/>
      <c r="IA12128" s="52"/>
      <c r="IG12128" s="52"/>
      <c r="IH12128" s="52"/>
      <c r="II12128" s="52"/>
      <c r="IJ12128" s="52"/>
    </row>
    <row r="12129" spans="233:244" x14ac:dyDescent="0.25">
      <c r="HY12129" s="52"/>
      <c r="HZ12129" s="52"/>
      <c r="IA12129" s="52"/>
      <c r="IG12129" s="52"/>
      <c r="IH12129" s="52"/>
      <c r="II12129" s="52"/>
      <c r="IJ12129" s="52"/>
    </row>
    <row r="12130" spans="233:244" x14ac:dyDescent="0.25">
      <c r="HY12130" s="52"/>
      <c r="HZ12130" s="52"/>
      <c r="IA12130" s="52"/>
      <c r="IG12130" s="52"/>
      <c r="IH12130" s="52"/>
      <c r="II12130" s="52"/>
      <c r="IJ12130" s="52"/>
    </row>
    <row r="12131" spans="233:244" x14ac:dyDescent="0.25">
      <c r="HY12131" s="52"/>
      <c r="HZ12131" s="52"/>
      <c r="IA12131" s="52"/>
      <c r="IG12131" s="52"/>
      <c r="IH12131" s="52"/>
      <c r="II12131" s="52"/>
      <c r="IJ12131" s="52"/>
    </row>
    <row r="12132" spans="233:244" x14ac:dyDescent="0.25">
      <c r="HY12132" s="52"/>
      <c r="HZ12132" s="52"/>
      <c r="IA12132" s="52"/>
      <c r="IG12132" s="52"/>
      <c r="IH12132" s="52"/>
      <c r="II12132" s="52"/>
      <c r="IJ12132" s="52"/>
    </row>
    <row r="12133" spans="233:244" x14ac:dyDescent="0.25">
      <c r="HY12133" s="52"/>
      <c r="HZ12133" s="52"/>
      <c r="IA12133" s="52"/>
      <c r="IG12133" s="52"/>
      <c r="IH12133" s="52"/>
      <c r="II12133" s="52"/>
      <c r="IJ12133" s="52"/>
    </row>
    <row r="12134" spans="233:244" x14ac:dyDescent="0.25">
      <c r="HY12134" s="52"/>
      <c r="HZ12134" s="52"/>
      <c r="IA12134" s="52"/>
      <c r="IG12134" s="52"/>
      <c r="IH12134" s="52"/>
      <c r="II12134" s="52"/>
      <c r="IJ12134" s="52"/>
    </row>
    <row r="12135" spans="233:244" x14ac:dyDescent="0.25">
      <c r="HY12135" s="52"/>
      <c r="HZ12135" s="52"/>
      <c r="IA12135" s="52"/>
      <c r="IG12135" s="52"/>
      <c r="IH12135" s="52"/>
      <c r="II12135" s="52"/>
      <c r="IJ12135" s="52"/>
    </row>
    <row r="12136" spans="233:244" x14ac:dyDescent="0.25">
      <c r="HY12136" s="52"/>
      <c r="HZ12136" s="52"/>
      <c r="IA12136" s="52"/>
      <c r="IG12136" s="52"/>
      <c r="IH12136" s="52"/>
      <c r="II12136" s="52"/>
      <c r="IJ12136" s="52"/>
    </row>
    <row r="12137" spans="233:244" x14ac:dyDescent="0.25">
      <c r="HY12137" s="52"/>
      <c r="HZ12137" s="52"/>
      <c r="IA12137" s="52"/>
      <c r="IG12137" s="52"/>
      <c r="IH12137" s="52"/>
      <c r="II12137" s="52"/>
      <c r="IJ12137" s="52"/>
    </row>
    <row r="12138" spans="233:244" x14ac:dyDescent="0.25">
      <c r="HY12138" s="52"/>
      <c r="HZ12138" s="52"/>
      <c r="IA12138" s="52"/>
      <c r="IG12138" s="52"/>
      <c r="IH12138" s="52"/>
      <c r="II12138" s="52"/>
      <c r="IJ12138" s="52"/>
    </row>
    <row r="12139" spans="233:244" x14ac:dyDescent="0.25">
      <c r="HY12139" s="52"/>
      <c r="HZ12139" s="52"/>
      <c r="IA12139" s="52"/>
      <c r="IG12139" s="52"/>
      <c r="IH12139" s="52"/>
      <c r="II12139" s="52"/>
      <c r="IJ12139" s="52"/>
    </row>
    <row r="12140" spans="233:244" x14ac:dyDescent="0.25">
      <c r="HY12140" s="52"/>
      <c r="HZ12140" s="52"/>
      <c r="IA12140" s="52"/>
      <c r="IG12140" s="52"/>
      <c r="IH12140" s="52"/>
      <c r="II12140" s="52"/>
      <c r="IJ12140" s="52"/>
    </row>
    <row r="12141" spans="233:244" x14ac:dyDescent="0.25">
      <c r="HY12141" s="52"/>
      <c r="HZ12141" s="52"/>
      <c r="IA12141" s="52"/>
      <c r="IG12141" s="52"/>
      <c r="IH12141" s="52"/>
      <c r="II12141" s="52"/>
      <c r="IJ12141" s="52"/>
    </row>
    <row r="12142" spans="233:244" x14ac:dyDescent="0.25">
      <c r="HY12142" s="52"/>
      <c r="HZ12142" s="52"/>
      <c r="IA12142" s="52"/>
      <c r="IG12142" s="52"/>
      <c r="IH12142" s="52"/>
      <c r="II12142" s="52"/>
      <c r="IJ12142" s="52"/>
    </row>
    <row r="12143" spans="233:244" x14ac:dyDescent="0.25">
      <c r="HY12143" s="52"/>
      <c r="HZ12143" s="52"/>
      <c r="IA12143" s="52"/>
      <c r="IG12143" s="52"/>
      <c r="IH12143" s="52"/>
      <c r="II12143" s="52"/>
      <c r="IJ12143" s="52"/>
    </row>
    <row r="12144" spans="233:244" x14ac:dyDescent="0.25">
      <c r="HY12144" s="52"/>
      <c r="HZ12144" s="52"/>
      <c r="IA12144" s="52"/>
      <c r="IG12144" s="52"/>
      <c r="IH12144" s="52"/>
      <c r="II12144" s="52"/>
      <c r="IJ12144" s="52"/>
    </row>
    <row r="12145" spans="233:244" x14ac:dyDescent="0.25">
      <c r="HY12145" s="52"/>
      <c r="HZ12145" s="52"/>
      <c r="IA12145" s="52"/>
      <c r="IG12145" s="52"/>
      <c r="IH12145" s="52"/>
      <c r="II12145" s="52"/>
      <c r="IJ12145" s="52"/>
    </row>
    <row r="12146" spans="233:244" x14ac:dyDescent="0.25">
      <c r="HY12146" s="52"/>
      <c r="HZ12146" s="52"/>
      <c r="IA12146" s="52"/>
      <c r="IG12146" s="52"/>
      <c r="IH12146" s="52"/>
      <c r="II12146" s="52"/>
      <c r="IJ12146" s="52"/>
    </row>
    <row r="12147" spans="233:244" x14ac:dyDescent="0.25">
      <c r="HY12147" s="52"/>
      <c r="HZ12147" s="52"/>
      <c r="IA12147" s="52"/>
      <c r="IG12147" s="52"/>
      <c r="IH12147" s="52"/>
      <c r="II12147" s="52"/>
      <c r="IJ12147" s="52"/>
    </row>
    <row r="12148" spans="233:244" x14ac:dyDescent="0.25">
      <c r="HY12148" s="52"/>
      <c r="HZ12148" s="52"/>
      <c r="IA12148" s="52"/>
      <c r="IG12148" s="52"/>
      <c r="IH12148" s="52"/>
      <c r="II12148" s="52"/>
      <c r="IJ12148" s="52"/>
    </row>
    <row r="12149" spans="233:244" x14ac:dyDescent="0.25">
      <c r="HY12149" s="52"/>
      <c r="HZ12149" s="52"/>
      <c r="IA12149" s="52"/>
      <c r="IG12149" s="52"/>
      <c r="IH12149" s="52"/>
      <c r="II12149" s="52"/>
      <c r="IJ12149" s="52"/>
    </row>
    <row r="12150" spans="233:244" x14ac:dyDescent="0.25">
      <c r="HY12150" s="52"/>
      <c r="HZ12150" s="52"/>
      <c r="IA12150" s="52"/>
      <c r="IG12150" s="52"/>
      <c r="IH12150" s="52"/>
      <c r="II12150" s="52"/>
      <c r="IJ12150" s="52"/>
    </row>
    <row r="12151" spans="233:244" x14ac:dyDescent="0.25">
      <c r="HY12151" s="52"/>
      <c r="HZ12151" s="52"/>
      <c r="IA12151" s="52"/>
      <c r="IG12151" s="52"/>
      <c r="IH12151" s="52"/>
      <c r="II12151" s="52"/>
      <c r="IJ12151" s="52"/>
    </row>
    <row r="12152" spans="233:244" x14ac:dyDescent="0.25">
      <c r="HY12152" s="52"/>
      <c r="HZ12152" s="52"/>
      <c r="IA12152" s="52"/>
      <c r="IG12152" s="52"/>
      <c r="IH12152" s="52"/>
      <c r="II12152" s="52"/>
      <c r="IJ12152" s="52"/>
    </row>
    <row r="12153" spans="233:244" x14ac:dyDescent="0.25">
      <c r="HY12153" s="52"/>
      <c r="HZ12153" s="52"/>
      <c r="IA12153" s="52"/>
      <c r="IG12153" s="52"/>
      <c r="IH12153" s="52"/>
      <c r="II12153" s="52"/>
      <c r="IJ12153" s="52"/>
    </row>
    <row r="12154" spans="233:244" x14ac:dyDescent="0.25">
      <c r="HY12154" s="52"/>
      <c r="HZ12154" s="52"/>
      <c r="IA12154" s="52"/>
      <c r="IG12154" s="52"/>
      <c r="IH12154" s="52"/>
      <c r="II12154" s="52"/>
      <c r="IJ12154" s="52"/>
    </row>
    <row r="12155" spans="233:244" x14ac:dyDescent="0.25">
      <c r="HY12155" s="52"/>
      <c r="HZ12155" s="52"/>
      <c r="IA12155" s="52"/>
      <c r="IG12155" s="52"/>
      <c r="IH12155" s="52"/>
      <c r="II12155" s="52"/>
      <c r="IJ12155" s="52"/>
    </row>
    <row r="12156" spans="233:244" x14ac:dyDescent="0.25">
      <c r="HY12156" s="52"/>
      <c r="HZ12156" s="52"/>
      <c r="IA12156" s="52"/>
      <c r="IG12156" s="52"/>
      <c r="IH12156" s="52"/>
      <c r="II12156" s="52"/>
      <c r="IJ12156" s="52"/>
    </row>
    <row r="12157" spans="233:244" x14ac:dyDescent="0.25">
      <c r="HY12157" s="52"/>
      <c r="HZ12157" s="52"/>
      <c r="IA12157" s="52"/>
      <c r="IG12157" s="52"/>
      <c r="IH12157" s="52"/>
      <c r="II12157" s="52"/>
      <c r="IJ12157" s="52"/>
    </row>
    <row r="12158" spans="233:244" x14ac:dyDescent="0.25">
      <c r="HY12158" s="52"/>
      <c r="HZ12158" s="52"/>
      <c r="IA12158" s="52"/>
      <c r="IG12158" s="52"/>
      <c r="IH12158" s="52"/>
      <c r="II12158" s="52"/>
      <c r="IJ12158" s="52"/>
    </row>
    <row r="12159" spans="233:244" x14ac:dyDescent="0.25">
      <c r="HY12159" s="52"/>
      <c r="HZ12159" s="52"/>
      <c r="IA12159" s="52"/>
      <c r="IG12159" s="52"/>
      <c r="IH12159" s="52"/>
      <c r="II12159" s="52"/>
      <c r="IJ12159" s="52"/>
    </row>
    <row r="12160" spans="233:244" x14ac:dyDescent="0.25">
      <c r="HY12160" s="52"/>
      <c r="HZ12160" s="52"/>
      <c r="IA12160" s="52"/>
      <c r="IG12160" s="52"/>
      <c r="IH12160" s="52"/>
      <c r="II12160" s="52"/>
      <c r="IJ12160" s="52"/>
    </row>
    <row r="12161" spans="233:244" x14ac:dyDescent="0.25">
      <c r="HY12161" s="52"/>
      <c r="HZ12161" s="52"/>
      <c r="IA12161" s="52"/>
      <c r="IG12161" s="52"/>
      <c r="IH12161" s="52"/>
      <c r="II12161" s="52"/>
      <c r="IJ12161" s="52"/>
    </row>
    <row r="12162" spans="233:244" x14ac:dyDescent="0.25">
      <c r="HY12162" s="52"/>
      <c r="HZ12162" s="52"/>
      <c r="IA12162" s="52"/>
      <c r="IG12162" s="52"/>
      <c r="IH12162" s="52"/>
      <c r="II12162" s="52"/>
      <c r="IJ12162" s="52"/>
    </row>
    <row r="12163" spans="233:244" x14ac:dyDescent="0.25">
      <c r="HY12163" s="52"/>
      <c r="HZ12163" s="52"/>
      <c r="IA12163" s="52"/>
      <c r="IG12163" s="52"/>
      <c r="IH12163" s="52"/>
      <c r="II12163" s="52"/>
      <c r="IJ12163" s="52"/>
    </row>
    <row r="12164" spans="233:244" x14ac:dyDescent="0.25">
      <c r="HY12164" s="52"/>
      <c r="HZ12164" s="52"/>
      <c r="IA12164" s="52"/>
      <c r="IG12164" s="52"/>
      <c r="IH12164" s="52"/>
      <c r="II12164" s="52"/>
      <c r="IJ12164" s="52"/>
    </row>
    <row r="12165" spans="233:244" x14ac:dyDescent="0.25">
      <c r="HY12165" s="52"/>
      <c r="HZ12165" s="52"/>
      <c r="IA12165" s="52"/>
      <c r="IG12165" s="52"/>
      <c r="IH12165" s="52"/>
      <c r="II12165" s="52"/>
      <c r="IJ12165" s="52"/>
    </row>
    <row r="12166" spans="233:244" x14ac:dyDescent="0.25">
      <c r="HY12166" s="52"/>
      <c r="HZ12166" s="52"/>
      <c r="IA12166" s="52"/>
      <c r="IG12166" s="52"/>
      <c r="IH12166" s="52"/>
      <c r="II12166" s="52"/>
      <c r="IJ12166" s="52"/>
    </row>
    <row r="12167" spans="233:244" x14ac:dyDescent="0.25">
      <c r="HY12167" s="52"/>
      <c r="HZ12167" s="52"/>
      <c r="IA12167" s="52"/>
      <c r="IG12167" s="52"/>
      <c r="IH12167" s="52"/>
      <c r="II12167" s="52"/>
      <c r="IJ12167" s="52"/>
    </row>
    <row r="12168" spans="233:244" x14ac:dyDescent="0.25">
      <c r="HY12168" s="52"/>
      <c r="HZ12168" s="52"/>
      <c r="IA12168" s="52"/>
      <c r="IG12168" s="52"/>
      <c r="IH12168" s="52"/>
      <c r="II12168" s="52"/>
      <c r="IJ12168" s="52"/>
    </row>
    <row r="12169" spans="233:244" x14ac:dyDescent="0.25">
      <c r="HY12169" s="52"/>
      <c r="HZ12169" s="52"/>
      <c r="IA12169" s="52"/>
      <c r="IG12169" s="52"/>
      <c r="IH12169" s="52"/>
      <c r="II12169" s="52"/>
      <c r="IJ12169" s="52"/>
    </row>
    <row r="12170" spans="233:244" x14ac:dyDescent="0.25">
      <c r="HY12170" s="52"/>
      <c r="HZ12170" s="52"/>
      <c r="IA12170" s="52"/>
      <c r="IG12170" s="52"/>
      <c r="IH12170" s="52"/>
      <c r="II12170" s="52"/>
      <c r="IJ12170" s="52"/>
    </row>
    <row r="12171" spans="233:244" x14ac:dyDescent="0.25">
      <c r="HY12171" s="52"/>
      <c r="HZ12171" s="52"/>
      <c r="IA12171" s="52"/>
      <c r="IG12171" s="52"/>
      <c r="IH12171" s="52"/>
      <c r="II12171" s="52"/>
      <c r="IJ12171" s="52"/>
    </row>
    <row r="12172" spans="233:244" x14ac:dyDescent="0.25">
      <c r="HY12172" s="52"/>
      <c r="HZ12172" s="52"/>
      <c r="IA12172" s="52"/>
      <c r="IG12172" s="52"/>
      <c r="IH12172" s="52"/>
      <c r="II12172" s="52"/>
      <c r="IJ12172" s="52"/>
    </row>
    <row r="12173" spans="233:244" x14ac:dyDescent="0.25">
      <c r="HY12173" s="52"/>
      <c r="HZ12173" s="52"/>
      <c r="IA12173" s="52"/>
      <c r="IG12173" s="52"/>
      <c r="IH12173" s="52"/>
      <c r="II12173" s="52"/>
      <c r="IJ12173" s="52"/>
    </row>
    <row r="12174" spans="233:244" x14ac:dyDescent="0.25">
      <c r="HY12174" s="52"/>
      <c r="HZ12174" s="52"/>
      <c r="IA12174" s="52"/>
      <c r="IG12174" s="52"/>
      <c r="IH12174" s="52"/>
      <c r="II12174" s="52"/>
      <c r="IJ12174" s="52"/>
    </row>
    <row r="12175" spans="233:244" x14ac:dyDescent="0.25">
      <c r="HY12175" s="52"/>
      <c r="HZ12175" s="52"/>
      <c r="IA12175" s="52"/>
      <c r="IG12175" s="52"/>
      <c r="IH12175" s="52"/>
      <c r="II12175" s="52"/>
      <c r="IJ12175" s="52"/>
    </row>
    <row r="12176" spans="233:244" x14ac:dyDescent="0.25">
      <c r="HY12176" s="52"/>
      <c r="HZ12176" s="52"/>
      <c r="IA12176" s="52"/>
      <c r="IG12176" s="52"/>
      <c r="IH12176" s="52"/>
      <c r="II12176" s="52"/>
      <c r="IJ12176" s="52"/>
    </row>
    <row r="12177" spans="233:244" x14ac:dyDescent="0.25">
      <c r="HY12177" s="52"/>
      <c r="HZ12177" s="52"/>
      <c r="IA12177" s="52"/>
      <c r="IG12177" s="52"/>
      <c r="IH12177" s="52"/>
      <c r="II12177" s="52"/>
      <c r="IJ12177" s="52"/>
    </row>
    <row r="12178" spans="233:244" x14ac:dyDescent="0.25">
      <c r="HY12178" s="52"/>
      <c r="HZ12178" s="52"/>
      <c r="IA12178" s="52"/>
      <c r="IG12178" s="52"/>
      <c r="IH12178" s="52"/>
      <c r="II12178" s="52"/>
      <c r="IJ12178" s="52"/>
    </row>
    <row r="12179" spans="233:244" x14ac:dyDescent="0.25">
      <c r="HY12179" s="52"/>
      <c r="HZ12179" s="52"/>
      <c r="IA12179" s="52"/>
      <c r="IG12179" s="52"/>
      <c r="IH12179" s="52"/>
      <c r="II12179" s="52"/>
      <c r="IJ12179" s="52"/>
    </row>
    <row r="12180" spans="233:244" x14ac:dyDescent="0.25">
      <c r="HY12180" s="52"/>
      <c r="HZ12180" s="52"/>
      <c r="IA12180" s="52"/>
      <c r="IG12180" s="52"/>
      <c r="IH12180" s="52"/>
      <c r="II12180" s="52"/>
      <c r="IJ12180" s="52"/>
    </row>
    <row r="12181" spans="233:244" x14ac:dyDescent="0.25">
      <c r="HY12181" s="52"/>
      <c r="HZ12181" s="52"/>
      <c r="IA12181" s="52"/>
      <c r="IG12181" s="52"/>
      <c r="IH12181" s="52"/>
      <c r="II12181" s="52"/>
      <c r="IJ12181" s="52"/>
    </row>
    <row r="12182" spans="233:244" x14ac:dyDescent="0.25">
      <c r="HY12182" s="52"/>
      <c r="HZ12182" s="52"/>
      <c r="IA12182" s="52"/>
      <c r="IG12182" s="52"/>
      <c r="IH12182" s="52"/>
      <c r="II12182" s="52"/>
      <c r="IJ12182" s="52"/>
    </row>
    <row r="12183" spans="233:244" x14ac:dyDescent="0.25">
      <c r="HY12183" s="52"/>
      <c r="HZ12183" s="52"/>
      <c r="IA12183" s="52"/>
      <c r="IG12183" s="52"/>
      <c r="IH12183" s="52"/>
      <c r="II12183" s="52"/>
      <c r="IJ12183" s="52"/>
    </row>
    <row r="12184" spans="233:244" x14ac:dyDescent="0.25">
      <c r="HY12184" s="52"/>
      <c r="HZ12184" s="52"/>
      <c r="IA12184" s="52"/>
      <c r="IG12184" s="52"/>
      <c r="IH12184" s="52"/>
      <c r="II12184" s="52"/>
      <c r="IJ12184" s="52"/>
    </row>
    <row r="12185" spans="233:244" x14ac:dyDescent="0.25">
      <c r="HY12185" s="52"/>
      <c r="HZ12185" s="52"/>
      <c r="IA12185" s="52"/>
      <c r="IG12185" s="52"/>
      <c r="IH12185" s="52"/>
      <c r="II12185" s="52"/>
      <c r="IJ12185" s="52"/>
    </row>
    <row r="12186" spans="233:244" x14ac:dyDescent="0.25">
      <c r="HY12186" s="52"/>
      <c r="HZ12186" s="52"/>
      <c r="IA12186" s="52"/>
      <c r="IG12186" s="52"/>
      <c r="IH12186" s="52"/>
      <c r="II12186" s="52"/>
      <c r="IJ12186" s="52"/>
    </row>
    <row r="12187" spans="233:244" x14ac:dyDescent="0.25">
      <c r="HY12187" s="52"/>
      <c r="HZ12187" s="52"/>
      <c r="IA12187" s="52"/>
      <c r="IG12187" s="52"/>
      <c r="IH12187" s="52"/>
      <c r="II12187" s="52"/>
      <c r="IJ12187" s="52"/>
    </row>
    <row r="12188" spans="233:244" x14ac:dyDescent="0.25">
      <c r="HY12188" s="52"/>
      <c r="HZ12188" s="52"/>
      <c r="IA12188" s="52"/>
      <c r="IG12188" s="52"/>
      <c r="IH12188" s="52"/>
      <c r="II12188" s="52"/>
      <c r="IJ12188" s="52"/>
    </row>
    <row r="12189" spans="233:244" x14ac:dyDescent="0.25">
      <c r="HY12189" s="52"/>
      <c r="HZ12189" s="52"/>
      <c r="IA12189" s="52"/>
      <c r="IG12189" s="52"/>
      <c r="IH12189" s="52"/>
      <c r="II12189" s="52"/>
      <c r="IJ12189" s="52"/>
    </row>
    <row r="12190" spans="233:244" x14ac:dyDescent="0.25">
      <c r="HY12190" s="52"/>
      <c r="HZ12190" s="52"/>
      <c r="IA12190" s="52"/>
      <c r="IG12190" s="52"/>
      <c r="IH12190" s="52"/>
      <c r="II12190" s="52"/>
      <c r="IJ12190" s="52"/>
    </row>
    <row r="12191" spans="233:244" x14ac:dyDescent="0.25">
      <c r="HY12191" s="52"/>
      <c r="HZ12191" s="52"/>
      <c r="IA12191" s="52"/>
      <c r="IG12191" s="52"/>
      <c r="IH12191" s="52"/>
      <c r="II12191" s="52"/>
      <c r="IJ12191" s="52"/>
    </row>
    <row r="12192" spans="233:244" x14ac:dyDescent="0.25">
      <c r="HY12192" s="52"/>
      <c r="HZ12192" s="52"/>
      <c r="IA12192" s="52"/>
      <c r="IG12192" s="52"/>
      <c r="IH12192" s="52"/>
      <c r="II12192" s="52"/>
      <c r="IJ12192" s="52"/>
    </row>
    <row r="12193" spans="233:244" x14ac:dyDescent="0.25">
      <c r="HY12193" s="52"/>
      <c r="HZ12193" s="52"/>
      <c r="IA12193" s="52"/>
      <c r="IG12193" s="52"/>
      <c r="IH12193" s="52"/>
      <c r="II12193" s="52"/>
      <c r="IJ12193" s="52"/>
    </row>
    <row r="12194" spans="233:244" x14ac:dyDescent="0.25">
      <c r="HY12194" s="52"/>
      <c r="HZ12194" s="52"/>
      <c r="IA12194" s="52"/>
      <c r="IG12194" s="52"/>
      <c r="IH12194" s="52"/>
      <c r="II12194" s="52"/>
      <c r="IJ12194" s="52"/>
    </row>
    <row r="12195" spans="233:244" x14ac:dyDescent="0.25">
      <c r="HY12195" s="52"/>
      <c r="HZ12195" s="52"/>
      <c r="IA12195" s="52"/>
      <c r="IG12195" s="52"/>
      <c r="IH12195" s="52"/>
      <c r="II12195" s="52"/>
      <c r="IJ12195" s="52"/>
    </row>
    <row r="12196" spans="233:244" x14ac:dyDescent="0.25">
      <c r="HY12196" s="52"/>
      <c r="HZ12196" s="52"/>
      <c r="IA12196" s="52"/>
      <c r="IG12196" s="52"/>
      <c r="IH12196" s="52"/>
      <c r="II12196" s="52"/>
      <c r="IJ12196" s="52"/>
    </row>
    <row r="12197" spans="233:244" x14ac:dyDescent="0.25">
      <c r="HY12197" s="52"/>
      <c r="HZ12197" s="52"/>
      <c r="IA12197" s="52"/>
      <c r="IG12197" s="52"/>
      <c r="IH12197" s="52"/>
      <c r="II12197" s="52"/>
      <c r="IJ12197" s="52"/>
    </row>
    <row r="12198" spans="233:244" x14ac:dyDescent="0.25">
      <c r="HY12198" s="52"/>
      <c r="HZ12198" s="52"/>
      <c r="IA12198" s="52"/>
      <c r="IG12198" s="52"/>
      <c r="IH12198" s="52"/>
      <c r="II12198" s="52"/>
      <c r="IJ12198" s="52"/>
    </row>
    <row r="12199" spans="233:244" x14ac:dyDescent="0.25">
      <c r="HY12199" s="52"/>
      <c r="HZ12199" s="52"/>
      <c r="IA12199" s="52"/>
      <c r="IG12199" s="52"/>
      <c r="IH12199" s="52"/>
      <c r="II12199" s="52"/>
      <c r="IJ12199" s="52"/>
    </row>
    <row r="12200" spans="233:244" x14ac:dyDescent="0.25">
      <c r="HY12200" s="52"/>
      <c r="HZ12200" s="52"/>
      <c r="IA12200" s="52"/>
      <c r="IG12200" s="52"/>
      <c r="IH12200" s="52"/>
      <c r="II12200" s="52"/>
      <c r="IJ12200" s="52"/>
    </row>
    <row r="12201" spans="233:244" x14ac:dyDescent="0.25">
      <c r="HY12201" s="52"/>
      <c r="HZ12201" s="52"/>
      <c r="IA12201" s="52"/>
      <c r="IG12201" s="52"/>
      <c r="IH12201" s="52"/>
      <c r="II12201" s="52"/>
      <c r="IJ12201" s="52"/>
    </row>
    <row r="12202" spans="233:244" x14ac:dyDescent="0.25">
      <c r="HY12202" s="52"/>
      <c r="HZ12202" s="52"/>
      <c r="IA12202" s="52"/>
      <c r="IG12202" s="52"/>
      <c r="IH12202" s="52"/>
      <c r="II12202" s="52"/>
      <c r="IJ12202" s="52"/>
    </row>
    <row r="12203" spans="233:244" x14ac:dyDescent="0.25">
      <c r="HY12203" s="52"/>
      <c r="HZ12203" s="52"/>
      <c r="IA12203" s="52"/>
      <c r="IG12203" s="52"/>
      <c r="IH12203" s="52"/>
      <c r="II12203" s="52"/>
      <c r="IJ12203" s="52"/>
    </row>
    <row r="12204" spans="233:244" x14ac:dyDescent="0.25">
      <c r="HY12204" s="52"/>
      <c r="HZ12204" s="52"/>
      <c r="IA12204" s="52"/>
      <c r="IG12204" s="52"/>
      <c r="IH12204" s="52"/>
      <c r="II12204" s="52"/>
      <c r="IJ12204" s="52"/>
    </row>
    <row r="12205" spans="233:244" x14ac:dyDescent="0.25">
      <c r="HY12205" s="52"/>
      <c r="HZ12205" s="52"/>
      <c r="IA12205" s="52"/>
      <c r="IG12205" s="52"/>
      <c r="IH12205" s="52"/>
      <c r="II12205" s="52"/>
      <c r="IJ12205" s="52"/>
    </row>
    <row r="12206" spans="233:244" x14ac:dyDescent="0.25">
      <c r="HY12206" s="52"/>
      <c r="HZ12206" s="52"/>
      <c r="IA12206" s="52"/>
      <c r="IG12206" s="52"/>
      <c r="IH12206" s="52"/>
      <c r="II12206" s="52"/>
      <c r="IJ12206" s="52"/>
    </row>
    <row r="12207" spans="233:244" x14ac:dyDescent="0.25">
      <c r="HY12207" s="52"/>
      <c r="HZ12207" s="52"/>
      <c r="IA12207" s="52"/>
      <c r="IG12207" s="52"/>
      <c r="IH12207" s="52"/>
      <c r="II12207" s="52"/>
      <c r="IJ12207" s="52"/>
    </row>
    <row r="12208" spans="233:244" x14ac:dyDescent="0.25">
      <c r="HY12208" s="52"/>
      <c r="HZ12208" s="52"/>
      <c r="IA12208" s="52"/>
      <c r="IG12208" s="52"/>
      <c r="IH12208" s="52"/>
      <c r="II12208" s="52"/>
      <c r="IJ12208" s="52"/>
    </row>
    <row r="12209" spans="233:244" x14ac:dyDescent="0.25">
      <c r="HY12209" s="52"/>
      <c r="HZ12209" s="52"/>
      <c r="IA12209" s="52"/>
      <c r="IG12209" s="52"/>
      <c r="IH12209" s="52"/>
      <c r="II12209" s="52"/>
      <c r="IJ12209" s="52"/>
    </row>
    <row r="12210" spans="233:244" x14ac:dyDescent="0.25">
      <c r="HY12210" s="52"/>
      <c r="HZ12210" s="52"/>
      <c r="IA12210" s="52"/>
      <c r="IG12210" s="52"/>
      <c r="IH12210" s="52"/>
      <c r="II12210" s="52"/>
      <c r="IJ12210" s="52"/>
    </row>
    <row r="12211" spans="233:244" x14ac:dyDescent="0.25">
      <c r="HY12211" s="52"/>
      <c r="HZ12211" s="52"/>
      <c r="IA12211" s="52"/>
      <c r="IG12211" s="52"/>
      <c r="IH12211" s="52"/>
      <c r="II12211" s="52"/>
      <c r="IJ12211" s="52"/>
    </row>
    <row r="12212" spans="233:244" x14ac:dyDescent="0.25">
      <c r="HY12212" s="52"/>
      <c r="HZ12212" s="52"/>
      <c r="IA12212" s="52"/>
      <c r="IG12212" s="52"/>
      <c r="IH12212" s="52"/>
      <c r="II12212" s="52"/>
      <c r="IJ12212" s="52"/>
    </row>
    <row r="12213" spans="233:244" x14ac:dyDescent="0.25">
      <c r="HY12213" s="52"/>
      <c r="HZ12213" s="52"/>
      <c r="IA12213" s="52"/>
      <c r="IG12213" s="52"/>
      <c r="IH12213" s="52"/>
      <c r="II12213" s="52"/>
      <c r="IJ12213" s="52"/>
    </row>
    <row r="12214" spans="233:244" x14ac:dyDescent="0.25">
      <c r="HY12214" s="52"/>
      <c r="HZ12214" s="52"/>
      <c r="IA12214" s="52"/>
      <c r="IG12214" s="52"/>
      <c r="IH12214" s="52"/>
      <c r="II12214" s="52"/>
      <c r="IJ12214" s="52"/>
    </row>
    <row r="12215" spans="233:244" x14ac:dyDescent="0.25">
      <c r="HY12215" s="52"/>
      <c r="HZ12215" s="52"/>
      <c r="IA12215" s="52"/>
      <c r="IG12215" s="52"/>
      <c r="IH12215" s="52"/>
      <c r="II12215" s="52"/>
      <c r="IJ12215" s="52"/>
    </row>
    <row r="12216" spans="233:244" x14ac:dyDescent="0.25">
      <c r="HY12216" s="52"/>
      <c r="HZ12216" s="52"/>
      <c r="IA12216" s="52"/>
      <c r="IG12216" s="52"/>
      <c r="IH12216" s="52"/>
      <c r="II12216" s="52"/>
      <c r="IJ12216" s="52"/>
    </row>
    <row r="12217" spans="233:244" x14ac:dyDescent="0.25">
      <c r="HY12217" s="52"/>
      <c r="HZ12217" s="52"/>
      <c r="IA12217" s="52"/>
      <c r="IG12217" s="52"/>
      <c r="IH12217" s="52"/>
      <c r="II12217" s="52"/>
      <c r="IJ12217" s="52"/>
    </row>
    <row r="12218" spans="233:244" x14ac:dyDescent="0.25">
      <c r="HY12218" s="52"/>
      <c r="HZ12218" s="52"/>
      <c r="IA12218" s="52"/>
      <c r="IG12218" s="52"/>
      <c r="IH12218" s="52"/>
      <c r="II12218" s="52"/>
      <c r="IJ12218" s="52"/>
    </row>
    <row r="12219" spans="233:244" x14ac:dyDescent="0.25">
      <c r="HY12219" s="52"/>
      <c r="HZ12219" s="52"/>
      <c r="IA12219" s="52"/>
      <c r="IG12219" s="52"/>
      <c r="IH12219" s="52"/>
      <c r="II12219" s="52"/>
      <c r="IJ12219" s="52"/>
    </row>
    <row r="12220" spans="233:244" x14ac:dyDescent="0.25">
      <c r="HY12220" s="52"/>
      <c r="HZ12220" s="52"/>
      <c r="IA12220" s="52"/>
      <c r="IG12220" s="52"/>
      <c r="IH12220" s="52"/>
      <c r="II12220" s="52"/>
      <c r="IJ12220" s="52"/>
    </row>
    <row r="12221" spans="233:244" x14ac:dyDescent="0.25">
      <c r="HY12221" s="52"/>
      <c r="HZ12221" s="52"/>
      <c r="IA12221" s="52"/>
      <c r="IG12221" s="52"/>
      <c r="IH12221" s="52"/>
      <c r="II12221" s="52"/>
      <c r="IJ12221" s="52"/>
    </row>
    <row r="12222" spans="233:244" x14ac:dyDescent="0.25">
      <c r="HY12222" s="52"/>
      <c r="HZ12222" s="52"/>
      <c r="IA12222" s="52"/>
      <c r="IG12222" s="52"/>
      <c r="IH12222" s="52"/>
      <c r="II12222" s="52"/>
      <c r="IJ12222" s="52"/>
    </row>
    <row r="12223" spans="233:244" x14ac:dyDescent="0.25">
      <c r="HY12223" s="52"/>
      <c r="HZ12223" s="52"/>
      <c r="IA12223" s="52"/>
      <c r="IG12223" s="52"/>
      <c r="IH12223" s="52"/>
      <c r="II12223" s="52"/>
      <c r="IJ12223" s="52"/>
    </row>
    <row r="12224" spans="233:244" x14ac:dyDescent="0.25">
      <c r="HY12224" s="52"/>
      <c r="HZ12224" s="52"/>
      <c r="IA12224" s="52"/>
      <c r="IG12224" s="52"/>
      <c r="IH12224" s="52"/>
      <c r="II12224" s="52"/>
      <c r="IJ12224" s="52"/>
    </row>
    <row r="12225" spans="233:244" x14ac:dyDescent="0.25">
      <c r="HY12225" s="52"/>
      <c r="HZ12225" s="52"/>
      <c r="IA12225" s="52"/>
      <c r="IG12225" s="52"/>
      <c r="IH12225" s="52"/>
      <c r="II12225" s="52"/>
      <c r="IJ12225" s="52"/>
    </row>
    <row r="12226" spans="233:244" x14ac:dyDescent="0.25">
      <c r="HY12226" s="52"/>
      <c r="HZ12226" s="52"/>
      <c r="IA12226" s="52"/>
      <c r="IG12226" s="52"/>
      <c r="IH12226" s="52"/>
      <c r="II12226" s="52"/>
      <c r="IJ12226" s="52"/>
    </row>
    <row r="12227" spans="233:244" x14ac:dyDescent="0.25">
      <c r="HY12227" s="52"/>
      <c r="HZ12227" s="52"/>
      <c r="IA12227" s="52"/>
      <c r="IG12227" s="52"/>
      <c r="IH12227" s="52"/>
      <c r="II12227" s="52"/>
      <c r="IJ12227" s="52"/>
    </row>
    <row r="12228" spans="233:244" x14ac:dyDescent="0.25">
      <c r="HY12228" s="52"/>
      <c r="HZ12228" s="52"/>
      <c r="IA12228" s="52"/>
      <c r="IG12228" s="52"/>
      <c r="IH12228" s="52"/>
      <c r="II12228" s="52"/>
      <c r="IJ12228" s="52"/>
    </row>
    <row r="12229" spans="233:244" x14ac:dyDescent="0.25">
      <c r="HY12229" s="52"/>
      <c r="HZ12229" s="52"/>
      <c r="IA12229" s="52"/>
      <c r="IG12229" s="52"/>
      <c r="IH12229" s="52"/>
      <c r="II12229" s="52"/>
      <c r="IJ12229" s="52"/>
    </row>
    <row r="12230" spans="233:244" x14ac:dyDescent="0.25">
      <c r="HY12230" s="52"/>
      <c r="HZ12230" s="52"/>
      <c r="IA12230" s="52"/>
      <c r="IG12230" s="52"/>
      <c r="IH12230" s="52"/>
      <c r="II12230" s="52"/>
      <c r="IJ12230" s="52"/>
    </row>
    <row r="12231" spans="233:244" x14ac:dyDescent="0.25">
      <c r="HY12231" s="52"/>
      <c r="HZ12231" s="52"/>
      <c r="IA12231" s="52"/>
      <c r="IG12231" s="52"/>
      <c r="IH12231" s="52"/>
      <c r="II12231" s="52"/>
      <c r="IJ12231" s="52"/>
    </row>
    <row r="12232" spans="233:244" x14ac:dyDescent="0.25">
      <c r="HY12232" s="52"/>
      <c r="HZ12232" s="52"/>
      <c r="IA12232" s="52"/>
      <c r="IG12232" s="52"/>
      <c r="IH12232" s="52"/>
      <c r="II12232" s="52"/>
      <c r="IJ12232" s="52"/>
    </row>
    <row r="12233" spans="233:244" x14ac:dyDescent="0.25">
      <c r="HY12233" s="52"/>
      <c r="HZ12233" s="52"/>
      <c r="IA12233" s="52"/>
      <c r="IG12233" s="52"/>
      <c r="IH12233" s="52"/>
      <c r="II12233" s="52"/>
      <c r="IJ12233" s="52"/>
    </row>
    <row r="12234" spans="233:244" x14ac:dyDescent="0.25">
      <c r="HY12234" s="52"/>
      <c r="HZ12234" s="52"/>
      <c r="IA12234" s="52"/>
      <c r="IG12234" s="52"/>
      <c r="IH12234" s="52"/>
      <c r="II12234" s="52"/>
      <c r="IJ12234" s="52"/>
    </row>
    <row r="12235" spans="233:244" x14ac:dyDescent="0.25">
      <c r="HY12235" s="52"/>
      <c r="HZ12235" s="52"/>
      <c r="IA12235" s="52"/>
      <c r="IG12235" s="52"/>
      <c r="IH12235" s="52"/>
      <c r="II12235" s="52"/>
      <c r="IJ12235" s="52"/>
    </row>
    <row r="12236" spans="233:244" x14ac:dyDescent="0.25">
      <c r="HY12236" s="52"/>
      <c r="HZ12236" s="52"/>
      <c r="IA12236" s="52"/>
      <c r="IG12236" s="52"/>
      <c r="IH12236" s="52"/>
      <c r="II12236" s="52"/>
      <c r="IJ12236" s="52"/>
    </row>
    <row r="12237" spans="233:244" x14ac:dyDescent="0.25">
      <c r="HY12237" s="52"/>
      <c r="HZ12237" s="52"/>
      <c r="IA12237" s="52"/>
      <c r="IG12237" s="52"/>
      <c r="IH12237" s="52"/>
      <c r="II12237" s="52"/>
      <c r="IJ12237" s="52"/>
    </row>
    <row r="12238" spans="233:244" x14ac:dyDescent="0.25">
      <c r="HY12238" s="52"/>
      <c r="HZ12238" s="52"/>
      <c r="IA12238" s="52"/>
      <c r="IG12238" s="52"/>
      <c r="IH12238" s="52"/>
      <c r="II12238" s="52"/>
      <c r="IJ12238" s="52"/>
    </row>
    <row r="12239" spans="233:244" x14ac:dyDescent="0.25">
      <c r="HY12239" s="52"/>
      <c r="HZ12239" s="52"/>
      <c r="IA12239" s="52"/>
      <c r="IG12239" s="52"/>
      <c r="IH12239" s="52"/>
      <c r="II12239" s="52"/>
      <c r="IJ12239" s="52"/>
    </row>
    <row r="12240" spans="233:244" x14ac:dyDescent="0.25">
      <c r="HY12240" s="52"/>
      <c r="HZ12240" s="52"/>
      <c r="IA12240" s="52"/>
      <c r="IG12240" s="52"/>
      <c r="IH12240" s="52"/>
      <c r="II12240" s="52"/>
      <c r="IJ12240" s="52"/>
    </row>
    <row r="12241" spans="233:244" x14ac:dyDescent="0.25">
      <c r="HY12241" s="52"/>
      <c r="HZ12241" s="52"/>
      <c r="IA12241" s="52"/>
      <c r="IG12241" s="52"/>
      <c r="IH12241" s="52"/>
      <c r="II12241" s="52"/>
      <c r="IJ12241" s="52"/>
    </row>
    <row r="12242" spans="233:244" x14ac:dyDescent="0.25">
      <c r="HY12242" s="52"/>
      <c r="HZ12242" s="52"/>
      <c r="IA12242" s="52"/>
      <c r="IG12242" s="52"/>
      <c r="IH12242" s="52"/>
      <c r="II12242" s="52"/>
      <c r="IJ12242" s="52"/>
    </row>
    <row r="12243" spans="233:244" x14ac:dyDescent="0.25">
      <c r="HY12243" s="52"/>
      <c r="HZ12243" s="52"/>
      <c r="IA12243" s="52"/>
      <c r="IG12243" s="52"/>
      <c r="IH12243" s="52"/>
      <c r="II12243" s="52"/>
      <c r="IJ12243" s="52"/>
    </row>
    <row r="12244" spans="233:244" x14ac:dyDescent="0.25">
      <c r="HY12244" s="52"/>
      <c r="HZ12244" s="52"/>
      <c r="IA12244" s="52"/>
      <c r="IG12244" s="52"/>
      <c r="IH12244" s="52"/>
      <c r="II12244" s="52"/>
      <c r="IJ12244" s="52"/>
    </row>
    <row r="12245" spans="233:244" x14ac:dyDescent="0.25">
      <c r="HY12245" s="52"/>
      <c r="HZ12245" s="52"/>
      <c r="IA12245" s="52"/>
      <c r="IG12245" s="52"/>
      <c r="IH12245" s="52"/>
      <c r="II12245" s="52"/>
      <c r="IJ12245" s="52"/>
    </row>
    <row r="12246" spans="233:244" x14ac:dyDescent="0.25">
      <c r="HY12246" s="52"/>
      <c r="HZ12246" s="52"/>
      <c r="IA12246" s="52"/>
      <c r="IG12246" s="52"/>
      <c r="IH12246" s="52"/>
      <c r="II12246" s="52"/>
      <c r="IJ12246" s="52"/>
    </row>
    <row r="12247" spans="233:244" x14ac:dyDescent="0.25">
      <c r="HY12247" s="52"/>
      <c r="HZ12247" s="52"/>
      <c r="IA12247" s="52"/>
      <c r="IG12247" s="52"/>
      <c r="IH12247" s="52"/>
      <c r="II12247" s="52"/>
      <c r="IJ12247" s="52"/>
    </row>
    <row r="12248" spans="233:244" x14ac:dyDescent="0.25">
      <c r="HY12248" s="52"/>
      <c r="HZ12248" s="52"/>
      <c r="IA12248" s="52"/>
      <c r="IG12248" s="52"/>
      <c r="IH12248" s="52"/>
      <c r="II12248" s="52"/>
      <c r="IJ12248" s="52"/>
    </row>
    <row r="12249" spans="233:244" x14ac:dyDescent="0.25">
      <c r="HY12249" s="52"/>
      <c r="HZ12249" s="52"/>
      <c r="IA12249" s="52"/>
      <c r="IG12249" s="52"/>
      <c r="IH12249" s="52"/>
      <c r="II12249" s="52"/>
      <c r="IJ12249" s="52"/>
    </row>
    <row r="12250" spans="233:244" x14ac:dyDescent="0.25">
      <c r="HY12250" s="52"/>
      <c r="HZ12250" s="52"/>
      <c r="IA12250" s="52"/>
      <c r="IG12250" s="52"/>
      <c r="IH12250" s="52"/>
      <c r="II12250" s="52"/>
      <c r="IJ12250" s="52"/>
    </row>
    <row r="12251" spans="233:244" x14ac:dyDescent="0.25">
      <c r="HY12251" s="52"/>
      <c r="HZ12251" s="52"/>
      <c r="IA12251" s="52"/>
      <c r="IG12251" s="52"/>
      <c r="IH12251" s="52"/>
      <c r="II12251" s="52"/>
      <c r="IJ12251" s="52"/>
    </row>
    <row r="12252" spans="233:244" x14ac:dyDescent="0.25">
      <c r="HY12252" s="52"/>
      <c r="HZ12252" s="52"/>
      <c r="IA12252" s="52"/>
      <c r="IG12252" s="52"/>
      <c r="IH12252" s="52"/>
      <c r="II12252" s="52"/>
      <c r="IJ12252" s="52"/>
    </row>
    <row r="12253" spans="233:244" x14ac:dyDescent="0.25">
      <c r="HY12253" s="52"/>
      <c r="HZ12253" s="52"/>
      <c r="IA12253" s="52"/>
      <c r="IG12253" s="52"/>
      <c r="IH12253" s="52"/>
      <c r="II12253" s="52"/>
      <c r="IJ12253" s="52"/>
    </row>
    <row r="12254" spans="233:244" x14ac:dyDescent="0.25">
      <c r="HY12254" s="52"/>
      <c r="HZ12254" s="52"/>
      <c r="IA12254" s="52"/>
      <c r="IG12254" s="52"/>
      <c r="IH12254" s="52"/>
      <c r="II12254" s="52"/>
      <c r="IJ12254" s="52"/>
    </row>
    <row r="12255" spans="233:244" x14ac:dyDescent="0.25">
      <c r="HY12255" s="52"/>
      <c r="HZ12255" s="52"/>
      <c r="IA12255" s="52"/>
      <c r="IG12255" s="52"/>
      <c r="IH12255" s="52"/>
      <c r="II12255" s="52"/>
      <c r="IJ12255" s="52"/>
    </row>
    <row r="12256" spans="233:244" x14ac:dyDescent="0.25">
      <c r="HY12256" s="52"/>
      <c r="HZ12256" s="52"/>
      <c r="IA12256" s="52"/>
      <c r="IG12256" s="52"/>
      <c r="IH12256" s="52"/>
      <c r="II12256" s="52"/>
      <c r="IJ12256" s="52"/>
    </row>
    <row r="12257" spans="233:244" x14ac:dyDescent="0.25">
      <c r="HY12257" s="52"/>
      <c r="HZ12257" s="52"/>
      <c r="IA12257" s="52"/>
      <c r="IG12257" s="52"/>
      <c r="IH12257" s="52"/>
      <c r="II12257" s="52"/>
      <c r="IJ12257" s="52"/>
    </row>
    <row r="12258" spans="233:244" x14ac:dyDescent="0.25">
      <c r="HY12258" s="52"/>
      <c r="HZ12258" s="52"/>
      <c r="IA12258" s="52"/>
      <c r="IG12258" s="52"/>
      <c r="IH12258" s="52"/>
      <c r="II12258" s="52"/>
      <c r="IJ12258" s="52"/>
    </row>
    <row r="12259" spans="233:244" x14ac:dyDescent="0.25">
      <c r="HY12259" s="52"/>
      <c r="HZ12259" s="52"/>
      <c r="IA12259" s="52"/>
      <c r="IG12259" s="52"/>
      <c r="IH12259" s="52"/>
      <c r="II12259" s="52"/>
      <c r="IJ12259" s="52"/>
    </row>
    <row r="12260" spans="233:244" x14ac:dyDescent="0.25">
      <c r="HY12260" s="52"/>
      <c r="HZ12260" s="52"/>
      <c r="IA12260" s="52"/>
      <c r="IG12260" s="52"/>
      <c r="IH12260" s="52"/>
      <c r="II12260" s="52"/>
      <c r="IJ12260" s="52"/>
    </row>
    <row r="12261" spans="233:244" x14ac:dyDescent="0.25">
      <c r="HY12261" s="52"/>
      <c r="HZ12261" s="52"/>
      <c r="IA12261" s="52"/>
      <c r="IG12261" s="52"/>
      <c r="IH12261" s="52"/>
      <c r="II12261" s="52"/>
      <c r="IJ12261" s="52"/>
    </row>
    <row r="12262" spans="233:244" x14ac:dyDescent="0.25">
      <c r="HY12262" s="52"/>
      <c r="HZ12262" s="52"/>
      <c r="IA12262" s="52"/>
      <c r="IG12262" s="52"/>
      <c r="IH12262" s="52"/>
      <c r="II12262" s="52"/>
      <c r="IJ12262" s="52"/>
    </row>
    <row r="12263" spans="233:244" x14ac:dyDescent="0.25">
      <c r="HY12263" s="52"/>
      <c r="HZ12263" s="52"/>
      <c r="IA12263" s="52"/>
      <c r="IG12263" s="52"/>
      <c r="IH12263" s="52"/>
      <c r="II12263" s="52"/>
      <c r="IJ12263" s="52"/>
    </row>
    <row r="12264" spans="233:244" x14ac:dyDescent="0.25">
      <c r="HY12264" s="52"/>
      <c r="HZ12264" s="52"/>
      <c r="IA12264" s="52"/>
      <c r="IG12264" s="52"/>
      <c r="IH12264" s="52"/>
      <c r="II12264" s="52"/>
      <c r="IJ12264" s="52"/>
    </row>
    <row r="12265" spans="233:244" x14ac:dyDescent="0.25">
      <c r="HY12265" s="52"/>
      <c r="HZ12265" s="52"/>
      <c r="IA12265" s="52"/>
      <c r="IG12265" s="52"/>
      <c r="IH12265" s="52"/>
      <c r="II12265" s="52"/>
      <c r="IJ12265" s="52"/>
    </row>
    <row r="12266" spans="233:244" x14ac:dyDescent="0.25">
      <c r="HY12266" s="52"/>
      <c r="HZ12266" s="52"/>
      <c r="IA12266" s="52"/>
      <c r="IG12266" s="52"/>
      <c r="IH12266" s="52"/>
      <c r="II12266" s="52"/>
      <c r="IJ12266" s="52"/>
    </row>
    <row r="12267" spans="233:244" x14ac:dyDescent="0.25">
      <c r="HY12267" s="52"/>
      <c r="HZ12267" s="52"/>
      <c r="IA12267" s="52"/>
      <c r="IG12267" s="52"/>
      <c r="IH12267" s="52"/>
      <c r="II12267" s="52"/>
      <c r="IJ12267" s="52"/>
    </row>
    <row r="12268" spans="233:244" x14ac:dyDescent="0.25">
      <c r="HY12268" s="52"/>
      <c r="HZ12268" s="52"/>
      <c r="IA12268" s="52"/>
      <c r="IG12268" s="52"/>
      <c r="IH12268" s="52"/>
      <c r="II12268" s="52"/>
      <c r="IJ12268" s="52"/>
    </row>
    <row r="12269" spans="233:244" x14ac:dyDescent="0.25">
      <c r="HY12269" s="52"/>
      <c r="HZ12269" s="52"/>
      <c r="IA12269" s="52"/>
      <c r="IG12269" s="52"/>
      <c r="IH12269" s="52"/>
      <c r="II12269" s="52"/>
      <c r="IJ12269" s="52"/>
    </row>
    <row r="12270" spans="233:244" x14ac:dyDescent="0.25">
      <c r="HY12270" s="52"/>
      <c r="HZ12270" s="52"/>
      <c r="IA12270" s="52"/>
      <c r="IG12270" s="52"/>
      <c r="IH12270" s="52"/>
      <c r="II12270" s="52"/>
      <c r="IJ12270" s="52"/>
    </row>
    <row r="12271" spans="233:244" x14ac:dyDescent="0.25">
      <c r="HY12271" s="52"/>
      <c r="HZ12271" s="52"/>
      <c r="IA12271" s="52"/>
      <c r="IG12271" s="52"/>
      <c r="IH12271" s="52"/>
      <c r="II12271" s="52"/>
      <c r="IJ12271" s="52"/>
    </row>
    <row r="12272" spans="233:244" x14ac:dyDescent="0.25">
      <c r="HY12272" s="52"/>
      <c r="HZ12272" s="52"/>
      <c r="IA12272" s="52"/>
      <c r="IG12272" s="52"/>
      <c r="IH12272" s="52"/>
      <c r="II12272" s="52"/>
      <c r="IJ12272" s="52"/>
    </row>
    <row r="12273" spans="233:244" x14ac:dyDescent="0.25">
      <c r="HY12273" s="52"/>
      <c r="HZ12273" s="52"/>
      <c r="IA12273" s="52"/>
      <c r="IG12273" s="52"/>
      <c r="IH12273" s="52"/>
      <c r="II12273" s="52"/>
      <c r="IJ12273" s="52"/>
    </row>
    <row r="12274" spans="233:244" x14ac:dyDescent="0.25">
      <c r="HY12274" s="52"/>
      <c r="HZ12274" s="52"/>
      <c r="IA12274" s="52"/>
      <c r="IG12274" s="52"/>
      <c r="IH12274" s="52"/>
      <c r="II12274" s="52"/>
      <c r="IJ12274" s="52"/>
    </row>
    <row r="12275" spans="233:244" x14ac:dyDescent="0.25">
      <c r="HY12275" s="52"/>
      <c r="HZ12275" s="52"/>
      <c r="IA12275" s="52"/>
      <c r="IG12275" s="52"/>
      <c r="IH12275" s="52"/>
      <c r="II12275" s="52"/>
      <c r="IJ12275" s="52"/>
    </row>
    <row r="12276" spans="233:244" x14ac:dyDescent="0.25">
      <c r="HY12276" s="52"/>
      <c r="HZ12276" s="52"/>
      <c r="IA12276" s="52"/>
      <c r="IG12276" s="52"/>
      <c r="IH12276" s="52"/>
      <c r="II12276" s="52"/>
      <c r="IJ12276" s="52"/>
    </row>
    <row r="12277" spans="233:244" x14ac:dyDescent="0.25">
      <c r="HY12277" s="52"/>
      <c r="HZ12277" s="52"/>
      <c r="IA12277" s="52"/>
      <c r="IG12277" s="52"/>
      <c r="IH12277" s="52"/>
      <c r="II12277" s="52"/>
      <c r="IJ12277" s="52"/>
    </row>
    <row r="12278" spans="233:244" x14ac:dyDescent="0.25">
      <c r="HY12278" s="52"/>
      <c r="HZ12278" s="52"/>
      <c r="IA12278" s="52"/>
      <c r="IG12278" s="52"/>
      <c r="IH12278" s="52"/>
      <c r="II12278" s="52"/>
      <c r="IJ12278" s="52"/>
    </row>
    <row r="12279" spans="233:244" x14ac:dyDescent="0.25">
      <c r="HY12279" s="52"/>
      <c r="HZ12279" s="52"/>
      <c r="IA12279" s="52"/>
      <c r="IG12279" s="52"/>
      <c r="IH12279" s="52"/>
      <c r="II12279" s="52"/>
      <c r="IJ12279" s="52"/>
    </row>
    <row r="12280" spans="233:244" x14ac:dyDescent="0.25">
      <c r="HY12280" s="52"/>
      <c r="HZ12280" s="52"/>
      <c r="IA12280" s="52"/>
      <c r="IG12280" s="52"/>
      <c r="IH12280" s="52"/>
      <c r="II12280" s="52"/>
      <c r="IJ12280" s="52"/>
    </row>
    <row r="12281" spans="233:244" x14ac:dyDescent="0.25">
      <c r="HY12281" s="52"/>
      <c r="HZ12281" s="52"/>
      <c r="IA12281" s="52"/>
      <c r="IG12281" s="52"/>
      <c r="IH12281" s="52"/>
      <c r="II12281" s="52"/>
      <c r="IJ12281" s="52"/>
    </row>
    <row r="12282" spans="233:244" x14ac:dyDescent="0.25">
      <c r="HY12282" s="52"/>
      <c r="HZ12282" s="52"/>
      <c r="IA12282" s="52"/>
      <c r="IG12282" s="52"/>
      <c r="IH12282" s="52"/>
      <c r="II12282" s="52"/>
      <c r="IJ12282" s="52"/>
    </row>
    <row r="12283" spans="233:244" x14ac:dyDescent="0.25">
      <c r="HY12283" s="52"/>
      <c r="HZ12283" s="52"/>
      <c r="IA12283" s="52"/>
      <c r="IG12283" s="52"/>
      <c r="IH12283" s="52"/>
      <c r="II12283" s="52"/>
      <c r="IJ12283" s="52"/>
    </row>
    <row r="12284" spans="233:244" x14ac:dyDescent="0.25">
      <c r="HY12284" s="52"/>
      <c r="HZ12284" s="52"/>
      <c r="IA12284" s="52"/>
      <c r="IG12284" s="52"/>
      <c r="IH12284" s="52"/>
      <c r="II12284" s="52"/>
      <c r="IJ12284" s="52"/>
    </row>
    <row r="12285" spans="233:244" x14ac:dyDescent="0.25">
      <c r="HY12285" s="52"/>
      <c r="HZ12285" s="52"/>
      <c r="IA12285" s="52"/>
      <c r="IG12285" s="52"/>
      <c r="IH12285" s="52"/>
      <c r="II12285" s="52"/>
      <c r="IJ12285" s="52"/>
    </row>
    <row r="12286" spans="233:244" x14ac:dyDescent="0.25">
      <c r="HY12286" s="52"/>
      <c r="HZ12286" s="52"/>
      <c r="IA12286" s="52"/>
      <c r="IG12286" s="52"/>
      <c r="IH12286" s="52"/>
      <c r="II12286" s="52"/>
      <c r="IJ12286" s="52"/>
    </row>
    <row r="12287" spans="233:244" x14ac:dyDescent="0.25">
      <c r="HY12287" s="52"/>
      <c r="HZ12287" s="52"/>
      <c r="IA12287" s="52"/>
      <c r="IG12287" s="52"/>
      <c r="IH12287" s="52"/>
      <c r="II12287" s="52"/>
      <c r="IJ12287" s="52"/>
    </row>
    <row r="12288" spans="233:244" x14ac:dyDescent="0.25">
      <c r="HY12288" s="52"/>
      <c r="HZ12288" s="52"/>
      <c r="IA12288" s="52"/>
      <c r="IG12288" s="52"/>
      <c r="IH12288" s="52"/>
      <c r="II12288" s="52"/>
      <c r="IJ12288" s="52"/>
    </row>
    <row r="12289" spans="233:244" x14ac:dyDescent="0.25">
      <c r="HY12289" s="52"/>
      <c r="HZ12289" s="52"/>
      <c r="IA12289" s="52"/>
      <c r="IG12289" s="52"/>
      <c r="IH12289" s="52"/>
      <c r="II12289" s="52"/>
      <c r="IJ12289" s="52"/>
    </row>
    <row r="12290" spans="233:244" x14ac:dyDescent="0.25">
      <c r="HY12290" s="52"/>
      <c r="HZ12290" s="52"/>
      <c r="IA12290" s="52"/>
      <c r="IG12290" s="52"/>
      <c r="IH12290" s="52"/>
      <c r="II12290" s="52"/>
      <c r="IJ12290" s="52"/>
    </row>
    <row r="12291" spans="233:244" x14ac:dyDescent="0.25">
      <c r="HY12291" s="52"/>
      <c r="HZ12291" s="52"/>
      <c r="IA12291" s="52"/>
      <c r="IG12291" s="52"/>
      <c r="IH12291" s="52"/>
      <c r="II12291" s="52"/>
      <c r="IJ12291" s="52"/>
    </row>
    <row r="12292" spans="233:244" x14ac:dyDescent="0.25">
      <c r="HY12292" s="52"/>
      <c r="HZ12292" s="52"/>
      <c r="IA12292" s="52"/>
      <c r="IG12292" s="52"/>
      <c r="IH12292" s="52"/>
      <c r="II12292" s="52"/>
      <c r="IJ12292" s="52"/>
    </row>
    <row r="12293" spans="233:244" x14ac:dyDescent="0.25">
      <c r="HY12293" s="52"/>
      <c r="HZ12293" s="52"/>
      <c r="IA12293" s="52"/>
      <c r="IG12293" s="52"/>
      <c r="IH12293" s="52"/>
      <c r="II12293" s="52"/>
      <c r="IJ12293" s="52"/>
    </row>
    <row r="12294" spans="233:244" x14ac:dyDescent="0.25">
      <c r="HY12294" s="52"/>
      <c r="HZ12294" s="52"/>
      <c r="IA12294" s="52"/>
      <c r="IG12294" s="52"/>
      <c r="IH12294" s="52"/>
      <c r="II12294" s="52"/>
      <c r="IJ12294" s="52"/>
    </row>
    <row r="12295" spans="233:244" x14ac:dyDescent="0.25">
      <c r="HY12295" s="52"/>
      <c r="HZ12295" s="52"/>
      <c r="IA12295" s="52"/>
      <c r="IG12295" s="52"/>
      <c r="IH12295" s="52"/>
      <c r="II12295" s="52"/>
      <c r="IJ12295" s="52"/>
    </row>
    <row r="12296" spans="233:244" x14ac:dyDescent="0.25">
      <c r="HY12296" s="52"/>
      <c r="HZ12296" s="52"/>
      <c r="IA12296" s="52"/>
      <c r="IG12296" s="52"/>
      <c r="IH12296" s="52"/>
      <c r="II12296" s="52"/>
      <c r="IJ12296" s="52"/>
    </row>
    <row r="12297" spans="233:244" x14ac:dyDescent="0.25">
      <c r="HY12297" s="52"/>
      <c r="HZ12297" s="52"/>
      <c r="IA12297" s="52"/>
      <c r="IG12297" s="52"/>
      <c r="IH12297" s="52"/>
      <c r="II12297" s="52"/>
      <c r="IJ12297" s="52"/>
    </row>
    <row r="12298" spans="233:244" x14ac:dyDescent="0.25">
      <c r="HY12298" s="52"/>
      <c r="HZ12298" s="52"/>
      <c r="IA12298" s="52"/>
      <c r="IG12298" s="52"/>
      <c r="IH12298" s="52"/>
      <c r="II12298" s="52"/>
      <c r="IJ12298" s="52"/>
    </row>
    <row r="12299" spans="233:244" x14ac:dyDescent="0.25">
      <c r="HY12299" s="52"/>
      <c r="HZ12299" s="52"/>
      <c r="IA12299" s="52"/>
      <c r="IG12299" s="52"/>
      <c r="IH12299" s="52"/>
      <c r="II12299" s="52"/>
      <c r="IJ12299" s="52"/>
    </row>
    <row r="12300" spans="233:244" x14ac:dyDescent="0.25">
      <c r="HY12300" s="52"/>
      <c r="HZ12300" s="52"/>
      <c r="IA12300" s="52"/>
      <c r="IG12300" s="52"/>
      <c r="IH12300" s="52"/>
      <c r="II12300" s="52"/>
      <c r="IJ12300" s="52"/>
    </row>
    <row r="12301" spans="233:244" x14ac:dyDescent="0.25">
      <c r="HY12301" s="52"/>
      <c r="HZ12301" s="52"/>
      <c r="IA12301" s="52"/>
      <c r="IG12301" s="52"/>
      <c r="IH12301" s="52"/>
      <c r="II12301" s="52"/>
      <c r="IJ12301" s="52"/>
    </row>
    <row r="12302" spans="233:244" x14ac:dyDescent="0.25">
      <c r="HY12302" s="52"/>
      <c r="HZ12302" s="52"/>
      <c r="IA12302" s="52"/>
      <c r="IG12302" s="52"/>
      <c r="IH12302" s="52"/>
      <c r="II12302" s="52"/>
      <c r="IJ12302" s="52"/>
    </row>
    <row r="12303" spans="233:244" x14ac:dyDescent="0.25">
      <c r="HY12303" s="52"/>
      <c r="HZ12303" s="52"/>
      <c r="IA12303" s="52"/>
      <c r="IG12303" s="52"/>
      <c r="IH12303" s="52"/>
      <c r="II12303" s="52"/>
      <c r="IJ12303" s="52"/>
    </row>
    <row r="12304" spans="233:244" x14ac:dyDescent="0.25">
      <c r="HY12304" s="52"/>
      <c r="HZ12304" s="52"/>
      <c r="IA12304" s="52"/>
      <c r="IG12304" s="52"/>
      <c r="IH12304" s="52"/>
      <c r="II12304" s="52"/>
      <c r="IJ12304" s="52"/>
    </row>
    <row r="12305" spans="233:244" x14ac:dyDescent="0.25">
      <c r="HY12305" s="52"/>
      <c r="HZ12305" s="52"/>
      <c r="IA12305" s="52"/>
      <c r="IG12305" s="52"/>
      <c r="IH12305" s="52"/>
      <c r="II12305" s="52"/>
      <c r="IJ12305" s="52"/>
    </row>
    <row r="12306" spans="233:244" x14ac:dyDescent="0.25">
      <c r="HY12306" s="52"/>
      <c r="HZ12306" s="52"/>
      <c r="IA12306" s="52"/>
      <c r="IG12306" s="52"/>
      <c r="IH12306" s="52"/>
      <c r="II12306" s="52"/>
      <c r="IJ12306" s="52"/>
    </row>
    <row r="12307" spans="233:244" x14ac:dyDescent="0.25">
      <c r="HY12307" s="52"/>
      <c r="HZ12307" s="52"/>
      <c r="IA12307" s="52"/>
      <c r="IG12307" s="52"/>
      <c r="IH12307" s="52"/>
      <c r="II12307" s="52"/>
      <c r="IJ12307" s="52"/>
    </row>
    <row r="12308" spans="233:244" x14ac:dyDescent="0.25">
      <c r="HY12308" s="52"/>
      <c r="HZ12308" s="52"/>
      <c r="IA12308" s="52"/>
      <c r="IG12308" s="52"/>
      <c r="IH12308" s="52"/>
      <c r="II12308" s="52"/>
      <c r="IJ12308" s="52"/>
    </row>
    <row r="12309" spans="233:244" x14ac:dyDescent="0.25">
      <c r="HY12309" s="52"/>
      <c r="HZ12309" s="52"/>
      <c r="IA12309" s="52"/>
      <c r="IG12309" s="52"/>
      <c r="IH12309" s="52"/>
      <c r="II12309" s="52"/>
      <c r="IJ12309" s="52"/>
    </row>
    <row r="12310" spans="233:244" x14ac:dyDescent="0.25">
      <c r="HY12310" s="52"/>
      <c r="HZ12310" s="52"/>
      <c r="IA12310" s="52"/>
      <c r="IG12310" s="52"/>
      <c r="IH12310" s="52"/>
      <c r="II12310" s="52"/>
      <c r="IJ12310" s="52"/>
    </row>
    <row r="12311" spans="233:244" x14ac:dyDescent="0.25">
      <c r="HY12311" s="52"/>
      <c r="HZ12311" s="52"/>
      <c r="IA12311" s="52"/>
      <c r="IG12311" s="52"/>
      <c r="IH12311" s="52"/>
      <c r="II12311" s="52"/>
      <c r="IJ12311" s="52"/>
    </row>
    <row r="12312" spans="233:244" x14ac:dyDescent="0.25">
      <c r="HY12312" s="52"/>
      <c r="HZ12312" s="52"/>
      <c r="IA12312" s="52"/>
      <c r="IG12312" s="52"/>
      <c r="IH12312" s="52"/>
      <c r="II12312" s="52"/>
      <c r="IJ12312" s="52"/>
    </row>
    <row r="12313" spans="233:244" x14ac:dyDescent="0.25">
      <c r="HY12313" s="52"/>
      <c r="HZ12313" s="52"/>
      <c r="IA12313" s="52"/>
      <c r="IG12313" s="52"/>
      <c r="IH12313" s="52"/>
      <c r="II12313" s="52"/>
      <c r="IJ12313" s="52"/>
    </row>
    <row r="12314" spans="233:244" x14ac:dyDescent="0.25">
      <c r="HY12314" s="52"/>
      <c r="HZ12314" s="52"/>
      <c r="IA12314" s="52"/>
      <c r="IG12314" s="52"/>
      <c r="IH12314" s="52"/>
      <c r="II12314" s="52"/>
      <c r="IJ12314" s="52"/>
    </row>
    <row r="12315" spans="233:244" x14ac:dyDescent="0.25">
      <c r="HY12315" s="52"/>
      <c r="HZ12315" s="52"/>
      <c r="IA12315" s="52"/>
      <c r="IG12315" s="52"/>
      <c r="IH12315" s="52"/>
      <c r="II12315" s="52"/>
      <c r="IJ12315" s="52"/>
    </row>
    <row r="12316" spans="233:244" x14ac:dyDescent="0.25">
      <c r="HY12316" s="52"/>
      <c r="HZ12316" s="52"/>
      <c r="IA12316" s="52"/>
      <c r="IG12316" s="52"/>
      <c r="IH12316" s="52"/>
      <c r="II12316" s="52"/>
      <c r="IJ12316" s="52"/>
    </row>
    <row r="12317" spans="233:244" x14ac:dyDescent="0.25">
      <c r="HY12317" s="52"/>
      <c r="HZ12317" s="52"/>
      <c r="IA12317" s="52"/>
      <c r="IG12317" s="52"/>
      <c r="IH12317" s="52"/>
      <c r="II12317" s="52"/>
      <c r="IJ12317" s="52"/>
    </row>
    <row r="12318" spans="233:244" x14ac:dyDescent="0.25">
      <c r="HY12318" s="52"/>
      <c r="HZ12318" s="52"/>
      <c r="IA12318" s="52"/>
      <c r="IG12318" s="52"/>
      <c r="IH12318" s="52"/>
      <c r="II12318" s="52"/>
      <c r="IJ12318" s="52"/>
    </row>
    <row r="12319" spans="233:244" x14ac:dyDescent="0.25">
      <c r="HY12319" s="52"/>
      <c r="HZ12319" s="52"/>
      <c r="IA12319" s="52"/>
      <c r="IG12319" s="52"/>
      <c r="IH12319" s="52"/>
      <c r="II12319" s="52"/>
      <c r="IJ12319" s="52"/>
    </row>
    <row r="12320" spans="233:244" x14ac:dyDescent="0.25">
      <c r="HY12320" s="52"/>
      <c r="HZ12320" s="52"/>
      <c r="IA12320" s="52"/>
      <c r="IG12320" s="52"/>
      <c r="IH12320" s="52"/>
      <c r="II12320" s="52"/>
      <c r="IJ12320" s="52"/>
    </row>
    <row r="12321" spans="233:244" x14ac:dyDescent="0.25">
      <c r="HY12321" s="52"/>
      <c r="HZ12321" s="52"/>
      <c r="IA12321" s="52"/>
      <c r="IG12321" s="52"/>
      <c r="IH12321" s="52"/>
      <c r="II12321" s="52"/>
      <c r="IJ12321" s="52"/>
    </row>
    <row r="12322" spans="233:244" x14ac:dyDescent="0.25">
      <c r="HY12322" s="52"/>
      <c r="HZ12322" s="52"/>
      <c r="IA12322" s="52"/>
      <c r="IG12322" s="52"/>
      <c r="IH12322" s="52"/>
      <c r="II12322" s="52"/>
      <c r="IJ12322" s="52"/>
    </row>
    <row r="12323" spans="233:244" x14ac:dyDescent="0.25">
      <c r="HY12323" s="52"/>
      <c r="HZ12323" s="52"/>
      <c r="IA12323" s="52"/>
      <c r="IG12323" s="52"/>
      <c r="IH12323" s="52"/>
      <c r="II12323" s="52"/>
      <c r="IJ12323" s="52"/>
    </row>
    <row r="12324" spans="233:244" x14ac:dyDescent="0.25">
      <c r="HY12324" s="52"/>
      <c r="HZ12324" s="52"/>
      <c r="IA12324" s="52"/>
      <c r="IG12324" s="52"/>
      <c r="IH12324" s="52"/>
      <c r="II12324" s="52"/>
      <c r="IJ12324" s="52"/>
    </row>
    <row r="12325" spans="233:244" x14ac:dyDescent="0.25">
      <c r="HY12325" s="52"/>
      <c r="HZ12325" s="52"/>
      <c r="IA12325" s="52"/>
      <c r="IG12325" s="52"/>
      <c r="IH12325" s="52"/>
      <c r="II12325" s="52"/>
      <c r="IJ12325" s="52"/>
    </row>
    <row r="12326" spans="233:244" x14ac:dyDescent="0.25">
      <c r="HY12326" s="52"/>
      <c r="HZ12326" s="52"/>
      <c r="IA12326" s="52"/>
      <c r="IG12326" s="52"/>
      <c r="IH12326" s="52"/>
      <c r="II12326" s="52"/>
      <c r="IJ12326" s="52"/>
    </row>
    <row r="12327" spans="233:244" x14ac:dyDescent="0.25">
      <c r="HY12327" s="52"/>
      <c r="HZ12327" s="52"/>
      <c r="IA12327" s="52"/>
      <c r="IG12327" s="52"/>
      <c r="IH12327" s="52"/>
      <c r="II12327" s="52"/>
      <c r="IJ12327" s="52"/>
    </row>
    <row r="12328" spans="233:244" x14ac:dyDescent="0.25">
      <c r="HY12328" s="52"/>
      <c r="HZ12328" s="52"/>
      <c r="IA12328" s="52"/>
      <c r="IG12328" s="52"/>
      <c r="IH12328" s="52"/>
      <c r="II12328" s="52"/>
      <c r="IJ12328" s="52"/>
    </row>
    <row r="12329" spans="233:244" x14ac:dyDescent="0.25">
      <c r="HY12329" s="52"/>
      <c r="HZ12329" s="52"/>
      <c r="IA12329" s="52"/>
      <c r="IG12329" s="52"/>
      <c r="IH12329" s="52"/>
      <c r="II12329" s="52"/>
      <c r="IJ12329" s="52"/>
    </row>
    <row r="12330" spans="233:244" x14ac:dyDescent="0.25">
      <c r="HY12330" s="52"/>
      <c r="HZ12330" s="52"/>
      <c r="IA12330" s="52"/>
      <c r="IG12330" s="52"/>
      <c r="IH12330" s="52"/>
      <c r="II12330" s="52"/>
      <c r="IJ12330" s="52"/>
    </row>
    <row r="12331" spans="233:244" x14ac:dyDescent="0.25">
      <c r="HY12331" s="52"/>
      <c r="HZ12331" s="52"/>
      <c r="IA12331" s="52"/>
      <c r="IG12331" s="52"/>
      <c r="IH12331" s="52"/>
      <c r="II12331" s="52"/>
      <c r="IJ12331" s="52"/>
    </row>
    <row r="12332" spans="233:244" x14ac:dyDescent="0.25">
      <c r="HY12332" s="52"/>
      <c r="HZ12332" s="52"/>
      <c r="IA12332" s="52"/>
      <c r="IG12332" s="52"/>
      <c r="IH12332" s="52"/>
      <c r="II12332" s="52"/>
      <c r="IJ12332" s="52"/>
    </row>
    <row r="12333" spans="233:244" x14ac:dyDescent="0.25">
      <c r="HY12333" s="52"/>
      <c r="HZ12333" s="52"/>
      <c r="IA12333" s="52"/>
      <c r="IG12333" s="52"/>
      <c r="IH12333" s="52"/>
      <c r="II12333" s="52"/>
      <c r="IJ12333" s="52"/>
    </row>
    <row r="12334" spans="233:244" x14ac:dyDescent="0.25">
      <c r="HY12334" s="52"/>
      <c r="HZ12334" s="52"/>
      <c r="IA12334" s="52"/>
      <c r="IG12334" s="52"/>
      <c r="IH12334" s="52"/>
      <c r="II12334" s="52"/>
      <c r="IJ12334" s="52"/>
    </row>
    <row r="12335" spans="233:244" x14ac:dyDescent="0.25">
      <c r="HY12335" s="52"/>
      <c r="HZ12335" s="52"/>
      <c r="IA12335" s="52"/>
      <c r="IG12335" s="52"/>
      <c r="IH12335" s="52"/>
      <c r="II12335" s="52"/>
      <c r="IJ12335" s="52"/>
    </row>
    <row r="12336" spans="233:244" x14ac:dyDescent="0.25">
      <c r="HY12336" s="52"/>
      <c r="HZ12336" s="52"/>
      <c r="IA12336" s="52"/>
      <c r="IG12336" s="52"/>
      <c r="IH12336" s="52"/>
      <c r="II12336" s="52"/>
      <c r="IJ12336" s="52"/>
    </row>
    <row r="12337" spans="233:244" x14ac:dyDescent="0.25">
      <c r="HY12337" s="52"/>
      <c r="HZ12337" s="52"/>
      <c r="IA12337" s="52"/>
      <c r="IG12337" s="52"/>
      <c r="IH12337" s="52"/>
      <c r="II12337" s="52"/>
      <c r="IJ12337" s="52"/>
    </row>
    <row r="12338" spans="233:244" x14ac:dyDescent="0.25">
      <c r="HY12338" s="52"/>
      <c r="HZ12338" s="52"/>
      <c r="IA12338" s="52"/>
      <c r="IG12338" s="52"/>
      <c r="IH12338" s="52"/>
      <c r="II12338" s="52"/>
      <c r="IJ12338" s="52"/>
    </row>
    <row r="12339" spans="233:244" x14ac:dyDescent="0.25">
      <c r="HY12339" s="52"/>
      <c r="HZ12339" s="52"/>
      <c r="IA12339" s="52"/>
      <c r="IG12339" s="52"/>
      <c r="IH12339" s="52"/>
      <c r="II12339" s="52"/>
      <c r="IJ12339" s="52"/>
    </row>
    <row r="12340" spans="233:244" x14ac:dyDescent="0.25">
      <c r="HY12340" s="52"/>
      <c r="HZ12340" s="52"/>
      <c r="IA12340" s="52"/>
      <c r="IG12340" s="52"/>
      <c r="IH12340" s="52"/>
      <c r="II12340" s="52"/>
      <c r="IJ12340" s="52"/>
    </row>
    <row r="12341" spans="233:244" x14ac:dyDescent="0.25">
      <c r="HY12341" s="52"/>
      <c r="HZ12341" s="52"/>
      <c r="IA12341" s="52"/>
      <c r="IG12341" s="52"/>
      <c r="IH12341" s="52"/>
      <c r="II12341" s="52"/>
      <c r="IJ12341" s="52"/>
    </row>
    <row r="12342" spans="233:244" x14ac:dyDescent="0.25">
      <c r="HY12342" s="52"/>
      <c r="HZ12342" s="52"/>
      <c r="IA12342" s="52"/>
      <c r="IG12342" s="52"/>
      <c r="IH12342" s="52"/>
      <c r="II12342" s="52"/>
      <c r="IJ12342" s="52"/>
    </row>
    <row r="12343" spans="233:244" x14ac:dyDescent="0.25">
      <c r="HY12343" s="52"/>
      <c r="HZ12343" s="52"/>
      <c r="IA12343" s="52"/>
      <c r="IG12343" s="52"/>
      <c r="IH12343" s="52"/>
      <c r="II12343" s="52"/>
      <c r="IJ12343" s="52"/>
    </row>
    <row r="12344" spans="233:244" x14ac:dyDescent="0.25">
      <c r="HY12344" s="52"/>
      <c r="HZ12344" s="52"/>
      <c r="IA12344" s="52"/>
      <c r="IG12344" s="52"/>
      <c r="IH12344" s="52"/>
      <c r="II12344" s="52"/>
      <c r="IJ12344" s="52"/>
    </row>
    <row r="12345" spans="233:244" x14ac:dyDescent="0.25">
      <c r="HY12345" s="52"/>
      <c r="HZ12345" s="52"/>
      <c r="IA12345" s="52"/>
      <c r="IG12345" s="52"/>
      <c r="IH12345" s="52"/>
      <c r="II12345" s="52"/>
      <c r="IJ12345" s="52"/>
    </row>
    <row r="12346" spans="233:244" x14ac:dyDescent="0.25">
      <c r="HY12346" s="52"/>
      <c r="HZ12346" s="52"/>
      <c r="IA12346" s="52"/>
      <c r="IG12346" s="52"/>
      <c r="IH12346" s="52"/>
      <c r="II12346" s="52"/>
      <c r="IJ12346" s="52"/>
    </row>
    <row r="12347" spans="233:244" x14ac:dyDescent="0.25">
      <c r="HY12347" s="52"/>
      <c r="HZ12347" s="52"/>
      <c r="IA12347" s="52"/>
      <c r="IG12347" s="52"/>
      <c r="IH12347" s="52"/>
      <c r="II12347" s="52"/>
      <c r="IJ12347" s="52"/>
    </row>
    <row r="12348" spans="233:244" x14ac:dyDescent="0.25">
      <c r="HY12348" s="52"/>
      <c r="HZ12348" s="52"/>
      <c r="IA12348" s="52"/>
      <c r="IG12348" s="52"/>
      <c r="IH12348" s="52"/>
      <c r="II12348" s="52"/>
      <c r="IJ12348" s="52"/>
    </row>
    <row r="12349" spans="233:244" x14ac:dyDescent="0.25">
      <c r="HY12349" s="52"/>
      <c r="HZ12349" s="52"/>
      <c r="IA12349" s="52"/>
      <c r="IG12349" s="52"/>
      <c r="IH12349" s="52"/>
      <c r="II12349" s="52"/>
      <c r="IJ12349" s="52"/>
    </row>
    <row r="12350" spans="233:244" x14ac:dyDescent="0.25">
      <c r="HY12350" s="52"/>
      <c r="HZ12350" s="52"/>
      <c r="IA12350" s="52"/>
      <c r="IG12350" s="52"/>
      <c r="IH12350" s="52"/>
      <c r="II12350" s="52"/>
      <c r="IJ12350" s="52"/>
    </row>
    <row r="12351" spans="233:244" x14ac:dyDescent="0.25">
      <c r="HY12351" s="52"/>
      <c r="HZ12351" s="52"/>
      <c r="IA12351" s="52"/>
      <c r="IG12351" s="52"/>
      <c r="IH12351" s="52"/>
      <c r="II12351" s="52"/>
      <c r="IJ12351" s="52"/>
    </row>
    <row r="12352" spans="233:244" x14ac:dyDescent="0.25">
      <c r="HY12352" s="52"/>
      <c r="HZ12352" s="52"/>
      <c r="IA12352" s="52"/>
      <c r="IG12352" s="52"/>
      <c r="IH12352" s="52"/>
      <c r="II12352" s="52"/>
      <c r="IJ12352" s="52"/>
    </row>
    <row r="12353" spans="233:244" x14ac:dyDescent="0.25">
      <c r="HY12353" s="52"/>
      <c r="HZ12353" s="52"/>
      <c r="IA12353" s="52"/>
      <c r="IG12353" s="52"/>
      <c r="IH12353" s="52"/>
      <c r="II12353" s="52"/>
      <c r="IJ12353" s="52"/>
    </row>
    <row r="12354" spans="233:244" x14ac:dyDescent="0.25">
      <c r="HY12354" s="52"/>
      <c r="HZ12354" s="52"/>
      <c r="IA12354" s="52"/>
      <c r="IG12354" s="52"/>
      <c r="IH12354" s="52"/>
      <c r="II12354" s="52"/>
      <c r="IJ12354" s="52"/>
    </row>
    <row r="12355" spans="233:244" x14ac:dyDescent="0.25">
      <c r="HY12355" s="52"/>
      <c r="HZ12355" s="52"/>
      <c r="IA12355" s="52"/>
      <c r="IG12355" s="52"/>
      <c r="IH12355" s="52"/>
      <c r="II12355" s="52"/>
      <c r="IJ12355" s="52"/>
    </row>
    <row r="12356" spans="233:244" x14ac:dyDescent="0.25">
      <c r="HY12356" s="52"/>
      <c r="HZ12356" s="52"/>
      <c r="IA12356" s="52"/>
      <c r="IG12356" s="52"/>
      <c r="IH12356" s="52"/>
      <c r="II12356" s="52"/>
      <c r="IJ12356" s="52"/>
    </row>
    <row r="12357" spans="233:244" x14ac:dyDescent="0.25">
      <c r="HY12357" s="52"/>
      <c r="HZ12357" s="52"/>
      <c r="IA12357" s="52"/>
      <c r="IG12357" s="52"/>
      <c r="IH12357" s="52"/>
      <c r="II12357" s="52"/>
      <c r="IJ12357" s="52"/>
    </row>
    <row r="12358" spans="233:244" x14ac:dyDescent="0.25">
      <c r="HY12358" s="52"/>
      <c r="HZ12358" s="52"/>
      <c r="IA12358" s="52"/>
      <c r="IG12358" s="52"/>
      <c r="IH12358" s="52"/>
      <c r="II12358" s="52"/>
      <c r="IJ12358" s="52"/>
    </row>
    <row r="12359" spans="233:244" x14ac:dyDescent="0.25">
      <c r="HY12359" s="52"/>
      <c r="HZ12359" s="52"/>
      <c r="IA12359" s="52"/>
      <c r="IG12359" s="52"/>
      <c r="IH12359" s="52"/>
      <c r="II12359" s="52"/>
      <c r="IJ12359" s="52"/>
    </row>
    <row r="12360" spans="233:244" x14ac:dyDescent="0.25">
      <c r="HY12360" s="52"/>
      <c r="HZ12360" s="52"/>
      <c r="IA12360" s="52"/>
      <c r="IG12360" s="52"/>
      <c r="IH12360" s="52"/>
      <c r="II12360" s="52"/>
      <c r="IJ12360" s="52"/>
    </row>
    <row r="12361" spans="233:244" x14ac:dyDescent="0.25">
      <c r="HY12361" s="52"/>
      <c r="HZ12361" s="52"/>
      <c r="IA12361" s="52"/>
      <c r="IG12361" s="52"/>
      <c r="IH12361" s="52"/>
      <c r="II12361" s="52"/>
      <c r="IJ12361" s="52"/>
    </row>
    <row r="12362" spans="233:244" x14ac:dyDescent="0.25">
      <c r="HY12362" s="52"/>
      <c r="HZ12362" s="52"/>
      <c r="IA12362" s="52"/>
      <c r="IG12362" s="52"/>
      <c r="IH12362" s="52"/>
      <c r="II12362" s="52"/>
      <c r="IJ12362" s="52"/>
    </row>
    <row r="12363" spans="233:244" x14ac:dyDescent="0.25">
      <c r="HY12363" s="52"/>
      <c r="HZ12363" s="52"/>
      <c r="IA12363" s="52"/>
      <c r="IG12363" s="52"/>
      <c r="IH12363" s="52"/>
      <c r="II12363" s="52"/>
      <c r="IJ12363" s="52"/>
    </row>
    <row r="12364" spans="233:244" x14ac:dyDescent="0.25">
      <c r="HY12364" s="52"/>
      <c r="HZ12364" s="52"/>
      <c r="IA12364" s="52"/>
      <c r="IG12364" s="52"/>
      <c r="IH12364" s="52"/>
      <c r="II12364" s="52"/>
      <c r="IJ12364" s="52"/>
    </row>
    <row r="12365" spans="233:244" x14ac:dyDescent="0.25">
      <c r="HY12365" s="52"/>
      <c r="HZ12365" s="52"/>
      <c r="IA12365" s="52"/>
      <c r="IG12365" s="52"/>
      <c r="IH12365" s="52"/>
      <c r="II12365" s="52"/>
      <c r="IJ12365" s="52"/>
    </row>
    <row r="12366" spans="233:244" x14ac:dyDescent="0.25">
      <c r="HY12366" s="52"/>
      <c r="HZ12366" s="52"/>
      <c r="IA12366" s="52"/>
      <c r="IG12366" s="52"/>
      <c r="IH12366" s="52"/>
      <c r="II12366" s="52"/>
      <c r="IJ12366" s="52"/>
    </row>
    <row r="12367" spans="233:244" x14ac:dyDescent="0.25">
      <c r="HY12367" s="52"/>
      <c r="HZ12367" s="52"/>
      <c r="IA12367" s="52"/>
      <c r="IG12367" s="52"/>
      <c r="IH12367" s="52"/>
      <c r="II12367" s="52"/>
      <c r="IJ12367" s="52"/>
    </row>
    <row r="12368" spans="233:244" x14ac:dyDescent="0.25">
      <c r="HY12368" s="52"/>
      <c r="HZ12368" s="52"/>
      <c r="IA12368" s="52"/>
      <c r="IG12368" s="52"/>
      <c r="IH12368" s="52"/>
      <c r="II12368" s="52"/>
      <c r="IJ12368" s="52"/>
    </row>
    <row r="12369" spans="233:244" x14ac:dyDescent="0.25">
      <c r="HY12369" s="52"/>
      <c r="HZ12369" s="52"/>
      <c r="IA12369" s="52"/>
      <c r="IG12369" s="52"/>
      <c r="IH12369" s="52"/>
      <c r="II12369" s="52"/>
      <c r="IJ12369" s="52"/>
    </row>
    <row r="12370" spans="233:244" x14ac:dyDescent="0.25">
      <c r="HY12370" s="52"/>
      <c r="HZ12370" s="52"/>
      <c r="IA12370" s="52"/>
      <c r="IG12370" s="52"/>
      <c r="IH12370" s="52"/>
      <c r="II12370" s="52"/>
      <c r="IJ12370" s="52"/>
    </row>
    <row r="12371" spans="233:244" x14ac:dyDescent="0.25">
      <c r="HY12371" s="52"/>
      <c r="HZ12371" s="52"/>
      <c r="IA12371" s="52"/>
      <c r="IG12371" s="52"/>
      <c r="IH12371" s="52"/>
      <c r="II12371" s="52"/>
      <c r="IJ12371" s="52"/>
    </row>
    <row r="12372" spans="233:244" x14ac:dyDescent="0.25">
      <c r="HY12372" s="52"/>
      <c r="HZ12372" s="52"/>
      <c r="IA12372" s="52"/>
      <c r="IG12372" s="52"/>
      <c r="IH12372" s="52"/>
      <c r="II12372" s="52"/>
      <c r="IJ12372" s="52"/>
    </row>
    <row r="12373" spans="233:244" x14ac:dyDescent="0.25">
      <c r="HY12373" s="52"/>
      <c r="HZ12373" s="52"/>
      <c r="IA12373" s="52"/>
      <c r="IG12373" s="52"/>
      <c r="IH12373" s="52"/>
      <c r="II12373" s="52"/>
      <c r="IJ12373" s="52"/>
    </row>
    <row r="12374" spans="233:244" x14ac:dyDescent="0.25">
      <c r="HY12374" s="52"/>
      <c r="HZ12374" s="52"/>
      <c r="IA12374" s="52"/>
      <c r="IG12374" s="52"/>
      <c r="IH12374" s="52"/>
      <c r="II12374" s="52"/>
      <c r="IJ12374" s="52"/>
    </row>
    <row r="12375" spans="233:244" x14ac:dyDescent="0.25">
      <c r="HY12375" s="52"/>
      <c r="HZ12375" s="52"/>
      <c r="IA12375" s="52"/>
      <c r="IG12375" s="52"/>
      <c r="IH12375" s="52"/>
      <c r="II12375" s="52"/>
      <c r="IJ12375" s="52"/>
    </row>
    <row r="12376" spans="233:244" x14ac:dyDescent="0.25">
      <c r="HY12376" s="52"/>
      <c r="HZ12376" s="52"/>
      <c r="IA12376" s="52"/>
      <c r="IG12376" s="52"/>
      <c r="IH12376" s="52"/>
      <c r="II12376" s="52"/>
      <c r="IJ12376" s="52"/>
    </row>
    <row r="12377" spans="233:244" x14ac:dyDescent="0.25">
      <c r="HY12377" s="52"/>
      <c r="HZ12377" s="52"/>
      <c r="IA12377" s="52"/>
      <c r="IG12377" s="52"/>
      <c r="IH12377" s="52"/>
      <c r="II12377" s="52"/>
      <c r="IJ12377" s="52"/>
    </row>
    <row r="12378" spans="233:244" x14ac:dyDescent="0.25">
      <c r="HY12378" s="52"/>
      <c r="HZ12378" s="52"/>
      <c r="IA12378" s="52"/>
      <c r="IG12378" s="52"/>
      <c r="IH12378" s="52"/>
      <c r="II12378" s="52"/>
      <c r="IJ12378" s="52"/>
    </row>
    <row r="12379" spans="233:244" x14ac:dyDescent="0.25">
      <c r="HY12379" s="52"/>
      <c r="HZ12379" s="52"/>
      <c r="IA12379" s="52"/>
      <c r="IG12379" s="52"/>
      <c r="IH12379" s="52"/>
      <c r="II12379" s="52"/>
      <c r="IJ12379" s="52"/>
    </row>
    <row r="12380" spans="233:244" x14ac:dyDescent="0.25">
      <c r="HY12380" s="52"/>
      <c r="HZ12380" s="52"/>
      <c r="IA12380" s="52"/>
      <c r="IG12380" s="52"/>
      <c r="IH12380" s="52"/>
      <c r="II12380" s="52"/>
      <c r="IJ12380" s="52"/>
    </row>
    <row r="12381" spans="233:244" x14ac:dyDescent="0.25">
      <c r="HY12381" s="52"/>
      <c r="HZ12381" s="52"/>
      <c r="IA12381" s="52"/>
      <c r="IG12381" s="52"/>
      <c r="IH12381" s="52"/>
      <c r="II12381" s="52"/>
      <c r="IJ12381" s="52"/>
    </row>
    <row r="12382" spans="233:244" x14ac:dyDescent="0.25">
      <c r="HY12382" s="52"/>
      <c r="HZ12382" s="52"/>
      <c r="IA12382" s="52"/>
      <c r="IG12382" s="52"/>
      <c r="IH12382" s="52"/>
      <c r="II12382" s="52"/>
      <c r="IJ12382" s="52"/>
    </row>
    <row r="12383" spans="233:244" x14ac:dyDescent="0.25">
      <c r="HY12383" s="52"/>
      <c r="HZ12383" s="52"/>
      <c r="IA12383" s="52"/>
      <c r="IG12383" s="52"/>
      <c r="IH12383" s="52"/>
      <c r="II12383" s="52"/>
      <c r="IJ12383" s="52"/>
    </row>
    <row r="12384" spans="233:244" x14ac:dyDescent="0.25">
      <c r="HY12384" s="52"/>
      <c r="HZ12384" s="52"/>
      <c r="IA12384" s="52"/>
      <c r="IG12384" s="52"/>
      <c r="IH12384" s="52"/>
      <c r="II12384" s="52"/>
      <c r="IJ12384" s="52"/>
    </row>
    <row r="12385" spans="233:244" x14ac:dyDescent="0.25">
      <c r="HY12385" s="52"/>
      <c r="HZ12385" s="52"/>
      <c r="IA12385" s="52"/>
      <c r="IG12385" s="52"/>
      <c r="IH12385" s="52"/>
      <c r="II12385" s="52"/>
      <c r="IJ12385" s="52"/>
    </row>
    <row r="12386" spans="233:244" x14ac:dyDescent="0.25">
      <c r="HY12386" s="52"/>
      <c r="HZ12386" s="52"/>
      <c r="IA12386" s="52"/>
      <c r="IG12386" s="52"/>
      <c r="IH12386" s="52"/>
      <c r="II12386" s="52"/>
      <c r="IJ12386" s="52"/>
    </row>
    <row r="12387" spans="233:244" x14ac:dyDescent="0.25">
      <c r="HY12387" s="52"/>
      <c r="HZ12387" s="52"/>
      <c r="IA12387" s="52"/>
      <c r="IG12387" s="52"/>
      <c r="IH12387" s="52"/>
      <c r="II12387" s="52"/>
      <c r="IJ12387" s="52"/>
    </row>
    <row r="12388" spans="233:244" x14ac:dyDescent="0.25">
      <c r="HY12388" s="52"/>
      <c r="HZ12388" s="52"/>
      <c r="IA12388" s="52"/>
      <c r="IG12388" s="52"/>
      <c r="IH12388" s="52"/>
      <c r="II12388" s="52"/>
      <c r="IJ12388" s="52"/>
    </row>
    <row r="12389" spans="233:244" x14ac:dyDescent="0.25">
      <c r="HY12389" s="52"/>
      <c r="HZ12389" s="52"/>
      <c r="IA12389" s="52"/>
      <c r="IG12389" s="52"/>
      <c r="IH12389" s="52"/>
      <c r="II12389" s="52"/>
      <c r="IJ12389" s="52"/>
    </row>
    <row r="12390" spans="233:244" x14ac:dyDescent="0.25">
      <c r="HY12390" s="52"/>
      <c r="HZ12390" s="52"/>
      <c r="IA12390" s="52"/>
      <c r="IG12390" s="52"/>
      <c r="IH12390" s="52"/>
      <c r="II12390" s="52"/>
      <c r="IJ12390" s="52"/>
    </row>
    <row r="12391" spans="233:244" x14ac:dyDescent="0.25">
      <c r="HY12391" s="52"/>
      <c r="HZ12391" s="52"/>
      <c r="IA12391" s="52"/>
      <c r="IG12391" s="52"/>
      <c r="IH12391" s="52"/>
      <c r="II12391" s="52"/>
      <c r="IJ12391" s="52"/>
    </row>
    <row r="12392" spans="233:244" x14ac:dyDescent="0.25">
      <c r="HY12392" s="52"/>
      <c r="HZ12392" s="52"/>
      <c r="IA12392" s="52"/>
      <c r="IG12392" s="52"/>
      <c r="IH12392" s="52"/>
      <c r="II12392" s="52"/>
      <c r="IJ12392" s="52"/>
    </row>
    <row r="12393" spans="233:244" x14ac:dyDescent="0.25">
      <c r="HY12393" s="52"/>
      <c r="HZ12393" s="52"/>
      <c r="IA12393" s="52"/>
      <c r="IG12393" s="52"/>
      <c r="IH12393" s="52"/>
      <c r="II12393" s="52"/>
      <c r="IJ12393" s="52"/>
    </row>
    <row r="12394" spans="233:244" x14ac:dyDescent="0.25">
      <c r="HY12394" s="52"/>
      <c r="HZ12394" s="52"/>
      <c r="IA12394" s="52"/>
      <c r="IG12394" s="52"/>
      <c r="IH12394" s="52"/>
      <c r="II12394" s="52"/>
      <c r="IJ12394" s="52"/>
    </row>
    <row r="12395" spans="233:244" x14ac:dyDescent="0.25">
      <c r="HY12395" s="52"/>
      <c r="HZ12395" s="52"/>
      <c r="IA12395" s="52"/>
      <c r="IG12395" s="52"/>
      <c r="IH12395" s="52"/>
      <c r="II12395" s="52"/>
      <c r="IJ12395" s="52"/>
    </row>
    <row r="12396" spans="233:244" x14ac:dyDescent="0.25">
      <c r="HY12396" s="52"/>
      <c r="HZ12396" s="52"/>
      <c r="IA12396" s="52"/>
      <c r="IG12396" s="52"/>
      <c r="IH12396" s="52"/>
      <c r="II12396" s="52"/>
      <c r="IJ12396" s="52"/>
    </row>
    <row r="12397" spans="233:244" x14ac:dyDescent="0.25">
      <c r="HY12397" s="52"/>
      <c r="HZ12397" s="52"/>
      <c r="IA12397" s="52"/>
      <c r="IG12397" s="52"/>
      <c r="IH12397" s="52"/>
      <c r="II12397" s="52"/>
      <c r="IJ12397" s="52"/>
    </row>
    <row r="12398" spans="233:244" x14ac:dyDescent="0.25">
      <c r="HY12398" s="52"/>
      <c r="HZ12398" s="52"/>
      <c r="IA12398" s="52"/>
      <c r="IG12398" s="52"/>
      <c r="IH12398" s="52"/>
      <c r="II12398" s="52"/>
      <c r="IJ12398" s="52"/>
    </row>
    <row r="12399" spans="233:244" x14ac:dyDescent="0.25">
      <c r="HY12399" s="52"/>
      <c r="HZ12399" s="52"/>
      <c r="IA12399" s="52"/>
      <c r="IG12399" s="52"/>
      <c r="IH12399" s="52"/>
      <c r="II12399" s="52"/>
      <c r="IJ12399" s="52"/>
    </row>
    <row r="12400" spans="233:244" x14ac:dyDescent="0.25">
      <c r="HY12400" s="52"/>
      <c r="HZ12400" s="52"/>
      <c r="IA12400" s="52"/>
      <c r="IG12400" s="52"/>
      <c r="IH12400" s="52"/>
      <c r="II12400" s="52"/>
      <c r="IJ12400" s="52"/>
    </row>
    <row r="12401" spans="233:244" x14ac:dyDescent="0.25">
      <c r="HY12401" s="52"/>
      <c r="HZ12401" s="52"/>
      <c r="IA12401" s="52"/>
      <c r="IG12401" s="52"/>
      <c r="IH12401" s="52"/>
      <c r="II12401" s="52"/>
      <c r="IJ12401" s="52"/>
    </row>
    <row r="12402" spans="233:244" x14ac:dyDescent="0.25">
      <c r="HY12402" s="52"/>
      <c r="HZ12402" s="52"/>
      <c r="IA12402" s="52"/>
      <c r="IG12402" s="52"/>
      <c r="IH12402" s="52"/>
      <c r="II12402" s="52"/>
      <c r="IJ12402" s="52"/>
    </row>
    <row r="12403" spans="233:244" x14ac:dyDescent="0.25">
      <c r="HY12403" s="52"/>
      <c r="HZ12403" s="52"/>
      <c r="IA12403" s="52"/>
      <c r="IG12403" s="52"/>
      <c r="IH12403" s="52"/>
      <c r="II12403" s="52"/>
      <c r="IJ12403" s="52"/>
    </row>
    <row r="12404" spans="233:244" x14ac:dyDescent="0.25">
      <c r="HY12404" s="52"/>
      <c r="HZ12404" s="52"/>
      <c r="IA12404" s="52"/>
      <c r="IG12404" s="52"/>
      <c r="IH12404" s="52"/>
      <c r="II12404" s="52"/>
      <c r="IJ12404" s="52"/>
    </row>
    <row r="12405" spans="233:244" x14ac:dyDescent="0.25">
      <c r="HY12405" s="52"/>
      <c r="HZ12405" s="52"/>
      <c r="IA12405" s="52"/>
      <c r="IG12405" s="52"/>
      <c r="IH12405" s="52"/>
      <c r="II12405" s="52"/>
      <c r="IJ12405" s="52"/>
    </row>
    <row r="12406" spans="233:244" x14ac:dyDescent="0.25">
      <c r="HY12406" s="52"/>
      <c r="HZ12406" s="52"/>
      <c r="IA12406" s="52"/>
      <c r="IG12406" s="52"/>
      <c r="IH12406" s="52"/>
      <c r="II12406" s="52"/>
      <c r="IJ12406" s="52"/>
    </row>
    <row r="12407" spans="233:244" x14ac:dyDescent="0.25">
      <c r="HY12407" s="52"/>
      <c r="HZ12407" s="52"/>
      <c r="IA12407" s="52"/>
      <c r="IG12407" s="52"/>
      <c r="IH12407" s="52"/>
      <c r="II12407" s="52"/>
      <c r="IJ12407" s="52"/>
    </row>
    <row r="12408" spans="233:244" x14ac:dyDescent="0.25">
      <c r="HY12408" s="52"/>
      <c r="HZ12408" s="52"/>
      <c r="IA12408" s="52"/>
      <c r="IG12408" s="52"/>
      <c r="IH12408" s="52"/>
      <c r="II12408" s="52"/>
      <c r="IJ12408" s="52"/>
    </row>
    <row r="12409" spans="233:244" x14ac:dyDescent="0.25">
      <c r="HY12409" s="52"/>
      <c r="HZ12409" s="52"/>
      <c r="IA12409" s="52"/>
      <c r="IG12409" s="52"/>
      <c r="IH12409" s="52"/>
      <c r="II12409" s="52"/>
      <c r="IJ12409" s="52"/>
    </row>
    <row r="12410" spans="233:244" x14ac:dyDescent="0.25">
      <c r="HY12410" s="52"/>
      <c r="HZ12410" s="52"/>
      <c r="IA12410" s="52"/>
      <c r="IG12410" s="52"/>
      <c r="IH12410" s="52"/>
      <c r="II12410" s="52"/>
      <c r="IJ12410" s="52"/>
    </row>
    <row r="12411" spans="233:244" x14ac:dyDescent="0.25">
      <c r="HY12411" s="52"/>
      <c r="HZ12411" s="52"/>
      <c r="IA12411" s="52"/>
      <c r="IG12411" s="52"/>
      <c r="IH12411" s="52"/>
      <c r="II12411" s="52"/>
      <c r="IJ12411" s="52"/>
    </row>
    <row r="12412" spans="233:244" x14ac:dyDescent="0.25">
      <c r="HY12412" s="52"/>
      <c r="HZ12412" s="52"/>
      <c r="IA12412" s="52"/>
      <c r="IG12412" s="52"/>
      <c r="IH12412" s="52"/>
      <c r="II12412" s="52"/>
      <c r="IJ12412" s="52"/>
    </row>
    <row r="12413" spans="233:244" x14ac:dyDescent="0.25">
      <c r="HY12413" s="52"/>
      <c r="HZ12413" s="52"/>
      <c r="IA12413" s="52"/>
      <c r="IG12413" s="52"/>
      <c r="IH12413" s="52"/>
      <c r="II12413" s="52"/>
      <c r="IJ12413" s="52"/>
    </row>
    <row r="12414" spans="233:244" x14ac:dyDescent="0.25">
      <c r="HY12414" s="52"/>
      <c r="HZ12414" s="52"/>
      <c r="IA12414" s="52"/>
      <c r="IG12414" s="52"/>
      <c r="IH12414" s="52"/>
      <c r="II12414" s="52"/>
      <c r="IJ12414" s="52"/>
    </row>
    <row r="12415" spans="233:244" x14ac:dyDescent="0.25">
      <c r="HY12415" s="52"/>
      <c r="HZ12415" s="52"/>
      <c r="IA12415" s="52"/>
      <c r="IG12415" s="52"/>
      <c r="IH12415" s="52"/>
      <c r="II12415" s="52"/>
      <c r="IJ12415" s="52"/>
    </row>
    <row r="12416" spans="233:244" x14ac:dyDescent="0.25">
      <c r="HY12416" s="52"/>
      <c r="HZ12416" s="52"/>
      <c r="IA12416" s="52"/>
      <c r="IG12416" s="52"/>
      <c r="IH12416" s="52"/>
      <c r="II12416" s="52"/>
      <c r="IJ12416" s="52"/>
    </row>
    <row r="12417" spans="233:244" x14ac:dyDescent="0.25">
      <c r="HY12417" s="52"/>
      <c r="HZ12417" s="52"/>
      <c r="IA12417" s="52"/>
      <c r="IG12417" s="52"/>
      <c r="IH12417" s="52"/>
      <c r="II12417" s="52"/>
      <c r="IJ12417" s="52"/>
    </row>
    <row r="12418" spans="233:244" x14ac:dyDescent="0.25">
      <c r="HY12418" s="52"/>
      <c r="HZ12418" s="52"/>
      <c r="IA12418" s="52"/>
      <c r="IG12418" s="52"/>
      <c r="IH12418" s="52"/>
      <c r="II12418" s="52"/>
      <c r="IJ12418" s="52"/>
    </row>
    <row r="12419" spans="233:244" x14ac:dyDescent="0.25">
      <c r="HY12419" s="52"/>
      <c r="HZ12419" s="52"/>
      <c r="IA12419" s="52"/>
      <c r="IG12419" s="52"/>
      <c r="IH12419" s="52"/>
      <c r="II12419" s="52"/>
      <c r="IJ12419" s="52"/>
    </row>
    <row r="12420" spans="233:244" x14ac:dyDescent="0.25">
      <c r="HY12420" s="52"/>
      <c r="HZ12420" s="52"/>
      <c r="IA12420" s="52"/>
      <c r="IG12420" s="52"/>
      <c r="IH12420" s="52"/>
      <c r="II12420" s="52"/>
      <c r="IJ12420" s="52"/>
    </row>
    <row r="12421" spans="233:244" x14ac:dyDescent="0.25">
      <c r="HY12421" s="52"/>
      <c r="HZ12421" s="52"/>
      <c r="IA12421" s="52"/>
      <c r="IG12421" s="52"/>
      <c r="IH12421" s="52"/>
      <c r="II12421" s="52"/>
      <c r="IJ12421" s="52"/>
    </row>
    <row r="12422" spans="233:244" x14ac:dyDescent="0.25">
      <c r="HY12422" s="52"/>
      <c r="HZ12422" s="52"/>
      <c r="IA12422" s="52"/>
      <c r="IG12422" s="52"/>
      <c r="IH12422" s="52"/>
      <c r="II12422" s="52"/>
      <c r="IJ12422" s="52"/>
    </row>
    <row r="12423" spans="233:244" x14ac:dyDescent="0.25">
      <c r="HY12423" s="52"/>
      <c r="HZ12423" s="52"/>
      <c r="IA12423" s="52"/>
      <c r="IG12423" s="52"/>
      <c r="IH12423" s="52"/>
      <c r="II12423" s="52"/>
      <c r="IJ12423" s="52"/>
    </row>
    <row r="12424" spans="233:244" x14ac:dyDescent="0.25">
      <c r="HY12424" s="52"/>
      <c r="HZ12424" s="52"/>
      <c r="IA12424" s="52"/>
      <c r="IG12424" s="52"/>
      <c r="IH12424" s="52"/>
      <c r="II12424" s="52"/>
      <c r="IJ12424" s="52"/>
    </row>
    <row r="12425" spans="233:244" x14ac:dyDescent="0.25">
      <c r="HY12425" s="52"/>
      <c r="HZ12425" s="52"/>
      <c r="IA12425" s="52"/>
      <c r="IG12425" s="52"/>
      <c r="IH12425" s="52"/>
      <c r="II12425" s="52"/>
      <c r="IJ12425" s="52"/>
    </row>
    <row r="12426" spans="233:244" x14ac:dyDescent="0.25">
      <c r="HY12426" s="52"/>
      <c r="HZ12426" s="52"/>
      <c r="IA12426" s="52"/>
      <c r="IG12426" s="52"/>
      <c r="IH12426" s="52"/>
      <c r="II12426" s="52"/>
      <c r="IJ12426" s="52"/>
    </row>
    <row r="12427" spans="233:244" x14ac:dyDescent="0.25">
      <c r="HY12427" s="52"/>
      <c r="HZ12427" s="52"/>
      <c r="IA12427" s="52"/>
      <c r="IG12427" s="52"/>
      <c r="IH12427" s="52"/>
      <c r="II12427" s="52"/>
      <c r="IJ12427" s="52"/>
    </row>
    <row r="12428" spans="233:244" x14ac:dyDescent="0.25">
      <c r="HY12428" s="52"/>
      <c r="HZ12428" s="52"/>
      <c r="IA12428" s="52"/>
      <c r="IG12428" s="52"/>
      <c r="IH12428" s="52"/>
      <c r="II12428" s="52"/>
      <c r="IJ12428" s="52"/>
    </row>
    <row r="12429" spans="233:244" x14ac:dyDescent="0.25">
      <c r="HY12429" s="52"/>
      <c r="HZ12429" s="52"/>
      <c r="IA12429" s="52"/>
      <c r="IG12429" s="52"/>
      <c r="IH12429" s="52"/>
      <c r="II12429" s="52"/>
      <c r="IJ12429" s="52"/>
    </row>
    <row r="12430" spans="233:244" x14ac:dyDescent="0.25">
      <c r="HY12430" s="52"/>
      <c r="HZ12430" s="52"/>
      <c r="IA12430" s="52"/>
      <c r="IG12430" s="52"/>
      <c r="IH12430" s="52"/>
      <c r="II12430" s="52"/>
      <c r="IJ12430" s="52"/>
    </row>
    <row r="12431" spans="233:244" x14ac:dyDescent="0.25">
      <c r="HY12431" s="52"/>
      <c r="HZ12431" s="52"/>
      <c r="IA12431" s="52"/>
      <c r="IG12431" s="52"/>
      <c r="IH12431" s="52"/>
      <c r="II12431" s="52"/>
      <c r="IJ12431" s="52"/>
    </row>
    <row r="12432" spans="233:244" x14ac:dyDescent="0.25">
      <c r="HY12432" s="52"/>
      <c r="HZ12432" s="52"/>
      <c r="IA12432" s="52"/>
      <c r="IG12432" s="52"/>
      <c r="IH12432" s="52"/>
      <c r="II12432" s="52"/>
      <c r="IJ12432" s="52"/>
    </row>
    <row r="12433" spans="233:244" x14ac:dyDescent="0.25">
      <c r="HY12433" s="52"/>
      <c r="HZ12433" s="52"/>
      <c r="IA12433" s="52"/>
      <c r="IG12433" s="52"/>
      <c r="IH12433" s="52"/>
      <c r="II12433" s="52"/>
      <c r="IJ12433" s="52"/>
    </row>
    <row r="12434" spans="233:244" x14ac:dyDescent="0.25">
      <c r="HY12434" s="52"/>
      <c r="HZ12434" s="52"/>
      <c r="IA12434" s="52"/>
      <c r="IG12434" s="52"/>
      <c r="IH12434" s="52"/>
      <c r="II12434" s="52"/>
      <c r="IJ12434" s="52"/>
    </row>
    <row r="12435" spans="233:244" x14ac:dyDescent="0.25">
      <c r="HY12435" s="52"/>
      <c r="HZ12435" s="52"/>
      <c r="IA12435" s="52"/>
      <c r="IG12435" s="52"/>
      <c r="IH12435" s="52"/>
      <c r="II12435" s="52"/>
      <c r="IJ12435" s="52"/>
    </row>
    <row r="12436" spans="233:244" x14ac:dyDescent="0.25">
      <c r="HY12436" s="52"/>
      <c r="HZ12436" s="52"/>
      <c r="IA12436" s="52"/>
      <c r="IG12436" s="52"/>
      <c r="IH12436" s="52"/>
      <c r="II12436" s="52"/>
      <c r="IJ12436" s="52"/>
    </row>
    <row r="12437" spans="233:244" x14ac:dyDescent="0.25">
      <c r="HY12437" s="52"/>
      <c r="HZ12437" s="52"/>
      <c r="IA12437" s="52"/>
      <c r="IG12437" s="52"/>
      <c r="IH12437" s="52"/>
      <c r="II12437" s="52"/>
      <c r="IJ12437" s="52"/>
    </row>
    <row r="12438" spans="233:244" x14ac:dyDescent="0.25">
      <c r="HY12438" s="52"/>
      <c r="HZ12438" s="52"/>
      <c r="IA12438" s="52"/>
      <c r="IG12438" s="52"/>
      <c r="IH12438" s="52"/>
      <c r="II12438" s="52"/>
      <c r="IJ12438" s="52"/>
    </row>
    <row r="12439" spans="233:244" x14ac:dyDescent="0.25">
      <c r="HY12439" s="52"/>
      <c r="HZ12439" s="52"/>
      <c r="IA12439" s="52"/>
      <c r="IG12439" s="52"/>
      <c r="IH12439" s="52"/>
      <c r="II12439" s="52"/>
      <c r="IJ12439" s="52"/>
    </row>
    <row r="12440" spans="233:244" x14ac:dyDescent="0.25">
      <c r="HY12440" s="52"/>
      <c r="HZ12440" s="52"/>
      <c r="IA12440" s="52"/>
      <c r="IG12440" s="52"/>
      <c r="IH12440" s="52"/>
      <c r="II12440" s="52"/>
      <c r="IJ12440" s="52"/>
    </row>
    <row r="12441" spans="233:244" x14ac:dyDescent="0.25">
      <c r="HY12441" s="52"/>
      <c r="HZ12441" s="52"/>
      <c r="IA12441" s="52"/>
      <c r="IG12441" s="52"/>
      <c r="IH12441" s="52"/>
      <c r="II12441" s="52"/>
      <c r="IJ12441" s="52"/>
    </row>
    <row r="12442" spans="233:244" x14ac:dyDescent="0.25">
      <c r="HY12442" s="52"/>
      <c r="HZ12442" s="52"/>
      <c r="IA12442" s="52"/>
      <c r="IG12442" s="52"/>
      <c r="IH12442" s="52"/>
      <c r="II12442" s="52"/>
      <c r="IJ12442" s="52"/>
    </row>
    <row r="12443" spans="233:244" x14ac:dyDescent="0.25">
      <c r="HY12443" s="52"/>
      <c r="HZ12443" s="52"/>
      <c r="IA12443" s="52"/>
      <c r="IG12443" s="52"/>
      <c r="IH12443" s="52"/>
      <c r="II12443" s="52"/>
      <c r="IJ12443" s="52"/>
    </row>
    <row r="12444" spans="233:244" x14ac:dyDescent="0.25">
      <c r="HY12444" s="52"/>
      <c r="HZ12444" s="52"/>
      <c r="IA12444" s="52"/>
      <c r="IG12444" s="52"/>
      <c r="IH12444" s="52"/>
      <c r="II12444" s="52"/>
      <c r="IJ12444" s="52"/>
    </row>
    <row r="12445" spans="233:244" x14ac:dyDescent="0.25">
      <c r="HY12445" s="52"/>
      <c r="HZ12445" s="52"/>
      <c r="IA12445" s="52"/>
      <c r="IG12445" s="52"/>
      <c r="IH12445" s="52"/>
      <c r="II12445" s="52"/>
      <c r="IJ12445" s="52"/>
    </row>
    <row r="12446" spans="233:244" x14ac:dyDescent="0.25">
      <c r="HY12446" s="52"/>
      <c r="HZ12446" s="52"/>
      <c r="IA12446" s="52"/>
      <c r="IG12446" s="52"/>
      <c r="IH12446" s="52"/>
      <c r="II12446" s="52"/>
      <c r="IJ12446" s="52"/>
    </row>
    <row r="12447" spans="233:244" x14ac:dyDescent="0.25">
      <c r="HY12447" s="52"/>
      <c r="HZ12447" s="52"/>
      <c r="IA12447" s="52"/>
      <c r="IG12447" s="52"/>
      <c r="IH12447" s="52"/>
      <c r="II12447" s="52"/>
      <c r="IJ12447" s="52"/>
    </row>
    <row r="12448" spans="233:244" x14ac:dyDescent="0.25">
      <c r="HY12448" s="52"/>
      <c r="HZ12448" s="52"/>
      <c r="IA12448" s="52"/>
      <c r="IG12448" s="52"/>
      <c r="IH12448" s="52"/>
      <c r="II12448" s="52"/>
      <c r="IJ12448" s="52"/>
    </row>
    <row r="12449" spans="233:244" x14ac:dyDescent="0.25">
      <c r="HY12449" s="52"/>
      <c r="HZ12449" s="52"/>
      <c r="IA12449" s="52"/>
      <c r="IG12449" s="52"/>
      <c r="IH12449" s="52"/>
      <c r="II12449" s="52"/>
      <c r="IJ12449" s="52"/>
    </row>
    <row r="12450" spans="233:244" x14ac:dyDescent="0.25">
      <c r="HY12450" s="52"/>
      <c r="HZ12450" s="52"/>
      <c r="IA12450" s="52"/>
      <c r="IG12450" s="52"/>
      <c r="IH12450" s="52"/>
      <c r="II12450" s="52"/>
      <c r="IJ12450" s="52"/>
    </row>
    <row r="12451" spans="233:244" x14ac:dyDescent="0.25">
      <c r="HY12451" s="52"/>
      <c r="HZ12451" s="52"/>
      <c r="IA12451" s="52"/>
      <c r="IG12451" s="52"/>
      <c r="IH12451" s="52"/>
      <c r="II12451" s="52"/>
      <c r="IJ12451" s="52"/>
    </row>
    <row r="12452" spans="233:244" x14ac:dyDescent="0.25">
      <c r="HY12452" s="52"/>
      <c r="HZ12452" s="52"/>
      <c r="IA12452" s="52"/>
      <c r="IG12452" s="52"/>
      <c r="IH12452" s="52"/>
      <c r="II12452" s="52"/>
      <c r="IJ12452" s="52"/>
    </row>
    <row r="12453" spans="233:244" x14ac:dyDescent="0.25">
      <c r="HY12453" s="52"/>
      <c r="HZ12453" s="52"/>
      <c r="IA12453" s="52"/>
      <c r="IG12453" s="52"/>
      <c r="IH12453" s="52"/>
      <c r="II12453" s="52"/>
      <c r="IJ12453" s="52"/>
    </row>
    <row r="12454" spans="233:244" x14ac:dyDescent="0.25">
      <c r="HY12454" s="52"/>
      <c r="HZ12454" s="52"/>
      <c r="IA12454" s="52"/>
      <c r="IG12454" s="52"/>
      <c r="IH12454" s="52"/>
      <c r="II12454" s="52"/>
      <c r="IJ12454" s="52"/>
    </row>
    <row r="12455" spans="233:244" x14ac:dyDescent="0.25">
      <c r="HY12455" s="52"/>
      <c r="HZ12455" s="52"/>
      <c r="IA12455" s="52"/>
      <c r="IG12455" s="52"/>
      <c r="IH12455" s="52"/>
      <c r="II12455" s="52"/>
      <c r="IJ12455" s="52"/>
    </row>
    <row r="12456" spans="233:244" x14ac:dyDescent="0.25">
      <c r="HY12456" s="52"/>
      <c r="HZ12456" s="52"/>
      <c r="IA12456" s="52"/>
      <c r="IG12456" s="52"/>
      <c r="IH12456" s="52"/>
      <c r="II12456" s="52"/>
      <c r="IJ12456" s="52"/>
    </row>
    <row r="12457" spans="233:244" x14ac:dyDescent="0.25">
      <c r="HY12457" s="52"/>
      <c r="HZ12457" s="52"/>
      <c r="IA12457" s="52"/>
      <c r="IG12457" s="52"/>
      <c r="IH12457" s="52"/>
      <c r="II12457" s="52"/>
      <c r="IJ12457" s="52"/>
    </row>
    <row r="12458" spans="233:244" x14ac:dyDescent="0.25">
      <c r="HY12458" s="52"/>
      <c r="HZ12458" s="52"/>
      <c r="IA12458" s="52"/>
      <c r="IG12458" s="52"/>
      <c r="IH12458" s="52"/>
      <c r="II12458" s="52"/>
      <c r="IJ12458" s="52"/>
    </row>
    <row r="12459" spans="233:244" x14ac:dyDescent="0.25">
      <c r="HY12459" s="52"/>
      <c r="HZ12459" s="52"/>
      <c r="IA12459" s="52"/>
      <c r="IG12459" s="52"/>
      <c r="IH12459" s="52"/>
      <c r="II12459" s="52"/>
      <c r="IJ12459" s="52"/>
    </row>
    <row r="12460" spans="233:244" x14ac:dyDescent="0.25">
      <c r="HY12460" s="52"/>
      <c r="HZ12460" s="52"/>
      <c r="IA12460" s="52"/>
      <c r="IG12460" s="52"/>
      <c r="IH12460" s="52"/>
      <c r="II12460" s="52"/>
      <c r="IJ12460" s="52"/>
    </row>
    <row r="12461" spans="233:244" x14ac:dyDescent="0.25">
      <c r="HY12461" s="52"/>
      <c r="HZ12461" s="52"/>
      <c r="IA12461" s="52"/>
      <c r="IG12461" s="52"/>
      <c r="IH12461" s="52"/>
      <c r="II12461" s="52"/>
      <c r="IJ12461" s="52"/>
    </row>
    <row r="12462" spans="233:244" x14ac:dyDescent="0.25">
      <c r="HY12462" s="52"/>
      <c r="HZ12462" s="52"/>
      <c r="IA12462" s="52"/>
      <c r="IG12462" s="52"/>
      <c r="IH12462" s="52"/>
      <c r="II12462" s="52"/>
      <c r="IJ12462" s="52"/>
    </row>
    <row r="12463" spans="233:244" x14ac:dyDescent="0.25">
      <c r="HY12463" s="52"/>
      <c r="HZ12463" s="52"/>
      <c r="IA12463" s="52"/>
      <c r="IG12463" s="52"/>
      <c r="IH12463" s="52"/>
      <c r="II12463" s="52"/>
      <c r="IJ12463" s="52"/>
    </row>
    <row r="12464" spans="233:244" x14ac:dyDescent="0.25">
      <c r="HY12464" s="52"/>
      <c r="HZ12464" s="52"/>
      <c r="IA12464" s="52"/>
      <c r="IG12464" s="52"/>
      <c r="IH12464" s="52"/>
      <c r="II12464" s="52"/>
      <c r="IJ12464" s="52"/>
    </row>
    <row r="12465" spans="233:244" x14ac:dyDescent="0.25">
      <c r="HY12465" s="52"/>
      <c r="HZ12465" s="52"/>
      <c r="IA12465" s="52"/>
      <c r="IG12465" s="52"/>
      <c r="IH12465" s="52"/>
      <c r="II12465" s="52"/>
      <c r="IJ12465" s="52"/>
    </row>
    <row r="12466" spans="233:244" x14ac:dyDescent="0.25">
      <c r="HY12466" s="52"/>
      <c r="HZ12466" s="52"/>
      <c r="IA12466" s="52"/>
      <c r="IG12466" s="52"/>
      <c r="IH12466" s="52"/>
      <c r="II12466" s="52"/>
      <c r="IJ12466" s="52"/>
    </row>
    <row r="12467" spans="233:244" x14ac:dyDescent="0.25">
      <c r="HY12467" s="52"/>
      <c r="HZ12467" s="52"/>
      <c r="IA12467" s="52"/>
      <c r="IG12467" s="52"/>
      <c r="IH12467" s="52"/>
      <c r="II12467" s="52"/>
      <c r="IJ12467" s="52"/>
    </row>
    <row r="12468" spans="233:244" x14ac:dyDescent="0.25">
      <c r="HY12468" s="52"/>
      <c r="HZ12468" s="52"/>
      <c r="IA12468" s="52"/>
      <c r="IG12468" s="52"/>
      <c r="IH12468" s="52"/>
      <c r="II12468" s="52"/>
      <c r="IJ12468" s="52"/>
    </row>
    <row r="12469" spans="233:244" x14ac:dyDescent="0.25">
      <c r="HY12469" s="52"/>
      <c r="HZ12469" s="52"/>
      <c r="IA12469" s="52"/>
      <c r="IG12469" s="52"/>
      <c r="IH12469" s="52"/>
      <c r="II12469" s="52"/>
      <c r="IJ12469" s="52"/>
    </row>
    <row r="12470" spans="233:244" x14ac:dyDescent="0.25">
      <c r="HY12470" s="52"/>
      <c r="HZ12470" s="52"/>
      <c r="IA12470" s="52"/>
      <c r="IG12470" s="52"/>
      <c r="IH12470" s="52"/>
      <c r="II12470" s="52"/>
      <c r="IJ12470" s="52"/>
    </row>
    <row r="12471" spans="233:244" x14ac:dyDescent="0.25">
      <c r="HY12471" s="52"/>
      <c r="HZ12471" s="52"/>
      <c r="IA12471" s="52"/>
      <c r="IG12471" s="52"/>
      <c r="IH12471" s="52"/>
      <c r="II12471" s="52"/>
      <c r="IJ12471" s="52"/>
    </row>
    <row r="12472" spans="233:244" x14ac:dyDescent="0.25">
      <c r="HY12472" s="52"/>
      <c r="HZ12472" s="52"/>
      <c r="IA12472" s="52"/>
      <c r="IG12472" s="52"/>
      <c r="IH12472" s="52"/>
      <c r="II12472" s="52"/>
      <c r="IJ12472" s="52"/>
    </row>
    <row r="12473" spans="233:244" x14ac:dyDescent="0.25">
      <c r="HY12473" s="52"/>
      <c r="HZ12473" s="52"/>
      <c r="IA12473" s="52"/>
      <c r="IG12473" s="52"/>
      <c r="IH12473" s="52"/>
      <c r="II12473" s="52"/>
      <c r="IJ12473" s="52"/>
    </row>
    <row r="12474" spans="233:244" x14ac:dyDescent="0.25">
      <c r="HY12474" s="52"/>
      <c r="HZ12474" s="52"/>
      <c r="IA12474" s="52"/>
      <c r="IG12474" s="52"/>
      <c r="IH12474" s="52"/>
      <c r="II12474" s="52"/>
      <c r="IJ12474" s="52"/>
    </row>
    <row r="12475" spans="233:244" x14ac:dyDescent="0.25">
      <c r="HY12475" s="52"/>
      <c r="HZ12475" s="52"/>
      <c r="IA12475" s="52"/>
      <c r="IG12475" s="52"/>
      <c r="IH12475" s="52"/>
      <c r="II12475" s="52"/>
      <c r="IJ12475" s="52"/>
    </row>
    <row r="12476" spans="233:244" x14ac:dyDescent="0.25">
      <c r="HY12476" s="52"/>
      <c r="HZ12476" s="52"/>
      <c r="IA12476" s="52"/>
      <c r="IG12476" s="52"/>
      <c r="IH12476" s="52"/>
      <c r="II12476" s="52"/>
      <c r="IJ12476" s="52"/>
    </row>
    <row r="12477" spans="233:244" x14ac:dyDescent="0.25">
      <c r="HY12477" s="52"/>
      <c r="HZ12477" s="52"/>
      <c r="IA12477" s="52"/>
      <c r="IG12477" s="52"/>
      <c r="IH12477" s="52"/>
      <c r="II12477" s="52"/>
      <c r="IJ12477" s="52"/>
    </row>
    <row r="12478" spans="233:244" x14ac:dyDescent="0.25">
      <c r="HY12478" s="52"/>
      <c r="HZ12478" s="52"/>
      <c r="IA12478" s="52"/>
      <c r="IG12478" s="52"/>
      <c r="IH12478" s="52"/>
      <c r="II12478" s="52"/>
      <c r="IJ12478" s="52"/>
    </row>
    <row r="12479" spans="233:244" x14ac:dyDescent="0.25">
      <c r="HY12479" s="52"/>
      <c r="HZ12479" s="52"/>
      <c r="IA12479" s="52"/>
      <c r="IG12479" s="52"/>
      <c r="IH12479" s="52"/>
      <c r="II12479" s="52"/>
      <c r="IJ12479" s="52"/>
    </row>
    <row r="12480" spans="233:244" x14ac:dyDescent="0.25">
      <c r="HY12480" s="52"/>
      <c r="HZ12480" s="52"/>
      <c r="IA12480" s="52"/>
      <c r="IG12480" s="52"/>
      <c r="IH12480" s="52"/>
      <c r="II12480" s="52"/>
      <c r="IJ12480" s="52"/>
    </row>
    <row r="12481" spans="233:244" x14ac:dyDescent="0.25">
      <c r="HY12481" s="52"/>
      <c r="HZ12481" s="52"/>
      <c r="IA12481" s="52"/>
      <c r="IG12481" s="52"/>
      <c r="IH12481" s="52"/>
      <c r="II12481" s="52"/>
      <c r="IJ12481" s="52"/>
    </row>
    <row r="12482" spans="233:244" x14ac:dyDescent="0.25">
      <c r="HY12482" s="52"/>
      <c r="HZ12482" s="52"/>
      <c r="IA12482" s="52"/>
      <c r="IG12482" s="52"/>
      <c r="IH12482" s="52"/>
      <c r="II12482" s="52"/>
      <c r="IJ12482" s="52"/>
    </row>
    <row r="12483" spans="233:244" x14ac:dyDescent="0.25">
      <c r="HY12483" s="52"/>
      <c r="HZ12483" s="52"/>
      <c r="IA12483" s="52"/>
      <c r="IG12483" s="52"/>
      <c r="IH12483" s="52"/>
      <c r="II12483" s="52"/>
      <c r="IJ12483" s="52"/>
    </row>
    <row r="12484" spans="233:244" x14ac:dyDescent="0.25">
      <c r="HY12484" s="52"/>
      <c r="HZ12484" s="52"/>
      <c r="IA12484" s="52"/>
      <c r="IG12484" s="52"/>
      <c r="IH12484" s="52"/>
      <c r="II12484" s="52"/>
      <c r="IJ12484" s="52"/>
    </row>
    <row r="12485" spans="233:244" x14ac:dyDescent="0.25">
      <c r="HY12485" s="52"/>
      <c r="HZ12485" s="52"/>
      <c r="IA12485" s="52"/>
      <c r="IG12485" s="52"/>
      <c r="IH12485" s="52"/>
      <c r="II12485" s="52"/>
      <c r="IJ12485" s="52"/>
    </row>
    <row r="12486" spans="233:244" x14ac:dyDescent="0.25">
      <c r="HY12486" s="52"/>
      <c r="HZ12486" s="52"/>
      <c r="IA12486" s="52"/>
      <c r="IG12486" s="52"/>
      <c r="IH12486" s="52"/>
      <c r="II12486" s="52"/>
      <c r="IJ12486" s="52"/>
    </row>
    <row r="12487" spans="233:244" x14ac:dyDescent="0.25">
      <c r="HY12487" s="52"/>
      <c r="HZ12487" s="52"/>
      <c r="IA12487" s="52"/>
      <c r="IG12487" s="52"/>
      <c r="IH12487" s="52"/>
      <c r="II12487" s="52"/>
      <c r="IJ12487" s="52"/>
    </row>
    <row r="12488" spans="233:244" x14ac:dyDescent="0.25">
      <c r="HY12488" s="52"/>
      <c r="HZ12488" s="52"/>
      <c r="IA12488" s="52"/>
      <c r="IG12488" s="52"/>
      <c r="IH12488" s="52"/>
      <c r="II12488" s="52"/>
      <c r="IJ12488" s="52"/>
    </row>
    <row r="12489" spans="233:244" x14ac:dyDescent="0.25">
      <c r="HY12489" s="52"/>
      <c r="HZ12489" s="52"/>
      <c r="IA12489" s="52"/>
      <c r="IG12489" s="52"/>
      <c r="IH12489" s="52"/>
      <c r="II12489" s="52"/>
      <c r="IJ12489" s="52"/>
    </row>
    <row r="12490" spans="233:244" x14ac:dyDescent="0.25">
      <c r="HY12490" s="52"/>
      <c r="HZ12490" s="52"/>
      <c r="IA12490" s="52"/>
      <c r="IG12490" s="52"/>
      <c r="IH12490" s="52"/>
      <c r="II12490" s="52"/>
      <c r="IJ12490" s="52"/>
    </row>
    <row r="12491" spans="233:244" x14ac:dyDescent="0.25">
      <c r="HY12491" s="52"/>
      <c r="HZ12491" s="52"/>
      <c r="IA12491" s="52"/>
      <c r="IG12491" s="52"/>
      <c r="IH12491" s="52"/>
      <c r="II12491" s="52"/>
      <c r="IJ12491" s="52"/>
    </row>
    <row r="12492" spans="233:244" x14ac:dyDescent="0.25">
      <c r="HY12492" s="52"/>
      <c r="HZ12492" s="52"/>
      <c r="IA12492" s="52"/>
      <c r="IG12492" s="52"/>
      <c r="IH12492" s="52"/>
      <c r="II12492" s="52"/>
      <c r="IJ12492" s="52"/>
    </row>
    <row r="12493" spans="233:244" x14ac:dyDescent="0.25">
      <c r="HY12493" s="52"/>
      <c r="HZ12493" s="52"/>
      <c r="IA12493" s="52"/>
      <c r="IG12493" s="52"/>
      <c r="IH12493" s="52"/>
      <c r="II12493" s="52"/>
      <c r="IJ12493" s="52"/>
    </row>
    <row r="12494" spans="233:244" x14ac:dyDescent="0.25">
      <c r="HY12494" s="52"/>
      <c r="HZ12494" s="52"/>
      <c r="IA12494" s="52"/>
      <c r="IG12494" s="52"/>
      <c r="IH12494" s="52"/>
      <c r="II12494" s="52"/>
      <c r="IJ12494" s="52"/>
    </row>
    <row r="12495" spans="233:244" x14ac:dyDescent="0.25">
      <c r="HY12495" s="52"/>
      <c r="HZ12495" s="52"/>
      <c r="IA12495" s="52"/>
      <c r="IG12495" s="52"/>
      <c r="IH12495" s="52"/>
      <c r="II12495" s="52"/>
      <c r="IJ12495" s="52"/>
    </row>
    <row r="12496" spans="233:244" x14ac:dyDescent="0.25">
      <c r="HY12496" s="52"/>
      <c r="HZ12496" s="52"/>
      <c r="IA12496" s="52"/>
      <c r="IG12496" s="52"/>
      <c r="IH12496" s="52"/>
      <c r="II12496" s="52"/>
      <c r="IJ12496" s="52"/>
    </row>
    <row r="12497" spans="233:244" x14ac:dyDescent="0.25">
      <c r="HY12497" s="52"/>
      <c r="HZ12497" s="52"/>
      <c r="IA12497" s="52"/>
      <c r="IG12497" s="52"/>
      <c r="IH12497" s="52"/>
      <c r="II12497" s="52"/>
      <c r="IJ12497" s="52"/>
    </row>
    <row r="12498" spans="233:244" x14ac:dyDescent="0.25">
      <c r="HY12498" s="52"/>
      <c r="HZ12498" s="52"/>
      <c r="IA12498" s="52"/>
      <c r="IG12498" s="52"/>
      <c r="IH12498" s="52"/>
      <c r="II12498" s="52"/>
      <c r="IJ12498" s="52"/>
    </row>
    <row r="12499" spans="233:244" x14ac:dyDescent="0.25">
      <c r="HY12499" s="52"/>
      <c r="HZ12499" s="52"/>
      <c r="IA12499" s="52"/>
      <c r="IG12499" s="52"/>
      <c r="IH12499" s="52"/>
      <c r="II12499" s="52"/>
      <c r="IJ12499" s="52"/>
    </row>
    <row r="12500" spans="233:244" x14ac:dyDescent="0.25">
      <c r="HY12500" s="52"/>
      <c r="HZ12500" s="52"/>
      <c r="IA12500" s="52"/>
      <c r="IG12500" s="52"/>
      <c r="IH12500" s="52"/>
      <c r="II12500" s="52"/>
      <c r="IJ12500" s="52"/>
    </row>
    <row r="12501" spans="233:244" x14ac:dyDescent="0.25">
      <c r="HY12501" s="52"/>
      <c r="HZ12501" s="52"/>
      <c r="IA12501" s="52"/>
      <c r="IG12501" s="52"/>
      <c r="IH12501" s="52"/>
      <c r="II12501" s="52"/>
      <c r="IJ12501" s="52"/>
    </row>
    <row r="12502" spans="233:244" x14ac:dyDescent="0.25">
      <c r="HY12502" s="52"/>
      <c r="HZ12502" s="52"/>
      <c r="IA12502" s="52"/>
      <c r="IG12502" s="52"/>
      <c r="IH12502" s="52"/>
      <c r="II12502" s="52"/>
      <c r="IJ12502" s="52"/>
    </row>
    <row r="12503" spans="233:244" x14ac:dyDescent="0.25">
      <c r="HY12503" s="52"/>
      <c r="HZ12503" s="52"/>
      <c r="IA12503" s="52"/>
      <c r="IG12503" s="52"/>
      <c r="IH12503" s="52"/>
      <c r="II12503" s="52"/>
      <c r="IJ12503" s="52"/>
    </row>
    <row r="12504" spans="233:244" x14ac:dyDescent="0.25">
      <c r="HY12504" s="52"/>
      <c r="HZ12504" s="52"/>
      <c r="IA12504" s="52"/>
      <c r="IG12504" s="52"/>
      <c r="IH12504" s="52"/>
      <c r="II12504" s="52"/>
      <c r="IJ12504" s="52"/>
    </row>
    <row r="12505" spans="233:244" x14ac:dyDescent="0.25">
      <c r="HY12505" s="52"/>
      <c r="HZ12505" s="52"/>
      <c r="IA12505" s="52"/>
      <c r="IG12505" s="52"/>
      <c r="IH12505" s="52"/>
      <c r="II12505" s="52"/>
      <c r="IJ12505" s="52"/>
    </row>
    <row r="12506" spans="233:244" x14ac:dyDescent="0.25">
      <c r="HY12506" s="52"/>
      <c r="HZ12506" s="52"/>
      <c r="IA12506" s="52"/>
      <c r="IG12506" s="52"/>
      <c r="IH12506" s="52"/>
      <c r="II12506" s="52"/>
      <c r="IJ12506" s="52"/>
    </row>
    <row r="12507" spans="233:244" x14ac:dyDescent="0.25">
      <c r="HY12507" s="52"/>
      <c r="HZ12507" s="52"/>
      <c r="IA12507" s="52"/>
      <c r="IG12507" s="52"/>
      <c r="IH12507" s="52"/>
      <c r="II12507" s="52"/>
      <c r="IJ12507" s="52"/>
    </row>
    <row r="12508" spans="233:244" x14ac:dyDescent="0.25">
      <c r="HY12508" s="52"/>
      <c r="HZ12508" s="52"/>
      <c r="IA12508" s="52"/>
      <c r="IG12508" s="52"/>
      <c r="IH12508" s="52"/>
      <c r="II12508" s="52"/>
      <c r="IJ12508" s="52"/>
    </row>
    <row r="12509" spans="233:244" x14ac:dyDescent="0.25">
      <c r="HY12509" s="52"/>
      <c r="HZ12509" s="52"/>
      <c r="IA12509" s="52"/>
      <c r="IG12509" s="52"/>
      <c r="IH12509" s="52"/>
      <c r="II12509" s="52"/>
      <c r="IJ12509" s="52"/>
    </row>
    <row r="12510" spans="233:244" x14ac:dyDescent="0.25">
      <c r="HY12510" s="52"/>
      <c r="HZ12510" s="52"/>
      <c r="IA12510" s="52"/>
      <c r="IG12510" s="52"/>
      <c r="IH12510" s="52"/>
      <c r="II12510" s="52"/>
      <c r="IJ12510" s="52"/>
    </row>
    <row r="12511" spans="233:244" x14ac:dyDescent="0.25">
      <c r="HY12511" s="52"/>
      <c r="HZ12511" s="52"/>
      <c r="IA12511" s="52"/>
      <c r="IG12511" s="52"/>
      <c r="IH12511" s="52"/>
      <c r="II12511" s="52"/>
      <c r="IJ12511" s="52"/>
    </row>
    <row r="12512" spans="233:244" x14ac:dyDescent="0.25">
      <c r="HY12512" s="52"/>
      <c r="HZ12512" s="52"/>
      <c r="IA12512" s="52"/>
      <c r="IG12512" s="52"/>
      <c r="IH12512" s="52"/>
      <c r="II12512" s="52"/>
      <c r="IJ12512" s="52"/>
    </row>
    <row r="12513" spans="233:244" x14ac:dyDescent="0.25">
      <c r="HY12513" s="52"/>
      <c r="HZ12513" s="52"/>
      <c r="IA12513" s="52"/>
      <c r="IG12513" s="52"/>
      <c r="IH12513" s="52"/>
      <c r="II12513" s="52"/>
      <c r="IJ12513" s="52"/>
    </row>
    <row r="12514" spans="233:244" x14ac:dyDescent="0.25">
      <c r="HY12514" s="52"/>
      <c r="HZ12514" s="52"/>
      <c r="IA12514" s="52"/>
      <c r="IG12514" s="52"/>
      <c r="IH12514" s="52"/>
      <c r="II12514" s="52"/>
      <c r="IJ12514" s="52"/>
    </row>
    <row r="12515" spans="233:244" x14ac:dyDescent="0.25">
      <c r="HY12515" s="52"/>
      <c r="HZ12515" s="52"/>
      <c r="IA12515" s="52"/>
      <c r="IG12515" s="52"/>
      <c r="IH12515" s="52"/>
      <c r="II12515" s="52"/>
      <c r="IJ12515" s="52"/>
    </row>
    <row r="12516" spans="233:244" x14ac:dyDescent="0.25">
      <c r="HY12516" s="52"/>
      <c r="HZ12516" s="52"/>
      <c r="IA12516" s="52"/>
      <c r="IG12516" s="52"/>
      <c r="IH12516" s="52"/>
      <c r="II12516" s="52"/>
      <c r="IJ12516" s="52"/>
    </row>
    <row r="12517" spans="233:244" x14ac:dyDescent="0.25">
      <c r="HY12517" s="52"/>
      <c r="HZ12517" s="52"/>
      <c r="IA12517" s="52"/>
      <c r="IG12517" s="52"/>
      <c r="IH12517" s="52"/>
      <c r="II12517" s="52"/>
      <c r="IJ12517" s="52"/>
    </row>
    <row r="12518" spans="233:244" x14ac:dyDescent="0.25">
      <c r="HY12518" s="52"/>
      <c r="HZ12518" s="52"/>
      <c r="IA12518" s="52"/>
      <c r="IG12518" s="52"/>
      <c r="IH12518" s="52"/>
      <c r="II12518" s="52"/>
      <c r="IJ12518" s="52"/>
    </row>
    <row r="12519" spans="233:244" x14ac:dyDescent="0.25">
      <c r="HY12519" s="52"/>
      <c r="HZ12519" s="52"/>
      <c r="IA12519" s="52"/>
      <c r="IG12519" s="52"/>
      <c r="IH12519" s="52"/>
      <c r="II12519" s="52"/>
      <c r="IJ12519" s="52"/>
    </row>
    <row r="12520" spans="233:244" x14ac:dyDescent="0.25">
      <c r="HY12520" s="52"/>
      <c r="HZ12520" s="52"/>
      <c r="IA12520" s="52"/>
      <c r="IG12520" s="52"/>
      <c r="IH12520" s="52"/>
      <c r="II12520" s="52"/>
      <c r="IJ12520" s="52"/>
    </row>
    <row r="12521" spans="233:244" x14ac:dyDescent="0.25">
      <c r="HY12521" s="52"/>
      <c r="HZ12521" s="52"/>
      <c r="IA12521" s="52"/>
      <c r="IG12521" s="52"/>
      <c r="IH12521" s="52"/>
      <c r="II12521" s="52"/>
      <c r="IJ12521" s="52"/>
    </row>
    <row r="12522" spans="233:244" x14ac:dyDescent="0.25">
      <c r="HY12522" s="52"/>
      <c r="HZ12522" s="52"/>
      <c r="IA12522" s="52"/>
      <c r="IG12522" s="52"/>
      <c r="IH12522" s="52"/>
      <c r="II12522" s="52"/>
      <c r="IJ12522" s="52"/>
    </row>
    <row r="12523" spans="233:244" x14ac:dyDescent="0.25">
      <c r="HY12523" s="52"/>
      <c r="HZ12523" s="52"/>
      <c r="IA12523" s="52"/>
      <c r="IG12523" s="52"/>
      <c r="IH12523" s="52"/>
      <c r="II12523" s="52"/>
      <c r="IJ12523" s="52"/>
    </row>
    <row r="12524" spans="233:244" x14ac:dyDescent="0.25">
      <c r="HY12524" s="52"/>
      <c r="HZ12524" s="52"/>
      <c r="IA12524" s="52"/>
      <c r="IG12524" s="52"/>
      <c r="IH12524" s="52"/>
      <c r="II12524" s="52"/>
      <c r="IJ12524" s="52"/>
    </row>
    <row r="12525" spans="233:244" x14ac:dyDescent="0.25">
      <c r="HY12525" s="52"/>
      <c r="HZ12525" s="52"/>
      <c r="IA12525" s="52"/>
      <c r="IG12525" s="52"/>
      <c r="IH12525" s="52"/>
      <c r="II12525" s="52"/>
      <c r="IJ12525" s="52"/>
    </row>
    <row r="12526" spans="233:244" x14ac:dyDescent="0.25">
      <c r="HY12526" s="52"/>
      <c r="HZ12526" s="52"/>
      <c r="IA12526" s="52"/>
      <c r="IG12526" s="52"/>
      <c r="IH12526" s="52"/>
      <c r="II12526" s="52"/>
      <c r="IJ12526" s="52"/>
    </row>
    <row r="12527" spans="233:244" x14ac:dyDescent="0.25">
      <c r="HY12527" s="52"/>
      <c r="HZ12527" s="52"/>
      <c r="IA12527" s="52"/>
      <c r="IG12527" s="52"/>
      <c r="IH12527" s="52"/>
      <c r="II12527" s="52"/>
      <c r="IJ12527" s="52"/>
    </row>
    <row r="12528" spans="233:244" x14ac:dyDescent="0.25">
      <c r="HY12528" s="52"/>
      <c r="HZ12528" s="52"/>
      <c r="IA12528" s="52"/>
      <c r="IG12528" s="52"/>
      <c r="IH12528" s="52"/>
      <c r="II12528" s="52"/>
      <c r="IJ12528" s="52"/>
    </row>
    <row r="12529" spans="233:244" x14ac:dyDescent="0.25">
      <c r="HY12529" s="52"/>
      <c r="HZ12529" s="52"/>
      <c r="IA12529" s="52"/>
      <c r="IG12529" s="52"/>
      <c r="IH12529" s="52"/>
      <c r="II12529" s="52"/>
      <c r="IJ12529" s="52"/>
    </row>
    <row r="12530" spans="233:244" x14ac:dyDescent="0.25">
      <c r="HY12530" s="52"/>
      <c r="HZ12530" s="52"/>
      <c r="IA12530" s="52"/>
      <c r="IG12530" s="52"/>
      <c r="IH12530" s="52"/>
      <c r="II12530" s="52"/>
      <c r="IJ12530" s="52"/>
    </row>
    <row r="12531" spans="233:244" x14ac:dyDescent="0.25">
      <c r="HY12531" s="52"/>
      <c r="HZ12531" s="52"/>
      <c r="IA12531" s="52"/>
      <c r="IG12531" s="52"/>
      <c r="IH12531" s="52"/>
      <c r="II12531" s="52"/>
      <c r="IJ12531" s="52"/>
    </row>
    <row r="12532" spans="233:244" x14ac:dyDescent="0.25">
      <c r="HY12532" s="52"/>
      <c r="HZ12532" s="52"/>
      <c r="IA12532" s="52"/>
      <c r="IG12532" s="52"/>
      <c r="IH12532" s="52"/>
      <c r="II12532" s="52"/>
      <c r="IJ12532" s="52"/>
    </row>
    <row r="12533" spans="233:244" x14ac:dyDescent="0.25">
      <c r="HY12533" s="52"/>
      <c r="HZ12533" s="52"/>
      <c r="IA12533" s="52"/>
      <c r="IG12533" s="52"/>
      <c r="IH12533" s="52"/>
      <c r="II12533" s="52"/>
      <c r="IJ12533" s="52"/>
    </row>
    <row r="12534" spans="233:244" x14ac:dyDescent="0.25">
      <c r="HY12534" s="52"/>
      <c r="HZ12534" s="52"/>
      <c r="IA12534" s="52"/>
      <c r="IG12534" s="52"/>
      <c r="IH12534" s="52"/>
      <c r="II12534" s="52"/>
      <c r="IJ12534" s="52"/>
    </row>
    <row r="12535" spans="233:244" x14ac:dyDescent="0.25">
      <c r="HY12535" s="52"/>
      <c r="HZ12535" s="52"/>
      <c r="IA12535" s="52"/>
      <c r="IG12535" s="52"/>
      <c r="IH12535" s="52"/>
      <c r="II12535" s="52"/>
      <c r="IJ12535" s="52"/>
    </row>
    <row r="12536" spans="233:244" x14ac:dyDescent="0.25">
      <c r="HY12536" s="52"/>
      <c r="HZ12536" s="52"/>
      <c r="IA12536" s="52"/>
      <c r="IG12536" s="52"/>
      <c r="IH12536" s="52"/>
      <c r="II12536" s="52"/>
      <c r="IJ12536" s="52"/>
    </row>
    <row r="12537" spans="233:244" x14ac:dyDescent="0.25">
      <c r="HY12537" s="52"/>
      <c r="HZ12537" s="52"/>
      <c r="IA12537" s="52"/>
      <c r="IG12537" s="52"/>
      <c r="IH12537" s="52"/>
      <c r="II12537" s="52"/>
      <c r="IJ12537" s="52"/>
    </row>
    <row r="12538" spans="233:244" x14ac:dyDescent="0.25">
      <c r="HY12538" s="52"/>
      <c r="HZ12538" s="52"/>
      <c r="IA12538" s="52"/>
      <c r="IG12538" s="52"/>
      <c r="IH12538" s="52"/>
      <c r="II12538" s="52"/>
      <c r="IJ12538" s="52"/>
    </row>
    <row r="12539" spans="233:244" x14ac:dyDescent="0.25">
      <c r="HY12539" s="52"/>
      <c r="HZ12539" s="52"/>
      <c r="IA12539" s="52"/>
      <c r="IG12539" s="52"/>
      <c r="IH12539" s="52"/>
      <c r="II12539" s="52"/>
      <c r="IJ12539" s="52"/>
    </row>
    <row r="12540" spans="233:244" x14ac:dyDescent="0.25">
      <c r="HY12540" s="52"/>
      <c r="HZ12540" s="52"/>
      <c r="IA12540" s="52"/>
      <c r="IG12540" s="52"/>
      <c r="IH12540" s="52"/>
      <c r="II12540" s="52"/>
      <c r="IJ12540" s="52"/>
    </row>
    <row r="12541" spans="233:244" x14ac:dyDescent="0.25">
      <c r="HY12541" s="52"/>
      <c r="HZ12541" s="52"/>
      <c r="IA12541" s="52"/>
      <c r="IG12541" s="52"/>
      <c r="IH12541" s="52"/>
      <c r="II12541" s="52"/>
      <c r="IJ12541" s="52"/>
    </row>
    <row r="12542" spans="233:244" x14ac:dyDescent="0.25">
      <c r="HY12542" s="52"/>
      <c r="HZ12542" s="52"/>
      <c r="IA12542" s="52"/>
      <c r="IG12542" s="52"/>
      <c r="IH12542" s="52"/>
      <c r="II12542" s="52"/>
      <c r="IJ12542" s="52"/>
    </row>
    <row r="12543" spans="233:244" x14ac:dyDescent="0.25">
      <c r="HY12543" s="52"/>
      <c r="HZ12543" s="52"/>
      <c r="IA12543" s="52"/>
      <c r="IG12543" s="52"/>
      <c r="IH12543" s="52"/>
      <c r="II12543" s="52"/>
      <c r="IJ12543" s="52"/>
    </row>
    <row r="12544" spans="233:244" x14ac:dyDescent="0.25">
      <c r="HY12544" s="52"/>
      <c r="HZ12544" s="52"/>
      <c r="IA12544" s="52"/>
      <c r="IG12544" s="52"/>
      <c r="IH12544" s="52"/>
      <c r="II12544" s="52"/>
      <c r="IJ12544" s="52"/>
    </row>
    <row r="12545" spans="233:244" x14ac:dyDescent="0.25">
      <c r="HY12545" s="52"/>
      <c r="HZ12545" s="52"/>
      <c r="IA12545" s="52"/>
      <c r="IG12545" s="52"/>
      <c r="IH12545" s="52"/>
      <c r="II12545" s="52"/>
      <c r="IJ12545" s="52"/>
    </row>
    <row r="12546" spans="233:244" x14ac:dyDescent="0.25">
      <c r="HY12546" s="52"/>
      <c r="HZ12546" s="52"/>
      <c r="IA12546" s="52"/>
      <c r="IG12546" s="52"/>
      <c r="IH12546" s="52"/>
      <c r="II12546" s="52"/>
      <c r="IJ12546" s="52"/>
    </row>
    <row r="12547" spans="233:244" x14ac:dyDescent="0.25">
      <c r="HY12547" s="52"/>
      <c r="HZ12547" s="52"/>
      <c r="IA12547" s="52"/>
      <c r="IG12547" s="52"/>
      <c r="IH12547" s="52"/>
      <c r="II12547" s="52"/>
      <c r="IJ12547" s="52"/>
    </row>
    <row r="12548" spans="233:244" x14ac:dyDescent="0.25">
      <c r="HY12548" s="52"/>
      <c r="HZ12548" s="52"/>
      <c r="IA12548" s="52"/>
      <c r="IG12548" s="52"/>
      <c r="IH12548" s="52"/>
      <c r="II12548" s="52"/>
      <c r="IJ12548" s="52"/>
    </row>
    <row r="12549" spans="233:244" x14ac:dyDescent="0.25">
      <c r="HY12549" s="52"/>
      <c r="HZ12549" s="52"/>
      <c r="IA12549" s="52"/>
      <c r="IG12549" s="52"/>
      <c r="IH12549" s="52"/>
      <c r="II12549" s="52"/>
      <c r="IJ12549" s="52"/>
    </row>
    <row r="12550" spans="233:244" x14ac:dyDescent="0.25">
      <c r="HY12550" s="52"/>
      <c r="HZ12550" s="52"/>
      <c r="IA12550" s="52"/>
      <c r="IG12550" s="52"/>
      <c r="IH12550" s="52"/>
      <c r="II12550" s="52"/>
      <c r="IJ12550" s="52"/>
    </row>
    <row r="12551" spans="233:244" x14ac:dyDescent="0.25">
      <c r="HY12551" s="52"/>
      <c r="HZ12551" s="52"/>
      <c r="IA12551" s="52"/>
      <c r="IG12551" s="52"/>
      <c r="IH12551" s="52"/>
      <c r="II12551" s="52"/>
      <c r="IJ12551" s="52"/>
    </row>
    <row r="12552" spans="233:244" x14ac:dyDescent="0.25">
      <c r="HY12552" s="52"/>
      <c r="HZ12552" s="52"/>
      <c r="IA12552" s="52"/>
      <c r="IG12552" s="52"/>
      <c r="IH12552" s="52"/>
      <c r="II12552" s="52"/>
      <c r="IJ12552" s="52"/>
    </row>
    <row r="12553" spans="233:244" x14ac:dyDescent="0.25">
      <c r="HY12553" s="52"/>
      <c r="HZ12553" s="52"/>
      <c r="IA12553" s="52"/>
      <c r="IG12553" s="52"/>
      <c r="IH12553" s="52"/>
      <c r="II12553" s="52"/>
      <c r="IJ12553" s="52"/>
    </row>
    <row r="12554" spans="233:244" x14ac:dyDescent="0.25">
      <c r="HY12554" s="52"/>
      <c r="HZ12554" s="52"/>
      <c r="IA12554" s="52"/>
      <c r="IG12554" s="52"/>
      <c r="IH12554" s="52"/>
      <c r="II12554" s="52"/>
      <c r="IJ12554" s="52"/>
    </row>
    <row r="12555" spans="233:244" x14ac:dyDescent="0.25">
      <c r="HY12555" s="52"/>
      <c r="HZ12555" s="52"/>
      <c r="IA12555" s="52"/>
      <c r="IG12555" s="52"/>
      <c r="IH12555" s="52"/>
      <c r="II12555" s="52"/>
      <c r="IJ12555" s="52"/>
    </row>
    <row r="12556" spans="233:244" x14ac:dyDescent="0.25">
      <c r="HY12556" s="52"/>
      <c r="HZ12556" s="52"/>
      <c r="IA12556" s="52"/>
      <c r="IG12556" s="52"/>
      <c r="IH12556" s="52"/>
      <c r="II12556" s="52"/>
      <c r="IJ12556" s="52"/>
    </row>
    <row r="12557" spans="233:244" x14ac:dyDescent="0.25">
      <c r="HY12557" s="52"/>
      <c r="HZ12557" s="52"/>
      <c r="IA12557" s="52"/>
      <c r="IG12557" s="52"/>
      <c r="IH12557" s="52"/>
      <c r="II12557" s="52"/>
      <c r="IJ12557" s="52"/>
    </row>
    <row r="12558" spans="233:244" x14ac:dyDescent="0.25">
      <c r="HY12558" s="52"/>
      <c r="HZ12558" s="52"/>
      <c r="IA12558" s="52"/>
      <c r="IG12558" s="52"/>
      <c r="IH12558" s="52"/>
      <c r="II12558" s="52"/>
      <c r="IJ12558" s="52"/>
    </row>
    <row r="12559" spans="233:244" x14ac:dyDescent="0.25">
      <c r="HY12559" s="52"/>
      <c r="HZ12559" s="52"/>
      <c r="IA12559" s="52"/>
      <c r="IG12559" s="52"/>
      <c r="IH12559" s="52"/>
      <c r="II12559" s="52"/>
      <c r="IJ12559" s="52"/>
    </row>
    <row r="12560" spans="233:244" x14ac:dyDescent="0.25">
      <c r="HY12560" s="52"/>
      <c r="HZ12560" s="52"/>
      <c r="IA12560" s="52"/>
      <c r="IG12560" s="52"/>
      <c r="IH12560" s="52"/>
      <c r="II12560" s="52"/>
      <c r="IJ12560" s="52"/>
    </row>
    <row r="12561" spans="233:244" x14ac:dyDescent="0.25">
      <c r="HY12561" s="52"/>
      <c r="HZ12561" s="52"/>
      <c r="IA12561" s="52"/>
      <c r="IG12561" s="52"/>
      <c r="IH12561" s="52"/>
      <c r="II12561" s="52"/>
      <c r="IJ12561" s="52"/>
    </row>
    <row r="12562" spans="233:244" x14ac:dyDescent="0.25">
      <c r="HY12562" s="52"/>
      <c r="HZ12562" s="52"/>
      <c r="IA12562" s="52"/>
      <c r="IG12562" s="52"/>
      <c r="IH12562" s="52"/>
      <c r="II12562" s="52"/>
      <c r="IJ12562" s="52"/>
    </row>
    <row r="12563" spans="233:244" x14ac:dyDescent="0.25">
      <c r="HY12563" s="52"/>
      <c r="HZ12563" s="52"/>
      <c r="IA12563" s="52"/>
      <c r="IG12563" s="52"/>
      <c r="IH12563" s="52"/>
      <c r="II12563" s="52"/>
      <c r="IJ12563" s="52"/>
    </row>
    <row r="12564" spans="233:244" x14ac:dyDescent="0.25">
      <c r="HY12564" s="52"/>
      <c r="HZ12564" s="52"/>
      <c r="IA12564" s="52"/>
      <c r="IG12564" s="52"/>
      <c r="IH12564" s="52"/>
      <c r="II12564" s="52"/>
      <c r="IJ12564" s="52"/>
    </row>
    <row r="12565" spans="233:244" x14ac:dyDescent="0.25">
      <c r="HY12565" s="52"/>
      <c r="HZ12565" s="52"/>
      <c r="IA12565" s="52"/>
      <c r="IG12565" s="52"/>
      <c r="IH12565" s="52"/>
      <c r="II12565" s="52"/>
      <c r="IJ12565" s="52"/>
    </row>
    <row r="12566" spans="233:244" x14ac:dyDescent="0.25">
      <c r="HY12566" s="52"/>
      <c r="HZ12566" s="52"/>
      <c r="IA12566" s="52"/>
      <c r="IG12566" s="52"/>
      <c r="IH12566" s="52"/>
      <c r="II12566" s="52"/>
      <c r="IJ12566" s="52"/>
    </row>
    <row r="12567" spans="233:244" x14ac:dyDescent="0.25">
      <c r="HY12567" s="52"/>
      <c r="HZ12567" s="52"/>
      <c r="IA12567" s="52"/>
      <c r="IG12567" s="52"/>
      <c r="IH12567" s="52"/>
      <c r="II12567" s="52"/>
      <c r="IJ12567" s="52"/>
    </row>
    <row r="12568" spans="233:244" x14ac:dyDescent="0.25">
      <c r="HY12568" s="52"/>
      <c r="HZ12568" s="52"/>
      <c r="IA12568" s="52"/>
      <c r="IG12568" s="52"/>
      <c r="IH12568" s="52"/>
      <c r="II12568" s="52"/>
      <c r="IJ12568" s="52"/>
    </row>
    <row r="12569" spans="233:244" x14ac:dyDescent="0.25">
      <c r="HY12569" s="52"/>
      <c r="HZ12569" s="52"/>
      <c r="IA12569" s="52"/>
      <c r="IG12569" s="52"/>
      <c r="IH12569" s="52"/>
      <c r="II12569" s="52"/>
      <c r="IJ12569" s="52"/>
    </row>
    <row r="12570" spans="233:244" x14ac:dyDescent="0.25">
      <c r="HY12570" s="52"/>
      <c r="HZ12570" s="52"/>
      <c r="IA12570" s="52"/>
      <c r="IG12570" s="52"/>
      <c r="IH12570" s="52"/>
      <c r="II12570" s="52"/>
      <c r="IJ12570" s="52"/>
    </row>
    <row r="12571" spans="233:244" x14ac:dyDescent="0.25">
      <c r="HY12571" s="52"/>
      <c r="HZ12571" s="52"/>
      <c r="IA12571" s="52"/>
      <c r="IG12571" s="52"/>
      <c r="IH12571" s="52"/>
      <c r="II12571" s="52"/>
      <c r="IJ12571" s="52"/>
    </row>
    <row r="12572" spans="233:244" x14ac:dyDescent="0.25">
      <c r="HY12572" s="52"/>
      <c r="HZ12572" s="52"/>
      <c r="IA12572" s="52"/>
      <c r="IG12572" s="52"/>
      <c r="IH12572" s="52"/>
      <c r="II12572" s="52"/>
      <c r="IJ12572" s="52"/>
    </row>
    <row r="12573" spans="233:244" x14ac:dyDescent="0.25">
      <c r="HY12573" s="52"/>
      <c r="HZ12573" s="52"/>
      <c r="IA12573" s="52"/>
      <c r="IG12573" s="52"/>
      <c r="IH12573" s="52"/>
      <c r="II12573" s="52"/>
      <c r="IJ12573" s="52"/>
    </row>
    <row r="12574" spans="233:244" x14ac:dyDescent="0.25">
      <c r="HY12574" s="52"/>
      <c r="HZ12574" s="52"/>
      <c r="IA12574" s="52"/>
      <c r="IG12574" s="52"/>
      <c r="IH12574" s="52"/>
      <c r="II12574" s="52"/>
      <c r="IJ12574" s="52"/>
    </row>
    <row r="12575" spans="233:244" x14ac:dyDescent="0.25">
      <c r="HY12575" s="52"/>
      <c r="HZ12575" s="52"/>
      <c r="IA12575" s="52"/>
      <c r="IG12575" s="52"/>
      <c r="IH12575" s="52"/>
      <c r="II12575" s="52"/>
      <c r="IJ12575" s="52"/>
    </row>
    <row r="12576" spans="233:244" x14ac:dyDescent="0.25">
      <c r="HY12576" s="52"/>
      <c r="HZ12576" s="52"/>
      <c r="IA12576" s="52"/>
      <c r="IG12576" s="52"/>
      <c r="IH12576" s="52"/>
      <c r="II12576" s="52"/>
      <c r="IJ12576" s="52"/>
    </row>
    <row r="12577" spans="233:244" x14ac:dyDescent="0.25">
      <c r="HY12577" s="52"/>
      <c r="HZ12577" s="52"/>
      <c r="IA12577" s="52"/>
      <c r="IG12577" s="52"/>
      <c r="IH12577" s="52"/>
      <c r="II12577" s="52"/>
      <c r="IJ12577" s="52"/>
    </row>
    <row r="12578" spans="233:244" x14ac:dyDescent="0.25">
      <c r="HY12578" s="52"/>
      <c r="HZ12578" s="52"/>
      <c r="IA12578" s="52"/>
      <c r="IG12578" s="52"/>
      <c r="IH12578" s="52"/>
      <c r="II12578" s="52"/>
      <c r="IJ12578" s="52"/>
    </row>
    <row r="12579" spans="233:244" x14ac:dyDescent="0.25">
      <c r="HY12579" s="52"/>
      <c r="HZ12579" s="52"/>
      <c r="IA12579" s="52"/>
      <c r="IG12579" s="52"/>
      <c r="IH12579" s="52"/>
      <c r="II12579" s="52"/>
      <c r="IJ12579" s="52"/>
    </row>
    <row r="12580" spans="233:244" x14ac:dyDescent="0.25">
      <c r="HY12580" s="52"/>
      <c r="HZ12580" s="52"/>
      <c r="IA12580" s="52"/>
      <c r="IG12580" s="52"/>
      <c r="IH12580" s="52"/>
      <c r="II12580" s="52"/>
      <c r="IJ12580" s="52"/>
    </row>
    <row r="12581" spans="233:244" x14ac:dyDescent="0.25">
      <c r="HY12581" s="52"/>
      <c r="HZ12581" s="52"/>
      <c r="IA12581" s="52"/>
      <c r="IG12581" s="52"/>
      <c r="IH12581" s="52"/>
      <c r="II12581" s="52"/>
      <c r="IJ12581" s="52"/>
    </row>
    <row r="12582" spans="233:244" x14ac:dyDescent="0.25">
      <c r="HY12582" s="52"/>
      <c r="HZ12582" s="52"/>
      <c r="IA12582" s="52"/>
      <c r="IG12582" s="52"/>
      <c r="IH12582" s="52"/>
      <c r="II12582" s="52"/>
      <c r="IJ12582" s="52"/>
    </row>
    <row r="12583" spans="233:244" x14ac:dyDescent="0.25">
      <c r="HY12583" s="52"/>
      <c r="HZ12583" s="52"/>
      <c r="IA12583" s="52"/>
      <c r="IG12583" s="52"/>
      <c r="IH12583" s="52"/>
      <c r="II12583" s="52"/>
      <c r="IJ12583" s="52"/>
    </row>
    <row r="12584" spans="233:244" x14ac:dyDescent="0.25">
      <c r="HY12584" s="52"/>
      <c r="HZ12584" s="52"/>
      <c r="IA12584" s="52"/>
      <c r="IG12584" s="52"/>
      <c r="IH12584" s="52"/>
      <c r="II12584" s="52"/>
      <c r="IJ12584" s="52"/>
    </row>
    <row r="12585" spans="233:244" x14ac:dyDescent="0.25">
      <c r="HY12585" s="52"/>
      <c r="HZ12585" s="52"/>
      <c r="IA12585" s="52"/>
      <c r="IG12585" s="52"/>
      <c r="IH12585" s="52"/>
      <c r="II12585" s="52"/>
      <c r="IJ12585" s="52"/>
    </row>
    <row r="12586" spans="233:244" x14ac:dyDescent="0.25">
      <c r="HY12586" s="52"/>
      <c r="HZ12586" s="52"/>
      <c r="IA12586" s="52"/>
      <c r="IG12586" s="52"/>
      <c r="IH12586" s="52"/>
      <c r="II12586" s="52"/>
      <c r="IJ12586" s="52"/>
    </row>
    <row r="12587" spans="233:244" x14ac:dyDescent="0.25">
      <c r="HY12587" s="52"/>
      <c r="HZ12587" s="52"/>
      <c r="IA12587" s="52"/>
      <c r="IG12587" s="52"/>
      <c r="IH12587" s="52"/>
      <c r="II12587" s="52"/>
      <c r="IJ12587" s="52"/>
    </row>
    <row r="12588" spans="233:244" x14ac:dyDescent="0.25">
      <c r="HY12588" s="52"/>
      <c r="HZ12588" s="52"/>
      <c r="IA12588" s="52"/>
      <c r="IG12588" s="52"/>
      <c r="IH12588" s="52"/>
      <c r="II12588" s="52"/>
      <c r="IJ12588" s="52"/>
    </row>
    <row r="12589" spans="233:244" x14ac:dyDescent="0.25">
      <c r="HY12589" s="52"/>
      <c r="HZ12589" s="52"/>
      <c r="IA12589" s="52"/>
      <c r="IG12589" s="52"/>
      <c r="IH12589" s="52"/>
      <c r="II12589" s="52"/>
      <c r="IJ12589" s="52"/>
    </row>
    <row r="12590" spans="233:244" x14ac:dyDescent="0.25">
      <c r="HY12590" s="52"/>
      <c r="HZ12590" s="52"/>
      <c r="IA12590" s="52"/>
      <c r="IG12590" s="52"/>
      <c r="IH12590" s="52"/>
      <c r="II12590" s="52"/>
      <c r="IJ12590" s="52"/>
    </row>
    <row r="12591" spans="233:244" x14ac:dyDescent="0.25">
      <c r="HY12591" s="52"/>
      <c r="HZ12591" s="52"/>
      <c r="IA12591" s="52"/>
      <c r="IG12591" s="52"/>
      <c r="IH12591" s="52"/>
      <c r="II12591" s="52"/>
      <c r="IJ12591" s="52"/>
    </row>
    <row r="12592" spans="233:244" x14ac:dyDescent="0.25">
      <c r="HY12592" s="52"/>
      <c r="HZ12592" s="52"/>
      <c r="IA12592" s="52"/>
      <c r="IG12592" s="52"/>
      <c r="IH12592" s="52"/>
      <c r="II12592" s="52"/>
      <c r="IJ12592" s="52"/>
    </row>
    <row r="12593" spans="233:244" x14ac:dyDescent="0.25">
      <c r="HY12593" s="52"/>
      <c r="HZ12593" s="52"/>
      <c r="IA12593" s="52"/>
      <c r="IG12593" s="52"/>
      <c r="IH12593" s="52"/>
      <c r="II12593" s="52"/>
      <c r="IJ12593" s="52"/>
    </row>
    <row r="12594" spans="233:244" x14ac:dyDescent="0.25">
      <c r="HY12594" s="52"/>
      <c r="HZ12594" s="52"/>
      <c r="IA12594" s="52"/>
      <c r="IG12594" s="52"/>
      <c r="IH12594" s="52"/>
      <c r="II12594" s="52"/>
      <c r="IJ12594" s="52"/>
    </row>
    <row r="12595" spans="233:244" x14ac:dyDescent="0.25">
      <c r="HY12595" s="52"/>
      <c r="HZ12595" s="52"/>
      <c r="IA12595" s="52"/>
      <c r="IG12595" s="52"/>
      <c r="IH12595" s="52"/>
      <c r="II12595" s="52"/>
      <c r="IJ12595" s="52"/>
    </row>
    <row r="12596" spans="233:244" x14ac:dyDescent="0.25">
      <c r="HY12596" s="52"/>
      <c r="HZ12596" s="52"/>
      <c r="IA12596" s="52"/>
      <c r="IG12596" s="52"/>
      <c r="IH12596" s="52"/>
      <c r="II12596" s="52"/>
      <c r="IJ12596" s="52"/>
    </row>
    <row r="12597" spans="233:244" x14ac:dyDescent="0.25">
      <c r="HY12597" s="52"/>
      <c r="HZ12597" s="52"/>
      <c r="IA12597" s="52"/>
      <c r="IG12597" s="52"/>
      <c r="IH12597" s="52"/>
      <c r="II12597" s="52"/>
      <c r="IJ12597" s="52"/>
    </row>
    <row r="12598" spans="233:244" x14ac:dyDescent="0.25">
      <c r="HY12598" s="52"/>
      <c r="HZ12598" s="52"/>
      <c r="IA12598" s="52"/>
      <c r="IG12598" s="52"/>
      <c r="IH12598" s="52"/>
      <c r="II12598" s="52"/>
      <c r="IJ12598" s="52"/>
    </row>
    <row r="12599" spans="233:244" x14ac:dyDescent="0.25">
      <c r="HY12599" s="52"/>
      <c r="HZ12599" s="52"/>
      <c r="IA12599" s="52"/>
      <c r="IG12599" s="52"/>
      <c r="IH12599" s="52"/>
      <c r="II12599" s="52"/>
      <c r="IJ12599" s="52"/>
    </row>
    <row r="12600" spans="233:244" x14ac:dyDescent="0.25">
      <c r="HY12600" s="52"/>
      <c r="HZ12600" s="52"/>
      <c r="IA12600" s="52"/>
      <c r="IG12600" s="52"/>
      <c r="IH12600" s="52"/>
      <c r="II12600" s="52"/>
      <c r="IJ12600" s="52"/>
    </row>
    <row r="12601" spans="233:244" x14ac:dyDescent="0.25">
      <c r="HY12601" s="52"/>
      <c r="HZ12601" s="52"/>
      <c r="IA12601" s="52"/>
      <c r="IG12601" s="52"/>
      <c r="IH12601" s="52"/>
      <c r="II12601" s="52"/>
      <c r="IJ12601" s="52"/>
    </row>
    <row r="12602" spans="233:244" x14ac:dyDescent="0.25">
      <c r="HY12602" s="52"/>
      <c r="HZ12602" s="52"/>
      <c r="IA12602" s="52"/>
      <c r="IG12602" s="52"/>
      <c r="IH12602" s="52"/>
      <c r="II12602" s="52"/>
      <c r="IJ12602" s="52"/>
    </row>
    <row r="12603" spans="233:244" x14ac:dyDescent="0.25">
      <c r="HY12603" s="52"/>
      <c r="HZ12603" s="52"/>
      <c r="IA12603" s="52"/>
      <c r="IG12603" s="52"/>
      <c r="IH12603" s="52"/>
      <c r="II12603" s="52"/>
      <c r="IJ12603" s="52"/>
    </row>
    <row r="12604" spans="233:244" x14ac:dyDescent="0.25">
      <c r="HY12604" s="52"/>
      <c r="HZ12604" s="52"/>
      <c r="IA12604" s="52"/>
      <c r="IG12604" s="52"/>
      <c r="IH12604" s="52"/>
      <c r="II12604" s="52"/>
      <c r="IJ12604" s="52"/>
    </row>
    <row r="12605" spans="233:244" x14ac:dyDescent="0.25">
      <c r="HY12605" s="52"/>
      <c r="HZ12605" s="52"/>
      <c r="IA12605" s="52"/>
      <c r="IG12605" s="52"/>
      <c r="IH12605" s="52"/>
      <c r="II12605" s="52"/>
      <c r="IJ12605" s="52"/>
    </row>
    <row r="12606" spans="233:244" x14ac:dyDescent="0.25">
      <c r="HY12606" s="52"/>
      <c r="HZ12606" s="52"/>
      <c r="IA12606" s="52"/>
      <c r="IG12606" s="52"/>
      <c r="IH12606" s="52"/>
      <c r="II12606" s="52"/>
      <c r="IJ12606" s="52"/>
    </row>
    <row r="12607" spans="233:244" x14ac:dyDescent="0.25">
      <c r="HY12607" s="52"/>
      <c r="HZ12607" s="52"/>
      <c r="IA12607" s="52"/>
      <c r="IG12607" s="52"/>
      <c r="IH12607" s="52"/>
      <c r="II12607" s="52"/>
      <c r="IJ12607" s="52"/>
    </row>
    <row r="12608" spans="233:244" x14ac:dyDescent="0.25">
      <c r="HY12608" s="52"/>
      <c r="HZ12608" s="52"/>
      <c r="IA12608" s="52"/>
      <c r="IG12608" s="52"/>
      <c r="IH12608" s="52"/>
      <c r="II12608" s="52"/>
      <c r="IJ12608" s="52"/>
    </row>
    <row r="12609" spans="233:244" x14ac:dyDescent="0.25">
      <c r="HY12609" s="52"/>
      <c r="HZ12609" s="52"/>
      <c r="IA12609" s="52"/>
      <c r="IG12609" s="52"/>
      <c r="IH12609" s="52"/>
      <c r="II12609" s="52"/>
      <c r="IJ12609" s="52"/>
    </row>
    <row r="12610" spans="233:244" x14ac:dyDescent="0.25">
      <c r="HY12610" s="52"/>
      <c r="HZ12610" s="52"/>
      <c r="IA12610" s="52"/>
      <c r="IG12610" s="52"/>
      <c r="IH12610" s="52"/>
      <c r="II12610" s="52"/>
      <c r="IJ12610" s="52"/>
    </row>
    <row r="12611" spans="233:244" x14ac:dyDescent="0.25">
      <c r="HY12611" s="52"/>
      <c r="HZ12611" s="52"/>
      <c r="IA12611" s="52"/>
      <c r="IG12611" s="52"/>
      <c r="IH12611" s="52"/>
      <c r="II12611" s="52"/>
      <c r="IJ12611" s="52"/>
    </row>
    <row r="12612" spans="233:244" x14ac:dyDescent="0.25">
      <c r="HY12612" s="52"/>
      <c r="HZ12612" s="52"/>
      <c r="IA12612" s="52"/>
      <c r="IG12612" s="52"/>
      <c r="IH12612" s="52"/>
      <c r="II12612" s="52"/>
      <c r="IJ12612" s="52"/>
    </row>
    <row r="12613" spans="233:244" x14ac:dyDescent="0.25">
      <c r="HY12613" s="52"/>
      <c r="HZ12613" s="52"/>
      <c r="IA12613" s="52"/>
      <c r="IG12613" s="52"/>
      <c r="IH12613" s="52"/>
      <c r="II12613" s="52"/>
      <c r="IJ12613" s="52"/>
    </row>
    <row r="12614" spans="233:244" x14ac:dyDescent="0.25">
      <c r="HY12614" s="52"/>
      <c r="HZ12614" s="52"/>
      <c r="IA12614" s="52"/>
      <c r="IG12614" s="52"/>
      <c r="IH12614" s="52"/>
      <c r="II12614" s="52"/>
      <c r="IJ12614" s="52"/>
    </row>
    <row r="12615" spans="233:244" x14ac:dyDescent="0.25">
      <c r="HY12615" s="52"/>
      <c r="HZ12615" s="52"/>
      <c r="IA12615" s="52"/>
      <c r="IG12615" s="52"/>
      <c r="IH12615" s="52"/>
      <c r="II12615" s="52"/>
      <c r="IJ12615" s="52"/>
    </row>
    <row r="12616" spans="233:244" x14ac:dyDescent="0.25">
      <c r="HY12616" s="52"/>
      <c r="HZ12616" s="52"/>
      <c r="IA12616" s="52"/>
      <c r="IG12616" s="52"/>
      <c r="IH12616" s="52"/>
      <c r="II12616" s="52"/>
      <c r="IJ12616" s="52"/>
    </row>
    <row r="12617" spans="233:244" x14ac:dyDescent="0.25">
      <c r="HY12617" s="52"/>
      <c r="HZ12617" s="52"/>
      <c r="IA12617" s="52"/>
      <c r="IG12617" s="52"/>
      <c r="IH12617" s="52"/>
      <c r="II12617" s="52"/>
      <c r="IJ12617" s="52"/>
    </row>
    <row r="12618" spans="233:244" x14ac:dyDescent="0.25">
      <c r="HY12618" s="52"/>
      <c r="HZ12618" s="52"/>
      <c r="IA12618" s="52"/>
      <c r="IG12618" s="52"/>
      <c r="IH12618" s="52"/>
      <c r="II12618" s="52"/>
      <c r="IJ12618" s="52"/>
    </row>
    <row r="12619" spans="233:244" x14ac:dyDescent="0.25">
      <c r="HY12619" s="52"/>
      <c r="HZ12619" s="52"/>
      <c r="IA12619" s="52"/>
      <c r="IG12619" s="52"/>
      <c r="IH12619" s="52"/>
      <c r="II12619" s="52"/>
      <c r="IJ12619" s="52"/>
    </row>
    <row r="12620" spans="233:244" x14ac:dyDescent="0.25">
      <c r="HY12620" s="52"/>
      <c r="HZ12620" s="52"/>
      <c r="IA12620" s="52"/>
      <c r="IG12620" s="52"/>
      <c r="IH12620" s="52"/>
      <c r="II12620" s="52"/>
      <c r="IJ12620" s="52"/>
    </row>
    <row r="12621" spans="233:244" x14ac:dyDescent="0.25">
      <c r="HY12621" s="52"/>
      <c r="HZ12621" s="52"/>
      <c r="IA12621" s="52"/>
      <c r="IG12621" s="52"/>
      <c r="IH12621" s="52"/>
      <c r="II12621" s="52"/>
      <c r="IJ12621" s="52"/>
    </row>
    <row r="12622" spans="233:244" x14ac:dyDescent="0.25">
      <c r="HY12622" s="52"/>
      <c r="HZ12622" s="52"/>
      <c r="IA12622" s="52"/>
      <c r="IG12622" s="52"/>
      <c r="IH12622" s="52"/>
      <c r="II12622" s="52"/>
      <c r="IJ12622" s="52"/>
    </row>
    <row r="12623" spans="233:244" x14ac:dyDescent="0.25">
      <c r="HY12623" s="52"/>
      <c r="HZ12623" s="52"/>
      <c r="IA12623" s="52"/>
      <c r="IG12623" s="52"/>
      <c r="IH12623" s="52"/>
      <c r="II12623" s="52"/>
      <c r="IJ12623" s="52"/>
    </row>
    <row r="12624" spans="233:244" x14ac:dyDescent="0.25">
      <c r="HY12624" s="52"/>
      <c r="HZ12624" s="52"/>
      <c r="IA12624" s="52"/>
      <c r="IG12624" s="52"/>
      <c r="IH12624" s="52"/>
      <c r="II12624" s="52"/>
      <c r="IJ12624" s="52"/>
    </row>
    <row r="12625" spans="233:244" x14ac:dyDescent="0.25">
      <c r="HY12625" s="52"/>
      <c r="HZ12625" s="52"/>
      <c r="IA12625" s="52"/>
      <c r="IG12625" s="52"/>
      <c r="IH12625" s="52"/>
      <c r="II12625" s="52"/>
      <c r="IJ12625" s="52"/>
    </row>
    <row r="12626" spans="233:244" x14ac:dyDescent="0.25">
      <c r="HY12626" s="52"/>
      <c r="HZ12626" s="52"/>
      <c r="IA12626" s="52"/>
      <c r="IG12626" s="52"/>
      <c r="IH12626" s="52"/>
      <c r="II12626" s="52"/>
      <c r="IJ12626" s="52"/>
    </row>
    <row r="12627" spans="233:244" x14ac:dyDescent="0.25">
      <c r="HY12627" s="52"/>
      <c r="HZ12627" s="52"/>
      <c r="IA12627" s="52"/>
      <c r="IG12627" s="52"/>
      <c r="IH12627" s="52"/>
      <c r="II12627" s="52"/>
      <c r="IJ12627" s="52"/>
    </row>
    <row r="12628" spans="233:244" x14ac:dyDescent="0.25">
      <c r="HY12628" s="52"/>
      <c r="HZ12628" s="52"/>
      <c r="IA12628" s="52"/>
      <c r="IG12628" s="52"/>
      <c r="IH12628" s="52"/>
      <c r="II12628" s="52"/>
      <c r="IJ12628" s="52"/>
    </row>
    <row r="12629" spans="233:244" x14ac:dyDescent="0.25">
      <c r="HY12629" s="52"/>
      <c r="HZ12629" s="52"/>
      <c r="IA12629" s="52"/>
      <c r="IG12629" s="52"/>
      <c r="IH12629" s="52"/>
      <c r="II12629" s="52"/>
      <c r="IJ12629" s="52"/>
    </row>
    <row r="12630" spans="233:244" x14ac:dyDescent="0.25">
      <c r="HY12630" s="52"/>
      <c r="HZ12630" s="52"/>
      <c r="IA12630" s="52"/>
      <c r="IG12630" s="52"/>
      <c r="IH12630" s="52"/>
      <c r="II12630" s="52"/>
      <c r="IJ12630" s="52"/>
    </row>
    <row r="12631" spans="233:244" x14ac:dyDescent="0.25">
      <c r="HY12631" s="52"/>
      <c r="HZ12631" s="52"/>
      <c r="IA12631" s="52"/>
      <c r="IG12631" s="52"/>
      <c r="IH12631" s="52"/>
      <c r="II12631" s="52"/>
      <c r="IJ12631" s="52"/>
    </row>
    <row r="12632" spans="233:244" x14ac:dyDescent="0.25">
      <c r="HY12632" s="52"/>
      <c r="HZ12632" s="52"/>
      <c r="IA12632" s="52"/>
      <c r="IG12632" s="52"/>
      <c r="IH12632" s="52"/>
      <c r="II12632" s="52"/>
      <c r="IJ12632" s="52"/>
    </row>
    <row r="12633" spans="233:244" x14ac:dyDescent="0.25">
      <c r="HY12633" s="52"/>
      <c r="HZ12633" s="52"/>
      <c r="IA12633" s="52"/>
      <c r="IG12633" s="52"/>
      <c r="IH12633" s="52"/>
      <c r="II12633" s="52"/>
      <c r="IJ12633" s="52"/>
    </row>
    <row r="12634" spans="233:244" x14ac:dyDescent="0.25">
      <c r="HY12634" s="52"/>
      <c r="HZ12634" s="52"/>
      <c r="IA12634" s="52"/>
      <c r="IG12634" s="52"/>
      <c r="IH12634" s="52"/>
      <c r="II12634" s="52"/>
      <c r="IJ12634" s="52"/>
    </row>
    <row r="12635" spans="233:244" x14ac:dyDescent="0.25">
      <c r="HY12635" s="52"/>
      <c r="HZ12635" s="52"/>
      <c r="IA12635" s="52"/>
      <c r="IG12635" s="52"/>
      <c r="IH12635" s="52"/>
      <c r="II12635" s="52"/>
      <c r="IJ12635" s="52"/>
    </row>
    <row r="12636" spans="233:244" x14ac:dyDescent="0.25">
      <c r="HY12636" s="52"/>
      <c r="HZ12636" s="52"/>
      <c r="IA12636" s="52"/>
      <c r="IG12636" s="52"/>
      <c r="IH12636" s="52"/>
      <c r="II12636" s="52"/>
      <c r="IJ12636" s="52"/>
    </row>
    <row r="12637" spans="233:244" x14ac:dyDescent="0.25">
      <c r="HY12637" s="52"/>
      <c r="HZ12637" s="52"/>
      <c r="IA12637" s="52"/>
      <c r="IG12637" s="52"/>
      <c r="IH12637" s="52"/>
      <c r="II12637" s="52"/>
      <c r="IJ12637" s="52"/>
    </row>
    <row r="12638" spans="233:244" x14ac:dyDescent="0.25">
      <c r="HY12638" s="52"/>
      <c r="HZ12638" s="52"/>
      <c r="IA12638" s="52"/>
      <c r="IG12638" s="52"/>
      <c r="IH12638" s="52"/>
      <c r="II12638" s="52"/>
      <c r="IJ12638" s="52"/>
    </row>
    <row r="12639" spans="233:244" x14ac:dyDescent="0.25">
      <c r="HY12639" s="52"/>
      <c r="HZ12639" s="52"/>
      <c r="IA12639" s="52"/>
      <c r="IG12639" s="52"/>
      <c r="IH12639" s="52"/>
      <c r="II12639" s="52"/>
      <c r="IJ12639" s="52"/>
    </row>
    <row r="12640" spans="233:244" x14ac:dyDescent="0.25">
      <c r="HY12640" s="52"/>
      <c r="HZ12640" s="52"/>
      <c r="IA12640" s="52"/>
      <c r="IG12640" s="52"/>
      <c r="IH12640" s="52"/>
      <c r="II12640" s="52"/>
      <c r="IJ12640" s="52"/>
    </row>
    <row r="12641" spans="233:244" x14ac:dyDescent="0.25">
      <c r="HY12641" s="52"/>
      <c r="HZ12641" s="52"/>
      <c r="IA12641" s="52"/>
      <c r="IG12641" s="52"/>
      <c r="IH12641" s="52"/>
      <c r="II12641" s="52"/>
      <c r="IJ12641" s="52"/>
    </row>
    <row r="12642" spans="233:244" x14ac:dyDescent="0.25">
      <c r="HY12642" s="52"/>
      <c r="HZ12642" s="52"/>
      <c r="IA12642" s="52"/>
      <c r="IG12642" s="52"/>
      <c r="IH12642" s="52"/>
      <c r="II12642" s="52"/>
      <c r="IJ12642" s="52"/>
    </row>
    <row r="12643" spans="233:244" x14ac:dyDescent="0.25">
      <c r="HY12643" s="52"/>
      <c r="HZ12643" s="52"/>
      <c r="IA12643" s="52"/>
      <c r="IG12643" s="52"/>
      <c r="IH12643" s="52"/>
      <c r="II12643" s="52"/>
      <c r="IJ12643" s="52"/>
    </row>
    <row r="12644" spans="233:244" x14ac:dyDescent="0.25">
      <c r="HY12644" s="52"/>
      <c r="HZ12644" s="52"/>
      <c r="IA12644" s="52"/>
      <c r="IG12644" s="52"/>
      <c r="IH12644" s="52"/>
      <c r="II12644" s="52"/>
      <c r="IJ12644" s="52"/>
    </row>
    <row r="12645" spans="233:244" x14ac:dyDescent="0.25">
      <c r="HY12645" s="52"/>
      <c r="HZ12645" s="52"/>
      <c r="IA12645" s="52"/>
      <c r="IG12645" s="52"/>
      <c r="IH12645" s="52"/>
      <c r="II12645" s="52"/>
      <c r="IJ12645" s="52"/>
    </row>
    <row r="12646" spans="233:244" x14ac:dyDescent="0.25">
      <c r="HY12646" s="52"/>
      <c r="HZ12646" s="52"/>
      <c r="IA12646" s="52"/>
      <c r="IG12646" s="52"/>
      <c r="IH12646" s="52"/>
      <c r="II12646" s="52"/>
      <c r="IJ12646" s="52"/>
    </row>
    <row r="12647" spans="233:244" x14ac:dyDescent="0.25">
      <c r="HY12647" s="52"/>
      <c r="HZ12647" s="52"/>
      <c r="IA12647" s="52"/>
      <c r="IG12647" s="52"/>
      <c r="IH12647" s="52"/>
      <c r="II12647" s="52"/>
      <c r="IJ12647" s="52"/>
    </row>
    <row r="12648" spans="233:244" x14ac:dyDescent="0.25">
      <c r="HY12648" s="52"/>
      <c r="HZ12648" s="52"/>
      <c r="IA12648" s="52"/>
      <c r="IG12648" s="52"/>
      <c r="IH12648" s="52"/>
      <c r="II12648" s="52"/>
      <c r="IJ12648" s="52"/>
    </row>
    <row r="12649" spans="233:244" x14ac:dyDescent="0.25">
      <c r="HY12649" s="52"/>
      <c r="HZ12649" s="52"/>
      <c r="IA12649" s="52"/>
      <c r="IG12649" s="52"/>
      <c r="IH12649" s="52"/>
      <c r="II12649" s="52"/>
      <c r="IJ12649" s="52"/>
    </row>
    <row r="12650" spans="233:244" x14ac:dyDescent="0.25">
      <c r="HY12650" s="52"/>
      <c r="HZ12650" s="52"/>
      <c r="IA12650" s="52"/>
      <c r="IG12650" s="52"/>
      <c r="IH12650" s="52"/>
      <c r="II12650" s="52"/>
      <c r="IJ12650" s="52"/>
    </row>
    <row r="12651" spans="233:244" x14ac:dyDescent="0.25">
      <c r="HY12651" s="52"/>
      <c r="HZ12651" s="52"/>
      <c r="IA12651" s="52"/>
      <c r="IG12651" s="52"/>
      <c r="IH12651" s="52"/>
      <c r="II12651" s="52"/>
      <c r="IJ12651" s="52"/>
    </row>
    <row r="12652" spans="233:244" x14ac:dyDescent="0.25">
      <c r="HY12652" s="52"/>
      <c r="HZ12652" s="52"/>
      <c r="IA12652" s="52"/>
      <c r="IG12652" s="52"/>
      <c r="IH12652" s="52"/>
      <c r="II12652" s="52"/>
      <c r="IJ12652" s="52"/>
    </row>
    <row r="12653" spans="233:244" x14ac:dyDescent="0.25">
      <c r="HY12653" s="52"/>
      <c r="HZ12653" s="52"/>
      <c r="IA12653" s="52"/>
      <c r="IG12653" s="52"/>
      <c r="IH12653" s="52"/>
      <c r="II12653" s="52"/>
      <c r="IJ12653" s="52"/>
    </row>
    <row r="12654" spans="233:244" x14ac:dyDescent="0.25">
      <c r="HY12654" s="52"/>
      <c r="HZ12654" s="52"/>
      <c r="IA12654" s="52"/>
      <c r="IG12654" s="52"/>
      <c r="IH12654" s="52"/>
      <c r="II12654" s="52"/>
      <c r="IJ12654" s="52"/>
    </row>
    <row r="12655" spans="233:244" x14ac:dyDescent="0.25">
      <c r="HY12655" s="52"/>
      <c r="HZ12655" s="52"/>
      <c r="IA12655" s="52"/>
      <c r="IG12655" s="52"/>
      <c r="IH12655" s="52"/>
      <c r="II12655" s="52"/>
      <c r="IJ12655" s="52"/>
    </row>
    <row r="12656" spans="233:244" x14ac:dyDescent="0.25">
      <c r="HY12656" s="52"/>
      <c r="HZ12656" s="52"/>
      <c r="IA12656" s="52"/>
      <c r="IG12656" s="52"/>
      <c r="IH12656" s="52"/>
      <c r="II12656" s="52"/>
      <c r="IJ12656" s="52"/>
    </row>
    <row r="12657" spans="233:244" x14ac:dyDescent="0.25">
      <c r="HY12657" s="52"/>
      <c r="HZ12657" s="52"/>
      <c r="IA12657" s="52"/>
      <c r="IG12657" s="52"/>
      <c r="IH12657" s="52"/>
      <c r="II12657" s="52"/>
      <c r="IJ12657" s="52"/>
    </row>
    <row r="12658" spans="233:244" x14ac:dyDescent="0.25">
      <c r="HY12658" s="52"/>
      <c r="HZ12658" s="52"/>
      <c r="IA12658" s="52"/>
      <c r="IG12658" s="52"/>
      <c r="IH12658" s="52"/>
      <c r="II12658" s="52"/>
      <c r="IJ12658" s="52"/>
    </row>
    <row r="12659" spans="233:244" x14ac:dyDescent="0.25">
      <c r="HY12659" s="52"/>
      <c r="HZ12659" s="52"/>
      <c r="IA12659" s="52"/>
      <c r="IG12659" s="52"/>
      <c r="IH12659" s="52"/>
      <c r="II12659" s="52"/>
      <c r="IJ12659" s="52"/>
    </row>
    <row r="12660" spans="233:244" x14ac:dyDescent="0.25">
      <c r="HY12660" s="52"/>
      <c r="HZ12660" s="52"/>
      <c r="IA12660" s="52"/>
      <c r="IG12660" s="52"/>
      <c r="IH12660" s="52"/>
      <c r="II12660" s="52"/>
      <c r="IJ12660" s="52"/>
    </row>
    <row r="12661" spans="233:244" x14ac:dyDescent="0.25">
      <c r="HY12661" s="52"/>
      <c r="HZ12661" s="52"/>
      <c r="IA12661" s="52"/>
      <c r="IG12661" s="52"/>
      <c r="IH12661" s="52"/>
      <c r="II12661" s="52"/>
      <c r="IJ12661" s="52"/>
    </row>
    <row r="12662" spans="233:244" x14ac:dyDescent="0.25">
      <c r="HY12662" s="52"/>
      <c r="HZ12662" s="52"/>
      <c r="IA12662" s="52"/>
      <c r="IG12662" s="52"/>
      <c r="IH12662" s="52"/>
      <c r="II12662" s="52"/>
      <c r="IJ12662" s="52"/>
    </row>
    <row r="12663" spans="233:244" x14ac:dyDescent="0.25">
      <c r="HY12663" s="52"/>
      <c r="HZ12663" s="52"/>
      <c r="IA12663" s="52"/>
      <c r="IG12663" s="52"/>
      <c r="IH12663" s="52"/>
      <c r="II12663" s="52"/>
      <c r="IJ12663" s="52"/>
    </row>
    <row r="12664" spans="233:244" x14ac:dyDescent="0.25">
      <c r="HY12664" s="52"/>
      <c r="HZ12664" s="52"/>
      <c r="IA12664" s="52"/>
      <c r="IG12664" s="52"/>
      <c r="IH12664" s="52"/>
      <c r="II12664" s="52"/>
      <c r="IJ12664" s="52"/>
    </row>
    <row r="12665" spans="233:244" x14ac:dyDescent="0.25">
      <c r="HY12665" s="52"/>
      <c r="HZ12665" s="52"/>
      <c r="IA12665" s="52"/>
      <c r="IG12665" s="52"/>
      <c r="IH12665" s="52"/>
      <c r="II12665" s="52"/>
      <c r="IJ12665" s="52"/>
    </row>
    <row r="12666" spans="233:244" x14ac:dyDescent="0.25">
      <c r="HY12666" s="52"/>
      <c r="HZ12666" s="52"/>
      <c r="IA12666" s="52"/>
      <c r="IG12666" s="52"/>
      <c r="IH12666" s="52"/>
      <c r="II12666" s="52"/>
      <c r="IJ12666" s="52"/>
    </row>
    <row r="12667" spans="233:244" x14ac:dyDescent="0.25">
      <c r="HY12667" s="52"/>
      <c r="HZ12667" s="52"/>
      <c r="IA12667" s="52"/>
      <c r="IG12667" s="52"/>
      <c r="IH12667" s="52"/>
      <c r="II12667" s="52"/>
      <c r="IJ12667" s="52"/>
    </row>
    <row r="12668" spans="233:244" x14ac:dyDescent="0.25">
      <c r="HY12668" s="52"/>
      <c r="HZ12668" s="52"/>
      <c r="IA12668" s="52"/>
      <c r="IG12668" s="52"/>
      <c r="IH12668" s="52"/>
      <c r="II12668" s="52"/>
      <c r="IJ12668" s="52"/>
    </row>
    <row r="12669" spans="233:244" x14ac:dyDescent="0.25">
      <c r="HY12669" s="52"/>
      <c r="HZ12669" s="52"/>
      <c r="IA12669" s="52"/>
      <c r="IG12669" s="52"/>
      <c r="IH12669" s="52"/>
      <c r="II12669" s="52"/>
      <c r="IJ12669" s="52"/>
    </row>
    <row r="12670" spans="233:244" x14ac:dyDescent="0.25">
      <c r="HY12670" s="52"/>
      <c r="HZ12670" s="52"/>
      <c r="IA12670" s="52"/>
      <c r="IG12670" s="52"/>
      <c r="IH12670" s="52"/>
      <c r="II12670" s="52"/>
      <c r="IJ12670" s="52"/>
    </row>
    <row r="12671" spans="233:244" x14ac:dyDescent="0.25">
      <c r="HY12671" s="52"/>
      <c r="HZ12671" s="52"/>
      <c r="IA12671" s="52"/>
      <c r="IG12671" s="52"/>
      <c r="IH12671" s="52"/>
      <c r="II12671" s="52"/>
      <c r="IJ12671" s="52"/>
    </row>
    <row r="12672" spans="233:244" x14ac:dyDescent="0.25">
      <c r="HY12672" s="52"/>
      <c r="HZ12672" s="52"/>
      <c r="IA12672" s="52"/>
      <c r="IG12672" s="52"/>
      <c r="IH12672" s="52"/>
      <c r="II12672" s="52"/>
      <c r="IJ12672" s="52"/>
    </row>
    <row r="12673" spans="233:244" x14ac:dyDescent="0.25">
      <c r="HY12673" s="52"/>
      <c r="HZ12673" s="52"/>
      <c r="IA12673" s="52"/>
      <c r="IG12673" s="52"/>
      <c r="IH12673" s="52"/>
      <c r="II12673" s="52"/>
      <c r="IJ12673" s="52"/>
    </row>
    <row r="12674" spans="233:244" x14ac:dyDescent="0.25">
      <c r="HY12674" s="52"/>
      <c r="HZ12674" s="52"/>
      <c r="IA12674" s="52"/>
      <c r="IG12674" s="52"/>
      <c r="IH12674" s="52"/>
      <c r="II12674" s="52"/>
      <c r="IJ12674" s="52"/>
    </row>
    <row r="12675" spans="233:244" x14ac:dyDescent="0.25">
      <c r="HY12675" s="52"/>
      <c r="HZ12675" s="52"/>
      <c r="IA12675" s="52"/>
      <c r="IG12675" s="52"/>
      <c r="IH12675" s="52"/>
      <c r="II12675" s="52"/>
      <c r="IJ12675" s="52"/>
    </row>
    <row r="12676" spans="233:244" x14ac:dyDescent="0.25">
      <c r="HY12676" s="52"/>
      <c r="HZ12676" s="52"/>
      <c r="IA12676" s="52"/>
      <c r="IG12676" s="52"/>
      <c r="IH12676" s="52"/>
      <c r="II12676" s="52"/>
      <c r="IJ12676" s="52"/>
    </row>
    <row r="12677" spans="233:244" x14ac:dyDescent="0.25">
      <c r="HY12677" s="52"/>
      <c r="HZ12677" s="52"/>
      <c r="IA12677" s="52"/>
      <c r="IG12677" s="52"/>
      <c r="IH12677" s="52"/>
      <c r="II12677" s="52"/>
      <c r="IJ12677" s="52"/>
    </row>
    <row r="12678" spans="233:244" x14ac:dyDescent="0.25">
      <c r="HY12678" s="52"/>
      <c r="HZ12678" s="52"/>
      <c r="IA12678" s="52"/>
      <c r="IG12678" s="52"/>
      <c r="IH12678" s="52"/>
      <c r="II12678" s="52"/>
      <c r="IJ12678" s="52"/>
    </row>
    <row r="12679" spans="233:244" x14ac:dyDescent="0.25">
      <c r="HY12679" s="52"/>
      <c r="HZ12679" s="52"/>
      <c r="IA12679" s="52"/>
      <c r="IG12679" s="52"/>
      <c r="IH12679" s="52"/>
      <c r="II12679" s="52"/>
      <c r="IJ12679" s="52"/>
    </row>
    <row r="12680" spans="233:244" x14ac:dyDescent="0.25">
      <c r="HY12680" s="52"/>
      <c r="HZ12680" s="52"/>
      <c r="IA12680" s="52"/>
      <c r="IG12680" s="52"/>
      <c r="IH12680" s="52"/>
      <c r="II12680" s="52"/>
      <c r="IJ12680" s="52"/>
    </row>
    <row r="12681" spans="233:244" x14ac:dyDescent="0.25">
      <c r="HY12681" s="52"/>
      <c r="HZ12681" s="52"/>
      <c r="IA12681" s="52"/>
      <c r="IG12681" s="52"/>
      <c r="IH12681" s="52"/>
      <c r="II12681" s="52"/>
      <c r="IJ12681" s="52"/>
    </row>
    <row r="12682" spans="233:244" x14ac:dyDescent="0.25">
      <c r="HY12682" s="52"/>
      <c r="HZ12682" s="52"/>
      <c r="IA12682" s="52"/>
      <c r="IG12682" s="52"/>
      <c r="IH12682" s="52"/>
      <c r="II12682" s="52"/>
      <c r="IJ12682" s="52"/>
    </row>
    <row r="12683" spans="233:244" x14ac:dyDescent="0.25">
      <c r="HY12683" s="52"/>
      <c r="HZ12683" s="52"/>
      <c r="IA12683" s="52"/>
      <c r="IG12683" s="52"/>
      <c r="IH12683" s="52"/>
      <c r="II12683" s="52"/>
      <c r="IJ12683" s="52"/>
    </row>
    <row r="12684" spans="233:244" x14ac:dyDescent="0.25">
      <c r="HY12684" s="52"/>
      <c r="HZ12684" s="52"/>
      <c r="IA12684" s="52"/>
      <c r="IG12684" s="52"/>
      <c r="IH12684" s="52"/>
      <c r="II12684" s="52"/>
      <c r="IJ12684" s="52"/>
    </row>
    <row r="12685" spans="233:244" x14ac:dyDescent="0.25">
      <c r="HY12685" s="52"/>
      <c r="HZ12685" s="52"/>
      <c r="IA12685" s="52"/>
      <c r="IG12685" s="52"/>
      <c r="IH12685" s="52"/>
      <c r="II12685" s="52"/>
      <c r="IJ12685" s="52"/>
    </row>
    <row r="12686" spans="233:244" x14ac:dyDescent="0.25">
      <c r="HY12686" s="52"/>
      <c r="HZ12686" s="52"/>
      <c r="IA12686" s="52"/>
      <c r="IG12686" s="52"/>
      <c r="IH12686" s="52"/>
      <c r="II12686" s="52"/>
      <c r="IJ12686" s="52"/>
    </row>
    <row r="12687" spans="233:244" x14ac:dyDescent="0.25">
      <c r="HY12687" s="52"/>
      <c r="HZ12687" s="52"/>
      <c r="IA12687" s="52"/>
      <c r="IG12687" s="52"/>
      <c r="IH12687" s="52"/>
      <c r="II12687" s="52"/>
      <c r="IJ12687" s="52"/>
    </row>
    <row r="12688" spans="233:244" x14ac:dyDescent="0.25">
      <c r="HY12688" s="52"/>
      <c r="HZ12688" s="52"/>
      <c r="IA12688" s="52"/>
      <c r="IG12688" s="52"/>
      <c r="IH12688" s="52"/>
      <c r="II12688" s="52"/>
      <c r="IJ12688" s="52"/>
    </row>
    <row r="12689" spans="233:244" x14ac:dyDescent="0.25">
      <c r="HY12689" s="52"/>
      <c r="HZ12689" s="52"/>
      <c r="IA12689" s="52"/>
      <c r="IG12689" s="52"/>
      <c r="IH12689" s="52"/>
      <c r="II12689" s="52"/>
      <c r="IJ12689" s="52"/>
    </row>
    <row r="12690" spans="233:244" x14ac:dyDescent="0.25">
      <c r="HY12690" s="52"/>
      <c r="HZ12690" s="52"/>
      <c r="IA12690" s="52"/>
      <c r="IG12690" s="52"/>
      <c r="IH12690" s="52"/>
      <c r="II12690" s="52"/>
      <c r="IJ12690" s="52"/>
    </row>
    <row r="12691" spans="233:244" x14ac:dyDescent="0.25">
      <c r="HY12691" s="52"/>
      <c r="HZ12691" s="52"/>
      <c r="IA12691" s="52"/>
      <c r="IG12691" s="52"/>
      <c r="IH12691" s="52"/>
      <c r="II12691" s="52"/>
      <c r="IJ12691" s="52"/>
    </row>
    <row r="12692" spans="233:244" x14ac:dyDescent="0.25">
      <c r="HY12692" s="52"/>
      <c r="HZ12692" s="52"/>
      <c r="IA12692" s="52"/>
      <c r="IG12692" s="52"/>
      <c r="IH12692" s="52"/>
      <c r="II12692" s="52"/>
      <c r="IJ12692" s="52"/>
    </row>
    <row r="12693" spans="233:244" x14ac:dyDescent="0.25">
      <c r="HY12693" s="52"/>
      <c r="HZ12693" s="52"/>
      <c r="IA12693" s="52"/>
      <c r="IG12693" s="52"/>
      <c r="IH12693" s="52"/>
      <c r="II12693" s="52"/>
      <c r="IJ12693" s="52"/>
    </row>
    <row r="12694" spans="233:244" x14ac:dyDescent="0.25">
      <c r="HY12694" s="52"/>
      <c r="HZ12694" s="52"/>
      <c r="IA12694" s="52"/>
      <c r="IG12694" s="52"/>
      <c r="IH12694" s="52"/>
      <c r="II12694" s="52"/>
      <c r="IJ12694" s="52"/>
    </row>
    <row r="12695" spans="233:244" x14ac:dyDescent="0.25">
      <c r="HY12695" s="52"/>
      <c r="HZ12695" s="52"/>
      <c r="IA12695" s="52"/>
      <c r="IG12695" s="52"/>
      <c r="IH12695" s="52"/>
      <c r="II12695" s="52"/>
      <c r="IJ12695" s="52"/>
    </row>
    <row r="12696" spans="233:244" x14ac:dyDescent="0.25">
      <c r="HY12696" s="52"/>
      <c r="HZ12696" s="52"/>
      <c r="IA12696" s="52"/>
      <c r="IG12696" s="52"/>
      <c r="IH12696" s="52"/>
      <c r="II12696" s="52"/>
      <c r="IJ12696" s="52"/>
    </row>
    <row r="12697" spans="233:244" x14ac:dyDescent="0.25">
      <c r="HY12697" s="52"/>
      <c r="HZ12697" s="52"/>
      <c r="IA12697" s="52"/>
      <c r="IG12697" s="52"/>
      <c r="IH12697" s="52"/>
      <c r="II12697" s="52"/>
      <c r="IJ12697" s="52"/>
    </row>
    <row r="12698" spans="233:244" x14ac:dyDescent="0.25">
      <c r="HY12698" s="52"/>
      <c r="HZ12698" s="52"/>
      <c r="IA12698" s="52"/>
      <c r="IG12698" s="52"/>
      <c r="IH12698" s="52"/>
      <c r="II12698" s="52"/>
      <c r="IJ12698" s="52"/>
    </row>
    <row r="12699" spans="233:244" x14ac:dyDescent="0.25">
      <c r="HY12699" s="52"/>
      <c r="HZ12699" s="52"/>
      <c r="IA12699" s="52"/>
      <c r="IG12699" s="52"/>
      <c r="IH12699" s="52"/>
      <c r="II12699" s="52"/>
      <c r="IJ12699" s="52"/>
    </row>
    <row r="12700" spans="233:244" x14ac:dyDescent="0.25">
      <c r="HY12700" s="52"/>
      <c r="HZ12700" s="52"/>
      <c r="IA12700" s="52"/>
      <c r="IG12700" s="52"/>
      <c r="IH12700" s="52"/>
      <c r="II12700" s="52"/>
      <c r="IJ12700" s="52"/>
    </row>
    <row r="12701" spans="233:244" x14ac:dyDescent="0.25">
      <c r="HY12701" s="52"/>
      <c r="HZ12701" s="52"/>
      <c r="IA12701" s="52"/>
      <c r="IG12701" s="52"/>
      <c r="IH12701" s="52"/>
      <c r="II12701" s="52"/>
      <c r="IJ12701" s="52"/>
    </row>
    <row r="12702" spans="233:244" x14ac:dyDescent="0.25">
      <c r="HY12702" s="52"/>
      <c r="HZ12702" s="52"/>
      <c r="IA12702" s="52"/>
      <c r="IG12702" s="52"/>
      <c r="IH12702" s="52"/>
      <c r="II12702" s="52"/>
      <c r="IJ12702" s="52"/>
    </row>
    <row r="12703" spans="233:244" x14ac:dyDescent="0.25">
      <c r="HY12703" s="52"/>
      <c r="HZ12703" s="52"/>
      <c r="IA12703" s="52"/>
      <c r="IG12703" s="52"/>
      <c r="IH12703" s="52"/>
      <c r="II12703" s="52"/>
      <c r="IJ12703" s="52"/>
    </row>
    <row r="12704" spans="233:244" x14ac:dyDescent="0.25">
      <c r="HY12704" s="52"/>
      <c r="HZ12704" s="52"/>
      <c r="IA12704" s="52"/>
      <c r="IG12704" s="52"/>
      <c r="IH12704" s="52"/>
      <c r="II12704" s="52"/>
      <c r="IJ12704" s="52"/>
    </row>
    <row r="12705" spans="233:244" x14ac:dyDescent="0.25">
      <c r="HY12705" s="52"/>
      <c r="HZ12705" s="52"/>
      <c r="IA12705" s="52"/>
      <c r="IG12705" s="52"/>
      <c r="IH12705" s="52"/>
      <c r="II12705" s="52"/>
      <c r="IJ12705" s="52"/>
    </row>
    <row r="12706" spans="233:244" x14ac:dyDescent="0.25">
      <c r="HY12706" s="52"/>
      <c r="HZ12706" s="52"/>
      <c r="IA12706" s="52"/>
      <c r="IG12706" s="52"/>
      <c r="IH12706" s="52"/>
      <c r="II12706" s="52"/>
      <c r="IJ12706" s="52"/>
    </row>
    <row r="12707" spans="233:244" x14ac:dyDescent="0.25">
      <c r="HY12707" s="52"/>
      <c r="HZ12707" s="52"/>
      <c r="IA12707" s="52"/>
      <c r="IG12707" s="52"/>
      <c r="IH12707" s="52"/>
      <c r="II12707" s="52"/>
      <c r="IJ12707" s="52"/>
    </row>
    <row r="12708" spans="233:244" x14ac:dyDescent="0.25">
      <c r="HY12708" s="52"/>
      <c r="HZ12708" s="52"/>
      <c r="IA12708" s="52"/>
      <c r="IG12708" s="52"/>
      <c r="IH12708" s="52"/>
      <c r="II12708" s="52"/>
      <c r="IJ12708" s="52"/>
    </row>
    <row r="12709" spans="233:244" x14ac:dyDescent="0.25">
      <c r="HY12709" s="52"/>
      <c r="HZ12709" s="52"/>
      <c r="IA12709" s="52"/>
      <c r="IG12709" s="52"/>
      <c r="IH12709" s="52"/>
      <c r="II12709" s="52"/>
      <c r="IJ12709" s="52"/>
    </row>
    <row r="12710" spans="233:244" x14ac:dyDescent="0.25">
      <c r="HY12710" s="52"/>
      <c r="HZ12710" s="52"/>
      <c r="IA12710" s="52"/>
      <c r="IG12710" s="52"/>
      <c r="IH12710" s="52"/>
      <c r="II12710" s="52"/>
      <c r="IJ12710" s="52"/>
    </row>
    <row r="12711" spans="233:244" x14ac:dyDescent="0.25">
      <c r="HY12711" s="52"/>
      <c r="HZ12711" s="52"/>
      <c r="IA12711" s="52"/>
      <c r="IG12711" s="52"/>
      <c r="IH12711" s="52"/>
      <c r="II12711" s="52"/>
      <c r="IJ12711" s="52"/>
    </row>
    <row r="12712" spans="233:244" x14ac:dyDescent="0.25">
      <c r="HY12712" s="52"/>
      <c r="HZ12712" s="52"/>
      <c r="IA12712" s="52"/>
      <c r="IG12712" s="52"/>
      <c r="IH12712" s="52"/>
      <c r="II12712" s="52"/>
      <c r="IJ12712" s="52"/>
    </row>
    <row r="12713" spans="233:244" x14ac:dyDescent="0.25">
      <c r="HY12713" s="52"/>
      <c r="HZ12713" s="52"/>
      <c r="IA12713" s="52"/>
      <c r="IG12713" s="52"/>
      <c r="IH12713" s="52"/>
      <c r="II12713" s="52"/>
      <c r="IJ12713" s="52"/>
    </row>
    <row r="12714" spans="233:244" x14ac:dyDescent="0.25">
      <c r="HY12714" s="52"/>
      <c r="HZ12714" s="52"/>
      <c r="IA12714" s="52"/>
      <c r="IG12714" s="52"/>
      <c r="IH12714" s="52"/>
      <c r="II12714" s="52"/>
      <c r="IJ12714" s="52"/>
    </row>
    <row r="12715" spans="233:244" x14ac:dyDescent="0.25">
      <c r="HY12715" s="52"/>
      <c r="HZ12715" s="52"/>
      <c r="IA12715" s="52"/>
      <c r="IG12715" s="52"/>
      <c r="IH12715" s="52"/>
      <c r="II12715" s="52"/>
      <c r="IJ12715" s="52"/>
    </row>
    <row r="12716" spans="233:244" x14ac:dyDescent="0.25">
      <c r="HY12716" s="52"/>
      <c r="HZ12716" s="52"/>
      <c r="IA12716" s="52"/>
      <c r="IG12716" s="52"/>
      <c r="IH12716" s="52"/>
      <c r="II12716" s="52"/>
      <c r="IJ12716" s="52"/>
    </row>
    <row r="12717" spans="233:244" x14ac:dyDescent="0.25">
      <c r="HY12717" s="52"/>
      <c r="HZ12717" s="52"/>
      <c r="IA12717" s="52"/>
      <c r="IG12717" s="52"/>
      <c r="IH12717" s="52"/>
      <c r="II12717" s="52"/>
      <c r="IJ12717" s="52"/>
    </row>
    <row r="12718" spans="233:244" x14ac:dyDescent="0.25">
      <c r="HY12718" s="52"/>
      <c r="HZ12718" s="52"/>
      <c r="IA12718" s="52"/>
      <c r="IG12718" s="52"/>
      <c r="IH12718" s="52"/>
      <c r="II12718" s="52"/>
      <c r="IJ12718" s="52"/>
    </row>
    <row r="12719" spans="233:244" x14ac:dyDescent="0.25">
      <c r="HY12719" s="52"/>
      <c r="HZ12719" s="52"/>
      <c r="IA12719" s="52"/>
      <c r="IG12719" s="52"/>
      <c r="IH12719" s="52"/>
      <c r="II12719" s="52"/>
      <c r="IJ12719" s="52"/>
    </row>
    <row r="12720" spans="233:244" x14ac:dyDescent="0.25">
      <c r="HY12720" s="52"/>
      <c r="HZ12720" s="52"/>
      <c r="IA12720" s="52"/>
      <c r="IG12720" s="52"/>
      <c r="IH12720" s="52"/>
      <c r="II12720" s="52"/>
      <c r="IJ12720" s="52"/>
    </row>
    <row r="12721" spans="233:244" x14ac:dyDescent="0.25">
      <c r="HY12721" s="52"/>
      <c r="HZ12721" s="52"/>
      <c r="IA12721" s="52"/>
      <c r="IG12721" s="52"/>
      <c r="IH12721" s="52"/>
      <c r="II12721" s="52"/>
      <c r="IJ12721" s="52"/>
    </row>
    <row r="12722" spans="233:244" x14ac:dyDescent="0.25">
      <c r="HY12722" s="52"/>
      <c r="HZ12722" s="52"/>
      <c r="IA12722" s="52"/>
      <c r="IG12722" s="52"/>
      <c r="IH12722" s="52"/>
      <c r="II12722" s="52"/>
      <c r="IJ12722" s="52"/>
    </row>
    <row r="12723" spans="233:244" x14ac:dyDescent="0.25">
      <c r="HY12723" s="52"/>
      <c r="HZ12723" s="52"/>
      <c r="IA12723" s="52"/>
      <c r="IG12723" s="52"/>
      <c r="IH12723" s="52"/>
      <c r="II12723" s="52"/>
      <c r="IJ12723" s="52"/>
    </row>
    <row r="12724" spans="233:244" x14ac:dyDescent="0.25">
      <c r="HY12724" s="52"/>
      <c r="HZ12724" s="52"/>
      <c r="IA12724" s="52"/>
      <c r="IG12724" s="52"/>
      <c r="IH12724" s="52"/>
      <c r="II12724" s="52"/>
      <c r="IJ12724" s="52"/>
    </row>
    <row r="12725" spans="233:244" x14ac:dyDescent="0.25">
      <c r="HY12725" s="52"/>
      <c r="HZ12725" s="52"/>
      <c r="IA12725" s="52"/>
      <c r="IG12725" s="52"/>
      <c r="IH12725" s="52"/>
      <c r="II12725" s="52"/>
      <c r="IJ12725" s="52"/>
    </row>
    <row r="12726" spans="233:244" x14ac:dyDescent="0.25">
      <c r="HY12726" s="52"/>
      <c r="HZ12726" s="52"/>
      <c r="IA12726" s="52"/>
      <c r="IG12726" s="52"/>
      <c r="IH12726" s="52"/>
      <c r="II12726" s="52"/>
      <c r="IJ12726" s="52"/>
    </row>
    <row r="12727" spans="233:244" x14ac:dyDescent="0.25">
      <c r="HY12727" s="52"/>
      <c r="HZ12727" s="52"/>
      <c r="IA12727" s="52"/>
      <c r="IG12727" s="52"/>
      <c r="IH12727" s="52"/>
      <c r="II12727" s="52"/>
      <c r="IJ12727" s="52"/>
    </row>
    <row r="12728" spans="233:244" x14ac:dyDescent="0.25">
      <c r="HY12728" s="52"/>
      <c r="HZ12728" s="52"/>
      <c r="IA12728" s="52"/>
      <c r="IG12728" s="52"/>
      <c r="IH12728" s="52"/>
      <c r="II12728" s="52"/>
      <c r="IJ12728" s="52"/>
    </row>
    <row r="12729" spans="233:244" x14ac:dyDescent="0.25">
      <c r="HY12729" s="52"/>
      <c r="HZ12729" s="52"/>
      <c r="IA12729" s="52"/>
      <c r="IG12729" s="52"/>
      <c r="IH12729" s="52"/>
      <c r="II12729" s="52"/>
      <c r="IJ12729" s="52"/>
    </row>
    <row r="12730" spans="233:244" x14ac:dyDescent="0.25">
      <c r="HY12730" s="52"/>
      <c r="HZ12730" s="52"/>
      <c r="IA12730" s="52"/>
      <c r="IG12730" s="52"/>
      <c r="IH12730" s="52"/>
      <c r="II12730" s="52"/>
      <c r="IJ12730" s="52"/>
    </row>
    <row r="12731" spans="233:244" x14ac:dyDescent="0.25">
      <c r="HY12731" s="52"/>
      <c r="HZ12731" s="52"/>
      <c r="IA12731" s="52"/>
      <c r="IG12731" s="52"/>
      <c r="IH12731" s="52"/>
      <c r="II12731" s="52"/>
      <c r="IJ12731" s="52"/>
    </row>
    <row r="12732" spans="233:244" x14ac:dyDescent="0.25">
      <c r="HY12732" s="52"/>
      <c r="HZ12732" s="52"/>
      <c r="IA12732" s="52"/>
      <c r="IG12732" s="52"/>
      <c r="IH12732" s="52"/>
      <c r="II12732" s="52"/>
      <c r="IJ12732" s="52"/>
    </row>
    <row r="12733" spans="233:244" x14ac:dyDescent="0.25">
      <c r="HY12733" s="52"/>
      <c r="HZ12733" s="52"/>
      <c r="IA12733" s="52"/>
      <c r="IG12733" s="52"/>
      <c r="IH12733" s="52"/>
      <c r="II12733" s="52"/>
      <c r="IJ12733" s="52"/>
    </row>
    <row r="12734" spans="233:244" x14ac:dyDescent="0.25">
      <c r="HY12734" s="52"/>
      <c r="HZ12734" s="52"/>
      <c r="IA12734" s="52"/>
      <c r="IG12734" s="52"/>
      <c r="IH12734" s="52"/>
      <c r="II12734" s="52"/>
      <c r="IJ12734" s="52"/>
    </row>
    <row r="12735" spans="233:244" x14ac:dyDescent="0.25">
      <c r="HY12735" s="52"/>
      <c r="HZ12735" s="52"/>
      <c r="IA12735" s="52"/>
      <c r="IG12735" s="52"/>
      <c r="IH12735" s="52"/>
      <c r="II12735" s="52"/>
      <c r="IJ12735" s="52"/>
    </row>
    <row r="12736" spans="233:244" x14ac:dyDescent="0.25">
      <c r="HY12736" s="52"/>
      <c r="HZ12736" s="52"/>
      <c r="IA12736" s="52"/>
      <c r="IG12736" s="52"/>
      <c r="IH12736" s="52"/>
      <c r="II12736" s="52"/>
      <c r="IJ12736" s="52"/>
    </row>
    <row r="12737" spans="233:244" x14ac:dyDescent="0.25">
      <c r="HY12737" s="52"/>
      <c r="HZ12737" s="52"/>
      <c r="IA12737" s="52"/>
      <c r="IG12737" s="52"/>
      <c r="IH12737" s="52"/>
      <c r="II12737" s="52"/>
      <c r="IJ12737" s="52"/>
    </row>
    <row r="12738" spans="233:244" x14ac:dyDescent="0.25">
      <c r="HY12738" s="52"/>
      <c r="HZ12738" s="52"/>
      <c r="IA12738" s="52"/>
      <c r="IG12738" s="52"/>
      <c r="IH12738" s="52"/>
      <c r="II12738" s="52"/>
      <c r="IJ12738" s="52"/>
    </row>
    <row r="12739" spans="233:244" x14ac:dyDescent="0.25">
      <c r="HY12739" s="52"/>
      <c r="HZ12739" s="52"/>
      <c r="IA12739" s="52"/>
      <c r="IG12739" s="52"/>
      <c r="IH12739" s="52"/>
      <c r="II12739" s="52"/>
      <c r="IJ12739" s="52"/>
    </row>
    <row r="12740" spans="233:244" x14ac:dyDescent="0.25">
      <c r="HY12740" s="52"/>
      <c r="HZ12740" s="52"/>
      <c r="IA12740" s="52"/>
      <c r="IG12740" s="52"/>
      <c r="IH12740" s="52"/>
      <c r="II12740" s="52"/>
      <c r="IJ12740" s="52"/>
    </row>
    <row r="12741" spans="233:244" x14ac:dyDescent="0.25">
      <c r="HY12741" s="52"/>
      <c r="HZ12741" s="52"/>
      <c r="IA12741" s="52"/>
      <c r="IG12741" s="52"/>
      <c r="IH12741" s="52"/>
      <c r="II12741" s="52"/>
      <c r="IJ12741" s="52"/>
    </row>
    <row r="12742" spans="233:244" x14ac:dyDescent="0.25">
      <c r="HY12742" s="52"/>
      <c r="HZ12742" s="52"/>
      <c r="IA12742" s="52"/>
      <c r="IG12742" s="52"/>
      <c r="IH12742" s="52"/>
      <c r="II12742" s="52"/>
      <c r="IJ12742" s="52"/>
    </row>
    <row r="12743" spans="233:244" x14ac:dyDescent="0.25">
      <c r="HY12743" s="52"/>
      <c r="HZ12743" s="52"/>
      <c r="IA12743" s="52"/>
      <c r="IG12743" s="52"/>
      <c r="IH12743" s="52"/>
      <c r="II12743" s="52"/>
      <c r="IJ12743" s="52"/>
    </row>
    <row r="12744" spans="233:244" x14ac:dyDescent="0.25">
      <c r="HY12744" s="52"/>
      <c r="HZ12744" s="52"/>
      <c r="IA12744" s="52"/>
      <c r="IG12744" s="52"/>
      <c r="IH12744" s="52"/>
      <c r="II12744" s="52"/>
      <c r="IJ12744" s="52"/>
    </row>
    <row r="12745" spans="233:244" x14ac:dyDescent="0.25">
      <c r="HY12745" s="52"/>
      <c r="HZ12745" s="52"/>
      <c r="IA12745" s="52"/>
      <c r="IG12745" s="52"/>
      <c r="IH12745" s="52"/>
      <c r="II12745" s="52"/>
      <c r="IJ12745" s="52"/>
    </row>
    <row r="12746" spans="233:244" x14ac:dyDescent="0.25">
      <c r="HY12746" s="52"/>
      <c r="HZ12746" s="52"/>
      <c r="IA12746" s="52"/>
      <c r="IG12746" s="52"/>
      <c r="IH12746" s="52"/>
      <c r="II12746" s="52"/>
      <c r="IJ12746" s="52"/>
    </row>
    <row r="12747" spans="233:244" x14ac:dyDescent="0.25">
      <c r="HY12747" s="52"/>
      <c r="HZ12747" s="52"/>
      <c r="IA12747" s="52"/>
      <c r="IG12747" s="52"/>
      <c r="IH12747" s="52"/>
      <c r="II12747" s="52"/>
      <c r="IJ12747" s="52"/>
    </row>
    <row r="12748" spans="233:244" x14ac:dyDescent="0.25">
      <c r="HY12748" s="52"/>
      <c r="HZ12748" s="52"/>
      <c r="IA12748" s="52"/>
      <c r="IG12748" s="52"/>
      <c r="IH12748" s="52"/>
      <c r="II12748" s="52"/>
      <c r="IJ12748" s="52"/>
    </row>
    <row r="12749" spans="233:244" x14ac:dyDescent="0.25">
      <c r="HY12749" s="52"/>
      <c r="HZ12749" s="52"/>
      <c r="IA12749" s="52"/>
      <c r="IG12749" s="52"/>
      <c r="IH12749" s="52"/>
      <c r="II12749" s="52"/>
      <c r="IJ12749" s="52"/>
    </row>
    <row r="12750" spans="233:244" x14ac:dyDescent="0.25">
      <c r="HY12750" s="52"/>
      <c r="HZ12750" s="52"/>
      <c r="IA12750" s="52"/>
      <c r="IG12750" s="52"/>
      <c r="IH12750" s="52"/>
      <c r="II12750" s="52"/>
      <c r="IJ12750" s="52"/>
    </row>
    <row r="12751" spans="233:244" x14ac:dyDescent="0.25">
      <c r="HY12751" s="52"/>
      <c r="HZ12751" s="52"/>
      <c r="IA12751" s="52"/>
      <c r="IG12751" s="52"/>
      <c r="IH12751" s="52"/>
      <c r="II12751" s="52"/>
      <c r="IJ12751" s="52"/>
    </row>
    <row r="12752" spans="233:244" x14ac:dyDescent="0.25">
      <c r="HY12752" s="52"/>
      <c r="HZ12752" s="52"/>
      <c r="IA12752" s="52"/>
      <c r="IG12752" s="52"/>
      <c r="IH12752" s="52"/>
      <c r="II12752" s="52"/>
      <c r="IJ12752" s="52"/>
    </row>
    <row r="12753" spans="233:244" x14ac:dyDescent="0.25">
      <c r="HY12753" s="52"/>
      <c r="HZ12753" s="52"/>
      <c r="IA12753" s="52"/>
      <c r="IG12753" s="52"/>
      <c r="IH12753" s="52"/>
      <c r="II12753" s="52"/>
      <c r="IJ12753" s="52"/>
    </row>
    <row r="12754" spans="233:244" x14ac:dyDescent="0.25">
      <c r="HY12754" s="52"/>
      <c r="HZ12754" s="52"/>
      <c r="IA12754" s="52"/>
      <c r="IG12754" s="52"/>
      <c r="IH12754" s="52"/>
      <c r="II12754" s="52"/>
      <c r="IJ12754" s="52"/>
    </row>
    <row r="12755" spans="233:244" x14ac:dyDescent="0.25">
      <c r="HY12755" s="52"/>
      <c r="HZ12755" s="52"/>
      <c r="IA12755" s="52"/>
      <c r="IG12755" s="52"/>
      <c r="IH12755" s="52"/>
      <c r="II12755" s="52"/>
      <c r="IJ12755" s="52"/>
    </row>
    <row r="12756" spans="233:244" x14ac:dyDescent="0.25">
      <c r="HY12756" s="52"/>
      <c r="HZ12756" s="52"/>
      <c r="IA12756" s="52"/>
      <c r="IG12756" s="52"/>
      <c r="IH12756" s="52"/>
      <c r="II12756" s="52"/>
      <c r="IJ12756" s="52"/>
    </row>
    <row r="12757" spans="233:244" x14ac:dyDescent="0.25">
      <c r="HY12757" s="52"/>
      <c r="HZ12757" s="52"/>
      <c r="IA12757" s="52"/>
      <c r="IG12757" s="52"/>
      <c r="IH12757" s="52"/>
      <c r="II12757" s="52"/>
      <c r="IJ12757" s="52"/>
    </row>
    <row r="12758" spans="233:244" x14ac:dyDescent="0.25">
      <c r="HY12758" s="52"/>
      <c r="HZ12758" s="52"/>
      <c r="IA12758" s="52"/>
      <c r="IG12758" s="52"/>
      <c r="IH12758" s="52"/>
      <c r="II12758" s="52"/>
      <c r="IJ12758" s="52"/>
    </row>
    <row r="12759" spans="233:244" x14ac:dyDescent="0.25">
      <c r="HY12759" s="52"/>
      <c r="HZ12759" s="52"/>
      <c r="IA12759" s="52"/>
      <c r="IG12759" s="52"/>
      <c r="IH12759" s="52"/>
      <c r="II12759" s="52"/>
      <c r="IJ12759" s="52"/>
    </row>
    <row r="12760" spans="233:244" x14ac:dyDescent="0.25">
      <c r="HY12760" s="52"/>
      <c r="HZ12760" s="52"/>
      <c r="IA12760" s="52"/>
      <c r="IG12760" s="52"/>
      <c r="IH12760" s="52"/>
      <c r="II12760" s="52"/>
      <c r="IJ12760" s="52"/>
    </row>
    <row r="12761" spans="233:244" x14ac:dyDescent="0.25">
      <c r="HY12761" s="52"/>
      <c r="HZ12761" s="52"/>
      <c r="IA12761" s="52"/>
      <c r="IG12761" s="52"/>
      <c r="IH12761" s="52"/>
      <c r="II12761" s="52"/>
      <c r="IJ12761" s="52"/>
    </row>
    <row r="12762" spans="233:244" x14ac:dyDescent="0.25">
      <c r="HY12762" s="52"/>
      <c r="HZ12762" s="52"/>
      <c r="IA12762" s="52"/>
      <c r="IG12762" s="52"/>
      <c r="IH12762" s="52"/>
      <c r="II12762" s="52"/>
      <c r="IJ12762" s="52"/>
    </row>
    <row r="12763" spans="233:244" x14ac:dyDescent="0.25">
      <c r="HY12763" s="52"/>
      <c r="HZ12763" s="52"/>
      <c r="IA12763" s="52"/>
      <c r="IG12763" s="52"/>
      <c r="IH12763" s="52"/>
      <c r="II12763" s="52"/>
      <c r="IJ12763" s="52"/>
    </row>
    <row r="12764" spans="233:244" x14ac:dyDescent="0.25">
      <c r="HY12764" s="52"/>
      <c r="HZ12764" s="52"/>
      <c r="IA12764" s="52"/>
      <c r="IG12764" s="52"/>
      <c r="IH12764" s="52"/>
      <c r="II12764" s="52"/>
      <c r="IJ12764" s="52"/>
    </row>
    <row r="12765" spans="233:244" x14ac:dyDescent="0.25">
      <c r="HY12765" s="52"/>
      <c r="HZ12765" s="52"/>
      <c r="IA12765" s="52"/>
      <c r="IG12765" s="52"/>
      <c r="IH12765" s="52"/>
      <c r="II12765" s="52"/>
      <c r="IJ12765" s="52"/>
    </row>
    <row r="12766" spans="233:244" x14ac:dyDescent="0.25">
      <c r="HY12766" s="52"/>
      <c r="HZ12766" s="52"/>
      <c r="IA12766" s="52"/>
      <c r="IG12766" s="52"/>
      <c r="IH12766" s="52"/>
      <c r="II12766" s="52"/>
      <c r="IJ12766" s="52"/>
    </row>
    <row r="12767" spans="233:244" x14ac:dyDescent="0.25">
      <c r="HY12767" s="52"/>
      <c r="HZ12767" s="52"/>
      <c r="IA12767" s="52"/>
      <c r="IG12767" s="52"/>
      <c r="IH12767" s="52"/>
      <c r="II12767" s="52"/>
      <c r="IJ12767" s="52"/>
    </row>
    <row r="12768" spans="233:244" x14ac:dyDescent="0.25">
      <c r="HY12768" s="52"/>
      <c r="HZ12768" s="52"/>
      <c r="IA12768" s="52"/>
      <c r="IG12768" s="52"/>
      <c r="IH12768" s="52"/>
      <c r="II12768" s="52"/>
      <c r="IJ12768" s="52"/>
    </row>
    <row r="12769" spans="233:244" x14ac:dyDescent="0.25">
      <c r="HY12769" s="52"/>
      <c r="HZ12769" s="52"/>
      <c r="IA12769" s="52"/>
      <c r="IG12769" s="52"/>
      <c r="IH12769" s="52"/>
      <c r="II12769" s="52"/>
      <c r="IJ12769" s="52"/>
    </row>
    <row r="12770" spans="233:244" x14ac:dyDescent="0.25">
      <c r="HY12770" s="52"/>
      <c r="HZ12770" s="52"/>
      <c r="IA12770" s="52"/>
      <c r="IG12770" s="52"/>
      <c r="IH12770" s="52"/>
      <c r="II12770" s="52"/>
      <c r="IJ12770" s="52"/>
    </row>
    <row r="12771" spans="233:244" x14ac:dyDescent="0.25">
      <c r="HY12771" s="52"/>
      <c r="HZ12771" s="52"/>
      <c r="IA12771" s="52"/>
      <c r="IG12771" s="52"/>
      <c r="IH12771" s="52"/>
      <c r="II12771" s="52"/>
      <c r="IJ12771" s="52"/>
    </row>
    <row r="12772" spans="233:244" x14ac:dyDescent="0.25">
      <c r="HY12772" s="52"/>
      <c r="HZ12772" s="52"/>
      <c r="IA12772" s="52"/>
      <c r="IG12772" s="52"/>
      <c r="IH12772" s="52"/>
      <c r="II12772" s="52"/>
      <c r="IJ12772" s="52"/>
    </row>
    <row r="12773" spans="233:244" x14ac:dyDescent="0.25">
      <c r="HY12773" s="52"/>
      <c r="HZ12773" s="52"/>
      <c r="IA12773" s="52"/>
      <c r="IG12773" s="52"/>
      <c r="IH12773" s="52"/>
      <c r="II12773" s="52"/>
      <c r="IJ12773" s="52"/>
    </row>
    <row r="12774" spans="233:244" x14ac:dyDescent="0.25">
      <c r="HY12774" s="52"/>
      <c r="HZ12774" s="52"/>
      <c r="IA12774" s="52"/>
      <c r="IG12774" s="52"/>
      <c r="IH12774" s="52"/>
      <c r="II12774" s="52"/>
      <c r="IJ12774" s="52"/>
    </row>
    <row r="12775" spans="233:244" x14ac:dyDescent="0.25">
      <c r="HY12775" s="52"/>
      <c r="HZ12775" s="52"/>
      <c r="IA12775" s="52"/>
      <c r="IG12775" s="52"/>
      <c r="IH12775" s="52"/>
      <c r="II12775" s="52"/>
      <c r="IJ12775" s="52"/>
    </row>
    <row r="12776" spans="233:244" x14ac:dyDescent="0.25">
      <c r="HY12776" s="52"/>
      <c r="HZ12776" s="52"/>
      <c r="IA12776" s="52"/>
      <c r="IG12776" s="52"/>
      <c r="IH12776" s="52"/>
      <c r="II12776" s="52"/>
      <c r="IJ12776" s="52"/>
    </row>
    <row r="12777" spans="233:244" x14ac:dyDescent="0.25">
      <c r="HY12777" s="52"/>
      <c r="HZ12777" s="52"/>
      <c r="IA12777" s="52"/>
      <c r="IG12777" s="52"/>
      <c r="IH12777" s="52"/>
      <c r="II12777" s="52"/>
      <c r="IJ12777" s="52"/>
    </row>
    <row r="12778" spans="233:244" x14ac:dyDescent="0.25">
      <c r="HY12778" s="52"/>
      <c r="HZ12778" s="52"/>
      <c r="IA12778" s="52"/>
      <c r="IG12778" s="52"/>
      <c r="IH12778" s="52"/>
      <c r="II12778" s="52"/>
      <c r="IJ12778" s="52"/>
    </row>
    <row r="12779" spans="233:244" x14ac:dyDescent="0.25">
      <c r="HY12779" s="52"/>
      <c r="HZ12779" s="52"/>
      <c r="IA12779" s="52"/>
      <c r="IG12779" s="52"/>
      <c r="IH12779" s="52"/>
      <c r="II12779" s="52"/>
      <c r="IJ12779" s="52"/>
    </row>
    <row r="12780" spans="233:244" x14ac:dyDescent="0.25">
      <c r="HY12780" s="52"/>
      <c r="HZ12780" s="52"/>
      <c r="IA12780" s="52"/>
      <c r="IG12780" s="52"/>
      <c r="IH12780" s="52"/>
      <c r="II12780" s="52"/>
      <c r="IJ12780" s="52"/>
    </row>
    <row r="12781" spans="233:244" x14ac:dyDescent="0.25">
      <c r="HY12781" s="52"/>
      <c r="HZ12781" s="52"/>
      <c r="IA12781" s="52"/>
      <c r="IG12781" s="52"/>
      <c r="IH12781" s="52"/>
      <c r="II12781" s="52"/>
      <c r="IJ12781" s="52"/>
    </row>
    <row r="12782" spans="233:244" x14ac:dyDescent="0.25">
      <c r="HY12782" s="52"/>
      <c r="HZ12782" s="52"/>
      <c r="IA12782" s="52"/>
      <c r="IG12782" s="52"/>
      <c r="IH12782" s="52"/>
      <c r="II12782" s="52"/>
      <c r="IJ12782" s="52"/>
    </row>
    <row r="12783" spans="233:244" x14ac:dyDescent="0.25">
      <c r="HY12783" s="52"/>
      <c r="HZ12783" s="52"/>
      <c r="IA12783" s="52"/>
      <c r="IG12783" s="52"/>
      <c r="IH12783" s="52"/>
      <c r="II12783" s="52"/>
      <c r="IJ12783" s="52"/>
    </row>
    <row r="12784" spans="233:244" x14ac:dyDescent="0.25">
      <c r="HY12784" s="52"/>
      <c r="HZ12784" s="52"/>
      <c r="IA12784" s="52"/>
      <c r="IG12784" s="52"/>
      <c r="IH12784" s="52"/>
      <c r="II12784" s="52"/>
      <c r="IJ12784" s="52"/>
    </row>
    <row r="12785" spans="233:244" x14ac:dyDescent="0.25">
      <c r="HY12785" s="52"/>
      <c r="HZ12785" s="52"/>
      <c r="IA12785" s="52"/>
      <c r="IG12785" s="52"/>
      <c r="IH12785" s="52"/>
      <c r="II12785" s="52"/>
      <c r="IJ12785" s="52"/>
    </row>
    <row r="12786" spans="233:244" x14ac:dyDescent="0.25">
      <c r="HY12786" s="52"/>
      <c r="HZ12786" s="52"/>
      <c r="IA12786" s="52"/>
      <c r="IG12786" s="52"/>
      <c r="IH12786" s="52"/>
      <c r="II12786" s="52"/>
      <c r="IJ12786" s="52"/>
    </row>
    <row r="12787" spans="233:244" x14ac:dyDescent="0.25">
      <c r="HY12787" s="52"/>
      <c r="HZ12787" s="52"/>
      <c r="IA12787" s="52"/>
      <c r="IG12787" s="52"/>
      <c r="IH12787" s="52"/>
      <c r="II12787" s="52"/>
      <c r="IJ12787" s="52"/>
    </row>
    <row r="12788" spans="233:244" x14ac:dyDescent="0.25">
      <c r="HY12788" s="52"/>
      <c r="HZ12788" s="52"/>
      <c r="IA12788" s="52"/>
      <c r="IG12788" s="52"/>
      <c r="IH12788" s="52"/>
      <c r="II12788" s="52"/>
      <c r="IJ12788" s="52"/>
    </row>
    <row r="12789" spans="233:244" x14ac:dyDescent="0.25">
      <c r="HY12789" s="52"/>
      <c r="HZ12789" s="52"/>
      <c r="IA12789" s="52"/>
      <c r="IG12789" s="52"/>
      <c r="IH12789" s="52"/>
      <c r="II12789" s="52"/>
      <c r="IJ12789" s="52"/>
    </row>
    <row r="12790" spans="233:244" x14ac:dyDescent="0.25">
      <c r="HY12790" s="52"/>
      <c r="HZ12790" s="52"/>
      <c r="IA12790" s="52"/>
      <c r="IG12790" s="52"/>
      <c r="IH12790" s="52"/>
      <c r="II12790" s="52"/>
      <c r="IJ12790" s="52"/>
    </row>
    <row r="12791" spans="233:244" x14ac:dyDescent="0.25">
      <c r="HY12791" s="52"/>
      <c r="HZ12791" s="52"/>
      <c r="IA12791" s="52"/>
      <c r="IG12791" s="52"/>
      <c r="IH12791" s="52"/>
      <c r="II12791" s="52"/>
      <c r="IJ12791" s="52"/>
    </row>
    <row r="12792" spans="233:244" x14ac:dyDescent="0.25">
      <c r="HY12792" s="52"/>
      <c r="HZ12792" s="52"/>
      <c r="IA12792" s="52"/>
      <c r="IG12792" s="52"/>
      <c r="IH12792" s="52"/>
      <c r="II12792" s="52"/>
      <c r="IJ12792" s="52"/>
    </row>
    <row r="12793" spans="233:244" x14ac:dyDescent="0.25">
      <c r="HY12793" s="52"/>
      <c r="HZ12793" s="52"/>
      <c r="IA12793" s="52"/>
      <c r="IG12793" s="52"/>
      <c r="IH12793" s="52"/>
      <c r="II12793" s="52"/>
      <c r="IJ12793" s="52"/>
    </row>
    <row r="12794" spans="233:244" x14ac:dyDescent="0.25">
      <c r="HY12794" s="52"/>
      <c r="HZ12794" s="52"/>
      <c r="IA12794" s="52"/>
      <c r="IG12794" s="52"/>
      <c r="IH12794" s="52"/>
      <c r="II12794" s="52"/>
      <c r="IJ12794" s="52"/>
    </row>
    <row r="12795" spans="233:244" x14ac:dyDescent="0.25">
      <c r="HY12795" s="52"/>
      <c r="HZ12795" s="52"/>
      <c r="IA12795" s="52"/>
      <c r="IG12795" s="52"/>
      <c r="IH12795" s="52"/>
      <c r="II12795" s="52"/>
      <c r="IJ12795" s="52"/>
    </row>
    <row r="12796" spans="233:244" x14ac:dyDescent="0.25">
      <c r="HY12796" s="52"/>
      <c r="HZ12796" s="52"/>
      <c r="IA12796" s="52"/>
      <c r="IG12796" s="52"/>
      <c r="IH12796" s="52"/>
      <c r="II12796" s="52"/>
      <c r="IJ12796" s="52"/>
    </row>
    <row r="12797" spans="233:244" x14ac:dyDescent="0.25">
      <c r="HY12797" s="52"/>
      <c r="HZ12797" s="52"/>
      <c r="IA12797" s="52"/>
      <c r="IG12797" s="52"/>
      <c r="IH12797" s="52"/>
      <c r="II12797" s="52"/>
      <c r="IJ12797" s="52"/>
    </row>
    <row r="12798" spans="233:244" x14ac:dyDescent="0.25">
      <c r="HY12798" s="52"/>
      <c r="HZ12798" s="52"/>
      <c r="IA12798" s="52"/>
      <c r="IG12798" s="52"/>
      <c r="IH12798" s="52"/>
      <c r="II12798" s="52"/>
      <c r="IJ12798" s="52"/>
    </row>
    <row r="12799" spans="233:244" x14ac:dyDescent="0.25">
      <c r="HY12799" s="52"/>
      <c r="HZ12799" s="52"/>
      <c r="IA12799" s="52"/>
      <c r="IG12799" s="52"/>
      <c r="IH12799" s="52"/>
      <c r="II12799" s="52"/>
      <c r="IJ12799" s="52"/>
    </row>
    <row r="12800" spans="233:244" x14ac:dyDescent="0.25">
      <c r="HY12800" s="52"/>
      <c r="HZ12800" s="52"/>
      <c r="IA12800" s="52"/>
      <c r="IG12800" s="52"/>
      <c r="IH12800" s="52"/>
      <c r="II12800" s="52"/>
      <c r="IJ12800" s="52"/>
    </row>
    <row r="12801" spans="233:244" x14ac:dyDescent="0.25">
      <c r="HY12801" s="52"/>
      <c r="HZ12801" s="52"/>
      <c r="IA12801" s="52"/>
      <c r="IG12801" s="52"/>
      <c r="IH12801" s="52"/>
      <c r="II12801" s="52"/>
      <c r="IJ12801" s="52"/>
    </row>
    <row r="12802" spans="233:244" x14ac:dyDescent="0.25">
      <c r="HY12802" s="52"/>
      <c r="HZ12802" s="52"/>
      <c r="IA12802" s="52"/>
      <c r="IG12802" s="52"/>
      <c r="IH12802" s="52"/>
      <c r="II12802" s="52"/>
      <c r="IJ12802" s="52"/>
    </row>
    <row r="12803" spans="233:244" x14ac:dyDescent="0.25">
      <c r="HY12803" s="52"/>
      <c r="HZ12803" s="52"/>
      <c r="IA12803" s="52"/>
      <c r="IG12803" s="52"/>
      <c r="IH12803" s="52"/>
      <c r="II12803" s="52"/>
      <c r="IJ12803" s="52"/>
    </row>
    <row r="12804" spans="233:244" x14ac:dyDescent="0.25">
      <c r="HY12804" s="52"/>
      <c r="HZ12804" s="52"/>
      <c r="IA12804" s="52"/>
      <c r="IG12804" s="52"/>
      <c r="IH12804" s="52"/>
      <c r="II12804" s="52"/>
      <c r="IJ12804" s="52"/>
    </row>
    <row r="12805" spans="233:244" x14ac:dyDescent="0.25">
      <c r="HY12805" s="52"/>
      <c r="HZ12805" s="52"/>
      <c r="IA12805" s="52"/>
      <c r="IG12805" s="52"/>
      <c r="IH12805" s="52"/>
      <c r="II12805" s="52"/>
      <c r="IJ12805" s="52"/>
    </row>
    <row r="12806" spans="233:244" x14ac:dyDescent="0.25">
      <c r="HY12806" s="52"/>
      <c r="HZ12806" s="52"/>
      <c r="IA12806" s="52"/>
      <c r="IG12806" s="52"/>
      <c r="IH12806" s="52"/>
      <c r="II12806" s="52"/>
      <c r="IJ12806" s="52"/>
    </row>
    <row r="12807" spans="233:244" x14ac:dyDescent="0.25">
      <c r="HY12807" s="52"/>
      <c r="HZ12807" s="52"/>
      <c r="IA12807" s="52"/>
      <c r="IG12807" s="52"/>
      <c r="IH12807" s="52"/>
      <c r="II12807" s="52"/>
      <c r="IJ12807" s="52"/>
    </row>
    <row r="12808" spans="233:244" x14ac:dyDescent="0.25">
      <c r="HY12808" s="52"/>
      <c r="HZ12808" s="52"/>
      <c r="IA12808" s="52"/>
      <c r="IG12808" s="52"/>
      <c r="IH12808" s="52"/>
      <c r="II12808" s="52"/>
      <c r="IJ12808" s="52"/>
    </row>
    <row r="12809" spans="233:244" x14ac:dyDescent="0.25">
      <c r="HY12809" s="52"/>
      <c r="HZ12809" s="52"/>
      <c r="IA12809" s="52"/>
      <c r="IG12809" s="52"/>
      <c r="IH12809" s="52"/>
      <c r="II12809" s="52"/>
      <c r="IJ12809" s="52"/>
    </row>
    <row r="12810" spans="233:244" x14ac:dyDescent="0.25">
      <c r="HY12810" s="52"/>
      <c r="HZ12810" s="52"/>
      <c r="IA12810" s="52"/>
      <c r="IG12810" s="52"/>
      <c r="IH12810" s="52"/>
      <c r="II12810" s="52"/>
      <c r="IJ12810" s="52"/>
    </row>
    <row r="12811" spans="233:244" x14ac:dyDescent="0.25">
      <c r="HY12811" s="52"/>
      <c r="HZ12811" s="52"/>
      <c r="IA12811" s="52"/>
      <c r="IG12811" s="52"/>
      <c r="IH12811" s="52"/>
      <c r="II12811" s="52"/>
      <c r="IJ12811" s="52"/>
    </row>
    <row r="12812" spans="233:244" x14ac:dyDescent="0.25">
      <c r="HY12812" s="52"/>
      <c r="HZ12812" s="52"/>
      <c r="IA12812" s="52"/>
      <c r="IG12812" s="52"/>
      <c r="IH12812" s="52"/>
      <c r="II12812" s="52"/>
      <c r="IJ12812" s="52"/>
    </row>
    <row r="12813" spans="233:244" x14ac:dyDescent="0.25">
      <c r="HY12813" s="52"/>
      <c r="HZ12813" s="52"/>
      <c r="IA12813" s="52"/>
      <c r="IG12813" s="52"/>
      <c r="IH12813" s="52"/>
      <c r="II12813" s="52"/>
      <c r="IJ12813" s="52"/>
    </row>
    <row r="12814" spans="233:244" x14ac:dyDescent="0.25">
      <c r="HY12814" s="52"/>
      <c r="HZ12814" s="52"/>
      <c r="IA12814" s="52"/>
      <c r="IG12814" s="52"/>
      <c r="IH12814" s="52"/>
      <c r="II12814" s="52"/>
      <c r="IJ12814" s="52"/>
    </row>
    <row r="12815" spans="233:244" x14ac:dyDescent="0.25">
      <c r="HY12815" s="52"/>
      <c r="HZ12815" s="52"/>
      <c r="IA12815" s="52"/>
      <c r="IG12815" s="52"/>
      <c r="IH12815" s="52"/>
      <c r="II12815" s="52"/>
      <c r="IJ12815" s="52"/>
    </row>
    <row r="12816" spans="233:244" x14ac:dyDescent="0.25">
      <c r="HY12816" s="52"/>
      <c r="HZ12816" s="52"/>
      <c r="IA12816" s="52"/>
      <c r="IG12816" s="52"/>
      <c r="IH12816" s="52"/>
      <c r="II12816" s="52"/>
      <c r="IJ12816" s="52"/>
    </row>
    <row r="12817" spans="233:244" x14ac:dyDescent="0.25">
      <c r="HY12817" s="52"/>
      <c r="HZ12817" s="52"/>
      <c r="IA12817" s="52"/>
      <c r="IG12817" s="52"/>
      <c r="IH12817" s="52"/>
      <c r="II12817" s="52"/>
      <c r="IJ12817" s="52"/>
    </row>
    <row r="12818" spans="233:244" x14ac:dyDescent="0.25">
      <c r="HY12818" s="52"/>
      <c r="HZ12818" s="52"/>
      <c r="IA12818" s="52"/>
      <c r="IG12818" s="52"/>
      <c r="IH12818" s="52"/>
      <c r="II12818" s="52"/>
      <c r="IJ12818" s="52"/>
    </row>
    <row r="12819" spans="233:244" x14ac:dyDescent="0.25">
      <c r="HY12819" s="52"/>
      <c r="HZ12819" s="52"/>
      <c r="IA12819" s="52"/>
      <c r="IG12819" s="52"/>
      <c r="IH12819" s="52"/>
      <c r="II12819" s="52"/>
      <c r="IJ12819" s="52"/>
    </row>
    <row r="12820" spans="233:244" x14ac:dyDescent="0.25">
      <c r="HY12820" s="52"/>
      <c r="HZ12820" s="52"/>
      <c r="IA12820" s="52"/>
      <c r="IG12820" s="52"/>
      <c r="IH12820" s="52"/>
      <c r="II12820" s="52"/>
      <c r="IJ12820" s="52"/>
    </row>
    <row r="12821" spans="233:244" x14ac:dyDescent="0.25">
      <c r="HY12821" s="52"/>
      <c r="HZ12821" s="52"/>
      <c r="IA12821" s="52"/>
      <c r="IG12821" s="52"/>
      <c r="IH12821" s="52"/>
      <c r="II12821" s="52"/>
      <c r="IJ12821" s="52"/>
    </row>
    <row r="12822" spans="233:244" x14ac:dyDescent="0.25">
      <c r="HY12822" s="52"/>
      <c r="HZ12822" s="52"/>
      <c r="IA12822" s="52"/>
      <c r="IG12822" s="52"/>
      <c r="IH12822" s="52"/>
      <c r="II12822" s="52"/>
      <c r="IJ12822" s="52"/>
    </row>
    <row r="12823" spans="233:244" x14ac:dyDescent="0.25">
      <c r="HY12823" s="52"/>
      <c r="HZ12823" s="52"/>
      <c r="IA12823" s="52"/>
      <c r="IG12823" s="52"/>
      <c r="IH12823" s="52"/>
      <c r="II12823" s="52"/>
      <c r="IJ12823" s="52"/>
    </row>
    <row r="12824" spans="233:244" x14ac:dyDescent="0.25">
      <c r="HY12824" s="52"/>
      <c r="HZ12824" s="52"/>
      <c r="IA12824" s="52"/>
      <c r="IG12824" s="52"/>
      <c r="IH12824" s="52"/>
      <c r="II12824" s="52"/>
      <c r="IJ12824" s="52"/>
    </row>
    <row r="12825" spans="233:244" x14ac:dyDescent="0.25">
      <c r="HY12825" s="52"/>
      <c r="HZ12825" s="52"/>
      <c r="IA12825" s="52"/>
      <c r="IG12825" s="52"/>
      <c r="IH12825" s="52"/>
      <c r="II12825" s="52"/>
      <c r="IJ12825" s="52"/>
    </row>
    <row r="12826" spans="233:244" x14ac:dyDescent="0.25">
      <c r="HY12826" s="52"/>
      <c r="HZ12826" s="52"/>
      <c r="IA12826" s="52"/>
      <c r="IG12826" s="52"/>
      <c r="IH12826" s="52"/>
      <c r="II12826" s="52"/>
      <c r="IJ12826" s="52"/>
    </row>
    <row r="12827" spans="233:244" x14ac:dyDescent="0.25">
      <c r="HY12827" s="52"/>
      <c r="HZ12827" s="52"/>
      <c r="IA12827" s="52"/>
      <c r="IG12827" s="52"/>
      <c r="IH12827" s="52"/>
      <c r="II12827" s="52"/>
      <c r="IJ12827" s="52"/>
    </row>
    <row r="12828" spans="233:244" x14ac:dyDescent="0.25">
      <c r="HY12828" s="52"/>
      <c r="HZ12828" s="52"/>
      <c r="IA12828" s="52"/>
      <c r="IG12828" s="52"/>
      <c r="IH12828" s="52"/>
      <c r="II12828" s="52"/>
      <c r="IJ12828" s="52"/>
    </row>
    <row r="12829" spans="233:244" x14ac:dyDescent="0.25">
      <c r="HY12829" s="52"/>
      <c r="HZ12829" s="52"/>
      <c r="IA12829" s="52"/>
      <c r="IG12829" s="52"/>
      <c r="IH12829" s="52"/>
      <c r="II12829" s="52"/>
      <c r="IJ12829" s="52"/>
    </row>
    <row r="12830" spans="233:244" x14ac:dyDescent="0.25">
      <c r="HY12830" s="52"/>
      <c r="HZ12830" s="52"/>
      <c r="IA12830" s="52"/>
      <c r="IG12830" s="52"/>
      <c r="IH12830" s="52"/>
      <c r="II12830" s="52"/>
      <c r="IJ12830" s="52"/>
    </row>
    <row r="12831" spans="233:244" x14ac:dyDescent="0.25">
      <c r="HY12831" s="52"/>
      <c r="HZ12831" s="52"/>
      <c r="IA12831" s="52"/>
      <c r="IG12831" s="52"/>
      <c r="IH12831" s="52"/>
      <c r="II12831" s="52"/>
      <c r="IJ12831" s="52"/>
    </row>
    <row r="12832" spans="233:244" x14ac:dyDescent="0.25">
      <c r="HY12832" s="52"/>
      <c r="HZ12832" s="52"/>
      <c r="IA12832" s="52"/>
      <c r="IG12832" s="52"/>
      <c r="IH12832" s="52"/>
      <c r="II12832" s="52"/>
      <c r="IJ12832" s="52"/>
    </row>
    <row r="12833" spans="233:244" x14ac:dyDescent="0.25">
      <c r="HY12833" s="52"/>
      <c r="HZ12833" s="52"/>
      <c r="IA12833" s="52"/>
      <c r="IG12833" s="52"/>
      <c r="IH12833" s="52"/>
      <c r="II12833" s="52"/>
      <c r="IJ12833" s="52"/>
    </row>
    <row r="12834" spans="233:244" x14ac:dyDescent="0.25">
      <c r="HY12834" s="52"/>
      <c r="HZ12834" s="52"/>
      <c r="IA12834" s="52"/>
      <c r="IG12834" s="52"/>
      <c r="IH12834" s="52"/>
      <c r="II12834" s="52"/>
      <c r="IJ12834" s="52"/>
    </row>
    <row r="12835" spans="233:244" x14ac:dyDescent="0.25">
      <c r="HY12835" s="52"/>
      <c r="HZ12835" s="52"/>
      <c r="IA12835" s="52"/>
      <c r="IG12835" s="52"/>
      <c r="IH12835" s="52"/>
      <c r="II12835" s="52"/>
      <c r="IJ12835" s="52"/>
    </row>
    <row r="12836" spans="233:244" x14ac:dyDescent="0.25">
      <c r="HY12836" s="52"/>
      <c r="HZ12836" s="52"/>
      <c r="IA12836" s="52"/>
      <c r="IG12836" s="52"/>
      <c r="IH12836" s="52"/>
      <c r="II12836" s="52"/>
      <c r="IJ12836" s="52"/>
    </row>
    <row r="12837" spans="233:244" x14ac:dyDescent="0.25">
      <c r="HY12837" s="52"/>
      <c r="HZ12837" s="52"/>
      <c r="IA12837" s="52"/>
      <c r="IG12837" s="52"/>
      <c r="IH12837" s="52"/>
      <c r="II12837" s="52"/>
      <c r="IJ12837" s="52"/>
    </row>
    <row r="12838" spans="233:244" x14ac:dyDescent="0.25">
      <c r="HY12838" s="52"/>
      <c r="HZ12838" s="52"/>
      <c r="IA12838" s="52"/>
      <c r="IG12838" s="52"/>
      <c r="IH12838" s="52"/>
      <c r="II12838" s="52"/>
      <c r="IJ12838" s="52"/>
    </row>
    <row r="12839" spans="233:244" x14ac:dyDescent="0.25">
      <c r="HY12839" s="52"/>
      <c r="HZ12839" s="52"/>
      <c r="IA12839" s="52"/>
      <c r="IG12839" s="52"/>
      <c r="IH12839" s="52"/>
      <c r="II12839" s="52"/>
      <c r="IJ12839" s="52"/>
    </row>
    <row r="12840" spans="233:244" x14ac:dyDescent="0.25">
      <c r="HY12840" s="52"/>
      <c r="HZ12840" s="52"/>
      <c r="IA12840" s="52"/>
      <c r="IG12840" s="52"/>
      <c r="IH12840" s="52"/>
      <c r="II12840" s="52"/>
      <c r="IJ12840" s="52"/>
    </row>
    <row r="12841" spans="233:244" x14ac:dyDescent="0.25">
      <c r="HY12841" s="52"/>
      <c r="HZ12841" s="52"/>
      <c r="IA12841" s="52"/>
      <c r="IG12841" s="52"/>
      <c r="IH12841" s="52"/>
      <c r="II12841" s="52"/>
      <c r="IJ12841" s="52"/>
    </row>
    <row r="12842" spans="233:244" x14ac:dyDescent="0.25">
      <c r="HY12842" s="52"/>
      <c r="HZ12842" s="52"/>
      <c r="IA12842" s="52"/>
      <c r="IG12842" s="52"/>
      <c r="IH12842" s="52"/>
      <c r="II12842" s="52"/>
      <c r="IJ12842" s="52"/>
    </row>
    <row r="12843" spans="233:244" x14ac:dyDescent="0.25">
      <c r="HY12843" s="52"/>
      <c r="HZ12843" s="52"/>
      <c r="IA12843" s="52"/>
      <c r="IG12843" s="52"/>
      <c r="IH12843" s="52"/>
      <c r="II12843" s="52"/>
      <c r="IJ12843" s="52"/>
    </row>
    <row r="12844" spans="233:244" x14ac:dyDescent="0.25">
      <c r="HY12844" s="52"/>
      <c r="HZ12844" s="52"/>
      <c r="IA12844" s="52"/>
      <c r="IG12844" s="52"/>
      <c r="IH12844" s="52"/>
      <c r="II12844" s="52"/>
      <c r="IJ12844" s="52"/>
    </row>
    <row r="12845" spans="233:244" x14ac:dyDescent="0.25">
      <c r="HY12845" s="52"/>
      <c r="HZ12845" s="52"/>
      <c r="IA12845" s="52"/>
      <c r="IG12845" s="52"/>
      <c r="IH12845" s="52"/>
      <c r="II12845" s="52"/>
      <c r="IJ12845" s="52"/>
    </row>
    <row r="12846" spans="233:244" x14ac:dyDescent="0.25">
      <c r="HY12846" s="52"/>
      <c r="HZ12846" s="52"/>
      <c r="IA12846" s="52"/>
      <c r="IG12846" s="52"/>
      <c r="IH12846" s="52"/>
      <c r="II12846" s="52"/>
      <c r="IJ12846" s="52"/>
    </row>
    <row r="12847" spans="233:244" x14ac:dyDescent="0.25">
      <c r="HY12847" s="52"/>
      <c r="HZ12847" s="52"/>
      <c r="IA12847" s="52"/>
      <c r="IG12847" s="52"/>
      <c r="IH12847" s="52"/>
      <c r="II12847" s="52"/>
      <c r="IJ12847" s="52"/>
    </row>
    <row r="12848" spans="233:244" x14ac:dyDescent="0.25">
      <c r="HY12848" s="52"/>
      <c r="HZ12848" s="52"/>
      <c r="IA12848" s="52"/>
      <c r="IG12848" s="52"/>
      <c r="IH12848" s="52"/>
      <c r="II12848" s="52"/>
      <c r="IJ12848" s="52"/>
    </row>
    <row r="12849" spans="233:244" x14ac:dyDescent="0.25">
      <c r="HY12849" s="52"/>
      <c r="HZ12849" s="52"/>
      <c r="IA12849" s="52"/>
      <c r="IG12849" s="52"/>
      <c r="IH12849" s="52"/>
      <c r="II12849" s="52"/>
      <c r="IJ12849" s="52"/>
    </row>
    <row r="12850" spans="233:244" x14ac:dyDescent="0.25">
      <c r="HY12850" s="52"/>
      <c r="HZ12850" s="52"/>
      <c r="IA12850" s="52"/>
      <c r="IG12850" s="52"/>
      <c r="IH12850" s="52"/>
      <c r="II12850" s="52"/>
      <c r="IJ12850" s="52"/>
    </row>
    <row r="12851" spans="233:244" x14ac:dyDescent="0.25">
      <c r="HY12851" s="52"/>
      <c r="HZ12851" s="52"/>
      <c r="IA12851" s="52"/>
      <c r="IG12851" s="52"/>
      <c r="IH12851" s="52"/>
      <c r="II12851" s="52"/>
      <c r="IJ12851" s="52"/>
    </row>
    <row r="12852" spans="233:244" x14ac:dyDescent="0.25">
      <c r="HY12852" s="52"/>
      <c r="HZ12852" s="52"/>
      <c r="IA12852" s="52"/>
      <c r="IG12852" s="52"/>
      <c r="IH12852" s="52"/>
      <c r="II12852" s="52"/>
      <c r="IJ12852" s="52"/>
    </row>
    <row r="12853" spans="233:244" x14ac:dyDescent="0.25">
      <c r="HY12853" s="52"/>
      <c r="HZ12853" s="52"/>
      <c r="IA12853" s="52"/>
      <c r="IG12853" s="52"/>
      <c r="IH12853" s="52"/>
      <c r="II12853" s="52"/>
      <c r="IJ12853" s="52"/>
    </row>
    <row r="12854" spans="233:244" x14ac:dyDescent="0.25">
      <c r="HY12854" s="52"/>
      <c r="HZ12854" s="52"/>
      <c r="IA12854" s="52"/>
      <c r="IG12854" s="52"/>
      <c r="IH12854" s="52"/>
      <c r="II12854" s="52"/>
      <c r="IJ12854" s="52"/>
    </row>
    <row r="12855" spans="233:244" x14ac:dyDescent="0.25">
      <c r="HY12855" s="52"/>
      <c r="HZ12855" s="52"/>
      <c r="IA12855" s="52"/>
      <c r="IG12855" s="52"/>
      <c r="IH12855" s="52"/>
      <c r="II12855" s="52"/>
      <c r="IJ12855" s="52"/>
    </row>
    <row r="12856" spans="233:244" x14ac:dyDescent="0.25">
      <c r="HY12856" s="52"/>
      <c r="HZ12856" s="52"/>
      <c r="IA12856" s="52"/>
      <c r="IG12856" s="52"/>
      <c r="IH12856" s="52"/>
      <c r="II12856" s="52"/>
      <c r="IJ12856" s="52"/>
    </row>
    <row r="12857" spans="233:244" x14ac:dyDescent="0.25">
      <c r="HY12857" s="52"/>
      <c r="HZ12857" s="52"/>
      <c r="IA12857" s="52"/>
      <c r="IG12857" s="52"/>
      <c r="IH12857" s="52"/>
      <c r="II12857" s="52"/>
      <c r="IJ12857" s="52"/>
    </row>
    <row r="12858" spans="233:244" x14ac:dyDescent="0.25">
      <c r="HY12858" s="52"/>
      <c r="HZ12858" s="52"/>
      <c r="IA12858" s="52"/>
      <c r="IG12858" s="52"/>
      <c r="IH12858" s="52"/>
      <c r="II12858" s="52"/>
      <c r="IJ12858" s="52"/>
    </row>
    <row r="12859" spans="233:244" x14ac:dyDescent="0.25">
      <c r="HY12859" s="52"/>
      <c r="HZ12859" s="52"/>
      <c r="IA12859" s="52"/>
      <c r="IG12859" s="52"/>
      <c r="IH12859" s="52"/>
      <c r="II12859" s="52"/>
      <c r="IJ12859" s="52"/>
    </row>
    <row r="12860" spans="233:244" x14ac:dyDescent="0.25">
      <c r="HY12860" s="52"/>
      <c r="HZ12860" s="52"/>
      <c r="IA12860" s="52"/>
      <c r="IG12860" s="52"/>
      <c r="IH12860" s="52"/>
      <c r="II12860" s="52"/>
      <c r="IJ12860" s="52"/>
    </row>
    <row r="12861" spans="233:244" x14ac:dyDescent="0.25">
      <c r="HY12861" s="52"/>
      <c r="HZ12861" s="52"/>
      <c r="IA12861" s="52"/>
      <c r="IG12861" s="52"/>
      <c r="IH12861" s="52"/>
      <c r="II12861" s="52"/>
      <c r="IJ12861" s="52"/>
    </row>
    <row r="12862" spans="233:244" x14ac:dyDescent="0.25">
      <c r="HY12862" s="52"/>
      <c r="HZ12862" s="52"/>
      <c r="IA12862" s="52"/>
      <c r="IG12862" s="52"/>
      <c r="IH12862" s="52"/>
      <c r="II12862" s="52"/>
      <c r="IJ12862" s="52"/>
    </row>
    <row r="12863" spans="233:244" x14ac:dyDescent="0.25">
      <c r="HY12863" s="52"/>
      <c r="HZ12863" s="52"/>
      <c r="IA12863" s="52"/>
      <c r="IG12863" s="52"/>
      <c r="IH12863" s="52"/>
      <c r="II12863" s="52"/>
      <c r="IJ12863" s="52"/>
    </row>
    <row r="12864" spans="233:244" x14ac:dyDescent="0.25">
      <c r="HY12864" s="52"/>
      <c r="HZ12864" s="52"/>
      <c r="IA12864" s="52"/>
      <c r="IG12864" s="52"/>
      <c r="IH12864" s="52"/>
      <c r="II12864" s="52"/>
      <c r="IJ12864" s="52"/>
    </row>
    <row r="12865" spans="233:244" x14ac:dyDescent="0.25">
      <c r="HY12865" s="52"/>
      <c r="HZ12865" s="52"/>
      <c r="IA12865" s="52"/>
      <c r="IG12865" s="52"/>
      <c r="IH12865" s="52"/>
      <c r="II12865" s="52"/>
      <c r="IJ12865" s="52"/>
    </row>
    <row r="12866" spans="233:244" x14ac:dyDescent="0.25">
      <c r="HY12866" s="52"/>
      <c r="HZ12866" s="52"/>
      <c r="IA12866" s="52"/>
      <c r="IG12866" s="52"/>
      <c r="IH12866" s="52"/>
      <c r="II12866" s="52"/>
      <c r="IJ12866" s="52"/>
    </row>
    <row r="12867" spans="233:244" x14ac:dyDescent="0.25">
      <c r="HY12867" s="52"/>
      <c r="HZ12867" s="52"/>
      <c r="IA12867" s="52"/>
      <c r="IG12867" s="52"/>
      <c r="IH12867" s="52"/>
      <c r="II12867" s="52"/>
      <c r="IJ12867" s="52"/>
    </row>
    <row r="12868" spans="233:244" x14ac:dyDescent="0.25">
      <c r="HY12868" s="52"/>
      <c r="HZ12868" s="52"/>
      <c r="IA12868" s="52"/>
      <c r="IG12868" s="52"/>
      <c r="IH12868" s="52"/>
      <c r="II12868" s="52"/>
      <c r="IJ12868" s="52"/>
    </row>
    <row r="12869" spans="233:244" x14ac:dyDescent="0.25">
      <c r="HY12869" s="52"/>
      <c r="HZ12869" s="52"/>
      <c r="IA12869" s="52"/>
      <c r="IG12869" s="52"/>
      <c r="IH12869" s="52"/>
      <c r="II12869" s="52"/>
      <c r="IJ12869" s="52"/>
    </row>
    <row r="12870" spans="233:244" x14ac:dyDescent="0.25">
      <c r="HY12870" s="52"/>
      <c r="HZ12870" s="52"/>
      <c r="IA12870" s="52"/>
      <c r="IG12870" s="52"/>
      <c r="IH12870" s="52"/>
      <c r="II12870" s="52"/>
      <c r="IJ12870" s="52"/>
    </row>
    <row r="12871" spans="233:244" x14ac:dyDescent="0.25">
      <c r="HY12871" s="52"/>
      <c r="HZ12871" s="52"/>
      <c r="IA12871" s="52"/>
      <c r="IG12871" s="52"/>
      <c r="IH12871" s="52"/>
      <c r="II12871" s="52"/>
      <c r="IJ12871" s="52"/>
    </row>
    <row r="12872" spans="233:244" x14ac:dyDescent="0.25">
      <c r="HY12872" s="52"/>
      <c r="HZ12872" s="52"/>
      <c r="IA12872" s="52"/>
      <c r="IG12872" s="52"/>
      <c r="IH12872" s="52"/>
      <c r="II12872" s="52"/>
      <c r="IJ12872" s="52"/>
    </row>
    <row r="12873" spans="233:244" x14ac:dyDescent="0.25">
      <c r="HY12873" s="52"/>
      <c r="HZ12873" s="52"/>
      <c r="IA12873" s="52"/>
      <c r="IG12873" s="52"/>
      <c r="IH12873" s="52"/>
      <c r="II12873" s="52"/>
      <c r="IJ12873" s="52"/>
    </row>
    <row r="12874" spans="233:244" x14ac:dyDescent="0.25">
      <c r="HY12874" s="52"/>
      <c r="HZ12874" s="52"/>
      <c r="IA12874" s="52"/>
      <c r="IG12874" s="52"/>
      <c r="IH12874" s="52"/>
      <c r="II12874" s="52"/>
      <c r="IJ12874" s="52"/>
    </row>
    <row r="12875" spans="233:244" x14ac:dyDescent="0.25">
      <c r="HY12875" s="52"/>
      <c r="HZ12875" s="52"/>
      <c r="IA12875" s="52"/>
      <c r="IG12875" s="52"/>
      <c r="IH12875" s="52"/>
      <c r="II12875" s="52"/>
      <c r="IJ12875" s="52"/>
    </row>
    <row r="12876" spans="233:244" x14ac:dyDescent="0.25">
      <c r="HY12876" s="52"/>
      <c r="HZ12876" s="52"/>
      <c r="IA12876" s="52"/>
      <c r="IG12876" s="52"/>
      <c r="IH12876" s="52"/>
      <c r="II12876" s="52"/>
      <c r="IJ12876" s="52"/>
    </row>
    <row r="12877" spans="233:244" x14ac:dyDescent="0.25">
      <c r="HY12877" s="52"/>
      <c r="HZ12877" s="52"/>
      <c r="IA12877" s="52"/>
      <c r="IG12877" s="52"/>
      <c r="IH12877" s="52"/>
      <c r="II12877" s="52"/>
      <c r="IJ12877" s="52"/>
    </row>
    <row r="12878" spans="233:244" x14ac:dyDescent="0.25">
      <c r="HY12878" s="52"/>
      <c r="HZ12878" s="52"/>
      <c r="IA12878" s="52"/>
      <c r="IG12878" s="52"/>
      <c r="IH12878" s="52"/>
      <c r="II12878" s="52"/>
      <c r="IJ12878" s="52"/>
    </row>
    <row r="12879" spans="233:244" x14ac:dyDescent="0.25">
      <c r="HY12879" s="52"/>
      <c r="HZ12879" s="52"/>
      <c r="IA12879" s="52"/>
      <c r="IG12879" s="52"/>
      <c r="IH12879" s="52"/>
      <c r="II12879" s="52"/>
      <c r="IJ12879" s="52"/>
    </row>
    <row r="12880" spans="233:244" x14ac:dyDescent="0.25">
      <c r="HY12880" s="52"/>
      <c r="HZ12880" s="52"/>
      <c r="IA12880" s="52"/>
      <c r="IG12880" s="52"/>
      <c r="IH12880" s="52"/>
      <c r="II12880" s="52"/>
      <c r="IJ12880" s="52"/>
    </row>
    <row r="12881" spans="233:244" x14ac:dyDescent="0.25">
      <c r="HY12881" s="52"/>
      <c r="HZ12881" s="52"/>
      <c r="IA12881" s="52"/>
      <c r="IG12881" s="52"/>
      <c r="IH12881" s="52"/>
      <c r="II12881" s="52"/>
      <c r="IJ12881" s="52"/>
    </row>
    <row r="12882" spans="233:244" x14ac:dyDescent="0.25">
      <c r="HY12882" s="52"/>
      <c r="HZ12882" s="52"/>
      <c r="IA12882" s="52"/>
      <c r="IG12882" s="52"/>
      <c r="IH12882" s="52"/>
      <c r="II12882" s="52"/>
      <c r="IJ12882" s="52"/>
    </row>
    <row r="12883" spans="233:244" x14ac:dyDescent="0.25">
      <c r="HY12883" s="52"/>
      <c r="HZ12883" s="52"/>
      <c r="IA12883" s="52"/>
      <c r="IG12883" s="52"/>
      <c r="IH12883" s="52"/>
      <c r="II12883" s="52"/>
      <c r="IJ12883" s="52"/>
    </row>
    <row r="12884" spans="233:244" x14ac:dyDescent="0.25">
      <c r="HY12884" s="52"/>
      <c r="HZ12884" s="52"/>
      <c r="IA12884" s="52"/>
      <c r="IG12884" s="52"/>
      <c r="IH12884" s="52"/>
      <c r="II12884" s="52"/>
      <c r="IJ12884" s="52"/>
    </row>
    <row r="12885" spans="233:244" x14ac:dyDescent="0.25">
      <c r="HY12885" s="52"/>
      <c r="HZ12885" s="52"/>
      <c r="IA12885" s="52"/>
      <c r="IG12885" s="52"/>
      <c r="IH12885" s="52"/>
      <c r="II12885" s="52"/>
      <c r="IJ12885" s="52"/>
    </row>
    <row r="12886" spans="233:244" x14ac:dyDescent="0.25">
      <c r="HY12886" s="52"/>
      <c r="HZ12886" s="52"/>
      <c r="IA12886" s="52"/>
      <c r="IG12886" s="52"/>
      <c r="IH12886" s="52"/>
      <c r="II12886" s="52"/>
      <c r="IJ12886" s="52"/>
    </row>
    <row r="12887" spans="233:244" x14ac:dyDescent="0.25">
      <c r="HY12887" s="52"/>
      <c r="HZ12887" s="52"/>
      <c r="IA12887" s="52"/>
      <c r="IG12887" s="52"/>
      <c r="IH12887" s="52"/>
      <c r="II12887" s="52"/>
      <c r="IJ12887" s="52"/>
    </row>
    <row r="12888" spans="233:244" x14ac:dyDescent="0.25">
      <c r="HY12888" s="52"/>
      <c r="HZ12888" s="52"/>
      <c r="IA12888" s="52"/>
      <c r="IG12888" s="52"/>
      <c r="IH12888" s="52"/>
      <c r="II12888" s="52"/>
      <c r="IJ12888" s="52"/>
    </row>
    <row r="12889" spans="233:244" x14ac:dyDescent="0.25">
      <c r="HY12889" s="52"/>
      <c r="HZ12889" s="52"/>
      <c r="IA12889" s="52"/>
      <c r="IG12889" s="52"/>
      <c r="IH12889" s="52"/>
      <c r="II12889" s="52"/>
      <c r="IJ12889" s="52"/>
    </row>
    <row r="12890" spans="233:244" x14ac:dyDescent="0.25">
      <c r="HY12890" s="52"/>
      <c r="HZ12890" s="52"/>
      <c r="IA12890" s="52"/>
      <c r="IG12890" s="52"/>
      <c r="IH12890" s="52"/>
      <c r="II12890" s="52"/>
      <c r="IJ12890" s="52"/>
    </row>
    <row r="12891" spans="233:244" x14ac:dyDescent="0.25">
      <c r="HY12891" s="52"/>
      <c r="HZ12891" s="52"/>
      <c r="IA12891" s="52"/>
      <c r="IG12891" s="52"/>
      <c r="IH12891" s="52"/>
      <c r="II12891" s="52"/>
      <c r="IJ12891" s="52"/>
    </row>
    <row r="12892" spans="233:244" x14ac:dyDescent="0.25">
      <c r="HY12892" s="52"/>
      <c r="HZ12892" s="52"/>
      <c r="IA12892" s="52"/>
      <c r="IG12892" s="52"/>
      <c r="IH12892" s="52"/>
      <c r="II12892" s="52"/>
      <c r="IJ12892" s="52"/>
    </row>
    <row r="12893" spans="233:244" x14ac:dyDescent="0.25">
      <c r="HY12893" s="52"/>
      <c r="HZ12893" s="52"/>
      <c r="IA12893" s="52"/>
      <c r="IG12893" s="52"/>
      <c r="IH12893" s="52"/>
      <c r="II12893" s="52"/>
      <c r="IJ12893" s="52"/>
    </row>
    <row r="12894" spans="233:244" x14ac:dyDescent="0.25">
      <c r="HY12894" s="52"/>
      <c r="HZ12894" s="52"/>
      <c r="IA12894" s="52"/>
      <c r="IG12894" s="52"/>
      <c r="IH12894" s="52"/>
      <c r="II12894" s="52"/>
      <c r="IJ12894" s="52"/>
    </row>
    <row r="12895" spans="233:244" x14ac:dyDescent="0.25">
      <c r="HY12895" s="52"/>
      <c r="HZ12895" s="52"/>
      <c r="IA12895" s="52"/>
      <c r="IG12895" s="52"/>
      <c r="IH12895" s="52"/>
      <c r="II12895" s="52"/>
      <c r="IJ12895" s="52"/>
    </row>
    <row r="12896" spans="233:244" x14ac:dyDescent="0.25">
      <c r="HY12896" s="52"/>
      <c r="HZ12896" s="52"/>
      <c r="IA12896" s="52"/>
      <c r="IG12896" s="52"/>
      <c r="IH12896" s="52"/>
      <c r="II12896" s="52"/>
      <c r="IJ12896" s="52"/>
    </row>
    <row r="12897" spans="233:244" x14ac:dyDescent="0.25">
      <c r="HY12897" s="52"/>
      <c r="HZ12897" s="52"/>
      <c r="IA12897" s="52"/>
      <c r="IG12897" s="52"/>
      <c r="IH12897" s="52"/>
      <c r="II12897" s="52"/>
      <c r="IJ12897" s="52"/>
    </row>
    <row r="12898" spans="233:244" x14ac:dyDescent="0.25">
      <c r="HY12898" s="52"/>
      <c r="HZ12898" s="52"/>
      <c r="IA12898" s="52"/>
      <c r="IG12898" s="52"/>
      <c r="IH12898" s="52"/>
      <c r="II12898" s="52"/>
      <c r="IJ12898" s="52"/>
    </row>
    <row r="12899" spans="233:244" x14ac:dyDescent="0.25">
      <c r="HY12899" s="52"/>
      <c r="HZ12899" s="52"/>
      <c r="IA12899" s="52"/>
      <c r="IG12899" s="52"/>
      <c r="IH12899" s="52"/>
      <c r="II12899" s="52"/>
      <c r="IJ12899" s="52"/>
    </row>
    <row r="12900" spans="233:244" x14ac:dyDescent="0.25">
      <c r="HY12900" s="52"/>
      <c r="HZ12900" s="52"/>
      <c r="IA12900" s="52"/>
      <c r="IG12900" s="52"/>
      <c r="IH12900" s="52"/>
      <c r="II12900" s="52"/>
      <c r="IJ12900" s="52"/>
    </row>
    <row r="12901" spans="233:244" x14ac:dyDescent="0.25">
      <c r="HY12901" s="52"/>
      <c r="HZ12901" s="52"/>
      <c r="IA12901" s="52"/>
      <c r="IG12901" s="52"/>
      <c r="IH12901" s="52"/>
      <c r="II12901" s="52"/>
      <c r="IJ12901" s="52"/>
    </row>
    <row r="12902" spans="233:244" x14ac:dyDescent="0.25">
      <c r="HY12902" s="52"/>
      <c r="HZ12902" s="52"/>
      <c r="IA12902" s="52"/>
      <c r="IG12902" s="52"/>
      <c r="IH12902" s="52"/>
      <c r="II12902" s="52"/>
      <c r="IJ12902" s="52"/>
    </row>
    <row r="12903" spans="233:244" x14ac:dyDescent="0.25">
      <c r="HY12903" s="52"/>
      <c r="HZ12903" s="52"/>
      <c r="IA12903" s="52"/>
      <c r="IG12903" s="52"/>
      <c r="IH12903" s="52"/>
      <c r="II12903" s="52"/>
      <c r="IJ12903" s="52"/>
    </row>
    <row r="12904" spans="233:244" x14ac:dyDescent="0.25">
      <c r="HY12904" s="52"/>
      <c r="HZ12904" s="52"/>
      <c r="IA12904" s="52"/>
      <c r="IG12904" s="52"/>
      <c r="IH12904" s="52"/>
      <c r="II12904" s="52"/>
      <c r="IJ12904" s="52"/>
    </row>
    <row r="12905" spans="233:244" x14ac:dyDescent="0.25">
      <c r="HY12905" s="52"/>
      <c r="HZ12905" s="52"/>
      <c r="IA12905" s="52"/>
      <c r="IG12905" s="52"/>
      <c r="IH12905" s="52"/>
      <c r="II12905" s="52"/>
      <c r="IJ12905" s="52"/>
    </row>
    <row r="12906" spans="233:244" x14ac:dyDescent="0.25">
      <c r="HY12906" s="52"/>
      <c r="HZ12906" s="52"/>
      <c r="IA12906" s="52"/>
      <c r="IG12906" s="52"/>
      <c r="IH12906" s="52"/>
      <c r="II12906" s="52"/>
      <c r="IJ12906" s="52"/>
    </row>
    <row r="12907" spans="233:244" x14ac:dyDescent="0.25">
      <c r="HY12907" s="52"/>
      <c r="HZ12907" s="52"/>
      <c r="IA12907" s="52"/>
      <c r="IG12907" s="52"/>
      <c r="IH12907" s="52"/>
      <c r="II12907" s="52"/>
      <c r="IJ12907" s="52"/>
    </row>
    <row r="12908" spans="233:244" x14ac:dyDescent="0.25">
      <c r="HY12908" s="52"/>
      <c r="HZ12908" s="52"/>
      <c r="IA12908" s="52"/>
      <c r="IG12908" s="52"/>
      <c r="IH12908" s="52"/>
      <c r="II12908" s="52"/>
      <c r="IJ12908" s="52"/>
    </row>
    <row r="12909" spans="233:244" x14ac:dyDescent="0.25">
      <c r="HY12909" s="52"/>
      <c r="HZ12909" s="52"/>
      <c r="IA12909" s="52"/>
      <c r="IG12909" s="52"/>
      <c r="IH12909" s="52"/>
      <c r="II12909" s="52"/>
      <c r="IJ12909" s="52"/>
    </row>
    <row r="12910" spans="233:244" x14ac:dyDescent="0.25">
      <c r="HY12910" s="52"/>
      <c r="HZ12910" s="52"/>
      <c r="IA12910" s="52"/>
      <c r="IG12910" s="52"/>
      <c r="IH12910" s="52"/>
      <c r="II12910" s="52"/>
      <c r="IJ12910" s="52"/>
    </row>
    <row r="12911" spans="233:244" x14ac:dyDescent="0.25">
      <c r="HY12911" s="52"/>
      <c r="HZ12911" s="52"/>
      <c r="IA12911" s="52"/>
      <c r="IG12911" s="52"/>
      <c r="IH12911" s="52"/>
      <c r="II12911" s="52"/>
      <c r="IJ12911" s="52"/>
    </row>
    <row r="12912" spans="233:244" x14ac:dyDescent="0.25">
      <c r="HY12912" s="52"/>
      <c r="HZ12912" s="52"/>
      <c r="IA12912" s="52"/>
      <c r="IG12912" s="52"/>
      <c r="IH12912" s="52"/>
      <c r="II12912" s="52"/>
      <c r="IJ12912" s="52"/>
    </row>
    <row r="12913" spans="233:244" x14ac:dyDescent="0.25">
      <c r="HY12913" s="52"/>
      <c r="HZ12913" s="52"/>
      <c r="IA12913" s="52"/>
      <c r="IG12913" s="52"/>
      <c r="IH12913" s="52"/>
      <c r="II12913" s="52"/>
      <c r="IJ12913" s="52"/>
    </row>
    <row r="12914" spans="233:244" x14ac:dyDescent="0.25">
      <c r="HY12914" s="52"/>
      <c r="HZ12914" s="52"/>
      <c r="IA12914" s="52"/>
      <c r="IG12914" s="52"/>
      <c r="IH12914" s="52"/>
      <c r="II12914" s="52"/>
      <c r="IJ12914" s="52"/>
    </row>
    <row r="12915" spans="233:244" x14ac:dyDescent="0.25">
      <c r="HY12915" s="52"/>
      <c r="HZ12915" s="52"/>
      <c r="IA12915" s="52"/>
      <c r="IG12915" s="52"/>
      <c r="IH12915" s="52"/>
      <c r="II12915" s="52"/>
      <c r="IJ12915" s="52"/>
    </row>
    <row r="12916" spans="233:244" x14ac:dyDescent="0.25">
      <c r="HY12916" s="52"/>
      <c r="HZ12916" s="52"/>
      <c r="IA12916" s="52"/>
      <c r="IG12916" s="52"/>
      <c r="IH12916" s="52"/>
      <c r="II12916" s="52"/>
      <c r="IJ12916" s="52"/>
    </row>
    <row r="12917" spans="233:244" x14ac:dyDescent="0.25">
      <c r="HY12917" s="52"/>
      <c r="HZ12917" s="52"/>
      <c r="IA12917" s="52"/>
      <c r="IG12917" s="52"/>
      <c r="IH12917" s="52"/>
      <c r="II12917" s="52"/>
      <c r="IJ12917" s="52"/>
    </row>
    <row r="12918" spans="233:244" x14ac:dyDescent="0.25">
      <c r="HY12918" s="52"/>
      <c r="HZ12918" s="52"/>
      <c r="IA12918" s="52"/>
      <c r="IG12918" s="52"/>
      <c r="IH12918" s="52"/>
      <c r="II12918" s="52"/>
      <c r="IJ12918" s="52"/>
    </row>
    <row r="12919" spans="233:244" x14ac:dyDescent="0.25">
      <c r="HY12919" s="52"/>
      <c r="HZ12919" s="52"/>
      <c r="IA12919" s="52"/>
      <c r="IG12919" s="52"/>
      <c r="IH12919" s="52"/>
      <c r="II12919" s="52"/>
      <c r="IJ12919" s="52"/>
    </row>
    <row r="12920" spans="233:244" x14ac:dyDescent="0.25">
      <c r="HY12920" s="52"/>
      <c r="HZ12920" s="52"/>
      <c r="IA12920" s="52"/>
      <c r="IG12920" s="52"/>
      <c r="IH12920" s="52"/>
      <c r="II12920" s="52"/>
      <c r="IJ12920" s="52"/>
    </row>
    <row r="12921" spans="233:244" x14ac:dyDescent="0.25">
      <c r="HY12921" s="52"/>
      <c r="HZ12921" s="52"/>
      <c r="IA12921" s="52"/>
      <c r="IG12921" s="52"/>
      <c r="IH12921" s="52"/>
      <c r="II12921" s="52"/>
      <c r="IJ12921" s="52"/>
    </row>
    <row r="12922" spans="233:244" x14ac:dyDescent="0.25">
      <c r="HY12922" s="52"/>
      <c r="HZ12922" s="52"/>
      <c r="IA12922" s="52"/>
      <c r="IG12922" s="52"/>
      <c r="IH12922" s="52"/>
      <c r="II12922" s="52"/>
      <c r="IJ12922" s="52"/>
    </row>
    <row r="12923" spans="233:244" x14ac:dyDescent="0.25">
      <c r="HY12923" s="52"/>
      <c r="HZ12923" s="52"/>
      <c r="IA12923" s="52"/>
      <c r="IG12923" s="52"/>
      <c r="IH12923" s="52"/>
      <c r="II12923" s="52"/>
      <c r="IJ12923" s="52"/>
    </row>
    <row r="12924" spans="233:244" x14ac:dyDescent="0.25">
      <c r="HY12924" s="52"/>
      <c r="HZ12924" s="52"/>
      <c r="IA12924" s="52"/>
      <c r="IG12924" s="52"/>
      <c r="IH12924" s="52"/>
      <c r="II12924" s="52"/>
      <c r="IJ12924" s="52"/>
    </row>
    <row r="12925" spans="233:244" x14ac:dyDescent="0.25">
      <c r="HY12925" s="52"/>
      <c r="HZ12925" s="52"/>
      <c r="IA12925" s="52"/>
      <c r="IG12925" s="52"/>
      <c r="IH12925" s="52"/>
      <c r="II12925" s="52"/>
      <c r="IJ12925" s="52"/>
    </row>
    <row r="12926" spans="233:244" x14ac:dyDescent="0.25">
      <c r="HY12926" s="52"/>
      <c r="HZ12926" s="52"/>
      <c r="IA12926" s="52"/>
      <c r="IG12926" s="52"/>
      <c r="IH12926" s="52"/>
      <c r="II12926" s="52"/>
      <c r="IJ12926" s="52"/>
    </row>
    <row r="12927" spans="233:244" x14ac:dyDescent="0.25">
      <c r="HY12927" s="52"/>
      <c r="HZ12927" s="52"/>
      <c r="IA12927" s="52"/>
      <c r="IG12927" s="52"/>
      <c r="IH12927" s="52"/>
      <c r="II12927" s="52"/>
      <c r="IJ12927" s="52"/>
    </row>
    <row r="12928" spans="233:244" x14ac:dyDescent="0.25">
      <c r="HY12928" s="52"/>
      <c r="HZ12928" s="52"/>
      <c r="IA12928" s="52"/>
      <c r="IG12928" s="52"/>
      <c r="IH12928" s="52"/>
      <c r="II12928" s="52"/>
      <c r="IJ12928" s="52"/>
    </row>
    <row r="12929" spans="233:244" x14ac:dyDescent="0.25">
      <c r="HY12929" s="52"/>
      <c r="HZ12929" s="52"/>
      <c r="IA12929" s="52"/>
      <c r="IG12929" s="52"/>
      <c r="IH12929" s="52"/>
      <c r="II12929" s="52"/>
      <c r="IJ12929" s="52"/>
    </row>
    <row r="12930" spans="233:244" x14ac:dyDescent="0.25">
      <c r="HY12930" s="52"/>
      <c r="HZ12930" s="52"/>
      <c r="IA12930" s="52"/>
      <c r="IG12930" s="52"/>
      <c r="IH12930" s="52"/>
      <c r="II12930" s="52"/>
      <c r="IJ12930" s="52"/>
    </row>
    <row r="12931" spans="233:244" x14ac:dyDescent="0.25">
      <c r="HY12931" s="52"/>
      <c r="HZ12931" s="52"/>
      <c r="IA12931" s="52"/>
      <c r="IG12931" s="52"/>
      <c r="IH12931" s="52"/>
      <c r="II12931" s="52"/>
      <c r="IJ12931" s="52"/>
    </row>
    <row r="12932" spans="233:244" x14ac:dyDescent="0.25">
      <c r="HY12932" s="52"/>
      <c r="HZ12932" s="52"/>
      <c r="IA12932" s="52"/>
      <c r="IG12932" s="52"/>
      <c r="IH12932" s="52"/>
      <c r="II12932" s="52"/>
      <c r="IJ12932" s="52"/>
    </row>
    <row r="12933" spans="233:244" x14ac:dyDescent="0.25">
      <c r="HY12933" s="52"/>
      <c r="HZ12933" s="52"/>
      <c r="IA12933" s="52"/>
      <c r="IG12933" s="52"/>
      <c r="IH12933" s="52"/>
      <c r="II12933" s="52"/>
      <c r="IJ12933" s="52"/>
    </row>
    <row r="12934" spans="233:244" x14ac:dyDescent="0.25">
      <c r="HY12934" s="52"/>
      <c r="HZ12934" s="52"/>
      <c r="IA12934" s="52"/>
      <c r="IG12934" s="52"/>
      <c r="IH12934" s="52"/>
      <c r="II12934" s="52"/>
      <c r="IJ12934" s="52"/>
    </row>
    <row r="12935" spans="233:244" x14ac:dyDescent="0.25">
      <c r="HY12935" s="52"/>
      <c r="HZ12935" s="52"/>
      <c r="IA12935" s="52"/>
      <c r="IG12935" s="52"/>
      <c r="IH12935" s="52"/>
      <c r="II12935" s="52"/>
      <c r="IJ12935" s="52"/>
    </row>
    <row r="12936" spans="233:244" x14ac:dyDescent="0.25">
      <c r="HY12936" s="52"/>
      <c r="HZ12936" s="52"/>
      <c r="IA12936" s="52"/>
      <c r="IG12936" s="52"/>
      <c r="IH12936" s="52"/>
      <c r="II12936" s="52"/>
      <c r="IJ12936" s="52"/>
    </row>
    <row r="12937" spans="233:244" x14ac:dyDescent="0.25">
      <c r="HY12937" s="52"/>
      <c r="HZ12937" s="52"/>
      <c r="IA12937" s="52"/>
      <c r="IG12937" s="52"/>
      <c r="IH12937" s="52"/>
      <c r="II12937" s="52"/>
      <c r="IJ12937" s="52"/>
    </row>
    <row r="12938" spans="233:244" x14ac:dyDescent="0.25">
      <c r="HY12938" s="52"/>
      <c r="HZ12938" s="52"/>
      <c r="IA12938" s="52"/>
      <c r="IG12938" s="52"/>
      <c r="IH12938" s="52"/>
      <c r="II12938" s="52"/>
      <c r="IJ12938" s="52"/>
    </row>
    <row r="12939" spans="233:244" x14ac:dyDescent="0.25">
      <c r="HY12939" s="52"/>
      <c r="HZ12939" s="52"/>
      <c r="IA12939" s="52"/>
      <c r="IG12939" s="52"/>
      <c r="IH12939" s="52"/>
      <c r="II12939" s="52"/>
      <c r="IJ12939" s="52"/>
    </row>
    <row r="12940" spans="233:244" x14ac:dyDescent="0.25">
      <c r="HY12940" s="52"/>
      <c r="HZ12940" s="52"/>
      <c r="IA12940" s="52"/>
      <c r="IG12940" s="52"/>
      <c r="IH12940" s="52"/>
      <c r="II12940" s="52"/>
      <c r="IJ12940" s="52"/>
    </row>
    <row r="12941" spans="233:244" x14ac:dyDescent="0.25">
      <c r="HY12941" s="52"/>
      <c r="HZ12941" s="52"/>
      <c r="IA12941" s="52"/>
      <c r="IG12941" s="52"/>
      <c r="IH12941" s="52"/>
      <c r="II12941" s="52"/>
      <c r="IJ12941" s="52"/>
    </row>
    <row r="12942" spans="233:244" x14ac:dyDescent="0.25">
      <c r="HY12942" s="52"/>
      <c r="HZ12942" s="52"/>
      <c r="IA12942" s="52"/>
      <c r="IG12942" s="52"/>
      <c r="IH12942" s="52"/>
      <c r="II12942" s="52"/>
      <c r="IJ12942" s="52"/>
    </row>
    <row r="12943" spans="233:244" x14ac:dyDescent="0.25">
      <c r="HY12943" s="52"/>
      <c r="HZ12943" s="52"/>
      <c r="IA12943" s="52"/>
      <c r="IG12943" s="52"/>
      <c r="IH12943" s="52"/>
      <c r="II12943" s="52"/>
      <c r="IJ12943" s="52"/>
    </row>
    <row r="12944" spans="233:244" x14ac:dyDescent="0.25">
      <c r="HY12944" s="52"/>
      <c r="HZ12944" s="52"/>
      <c r="IA12944" s="52"/>
      <c r="IG12944" s="52"/>
      <c r="IH12944" s="52"/>
      <c r="II12944" s="52"/>
      <c r="IJ12944" s="52"/>
    </row>
    <row r="12945" spans="233:244" x14ac:dyDescent="0.25">
      <c r="HY12945" s="52"/>
      <c r="HZ12945" s="52"/>
      <c r="IA12945" s="52"/>
      <c r="IG12945" s="52"/>
      <c r="IH12945" s="52"/>
      <c r="II12945" s="52"/>
      <c r="IJ12945" s="52"/>
    </row>
    <row r="12946" spans="233:244" x14ac:dyDescent="0.25">
      <c r="HY12946" s="52"/>
      <c r="HZ12946" s="52"/>
      <c r="IA12946" s="52"/>
      <c r="IG12946" s="52"/>
      <c r="IH12946" s="52"/>
      <c r="II12946" s="52"/>
      <c r="IJ12946" s="52"/>
    </row>
    <row r="12947" spans="233:244" x14ac:dyDescent="0.25">
      <c r="HY12947" s="52"/>
      <c r="HZ12947" s="52"/>
      <c r="IA12947" s="52"/>
      <c r="IG12947" s="52"/>
      <c r="IH12947" s="52"/>
      <c r="II12947" s="52"/>
      <c r="IJ12947" s="52"/>
    </row>
    <row r="12948" spans="233:244" x14ac:dyDescent="0.25">
      <c r="HY12948" s="52"/>
      <c r="HZ12948" s="52"/>
      <c r="IA12948" s="52"/>
      <c r="IG12948" s="52"/>
      <c r="IH12948" s="52"/>
      <c r="II12948" s="52"/>
      <c r="IJ12948" s="52"/>
    </row>
    <row r="12949" spans="233:244" x14ac:dyDescent="0.25">
      <c r="HY12949" s="52"/>
      <c r="HZ12949" s="52"/>
      <c r="IA12949" s="52"/>
      <c r="IG12949" s="52"/>
      <c r="IH12949" s="52"/>
      <c r="II12949" s="52"/>
      <c r="IJ12949" s="52"/>
    </row>
    <row r="12950" spans="233:244" x14ac:dyDescent="0.25">
      <c r="HY12950" s="52"/>
      <c r="HZ12950" s="52"/>
      <c r="IA12950" s="52"/>
      <c r="IG12950" s="52"/>
      <c r="IH12950" s="52"/>
      <c r="II12950" s="52"/>
      <c r="IJ12950" s="52"/>
    </row>
    <row r="12951" spans="233:244" x14ac:dyDescent="0.25">
      <c r="HY12951" s="52"/>
      <c r="HZ12951" s="52"/>
      <c r="IA12951" s="52"/>
      <c r="IG12951" s="52"/>
      <c r="IH12951" s="52"/>
      <c r="II12951" s="52"/>
      <c r="IJ12951" s="52"/>
    </row>
    <row r="12952" spans="233:244" x14ac:dyDescent="0.25">
      <c r="HY12952" s="52"/>
      <c r="HZ12952" s="52"/>
      <c r="IA12952" s="52"/>
      <c r="IG12952" s="52"/>
      <c r="IH12952" s="52"/>
      <c r="II12952" s="52"/>
      <c r="IJ12952" s="52"/>
    </row>
    <row r="12953" spans="233:244" x14ac:dyDescent="0.25">
      <c r="HY12953" s="52"/>
      <c r="HZ12953" s="52"/>
      <c r="IA12953" s="52"/>
      <c r="IG12953" s="52"/>
      <c r="IH12953" s="52"/>
      <c r="II12953" s="52"/>
      <c r="IJ12953" s="52"/>
    </row>
    <row r="12954" spans="233:244" x14ac:dyDescent="0.25">
      <c r="HY12954" s="52"/>
      <c r="HZ12954" s="52"/>
      <c r="IA12954" s="52"/>
      <c r="IG12954" s="52"/>
      <c r="IH12954" s="52"/>
      <c r="II12954" s="52"/>
      <c r="IJ12954" s="52"/>
    </row>
    <row r="12955" spans="233:244" x14ac:dyDescent="0.25">
      <c r="HY12955" s="52"/>
      <c r="HZ12955" s="52"/>
      <c r="IA12955" s="52"/>
      <c r="IG12955" s="52"/>
      <c r="IH12955" s="52"/>
      <c r="II12955" s="52"/>
      <c r="IJ12955" s="52"/>
    </row>
    <row r="12956" spans="233:244" x14ac:dyDescent="0.25">
      <c r="HY12956" s="52"/>
      <c r="HZ12956" s="52"/>
      <c r="IA12956" s="52"/>
      <c r="IG12956" s="52"/>
      <c r="IH12956" s="52"/>
      <c r="II12956" s="52"/>
      <c r="IJ12956" s="52"/>
    </row>
    <row r="12957" spans="233:244" x14ac:dyDescent="0.25">
      <c r="HY12957" s="52"/>
      <c r="HZ12957" s="52"/>
      <c r="IA12957" s="52"/>
      <c r="IG12957" s="52"/>
      <c r="IH12957" s="52"/>
      <c r="II12957" s="52"/>
      <c r="IJ12957" s="52"/>
    </row>
    <row r="12958" spans="233:244" x14ac:dyDescent="0.25">
      <c r="HY12958" s="52"/>
      <c r="HZ12958" s="52"/>
      <c r="IA12958" s="52"/>
      <c r="IG12958" s="52"/>
      <c r="IH12958" s="52"/>
      <c r="II12958" s="52"/>
      <c r="IJ12958" s="52"/>
    </row>
    <row r="12959" spans="233:244" x14ac:dyDescent="0.25">
      <c r="HY12959" s="52"/>
      <c r="HZ12959" s="52"/>
      <c r="IA12959" s="52"/>
      <c r="IG12959" s="52"/>
      <c r="IH12959" s="52"/>
      <c r="II12959" s="52"/>
      <c r="IJ12959" s="52"/>
    </row>
    <row r="12960" spans="233:244" x14ac:dyDescent="0.25">
      <c r="HY12960" s="52"/>
      <c r="HZ12960" s="52"/>
      <c r="IA12960" s="52"/>
      <c r="IG12960" s="52"/>
      <c r="IH12960" s="52"/>
      <c r="II12960" s="52"/>
      <c r="IJ12960" s="52"/>
    </row>
    <row r="12961" spans="233:244" x14ac:dyDescent="0.25">
      <c r="HY12961" s="52"/>
      <c r="HZ12961" s="52"/>
      <c r="IA12961" s="52"/>
      <c r="IG12961" s="52"/>
      <c r="IH12961" s="52"/>
      <c r="II12961" s="52"/>
      <c r="IJ12961" s="52"/>
    </row>
    <row r="12962" spans="233:244" x14ac:dyDescent="0.25">
      <c r="HY12962" s="52"/>
      <c r="HZ12962" s="52"/>
      <c r="IA12962" s="52"/>
      <c r="IG12962" s="52"/>
      <c r="IH12962" s="52"/>
      <c r="II12962" s="52"/>
      <c r="IJ12962" s="52"/>
    </row>
    <row r="12963" spans="233:244" x14ac:dyDescent="0.25">
      <c r="HY12963" s="52"/>
      <c r="HZ12963" s="52"/>
      <c r="IA12963" s="52"/>
      <c r="IG12963" s="52"/>
      <c r="IH12963" s="52"/>
      <c r="II12963" s="52"/>
      <c r="IJ12963" s="52"/>
    </row>
    <row r="12964" spans="233:244" x14ac:dyDescent="0.25">
      <c r="HY12964" s="52"/>
      <c r="HZ12964" s="52"/>
      <c r="IA12964" s="52"/>
      <c r="IG12964" s="52"/>
      <c r="IH12964" s="52"/>
      <c r="II12964" s="52"/>
      <c r="IJ12964" s="52"/>
    </row>
    <row r="12965" spans="233:244" x14ac:dyDescent="0.25">
      <c r="HY12965" s="52"/>
      <c r="HZ12965" s="52"/>
      <c r="IA12965" s="52"/>
      <c r="IG12965" s="52"/>
      <c r="IH12965" s="52"/>
      <c r="II12965" s="52"/>
      <c r="IJ12965" s="52"/>
    </row>
    <row r="12966" spans="233:244" x14ac:dyDescent="0.25">
      <c r="HY12966" s="52"/>
      <c r="HZ12966" s="52"/>
      <c r="IA12966" s="52"/>
      <c r="IG12966" s="52"/>
      <c r="IH12966" s="52"/>
      <c r="II12966" s="52"/>
      <c r="IJ12966" s="52"/>
    </row>
    <row r="12967" spans="233:244" x14ac:dyDescent="0.25">
      <c r="HY12967" s="52"/>
      <c r="HZ12967" s="52"/>
      <c r="IA12967" s="52"/>
      <c r="IG12967" s="52"/>
      <c r="IH12967" s="52"/>
      <c r="II12967" s="52"/>
      <c r="IJ12967" s="52"/>
    </row>
    <row r="12968" spans="233:244" x14ac:dyDescent="0.25">
      <c r="HY12968" s="52"/>
      <c r="HZ12968" s="52"/>
      <c r="IA12968" s="52"/>
      <c r="IG12968" s="52"/>
      <c r="IH12968" s="52"/>
      <c r="II12968" s="52"/>
      <c r="IJ12968" s="52"/>
    </row>
    <row r="12969" spans="233:244" x14ac:dyDescent="0.25">
      <c r="HY12969" s="52"/>
      <c r="HZ12969" s="52"/>
      <c r="IA12969" s="52"/>
      <c r="IG12969" s="52"/>
      <c r="IH12969" s="52"/>
      <c r="II12969" s="52"/>
      <c r="IJ12969" s="52"/>
    </row>
    <row r="12970" spans="233:244" x14ac:dyDescent="0.25">
      <c r="HY12970" s="52"/>
      <c r="HZ12970" s="52"/>
      <c r="IA12970" s="52"/>
      <c r="IG12970" s="52"/>
      <c r="IH12970" s="52"/>
      <c r="II12970" s="52"/>
      <c r="IJ12970" s="52"/>
    </row>
    <row r="12971" spans="233:244" x14ac:dyDescent="0.25">
      <c r="HY12971" s="52"/>
      <c r="HZ12971" s="52"/>
      <c r="IA12971" s="52"/>
      <c r="IG12971" s="52"/>
      <c r="IH12971" s="52"/>
      <c r="II12971" s="52"/>
      <c r="IJ12971" s="52"/>
    </row>
    <row r="12972" spans="233:244" x14ac:dyDescent="0.25">
      <c r="HY12972" s="52"/>
      <c r="HZ12972" s="52"/>
      <c r="IA12972" s="52"/>
      <c r="IG12972" s="52"/>
      <c r="IH12972" s="52"/>
      <c r="II12972" s="52"/>
      <c r="IJ12972" s="52"/>
    </row>
    <row r="12973" spans="233:244" x14ac:dyDescent="0.25">
      <c r="HY12973" s="52"/>
      <c r="HZ12973" s="52"/>
      <c r="IA12973" s="52"/>
      <c r="IG12973" s="52"/>
      <c r="IH12973" s="52"/>
      <c r="II12973" s="52"/>
      <c r="IJ12973" s="52"/>
    </row>
    <row r="12974" spans="233:244" x14ac:dyDescent="0.25">
      <c r="HY12974" s="52"/>
      <c r="HZ12974" s="52"/>
      <c r="IA12974" s="52"/>
      <c r="IG12974" s="52"/>
      <c r="IH12974" s="52"/>
      <c r="II12974" s="52"/>
      <c r="IJ12974" s="52"/>
    </row>
    <row r="12975" spans="233:244" x14ac:dyDescent="0.25">
      <c r="HY12975" s="52"/>
      <c r="HZ12975" s="52"/>
      <c r="IA12975" s="52"/>
      <c r="IG12975" s="52"/>
      <c r="IH12975" s="52"/>
      <c r="II12975" s="52"/>
      <c r="IJ12975" s="52"/>
    </row>
    <row r="12976" spans="233:244" x14ac:dyDescent="0.25">
      <c r="HY12976" s="52"/>
      <c r="HZ12976" s="52"/>
      <c r="IA12976" s="52"/>
      <c r="IG12976" s="52"/>
      <c r="IH12976" s="52"/>
      <c r="II12976" s="52"/>
      <c r="IJ12976" s="52"/>
    </row>
    <row r="12977" spans="233:244" x14ac:dyDescent="0.25">
      <c r="HY12977" s="52"/>
      <c r="HZ12977" s="52"/>
      <c r="IA12977" s="52"/>
      <c r="IG12977" s="52"/>
      <c r="IH12977" s="52"/>
      <c r="II12977" s="52"/>
      <c r="IJ12977" s="52"/>
    </row>
    <row r="12978" spans="233:244" x14ac:dyDescent="0.25">
      <c r="HY12978" s="52"/>
      <c r="HZ12978" s="52"/>
      <c r="IA12978" s="52"/>
      <c r="IG12978" s="52"/>
      <c r="IH12978" s="52"/>
      <c r="II12978" s="52"/>
      <c r="IJ12978" s="52"/>
    </row>
    <row r="12979" spans="233:244" x14ac:dyDescent="0.25">
      <c r="HY12979" s="52"/>
      <c r="HZ12979" s="52"/>
      <c r="IA12979" s="52"/>
      <c r="IG12979" s="52"/>
      <c r="IH12979" s="52"/>
      <c r="II12979" s="52"/>
      <c r="IJ12979" s="52"/>
    </row>
    <row r="12980" spans="233:244" x14ac:dyDescent="0.25">
      <c r="HY12980" s="52"/>
      <c r="HZ12980" s="52"/>
      <c r="IA12980" s="52"/>
      <c r="IG12980" s="52"/>
      <c r="IH12980" s="52"/>
      <c r="II12980" s="52"/>
      <c r="IJ12980" s="52"/>
    </row>
    <row r="12981" spans="233:244" x14ac:dyDescent="0.25">
      <c r="HY12981" s="52"/>
      <c r="HZ12981" s="52"/>
      <c r="IA12981" s="52"/>
      <c r="IG12981" s="52"/>
      <c r="IH12981" s="52"/>
      <c r="II12981" s="52"/>
      <c r="IJ12981" s="52"/>
    </row>
    <row r="12982" spans="233:244" x14ac:dyDescent="0.25">
      <c r="HY12982" s="52"/>
      <c r="HZ12982" s="52"/>
      <c r="IA12982" s="52"/>
      <c r="IG12982" s="52"/>
      <c r="IH12982" s="52"/>
      <c r="II12982" s="52"/>
      <c r="IJ12982" s="52"/>
    </row>
    <row r="12983" spans="233:244" x14ac:dyDescent="0.25">
      <c r="HY12983" s="52"/>
      <c r="HZ12983" s="52"/>
      <c r="IA12983" s="52"/>
      <c r="IG12983" s="52"/>
      <c r="IH12983" s="52"/>
      <c r="II12983" s="52"/>
      <c r="IJ12983" s="52"/>
    </row>
    <row r="12984" spans="233:244" x14ac:dyDescent="0.25">
      <c r="HY12984" s="52"/>
      <c r="HZ12984" s="52"/>
      <c r="IA12984" s="52"/>
      <c r="IG12984" s="52"/>
      <c r="IH12984" s="52"/>
      <c r="II12984" s="52"/>
      <c r="IJ12984" s="52"/>
    </row>
    <row r="12985" spans="233:244" x14ac:dyDescent="0.25">
      <c r="HY12985" s="52"/>
      <c r="HZ12985" s="52"/>
      <c r="IA12985" s="52"/>
      <c r="IG12985" s="52"/>
      <c r="IH12985" s="52"/>
      <c r="II12985" s="52"/>
      <c r="IJ12985" s="52"/>
    </row>
    <row r="12986" spans="233:244" x14ac:dyDescent="0.25">
      <c r="HY12986" s="52"/>
      <c r="HZ12986" s="52"/>
      <c r="IA12986" s="52"/>
      <c r="IG12986" s="52"/>
      <c r="IH12986" s="52"/>
      <c r="II12986" s="52"/>
      <c r="IJ12986" s="52"/>
    </row>
    <row r="12987" spans="233:244" x14ac:dyDescent="0.25">
      <c r="HY12987" s="52"/>
      <c r="HZ12987" s="52"/>
      <c r="IA12987" s="52"/>
      <c r="IG12987" s="52"/>
      <c r="IH12987" s="52"/>
      <c r="II12987" s="52"/>
      <c r="IJ12987" s="52"/>
    </row>
    <row r="12988" spans="233:244" x14ac:dyDescent="0.25">
      <c r="HY12988" s="52"/>
      <c r="HZ12988" s="52"/>
      <c r="IA12988" s="52"/>
      <c r="IG12988" s="52"/>
      <c r="IH12988" s="52"/>
      <c r="II12988" s="52"/>
      <c r="IJ12988" s="52"/>
    </row>
    <row r="12989" spans="233:244" x14ac:dyDescent="0.25">
      <c r="HY12989" s="52"/>
      <c r="HZ12989" s="52"/>
      <c r="IA12989" s="52"/>
      <c r="IG12989" s="52"/>
      <c r="IH12989" s="52"/>
      <c r="II12989" s="52"/>
      <c r="IJ12989" s="52"/>
    </row>
    <row r="12990" spans="233:244" x14ac:dyDescent="0.25">
      <c r="HY12990" s="52"/>
      <c r="HZ12990" s="52"/>
      <c r="IA12990" s="52"/>
      <c r="IG12990" s="52"/>
      <c r="IH12990" s="52"/>
      <c r="II12990" s="52"/>
      <c r="IJ12990" s="52"/>
    </row>
    <row r="12991" spans="233:244" x14ac:dyDescent="0.25">
      <c r="HY12991" s="52"/>
      <c r="HZ12991" s="52"/>
      <c r="IA12991" s="52"/>
      <c r="IG12991" s="52"/>
      <c r="IH12991" s="52"/>
      <c r="II12991" s="52"/>
      <c r="IJ12991" s="52"/>
    </row>
    <row r="12992" spans="233:244" x14ac:dyDescent="0.25">
      <c r="HY12992" s="52"/>
      <c r="HZ12992" s="52"/>
      <c r="IA12992" s="52"/>
      <c r="IG12992" s="52"/>
      <c r="IH12992" s="52"/>
      <c r="II12992" s="52"/>
      <c r="IJ12992" s="52"/>
    </row>
    <row r="12993" spans="233:244" x14ac:dyDescent="0.25">
      <c r="HY12993" s="52"/>
      <c r="HZ12993" s="52"/>
      <c r="IA12993" s="52"/>
      <c r="IG12993" s="52"/>
      <c r="IH12993" s="52"/>
      <c r="II12993" s="52"/>
      <c r="IJ12993" s="52"/>
    </row>
    <row r="12994" spans="233:244" x14ac:dyDescent="0.25">
      <c r="HY12994" s="52"/>
      <c r="HZ12994" s="52"/>
      <c r="IA12994" s="52"/>
      <c r="IG12994" s="52"/>
      <c r="IH12994" s="52"/>
      <c r="II12994" s="52"/>
      <c r="IJ12994" s="52"/>
    </row>
    <row r="12995" spans="233:244" x14ac:dyDescent="0.25">
      <c r="HY12995" s="52"/>
      <c r="HZ12995" s="52"/>
      <c r="IA12995" s="52"/>
      <c r="IG12995" s="52"/>
      <c r="IH12995" s="52"/>
      <c r="II12995" s="52"/>
      <c r="IJ12995" s="52"/>
    </row>
    <row r="12996" spans="233:244" x14ac:dyDescent="0.25">
      <c r="HY12996" s="52"/>
      <c r="HZ12996" s="52"/>
      <c r="IA12996" s="52"/>
      <c r="IG12996" s="52"/>
      <c r="IH12996" s="52"/>
      <c r="II12996" s="52"/>
      <c r="IJ12996" s="52"/>
    </row>
    <row r="12997" spans="233:244" x14ac:dyDescent="0.25">
      <c r="HY12997" s="52"/>
      <c r="HZ12997" s="52"/>
      <c r="IA12997" s="52"/>
      <c r="IG12997" s="52"/>
      <c r="IH12997" s="52"/>
      <c r="II12997" s="52"/>
      <c r="IJ12997" s="52"/>
    </row>
    <row r="12998" spans="233:244" x14ac:dyDescent="0.25">
      <c r="HY12998" s="52"/>
      <c r="HZ12998" s="52"/>
      <c r="IA12998" s="52"/>
      <c r="IG12998" s="52"/>
      <c r="IH12998" s="52"/>
      <c r="II12998" s="52"/>
      <c r="IJ12998" s="52"/>
    </row>
    <row r="12999" spans="233:244" x14ac:dyDescent="0.25">
      <c r="HY12999" s="52"/>
      <c r="HZ12999" s="52"/>
      <c r="IA12999" s="52"/>
      <c r="IG12999" s="52"/>
      <c r="IH12999" s="52"/>
      <c r="II12999" s="52"/>
      <c r="IJ12999" s="52"/>
    </row>
    <row r="13000" spans="233:244" x14ac:dyDescent="0.25">
      <c r="HY13000" s="52"/>
      <c r="HZ13000" s="52"/>
      <c r="IA13000" s="52"/>
      <c r="IG13000" s="52"/>
      <c r="IH13000" s="52"/>
      <c r="II13000" s="52"/>
      <c r="IJ13000" s="52"/>
    </row>
    <row r="13001" spans="233:244" x14ac:dyDescent="0.25">
      <c r="HY13001" s="52"/>
      <c r="HZ13001" s="52"/>
      <c r="IA13001" s="52"/>
      <c r="IG13001" s="52"/>
      <c r="IH13001" s="52"/>
      <c r="II13001" s="52"/>
      <c r="IJ13001" s="52"/>
    </row>
    <row r="13002" spans="233:244" x14ac:dyDescent="0.25">
      <c r="HY13002" s="52"/>
      <c r="HZ13002" s="52"/>
      <c r="IA13002" s="52"/>
      <c r="IG13002" s="52"/>
      <c r="IH13002" s="52"/>
      <c r="II13002" s="52"/>
      <c r="IJ13002" s="52"/>
    </row>
    <row r="13003" spans="233:244" x14ac:dyDescent="0.25">
      <c r="HY13003" s="52"/>
      <c r="HZ13003" s="52"/>
      <c r="IA13003" s="52"/>
      <c r="IG13003" s="52"/>
      <c r="IH13003" s="52"/>
      <c r="II13003" s="52"/>
      <c r="IJ13003" s="52"/>
    </row>
    <row r="13004" spans="233:244" x14ac:dyDescent="0.25">
      <c r="HY13004" s="52"/>
      <c r="HZ13004" s="52"/>
      <c r="IA13004" s="52"/>
      <c r="IG13004" s="52"/>
      <c r="IH13004" s="52"/>
      <c r="II13004" s="52"/>
      <c r="IJ13004" s="52"/>
    </row>
    <row r="13005" spans="233:244" x14ac:dyDescent="0.25">
      <c r="HY13005" s="52"/>
      <c r="HZ13005" s="52"/>
      <c r="IA13005" s="52"/>
      <c r="IG13005" s="52"/>
      <c r="IH13005" s="52"/>
      <c r="II13005" s="52"/>
      <c r="IJ13005" s="52"/>
    </row>
    <row r="13006" spans="233:244" x14ac:dyDescent="0.25">
      <c r="HY13006" s="52"/>
      <c r="HZ13006" s="52"/>
      <c r="IA13006" s="52"/>
      <c r="IG13006" s="52"/>
      <c r="IH13006" s="52"/>
      <c r="II13006" s="52"/>
      <c r="IJ13006" s="52"/>
    </row>
    <row r="13007" spans="233:244" x14ac:dyDescent="0.25">
      <c r="HY13007" s="52"/>
      <c r="HZ13007" s="52"/>
      <c r="IA13007" s="52"/>
      <c r="IG13007" s="52"/>
      <c r="IH13007" s="52"/>
      <c r="II13007" s="52"/>
      <c r="IJ13007" s="52"/>
    </row>
    <row r="13008" spans="233:244" x14ac:dyDescent="0.25">
      <c r="HY13008" s="52"/>
      <c r="HZ13008" s="52"/>
      <c r="IA13008" s="52"/>
      <c r="IG13008" s="52"/>
      <c r="IH13008" s="52"/>
      <c r="II13008" s="52"/>
      <c r="IJ13008" s="52"/>
    </row>
    <row r="13009" spans="233:244" x14ac:dyDescent="0.25">
      <c r="HY13009" s="52"/>
      <c r="HZ13009" s="52"/>
      <c r="IA13009" s="52"/>
      <c r="IG13009" s="52"/>
      <c r="IH13009" s="52"/>
      <c r="II13009" s="52"/>
      <c r="IJ13009" s="52"/>
    </row>
    <row r="13010" spans="233:244" x14ac:dyDescent="0.25">
      <c r="HY13010" s="52"/>
      <c r="HZ13010" s="52"/>
      <c r="IA13010" s="52"/>
      <c r="IG13010" s="52"/>
      <c r="IH13010" s="52"/>
      <c r="II13010" s="52"/>
      <c r="IJ13010" s="52"/>
    </row>
    <row r="13011" spans="233:244" x14ac:dyDescent="0.25">
      <c r="HY13011" s="52"/>
      <c r="HZ13011" s="52"/>
      <c r="IA13011" s="52"/>
      <c r="IG13011" s="52"/>
      <c r="IH13011" s="52"/>
      <c r="II13011" s="52"/>
      <c r="IJ13011" s="52"/>
    </row>
    <row r="13012" spans="233:244" x14ac:dyDescent="0.25">
      <c r="HY13012" s="52"/>
      <c r="HZ13012" s="52"/>
      <c r="IA13012" s="52"/>
      <c r="IG13012" s="52"/>
      <c r="IH13012" s="52"/>
      <c r="II13012" s="52"/>
      <c r="IJ13012" s="52"/>
    </row>
    <row r="13013" spans="233:244" x14ac:dyDescent="0.25">
      <c r="HY13013" s="52"/>
      <c r="HZ13013" s="52"/>
      <c r="IA13013" s="52"/>
      <c r="IG13013" s="52"/>
      <c r="IH13013" s="52"/>
      <c r="II13013" s="52"/>
      <c r="IJ13013" s="52"/>
    </row>
    <row r="13014" spans="233:244" x14ac:dyDescent="0.25">
      <c r="HY13014" s="52"/>
      <c r="HZ13014" s="52"/>
      <c r="IA13014" s="52"/>
      <c r="IG13014" s="52"/>
      <c r="IH13014" s="52"/>
      <c r="II13014" s="52"/>
      <c r="IJ13014" s="52"/>
    </row>
    <row r="13015" spans="233:244" x14ac:dyDescent="0.25">
      <c r="HY13015" s="52"/>
      <c r="HZ13015" s="52"/>
      <c r="IA13015" s="52"/>
      <c r="IG13015" s="52"/>
      <c r="IH13015" s="52"/>
      <c r="II13015" s="52"/>
      <c r="IJ13015" s="52"/>
    </row>
    <row r="13016" spans="233:244" x14ac:dyDescent="0.25">
      <c r="HY13016" s="52"/>
      <c r="HZ13016" s="52"/>
      <c r="IA13016" s="52"/>
      <c r="IG13016" s="52"/>
      <c r="IH13016" s="52"/>
      <c r="II13016" s="52"/>
      <c r="IJ13016" s="52"/>
    </row>
    <row r="13017" spans="233:244" x14ac:dyDescent="0.25">
      <c r="HY13017" s="52"/>
      <c r="HZ13017" s="52"/>
      <c r="IA13017" s="52"/>
      <c r="IG13017" s="52"/>
      <c r="IH13017" s="52"/>
      <c r="II13017" s="52"/>
      <c r="IJ13017" s="52"/>
    </row>
    <row r="13018" spans="233:244" x14ac:dyDescent="0.25">
      <c r="HY13018" s="52"/>
      <c r="HZ13018" s="52"/>
      <c r="IA13018" s="52"/>
      <c r="IG13018" s="52"/>
      <c r="IH13018" s="52"/>
      <c r="II13018" s="52"/>
      <c r="IJ13018" s="52"/>
    </row>
    <row r="13019" spans="233:244" x14ac:dyDescent="0.25">
      <c r="HY13019" s="52"/>
      <c r="HZ13019" s="52"/>
      <c r="IA13019" s="52"/>
      <c r="IG13019" s="52"/>
      <c r="IH13019" s="52"/>
      <c r="II13019" s="52"/>
      <c r="IJ13019" s="52"/>
    </row>
    <row r="13020" spans="233:244" x14ac:dyDescent="0.25">
      <c r="HY13020" s="52"/>
      <c r="HZ13020" s="52"/>
      <c r="IA13020" s="52"/>
      <c r="IG13020" s="52"/>
      <c r="IH13020" s="52"/>
      <c r="II13020" s="52"/>
      <c r="IJ13020" s="52"/>
    </row>
    <row r="13021" spans="233:244" x14ac:dyDescent="0.25">
      <c r="HY13021" s="52"/>
      <c r="HZ13021" s="52"/>
      <c r="IA13021" s="52"/>
      <c r="IG13021" s="52"/>
      <c r="IH13021" s="52"/>
      <c r="II13021" s="52"/>
      <c r="IJ13021" s="52"/>
    </row>
    <row r="13022" spans="233:244" x14ac:dyDescent="0.25">
      <c r="HY13022" s="52"/>
      <c r="HZ13022" s="52"/>
      <c r="IA13022" s="52"/>
      <c r="IG13022" s="52"/>
      <c r="IH13022" s="52"/>
      <c r="II13022" s="52"/>
      <c r="IJ13022" s="52"/>
    </row>
    <row r="13023" spans="233:244" x14ac:dyDescent="0.25">
      <c r="HY13023" s="52"/>
      <c r="HZ13023" s="52"/>
      <c r="IA13023" s="52"/>
      <c r="IG13023" s="52"/>
      <c r="IH13023" s="52"/>
      <c r="II13023" s="52"/>
      <c r="IJ13023" s="52"/>
    </row>
    <row r="13024" spans="233:244" x14ac:dyDescent="0.25">
      <c r="HY13024" s="52"/>
      <c r="HZ13024" s="52"/>
      <c r="IA13024" s="52"/>
      <c r="IG13024" s="52"/>
      <c r="IH13024" s="52"/>
      <c r="II13024" s="52"/>
      <c r="IJ13024" s="52"/>
    </row>
    <row r="13025" spans="233:244" x14ac:dyDescent="0.25">
      <c r="HY13025" s="52"/>
      <c r="HZ13025" s="52"/>
      <c r="IA13025" s="52"/>
      <c r="IG13025" s="52"/>
      <c r="IH13025" s="52"/>
      <c r="II13025" s="52"/>
      <c r="IJ13025" s="52"/>
    </row>
    <row r="13026" spans="233:244" x14ac:dyDescent="0.25">
      <c r="HY13026" s="52"/>
      <c r="HZ13026" s="52"/>
      <c r="IA13026" s="52"/>
      <c r="IG13026" s="52"/>
      <c r="IH13026" s="52"/>
      <c r="II13026" s="52"/>
      <c r="IJ13026" s="52"/>
    </row>
    <row r="13027" spans="233:244" x14ac:dyDescent="0.25">
      <c r="HY13027" s="52"/>
      <c r="HZ13027" s="52"/>
      <c r="IA13027" s="52"/>
      <c r="IG13027" s="52"/>
      <c r="IH13027" s="52"/>
      <c r="II13027" s="52"/>
      <c r="IJ13027" s="52"/>
    </row>
    <row r="13028" spans="233:244" x14ac:dyDescent="0.25">
      <c r="HY13028" s="52"/>
      <c r="HZ13028" s="52"/>
      <c r="IA13028" s="52"/>
      <c r="IG13028" s="52"/>
      <c r="IH13028" s="52"/>
      <c r="II13028" s="52"/>
      <c r="IJ13028" s="52"/>
    </row>
    <row r="13029" spans="233:244" x14ac:dyDescent="0.25">
      <c r="HY13029" s="52"/>
      <c r="HZ13029" s="52"/>
      <c r="IA13029" s="52"/>
      <c r="IG13029" s="52"/>
      <c r="IH13029" s="52"/>
      <c r="II13029" s="52"/>
      <c r="IJ13029" s="52"/>
    </row>
    <row r="13030" spans="233:244" x14ac:dyDescent="0.25">
      <c r="HY13030" s="52"/>
      <c r="HZ13030" s="52"/>
      <c r="IA13030" s="52"/>
      <c r="IG13030" s="52"/>
      <c r="IH13030" s="52"/>
      <c r="II13030" s="52"/>
      <c r="IJ13030" s="52"/>
    </row>
    <row r="13031" spans="233:244" x14ac:dyDescent="0.25">
      <c r="HY13031" s="52"/>
      <c r="HZ13031" s="52"/>
      <c r="IA13031" s="52"/>
      <c r="IG13031" s="52"/>
      <c r="IH13031" s="52"/>
      <c r="II13031" s="52"/>
      <c r="IJ13031" s="52"/>
    </row>
    <row r="13032" spans="233:244" x14ac:dyDescent="0.25">
      <c r="HY13032" s="52"/>
      <c r="HZ13032" s="52"/>
      <c r="IA13032" s="52"/>
      <c r="IG13032" s="52"/>
      <c r="IH13032" s="52"/>
      <c r="II13032" s="52"/>
      <c r="IJ13032" s="52"/>
    </row>
    <row r="13033" spans="233:244" x14ac:dyDescent="0.25">
      <c r="HY13033" s="52"/>
      <c r="HZ13033" s="52"/>
      <c r="IA13033" s="52"/>
      <c r="IG13033" s="52"/>
      <c r="IH13033" s="52"/>
      <c r="II13033" s="52"/>
      <c r="IJ13033" s="52"/>
    </row>
    <row r="13034" spans="233:244" x14ac:dyDescent="0.25">
      <c r="HY13034" s="52"/>
      <c r="HZ13034" s="52"/>
      <c r="IA13034" s="52"/>
      <c r="IG13034" s="52"/>
      <c r="IH13034" s="52"/>
      <c r="II13034" s="52"/>
      <c r="IJ13034" s="52"/>
    </row>
    <row r="13035" spans="233:244" x14ac:dyDescent="0.25">
      <c r="HY13035" s="52"/>
      <c r="HZ13035" s="52"/>
      <c r="IA13035" s="52"/>
      <c r="IG13035" s="52"/>
      <c r="IH13035" s="52"/>
      <c r="II13035" s="52"/>
      <c r="IJ13035" s="52"/>
    </row>
    <row r="13036" spans="233:244" x14ac:dyDescent="0.25">
      <c r="HY13036" s="52"/>
      <c r="HZ13036" s="52"/>
      <c r="IA13036" s="52"/>
      <c r="IG13036" s="52"/>
      <c r="IH13036" s="52"/>
      <c r="II13036" s="52"/>
      <c r="IJ13036" s="52"/>
    </row>
    <row r="13037" spans="233:244" x14ac:dyDescent="0.25">
      <c r="HY13037" s="52"/>
      <c r="HZ13037" s="52"/>
      <c r="IA13037" s="52"/>
      <c r="IG13037" s="52"/>
      <c r="IH13037" s="52"/>
      <c r="II13037" s="52"/>
      <c r="IJ13037" s="52"/>
    </row>
    <row r="13038" spans="233:244" x14ac:dyDescent="0.25">
      <c r="HY13038" s="52"/>
      <c r="HZ13038" s="52"/>
      <c r="IA13038" s="52"/>
      <c r="IG13038" s="52"/>
      <c r="IH13038" s="52"/>
      <c r="II13038" s="52"/>
      <c r="IJ13038" s="52"/>
    </row>
    <row r="13039" spans="233:244" x14ac:dyDescent="0.25">
      <c r="HY13039" s="52"/>
      <c r="HZ13039" s="52"/>
      <c r="IA13039" s="52"/>
      <c r="IG13039" s="52"/>
      <c r="IH13039" s="52"/>
      <c r="II13039" s="52"/>
      <c r="IJ13039" s="52"/>
    </row>
    <row r="13040" spans="233:244" x14ac:dyDescent="0.25">
      <c r="HY13040" s="52"/>
      <c r="HZ13040" s="52"/>
      <c r="IA13040" s="52"/>
      <c r="IG13040" s="52"/>
      <c r="IH13040" s="52"/>
      <c r="II13040" s="52"/>
      <c r="IJ13040" s="52"/>
    </row>
    <row r="13041" spans="233:244" x14ac:dyDescent="0.25">
      <c r="HY13041" s="52"/>
      <c r="HZ13041" s="52"/>
      <c r="IA13041" s="52"/>
      <c r="IG13041" s="52"/>
      <c r="IH13041" s="52"/>
      <c r="II13041" s="52"/>
      <c r="IJ13041" s="52"/>
    </row>
    <row r="13042" spans="233:244" x14ac:dyDescent="0.25">
      <c r="HY13042" s="52"/>
      <c r="HZ13042" s="52"/>
      <c r="IA13042" s="52"/>
      <c r="IG13042" s="52"/>
      <c r="IH13042" s="52"/>
      <c r="II13042" s="52"/>
      <c r="IJ13042" s="52"/>
    </row>
    <row r="13043" spans="233:244" x14ac:dyDescent="0.25">
      <c r="HY13043" s="52"/>
      <c r="HZ13043" s="52"/>
      <c r="IA13043" s="52"/>
      <c r="IG13043" s="52"/>
      <c r="IH13043" s="52"/>
      <c r="II13043" s="52"/>
      <c r="IJ13043" s="52"/>
    </row>
    <row r="13044" spans="233:244" x14ac:dyDescent="0.25">
      <c r="HY13044" s="52"/>
      <c r="HZ13044" s="52"/>
      <c r="IA13044" s="52"/>
      <c r="IG13044" s="52"/>
      <c r="IH13044" s="52"/>
      <c r="II13044" s="52"/>
      <c r="IJ13044" s="52"/>
    </row>
    <row r="13045" spans="233:244" x14ac:dyDescent="0.25">
      <c r="HY13045" s="52"/>
      <c r="HZ13045" s="52"/>
      <c r="IA13045" s="52"/>
      <c r="IG13045" s="52"/>
      <c r="IH13045" s="52"/>
      <c r="II13045" s="52"/>
      <c r="IJ13045" s="52"/>
    </row>
    <row r="13046" spans="233:244" x14ac:dyDescent="0.25">
      <c r="HY13046" s="52"/>
      <c r="HZ13046" s="52"/>
      <c r="IA13046" s="52"/>
      <c r="IG13046" s="52"/>
      <c r="IH13046" s="52"/>
      <c r="II13046" s="52"/>
      <c r="IJ13046" s="52"/>
    </row>
    <row r="13047" spans="233:244" x14ac:dyDescent="0.25">
      <c r="HY13047" s="52"/>
      <c r="HZ13047" s="52"/>
      <c r="IA13047" s="52"/>
      <c r="IG13047" s="52"/>
      <c r="IH13047" s="52"/>
      <c r="II13047" s="52"/>
      <c r="IJ13047" s="52"/>
    </row>
    <row r="13048" spans="233:244" x14ac:dyDescent="0.25">
      <c r="HY13048" s="52"/>
      <c r="HZ13048" s="52"/>
      <c r="IA13048" s="52"/>
      <c r="IG13048" s="52"/>
      <c r="IH13048" s="52"/>
      <c r="II13048" s="52"/>
      <c r="IJ13048" s="52"/>
    </row>
    <row r="13049" spans="233:244" x14ac:dyDescent="0.25">
      <c r="HY13049" s="52"/>
      <c r="HZ13049" s="52"/>
      <c r="IA13049" s="52"/>
      <c r="IG13049" s="52"/>
      <c r="IH13049" s="52"/>
      <c r="II13049" s="52"/>
      <c r="IJ13049" s="52"/>
    </row>
    <row r="13050" spans="233:244" x14ac:dyDescent="0.25">
      <c r="HY13050" s="52"/>
      <c r="HZ13050" s="52"/>
      <c r="IA13050" s="52"/>
      <c r="IG13050" s="52"/>
      <c r="IH13050" s="52"/>
      <c r="II13050" s="52"/>
      <c r="IJ13050" s="52"/>
    </row>
    <row r="13051" spans="233:244" x14ac:dyDescent="0.25">
      <c r="HY13051" s="52"/>
      <c r="HZ13051" s="52"/>
      <c r="IA13051" s="52"/>
      <c r="IG13051" s="52"/>
      <c r="IH13051" s="52"/>
      <c r="II13051" s="52"/>
      <c r="IJ13051" s="52"/>
    </row>
    <row r="13052" spans="233:244" x14ac:dyDescent="0.25">
      <c r="HY13052" s="52"/>
      <c r="HZ13052" s="52"/>
      <c r="IA13052" s="52"/>
      <c r="IG13052" s="52"/>
      <c r="IH13052" s="52"/>
      <c r="II13052" s="52"/>
      <c r="IJ13052" s="52"/>
    </row>
    <row r="13053" spans="233:244" x14ac:dyDescent="0.25">
      <c r="HY13053" s="52"/>
      <c r="HZ13053" s="52"/>
      <c r="IA13053" s="52"/>
      <c r="IG13053" s="52"/>
      <c r="IH13053" s="52"/>
      <c r="II13053" s="52"/>
      <c r="IJ13053" s="52"/>
    </row>
    <row r="13054" spans="233:244" x14ac:dyDescent="0.25">
      <c r="HY13054" s="52"/>
      <c r="HZ13054" s="52"/>
      <c r="IA13054" s="52"/>
      <c r="IG13054" s="52"/>
      <c r="IH13054" s="52"/>
      <c r="II13054" s="52"/>
      <c r="IJ13054" s="52"/>
    </row>
    <row r="13055" spans="233:244" x14ac:dyDescent="0.25">
      <c r="HY13055" s="52"/>
      <c r="HZ13055" s="52"/>
      <c r="IA13055" s="52"/>
      <c r="IG13055" s="52"/>
      <c r="IH13055" s="52"/>
      <c r="II13055" s="52"/>
      <c r="IJ13055" s="52"/>
    </row>
    <row r="13056" spans="233:244" x14ac:dyDescent="0.25">
      <c r="HY13056" s="52"/>
      <c r="HZ13056" s="52"/>
      <c r="IA13056" s="52"/>
      <c r="IG13056" s="52"/>
      <c r="IH13056" s="52"/>
      <c r="II13056" s="52"/>
      <c r="IJ13056" s="52"/>
    </row>
    <row r="13057" spans="233:244" x14ac:dyDescent="0.25">
      <c r="HY13057" s="52"/>
      <c r="HZ13057" s="52"/>
      <c r="IA13057" s="52"/>
      <c r="IG13057" s="52"/>
      <c r="IH13057" s="52"/>
      <c r="II13057" s="52"/>
      <c r="IJ13057" s="52"/>
    </row>
    <row r="13058" spans="233:244" x14ac:dyDescent="0.25">
      <c r="HY13058" s="52"/>
      <c r="HZ13058" s="52"/>
      <c r="IA13058" s="52"/>
      <c r="IG13058" s="52"/>
      <c r="IH13058" s="52"/>
      <c r="II13058" s="52"/>
      <c r="IJ13058" s="52"/>
    </row>
    <row r="13059" spans="233:244" x14ac:dyDescent="0.25">
      <c r="HY13059" s="52"/>
      <c r="HZ13059" s="52"/>
      <c r="IA13059" s="52"/>
      <c r="IG13059" s="52"/>
      <c r="IH13059" s="52"/>
      <c r="II13059" s="52"/>
      <c r="IJ13059" s="52"/>
    </row>
    <row r="13060" spans="233:244" x14ac:dyDescent="0.25">
      <c r="HY13060" s="52"/>
      <c r="HZ13060" s="52"/>
      <c r="IA13060" s="52"/>
      <c r="IG13060" s="52"/>
      <c r="IH13060" s="52"/>
      <c r="II13060" s="52"/>
      <c r="IJ13060" s="52"/>
    </row>
    <row r="13061" spans="233:244" x14ac:dyDescent="0.25">
      <c r="HY13061" s="52"/>
      <c r="HZ13061" s="52"/>
      <c r="IA13061" s="52"/>
      <c r="IG13061" s="52"/>
      <c r="IH13061" s="52"/>
      <c r="II13061" s="52"/>
      <c r="IJ13061" s="52"/>
    </row>
    <row r="13062" spans="233:244" x14ac:dyDescent="0.25">
      <c r="HY13062" s="52"/>
      <c r="HZ13062" s="52"/>
      <c r="IA13062" s="52"/>
      <c r="IG13062" s="52"/>
      <c r="IH13062" s="52"/>
      <c r="II13062" s="52"/>
      <c r="IJ13062" s="52"/>
    </row>
    <row r="13063" spans="233:244" x14ac:dyDescent="0.25">
      <c r="HY13063" s="52"/>
      <c r="HZ13063" s="52"/>
      <c r="IA13063" s="52"/>
      <c r="IG13063" s="52"/>
      <c r="IH13063" s="52"/>
      <c r="II13063" s="52"/>
      <c r="IJ13063" s="52"/>
    </row>
    <row r="13064" spans="233:244" x14ac:dyDescent="0.25">
      <c r="HY13064" s="52"/>
      <c r="HZ13064" s="52"/>
      <c r="IA13064" s="52"/>
      <c r="IG13064" s="52"/>
      <c r="IH13064" s="52"/>
      <c r="II13064" s="52"/>
      <c r="IJ13064" s="52"/>
    </row>
    <row r="13065" spans="233:244" x14ac:dyDescent="0.25">
      <c r="HY13065" s="52"/>
      <c r="HZ13065" s="52"/>
      <c r="IA13065" s="52"/>
      <c r="IG13065" s="52"/>
      <c r="IH13065" s="52"/>
      <c r="II13065" s="52"/>
      <c r="IJ13065" s="52"/>
    </row>
    <row r="13066" spans="233:244" x14ac:dyDescent="0.25">
      <c r="HY13066" s="52"/>
      <c r="HZ13066" s="52"/>
      <c r="IA13066" s="52"/>
      <c r="IG13066" s="52"/>
      <c r="IH13066" s="52"/>
      <c r="II13066" s="52"/>
      <c r="IJ13066" s="52"/>
    </row>
    <row r="13067" spans="233:244" x14ac:dyDescent="0.25">
      <c r="HY13067" s="52"/>
      <c r="HZ13067" s="52"/>
      <c r="IA13067" s="52"/>
      <c r="IG13067" s="52"/>
      <c r="IH13067" s="52"/>
      <c r="II13067" s="52"/>
      <c r="IJ13067" s="52"/>
    </row>
    <row r="13068" spans="233:244" x14ac:dyDescent="0.25">
      <c r="HY13068" s="52"/>
      <c r="HZ13068" s="52"/>
      <c r="IA13068" s="52"/>
      <c r="IG13068" s="52"/>
      <c r="IH13068" s="52"/>
      <c r="II13068" s="52"/>
      <c r="IJ13068" s="52"/>
    </row>
    <row r="13069" spans="233:244" x14ac:dyDescent="0.25">
      <c r="HY13069" s="52"/>
      <c r="HZ13069" s="52"/>
      <c r="IA13069" s="52"/>
      <c r="IG13069" s="52"/>
      <c r="IH13069" s="52"/>
      <c r="II13069" s="52"/>
      <c r="IJ13069" s="52"/>
    </row>
    <row r="13070" spans="233:244" x14ac:dyDescent="0.25">
      <c r="HY13070" s="52"/>
      <c r="HZ13070" s="52"/>
      <c r="IA13070" s="52"/>
      <c r="IG13070" s="52"/>
      <c r="IH13070" s="52"/>
      <c r="II13070" s="52"/>
      <c r="IJ13070" s="52"/>
    </row>
    <row r="13071" spans="233:244" x14ac:dyDescent="0.25">
      <c r="HY13071" s="52"/>
      <c r="HZ13071" s="52"/>
      <c r="IA13071" s="52"/>
      <c r="IG13071" s="52"/>
      <c r="IH13071" s="52"/>
      <c r="II13071" s="52"/>
      <c r="IJ13071" s="52"/>
    </row>
    <row r="13072" spans="233:244" x14ac:dyDescent="0.25">
      <c r="HY13072" s="52"/>
      <c r="HZ13072" s="52"/>
      <c r="IA13072" s="52"/>
      <c r="IG13072" s="52"/>
      <c r="IH13072" s="52"/>
      <c r="II13072" s="52"/>
      <c r="IJ13072" s="52"/>
    </row>
    <row r="13073" spans="233:244" x14ac:dyDescent="0.25">
      <c r="HY13073" s="52"/>
      <c r="HZ13073" s="52"/>
      <c r="IA13073" s="52"/>
      <c r="IG13073" s="52"/>
      <c r="IH13073" s="52"/>
      <c r="II13073" s="52"/>
      <c r="IJ13073" s="52"/>
    </row>
    <row r="13074" spans="233:244" x14ac:dyDescent="0.25">
      <c r="HY13074" s="52"/>
      <c r="HZ13074" s="52"/>
      <c r="IA13074" s="52"/>
      <c r="IG13074" s="52"/>
      <c r="IH13074" s="52"/>
      <c r="II13074" s="52"/>
      <c r="IJ13074" s="52"/>
    </row>
    <row r="13075" spans="233:244" x14ac:dyDescent="0.25">
      <c r="HY13075" s="52"/>
      <c r="HZ13075" s="52"/>
      <c r="IA13075" s="52"/>
      <c r="IG13075" s="52"/>
      <c r="IH13075" s="52"/>
      <c r="II13075" s="52"/>
      <c r="IJ13075" s="52"/>
    </row>
    <row r="13076" spans="233:244" x14ac:dyDescent="0.25">
      <c r="HY13076" s="52"/>
      <c r="HZ13076" s="52"/>
      <c r="IA13076" s="52"/>
      <c r="IG13076" s="52"/>
      <c r="IH13076" s="52"/>
      <c r="II13076" s="52"/>
      <c r="IJ13076" s="52"/>
    </row>
    <row r="13077" spans="233:244" x14ac:dyDescent="0.25">
      <c r="HY13077" s="52"/>
      <c r="HZ13077" s="52"/>
      <c r="IA13077" s="52"/>
      <c r="IG13077" s="52"/>
      <c r="IH13077" s="52"/>
      <c r="II13077" s="52"/>
      <c r="IJ13077" s="52"/>
    </row>
    <row r="13078" spans="233:244" x14ac:dyDescent="0.25">
      <c r="HY13078" s="52"/>
      <c r="HZ13078" s="52"/>
      <c r="IA13078" s="52"/>
      <c r="IG13078" s="52"/>
      <c r="IH13078" s="52"/>
      <c r="II13078" s="52"/>
      <c r="IJ13078" s="52"/>
    </row>
    <row r="13079" spans="233:244" x14ac:dyDescent="0.25">
      <c r="HY13079" s="52"/>
      <c r="HZ13079" s="52"/>
      <c r="IA13079" s="52"/>
      <c r="IG13079" s="52"/>
      <c r="IH13079" s="52"/>
      <c r="II13079" s="52"/>
      <c r="IJ13079" s="52"/>
    </row>
    <row r="13080" spans="233:244" x14ac:dyDescent="0.25">
      <c r="HY13080" s="52"/>
      <c r="HZ13080" s="52"/>
      <c r="IA13080" s="52"/>
      <c r="IG13080" s="52"/>
      <c r="IH13080" s="52"/>
      <c r="II13080" s="52"/>
      <c r="IJ13080" s="52"/>
    </row>
    <row r="13081" spans="233:244" x14ac:dyDescent="0.25">
      <c r="HY13081" s="52"/>
      <c r="HZ13081" s="52"/>
      <c r="IA13081" s="52"/>
      <c r="IG13081" s="52"/>
      <c r="IH13081" s="52"/>
      <c r="II13081" s="52"/>
      <c r="IJ13081" s="52"/>
    </row>
    <row r="13082" spans="233:244" x14ac:dyDescent="0.25">
      <c r="HY13082" s="52"/>
      <c r="HZ13082" s="52"/>
      <c r="IA13082" s="52"/>
      <c r="IG13082" s="52"/>
      <c r="IH13082" s="52"/>
      <c r="II13082" s="52"/>
      <c r="IJ13082" s="52"/>
    </row>
    <row r="13083" spans="233:244" x14ac:dyDescent="0.25">
      <c r="HY13083" s="52"/>
      <c r="HZ13083" s="52"/>
      <c r="IA13083" s="52"/>
      <c r="IG13083" s="52"/>
      <c r="IH13083" s="52"/>
      <c r="II13083" s="52"/>
      <c r="IJ13083" s="52"/>
    </row>
    <row r="13084" spans="233:244" x14ac:dyDescent="0.25">
      <c r="HY13084" s="52"/>
      <c r="HZ13084" s="52"/>
      <c r="IA13084" s="52"/>
      <c r="IG13084" s="52"/>
      <c r="IH13084" s="52"/>
      <c r="II13084" s="52"/>
      <c r="IJ13084" s="52"/>
    </row>
    <row r="13085" spans="233:244" x14ac:dyDescent="0.25">
      <c r="HY13085" s="52"/>
      <c r="HZ13085" s="52"/>
      <c r="IA13085" s="52"/>
      <c r="IG13085" s="52"/>
      <c r="IH13085" s="52"/>
      <c r="II13085" s="52"/>
      <c r="IJ13085" s="52"/>
    </row>
    <row r="13086" spans="233:244" x14ac:dyDescent="0.25">
      <c r="HY13086" s="52"/>
      <c r="HZ13086" s="52"/>
      <c r="IA13086" s="52"/>
      <c r="IG13086" s="52"/>
      <c r="IH13086" s="52"/>
      <c r="II13086" s="52"/>
      <c r="IJ13086" s="52"/>
    </row>
    <row r="13087" spans="233:244" x14ac:dyDescent="0.25">
      <c r="HY13087" s="52"/>
      <c r="HZ13087" s="52"/>
      <c r="IA13087" s="52"/>
      <c r="IG13087" s="52"/>
      <c r="IH13087" s="52"/>
      <c r="II13087" s="52"/>
      <c r="IJ13087" s="52"/>
    </row>
    <row r="13088" spans="233:244" x14ac:dyDescent="0.25">
      <c r="HY13088" s="52"/>
      <c r="HZ13088" s="52"/>
      <c r="IA13088" s="52"/>
      <c r="IG13088" s="52"/>
      <c r="IH13088" s="52"/>
      <c r="II13088" s="52"/>
      <c r="IJ13088" s="52"/>
    </row>
    <row r="13089" spans="233:244" x14ac:dyDescent="0.25">
      <c r="HY13089" s="52"/>
      <c r="HZ13089" s="52"/>
      <c r="IA13089" s="52"/>
      <c r="IG13089" s="52"/>
      <c r="IH13089" s="52"/>
      <c r="II13089" s="52"/>
      <c r="IJ13089" s="52"/>
    </row>
    <row r="13090" spans="233:244" x14ac:dyDescent="0.25">
      <c r="HY13090" s="52"/>
      <c r="HZ13090" s="52"/>
      <c r="IA13090" s="52"/>
      <c r="IG13090" s="52"/>
      <c r="IH13090" s="52"/>
      <c r="II13090" s="52"/>
      <c r="IJ13090" s="52"/>
    </row>
    <row r="13091" spans="233:244" x14ac:dyDescent="0.25">
      <c r="HY13091" s="52"/>
      <c r="HZ13091" s="52"/>
      <c r="IA13091" s="52"/>
      <c r="IG13091" s="52"/>
      <c r="IH13091" s="52"/>
      <c r="II13091" s="52"/>
      <c r="IJ13091" s="52"/>
    </row>
    <row r="13092" spans="233:244" x14ac:dyDescent="0.25">
      <c r="HY13092" s="52"/>
      <c r="HZ13092" s="52"/>
      <c r="IA13092" s="52"/>
      <c r="IG13092" s="52"/>
      <c r="IH13092" s="52"/>
      <c r="II13092" s="52"/>
      <c r="IJ13092" s="52"/>
    </row>
    <row r="13093" spans="233:244" x14ac:dyDescent="0.25">
      <c r="HY13093" s="52"/>
      <c r="HZ13093" s="52"/>
      <c r="IA13093" s="52"/>
      <c r="IG13093" s="52"/>
      <c r="IH13093" s="52"/>
      <c r="II13093" s="52"/>
      <c r="IJ13093" s="52"/>
    </row>
    <row r="13094" spans="233:244" x14ac:dyDescent="0.25">
      <c r="HY13094" s="52"/>
      <c r="HZ13094" s="52"/>
      <c r="IA13094" s="52"/>
      <c r="IG13094" s="52"/>
      <c r="IH13094" s="52"/>
      <c r="II13094" s="52"/>
      <c r="IJ13094" s="52"/>
    </row>
    <row r="13095" spans="233:244" x14ac:dyDescent="0.25">
      <c r="HY13095" s="52"/>
      <c r="HZ13095" s="52"/>
      <c r="IA13095" s="52"/>
      <c r="IG13095" s="52"/>
      <c r="IH13095" s="52"/>
      <c r="II13095" s="52"/>
      <c r="IJ13095" s="52"/>
    </row>
    <row r="13096" spans="233:244" x14ac:dyDescent="0.25">
      <c r="HY13096" s="52"/>
      <c r="HZ13096" s="52"/>
      <c r="IA13096" s="52"/>
      <c r="IG13096" s="52"/>
      <c r="IH13096" s="52"/>
      <c r="II13096" s="52"/>
      <c r="IJ13096" s="52"/>
    </row>
    <row r="13097" spans="233:244" x14ac:dyDescent="0.25">
      <c r="HY13097" s="52"/>
      <c r="HZ13097" s="52"/>
      <c r="IA13097" s="52"/>
      <c r="IG13097" s="52"/>
      <c r="IH13097" s="52"/>
      <c r="II13097" s="52"/>
      <c r="IJ13097" s="52"/>
    </row>
    <row r="13098" spans="233:244" x14ac:dyDescent="0.25">
      <c r="HY13098" s="52"/>
      <c r="HZ13098" s="52"/>
      <c r="IA13098" s="52"/>
      <c r="IG13098" s="52"/>
      <c r="IH13098" s="52"/>
      <c r="II13098" s="52"/>
      <c r="IJ13098" s="52"/>
    </row>
    <row r="13099" spans="233:244" x14ac:dyDescent="0.25">
      <c r="HY13099" s="52"/>
      <c r="HZ13099" s="52"/>
      <c r="IA13099" s="52"/>
      <c r="IG13099" s="52"/>
      <c r="IH13099" s="52"/>
      <c r="II13099" s="52"/>
      <c r="IJ13099" s="52"/>
    </row>
    <row r="13100" spans="233:244" x14ac:dyDescent="0.25">
      <c r="HY13100" s="52"/>
      <c r="HZ13100" s="52"/>
      <c r="IA13100" s="52"/>
      <c r="IG13100" s="52"/>
      <c r="IH13100" s="52"/>
      <c r="II13100" s="52"/>
      <c r="IJ13100" s="52"/>
    </row>
    <row r="13101" spans="233:244" x14ac:dyDescent="0.25">
      <c r="HY13101" s="52"/>
      <c r="HZ13101" s="52"/>
      <c r="IA13101" s="52"/>
      <c r="IG13101" s="52"/>
      <c r="IH13101" s="52"/>
      <c r="II13101" s="52"/>
      <c r="IJ13101" s="52"/>
    </row>
    <row r="13102" spans="233:244" x14ac:dyDescent="0.25">
      <c r="HY13102" s="52"/>
      <c r="HZ13102" s="52"/>
      <c r="IA13102" s="52"/>
      <c r="IG13102" s="52"/>
      <c r="IH13102" s="52"/>
      <c r="II13102" s="52"/>
      <c r="IJ13102" s="52"/>
    </row>
    <row r="13103" spans="233:244" x14ac:dyDescent="0.25">
      <c r="HY13103" s="52"/>
      <c r="HZ13103" s="52"/>
      <c r="IA13103" s="52"/>
      <c r="IG13103" s="52"/>
      <c r="IH13103" s="52"/>
      <c r="II13103" s="52"/>
      <c r="IJ13103" s="52"/>
    </row>
    <row r="13104" spans="233:244" x14ac:dyDescent="0.25">
      <c r="HY13104" s="52"/>
      <c r="HZ13104" s="52"/>
      <c r="IA13104" s="52"/>
      <c r="IG13104" s="52"/>
      <c r="IH13104" s="52"/>
      <c r="II13104" s="52"/>
      <c r="IJ13104" s="52"/>
    </row>
    <row r="13105" spans="233:244" x14ac:dyDescent="0.25">
      <c r="HY13105" s="52"/>
      <c r="HZ13105" s="52"/>
      <c r="IA13105" s="52"/>
      <c r="IG13105" s="52"/>
      <c r="IH13105" s="52"/>
      <c r="II13105" s="52"/>
      <c r="IJ13105" s="52"/>
    </row>
    <row r="13106" spans="233:244" x14ac:dyDescent="0.25">
      <c r="HY13106" s="52"/>
      <c r="HZ13106" s="52"/>
      <c r="IA13106" s="52"/>
      <c r="IG13106" s="52"/>
      <c r="IH13106" s="52"/>
      <c r="II13106" s="52"/>
      <c r="IJ13106" s="52"/>
    </row>
    <row r="13107" spans="233:244" x14ac:dyDescent="0.25">
      <c r="HY13107" s="52"/>
      <c r="HZ13107" s="52"/>
      <c r="IA13107" s="52"/>
      <c r="IG13107" s="52"/>
      <c r="IH13107" s="52"/>
      <c r="II13107" s="52"/>
      <c r="IJ13107" s="52"/>
    </row>
    <row r="13108" spans="233:244" x14ac:dyDescent="0.25">
      <c r="HY13108" s="52"/>
      <c r="HZ13108" s="52"/>
      <c r="IA13108" s="52"/>
      <c r="IG13108" s="52"/>
      <c r="IH13108" s="52"/>
      <c r="II13108" s="52"/>
      <c r="IJ13108" s="52"/>
    </row>
    <row r="13109" spans="233:244" x14ac:dyDescent="0.25">
      <c r="HY13109" s="52"/>
      <c r="HZ13109" s="52"/>
      <c r="IA13109" s="52"/>
      <c r="IG13109" s="52"/>
      <c r="IH13109" s="52"/>
      <c r="II13109" s="52"/>
      <c r="IJ13109" s="52"/>
    </row>
    <row r="13110" spans="233:244" x14ac:dyDescent="0.25">
      <c r="HY13110" s="52"/>
      <c r="HZ13110" s="52"/>
      <c r="IA13110" s="52"/>
      <c r="IG13110" s="52"/>
      <c r="IH13110" s="52"/>
      <c r="II13110" s="52"/>
      <c r="IJ13110" s="52"/>
    </row>
    <row r="13111" spans="233:244" x14ac:dyDescent="0.25">
      <c r="HY13111" s="52"/>
      <c r="HZ13111" s="52"/>
      <c r="IA13111" s="52"/>
      <c r="IG13111" s="52"/>
      <c r="IH13111" s="52"/>
      <c r="II13111" s="52"/>
      <c r="IJ13111" s="52"/>
    </row>
    <row r="13112" spans="233:244" x14ac:dyDescent="0.25">
      <c r="HY13112" s="52"/>
      <c r="HZ13112" s="52"/>
      <c r="IA13112" s="52"/>
      <c r="IG13112" s="52"/>
      <c r="IH13112" s="52"/>
      <c r="II13112" s="52"/>
      <c r="IJ13112" s="52"/>
    </row>
    <row r="13113" spans="233:244" x14ac:dyDescent="0.25">
      <c r="HY13113" s="52"/>
      <c r="HZ13113" s="52"/>
      <c r="IA13113" s="52"/>
      <c r="IG13113" s="52"/>
      <c r="IH13113" s="52"/>
      <c r="II13113" s="52"/>
      <c r="IJ13113" s="52"/>
    </row>
    <row r="13114" spans="233:244" x14ac:dyDescent="0.25">
      <c r="HY13114" s="52"/>
      <c r="HZ13114" s="52"/>
      <c r="IA13114" s="52"/>
      <c r="IG13114" s="52"/>
      <c r="IH13114" s="52"/>
      <c r="II13114" s="52"/>
      <c r="IJ13114" s="52"/>
    </row>
    <row r="13115" spans="233:244" x14ac:dyDescent="0.25">
      <c r="HY13115" s="52"/>
      <c r="HZ13115" s="52"/>
      <c r="IA13115" s="52"/>
      <c r="IG13115" s="52"/>
      <c r="IH13115" s="52"/>
      <c r="II13115" s="52"/>
      <c r="IJ13115" s="52"/>
    </row>
    <row r="13116" spans="233:244" x14ac:dyDescent="0.25">
      <c r="HY13116" s="52"/>
      <c r="HZ13116" s="52"/>
      <c r="IA13116" s="52"/>
      <c r="IG13116" s="52"/>
      <c r="IH13116" s="52"/>
      <c r="II13116" s="52"/>
      <c r="IJ13116" s="52"/>
    </row>
    <row r="13117" spans="233:244" x14ac:dyDescent="0.25">
      <c r="HY13117" s="52"/>
      <c r="HZ13117" s="52"/>
      <c r="IA13117" s="52"/>
      <c r="IG13117" s="52"/>
      <c r="IH13117" s="52"/>
      <c r="II13117" s="52"/>
      <c r="IJ13117" s="52"/>
    </row>
    <row r="13118" spans="233:244" x14ac:dyDescent="0.25">
      <c r="HY13118" s="52"/>
      <c r="HZ13118" s="52"/>
      <c r="IA13118" s="52"/>
      <c r="IG13118" s="52"/>
      <c r="IH13118" s="52"/>
      <c r="II13118" s="52"/>
      <c r="IJ13118" s="52"/>
    </row>
    <row r="13119" spans="233:244" x14ac:dyDescent="0.25">
      <c r="HY13119" s="52"/>
      <c r="HZ13119" s="52"/>
      <c r="IA13119" s="52"/>
      <c r="IG13119" s="52"/>
      <c r="IH13119" s="52"/>
      <c r="II13119" s="52"/>
      <c r="IJ13119" s="52"/>
    </row>
    <row r="13120" spans="233:244" x14ac:dyDescent="0.25">
      <c r="HY13120" s="52"/>
      <c r="HZ13120" s="52"/>
      <c r="IA13120" s="52"/>
      <c r="IG13120" s="52"/>
      <c r="IH13120" s="52"/>
      <c r="II13120" s="52"/>
      <c r="IJ13120" s="52"/>
    </row>
    <row r="13121" spans="233:244" x14ac:dyDescent="0.25">
      <c r="HY13121" s="52"/>
      <c r="HZ13121" s="52"/>
      <c r="IA13121" s="52"/>
      <c r="IG13121" s="52"/>
      <c r="IH13121" s="52"/>
      <c r="II13121" s="52"/>
      <c r="IJ13121" s="52"/>
    </row>
    <row r="13122" spans="233:244" x14ac:dyDescent="0.25">
      <c r="HY13122" s="52"/>
      <c r="HZ13122" s="52"/>
      <c r="IA13122" s="52"/>
      <c r="IG13122" s="52"/>
      <c r="IH13122" s="52"/>
      <c r="II13122" s="52"/>
      <c r="IJ13122" s="52"/>
    </row>
    <row r="13123" spans="233:244" x14ac:dyDescent="0.25">
      <c r="HY13123" s="52"/>
      <c r="HZ13123" s="52"/>
      <c r="IA13123" s="52"/>
      <c r="IG13123" s="52"/>
      <c r="IH13123" s="52"/>
      <c r="II13123" s="52"/>
      <c r="IJ13123" s="52"/>
    </row>
    <row r="13124" spans="233:244" x14ac:dyDescent="0.25">
      <c r="HY13124" s="52"/>
      <c r="HZ13124" s="52"/>
      <c r="IA13124" s="52"/>
      <c r="IG13124" s="52"/>
      <c r="IH13124" s="52"/>
      <c r="II13124" s="52"/>
      <c r="IJ13124" s="52"/>
    </row>
    <row r="13125" spans="233:244" x14ac:dyDescent="0.25">
      <c r="HY13125" s="52"/>
      <c r="HZ13125" s="52"/>
      <c r="IA13125" s="52"/>
      <c r="IG13125" s="52"/>
      <c r="IH13125" s="52"/>
      <c r="II13125" s="52"/>
      <c r="IJ13125" s="52"/>
    </row>
    <row r="13126" spans="233:244" x14ac:dyDescent="0.25">
      <c r="HY13126" s="52"/>
      <c r="HZ13126" s="52"/>
      <c r="IA13126" s="52"/>
      <c r="IG13126" s="52"/>
      <c r="IH13126" s="52"/>
      <c r="II13126" s="52"/>
      <c r="IJ13126" s="52"/>
    </row>
    <row r="13127" spans="233:244" x14ac:dyDescent="0.25">
      <c r="HY13127" s="52"/>
      <c r="HZ13127" s="52"/>
      <c r="IA13127" s="52"/>
      <c r="IG13127" s="52"/>
      <c r="IH13127" s="52"/>
      <c r="II13127" s="52"/>
      <c r="IJ13127" s="52"/>
    </row>
    <row r="13128" spans="233:244" x14ac:dyDescent="0.25">
      <c r="HY13128" s="52"/>
      <c r="HZ13128" s="52"/>
      <c r="IA13128" s="52"/>
      <c r="IG13128" s="52"/>
      <c r="IH13128" s="52"/>
      <c r="II13128" s="52"/>
      <c r="IJ13128" s="52"/>
    </row>
    <row r="13129" spans="233:244" x14ac:dyDescent="0.25">
      <c r="HY13129" s="52"/>
      <c r="HZ13129" s="52"/>
      <c r="IA13129" s="52"/>
      <c r="IG13129" s="52"/>
      <c r="IH13129" s="52"/>
      <c r="II13129" s="52"/>
      <c r="IJ13129" s="52"/>
    </row>
    <row r="13130" spans="233:244" x14ac:dyDescent="0.25">
      <c r="HY13130" s="52"/>
      <c r="HZ13130" s="52"/>
      <c r="IA13130" s="52"/>
      <c r="IG13130" s="52"/>
      <c r="IH13130" s="52"/>
      <c r="II13130" s="52"/>
      <c r="IJ13130" s="52"/>
    </row>
    <row r="13131" spans="233:244" x14ac:dyDescent="0.25">
      <c r="HY13131" s="52"/>
      <c r="HZ13131" s="52"/>
      <c r="IA13131" s="52"/>
      <c r="IG13131" s="52"/>
      <c r="IH13131" s="52"/>
      <c r="II13131" s="52"/>
      <c r="IJ13131" s="52"/>
    </row>
    <row r="13132" spans="233:244" x14ac:dyDescent="0.25">
      <c r="HY13132" s="52"/>
      <c r="HZ13132" s="52"/>
      <c r="IA13132" s="52"/>
      <c r="IG13132" s="52"/>
      <c r="IH13132" s="52"/>
      <c r="II13132" s="52"/>
      <c r="IJ13132" s="52"/>
    </row>
    <row r="13133" spans="233:244" x14ac:dyDescent="0.25">
      <c r="HY13133" s="52"/>
      <c r="HZ13133" s="52"/>
      <c r="IA13133" s="52"/>
      <c r="IG13133" s="52"/>
      <c r="IH13133" s="52"/>
      <c r="II13133" s="52"/>
      <c r="IJ13133" s="52"/>
    </row>
    <row r="13134" spans="233:244" x14ac:dyDescent="0.25">
      <c r="HY13134" s="52"/>
      <c r="HZ13134" s="52"/>
      <c r="IA13134" s="52"/>
      <c r="IG13134" s="52"/>
      <c r="IH13134" s="52"/>
      <c r="II13134" s="52"/>
      <c r="IJ13134" s="52"/>
    </row>
    <row r="13135" spans="233:244" x14ac:dyDescent="0.25">
      <c r="HY13135" s="52"/>
      <c r="HZ13135" s="52"/>
      <c r="IA13135" s="52"/>
      <c r="IG13135" s="52"/>
      <c r="IH13135" s="52"/>
      <c r="II13135" s="52"/>
      <c r="IJ13135" s="52"/>
    </row>
    <row r="13136" spans="233:244" x14ac:dyDescent="0.25">
      <c r="HY13136" s="52"/>
      <c r="HZ13136" s="52"/>
      <c r="IA13136" s="52"/>
      <c r="IG13136" s="52"/>
      <c r="IH13136" s="52"/>
      <c r="II13136" s="52"/>
      <c r="IJ13136" s="52"/>
    </row>
    <row r="13137" spans="233:244" x14ac:dyDescent="0.25">
      <c r="HY13137" s="52"/>
      <c r="HZ13137" s="52"/>
      <c r="IA13137" s="52"/>
      <c r="IG13137" s="52"/>
      <c r="IH13137" s="52"/>
      <c r="II13137" s="52"/>
      <c r="IJ13137" s="52"/>
    </row>
    <row r="13138" spans="233:244" x14ac:dyDescent="0.25">
      <c r="HY13138" s="52"/>
      <c r="HZ13138" s="52"/>
      <c r="IA13138" s="52"/>
      <c r="IG13138" s="52"/>
      <c r="IH13138" s="52"/>
      <c r="II13138" s="52"/>
      <c r="IJ13138" s="52"/>
    </row>
    <row r="13139" spans="233:244" x14ac:dyDescent="0.25">
      <c r="HY13139" s="52"/>
      <c r="HZ13139" s="52"/>
      <c r="IA13139" s="52"/>
      <c r="IG13139" s="52"/>
      <c r="IH13139" s="52"/>
      <c r="II13139" s="52"/>
      <c r="IJ13139" s="52"/>
    </row>
    <row r="13140" spans="233:244" x14ac:dyDescent="0.25">
      <c r="HY13140" s="52"/>
      <c r="HZ13140" s="52"/>
      <c r="IA13140" s="52"/>
      <c r="IG13140" s="52"/>
      <c r="IH13140" s="52"/>
      <c r="II13140" s="52"/>
      <c r="IJ13140" s="52"/>
    </row>
    <row r="13141" spans="233:244" x14ac:dyDescent="0.25">
      <c r="HY13141" s="52"/>
      <c r="HZ13141" s="52"/>
      <c r="IA13141" s="52"/>
      <c r="IG13141" s="52"/>
      <c r="IH13141" s="52"/>
      <c r="II13141" s="52"/>
      <c r="IJ13141" s="52"/>
    </row>
    <row r="13142" spans="233:244" x14ac:dyDescent="0.25">
      <c r="HY13142" s="52"/>
      <c r="HZ13142" s="52"/>
      <c r="IA13142" s="52"/>
      <c r="IG13142" s="52"/>
      <c r="IH13142" s="52"/>
      <c r="II13142" s="52"/>
      <c r="IJ13142" s="52"/>
    </row>
    <row r="13143" spans="233:244" x14ac:dyDescent="0.25">
      <c r="HY13143" s="52"/>
      <c r="HZ13143" s="52"/>
      <c r="IA13143" s="52"/>
      <c r="IG13143" s="52"/>
      <c r="IH13143" s="52"/>
      <c r="II13143" s="52"/>
      <c r="IJ13143" s="52"/>
    </row>
    <row r="13144" spans="233:244" x14ac:dyDescent="0.25">
      <c r="HY13144" s="52"/>
      <c r="HZ13144" s="52"/>
      <c r="IA13144" s="52"/>
      <c r="IG13144" s="52"/>
      <c r="IH13144" s="52"/>
      <c r="II13144" s="52"/>
      <c r="IJ13144" s="52"/>
    </row>
    <row r="13145" spans="233:244" x14ac:dyDescent="0.25">
      <c r="HY13145" s="52"/>
      <c r="HZ13145" s="52"/>
      <c r="IA13145" s="52"/>
      <c r="IG13145" s="52"/>
      <c r="IH13145" s="52"/>
      <c r="II13145" s="52"/>
      <c r="IJ13145" s="52"/>
    </row>
    <row r="13146" spans="233:244" x14ac:dyDescent="0.25">
      <c r="HY13146" s="52"/>
      <c r="HZ13146" s="52"/>
      <c r="IA13146" s="52"/>
      <c r="IG13146" s="52"/>
      <c r="IH13146" s="52"/>
      <c r="II13146" s="52"/>
      <c r="IJ13146" s="52"/>
    </row>
    <row r="13147" spans="233:244" x14ac:dyDescent="0.25">
      <c r="HY13147" s="52"/>
      <c r="HZ13147" s="52"/>
      <c r="IA13147" s="52"/>
      <c r="IG13147" s="52"/>
      <c r="IH13147" s="52"/>
      <c r="II13147" s="52"/>
      <c r="IJ13147" s="52"/>
    </row>
    <row r="13148" spans="233:244" x14ac:dyDescent="0.25">
      <c r="HY13148" s="52"/>
      <c r="HZ13148" s="52"/>
      <c r="IA13148" s="52"/>
      <c r="IG13148" s="52"/>
      <c r="IH13148" s="52"/>
      <c r="II13148" s="52"/>
      <c r="IJ13148" s="52"/>
    </row>
    <row r="13149" spans="233:244" x14ac:dyDescent="0.25">
      <c r="HY13149" s="52"/>
      <c r="HZ13149" s="52"/>
      <c r="IA13149" s="52"/>
      <c r="IG13149" s="52"/>
      <c r="IH13149" s="52"/>
      <c r="II13149" s="52"/>
      <c r="IJ13149" s="52"/>
    </row>
    <row r="13150" spans="233:244" x14ac:dyDescent="0.25">
      <c r="HY13150" s="52"/>
      <c r="HZ13150" s="52"/>
      <c r="IA13150" s="52"/>
      <c r="IG13150" s="52"/>
      <c r="IH13150" s="52"/>
      <c r="II13150" s="52"/>
      <c r="IJ13150" s="52"/>
    </row>
    <row r="13151" spans="233:244" x14ac:dyDescent="0.25">
      <c r="HY13151" s="52"/>
      <c r="HZ13151" s="52"/>
      <c r="IA13151" s="52"/>
      <c r="IG13151" s="52"/>
      <c r="IH13151" s="52"/>
      <c r="II13151" s="52"/>
      <c r="IJ13151" s="52"/>
    </row>
    <row r="13152" spans="233:244" x14ac:dyDescent="0.25">
      <c r="HY13152" s="52"/>
      <c r="HZ13152" s="52"/>
      <c r="IA13152" s="52"/>
      <c r="IG13152" s="52"/>
      <c r="IH13152" s="52"/>
      <c r="II13152" s="52"/>
      <c r="IJ13152" s="52"/>
    </row>
    <row r="13153" spans="233:244" x14ac:dyDescent="0.25">
      <c r="HY13153" s="52"/>
      <c r="HZ13153" s="52"/>
      <c r="IA13153" s="52"/>
      <c r="IG13153" s="52"/>
      <c r="IH13153" s="52"/>
      <c r="II13153" s="52"/>
      <c r="IJ13153" s="52"/>
    </row>
    <row r="13154" spans="233:244" x14ac:dyDescent="0.25">
      <c r="HY13154" s="52"/>
      <c r="HZ13154" s="52"/>
      <c r="IA13154" s="52"/>
      <c r="IG13154" s="52"/>
      <c r="IH13154" s="52"/>
      <c r="II13154" s="52"/>
      <c r="IJ13154" s="52"/>
    </row>
    <row r="13155" spans="233:244" x14ac:dyDescent="0.25">
      <c r="HY13155" s="52"/>
      <c r="HZ13155" s="52"/>
      <c r="IA13155" s="52"/>
      <c r="IG13155" s="52"/>
      <c r="IH13155" s="52"/>
      <c r="II13155" s="52"/>
      <c r="IJ13155" s="52"/>
    </row>
    <row r="13156" spans="233:244" x14ac:dyDescent="0.25">
      <c r="HY13156" s="52"/>
      <c r="HZ13156" s="52"/>
      <c r="IA13156" s="52"/>
      <c r="IG13156" s="52"/>
      <c r="IH13156" s="52"/>
      <c r="II13156" s="52"/>
      <c r="IJ13156" s="52"/>
    </row>
    <row r="13157" spans="233:244" x14ac:dyDescent="0.25">
      <c r="HY13157" s="52"/>
      <c r="HZ13157" s="52"/>
      <c r="IA13157" s="52"/>
      <c r="IG13157" s="52"/>
      <c r="IH13157" s="52"/>
      <c r="II13157" s="52"/>
      <c r="IJ13157" s="52"/>
    </row>
    <row r="13158" spans="233:244" x14ac:dyDescent="0.25">
      <c r="HY13158" s="52"/>
      <c r="HZ13158" s="52"/>
      <c r="IA13158" s="52"/>
      <c r="IG13158" s="52"/>
      <c r="IH13158" s="52"/>
      <c r="II13158" s="52"/>
      <c r="IJ13158" s="52"/>
    </row>
    <row r="13159" spans="233:244" x14ac:dyDescent="0.25">
      <c r="HY13159" s="52"/>
      <c r="HZ13159" s="52"/>
      <c r="IA13159" s="52"/>
      <c r="IG13159" s="52"/>
      <c r="IH13159" s="52"/>
      <c r="II13159" s="52"/>
      <c r="IJ13159" s="52"/>
    </row>
    <row r="13160" spans="233:244" x14ac:dyDescent="0.25">
      <c r="HY13160" s="52"/>
      <c r="HZ13160" s="52"/>
      <c r="IA13160" s="52"/>
      <c r="IG13160" s="52"/>
      <c r="IH13160" s="52"/>
      <c r="II13160" s="52"/>
      <c r="IJ13160" s="52"/>
    </row>
    <row r="13161" spans="233:244" x14ac:dyDescent="0.25">
      <c r="HY13161" s="52"/>
      <c r="HZ13161" s="52"/>
      <c r="IA13161" s="52"/>
      <c r="IG13161" s="52"/>
      <c r="IH13161" s="52"/>
      <c r="II13161" s="52"/>
      <c r="IJ13161" s="52"/>
    </row>
    <row r="13162" spans="233:244" x14ac:dyDescent="0.25">
      <c r="HY13162" s="52"/>
      <c r="HZ13162" s="52"/>
      <c r="IA13162" s="52"/>
      <c r="IG13162" s="52"/>
      <c r="IH13162" s="52"/>
      <c r="II13162" s="52"/>
      <c r="IJ13162" s="52"/>
    </row>
    <row r="13163" spans="233:244" x14ac:dyDescent="0.25">
      <c r="HY13163" s="52"/>
      <c r="HZ13163" s="52"/>
      <c r="IA13163" s="52"/>
      <c r="IG13163" s="52"/>
      <c r="IH13163" s="52"/>
      <c r="II13163" s="52"/>
      <c r="IJ13163" s="52"/>
    </row>
    <row r="13164" spans="233:244" x14ac:dyDescent="0.25">
      <c r="HY13164" s="52"/>
      <c r="HZ13164" s="52"/>
      <c r="IA13164" s="52"/>
      <c r="IG13164" s="52"/>
      <c r="IH13164" s="52"/>
      <c r="II13164" s="52"/>
      <c r="IJ13164" s="52"/>
    </row>
    <row r="13165" spans="233:244" x14ac:dyDescent="0.25">
      <c r="HY13165" s="52"/>
      <c r="HZ13165" s="52"/>
      <c r="IA13165" s="52"/>
      <c r="IG13165" s="52"/>
      <c r="IH13165" s="52"/>
      <c r="II13165" s="52"/>
      <c r="IJ13165" s="52"/>
    </row>
    <row r="13166" spans="233:244" x14ac:dyDescent="0.25">
      <c r="HY13166" s="52"/>
      <c r="HZ13166" s="52"/>
      <c r="IA13166" s="52"/>
      <c r="IG13166" s="52"/>
      <c r="IH13166" s="52"/>
      <c r="II13166" s="52"/>
      <c r="IJ13166" s="52"/>
    </row>
    <row r="13167" spans="233:244" x14ac:dyDescent="0.25">
      <c r="HY13167" s="52"/>
      <c r="HZ13167" s="52"/>
      <c r="IA13167" s="52"/>
      <c r="IG13167" s="52"/>
      <c r="IH13167" s="52"/>
      <c r="II13167" s="52"/>
      <c r="IJ13167" s="52"/>
    </row>
    <row r="13168" spans="233:244" x14ac:dyDescent="0.25">
      <c r="HY13168" s="52"/>
      <c r="HZ13168" s="52"/>
      <c r="IA13168" s="52"/>
      <c r="IG13168" s="52"/>
      <c r="IH13168" s="52"/>
      <c r="II13168" s="52"/>
      <c r="IJ13168" s="52"/>
    </row>
    <row r="13169" spans="233:244" x14ac:dyDescent="0.25">
      <c r="HY13169" s="52"/>
      <c r="HZ13169" s="52"/>
      <c r="IA13169" s="52"/>
      <c r="IG13169" s="52"/>
      <c r="IH13169" s="52"/>
      <c r="II13169" s="52"/>
      <c r="IJ13169" s="52"/>
    </row>
    <row r="13170" spans="233:244" x14ac:dyDescent="0.25">
      <c r="HY13170" s="52"/>
      <c r="HZ13170" s="52"/>
      <c r="IA13170" s="52"/>
      <c r="IG13170" s="52"/>
      <c r="IH13170" s="52"/>
      <c r="II13170" s="52"/>
      <c r="IJ13170" s="52"/>
    </row>
    <row r="13171" spans="233:244" x14ac:dyDescent="0.25">
      <c r="HY13171" s="52"/>
      <c r="HZ13171" s="52"/>
      <c r="IA13171" s="52"/>
      <c r="IG13171" s="52"/>
      <c r="IH13171" s="52"/>
      <c r="II13171" s="52"/>
      <c r="IJ13171" s="52"/>
    </row>
    <row r="13172" spans="233:244" x14ac:dyDescent="0.25">
      <c r="HY13172" s="52"/>
      <c r="HZ13172" s="52"/>
      <c r="IA13172" s="52"/>
      <c r="IG13172" s="52"/>
      <c r="IH13172" s="52"/>
      <c r="II13172" s="52"/>
      <c r="IJ13172" s="52"/>
    </row>
    <row r="13173" spans="233:244" x14ac:dyDescent="0.25">
      <c r="HY13173" s="52"/>
      <c r="HZ13173" s="52"/>
      <c r="IA13173" s="52"/>
      <c r="IG13173" s="52"/>
      <c r="IH13173" s="52"/>
      <c r="II13173" s="52"/>
      <c r="IJ13173" s="52"/>
    </row>
    <row r="13174" spans="233:244" x14ac:dyDescent="0.25">
      <c r="HY13174" s="52"/>
      <c r="HZ13174" s="52"/>
      <c r="IA13174" s="52"/>
      <c r="IG13174" s="52"/>
      <c r="IH13174" s="52"/>
      <c r="II13174" s="52"/>
      <c r="IJ13174" s="52"/>
    </row>
    <row r="13175" spans="233:244" x14ac:dyDescent="0.25">
      <c r="HY13175" s="52"/>
      <c r="HZ13175" s="52"/>
      <c r="IA13175" s="52"/>
      <c r="IG13175" s="52"/>
      <c r="IH13175" s="52"/>
      <c r="II13175" s="52"/>
      <c r="IJ13175" s="52"/>
    </row>
    <row r="13176" spans="233:244" x14ac:dyDescent="0.25">
      <c r="HY13176" s="52"/>
      <c r="HZ13176" s="52"/>
      <c r="IA13176" s="52"/>
      <c r="IG13176" s="52"/>
      <c r="IH13176" s="52"/>
      <c r="II13176" s="52"/>
      <c r="IJ13176" s="52"/>
    </row>
    <row r="13177" spans="233:244" x14ac:dyDescent="0.25">
      <c r="HY13177" s="52"/>
      <c r="HZ13177" s="52"/>
      <c r="IA13177" s="52"/>
      <c r="IG13177" s="52"/>
      <c r="IH13177" s="52"/>
      <c r="II13177" s="52"/>
      <c r="IJ13177" s="52"/>
    </row>
    <row r="13178" spans="233:244" x14ac:dyDescent="0.25">
      <c r="HY13178" s="52"/>
      <c r="HZ13178" s="52"/>
      <c r="IA13178" s="52"/>
      <c r="IG13178" s="52"/>
      <c r="IH13178" s="52"/>
      <c r="II13178" s="52"/>
      <c r="IJ13178" s="52"/>
    </row>
    <row r="13179" spans="233:244" x14ac:dyDescent="0.25">
      <c r="HY13179" s="52"/>
      <c r="HZ13179" s="52"/>
      <c r="IA13179" s="52"/>
      <c r="IG13179" s="52"/>
      <c r="IH13179" s="52"/>
      <c r="II13179" s="52"/>
      <c r="IJ13179" s="52"/>
    </row>
    <row r="13180" spans="233:244" x14ac:dyDescent="0.25">
      <c r="HY13180" s="52"/>
      <c r="HZ13180" s="52"/>
      <c r="IA13180" s="52"/>
      <c r="IG13180" s="52"/>
      <c r="IH13180" s="52"/>
      <c r="II13180" s="52"/>
      <c r="IJ13180" s="52"/>
    </row>
    <row r="13181" spans="233:244" x14ac:dyDescent="0.25">
      <c r="HY13181" s="52"/>
      <c r="HZ13181" s="52"/>
      <c r="IA13181" s="52"/>
      <c r="IG13181" s="52"/>
      <c r="IH13181" s="52"/>
      <c r="II13181" s="52"/>
      <c r="IJ13181" s="52"/>
    </row>
    <row r="13182" spans="233:244" x14ac:dyDescent="0.25">
      <c r="HY13182" s="52"/>
      <c r="HZ13182" s="52"/>
      <c r="IA13182" s="52"/>
      <c r="IG13182" s="52"/>
      <c r="IH13182" s="52"/>
      <c r="II13182" s="52"/>
      <c r="IJ13182" s="52"/>
    </row>
    <row r="13183" spans="233:244" x14ac:dyDescent="0.25">
      <c r="HY13183" s="52"/>
      <c r="HZ13183" s="52"/>
      <c r="IA13183" s="52"/>
      <c r="IG13183" s="52"/>
      <c r="IH13183" s="52"/>
      <c r="II13183" s="52"/>
      <c r="IJ13183" s="52"/>
    </row>
    <row r="13184" spans="233:244" x14ac:dyDescent="0.25">
      <c r="HY13184" s="52"/>
      <c r="HZ13184" s="52"/>
      <c r="IA13184" s="52"/>
      <c r="IG13184" s="52"/>
      <c r="IH13184" s="52"/>
      <c r="II13184" s="52"/>
      <c r="IJ13184" s="52"/>
    </row>
    <row r="13185" spans="233:244" x14ac:dyDescent="0.25">
      <c r="HY13185" s="52"/>
      <c r="HZ13185" s="52"/>
      <c r="IA13185" s="52"/>
      <c r="IG13185" s="52"/>
      <c r="IH13185" s="52"/>
      <c r="II13185" s="52"/>
      <c r="IJ13185" s="52"/>
    </row>
    <row r="13186" spans="233:244" x14ac:dyDescent="0.25">
      <c r="HY13186" s="52"/>
      <c r="HZ13186" s="52"/>
      <c r="IA13186" s="52"/>
      <c r="IG13186" s="52"/>
      <c r="IH13186" s="52"/>
      <c r="II13186" s="52"/>
      <c r="IJ13186" s="52"/>
    </row>
    <row r="13187" spans="233:244" x14ac:dyDescent="0.25">
      <c r="HY13187" s="52"/>
      <c r="HZ13187" s="52"/>
      <c r="IA13187" s="52"/>
      <c r="IG13187" s="52"/>
      <c r="IH13187" s="52"/>
      <c r="II13187" s="52"/>
      <c r="IJ13187" s="52"/>
    </row>
    <row r="13188" spans="233:244" x14ac:dyDescent="0.25">
      <c r="HY13188" s="52"/>
      <c r="HZ13188" s="52"/>
      <c r="IA13188" s="52"/>
      <c r="IG13188" s="52"/>
      <c r="IH13188" s="52"/>
      <c r="II13188" s="52"/>
      <c r="IJ13188" s="52"/>
    </row>
    <row r="13189" spans="233:244" x14ac:dyDescent="0.25">
      <c r="HY13189" s="52"/>
      <c r="HZ13189" s="52"/>
      <c r="IA13189" s="52"/>
      <c r="IG13189" s="52"/>
      <c r="IH13189" s="52"/>
      <c r="II13189" s="52"/>
      <c r="IJ13189" s="52"/>
    </row>
    <row r="13190" spans="233:244" x14ac:dyDescent="0.25">
      <c r="HY13190" s="52"/>
      <c r="HZ13190" s="52"/>
      <c r="IA13190" s="52"/>
      <c r="IG13190" s="52"/>
      <c r="IH13190" s="52"/>
      <c r="II13190" s="52"/>
      <c r="IJ13190" s="52"/>
    </row>
    <row r="13191" spans="233:244" x14ac:dyDescent="0.25">
      <c r="HY13191" s="52"/>
      <c r="HZ13191" s="52"/>
      <c r="IA13191" s="52"/>
      <c r="IG13191" s="52"/>
      <c r="IH13191" s="52"/>
      <c r="II13191" s="52"/>
      <c r="IJ13191" s="52"/>
    </row>
    <row r="13192" spans="233:244" x14ac:dyDescent="0.25">
      <c r="HY13192" s="52"/>
      <c r="HZ13192" s="52"/>
      <c r="IA13192" s="52"/>
      <c r="IG13192" s="52"/>
      <c r="IH13192" s="52"/>
      <c r="II13192" s="52"/>
      <c r="IJ13192" s="52"/>
    </row>
    <row r="13193" spans="233:244" x14ac:dyDescent="0.25">
      <c r="HY13193" s="52"/>
      <c r="HZ13193" s="52"/>
      <c r="IA13193" s="52"/>
      <c r="IG13193" s="52"/>
      <c r="IH13193" s="52"/>
      <c r="II13193" s="52"/>
      <c r="IJ13193" s="52"/>
    </row>
    <row r="13194" spans="233:244" x14ac:dyDescent="0.25">
      <c r="HY13194" s="52"/>
      <c r="HZ13194" s="52"/>
      <c r="IA13194" s="52"/>
      <c r="IG13194" s="52"/>
      <c r="IH13194" s="52"/>
      <c r="II13194" s="52"/>
      <c r="IJ13194" s="52"/>
    </row>
    <row r="13195" spans="233:244" x14ac:dyDescent="0.25">
      <c r="HY13195" s="52"/>
      <c r="HZ13195" s="52"/>
      <c r="IA13195" s="52"/>
      <c r="IG13195" s="52"/>
      <c r="IH13195" s="52"/>
      <c r="II13195" s="52"/>
      <c r="IJ13195" s="52"/>
    </row>
    <row r="13196" spans="233:244" x14ac:dyDescent="0.25">
      <c r="HY13196" s="52"/>
      <c r="HZ13196" s="52"/>
      <c r="IA13196" s="52"/>
      <c r="IG13196" s="52"/>
      <c r="IH13196" s="52"/>
      <c r="II13196" s="52"/>
      <c r="IJ13196" s="52"/>
    </row>
    <row r="13197" spans="233:244" x14ac:dyDescent="0.25">
      <c r="HY13197" s="52"/>
      <c r="HZ13197" s="52"/>
      <c r="IA13197" s="52"/>
      <c r="IG13197" s="52"/>
      <c r="IH13197" s="52"/>
      <c r="II13197" s="52"/>
      <c r="IJ13197" s="52"/>
    </row>
    <row r="13198" spans="233:244" x14ac:dyDescent="0.25">
      <c r="HY13198" s="52"/>
      <c r="HZ13198" s="52"/>
      <c r="IA13198" s="52"/>
      <c r="IG13198" s="52"/>
      <c r="IH13198" s="52"/>
      <c r="II13198" s="52"/>
      <c r="IJ13198" s="52"/>
    </row>
    <row r="13199" spans="233:244" x14ac:dyDescent="0.25">
      <c r="HY13199" s="52"/>
      <c r="HZ13199" s="52"/>
      <c r="IA13199" s="52"/>
      <c r="IG13199" s="52"/>
      <c r="IH13199" s="52"/>
      <c r="II13199" s="52"/>
      <c r="IJ13199" s="52"/>
    </row>
    <row r="13200" spans="233:244" x14ac:dyDescent="0.25">
      <c r="HY13200" s="52"/>
      <c r="HZ13200" s="52"/>
      <c r="IA13200" s="52"/>
      <c r="IG13200" s="52"/>
      <c r="IH13200" s="52"/>
      <c r="II13200" s="52"/>
      <c r="IJ13200" s="52"/>
    </row>
    <row r="13201" spans="233:244" x14ac:dyDescent="0.25">
      <c r="HY13201" s="52"/>
      <c r="HZ13201" s="52"/>
      <c r="IA13201" s="52"/>
      <c r="IG13201" s="52"/>
      <c r="IH13201" s="52"/>
      <c r="II13201" s="52"/>
      <c r="IJ13201" s="52"/>
    </row>
    <row r="13202" spans="233:244" x14ac:dyDescent="0.25">
      <c r="HY13202" s="52"/>
      <c r="HZ13202" s="52"/>
      <c r="IA13202" s="52"/>
      <c r="IG13202" s="52"/>
      <c r="IH13202" s="52"/>
      <c r="II13202" s="52"/>
      <c r="IJ13202" s="52"/>
    </row>
    <row r="13203" spans="233:244" x14ac:dyDescent="0.25">
      <c r="HY13203" s="52"/>
      <c r="HZ13203" s="52"/>
      <c r="IA13203" s="52"/>
      <c r="IG13203" s="52"/>
      <c r="IH13203" s="52"/>
      <c r="II13203" s="52"/>
      <c r="IJ13203" s="52"/>
    </row>
    <row r="13204" spans="233:244" x14ac:dyDescent="0.25">
      <c r="HY13204" s="52"/>
      <c r="HZ13204" s="52"/>
      <c r="IA13204" s="52"/>
      <c r="IG13204" s="52"/>
      <c r="IH13204" s="52"/>
      <c r="II13204" s="52"/>
      <c r="IJ13204" s="52"/>
    </row>
    <row r="13205" spans="233:244" x14ac:dyDescent="0.25">
      <c r="HY13205" s="52"/>
      <c r="HZ13205" s="52"/>
      <c r="IA13205" s="52"/>
      <c r="IG13205" s="52"/>
      <c r="IH13205" s="52"/>
      <c r="II13205" s="52"/>
      <c r="IJ13205" s="52"/>
    </row>
    <row r="13206" spans="233:244" x14ac:dyDescent="0.25">
      <c r="HY13206" s="52"/>
      <c r="HZ13206" s="52"/>
      <c r="IA13206" s="52"/>
      <c r="IG13206" s="52"/>
      <c r="IH13206" s="52"/>
      <c r="II13206" s="52"/>
      <c r="IJ13206" s="52"/>
    </row>
    <row r="13207" spans="233:244" x14ac:dyDescent="0.25">
      <c r="HY13207" s="52"/>
      <c r="HZ13207" s="52"/>
      <c r="IA13207" s="52"/>
      <c r="IG13207" s="52"/>
      <c r="IH13207" s="52"/>
      <c r="II13207" s="52"/>
      <c r="IJ13207" s="52"/>
    </row>
    <row r="13208" spans="233:244" x14ac:dyDescent="0.25">
      <c r="HY13208" s="52"/>
      <c r="HZ13208" s="52"/>
      <c r="IA13208" s="52"/>
      <c r="IG13208" s="52"/>
      <c r="IH13208" s="52"/>
      <c r="II13208" s="52"/>
      <c r="IJ13208" s="52"/>
    </row>
    <row r="13209" spans="233:244" x14ac:dyDescent="0.25">
      <c r="HY13209" s="52"/>
      <c r="HZ13209" s="52"/>
      <c r="IA13209" s="52"/>
      <c r="IG13209" s="52"/>
      <c r="IH13209" s="52"/>
      <c r="II13209" s="52"/>
      <c r="IJ13209" s="52"/>
    </row>
    <row r="13210" spans="233:244" x14ac:dyDescent="0.25">
      <c r="HY13210" s="52"/>
      <c r="HZ13210" s="52"/>
      <c r="IA13210" s="52"/>
      <c r="IG13210" s="52"/>
      <c r="IH13210" s="52"/>
      <c r="II13210" s="52"/>
      <c r="IJ13210" s="52"/>
    </row>
    <row r="13211" spans="233:244" x14ac:dyDescent="0.25">
      <c r="HY13211" s="52"/>
      <c r="HZ13211" s="52"/>
      <c r="IA13211" s="52"/>
      <c r="IG13211" s="52"/>
      <c r="IH13211" s="52"/>
      <c r="II13211" s="52"/>
      <c r="IJ13211" s="52"/>
    </row>
    <row r="13212" spans="233:244" x14ac:dyDescent="0.25">
      <c r="HY13212" s="52"/>
      <c r="HZ13212" s="52"/>
      <c r="IA13212" s="52"/>
      <c r="IG13212" s="52"/>
      <c r="IH13212" s="52"/>
      <c r="II13212" s="52"/>
      <c r="IJ13212" s="52"/>
    </row>
    <row r="13213" spans="233:244" x14ac:dyDescent="0.25">
      <c r="HY13213" s="52"/>
      <c r="HZ13213" s="52"/>
      <c r="IA13213" s="52"/>
      <c r="IG13213" s="52"/>
      <c r="IH13213" s="52"/>
      <c r="II13213" s="52"/>
      <c r="IJ13213" s="52"/>
    </row>
    <row r="13214" spans="233:244" x14ac:dyDescent="0.25">
      <c r="HY13214" s="52"/>
      <c r="HZ13214" s="52"/>
      <c r="IA13214" s="52"/>
      <c r="IG13214" s="52"/>
      <c r="IH13214" s="52"/>
      <c r="II13214" s="52"/>
      <c r="IJ13214" s="52"/>
    </row>
    <row r="13215" spans="233:244" x14ac:dyDescent="0.25">
      <c r="HY13215" s="52"/>
      <c r="HZ13215" s="52"/>
      <c r="IA13215" s="52"/>
      <c r="IG13215" s="52"/>
      <c r="IH13215" s="52"/>
      <c r="II13215" s="52"/>
      <c r="IJ13215" s="52"/>
    </row>
    <row r="13216" spans="233:244" x14ac:dyDescent="0.25">
      <c r="HY13216" s="52"/>
      <c r="HZ13216" s="52"/>
      <c r="IA13216" s="52"/>
      <c r="IG13216" s="52"/>
      <c r="IH13216" s="52"/>
      <c r="II13216" s="52"/>
      <c r="IJ13216" s="52"/>
    </row>
    <row r="13217" spans="233:244" x14ac:dyDescent="0.25">
      <c r="HY13217" s="52"/>
      <c r="HZ13217" s="52"/>
      <c r="IA13217" s="52"/>
      <c r="IG13217" s="52"/>
      <c r="IH13217" s="52"/>
      <c r="II13217" s="52"/>
      <c r="IJ13217" s="52"/>
    </row>
    <row r="13218" spans="233:244" x14ac:dyDescent="0.25">
      <c r="HY13218" s="52"/>
      <c r="HZ13218" s="52"/>
      <c r="IA13218" s="52"/>
      <c r="IG13218" s="52"/>
      <c r="IH13218" s="52"/>
      <c r="II13218" s="52"/>
      <c r="IJ13218" s="52"/>
    </row>
    <row r="13219" spans="233:244" x14ac:dyDescent="0.25">
      <c r="HY13219" s="52"/>
      <c r="HZ13219" s="52"/>
      <c r="IA13219" s="52"/>
      <c r="IG13219" s="52"/>
      <c r="IH13219" s="52"/>
      <c r="II13219" s="52"/>
      <c r="IJ13219" s="52"/>
    </row>
    <row r="13220" spans="233:244" x14ac:dyDescent="0.25">
      <c r="HY13220" s="52"/>
      <c r="HZ13220" s="52"/>
      <c r="IA13220" s="52"/>
      <c r="IG13220" s="52"/>
      <c r="IH13220" s="52"/>
      <c r="II13220" s="52"/>
      <c r="IJ13220" s="52"/>
    </row>
    <row r="13221" spans="233:244" x14ac:dyDescent="0.25">
      <c r="HY13221" s="52"/>
      <c r="HZ13221" s="52"/>
      <c r="IA13221" s="52"/>
      <c r="IG13221" s="52"/>
      <c r="IH13221" s="52"/>
      <c r="II13221" s="52"/>
      <c r="IJ13221" s="52"/>
    </row>
    <row r="13222" spans="233:244" x14ac:dyDescent="0.25">
      <c r="HY13222" s="52"/>
      <c r="HZ13222" s="52"/>
      <c r="IA13222" s="52"/>
      <c r="IG13222" s="52"/>
      <c r="IH13222" s="52"/>
      <c r="II13222" s="52"/>
      <c r="IJ13222" s="52"/>
    </row>
    <row r="13223" spans="233:244" x14ac:dyDescent="0.25">
      <c r="HY13223" s="52"/>
      <c r="HZ13223" s="52"/>
      <c r="IA13223" s="52"/>
      <c r="IG13223" s="52"/>
      <c r="IH13223" s="52"/>
      <c r="II13223" s="52"/>
      <c r="IJ13223" s="52"/>
    </row>
    <row r="13224" spans="233:244" x14ac:dyDescent="0.25">
      <c r="HY13224" s="52"/>
      <c r="HZ13224" s="52"/>
      <c r="IA13224" s="52"/>
      <c r="IG13224" s="52"/>
      <c r="IH13224" s="52"/>
      <c r="II13224" s="52"/>
      <c r="IJ13224" s="52"/>
    </row>
    <row r="13225" spans="233:244" x14ac:dyDescent="0.25">
      <c r="HY13225" s="52"/>
      <c r="HZ13225" s="52"/>
      <c r="IA13225" s="52"/>
      <c r="IG13225" s="52"/>
      <c r="IH13225" s="52"/>
      <c r="II13225" s="52"/>
      <c r="IJ13225" s="52"/>
    </row>
    <row r="13226" spans="233:244" x14ac:dyDescent="0.25">
      <c r="HY13226" s="52"/>
      <c r="HZ13226" s="52"/>
      <c r="IA13226" s="52"/>
      <c r="IG13226" s="52"/>
      <c r="IH13226" s="52"/>
      <c r="II13226" s="52"/>
      <c r="IJ13226" s="52"/>
    </row>
    <row r="13227" spans="233:244" x14ac:dyDescent="0.25">
      <c r="HY13227" s="52"/>
      <c r="HZ13227" s="52"/>
      <c r="IA13227" s="52"/>
      <c r="IG13227" s="52"/>
      <c r="IH13227" s="52"/>
      <c r="II13227" s="52"/>
      <c r="IJ13227" s="52"/>
    </row>
    <row r="13228" spans="233:244" x14ac:dyDescent="0.25">
      <c r="HY13228" s="52"/>
      <c r="HZ13228" s="52"/>
      <c r="IA13228" s="52"/>
      <c r="IG13228" s="52"/>
      <c r="IH13228" s="52"/>
      <c r="II13228" s="52"/>
      <c r="IJ13228" s="52"/>
    </row>
    <row r="13229" spans="233:244" x14ac:dyDescent="0.25">
      <c r="HY13229" s="52"/>
      <c r="HZ13229" s="52"/>
      <c r="IA13229" s="52"/>
      <c r="IG13229" s="52"/>
      <c r="IH13229" s="52"/>
      <c r="II13229" s="52"/>
      <c r="IJ13229" s="52"/>
    </row>
    <row r="13230" spans="233:244" x14ac:dyDescent="0.25">
      <c r="HY13230" s="52"/>
      <c r="HZ13230" s="52"/>
      <c r="IA13230" s="52"/>
      <c r="IG13230" s="52"/>
      <c r="IH13230" s="52"/>
      <c r="II13230" s="52"/>
      <c r="IJ13230" s="52"/>
    </row>
    <row r="13231" spans="233:244" x14ac:dyDescent="0.25">
      <c r="HY13231" s="52"/>
      <c r="HZ13231" s="52"/>
      <c r="IA13231" s="52"/>
      <c r="IG13231" s="52"/>
      <c r="IH13231" s="52"/>
      <c r="II13231" s="52"/>
      <c r="IJ13231" s="52"/>
    </row>
    <row r="13232" spans="233:244" x14ac:dyDescent="0.25">
      <c r="HY13232" s="52"/>
      <c r="HZ13232" s="52"/>
      <c r="IA13232" s="52"/>
      <c r="IG13232" s="52"/>
      <c r="IH13232" s="52"/>
      <c r="II13232" s="52"/>
      <c r="IJ13232" s="52"/>
    </row>
    <row r="13233" spans="233:244" x14ac:dyDescent="0.25">
      <c r="HY13233" s="52"/>
      <c r="HZ13233" s="52"/>
      <c r="IA13233" s="52"/>
      <c r="IG13233" s="52"/>
      <c r="IH13233" s="52"/>
      <c r="II13233" s="52"/>
      <c r="IJ13233" s="52"/>
    </row>
    <row r="13234" spans="233:244" x14ac:dyDescent="0.25">
      <c r="HY13234" s="52"/>
      <c r="HZ13234" s="52"/>
      <c r="IA13234" s="52"/>
      <c r="IG13234" s="52"/>
      <c r="IH13234" s="52"/>
      <c r="II13234" s="52"/>
      <c r="IJ13234" s="52"/>
    </row>
    <row r="13235" spans="233:244" x14ac:dyDescent="0.25">
      <c r="HY13235" s="52"/>
      <c r="HZ13235" s="52"/>
      <c r="IA13235" s="52"/>
      <c r="IG13235" s="52"/>
      <c r="IH13235" s="52"/>
      <c r="II13235" s="52"/>
      <c r="IJ13235" s="52"/>
    </row>
    <row r="13236" spans="233:244" x14ac:dyDescent="0.25">
      <c r="HY13236" s="52"/>
      <c r="HZ13236" s="52"/>
      <c r="IA13236" s="52"/>
      <c r="IG13236" s="52"/>
      <c r="IH13236" s="52"/>
      <c r="II13236" s="52"/>
      <c r="IJ13236" s="52"/>
    </row>
    <row r="13237" spans="233:244" x14ac:dyDescent="0.25">
      <c r="HY13237" s="52"/>
      <c r="HZ13237" s="52"/>
      <c r="IA13237" s="52"/>
      <c r="IG13237" s="52"/>
      <c r="IH13237" s="52"/>
      <c r="II13237" s="52"/>
      <c r="IJ13237" s="52"/>
    </row>
    <row r="13238" spans="233:244" x14ac:dyDescent="0.25">
      <c r="HY13238" s="52"/>
      <c r="HZ13238" s="52"/>
      <c r="IA13238" s="52"/>
      <c r="IG13238" s="52"/>
      <c r="IH13238" s="52"/>
      <c r="II13238" s="52"/>
      <c r="IJ13238" s="52"/>
    </row>
    <row r="13239" spans="233:244" x14ac:dyDescent="0.25">
      <c r="HY13239" s="52"/>
      <c r="HZ13239" s="52"/>
      <c r="IA13239" s="52"/>
      <c r="IG13239" s="52"/>
      <c r="IH13239" s="52"/>
      <c r="II13239" s="52"/>
      <c r="IJ13239" s="52"/>
    </row>
    <row r="13240" spans="233:244" x14ac:dyDescent="0.25">
      <c r="HY13240" s="52"/>
      <c r="HZ13240" s="52"/>
      <c r="IA13240" s="52"/>
      <c r="IG13240" s="52"/>
      <c r="IH13240" s="52"/>
      <c r="II13240" s="52"/>
      <c r="IJ13240" s="52"/>
    </row>
    <row r="13241" spans="233:244" x14ac:dyDescent="0.25">
      <c r="HY13241" s="52"/>
      <c r="HZ13241" s="52"/>
      <c r="IA13241" s="52"/>
      <c r="IG13241" s="52"/>
      <c r="IH13241" s="52"/>
      <c r="II13241" s="52"/>
      <c r="IJ13241" s="52"/>
    </row>
    <row r="13242" spans="233:244" x14ac:dyDescent="0.25">
      <c r="HY13242" s="52"/>
      <c r="HZ13242" s="52"/>
      <c r="IA13242" s="52"/>
      <c r="IG13242" s="52"/>
      <c r="IH13242" s="52"/>
      <c r="II13242" s="52"/>
      <c r="IJ13242" s="52"/>
    </row>
    <row r="13243" spans="233:244" x14ac:dyDescent="0.25">
      <c r="HY13243" s="52"/>
      <c r="HZ13243" s="52"/>
      <c r="IA13243" s="52"/>
      <c r="IG13243" s="52"/>
      <c r="IH13243" s="52"/>
      <c r="II13243" s="52"/>
      <c r="IJ13243" s="52"/>
    </row>
    <row r="13244" spans="233:244" x14ac:dyDescent="0.25">
      <c r="HY13244" s="52"/>
      <c r="HZ13244" s="52"/>
      <c r="IA13244" s="52"/>
      <c r="IG13244" s="52"/>
      <c r="IH13244" s="52"/>
      <c r="II13244" s="52"/>
      <c r="IJ13244" s="52"/>
    </row>
    <row r="13245" spans="233:244" x14ac:dyDescent="0.25">
      <c r="HY13245" s="52"/>
      <c r="HZ13245" s="52"/>
      <c r="IA13245" s="52"/>
      <c r="IG13245" s="52"/>
      <c r="IH13245" s="52"/>
      <c r="II13245" s="52"/>
      <c r="IJ13245" s="52"/>
    </row>
    <row r="13246" spans="233:244" x14ac:dyDescent="0.25">
      <c r="HY13246" s="52"/>
      <c r="HZ13246" s="52"/>
      <c r="IA13246" s="52"/>
      <c r="IG13246" s="52"/>
      <c r="IH13246" s="52"/>
      <c r="II13246" s="52"/>
      <c r="IJ13246" s="52"/>
    </row>
    <row r="13247" spans="233:244" x14ac:dyDescent="0.25">
      <c r="HY13247" s="52"/>
      <c r="HZ13247" s="52"/>
      <c r="IA13247" s="52"/>
      <c r="IG13247" s="52"/>
      <c r="IH13247" s="52"/>
      <c r="II13247" s="52"/>
      <c r="IJ13247" s="52"/>
    </row>
    <row r="13248" spans="233:244" x14ac:dyDescent="0.25">
      <c r="HY13248" s="52"/>
      <c r="HZ13248" s="52"/>
      <c r="IA13248" s="52"/>
      <c r="IG13248" s="52"/>
      <c r="IH13248" s="52"/>
      <c r="II13248" s="52"/>
      <c r="IJ13248" s="52"/>
    </row>
    <row r="13249" spans="233:244" x14ac:dyDescent="0.25">
      <c r="HY13249" s="52"/>
      <c r="HZ13249" s="52"/>
      <c r="IA13249" s="52"/>
      <c r="IG13249" s="52"/>
      <c r="IH13249" s="52"/>
      <c r="II13249" s="52"/>
      <c r="IJ13249" s="52"/>
    </row>
    <row r="13250" spans="233:244" x14ac:dyDescent="0.25">
      <c r="HY13250" s="52"/>
      <c r="HZ13250" s="52"/>
      <c r="IA13250" s="52"/>
      <c r="IG13250" s="52"/>
      <c r="IH13250" s="52"/>
      <c r="II13250" s="52"/>
      <c r="IJ13250" s="52"/>
    </row>
    <row r="13251" spans="233:244" x14ac:dyDescent="0.25">
      <c r="HY13251" s="52"/>
      <c r="HZ13251" s="52"/>
      <c r="IA13251" s="52"/>
      <c r="IG13251" s="52"/>
      <c r="IH13251" s="52"/>
      <c r="II13251" s="52"/>
      <c r="IJ13251" s="52"/>
    </row>
    <row r="13252" spans="233:244" x14ac:dyDescent="0.25">
      <c r="HY13252" s="52"/>
      <c r="HZ13252" s="52"/>
      <c r="IA13252" s="52"/>
      <c r="IG13252" s="52"/>
      <c r="IH13252" s="52"/>
      <c r="II13252" s="52"/>
      <c r="IJ13252" s="52"/>
    </row>
    <row r="13253" spans="233:244" x14ac:dyDescent="0.25">
      <c r="HY13253" s="52"/>
      <c r="HZ13253" s="52"/>
      <c r="IA13253" s="52"/>
      <c r="IG13253" s="52"/>
      <c r="IH13253" s="52"/>
      <c r="II13253" s="52"/>
      <c r="IJ13253" s="52"/>
    </row>
    <row r="13254" spans="233:244" x14ac:dyDescent="0.25">
      <c r="HY13254" s="52"/>
      <c r="HZ13254" s="52"/>
      <c r="IA13254" s="52"/>
      <c r="IG13254" s="52"/>
      <c r="IH13254" s="52"/>
      <c r="II13254" s="52"/>
      <c r="IJ13254" s="52"/>
    </row>
    <row r="13255" spans="233:244" x14ac:dyDescent="0.25">
      <c r="HY13255" s="52"/>
      <c r="HZ13255" s="52"/>
      <c r="IA13255" s="52"/>
      <c r="IG13255" s="52"/>
      <c r="IH13255" s="52"/>
      <c r="II13255" s="52"/>
      <c r="IJ13255" s="52"/>
    </row>
    <row r="13256" spans="233:244" x14ac:dyDescent="0.25">
      <c r="HY13256" s="52"/>
      <c r="HZ13256" s="52"/>
      <c r="IA13256" s="52"/>
      <c r="IG13256" s="52"/>
      <c r="IH13256" s="52"/>
      <c r="II13256" s="52"/>
      <c r="IJ13256" s="52"/>
    </row>
    <row r="13257" spans="233:244" x14ac:dyDescent="0.25">
      <c r="HY13257" s="52"/>
      <c r="HZ13257" s="52"/>
      <c r="IA13257" s="52"/>
      <c r="IG13257" s="52"/>
      <c r="IH13257" s="52"/>
      <c r="II13257" s="52"/>
      <c r="IJ13257" s="52"/>
    </row>
    <row r="13258" spans="233:244" x14ac:dyDescent="0.25">
      <c r="HY13258" s="52"/>
      <c r="HZ13258" s="52"/>
      <c r="IA13258" s="52"/>
      <c r="IG13258" s="52"/>
      <c r="IH13258" s="52"/>
      <c r="II13258" s="52"/>
      <c r="IJ13258" s="52"/>
    </row>
    <row r="13259" spans="233:244" x14ac:dyDescent="0.25">
      <c r="HY13259" s="52"/>
      <c r="HZ13259" s="52"/>
      <c r="IA13259" s="52"/>
      <c r="IG13259" s="52"/>
      <c r="IH13259" s="52"/>
      <c r="II13259" s="52"/>
      <c r="IJ13259" s="52"/>
    </row>
    <row r="13260" spans="233:244" x14ac:dyDescent="0.25">
      <c r="HY13260" s="52"/>
      <c r="HZ13260" s="52"/>
      <c r="IA13260" s="52"/>
      <c r="IG13260" s="52"/>
      <c r="IH13260" s="52"/>
      <c r="II13260" s="52"/>
      <c r="IJ13260" s="52"/>
    </row>
    <row r="13261" spans="233:244" x14ac:dyDescent="0.25">
      <c r="HY13261" s="52"/>
      <c r="HZ13261" s="52"/>
      <c r="IA13261" s="52"/>
      <c r="IG13261" s="52"/>
      <c r="IH13261" s="52"/>
      <c r="II13261" s="52"/>
      <c r="IJ13261" s="52"/>
    </row>
    <row r="13262" spans="233:244" x14ac:dyDescent="0.25">
      <c r="HY13262" s="52"/>
      <c r="HZ13262" s="52"/>
      <c r="IA13262" s="52"/>
      <c r="IG13262" s="52"/>
      <c r="IH13262" s="52"/>
      <c r="II13262" s="52"/>
      <c r="IJ13262" s="52"/>
    </row>
    <row r="13263" spans="233:244" x14ac:dyDescent="0.25">
      <c r="HY13263" s="52"/>
      <c r="HZ13263" s="52"/>
      <c r="IA13263" s="52"/>
      <c r="IG13263" s="52"/>
      <c r="IH13263" s="52"/>
      <c r="II13263" s="52"/>
      <c r="IJ13263" s="52"/>
    </row>
    <row r="13264" spans="233:244" x14ac:dyDescent="0.25">
      <c r="HY13264" s="52"/>
      <c r="HZ13264" s="52"/>
      <c r="IA13264" s="52"/>
      <c r="IG13264" s="52"/>
      <c r="IH13264" s="52"/>
      <c r="II13264" s="52"/>
      <c r="IJ13264" s="52"/>
    </row>
    <row r="13265" spans="233:244" x14ac:dyDescent="0.25">
      <c r="HY13265" s="52"/>
      <c r="HZ13265" s="52"/>
      <c r="IA13265" s="52"/>
      <c r="IG13265" s="52"/>
      <c r="IH13265" s="52"/>
      <c r="II13265" s="52"/>
      <c r="IJ13265" s="52"/>
    </row>
    <row r="13266" spans="233:244" x14ac:dyDescent="0.25">
      <c r="HY13266" s="52"/>
      <c r="HZ13266" s="52"/>
      <c r="IA13266" s="52"/>
      <c r="IG13266" s="52"/>
      <c r="IH13266" s="52"/>
      <c r="II13266" s="52"/>
      <c r="IJ13266" s="52"/>
    </row>
    <row r="13267" spans="233:244" x14ac:dyDescent="0.25">
      <c r="HY13267" s="52"/>
      <c r="HZ13267" s="52"/>
      <c r="IA13267" s="52"/>
      <c r="IG13267" s="52"/>
      <c r="IH13267" s="52"/>
      <c r="II13267" s="52"/>
      <c r="IJ13267" s="52"/>
    </row>
    <row r="13268" spans="233:244" x14ac:dyDescent="0.25">
      <c r="HY13268" s="52"/>
      <c r="HZ13268" s="52"/>
      <c r="IA13268" s="52"/>
      <c r="IG13268" s="52"/>
      <c r="IH13268" s="52"/>
      <c r="II13268" s="52"/>
      <c r="IJ13268" s="52"/>
    </row>
    <row r="13269" spans="233:244" x14ac:dyDescent="0.25">
      <c r="HY13269" s="52"/>
      <c r="HZ13269" s="52"/>
      <c r="IA13269" s="52"/>
      <c r="IG13269" s="52"/>
      <c r="IH13269" s="52"/>
      <c r="II13269" s="52"/>
      <c r="IJ13269" s="52"/>
    </row>
    <row r="13270" spans="233:244" x14ac:dyDescent="0.25">
      <c r="HY13270" s="52"/>
      <c r="HZ13270" s="52"/>
      <c r="IA13270" s="52"/>
      <c r="IG13270" s="52"/>
      <c r="IH13270" s="52"/>
      <c r="II13270" s="52"/>
      <c r="IJ13270" s="52"/>
    </row>
    <row r="13271" spans="233:244" x14ac:dyDescent="0.25">
      <c r="HY13271" s="52"/>
      <c r="HZ13271" s="52"/>
      <c r="IA13271" s="52"/>
      <c r="IG13271" s="52"/>
      <c r="IH13271" s="52"/>
      <c r="II13271" s="52"/>
      <c r="IJ13271" s="52"/>
    </row>
    <row r="13272" spans="233:244" x14ac:dyDescent="0.25">
      <c r="HY13272" s="52"/>
      <c r="HZ13272" s="52"/>
      <c r="IA13272" s="52"/>
      <c r="IG13272" s="52"/>
      <c r="IH13272" s="52"/>
      <c r="II13272" s="52"/>
      <c r="IJ13272" s="52"/>
    </row>
    <row r="13273" spans="233:244" x14ac:dyDescent="0.25">
      <c r="HY13273" s="52"/>
      <c r="HZ13273" s="52"/>
      <c r="IA13273" s="52"/>
      <c r="IG13273" s="52"/>
      <c r="IH13273" s="52"/>
      <c r="II13273" s="52"/>
      <c r="IJ13273" s="52"/>
    </row>
    <row r="13274" spans="233:244" x14ac:dyDescent="0.25">
      <c r="HY13274" s="52"/>
      <c r="HZ13274" s="52"/>
      <c r="IA13274" s="52"/>
      <c r="IG13274" s="52"/>
      <c r="IH13274" s="52"/>
      <c r="II13274" s="52"/>
      <c r="IJ13274" s="52"/>
    </row>
    <row r="13275" spans="233:244" x14ac:dyDescent="0.25">
      <c r="HY13275" s="52"/>
      <c r="HZ13275" s="52"/>
      <c r="IA13275" s="52"/>
      <c r="IG13275" s="52"/>
      <c r="IH13275" s="52"/>
      <c r="II13275" s="52"/>
      <c r="IJ13275" s="52"/>
    </row>
    <row r="13276" spans="233:244" x14ac:dyDescent="0.25">
      <c r="HY13276" s="52"/>
      <c r="HZ13276" s="52"/>
      <c r="IA13276" s="52"/>
      <c r="IG13276" s="52"/>
      <c r="IH13276" s="52"/>
      <c r="II13276" s="52"/>
      <c r="IJ13276" s="52"/>
    </row>
    <row r="13277" spans="233:244" x14ac:dyDescent="0.25">
      <c r="HY13277" s="52"/>
      <c r="HZ13277" s="52"/>
      <c r="IA13277" s="52"/>
      <c r="IG13277" s="52"/>
      <c r="IH13277" s="52"/>
      <c r="II13277" s="52"/>
      <c r="IJ13277" s="52"/>
    </row>
    <row r="13278" spans="233:244" x14ac:dyDescent="0.25">
      <c r="HY13278" s="52"/>
      <c r="HZ13278" s="52"/>
      <c r="IA13278" s="52"/>
      <c r="IG13278" s="52"/>
      <c r="IH13278" s="52"/>
      <c r="II13278" s="52"/>
      <c r="IJ13278" s="52"/>
    </row>
    <row r="13279" spans="233:244" x14ac:dyDescent="0.25">
      <c r="HY13279" s="52"/>
      <c r="HZ13279" s="52"/>
      <c r="IA13279" s="52"/>
      <c r="IG13279" s="52"/>
      <c r="IH13279" s="52"/>
      <c r="II13279" s="52"/>
      <c r="IJ13279" s="52"/>
    </row>
    <row r="13280" spans="233:244" x14ac:dyDescent="0.25">
      <c r="HY13280" s="52"/>
      <c r="HZ13280" s="52"/>
      <c r="IA13280" s="52"/>
      <c r="IG13280" s="52"/>
      <c r="IH13280" s="52"/>
      <c r="II13280" s="52"/>
      <c r="IJ13280" s="52"/>
    </row>
    <row r="13281" spans="233:244" x14ac:dyDescent="0.25">
      <c r="HY13281" s="52"/>
      <c r="HZ13281" s="52"/>
      <c r="IA13281" s="52"/>
      <c r="IG13281" s="52"/>
      <c r="IH13281" s="52"/>
      <c r="II13281" s="52"/>
      <c r="IJ13281" s="52"/>
    </row>
    <row r="13282" spans="233:244" x14ac:dyDescent="0.25">
      <c r="HY13282" s="52"/>
      <c r="HZ13282" s="52"/>
      <c r="IA13282" s="52"/>
      <c r="IG13282" s="52"/>
      <c r="IH13282" s="52"/>
      <c r="II13282" s="52"/>
      <c r="IJ13282" s="52"/>
    </row>
    <row r="13283" spans="233:244" x14ac:dyDescent="0.25">
      <c r="HY13283" s="52"/>
      <c r="HZ13283" s="52"/>
      <c r="IA13283" s="52"/>
      <c r="IG13283" s="52"/>
      <c r="IH13283" s="52"/>
      <c r="II13283" s="52"/>
      <c r="IJ13283" s="52"/>
    </row>
    <row r="13284" spans="233:244" x14ac:dyDescent="0.25">
      <c r="HY13284" s="52"/>
      <c r="HZ13284" s="52"/>
      <c r="IA13284" s="52"/>
      <c r="IG13284" s="52"/>
      <c r="IH13284" s="52"/>
      <c r="II13284" s="52"/>
      <c r="IJ13284" s="52"/>
    </row>
    <row r="13285" spans="233:244" x14ac:dyDescent="0.25">
      <c r="HY13285" s="52"/>
      <c r="HZ13285" s="52"/>
      <c r="IA13285" s="52"/>
      <c r="IG13285" s="52"/>
      <c r="IH13285" s="52"/>
      <c r="II13285" s="52"/>
      <c r="IJ13285" s="52"/>
    </row>
    <row r="13286" spans="233:244" x14ac:dyDescent="0.25">
      <c r="HY13286" s="52"/>
      <c r="HZ13286" s="52"/>
      <c r="IA13286" s="52"/>
      <c r="IG13286" s="52"/>
      <c r="IH13286" s="52"/>
      <c r="II13286" s="52"/>
      <c r="IJ13286" s="52"/>
    </row>
    <row r="13287" spans="233:244" x14ac:dyDescent="0.25">
      <c r="HY13287" s="52"/>
      <c r="HZ13287" s="52"/>
      <c r="IA13287" s="52"/>
      <c r="IG13287" s="52"/>
      <c r="IH13287" s="52"/>
      <c r="II13287" s="52"/>
      <c r="IJ13287" s="52"/>
    </row>
    <row r="13288" spans="233:244" x14ac:dyDescent="0.25">
      <c r="HY13288" s="52"/>
      <c r="HZ13288" s="52"/>
      <c r="IA13288" s="52"/>
      <c r="IG13288" s="52"/>
      <c r="IH13288" s="52"/>
      <c r="II13288" s="52"/>
      <c r="IJ13288" s="52"/>
    </row>
    <row r="13289" spans="233:244" x14ac:dyDescent="0.25">
      <c r="HY13289" s="52"/>
      <c r="HZ13289" s="52"/>
      <c r="IA13289" s="52"/>
      <c r="IG13289" s="52"/>
      <c r="IH13289" s="52"/>
      <c r="II13289" s="52"/>
      <c r="IJ13289" s="52"/>
    </row>
    <row r="13290" spans="233:244" x14ac:dyDescent="0.25">
      <c r="HY13290" s="52"/>
      <c r="HZ13290" s="52"/>
      <c r="IA13290" s="52"/>
      <c r="IG13290" s="52"/>
      <c r="IH13290" s="52"/>
      <c r="II13290" s="52"/>
      <c r="IJ13290" s="52"/>
    </row>
    <row r="13291" spans="233:244" x14ac:dyDescent="0.25">
      <c r="HY13291" s="52"/>
      <c r="HZ13291" s="52"/>
      <c r="IA13291" s="52"/>
      <c r="IG13291" s="52"/>
      <c r="IH13291" s="52"/>
      <c r="II13291" s="52"/>
      <c r="IJ13291" s="52"/>
    </row>
    <row r="13292" spans="233:244" x14ac:dyDescent="0.25">
      <c r="HY13292" s="52"/>
      <c r="HZ13292" s="52"/>
      <c r="IA13292" s="52"/>
      <c r="IG13292" s="52"/>
      <c r="IH13292" s="52"/>
      <c r="II13292" s="52"/>
      <c r="IJ13292" s="52"/>
    </row>
    <row r="13293" spans="233:244" x14ac:dyDescent="0.25">
      <c r="HY13293" s="52"/>
      <c r="HZ13293" s="52"/>
      <c r="IA13293" s="52"/>
      <c r="IG13293" s="52"/>
      <c r="IH13293" s="52"/>
      <c r="II13293" s="52"/>
      <c r="IJ13293" s="52"/>
    </row>
    <row r="13294" spans="233:244" x14ac:dyDescent="0.25">
      <c r="HY13294" s="52"/>
      <c r="HZ13294" s="52"/>
      <c r="IA13294" s="52"/>
      <c r="IG13294" s="52"/>
      <c r="IH13294" s="52"/>
      <c r="II13294" s="52"/>
      <c r="IJ13294" s="52"/>
    </row>
    <row r="13295" spans="233:244" x14ac:dyDescent="0.25">
      <c r="HY13295" s="52"/>
      <c r="HZ13295" s="52"/>
      <c r="IA13295" s="52"/>
      <c r="IG13295" s="52"/>
      <c r="IH13295" s="52"/>
      <c r="II13295" s="52"/>
      <c r="IJ13295" s="52"/>
    </row>
    <row r="13296" spans="233:244" x14ac:dyDescent="0.25">
      <c r="HY13296" s="52"/>
      <c r="HZ13296" s="52"/>
      <c r="IA13296" s="52"/>
      <c r="IG13296" s="52"/>
      <c r="IH13296" s="52"/>
      <c r="II13296" s="52"/>
      <c r="IJ13296" s="52"/>
    </row>
    <row r="13297" spans="233:244" x14ac:dyDescent="0.25">
      <c r="HY13297" s="52"/>
      <c r="HZ13297" s="52"/>
      <c r="IA13297" s="52"/>
      <c r="IG13297" s="52"/>
      <c r="IH13297" s="52"/>
      <c r="II13297" s="52"/>
      <c r="IJ13297" s="52"/>
    </row>
    <row r="13298" spans="233:244" x14ac:dyDescent="0.25">
      <c r="HY13298" s="52"/>
      <c r="HZ13298" s="52"/>
      <c r="IA13298" s="52"/>
      <c r="IG13298" s="52"/>
      <c r="IH13298" s="52"/>
      <c r="II13298" s="52"/>
      <c r="IJ13298" s="52"/>
    </row>
    <row r="13299" spans="233:244" x14ac:dyDescent="0.25">
      <c r="HY13299" s="52"/>
      <c r="HZ13299" s="52"/>
      <c r="IA13299" s="52"/>
      <c r="IG13299" s="52"/>
      <c r="IH13299" s="52"/>
      <c r="II13299" s="52"/>
      <c r="IJ13299" s="52"/>
    </row>
    <row r="13300" spans="233:244" x14ac:dyDescent="0.25">
      <c r="HY13300" s="52"/>
      <c r="HZ13300" s="52"/>
      <c r="IA13300" s="52"/>
      <c r="IG13300" s="52"/>
      <c r="IH13300" s="52"/>
      <c r="II13300" s="52"/>
      <c r="IJ13300" s="52"/>
    </row>
    <row r="13301" spans="233:244" x14ac:dyDescent="0.25">
      <c r="HY13301" s="52"/>
      <c r="HZ13301" s="52"/>
      <c r="IA13301" s="52"/>
      <c r="IG13301" s="52"/>
      <c r="IH13301" s="52"/>
      <c r="II13301" s="52"/>
      <c r="IJ13301" s="52"/>
    </row>
    <row r="13302" spans="233:244" x14ac:dyDescent="0.25">
      <c r="HY13302" s="52"/>
      <c r="HZ13302" s="52"/>
      <c r="IA13302" s="52"/>
      <c r="IG13302" s="52"/>
      <c r="IH13302" s="52"/>
      <c r="II13302" s="52"/>
      <c r="IJ13302" s="52"/>
    </row>
    <row r="13303" spans="233:244" x14ac:dyDescent="0.25">
      <c r="HY13303" s="52"/>
      <c r="HZ13303" s="52"/>
      <c r="IA13303" s="52"/>
      <c r="IG13303" s="52"/>
      <c r="IH13303" s="52"/>
      <c r="II13303" s="52"/>
      <c r="IJ13303" s="52"/>
    </row>
    <row r="13304" spans="233:244" x14ac:dyDescent="0.25">
      <c r="HY13304" s="52"/>
      <c r="HZ13304" s="52"/>
      <c r="IA13304" s="52"/>
      <c r="IG13304" s="52"/>
      <c r="IH13304" s="52"/>
      <c r="II13304" s="52"/>
      <c r="IJ13304" s="52"/>
    </row>
    <row r="13305" spans="233:244" x14ac:dyDescent="0.25">
      <c r="HY13305" s="52"/>
      <c r="HZ13305" s="52"/>
      <c r="IA13305" s="52"/>
      <c r="IG13305" s="52"/>
      <c r="IH13305" s="52"/>
      <c r="II13305" s="52"/>
      <c r="IJ13305" s="52"/>
    </row>
    <row r="13306" spans="233:244" x14ac:dyDescent="0.25">
      <c r="HY13306" s="52"/>
      <c r="HZ13306" s="52"/>
      <c r="IA13306" s="52"/>
      <c r="IG13306" s="52"/>
      <c r="IH13306" s="52"/>
      <c r="II13306" s="52"/>
      <c r="IJ13306" s="52"/>
    </row>
    <row r="13307" spans="233:244" x14ac:dyDescent="0.25">
      <c r="HY13307" s="52"/>
      <c r="HZ13307" s="52"/>
      <c r="IA13307" s="52"/>
      <c r="IG13307" s="52"/>
      <c r="IH13307" s="52"/>
      <c r="II13307" s="52"/>
      <c r="IJ13307" s="52"/>
    </row>
    <row r="13308" spans="233:244" x14ac:dyDescent="0.25">
      <c r="HY13308" s="52"/>
      <c r="HZ13308" s="52"/>
      <c r="IA13308" s="52"/>
      <c r="IG13308" s="52"/>
      <c r="IH13308" s="52"/>
      <c r="II13308" s="52"/>
      <c r="IJ13308" s="52"/>
    </row>
    <row r="13309" spans="233:244" x14ac:dyDescent="0.25">
      <c r="HY13309" s="52"/>
      <c r="HZ13309" s="52"/>
      <c r="IA13309" s="52"/>
      <c r="IG13309" s="52"/>
      <c r="IH13309" s="52"/>
      <c r="II13309" s="52"/>
      <c r="IJ13309" s="52"/>
    </row>
    <row r="13310" spans="233:244" x14ac:dyDescent="0.25">
      <c r="HY13310" s="52"/>
      <c r="HZ13310" s="52"/>
      <c r="IA13310" s="52"/>
      <c r="IG13310" s="52"/>
      <c r="IH13310" s="52"/>
      <c r="II13310" s="52"/>
      <c r="IJ13310" s="52"/>
    </row>
    <row r="13311" spans="233:244" x14ac:dyDescent="0.25">
      <c r="HY13311" s="52"/>
      <c r="HZ13311" s="52"/>
      <c r="IA13311" s="52"/>
      <c r="IG13311" s="52"/>
      <c r="IH13311" s="52"/>
      <c r="II13311" s="52"/>
      <c r="IJ13311" s="52"/>
    </row>
    <row r="13312" spans="233:244" x14ac:dyDescent="0.25">
      <c r="HY13312" s="52"/>
      <c r="HZ13312" s="52"/>
      <c r="IA13312" s="52"/>
      <c r="IG13312" s="52"/>
      <c r="IH13312" s="52"/>
      <c r="II13312" s="52"/>
      <c r="IJ13312" s="52"/>
    </row>
    <row r="13313" spans="233:244" x14ac:dyDescent="0.25">
      <c r="HY13313" s="52"/>
      <c r="HZ13313" s="52"/>
      <c r="IA13313" s="52"/>
      <c r="IG13313" s="52"/>
      <c r="IH13313" s="52"/>
      <c r="II13313" s="52"/>
      <c r="IJ13313" s="52"/>
    </row>
    <row r="13314" spans="233:244" x14ac:dyDescent="0.25">
      <c r="HY13314" s="52"/>
      <c r="HZ13314" s="52"/>
      <c r="IA13314" s="52"/>
      <c r="IG13314" s="52"/>
      <c r="IH13314" s="52"/>
      <c r="II13314" s="52"/>
      <c r="IJ13314" s="52"/>
    </row>
    <row r="13315" spans="233:244" x14ac:dyDescent="0.25">
      <c r="HY13315" s="52"/>
      <c r="HZ13315" s="52"/>
      <c r="IA13315" s="52"/>
      <c r="IG13315" s="52"/>
      <c r="IH13315" s="52"/>
      <c r="II13315" s="52"/>
      <c r="IJ13315" s="52"/>
    </row>
    <row r="13316" spans="233:244" x14ac:dyDescent="0.25">
      <c r="HY13316" s="52"/>
      <c r="HZ13316" s="52"/>
      <c r="IA13316" s="52"/>
      <c r="IG13316" s="52"/>
      <c r="IH13316" s="52"/>
      <c r="II13316" s="52"/>
      <c r="IJ13316" s="52"/>
    </row>
    <row r="13317" spans="233:244" x14ac:dyDescent="0.25">
      <c r="HY13317" s="52"/>
      <c r="HZ13317" s="52"/>
      <c r="IA13317" s="52"/>
      <c r="IG13317" s="52"/>
      <c r="IH13317" s="52"/>
      <c r="II13317" s="52"/>
      <c r="IJ13317" s="52"/>
    </row>
    <row r="13318" spans="233:244" x14ac:dyDescent="0.25">
      <c r="HY13318" s="52"/>
      <c r="HZ13318" s="52"/>
      <c r="IA13318" s="52"/>
      <c r="IG13318" s="52"/>
      <c r="IH13318" s="52"/>
      <c r="II13318" s="52"/>
      <c r="IJ13318" s="52"/>
    </row>
    <row r="13319" spans="233:244" x14ac:dyDescent="0.25">
      <c r="HY13319" s="52"/>
      <c r="HZ13319" s="52"/>
      <c r="IA13319" s="52"/>
      <c r="IG13319" s="52"/>
      <c r="IH13319" s="52"/>
      <c r="II13319" s="52"/>
      <c r="IJ13319" s="52"/>
    </row>
    <row r="13320" spans="233:244" x14ac:dyDescent="0.25">
      <c r="HY13320" s="52"/>
      <c r="HZ13320" s="52"/>
      <c r="IA13320" s="52"/>
      <c r="IG13320" s="52"/>
      <c r="IH13320" s="52"/>
      <c r="II13320" s="52"/>
      <c r="IJ13320" s="52"/>
    </row>
    <row r="13321" spans="233:244" x14ac:dyDescent="0.25">
      <c r="HY13321" s="52"/>
      <c r="HZ13321" s="52"/>
      <c r="IA13321" s="52"/>
      <c r="IG13321" s="52"/>
      <c r="IH13321" s="52"/>
      <c r="II13321" s="52"/>
      <c r="IJ13321" s="52"/>
    </row>
    <row r="13322" spans="233:244" x14ac:dyDescent="0.25">
      <c r="HY13322" s="52"/>
      <c r="HZ13322" s="52"/>
      <c r="IA13322" s="52"/>
      <c r="IG13322" s="52"/>
      <c r="IH13322" s="52"/>
      <c r="II13322" s="52"/>
      <c r="IJ13322" s="52"/>
    </row>
    <row r="13323" spans="233:244" x14ac:dyDescent="0.25">
      <c r="HY13323" s="52"/>
      <c r="HZ13323" s="52"/>
      <c r="IA13323" s="52"/>
      <c r="IG13323" s="52"/>
      <c r="IH13323" s="52"/>
      <c r="II13323" s="52"/>
      <c r="IJ13323" s="52"/>
    </row>
    <row r="13324" spans="233:244" x14ac:dyDescent="0.25">
      <c r="HY13324" s="52"/>
      <c r="HZ13324" s="52"/>
      <c r="IA13324" s="52"/>
      <c r="IG13324" s="52"/>
      <c r="IH13324" s="52"/>
      <c r="II13324" s="52"/>
      <c r="IJ13324" s="52"/>
    </row>
    <row r="13325" spans="233:244" x14ac:dyDescent="0.25">
      <c r="HY13325" s="52"/>
      <c r="HZ13325" s="52"/>
      <c r="IA13325" s="52"/>
      <c r="IG13325" s="52"/>
      <c r="IH13325" s="52"/>
      <c r="II13325" s="52"/>
      <c r="IJ13325" s="52"/>
    </row>
    <row r="13326" spans="233:244" x14ac:dyDescent="0.25">
      <c r="HY13326" s="52"/>
      <c r="HZ13326" s="52"/>
      <c r="IA13326" s="52"/>
      <c r="IG13326" s="52"/>
      <c r="IH13326" s="52"/>
      <c r="II13326" s="52"/>
      <c r="IJ13326" s="52"/>
    </row>
    <row r="13327" spans="233:244" x14ac:dyDescent="0.25">
      <c r="HY13327" s="52"/>
      <c r="HZ13327" s="52"/>
      <c r="IA13327" s="52"/>
      <c r="IG13327" s="52"/>
      <c r="IH13327" s="52"/>
      <c r="II13327" s="52"/>
      <c r="IJ13327" s="52"/>
    </row>
    <row r="13328" spans="233:244" x14ac:dyDescent="0.25">
      <c r="HY13328" s="52"/>
      <c r="HZ13328" s="52"/>
      <c r="IA13328" s="52"/>
      <c r="IG13328" s="52"/>
      <c r="IH13328" s="52"/>
      <c r="II13328" s="52"/>
      <c r="IJ13328" s="52"/>
    </row>
    <row r="13329" spans="233:244" x14ac:dyDescent="0.25">
      <c r="HY13329" s="52"/>
      <c r="HZ13329" s="52"/>
      <c r="IA13329" s="52"/>
      <c r="IG13329" s="52"/>
      <c r="IH13329" s="52"/>
      <c r="II13329" s="52"/>
      <c r="IJ13329" s="52"/>
    </row>
    <row r="13330" spans="233:244" x14ac:dyDescent="0.25">
      <c r="HY13330" s="52"/>
      <c r="HZ13330" s="52"/>
      <c r="IA13330" s="52"/>
      <c r="IG13330" s="52"/>
      <c r="IH13330" s="52"/>
      <c r="II13330" s="52"/>
      <c r="IJ13330" s="52"/>
    </row>
    <row r="13331" spans="233:244" x14ac:dyDescent="0.25">
      <c r="HY13331" s="52"/>
      <c r="HZ13331" s="52"/>
      <c r="IA13331" s="52"/>
      <c r="IG13331" s="52"/>
      <c r="IH13331" s="52"/>
      <c r="II13331" s="52"/>
      <c r="IJ13331" s="52"/>
    </row>
    <row r="13332" spans="233:244" x14ac:dyDescent="0.25">
      <c r="HY13332" s="52"/>
      <c r="HZ13332" s="52"/>
      <c r="IA13332" s="52"/>
      <c r="IG13332" s="52"/>
      <c r="IH13332" s="52"/>
      <c r="II13332" s="52"/>
      <c r="IJ13332" s="52"/>
    </row>
    <row r="13333" spans="233:244" x14ac:dyDescent="0.25">
      <c r="HY13333" s="52"/>
      <c r="HZ13333" s="52"/>
      <c r="IA13333" s="52"/>
      <c r="IG13333" s="52"/>
      <c r="IH13333" s="52"/>
      <c r="II13333" s="52"/>
      <c r="IJ13333" s="52"/>
    </row>
    <row r="13334" spans="233:244" x14ac:dyDescent="0.25">
      <c r="HY13334" s="52"/>
      <c r="HZ13334" s="52"/>
      <c r="IA13334" s="52"/>
      <c r="IG13334" s="52"/>
      <c r="IH13334" s="52"/>
      <c r="II13334" s="52"/>
      <c r="IJ13334" s="52"/>
    </row>
    <row r="13335" spans="233:244" x14ac:dyDescent="0.25">
      <c r="HY13335" s="52"/>
      <c r="HZ13335" s="52"/>
      <c r="IA13335" s="52"/>
      <c r="IG13335" s="52"/>
      <c r="IH13335" s="52"/>
      <c r="II13335" s="52"/>
      <c r="IJ13335" s="52"/>
    </row>
    <row r="13336" spans="233:244" x14ac:dyDescent="0.25">
      <c r="HY13336" s="52"/>
      <c r="HZ13336" s="52"/>
      <c r="IA13336" s="52"/>
      <c r="IG13336" s="52"/>
      <c r="IH13336" s="52"/>
      <c r="II13336" s="52"/>
      <c r="IJ13336" s="52"/>
    </row>
    <row r="13337" spans="233:244" x14ac:dyDescent="0.25">
      <c r="HY13337" s="52"/>
      <c r="HZ13337" s="52"/>
      <c r="IA13337" s="52"/>
      <c r="IG13337" s="52"/>
      <c r="IH13337" s="52"/>
      <c r="II13337" s="52"/>
      <c r="IJ13337" s="52"/>
    </row>
    <row r="13338" spans="233:244" x14ac:dyDescent="0.25">
      <c r="HY13338" s="52"/>
      <c r="HZ13338" s="52"/>
      <c r="IA13338" s="52"/>
      <c r="IG13338" s="52"/>
      <c r="IH13338" s="52"/>
      <c r="II13338" s="52"/>
      <c r="IJ13338" s="52"/>
    </row>
    <row r="13339" spans="233:244" x14ac:dyDescent="0.25">
      <c r="HY13339" s="52"/>
      <c r="HZ13339" s="52"/>
      <c r="IA13339" s="52"/>
      <c r="IG13339" s="52"/>
      <c r="IH13339" s="52"/>
      <c r="II13339" s="52"/>
      <c r="IJ13339" s="52"/>
    </row>
    <row r="13340" spans="233:244" x14ac:dyDescent="0.25">
      <c r="HY13340" s="52"/>
      <c r="HZ13340" s="52"/>
      <c r="IA13340" s="52"/>
      <c r="IG13340" s="52"/>
      <c r="IH13340" s="52"/>
      <c r="II13340" s="52"/>
      <c r="IJ13340" s="52"/>
    </row>
    <row r="13341" spans="233:244" x14ac:dyDescent="0.25">
      <c r="HY13341" s="52"/>
      <c r="HZ13341" s="52"/>
      <c r="IA13341" s="52"/>
      <c r="IG13341" s="52"/>
      <c r="IH13341" s="52"/>
      <c r="II13341" s="52"/>
      <c r="IJ13341" s="52"/>
    </row>
    <row r="13342" spans="233:244" x14ac:dyDescent="0.25">
      <c r="HY13342" s="52"/>
      <c r="HZ13342" s="52"/>
      <c r="IA13342" s="52"/>
      <c r="IG13342" s="52"/>
      <c r="IH13342" s="52"/>
      <c r="II13342" s="52"/>
      <c r="IJ13342" s="52"/>
    </row>
    <row r="13343" spans="233:244" x14ac:dyDescent="0.25">
      <c r="HY13343" s="52"/>
      <c r="HZ13343" s="52"/>
      <c r="IA13343" s="52"/>
      <c r="IG13343" s="52"/>
      <c r="IH13343" s="52"/>
      <c r="II13343" s="52"/>
      <c r="IJ13343" s="52"/>
    </row>
    <row r="13344" spans="233:244" x14ac:dyDescent="0.25">
      <c r="HY13344" s="52"/>
      <c r="HZ13344" s="52"/>
      <c r="IA13344" s="52"/>
      <c r="IG13344" s="52"/>
      <c r="IH13344" s="52"/>
      <c r="II13344" s="52"/>
      <c r="IJ13344" s="52"/>
    </row>
    <row r="13345" spans="233:244" x14ac:dyDescent="0.25">
      <c r="HY13345" s="52"/>
      <c r="HZ13345" s="52"/>
      <c r="IA13345" s="52"/>
      <c r="IG13345" s="52"/>
      <c r="IH13345" s="52"/>
      <c r="II13345" s="52"/>
      <c r="IJ13345" s="52"/>
    </row>
    <row r="13346" spans="233:244" x14ac:dyDescent="0.25">
      <c r="HY13346" s="52"/>
      <c r="HZ13346" s="52"/>
      <c r="IA13346" s="52"/>
      <c r="IG13346" s="52"/>
      <c r="IH13346" s="52"/>
      <c r="II13346" s="52"/>
      <c r="IJ13346" s="52"/>
    </row>
    <row r="13347" spans="233:244" x14ac:dyDescent="0.25">
      <c r="HY13347" s="52"/>
      <c r="HZ13347" s="52"/>
      <c r="IA13347" s="52"/>
      <c r="IG13347" s="52"/>
      <c r="IH13347" s="52"/>
      <c r="II13347" s="52"/>
      <c r="IJ13347" s="52"/>
    </row>
    <row r="13348" spans="233:244" x14ac:dyDescent="0.25">
      <c r="HY13348" s="52"/>
      <c r="HZ13348" s="52"/>
      <c r="IA13348" s="52"/>
      <c r="IG13348" s="52"/>
      <c r="IH13348" s="52"/>
      <c r="II13348" s="52"/>
      <c r="IJ13348" s="52"/>
    </row>
    <row r="13349" spans="233:244" x14ac:dyDescent="0.25">
      <c r="HY13349" s="52"/>
      <c r="HZ13349" s="52"/>
      <c r="IA13349" s="52"/>
      <c r="IG13349" s="52"/>
      <c r="IH13349" s="52"/>
      <c r="II13349" s="52"/>
      <c r="IJ13349" s="52"/>
    </row>
    <row r="13350" spans="233:244" x14ac:dyDescent="0.25">
      <c r="HY13350" s="52"/>
      <c r="HZ13350" s="52"/>
      <c r="IA13350" s="52"/>
      <c r="IG13350" s="52"/>
      <c r="IH13350" s="52"/>
      <c r="II13350" s="52"/>
      <c r="IJ13350" s="52"/>
    </row>
    <row r="13351" spans="233:244" x14ac:dyDescent="0.25">
      <c r="HY13351" s="52"/>
      <c r="HZ13351" s="52"/>
      <c r="IA13351" s="52"/>
      <c r="IG13351" s="52"/>
      <c r="IH13351" s="52"/>
      <c r="II13351" s="52"/>
      <c r="IJ13351" s="52"/>
    </row>
    <row r="13352" spans="233:244" x14ac:dyDescent="0.25">
      <c r="HY13352" s="52"/>
      <c r="HZ13352" s="52"/>
      <c r="IA13352" s="52"/>
      <c r="IG13352" s="52"/>
      <c r="IH13352" s="52"/>
      <c r="II13352" s="52"/>
      <c r="IJ13352" s="52"/>
    </row>
    <row r="13353" spans="233:244" x14ac:dyDescent="0.25">
      <c r="HY13353" s="52"/>
      <c r="HZ13353" s="52"/>
      <c r="IA13353" s="52"/>
      <c r="IG13353" s="52"/>
      <c r="IH13353" s="52"/>
      <c r="II13353" s="52"/>
      <c r="IJ13353" s="52"/>
    </row>
    <row r="13354" spans="233:244" x14ac:dyDescent="0.25">
      <c r="HY13354" s="52"/>
      <c r="HZ13354" s="52"/>
      <c r="IA13354" s="52"/>
      <c r="IG13354" s="52"/>
      <c r="IH13354" s="52"/>
      <c r="II13354" s="52"/>
      <c r="IJ13354" s="52"/>
    </row>
    <row r="13355" spans="233:244" x14ac:dyDescent="0.25">
      <c r="HY13355" s="52"/>
      <c r="HZ13355" s="52"/>
      <c r="IA13355" s="52"/>
      <c r="IG13355" s="52"/>
      <c r="IH13355" s="52"/>
      <c r="II13355" s="52"/>
      <c r="IJ13355" s="52"/>
    </row>
    <row r="13356" spans="233:244" x14ac:dyDescent="0.25">
      <c r="HY13356" s="52"/>
      <c r="HZ13356" s="52"/>
      <c r="IA13356" s="52"/>
      <c r="IG13356" s="52"/>
      <c r="IH13356" s="52"/>
      <c r="II13356" s="52"/>
      <c r="IJ13356" s="52"/>
    </row>
    <row r="13357" spans="233:244" x14ac:dyDescent="0.25">
      <c r="HY13357" s="52"/>
      <c r="HZ13357" s="52"/>
      <c r="IA13357" s="52"/>
      <c r="IG13357" s="52"/>
      <c r="IH13357" s="52"/>
      <c r="II13357" s="52"/>
      <c r="IJ13357" s="52"/>
    </row>
    <row r="13358" spans="233:244" x14ac:dyDescent="0.25">
      <c r="HY13358" s="52"/>
      <c r="HZ13358" s="52"/>
      <c r="IA13358" s="52"/>
      <c r="IG13358" s="52"/>
      <c r="IH13358" s="52"/>
      <c r="II13358" s="52"/>
      <c r="IJ13358" s="52"/>
    </row>
    <row r="13359" spans="233:244" x14ac:dyDescent="0.25">
      <c r="HY13359" s="52"/>
      <c r="HZ13359" s="52"/>
      <c r="IA13359" s="52"/>
      <c r="IG13359" s="52"/>
      <c r="IH13359" s="52"/>
      <c r="II13359" s="52"/>
      <c r="IJ13359" s="52"/>
    </row>
    <row r="13360" spans="233:244" x14ac:dyDescent="0.25">
      <c r="HY13360" s="52"/>
      <c r="HZ13360" s="52"/>
      <c r="IA13360" s="52"/>
      <c r="IG13360" s="52"/>
      <c r="IH13360" s="52"/>
      <c r="II13360" s="52"/>
      <c r="IJ13360" s="52"/>
    </row>
    <row r="13361" spans="233:244" x14ac:dyDescent="0.25">
      <c r="HY13361" s="52"/>
      <c r="HZ13361" s="52"/>
      <c r="IA13361" s="52"/>
      <c r="IG13361" s="52"/>
      <c r="IH13361" s="52"/>
      <c r="II13361" s="52"/>
      <c r="IJ13361" s="52"/>
    </row>
    <row r="13362" spans="233:244" x14ac:dyDescent="0.25">
      <c r="HY13362" s="52"/>
      <c r="HZ13362" s="52"/>
      <c r="IA13362" s="52"/>
      <c r="IG13362" s="52"/>
      <c r="IH13362" s="52"/>
      <c r="II13362" s="52"/>
      <c r="IJ13362" s="52"/>
    </row>
    <row r="13363" spans="233:244" x14ac:dyDescent="0.25">
      <c r="HY13363" s="52"/>
      <c r="HZ13363" s="52"/>
      <c r="IA13363" s="52"/>
      <c r="IG13363" s="52"/>
      <c r="IH13363" s="52"/>
      <c r="II13363" s="52"/>
      <c r="IJ13363" s="52"/>
    </row>
    <row r="13364" spans="233:244" x14ac:dyDescent="0.25">
      <c r="HY13364" s="52"/>
      <c r="HZ13364" s="52"/>
      <c r="IA13364" s="52"/>
      <c r="IG13364" s="52"/>
      <c r="IH13364" s="52"/>
      <c r="II13364" s="52"/>
      <c r="IJ13364" s="52"/>
    </row>
    <row r="13365" spans="233:244" x14ac:dyDescent="0.25">
      <c r="HY13365" s="52"/>
      <c r="HZ13365" s="52"/>
      <c r="IA13365" s="52"/>
      <c r="IG13365" s="52"/>
      <c r="IH13365" s="52"/>
      <c r="II13365" s="52"/>
      <c r="IJ13365" s="52"/>
    </row>
    <row r="13366" spans="233:244" x14ac:dyDescent="0.25">
      <c r="HY13366" s="52"/>
      <c r="HZ13366" s="52"/>
      <c r="IA13366" s="52"/>
      <c r="IG13366" s="52"/>
      <c r="IH13366" s="52"/>
      <c r="II13366" s="52"/>
      <c r="IJ13366" s="52"/>
    </row>
    <row r="13367" spans="233:244" x14ac:dyDescent="0.25">
      <c r="HY13367" s="52"/>
      <c r="HZ13367" s="52"/>
      <c r="IA13367" s="52"/>
      <c r="IG13367" s="52"/>
      <c r="IH13367" s="52"/>
      <c r="II13367" s="52"/>
      <c r="IJ13367" s="52"/>
    </row>
    <row r="13368" spans="233:244" x14ac:dyDescent="0.25">
      <c r="HY13368" s="52"/>
      <c r="HZ13368" s="52"/>
      <c r="IA13368" s="52"/>
      <c r="IG13368" s="52"/>
      <c r="IH13368" s="52"/>
      <c r="II13368" s="52"/>
      <c r="IJ13368" s="52"/>
    </row>
    <row r="13369" spans="233:244" x14ac:dyDescent="0.25">
      <c r="HY13369" s="52"/>
      <c r="HZ13369" s="52"/>
      <c r="IA13369" s="52"/>
      <c r="IG13369" s="52"/>
      <c r="IH13369" s="52"/>
      <c r="II13369" s="52"/>
      <c r="IJ13369" s="52"/>
    </row>
    <row r="13370" spans="233:244" x14ac:dyDescent="0.25">
      <c r="HY13370" s="52"/>
      <c r="HZ13370" s="52"/>
      <c r="IA13370" s="52"/>
      <c r="IG13370" s="52"/>
      <c r="IH13370" s="52"/>
      <c r="II13370" s="52"/>
      <c r="IJ13370" s="52"/>
    </row>
    <row r="13371" spans="233:244" x14ac:dyDescent="0.25">
      <c r="HY13371" s="52"/>
      <c r="HZ13371" s="52"/>
      <c r="IA13371" s="52"/>
      <c r="IG13371" s="52"/>
      <c r="IH13371" s="52"/>
      <c r="II13371" s="52"/>
      <c r="IJ13371" s="52"/>
    </row>
    <row r="13372" spans="233:244" x14ac:dyDescent="0.25">
      <c r="HY13372" s="52"/>
      <c r="HZ13372" s="52"/>
      <c r="IA13372" s="52"/>
      <c r="IG13372" s="52"/>
      <c r="IH13372" s="52"/>
      <c r="II13372" s="52"/>
      <c r="IJ13372" s="52"/>
    </row>
    <row r="13373" spans="233:244" x14ac:dyDescent="0.25">
      <c r="HY13373" s="52"/>
      <c r="HZ13373" s="52"/>
      <c r="IA13373" s="52"/>
      <c r="IG13373" s="52"/>
      <c r="IH13373" s="52"/>
      <c r="II13373" s="52"/>
      <c r="IJ13373" s="52"/>
    </row>
    <row r="13374" spans="233:244" x14ac:dyDescent="0.25">
      <c r="HY13374" s="52"/>
      <c r="HZ13374" s="52"/>
      <c r="IA13374" s="52"/>
      <c r="IG13374" s="52"/>
      <c r="IH13374" s="52"/>
      <c r="II13374" s="52"/>
      <c r="IJ13374" s="52"/>
    </row>
    <row r="13375" spans="233:244" x14ac:dyDescent="0.25">
      <c r="HY13375" s="52"/>
      <c r="HZ13375" s="52"/>
      <c r="IA13375" s="52"/>
      <c r="IG13375" s="52"/>
      <c r="IH13375" s="52"/>
      <c r="II13375" s="52"/>
      <c r="IJ13375" s="52"/>
    </row>
    <row r="13376" spans="233:244" x14ac:dyDescent="0.25">
      <c r="HY13376" s="52"/>
      <c r="HZ13376" s="52"/>
      <c r="IA13376" s="52"/>
      <c r="IG13376" s="52"/>
      <c r="IH13376" s="52"/>
      <c r="II13376" s="52"/>
      <c r="IJ13376" s="52"/>
    </row>
    <row r="13377" spans="233:244" x14ac:dyDescent="0.25">
      <c r="HY13377" s="52"/>
      <c r="HZ13377" s="52"/>
      <c r="IA13377" s="52"/>
      <c r="IG13377" s="52"/>
      <c r="IH13377" s="52"/>
      <c r="II13377" s="52"/>
      <c r="IJ13377" s="52"/>
    </row>
    <row r="13378" spans="233:244" x14ac:dyDescent="0.25">
      <c r="HY13378" s="52"/>
      <c r="HZ13378" s="52"/>
      <c r="IA13378" s="52"/>
      <c r="IG13378" s="52"/>
      <c r="IH13378" s="52"/>
      <c r="II13378" s="52"/>
      <c r="IJ13378" s="52"/>
    </row>
    <row r="13379" spans="233:244" x14ac:dyDescent="0.25">
      <c r="HY13379" s="52"/>
      <c r="HZ13379" s="52"/>
      <c r="IA13379" s="52"/>
      <c r="IG13379" s="52"/>
      <c r="IH13379" s="52"/>
      <c r="II13379" s="52"/>
      <c r="IJ13379" s="52"/>
    </row>
    <row r="13380" spans="233:244" x14ac:dyDescent="0.25">
      <c r="HY13380" s="52"/>
      <c r="HZ13380" s="52"/>
      <c r="IA13380" s="52"/>
      <c r="IG13380" s="52"/>
      <c r="IH13380" s="52"/>
      <c r="II13380" s="52"/>
      <c r="IJ13380" s="52"/>
    </row>
    <row r="13381" spans="233:244" x14ac:dyDescent="0.25">
      <c r="HY13381" s="52"/>
      <c r="HZ13381" s="52"/>
      <c r="IA13381" s="52"/>
      <c r="IG13381" s="52"/>
      <c r="IH13381" s="52"/>
      <c r="II13381" s="52"/>
      <c r="IJ13381" s="52"/>
    </row>
    <row r="13382" spans="233:244" x14ac:dyDescent="0.25">
      <c r="HY13382" s="52"/>
      <c r="HZ13382" s="52"/>
      <c r="IA13382" s="52"/>
      <c r="IG13382" s="52"/>
      <c r="IH13382" s="52"/>
      <c r="II13382" s="52"/>
      <c r="IJ13382" s="52"/>
    </row>
    <row r="13383" spans="233:244" x14ac:dyDescent="0.25">
      <c r="HY13383" s="52"/>
      <c r="HZ13383" s="52"/>
      <c r="IA13383" s="52"/>
      <c r="IG13383" s="52"/>
      <c r="IH13383" s="52"/>
      <c r="II13383" s="52"/>
      <c r="IJ13383" s="52"/>
    </row>
    <row r="13384" spans="233:244" x14ac:dyDescent="0.25">
      <c r="HY13384" s="52"/>
      <c r="HZ13384" s="52"/>
      <c r="IA13384" s="52"/>
      <c r="IG13384" s="52"/>
      <c r="IH13384" s="52"/>
      <c r="II13384" s="52"/>
      <c r="IJ13384" s="52"/>
    </row>
    <row r="13385" spans="233:244" x14ac:dyDescent="0.25">
      <c r="HY13385" s="52"/>
      <c r="HZ13385" s="52"/>
      <c r="IA13385" s="52"/>
      <c r="IG13385" s="52"/>
      <c r="IH13385" s="52"/>
      <c r="II13385" s="52"/>
      <c r="IJ13385" s="52"/>
    </row>
    <row r="13386" spans="233:244" x14ac:dyDescent="0.25">
      <c r="HY13386" s="52"/>
      <c r="HZ13386" s="52"/>
      <c r="IA13386" s="52"/>
      <c r="IG13386" s="52"/>
      <c r="IH13386" s="52"/>
      <c r="II13386" s="52"/>
      <c r="IJ13386" s="52"/>
    </row>
    <row r="13387" spans="233:244" x14ac:dyDescent="0.25">
      <c r="HY13387" s="52"/>
      <c r="HZ13387" s="52"/>
      <c r="IA13387" s="52"/>
      <c r="IG13387" s="52"/>
      <c r="IH13387" s="52"/>
      <c r="II13387" s="52"/>
      <c r="IJ13387" s="52"/>
    </row>
    <row r="13388" spans="233:244" x14ac:dyDescent="0.25">
      <c r="HY13388" s="52"/>
      <c r="HZ13388" s="52"/>
      <c r="IA13388" s="52"/>
      <c r="IG13388" s="52"/>
      <c r="IH13388" s="52"/>
      <c r="II13388" s="52"/>
      <c r="IJ13388" s="52"/>
    </row>
    <row r="13389" spans="233:244" x14ac:dyDescent="0.25">
      <c r="HY13389" s="52"/>
      <c r="HZ13389" s="52"/>
      <c r="IA13389" s="52"/>
      <c r="IG13389" s="52"/>
      <c r="IH13389" s="52"/>
      <c r="II13389" s="52"/>
      <c r="IJ13389" s="52"/>
    </row>
    <row r="13390" spans="233:244" x14ac:dyDescent="0.25">
      <c r="HY13390" s="52"/>
      <c r="HZ13390" s="52"/>
      <c r="IA13390" s="52"/>
      <c r="IG13390" s="52"/>
      <c r="IH13390" s="52"/>
      <c r="II13390" s="52"/>
      <c r="IJ13390" s="52"/>
    </row>
    <row r="13391" spans="233:244" x14ac:dyDescent="0.25">
      <c r="HY13391" s="52"/>
      <c r="HZ13391" s="52"/>
      <c r="IA13391" s="52"/>
      <c r="IG13391" s="52"/>
      <c r="IH13391" s="52"/>
      <c r="II13391" s="52"/>
      <c r="IJ13391" s="52"/>
    </row>
    <row r="13392" spans="233:244" x14ac:dyDescent="0.25">
      <c r="HY13392" s="52"/>
      <c r="HZ13392" s="52"/>
      <c r="IA13392" s="52"/>
      <c r="IG13392" s="52"/>
      <c r="IH13392" s="52"/>
      <c r="II13392" s="52"/>
      <c r="IJ13392" s="52"/>
    </row>
    <row r="13393" spans="233:244" x14ac:dyDescent="0.25">
      <c r="HY13393" s="52"/>
      <c r="HZ13393" s="52"/>
      <c r="IA13393" s="52"/>
      <c r="IG13393" s="52"/>
      <c r="IH13393" s="52"/>
      <c r="II13393" s="52"/>
      <c r="IJ13393" s="52"/>
    </row>
    <row r="13394" spans="233:244" x14ac:dyDescent="0.25">
      <c r="HY13394" s="52"/>
      <c r="HZ13394" s="52"/>
      <c r="IA13394" s="52"/>
      <c r="IG13394" s="52"/>
      <c r="IH13394" s="52"/>
      <c r="II13394" s="52"/>
      <c r="IJ13394" s="52"/>
    </row>
    <row r="13395" spans="233:244" x14ac:dyDescent="0.25">
      <c r="HY13395" s="52"/>
      <c r="HZ13395" s="52"/>
      <c r="IA13395" s="52"/>
      <c r="IG13395" s="52"/>
      <c r="IH13395" s="52"/>
      <c r="II13395" s="52"/>
      <c r="IJ13395" s="52"/>
    </row>
    <row r="13396" spans="233:244" x14ac:dyDescent="0.25">
      <c r="HY13396" s="52"/>
      <c r="HZ13396" s="52"/>
      <c r="IA13396" s="52"/>
      <c r="IG13396" s="52"/>
      <c r="IH13396" s="52"/>
      <c r="II13396" s="52"/>
      <c r="IJ13396" s="52"/>
    </row>
    <row r="13397" spans="233:244" x14ac:dyDescent="0.25">
      <c r="HY13397" s="52"/>
      <c r="HZ13397" s="52"/>
      <c r="IA13397" s="52"/>
      <c r="IG13397" s="52"/>
      <c r="IH13397" s="52"/>
      <c r="II13397" s="52"/>
      <c r="IJ13397" s="52"/>
    </row>
    <row r="13398" spans="233:244" x14ac:dyDescent="0.25">
      <c r="HY13398" s="52"/>
      <c r="HZ13398" s="52"/>
      <c r="IA13398" s="52"/>
      <c r="IG13398" s="52"/>
      <c r="IH13398" s="52"/>
      <c r="II13398" s="52"/>
      <c r="IJ13398" s="52"/>
    </row>
    <row r="13399" spans="233:244" x14ac:dyDescent="0.25">
      <c r="HY13399" s="52"/>
      <c r="HZ13399" s="52"/>
      <c r="IA13399" s="52"/>
      <c r="IG13399" s="52"/>
      <c r="IH13399" s="52"/>
      <c r="II13399" s="52"/>
      <c r="IJ13399" s="52"/>
    </row>
    <row r="13400" spans="233:244" x14ac:dyDescent="0.25">
      <c r="HY13400" s="52"/>
      <c r="HZ13400" s="52"/>
      <c r="IA13400" s="52"/>
      <c r="IG13400" s="52"/>
      <c r="IH13400" s="52"/>
      <c r="II13400" s="52"/>
      <c r="IJ13400" s="52"/>
    </row>
    <row r="13401" spans="233:244" x14ac:dyDescent="0.25">
      <c r="HY13401" s="52"/>
      <c r="HZ13401" s="52"/>
      <c r="IA13401" s="52"/>
      <c r="IG13401" s="52"/>
      <c r="IH13401" s="52"/>
      <c r="II13401" s="52"/>
      <c r="IJ13401" s="52"/>
    </row>
    <row r="13402" spans="233:244" x14ac:dyDescent="0.25">
      <c r="HY13402" s="52"/>
      <c r="HZ13402" s="52"/>
      <c r="IA13402" s="52"/>
      <c r="IG13402" s="52"/>
      <c r="IH13402" s="52"/>
      <c r="II13402" s="52"/>
      <c r="IJ13402" s="52"/>
    </row>
    <row r="13403" spans="233:244" x14ac:dyDescent="0.25">
      <c r="HY13403" s="52"/>
      <c r="HZ13403" s="52"/>
      <c r="IA13403" s="52"/>
      <c r="IG13403" s="52"/>
      <c r="IH13403" s="52"/>
      <c r="II13403" s="52"/>
      <c r="IJ13403" s="52"/>
    </row>
    <row r="13404" spans="233:244" x14ac:dyDescent="0.25">
      <c r="HY13404" s="52"/>
      <c r="HZ13404" s="52"/>
      <c r="IA13404" s="52"/>
      <c r="IG13404" s="52"/>
      <c r="IH13404" s="52"/>
      <c r="II13404" s="52"/>
      <c r="IJ13404" s="52"/>
    </row>
    <row r="13405" spans="233:244" x14ac:dyDescent="0.25">
      <c r="HY13405" s="52"/>
      <c r="HZ13405" s="52"/>
      <c r="IA13405" s="52"/>
      <c r="IG13405" s="52"/>
      <c r="IH13405" s="52"/>
      <c r="II13405" s="52"/>
      <c r="IJ13405" s="52"/>
    </row>
    <row r="13406" spans="233:244" x14ac:dyDescent="0.25">
      <c r="HY13406" s="52"/>
      <c r="HZ13406" s="52"/>
      <c r="IA13406" s="52"/>
      <c r="IG13406" s="52"/>
      <c r="IH13406" s="52"/>
      <c r="II13406" s="52"/>
      <c r="IJ13406" s="52"/>
    </row>
    <row r="13407" spans="233:244" x14ac:dyDescent="0.25">
      <c r="HY13407" s="52"/>
      <c r="HZ13407" s="52"/>
      <c r="IA13407" s="52"/>
      <c r="IG13407" s="52"/>
      <c r="IH13407" s="52"/>
      <c r="II13407" s="52"/>
      <c r="IJ13407" s="52"/>
    </row>
    <row r="13408" spans="233:244" x14ac:dyDescent="0.25">
      <c r="HY13408" s="52"/>
      <c r="HZ13408" s="52"/>
      <c r="IA13408" s="52"/>
      <c r="IG13408" s="52"/>
      <c r="IH13408" s="52"/>
      <c r="II13408" s="52"/>
      <c r="IJ13408" s="52"/>
    </row>
    <row r="13409" spans="233:244" x14ac:dyDescent="0.25">
      <c r="HY13409" s="52"/>
      <c r="HZ13409" s="52"/>
      <c r="IA13409" s="52"/>
      <c r="IG13409" s="52"/>
      <c r="IH13409" s="52"/>
      <c r="II13409" s="52"/>
      <c r="IJ13409" s="52"/>
    </row>
    <row r="13410" spans="233:244" x14ac:dyDescent="0.25">
      <c r="HY13410" s="52"/>
      <c r="HZ13410" s="52"/>
      <c r="IA13410" s="52"/>
      <c r="IG13410" s="52"/>
      <c r="IH13410" s="52"/>
      <c r="II13410" s="52"/>
      <c r="IJ13410" s="52"/>
    </row>
    <row r="13411" spans="233:244" x14ac:dyDescent="0.25">
      <c r="HY13411" s="52"/>
      <c r="HZ13411" s="52"/>
      <c r="IA13411" s="52"/>
      <c r="IG13411" s="52"/>
      <c r="IH13411" s="52"/>
      <c r="II13411" s="52"/>
      <c r="IJ13411" s="52"/>
    </row>
    <row r="13412" spans="233:244" x14ac:dyDescent="0.25">
      <c r="HY13412" s="52"/>
      <c r="HZ13412" s="52"/>
      <c r="IA13412" s="52"/>
      <c r="IG13412" s="52"/>
      <c r="IH13412" s="52"/>
      <c r="II13412" s="52"/>
      <c r="IJ13412" s="52"/>
    </row>
    <row r="13413" spans="233:244" x14ac:dyDescent="0.25">
      <c r="HY13413" s="52"/>
      <c r="HZ13413" s="52"/>
      <c r="IA13413" s="52"/>
      <c r="IG13413" s="52"/>
      <c r="IH13413" s="52"/>
      <c r="II13413" s="52"/>
      <c r="IJ13413" s="52"/>
    </row>
    <row r="13414" spans="233:244" x14ac:dyDescent="0.25">
      <c r="HY13414" s="52"/>
      <c r="HZ13414" s="52"/>
      <c r="IA13414" s="52"/>
      <c r="IG13414" s="52"/>
      <c r="IH13414" s="52"/>
      <c r="II13414" s="52"/>
      <c r="IJ13414" s="52"/>
    </row>
    <row r="13415" spans="233:244" x14ac:dyDescent="0.25">
      <c r="HY13415" s="52"/>
      <c r="HZ13415" s="52"/>
      <c r="IA13415" s="52"/>
      <c r="IG13415" s="52"/>
      <c r="IH13415" s="52"/>
      <c r="II13415" s="52"/>
      <c r="IJ13415" s="52"/>
    </row>
    <row r="13416" spans="233:244" x14ac:dyDescent="0.25">
      <c r="HY13416" s="52"/>
      <c r="HZ13416" s="52"/>
      <c r="IA13416" s="52"/>
      <c r="IG13416" s="52"/>
      <c r="IH13416" s="52"/>
      <c r="II13416" s="52"/>
      <c r="IJ13416" s="52"/>
    </row>
    <row r="13417" spans="233:244" x14ac:dyDescent="0.25">
      <c r="HY13417" s="52"/>
      <c r="HZ13417" s="52"/>
      <c r="IA13417" s="52"/>
      <c r="IG13417" s="52"/>
      <c r="IH13417" s="52"/>
      <c r="II13417" s="52"/>
      <c r="IJ13417" s="52"/>
    </row>
    <row r="13418" spans="233:244" x14ac:dyDescent="0.25">
      <c r="HY13418" s="52"/>
      <c r="HZ13418" s="52"/>
      <c r="IA13418" s="52"/>
      <c r="IG13418" s="52"/>
      <c r="IH13418" s="52"/>
      <c r="II13418" s="52"/>
      <c r="IJ13418" s="52"/>
    </row>
    <row r="13419" spans="233:244" x14ac:dyDescent="0.25">
      <c r="HY13419" s="52"/>
      <c r="HZ13419" s="52"/>
      <c r="IA13419" s="52"/>
      <c r="IG13419" s="52"/>
      <c r="IH13419" s="52"/>
      <c r="II13419" s="52"/>
      <c r="IJ13419" s="52"/>
    </row>
    <row r="13420" spans="233:244" x14ac:dyDescent="0.25">
      <c r="HY13420" s="52"/>
      <c r="HZ13420" s="52"/>
      <c r="IA13420" s="52"/>
      <c r="IG13420" s="52"/>
      <c r="IH13420" s="52"/>
      <c r="II13420" s="52"/>
      <c r="IJ13420" s="52"/>
    </row>
    <row r="13421" spans="233:244" x14ac:dyDescent="0.25">
      <c r="HY13421" s="52"/>
      <c r="HZ13421" s="52"/>
      <c r="IA13421" s="52"/>
      <c r="IG13421" s="52"/>
      <c r="IH13421" s="52"/>
      <c r="II13421" s="52"/>
      <c r="IJ13421" s="52"/>
    </row>
    <row r="13422" spans="233:244" x14ac:dyDescent="0.25">
      <c r="HY13422" s="52"/>
      <c r="HZ13422" s="52"/>
      <c r="IA13422" s="52"/>
      <c r="IG13422" s="52"/>
      <c r="IH13422" s="52"/>
      <c r="II13422" s="52"/>
      <c r="IJ13422" s="52"/>
    </row>
    <row r="13423" spans="233:244" x14ac:dyDescent="0.25">
      <c r="HY13423" s="52"/>
      <c r="HZ13423" s="52"/>
      <c r="IA13423" s="52"/>
      <c r="IG13423" s="52"/>
      <c r="IH13423" s="52"/>
      <c r="II13423" s="52"/>
      <c r="IJ13423" s="52"/>
    </row>
    <row r="13424" spans="233:244" x14ac:dyDescent="0.25">
      <c r="HY13424" s="52"/>
      <c r="HZ13424" s="52"/>
      <c r="IA13424" s="52"/>
      <c r="IG13424" s="52"/>
      <c r="IH13424" s="52"/>
      <c r="II13424" s="52"/>
      <c r="IJ13424" s="52"/>
    </row>
    <row r="13425" spans="233:244" x14ac:dyDescent="0.25">
      <c r="HY13425" s="52"/>
      <c r="HZ13425" s="52"/>
      <c r="IA13425" s="52"/>
      <c r="IG13425" s="52"/>
      <c r="IH13425" s="52"/>
      <c r="II13425" s="52"/>
      <c r="IJ13425" s="52"/>
    </row>
    <row r="13426" spans="233:244" x14ac:dyDescent="0.25">
      <c r="HY13426" s="52"/>
      <c r="HZ13426" s="52"/>
      <c r="IA13426" s="52"/>
      <c r="IG13426" s="52"/>
      <c r="IH13426" s="52"/>
      <c r="II13426" s="52"/>
      <c r="IJ13426" s="52"/>
    </row>
    <row r="13427" spans="233:244" x14ac:dyDescent="0.25">
      <c r="HY13427" s="52"/>
      <c r="HZ13427" s="52"/>
      <c r="IA13427" s="52"/>
      <c r="IG13427" s="52"/>
      <c r="IH13427" s="52"/>
      <c r="II13427" s="52"/>
      <c r="IJ13427" s="52"/>
    </row>
    <row r="13428" spans="233:244" x14ac:dyDescent="0.25">
      <c r="HY13428" s="52"/>
      <c r="HZ13428" s="52"/>
      <c r="IA13428" s="52"/>
      <c r="IG13428" s="52"/>
      <c r="IH13428" s="52"/>
      <c r="II13428" s="52"/>
      <c r="IJ13428" s="52"/>
    </row>
    <row r="13429" spans="233:244" x14ac:dyDescent="0.25">
      <c r="HY13429" s="52"/>
      <c r="HZ13429" s="52"/>
      <c r="IA13429" s="52"/>
      <c r="IG13429" s="52"/>
      <c r="IH13429" s="52"/>
      <c r="II13429" s="52"/>
      <c r="IJ13429" s="52"/>
    </row>
    <row r="13430" spans="233:244" x14ac:dyDescent="0.25">
      <c r="HY13430" s="52"/>
      <c r="HZ13430" s="52"/>
      <c r="IA13430" s="52"/>
      <c r="IG13430" s="52"/>
      <c r="IH13430" s="52"/>
      <c r="II13430" s="52"/>
      <c r="IJ13430" s="52"/>
    </row>
    <row r="13431" spans="233:244" x14ac:dyDescent="0.25">
      <c r="HY13431" s="52"/>
      <c r="HZ13431" s="52"/>
      <c r="IA13431" s="52"/>
      <c r="IG13431" s="52"/>
      <c r="IH13431" s="52"/>
      <c r="II13431" s="52"/>
      <c r="IJ13431" s="52"/>
    </row>
    <row r="13432" spans="233:244" x14ac:dyDescent="0.25">
      <c r="HY13432" s="52"/>
      <c r="HZ13432" s="52"/>
      <c r="IA13432" s="52"/>
      <c r="IG13432" s="52"/>
      <c r="IH13432" s="52"/>
      <c r="II13432" s="52"/>
      <c r="IJ13432" s="52"/>
    </row>
    <row r="13433" spans="233:244" x14ac:dyDescent="0.25">
      <c r="HY13433" s="52"/>
      <c r="HZ13433" s="52"/>
      <c r="IA13433" s="52"/>
      <c r="IG13433" s="52"/>
      <c r="IH13433" s="52"/>
      <c r="II13433" s="52"/>
      <c r="IJ13433" s="52"/>
    </row>
    <row r="13434" spans="233:244" x14ac:dyDescent="0.25">
      <c r="HY13434" s="52"/>
      <c r="HZ13434" s="52"/>
      <c r="IA13434" s="52"/>
      <c r="IG13434" s="52"/>
      <c r="IH13434" s="52"/>
      <c r="II13434" s="52"/>
      <c r="IJ13434" s="52"/>
    </row>
    <row r="13435" spans="233:244" x14ac:dyDescent="0.25">
      <c r="HY13435" s="52"/>
      <c r="HZ13435" s="52"/>
      <c r="IA13435" s="52"/>
      <c r="IG13435" s="52"/>
      <c r="IH13435" s="52"/>
      <c r="II13435" s="52"/>
      <c r="IJ13435" s="52"/>
    </row>
    <row r="13436" spans="233:244" x14ac:dyDescent="0.25">
      <c r="HY13436" s="52"/>
      <c r="HZ13436" s="52"/>
      <c r="IA13436" s="52"/>
      <c r="IG13436" s="52"/>
      <c r="IH13436" s="52"/>
      <c r="II13436" s="52"/>
      <c r="IJ13436" s="52"/>
    </row>
    <row r="13437" spans="233:244" x14ac:dyDescent="0.25">
      <c r="HY13437" s="52"/>
      <c r="HZ13437" s="52"/>
      <c r="IA13437" s="52"/>
      <c r="IG13437" s="52"/>
      <c r="IH13437" s="52"/>
      <c r="II13437" s="52"/>
      <c r="IJ13437" s="52"/>
    </row>
    <row r="13438" spans="233:244" x14ac:dyDescent="0.25">
      <c r="HY13438" s="52"/>
      <c r="HZ13438" s="52"/>
      <c r="IA13438" s="52"/>
      <c r="IG13438" s="52"/>
      <c r="IH13438" s="52"/>
      <c r="II13438" s="52"/>
      <c r="IJ13438" s="52"/>
    </row>
    <row r="13439" spans="233:244" x14ac:dyDescent="0.25">
      <c r="HY13439" s="52"/>
      <c r="HZ13439" s="52"/>
      <c r="IA13439" s="52"/>
      <c r="IG13439" s="52"/>
      <c r="IH13439" s="52"/>
      <c r="II13439" s="52"/>
      <c r="IJ13439" s="52"/>
    </row>
    <row r="13440" spans="233:244" x14ac:dyDescent="0.25">
      <c r="HY13440" s="52"/>
      <c r="HZ13440" s="52"/>
      <c r="IA13440" s="52"/>
      <c r="IG13440" s="52"/>
      <c r="IH13440" s="52"/>
      <c r="II13440" s="52"/>
      <c r="IJ13440" s="52"/>
    </row>
    <row r="13441" spans="233:244" x14ac:dyDescent="0.25">
      <c r="HY13441" s="52"/>
      <c r="HZ13441" s="52"/>
      <c r="IA13441" s="52"/>
      <c r="IG13441" s="52"/>
      <c r="IH13441" s="52"/>
      <c r="II13441" s="52"/>
      <c r="IJ13441" s="52"/>
    </row>
    <row r="13442" spans="233:244" x14ac:dyDescent="0.25">
      <c r="HY13442" s="52"/>
      <c r="HZ13442" s="52"/>
      <c r="IA13442" s="52"/>
      <c r="IG13442" s="52"/>
      <c r="IH13442" s="52"/>
      <c r="II13442" s="52"/>
      <c r="IJ13442" s="52"/>
    </row>
    <row r="13443" spans="233:244" x14ac:dyDescent="0.25">
      <c r="HY13443" s="52"/>
      <c r="HZ13443" s="52"/>
      <c r="IA13443" s="52"/>
      <c r="IG13443" s="52"/>
      <c r="IH13443" s="52"/>
      <c r="II13443" s="52"/>
      <c r="IJ13443" s="52"/>
    </row>
    <row r="13444" spans="233:244" x14ac:dyDescent="0.25">
      <c r="HY13444" s="52"/>
      <c r="HZ13444" s="52"/>
      <c r="IA13444" s="52"/>
      <c r="IG13444" s="52"/>
      <c r="IH13444" s="52"/>
      <c r="II13444" s="52"/>
      <c r="IJ13444" s="52"/>
    </row>
    <row r="13445" spans="233:244" x14ac:dyDescent="0.25">
      <c r="HY13445" s="52"/>
      <c r="HZ13445" s="52"/>
      <c r="IA13445" s="52"/>
      <c r="IG13445" s="52"/>
      <c r="IH13445" s="52"/>
      <c r="II13445" s="52"/>
      <c r="IJ13445" s="52"/>
    </row>
    <row r="13446" spans="233:244" x14ac:dyDescent="0.25">
      <c r="HY13446" s="52"/>
      <c r="HZ13446" s="52"/>
      <c r="IA13446" s="52"/>
      <c r="IG13446" s="52"/>
      <c r="IH13446" s="52"/>
      <c r="II13446" s="52"/>
      <c r="IJ13446" s="52"/>
    </row>
    <row r="13447" spans="233:244" x14ac:dyDescent="0.25">
      <c r="HY13447" s="52"/>
      <c r="HZ13447" s="52"/>
      <c r="IA13447" s="52"/>
      <c r="IG13447" s="52"/>
      <c r="IH13447" s="52"/>
      <c r="II13447" s="52"/>
      <c r="IJ13447" s="52"/>
    </row>
    <row r="13448" spans="233:244" x14ac:dyDescent="0.25">
      <c r="HY13448" s="52"/>
      <c r="HZ13448" s="52"/>
      <c r="IA13448" s="52"/>
      <c r="IG13448" s="52"/>
      <c r="IH13448" s="52"/>
      <c r="II13448" s="52"/>
      <c r="IJ13448" s="52"/>
    </row>
    <row r="13449" spans="233:244" x14ac:dyDescent="0.25">
      <c r="HY13449" s="52"/>
      <c r="HZ13449" s="52"/>
      <c r="IA13449" s="52"/>
      <c r="IG13449" s="52"/>
      <c r="IH13449" s="52"/>
      <c r="II13449" s="52"/>
      <c r="IJ13449" s="52"/>
    </row>
    <row r="13450" spans="233:244" x14ac:dyDescent="0.25">
      <c r="HY13450" s="52"/>
      <c r="HZ13450" s="52"/>
      <c r="IA13450" s="52"/>
      <c r="IG13450" s="52"/>
      <c r="IH13450" s="52"/>
      <c r="II13450" s="52"/>
      <c r="IJ13450" s="52"/>
    </row>
    <row r="13451" spans="233:244" x14ac:dyDescent="0.25">
      <c r="HY13451" s="52"/>
      <c r="HZ13451" s="52"/>
      <c r="IA13451" s="52"/>
      <c r="IG13451" s="52"/>
      <c r="IH13451" s="52"/>
      <c r="II13451" s="52"/>
      <c r="IJ13451" s="52"/>
    </row>
    <row r="13452" spans="233:244" x14ac:dyDescent="0.25">
      <c r="HY13452" s="52"/>
      <c r="HZ13452" s="52"/>
      <c r="IA13452" s="52"/>
      <c r="IG13452" s="52"/>
      <c r="IH13452" s="52"/>
      <c r="II13452" s="52"/>
      <c r="IJ13452" s="52"/>
    </row>
    <row r="13453" spans="233:244" x14ac:dyDescent="0.25">
      <c r="HY13453" s="52"/>
      <c r="HZ13453" s="52"/>
      <c r="IA13453" s="52"/>
      <c r="IG13453" s="52"/>
      <c r="IH13453" s="52"/>
      <c r="II13453" s="52"/>
      <c r="IJ13453" s="52"/>
    </row>
    <row r="13454" spans="233:244" x14ac:dyDescent="0.25">
      <c r="HY13454" s="52"/>
      <c r="HZ13454" s="52"/>
      <c r="IA13454" s="52"/>
      <c r="IG13454" s="52"/>
      <c r="IH13454" s="52"/>
      <c r="II13454" s="52"/>
      <c r="IJ13454" s="52"/>
    </row>
    <row r="13455" spans="233:244" x14ac:dyDescent="0.25">
      <c r="HY13455" s="52"/>
      <c r="HZ13455" s="52"/>
      <c r="IA13455" s="52"/>
      <c r="IG13455" s="52"/>
      <c r="IH13455" s="52"/>
      <c r="II13455" s="52"/>
      <c r="IJ13455" s="52"/>
    </row>
    <row r="13456" spans="233:244" x14ac:dyDescent="0.25">
      <c r="HY13456" s="52"/>
      <c r="HZ13456" s="52"/>
      <c r="IA13456" s="52"/>
      <c r="IG13456" s="52"/>
      <c r="IH13456" s="52"/>
      <c r="II13456" s="52"/>
      <c r="IJ13456" s="52"/>
    </row>
    <row r="13457" spans="233:244" x14ac:dyDescent="0.25">
      <c r="HY13457" s="52"/>
      <c r="HZ13457" s="52"/>
      <c r="IA13457" s="52"/>
      <c r="IG13457" s="52"/>
      <c r="IH13457" s="52"/>
      <c r="II13457" s="52"/>
      <c r="IJ13457" s="52"/>
    </row>
    <row r="13458" spans="233:244" x14ac:dyDescent="0.25">
      <c r="HY13458" s="52"/>
      <c r="HZ13458" s="52"/>
      <c r="IA13458" s="52"/>
      <c r="IG13458" s="52"/>
      <c r="IH13458" s="52"/>
      <c r="II13458" s="52"/>
      <c r="IJ13458" s="52"/>
    </row>
    <row r="13459" spans="233:244" x14ac:dyDescent="0.25">
      <c r="HY13459" s="52"/>
      <c r="HZ13459" s="52"/>
      <c r="IA13459" s="52"/>
      <c r="IG13459" s="52"/>
      <c r="IH13459" s="52"/>
      <c r="II13459" s="52"/>
      <c r="IJ13459" s="52"/>
    </row>
    <row r="13460" spans="233:244" x14ac:dyDescent="0.25">
      <c r="HY13460" s="52"/>
      <c r="HZ13460" s="52"/>
      <c r="IA13460" s="52"/>
      <c r="IG13460" s="52"/>
      <c r="IH13460" s="52"/>
      <c r="II13460" s="52"/>
      <c r="IJ13460" s="52"/>
    </row>
    <row r="13461" spans="233:244" x14ac:dyDescent="0.25">
      <c r="HY13461" s="52"/>
      <c r="HZ13461" s="52"/>
      <c r="IA13461" s="52"/>
      <c r="IG13461" s="52"/>
      <c r="IH13461" s="52"/>
      <c r="II13461" s="52"/>
      <c r="IJ13461" s="52"/>
    </row>
    <row r="13462" spans="233:244" x14ac:dyDescent="0.25">
      <c r="HY13462" s="52"/>
      <c r="HZ13462" s="52"/>
      <c r="IA13462" s="52"/>
      <c r="IG13462" s="52"/>
      <c r="IH13462" s="52"/>
      <c r="II13462" s="52"/>
      <c r="IJ13462" s="52"/>
    </row>
    <row r="13463" spans="233:244" x14ac:dyDescent="0.25">
      <c r="HY13463" s="52"/>
      <c r="HZ13463" s="52"/>
      <c r="IA13463" s="52"/>
      <c r="IG13463" s="52"/>
      <c r="IH13463" s="52"/>
      <c r="II13463" s="52"/>
      <c r="IJ13463" s="52"/>
    </row>
    <row r="13464" spans="233:244" x14ac:dyDescent="0.25">
      <c r="HY13464" s="52"/>
      <c r="HZ13464" s="52"/>
      <c r="IA13464" s="52"/>
      <c r="IG13464" s="52"/>
      <c r="IH13464" s="52"/>
      <c r="II13464" s="52"/>
      <c r="IJ13464" s="52"/>
    </row>
    <row r="13465" spans="233:244" x14ac:dyDescent="0.25">
      <c r="HY13465" s="52"/>
      <c r="HZ13465" s="52"/>
      <c r="IA13465" s="52"/>
      <c r="IG13465" s="52"/>
      <c r="IH13465" s="52"/>
      <c r="II13465" s="52"/>
      <c r="IJ13465" s="52"/>
    </row>
    <row r="13466" spans="233:244" x14ac:dyDescent="0.25">
      <c r="HY13466" s="52"/>
      <c r="HZ13466" s="52"/>
      <c r="IA13466" s="52"/>
      <c r="IG13466" s="52"/>
      <c r="IH13466" s="52"/>
      <c r="II13466" s="52"/>
      <c r="IJ13466" s="52"/>
    </row>
    <row r="13467" spans="233:244" x14ac:dyDescent="0.25">
      <c r="HY13467" s="52"/>
      <c r="HZ13467" s="52"/>
      <c r="IA13467" s="52"/>
      <c r="IG13467" s="52"/>
      <c r="IH13467" s="52"/>
      <c r="II13467" s="52"/>
      <c r="IJ13467" s="52"/>
    </row>
    <row r="13468" spans="233:244" x14ac:dyDescent="0.25">
      <c r="HY13468" s="52"/>
      <c r="HZ13468" s="52"/>
      <c r="IA13468" s="52"/>
      <c r="IG13468" s="52"/>
      <c r="IH13468" s="52"/>
      <c r="II13468" s="52"/>
      <c r="IJ13468" s="52"/>
    </row>
    <row r="13469" spans="233:244" x14ac:dyDescent="0.25">
      <c r="HY13469" s="52"/>
      <c r="HZ13469" s="52"/>
      <c r="IA13469" s="52"/>
      <c r="IG13469" s="52"/>
      <c r="IH13469" s="52"/>
      <c r="II13469" s="52"/>
      <c r="IJ13469" s="52"/>
    </row>
    <row r="13470" spans="233:244" x14ac:dyDescent="0.25">
      <c r="HY13470" s="52"/>
      <c r="HZ13470" s="52"/>
      <c r="IA13470" s="52"/>
      <c r="IG13470" s="52"/>
      <c r="IH13470" s="52"/>
      <c r="II13470" s="52"/>
      <c r="IJ13470" s="52"/>
    </row>
    <row r="13471" spans="233:244" x14ac:dyDescent="0.25">
      <c r="HY13471" s="52"/>
      <c r="HZ13471" s="52"/>
      <c r="IA13471" s="52"/>
      <c r="IG13471" s="52"/>
      <c r="IH13471" s="52"/>
      <c r="II13471" s="52"/>
      <c r="IJ13471" s="52"/>
    </row>
    <row r="13472" spans="233:244" x14ac:dyDescent="0.25">
      <c r="HY13472" s="52"/>
      <c r="HZ13472" s="52"/>
      <c r="IA13472" s="52"/>
      <c r="IG13472" s="52"/>
      <c r="IH13472" s="52"/>
      <c r="II13472" s="52"/>
      <c r="IJ13472" s="52"/>
    </row>
    <row r="13473" spans="233:244" x14ac:dyDescent="0.25">
      <c r="HY13473" s="52"/>
      <c r="HZ13473" s="52"/>
      <c r="IA13473" s="52"/>
      <c r="IG13473" s="52"/>
      <c r="IH13473" s="52"/>
      <c r="II13473" s="52"/>
      <c r="IJ13473" s="52"/>
    </row>
    <row r="13474" spans="233:244" x14ac:dyDescent="0.25">
      <c r="HY13474" s="52"/>
      <c r="HZ13474" s="52"/>
      <c r="IA13474" s="52"/>
      <c r="IG13474" s="52"/>
      <c r="IH13474" s="52"/>
      <c r="II13474" s="52"/>
      <c r="IJ13474" s="52"/>
    </row>
    <row r="13475" spans="233:244" x14ac:dyDescent="0.25">
      <c r="HY13475" s="52"/>
      <c r="HZ13475" s="52"/>
      <c r="IA13475" s="52"/>
      <c r="IG13475" s="52"/>
      <c r="IH13475" s="52"/>
      <c r="II13475" s="52"/>
      <c r="IJ13475" s="52"/>
    </row>
    <row r="13476" spans="233:244" x14ac:dyDescent="0.25">
      <c r="HY13476" s="52"/>
      <c r="HZ13476" s="52"/>
      <c r="IA13476" s="52"/>
      <c r="IG13476" s="52"/>
      <c r="IH13476" s="52"/>
      <c r="II13476" s="52"/>
      <c r="IJ13476" s="52"/>
    </row>
    <row r="13477" spans="233:244" x14ac:dyDescent="0.25">
      <c r="HY13477" s="52"/>
      <c r="HZ13477" s="52"/>
      <c r="IA13477" s="52"/>
      <c r="IG13477" s="52"/>
      <c r="IH13477" s="52"/>
      <c r="II13477" s="52"/>
      <c r="IJ13477" s="52"/>
    </row>
    <row r="13478" spans="233:244" x14ac:dyDescent="0.25">
      <c r="HY13478" s="52"/>
      <c r="HZ13478" s="52"/>
      <c r="IA13478" s="52"/>
      <c r="IG13478" s="52"/>
      <c r="IH13478" s="52"/>
      <c r="II13478" s="52"/>
      <c r="IJ13478" s="52"/>
    </row>
    <row r="13479" spans="233:244" x14ac:dyDescent="0.25">
      <c r="HY13479" s="52"/>
      <c r="HZ13479" s="52"/>
      <c r="IA13479" s="52"/>
      <c r="IG13479" s="52"/>
      <c r="IH13479" s="52"/>
      <c r="II13479" s="52"/>
      <c r="IJ13479" s="52"/>
    </row>
    <row r="13480" spans="233:244" x14ac:dyDescent="0.25">
      <c r="HY13480" s="52"/>
      <c r="HZ13480" s="52"/>
      <c r="IA13480" s="52"/>
      <c r="IG13480" s="52"/>
      <c r="IH13480" s="52"/>
      <c r="II13480" s="52"/>
      <c r="IJ13480" s="52"/>
    </row>
    <row r="13481" spans="233:244" x14ac:dyDescent="0.25">
      <c r="HY13481" s="52"/>
      <c r="HZ13481" s="52"/>
      <c r="IA13481" s="52"/>
      <c r="IG13481" s="52"/>
      <c r="IH13481" s="52"/>
      <c r="II13481" s="52"/>
      <c r="IJ13481" s="52"/>
    </row>
    <row r="13482" spans="233:244" x14ac:dyDescent="0.25">
      <c r="HY13482" s="52"/>
      <c r="HZ13482" s="52"/>
      <c r="IA13482" s="52"/>
      <c r="IG13482" s="52"/>
      <c r="IH13482" s="52"/>
      <c r="II13482" s="52"/>
      <c r="IJ13482" s="52"/>
    </row>
    <row r="13483" spans="233:244" x14ac:dyDescent="0.25">
      <c r="HY13483" s="52"/>
      <c r="HZ13483" s="52"/>
      <c r="IA13483" s="52"/>
      <c r="IG13483" s="52"/>
      <c r="IH13483" s="52"/>
      <c r="II13483" s="52"/>
      <c r="IJ13483" s="52"/>
    </row>
    <row r="13484" spans="233:244" x14ac:dyDescent="0.25">
      <c r="HY13484" s="52"/>
      <c r="HZ13484" s="52"/>
      <c r="IA13484" s="52"/>
      <c r="IG13484" s="52"/>
      <c r="IH13484" s="52"/>
      <c r="II13484" s="52"/>
      <c r="IJ13484" s="52"/>
    </row>
    <row r="13485" spans="233:244" x14ac:dyDescent="0.25">
      <c r="HY13485" s="52"/>
      <c r="HZ13485" s="52"/>
      <c r="IA13485" s="52"/>
      <c r="IG13485" s="52"/>
      <c r="IH13485" s="52"/>
      <c r="II13485" s="52"/>
      <c r="IJ13485" s="52"/>
    </row>
    <row r="13486" spans="233:244" x14ac:dyDescent="0.25">
      <c r="HY13486" s="52"/>
      <c r="HZ13486" s="52"/>
      <c r="IA13486" s="52"/>
      <c r="IG13486" s="52"/>
      <c r="IH13486" s="52"/>
      <c r="II13486" s="52"/>
      <c r="IJ13486" s="52"/>
    </row>
    <row r="13487" spans="233:244" x14ac:dyDescent="0.25">
      <c r="HY13487" s="52"/>
      <c r="HZ13487" s="52"/>
      <c r="IA13487" s="52"/>
      <c r="IG13487" s="52"/>
      <c r="IH13487" s="52"/>
      <c r="II13487" s="52"/>
      <c r="IJ13487" s="52"/>
    </row>
    <row r="13488" spans="233:244" x14ac:dyDescent="0.25">
      <c r="HY13488" s="52"/>
      <c r="HZ13488" s="52"/>
      <c r="IA13488" s="52"/>
      <c r="IG13488" s="52"/>
      <c r="IH13488" s="52"/>
      <c r="II13488" s="52"/>
      <c r="IJ13488" s="52"/>
    </row>
    <row r="13489" spans="233:244" x14ac:dyDescent="0.25">
      <c r="HY13489" s="52"/>
      <c r="HZ13489" s="52"/>
      <c r="IA13489" s="52"/>
      <c r="IG13489" s="52"/>
      <c r="IH13489" s="52"/>
      <c r="II13489" s="52"/>
      <c r="IJ13489" s="52"/>
    </row>
    <row r="13490" spans="233:244" x14ac:dyDescent="0.25">
      <c r="HY13490" s="52"/>
      <c r="HZ13490" s="52"/>
      <c r="IA13490" s="52"/>
      <c r="IG13490" s="52"/>
      <c r="IH13490" s="52"/>
      <c r="II13490" s="52"/>
      <c r="IJ13490" s="52"/>
    </row>
    <row r="13491" spans="233:244" x14ac:dyDescent="0.25">
      <c r="HY13491" s="52"/>
      <c r="HZ13491" s="52"/>
      <c r="IA13491" s="52"/>
      <c r="IG13491" s="52"/>
      <c r="IH13491" s="52"/>
      <c r="II13491" s="52"/>
      <c r="IJ13491" s="52"/>
    </row>
    <row r="13492" spans="233:244" x14ac:dyDescent="0.25">
      <c r="HY13492" s="52"/>
      <c r="HZ13492" s="52"/>
      <c r="IA13492" s="52"/>
      <c r="IG13492" s="52"/>
      <c r="IH13492" s="52"/>
      <c r="II13492" s="52"/>
      <c r="IJ13492" s="52"/>
    </row>
    <row r="13493" spans="233:244" x14ac:dyDescent="0.25">
      <c r="HY13493" s="52"/>
      <c r="HZ13493" s="52"/>
      <c r="IA13493" s="52"/>
      <c r="IG13493" s="52"/>
      <c r="IH13493" s="52"/>
      <c r="II13493" s="52"/>
      <c r="IJ13493" s="52"/>
    </row>
    <row r="13494" spans="233:244" x14ac:dyDescent="0.25">
      <c r="HY13494" s="52"/>
      <c r="HZ13494" s="52"/>
      <c r="IA13494" s="52"/>
      <c r="IG13494" s="52"/>
      <c r="IH13494" s="52"/>
      <c r="II13494" s="52"/>
      <c r="IJ13494" s="52"/>
    </row>
    <row r="13495" spans="233:244" x14ac:dyDescent="0.25">
      <c r="HY13495" s="52"/>
      <c r="HZ13495" s="52"/>
      <c r="IA13495" s="52"/>
      <c r="IG13495" s="52"/>
      <c r="IH13495" s="52"/>
      <c r="II13495" s="52"/>
      <c r="IJ13495" s="52"/>
    </row>
    <row r="13496" spans="233:244" x14ac:dyDescent="0.25">
      <c r="HY13496" s="52"/>
      <c r="HZ13496" s="52"/>
      <c r="IA13496" s="52"/>
      <c r="IG13496" s="52"/>
      <c r="IH13496" s="52"/>
      <c r="II13496" s="52"/>
      <c r="IJ13496" s="52"/>
    </row>
    <row r="13497" spans="233:244" x14ac:dyDescent="0.25">
      <c r="HY13497" s="52"/>
      <c r="HZ13497" s="52"/>
      <c r="IA13497" s="52"/>
      <c r="IG13497" s="52"/>
      <c r="IH13497" s="52"/>
      <c r="II13497" s="52"/>
      <c r="IJ13497" s="52"/>
    </row>
    <row r="13498" spans="233:244" x14ac:dyDescent="0.25">
      <c r="HY13498" s="52"/>
      <c r="HZ13498" s="52"/>
      <c r="IA13498" s="52"/>
      <c r="IG13498" s="52"/>
      <c r="IH13498" s="52"/>
      <c r="II13498" s="52"/>
      <c r="IJ13498" s="52"/>
    </row>
    <row r="13499" spans="233:244" x14ac:dyDescent="0.25">
      <c r="HY13499" s="52"/>
      <c r="HZ13499" s="52"/>
      <c r="IA13499" s="52"/>
      <c r="IG13499" s="52"/>
      <c r="IH13499" s="52"/>
      <c r="II13499" s="52"/>
      <c r="IJ13499" s="52"/>
    </row>
    <row r="13500" spans="233:244" x14ac:dyDescent="0.25">
      <c r="HY13500" s="52"/>
      <c r="HZ13500" s="52"/>
      <c r="IA13500" s="52"/>
      <c r="IG13500" s="52"/>
      <c r="IH13500" s="52"/>
      <c r="II13500" s="52"/>
      <c r="IJ13500" s="52"/>
    </row>
    <row r="13501" spans="233:244" x14ac:dyDescent="0.25">
      <c r="HY13501" s="52"/>
      <c r="HZ13501" s="52"/>
      <c r="IA13501" s="52"/>
      <c r="IG13501" s="52"/>
      <c r="IH13501" s="52"/>
      <c r="II13501" s="52"/>
      <c r="IJ13501" s="52"/>
    </row>
    <row r="13502" spans="233:244" x14ac:dyDescent="0.25">
      <c r="HY13502" s="52"/>
      <c r="HZ13502" s="52"/>
      <c r="IA13502" s="52"/>
      <c r="IG13502" s="52"/>
      <c r="IH13502" s="52"/>
      <c r="II13502" s="52"/>
      <c r="IJ13502" s="52"/>
    </row>
    <row r="13503" spans="233:244" x14ac:dyDescent="0.25">
      <c r="HY13503" s="52"/>
      <c r="HZ13503" s="52"/>
      <c r="IA13503" s="52"/>
      <c r="IG13503" s="52"/>
      <c r="IH13503" s="52"/>
      <c r="II13503" s="52"/>
      <c r="IJ13503" s="52"/>
    </row>
    <row r="13504" spans="233:244" x14ac:dyDescent="0.25">
      <c r="HY13504" s="52"/>
      <c r="HZ13504" s="52"/>
      <c r="IA13504" s="52"/>
      <c r="IG13504" s="52"/>
      <c r="IH13504" s="52"/>
      <c r="II13504" s="52"/>
      <c r="IJ13504" s="52"/>
    </row>
    <row r="13505" spans="233:244" x14ac:dyDescent="0.25">
      <c r="HY13505" s="52"/>
      <c r="HZ13505" s="52"/>
      <c r="IA13505" s="52"/>
      <c r="IG13505" s="52"/>
      <c r="IH13505" s="52"/>
      <c r="II13505" s="52"/>
      <c r="IJ13505" s="52"/>
    </row>
    <row r="13506" spans="233:244" x14ac:dyDescent="0.25">
      <c r="HY13506" s="52"/>
      <c r="HZ13506" s="52"/>
      <c r="IA13506" s="52"/>
      <c r="IG13506" s="52"/>
      <c r="IH13506" s="52"/>
      <c r="II13506" s="52"/>
      <c r="IJ13506" s="52"/>
    </row>
    <row r="13507" spans="233:244" x14ac:dyDescent="0.25">
      <c r="HY13507" s="52"/>
      <c r="HZ13507" s="52"/>
      <c r="IA13507" s="52"/>
      <c r="IG13507" s="52"/>
      <c r="IH13507" s="52"/>
      <c r="II13507" s="52"/>
      <c r="IJ13507" s="52"/>
    </row>
    <row r="13508" spans="233:244" x14ac:dyDescent="0.25">
      <c r="HY13508" s="52"/>
      <c r="HZ13508" s="52"/>
      <c r="IA13508" s="52"/>
      <c r="IG13508" s="52"/>
      <c r="IH13508" s="52"/>
      <c r="II13508" s="52"/>
      <c r="IJ13508" s="52"/>
    </row>
    <row r="13509" spans="233:244" x14ac:dyDescent="0.25">
      <c r="HY13509" s="52"/>
      <c r="HZ13509" s="52"/>
      <c r="IA13509" s="52"/>
      <c r="IG13509" s="52"/>
      <c r="IH13509" s="52"/>
      <c r="II13509" s="52"/>
      <c r="IJ13509" s="52"/>
    </row>
    <row r="13510" spans="233:244" x14ac:dyDescent="0.25">
      <c r="HY13510" s="52"/>
      <c r="HZ13510" s="52"/>
      <c r="IA13510" s="52"/>
      <c r="IG13510" s="52"/>
      <c r="IH13510" s="52"/>
      <c r="II13510" s="52"/>
      <c r="IJ13510" s="52"/>
    </row>
    <row r="13511" spans="233:244" x14ac:dyDescent="0.25">
      <c r="HY13511" s="52"/>
      <c r="HZ13511" s="52"/>
      <c r="IA13511" s="52"/>
      <c r="IG13511" s="52"/>
      <c r="IH13511" s="52"/>
      <c r="II13511" s="52"/>
      <c r="IJ13511" s="52"/>
    </row>
    <row r="13512" spans="233:244" x14ac:dyDescent="0.25">
      <c r="HY13512" s="52"/>
      <c r="HZ13512" s="52"/>
      <c r="IA13512" s="52"/>
      <c r="IG13512" s="52"/>
      <c r="IH13512" s="52"/>
      <c r="II13512" s="52"/>
      <c r="IJ13512" s="52"/>
    </row>
    <row r="13513" spans="233:244" x14ac:dyDescent="0.25">
      <c r="HY13513" s="52"/>
      <c r="HZ13513" s="52"/>
      <c r="IA13513" s="52"/>
      <c r="IG13513" s="52"/>
      <c r="IH13513" s="52"/>
      <c r="II13513" s="52"/>
      <c r="IJ13513" s="52"/>
    </row>
    <row r="13514" spans="233:244" x14ac:dyDescent="0.25">
      <c r="HY13514" s="52"/>
      <c r="HZ13514" s="52"/>
      <c r="IA13514" s="52"/>
      <c r="IG13514" s="52"/>
      <c r="IH13514" s="52"/>
      <c r="II13514" s="52"/>
      <c r="IJ13514" s="52"/>
    </row>
    <row r="13515" spans="233:244" x14ac:dyDescent="0.25">
      <c r="HY13515" s="52"/>
      <c r="HZ13515" s="52"/>
      <c r="IA13515" s="52"/>
      <c r="IG13515" s="52"/>
      <c r="IH13515" s="52"/>
      <c r="II13515" s="52"/>
      <c r="IJ13515" s="52"/>
    </row>
    <row r="13516" spans="233:244" x14ac:dyDescent="0.25">
      <c r="HY13516" s="52"/>
      <c r="HZ13516" s="52"/>
      <c r="IA13516" s="52"/>
      <c r="IG13516" s="52"/>
      <c r="IH13516" s="52"/>
      <c r="II13516" s="52"/>
      <c r="IJ13516" s="52"/>
    </row>
    <row r="13517" spans="233:244" x14ac:dyDescent="0.25">
      <c r="HY13517" s="52"/>
      <c r="HZ13517" s="52"/>
      <c r="IA13517" s="52"/>
      <c r="IG13517" s="52"/>
      <c r="IH13517" s="52"/>
      <c r="II13517" s="52"/>
      <c r="IJ13517" s="52"/>
    </row>
    <row r="13518" spans="233:244" x14ac:dyDescent="0.25">
      <c r="HY13518" s="52"/>
      <c r="HZ13518" s="52"/>
      <c r="IA13518" s="52"/>
      <c r="IG13518" s="52"/>
      <c r="IH13518" s="52"/>
      <c r="II13518" s="52"/>
      <c r="IJ13518" s="52"/>
    </row>
    <row r="13519" spans="233:244" x14ac:dyDescent="0.25">
      <c r="HY13519" s="52"/>
      <c r="HZ13519" s="52"/>
      <c r="IA13519" s="52"/>
      <c r="IG13519" s="52"/>
      <c r="IH13519" s="52"/>
      <c r="II13519" s="52"/>
      <c r="IJ13519" s="52"/>
    </row>
    <row r="13520" spans="233:244" x14ac:dyDescent="0.25">
      <c r="HY13520" s="52"/>
      <c r="HZ13520" s="52"/>
      <c r="IA13520" s="52"/>
      <c r="IG13520" s="52"/>
      <c r="IH13520" s="52"/>
      <c r="II13520" s="52"/>
      <c r="IJ13520" s="52"/>
    </row>
    <row r="13521" spans="233:244" x14ac:dyDescent="0.25">
      <c r="HY13521" s="52"/>
      <c r="HZ13521" s="52"/>
      <c r="IA13521" s="52"/>
      <c r="IG13521" s="52"/>
      <c r="IH13521" s="52"/>
      <c r="II13521" s="52"/>
      <c r="IJ13521" s="52"/>
    </row>
    <row r="13522" spans="233:244" x14ac:dyDescent="0.25">
      <c r="HY13522" s="52"/>
      <c r="HZ13522" s="52"/>
      <c r="IA13522" s="52"/>
      <c r="IG13522" s="52"/>
      <c r="IH13522" s="52"/>
      <c r="II13522" s="52"/>
      <c r="IJ13522" s="52"/>
    </row>
    <row r="13523" spans="233:244" x14ac:dyDescent="0.25">
      <c r="HY13523" s="52"/>
      <c r="HZ13523" s="52"/>
      <c r="IA13523" s="52"/>
      <c r="IG13523" s="52"/>
      <c r="IH13523" s="52"/>
      <c r="II13523" s="52"/>
      <c r="IJ13523" s="52"/>
    </row>
    <row r="13524" spans="233:244" x14ac:dyDescent="0.25">
      <c r="HY13524" s="52"/>
      <c r="HZ13524" s="52"/>
      <c r="IA13524" s="52"/>
      <c r="IG13524" s="52"/>
      <c r="IH13524" s="52"/>
      <c r="II13524" s="52"/>
      <c r="IJ13524" s="52"/>
    </row>
    <row r="13525" spans="233:244" x14ac:dyDescent="0.25">
      <c r="HY13525" s="52"/>
      <c r="HZ13525" s="52"/>
      <c r="IA13525" s="52"/>
      <c r="IG13525" s="52"/>
      <c r="IH13525" s="52"/>
      <c r="II13525" s="52"/>
      <c r="IJ13525" s="52"/>
    </row>
    <row r="13526" spans="233:244" x14ac:dyDescent="0.25">
      <c r="HY13526" s="52"/>
      <c r="HZ13526" s="52"/>
      <c r="IA13526" s="52"/>
      <c r="IG13526" s="52"/>
      <c r="IH13526" s="52"/>
      <c r="II13526" s="52"/>
      <c r="IJ13526" s="52"/>
    </row>
    <row r="13527" spans="233:244" x14ac:dyDescent="0.25">
      <c r="HY13527" s="52"/>
      <c r="HZ13527" s="52"/>
      <c r="IA13527" s="52"/>
      <c r="IG13527" s="52"/>
      <c r="IH13527" s="52"/>
      <c r="II13527" s="52"/>
      <c r="IJ13527" s="52"/>
    </row>
    <row r="13528" spans="233:244" x14ac:dyDescent="0.25">
      <c r="HY13528" s="52"/>
      <c r="HZ13528" s="52"/>
      <c r="IA13528" s="52"/>
      <c r="IG13528" s="52"/>
      <c r="IH13528" s="52"/>
      <c r="II13528" s="52"/>
      <c r="IJ13528" s="52"/>
    </row>
    <row r="13529" spans="233:244" x14ac:dyDescent="0.25">
      <c r="HY13529" s="52"/>
      <c r="HZ13529" s="52"/>
      <c r="IA13529" s="52"/>
      <c r="IG13529" s="52"/>
      <c r="IH13529" s="52"/>
      <c r="II13529" s="52"/>
      <c r="IJ13529" s="52"/>
    </row>
    <row r="13530" spans="233:244" x14ac:dyDescent="0.25">
      <c r="HY13530" s="52"/>
      <c r="HZ13530" s="52"/>
      <c r="IA13530" s="52"/>
      <c r="IG13530" s="52"/>
      <c r="IH13530" s="52"/>
      <c r="II13530" s="52"/>
      <c r="IJ13530" s="52"/>
    </row>
    <row r="13531" spans="233:244" x14ac:dyDescent="0.25">
      <c r="HY13531" s="52"/>
      <c r="HZ13531" s="52"/>
      <c r="IA13531" s="52"/>
      <c r="IG13531" s="52"/>
      <c r="IH13531" s="52"/>
      <c r="II13531" s="52"/>
      <c r="IJ13531" s="52"/>
    </row>
    <row r="13532" spans="233:244" x14ac:dyDescent="0.25">
      <c r="HY13532" s="52"/>
      <c r="HZ13532" s="52"/>
      <c r="IA13532" s="52"/>
      <c r="IG13532" s="52"/>
      <c r="IH13532" s="52"/>
      <c r="II13532" s="52"/>
      <c r="IJ13532" s="52"/>
    </row>
    <row r="13533" spans="233:244" x14ac:dyDescent="0.25">
      <c r="HY13533" s="52"/>
      <c r="HZ13533" s="52"/>
      <c r="IA13533" s="52"/>
      <c r="IG13533" s="52"/>
      <c r="IH13533" s="52"/>
      <c r="II13533" s="52"/>
      <c r="IJ13533" s="52"/>
    </row>
    <row r="13534" spans="233:244" x14ac:dyDescent="0.25">
      <c r="HY13534" s="52"/>
      <c r="HZ13534" s="52"/>
      <c r="IA13534" s="52"/>
      <c r="IG13534" s="52"/>
      <c r="IH13534" s="52"/>
      <c r="II13534" s="52"/>
      <c r="IJ13534" s="52"/>
    </row>
    <row r="13535" spans="233:244" x14ac:dyDescent="0.25">
      <c r="HY13535" s="52"/>
      <c r="HZ13535" s="52"/>
      <c r="IA13535" s="52"/>
      <c r="IG13535" s="52"/>
      <c r="IH13535" s="52"/>
      <c r="II13535" s="52"/>
      <c r="IJ13535" s="52"/>
    </row>
    <row r="13536" spans="233:244" x14ac:dyDescent="0.25">
      <c r="HY13536" s="52"/>
      <c r="HZ13536" s="52"/>
      <c r="IA13536" s="52"/>
      <c r="IG13536" s="52"/>
      <c r="IH13536" s="52"/>
      <c r="II13536" s="52"/>
      <c r="IJ13536" s="52"/>
    </row>
    <row r="13537" spans="233:244" x14ac:dyDescent="0.25">
      <c r="HY13537" s="52"/>
      <c r="HZ13537" s="52"/>
      <c r="IA13537" s="52"/>
      <c r="IG13537" s="52"/>
      <c r="IH13537" s="52"/>
      <c r="II13537" s="52"/>
      <c r="IJ13537" s="52"/>
    </row>
    <row r="13538" spans="233:244" x14ac:dyDescent="0.25">
      <c r="HY13538" s="52"/>
      <c r="HZ13538" s="52"/>
      <c r="IA13538" s="52"/>
      <c r="IG13538" s="52"/>
      <c r="IH13538" s="52"/>
      <c r="II13538" s="52"/>
      <c r="IJ13538" s="52"/>
    </row>
    <row r="13539" spans="233:244" x14ac:dyDescent="0.25">
      <c r="HY13539" s="52"/>
      <c r="HZ13539" s="52"/>
      <c r="IA13539" s="52"/>
      <c r="IG13539" s="52"/>
      <c r="IH13539" s="52"/>
      <c r="II13539" s="52"/>
      <c r="IJ13539" s="52"/>
    </row>
    <row r="13540" spans="233:244" x14ac:dyDescent="0.25">
      <c r="HY13540" s="52"/>
      <c r="HZ13540" s="52"/>
      <c r="IA13540" s="52"/>
      <c r="IG13540" s="52"/>
      <c r="IH13540" s="52"/>
      <c r="II13540" s="52"/>
      <c r="IJ13540" s="52"/>
    </row>
    <row r="13541" spans="233:244" x14ac:dyDescent="0.25">
      <c r="HY13541" s="52"/>
      <c r="HZ13541" s="52"/>
      <c r="IA13541" s="52"/>
      <c r="IG13541" s="52"/>
      <c r="IH13541" s="52"/>
      <c r="II13541" s="52"/>
      <c r="IJ13541" s="52"/>
    </row>
    <row r="13542" spans="233:244" x14ac:dyDescent="0.25">
      <c r="HY13542" s="52"/>
      <c r="HZ13542" s="52"/>
      <c r="IA13542" s="52"/>
      <c r="IG13542" s="52"/>
      <c r="IH13542" s="52"/>
      <c r="II13542" s="52"/>
      <c r="IJ13542" s="52"/>
    </row>
    <row r="13543" spans="233:244" x14ac:dyDescent="0.25">
      <c r="HY13543" s="52"/>
      <c r="HZ13543" s="52"/>
      <c r="IA13543" s="52"/>
      <c r="IG13543" s="52"/>
      <c r="IH13543" s="52"/>
      <c r="II13543" s="52"/>
      <c r="IJ13543" s="52"/>
    </row>
    <row r="13544" spans="233:244" x14ac:dyDescent="0.25">
      <c r="HY13544" s="52"/>
      <c r="HZ13544" s="52"/>
      <c r="IA13544" s="52"/>
      <c r="IG13544" s="52"/>
      <c r="IH13544" s="52"/>
      <c r="II13544" s="52"/>
      <c r="IJ13544" s="52"/>
    </row>
    <row r="13545" spans="233:244" x14ac:dyDescent="0.25">
      <c r="HY13545" s="52"/>
      <c r="HZ13545" s="52"/>
      <c r="IA13545" s="52"/>
      <c r="IG13545" s="52"/>
      <c r="IH13545" s="52"/>
      <c r="II13545" s="52"/>
      <c r="IJ13545" s="52"/>
    </row>
    <row r="13546" spans="233:244" x14ac:dyDescent="0.25">
      <c r="HY13546" s="52"/>
      <c r="HZ13546" s="52"/>
      <c r="IA13546" s="52"/>
      <c r="IG13546" s="52"/>
      <c r="IH13546" s="52"/>
      <c r="II13546" s="52"/>
      <c r="IJ13546" s="52"/>
    </row>
    <row r="13547" spans="233:244" x14ac:dyDescent="0.25">
      <c r="HY13547" s="52"/>
      <c r="HZ13547" s="52"/>
      <c r="IA13547" s="52"/>
      <c r="IG13547" s="52"/>
      <c r="IH13547" s="52"/>
      <c r="II13547" s="52"/>
      <c r="IJ13547" s="52"/>
    </row>
    <row r="13548" spans="233:244" x14ac:dyDescent="0.25">
      <c r="HY13548" s="52"/>
      <c r="HZ13548" s="52"/>
      <c r="IA13548" s="52"/>
      <c r="IG13548" s="52"/>
      <c r="IH13548" s="52"/>
      <c r="II13548" s="52"/>
      <c r="IJ13548" s="52"/>
    </row>
    <row r="13549" spans="233:244" x14ac:dyDescent="0.25">
      <c r="HY13549" s="52"/>
      <c r="HZ13549" s="52"/>
      <c r="IA13549" s="52"/>
      <c r="IG13549" s="52"/>
      <c r="IH13549" s="52"/>
      <c r="II13549" s="52"/>
      <c r="IJ13549" s="52"/>
    </row>
    <row r="13550" spans="233:244" x14ac:dyDescent="0.25">
      <c r="HY13550" s="52"/>
      <c r="HZ13550" s="52"/>
      <c r="IA13550" s="52"/>
      <c r="IG13550" s="52"/>
      <c r="IH13550" s="52"/>
      <c r="II13550" s="52"/>
      <c r="IJ13550" s="52"/>
    </row>
    <row r="13551" spans="233:244" x14ac:dyDescent="0.25">
      <c r="HY13551" s="52"/>
      <c r="HZ13551" s="52"/>
      <c r="IA13551" s="52"/>
      <c r="IG13551" s="52"/>
      <c r="IH13551" s="52"/>
      <c r="II13551" s="52"/>
      <c r="IJ13551" s="52"/>
    </row>
    <row r="13552" spans="233:244" x14ac:dyDescent="0.25">
      <c r="HY13552" s="52"/>
      <c r="HZ13552" s="52"/>
      <c r="IA13552" s="52"/>
      <c r="IG13552" s="52"/>
      <c r="IH13552" s="52"/>
      <c r="II13552" s="52"/>
      <c r="IJ13552" s="52"/>
    </row>
    <row r="13553" spans="233:244" x14ac:dyDescent="0.25">
      <c r="HY13553" s="52"/>
      <c r="HZ13553" s="52"/>
      <c r="IA13553" s="52"/>
      <c r="IG13553" s="52"/>
      <c r="IH13553" s="52"/>
      <c r="II13553" s="52"/>
      <c r="IJ13553" s="52"/>
    </row>
    <row r="13554" spans="233:244" x14ac:dyDescent="0.25">
      <c r="HY13554" s="52"/>
      <c r="HZ13554" s="52"/>
      <c r="IA13554" s="52"/>
      <c r="IG13554" s="52"/>
      <c r="IH13554" s="52"/>
      <c r="II13554" s="52"/>
      <c r="IJ13554" s="52"/>
    </row>
    <row r="13555" spans="233:244" x14ac:dyDescent="0.25">
      <c r="HY13555" s="52"/>
      <c r="HZ13555" s="52"/>
      <c r="IA13555" s="52"/>
      <c r="IG13555" s="52"/>
      <c r="IH13555" s="52"/>
      <c r="II13555" s="52"/>
      <c r="IJ13555" s="52"/>
    </row>
    <row r="13556" spans="233:244" x14ac:dyDescent="0.25">
      <c r="HY13556" s="52"/>
      <c r="HZ13556" s="52"/>
      <c r="IA13556" s="52"/>
      <c r="IG13556" s="52"/>
      <c r="IH13556" s="52"/>
      <c r="II13556" s="52"/>
      <c r="IJ13556" s="52"/>
    </row>
    <row r="13557" spans="233:244" x14ac:dyDescent="0.25">
      <c r="HY13557" s="52"/>
      <c r="HZ13557" s="52"/>
      <c r="IA13557" s="52"/>
      <c r="IG13557" s="52"/>
      <c r="IH13557" s="52"/>
      <c r="II13557" s="52"/>
      <c r="IJ13557" s="52"/>
    </row>
    <row r="13558" spans="233:244" x14ac:dyDescent="0.25">
      <c r="HY13558" s="52"/>
      <c r="HZ13558" s="52"/>
      <c r="IA13558" s="52"/>
      <c r="IG13558" s="52"/>
      <c r="IH13558" s="52"/>
      <c r="II13558" s="52"/>
      <c r="IJ13558" s="52"/>
    </row>
    <row r="13559" spans="233:244" x14ac:dyDescent="0.25">
      <c r="HY13559" s="52"/>
      <c r="HZ13559" s="52"/>
      <c r="IA13559" s="52"/>
      <c r="IG13559" s="52"/>
      <c r="IH13559" s="52"/>
      <c r="II13559" s="52"/>
      <c r="IJ13559" s="52"/>
    </row>
    <row r="13560" spans="233:244" x14ac:dyDescent="0.25">
      <c r="HY13560" s="52"/>
      <c r="HZ13560" s="52"/>
      <c r="IA13560" s="52"/>
      <c r="IG13560" s="52"/>
      <c r="IH13560" s="52"/>
      <c r="II13560" s="52"/>
      <c r="IJ13560" s="52"/>
    </row>
    <row r="13561" spans="233:244" x14ac:dyDescent="0.25">
      <c r="HY13561" s="52"/>
      <c r="HZ13561" s="52"/>
      <c r="IA13561" s="52"/>
      <c r="IG13561" s="52"/>
      <c r="IH13561" s="52"/>
      <c r="II13561" s="52"/>
      <c r="IJ13561" s="52"/>
    </row>
    <row r="13562" spans="233:244" x14ac:dyDescent="0.25">
      <c r="HY13562" s="52"/>
      <c r="HZ13562" s="52"/>
      <c r="IA13562" s="52"/>
      <c r="IG13562" s="52"/>
      <c r="IH13562" s="52"/>
      <c r="II13562" s="52"/>
      <c r="IJ13562" s="52"/>
    </row>
    <row r="13563" spans="233:244" x14ac:dyDescent="0.25">
      <c r="HY13563" s="52"/>
      <c r="HZ13563" s="52"/>
      <c r="IA13563" s="52"/>
      <c r="IG13563" s="52"/>
      <c r="IH13563" s="52"/>
      <c r="II13563" s="52"/>
      <c r="IJ13563" s="52"/>
    </row>
    <row r="13564" spans="233:244" x14ac:dyDescent="0.25">
      <c r="HY13564" s="52"/>
      <c r="HZ13564" s="52"/>
      <c r="IA13564" s="52"/>
      <c r="IG13564" s="52"/>
      <c r="IH13564" s="52"/>
      <c r="II13564" s="52"/>
      <c r="IJ13564" s="52"/>
    </row>
    <row r="13565" spans="233:244" x14ac:dyDescent="0.25">
      <c r="HY13565" s="52"/>
      <c r="HZ13565" s="52"/>
      <c r="IA13565" s="52"/>
      <c r="IG13565" s="52"/>
      <c r="IH13565" s="52"/>
      <c r="II13565" s="52"/>
      <c r="IJ13565" s="52"/>
    </row>
    <row r="13566" spans="233:244" x14ac:dyDescent="0.25">
      <c r="HY13566" s="52"/>
      <c r="HZ13566" s="52"/>
      <c r="IA13566" s="52"/>
      <c r="IG13566" s="52"/>
      <c r="IH13566" s="52"/>
      <c r="II13566" s="52"/>
      <c r="IJ13566" s="52"/>
    </row>
    <row r="13567" spans="233:244" x14ac:dyDescent="0.25">
      <c r="HY13567" s="52"/>
      <c r="HZ13567" s="52"/>
      <c r="IA13567" s="52"/>
      <c r="IG13567" s="52"/>
      <c r="IH13567" s="52"/>
      <c r="II13567" s="52"/>
      <c r="IJ13567" s="52"/>
    </row>
    <row r="13568" spans="233:244" x14ac:dyDescent="0.25">
      <c r="HY13568" s="52"/>
      <c r="HZ13568" s="52"/>
      <c r="IA13568" s="52"/>
      <c r="IG13568" s="52"/>
      <c r="IH13568" s="52"/>
      <c r="II13568" s="52"/>
      <c r="IJ13568" s="52"/>
    </row>
    <row r="13569" spans="233:244" x14ac:dyDescent="0.25">
      <c r="HY13569" s="52"/>
      <c r="HZ13569" s="52"/>
      <c r="IA13569" s="52"/>
      <c r="IG13569" s="52"/>
      <c r="IH13569" s="52"/>
      <c r="II13569" s="52"/>
      <c r="IJ13569" s="52"/>
    </row>
    <row r="13570" spans="233:244" x14ac:dyDescent="0.25">
      <c r="HY13570" s="52"/>
      <c r="HZ13570" s="52"/>
      <c r="IA13570" s="52"/>
      <c r="IG13570" s="52"/>
      <c r="IH13570" s="52"/>
      <c r="II13570" s="52"/>
      <c r="IJ13570" s="52"/>
    </row>
    <row r="13571" spans="233:244" x14ac:dyDescent="0.25">
      <c r="HY13571" s="52"/>
      <c r="HZ13571" s="52"/>
      <c r="IA13571" s="52"/>
      <c r="IG13571" s="52"/>
      <c r="IH13571" s="52"/>
      <c r="II13571" s="52"/>
      <c r="IJ13571" s="52"/>
    </row>
    <row r="13572" spans="233:244" x14ac:dyDescent="0.25">
      <c r="HY13572" s="52"/>
      <c r="HZ13572" s="52"/>
      <c r="IA13572" s="52"/>
      <c r="IG13572" s="52"/>
      <c r="IH13572" s="52"/>
      <c r="II13572" s="52"/>
      <c r="IJ13572" s="52"/>
    </row>
    <row r="13573" spans="233:244" x14ac:dyDescent="0.25">
      <c r="HY13573" s="52"/>
      <c r="HZ13573" s="52"/>
      <c r="IA13573" s="52"/>
      <c r="IG13573" s="52"/>
      <c r="IH13573" s="52"/>
      <c r="II13573" s="52"/>
      <c r="IJ13573" s="52"/>
    </row>
    <row r="13574" spans="233:244" x14ac:dyDescent="0.25">
      <c r="HY13574" s="52"/>
      <c r="HZ13574" s="52"/>
      <c r="IA13574" s="52"/>
      <c r="IG13574" s="52"/>
      <c r="IH13574" s="52"/>
      <c r="II13574" s="52"/>
      <c r="IJ13574" s="52"/>
    </row>
    <row r="13575" spans="233:244" x14ac:dyDescent="0.25">
      <c r="HY13575" s="52"/>
      <c r="HZ13575" s="52"/>
      <c r="IA13575" s="52"/>
      <c r="IG13575" s="52"/>
      <c r="IH13575" s="52"/>
      <c r="II13575" s="52"/>
      <c r="IJ13575" s="52"/>
    </row>
    <row r="13576" spans="233:244" x14ac:dyDescent="0.25">
      <c r="HY13576" s="52"/>
      <c r="HZ13576" s="52"/>
      <c r="IA13576" s="52"/>
      <c r="IG13576" s="52"/>
      <c r="IH13576" s="52"/>
      <c r="II13576" s="52"/>
      <c r="IJ13576" s="52"/>
    </row>
    <row r="13577" spans="233:244" x14ac:dyDescent="0.25">
      <c r="HY13577" s="52"/>
      <c r="HZ13577" s="52"/>
      <c r="IA13577" s="52"/>
      <c r="IG13577" s="52"/>
      <c r="IH13577" s="52"/>
      <c r="II13577" s="52"/>
      <c r="IJ13577" s="52"/>
    </row>
    <row r="13578" spans="233:244" x14ac:dyDescent="0.25">
      <c r="HY13578" s="52"/>
      <c r="HZ13578" s="52"/>
      <c r="IA13578" s="52"/>
      <c r="IG13578" s="52"/>
      <c r="IH13578" s="52"/>
      <c r="II13578" s="52"/>
      <c r="IJ13578" s="52"/>
    </row>
    <row r="13579" spans="233:244" x14ac:dyDescent="0.25">
      <c r="HY13579" s="52"/>
      <c r="HZ13579" s="52"/>
      <c r="IA13579" s="52"/>
      <c r="IG13579" s="52"/>
      <c r="IH13579" s="52"/>
      <c r="II13579" s="52"/>
      <c r="IJ13579" s="52"/>
    </row>
    <row r="13580" spans="233:244" x14ac:dyDescent="0.25">
      <c r="HY13580" s="52"/>
      <c r="HZ13580" s="52"/>
      <c r="IA13580" s="52"/>
      <c r="IG13580" s="52"/>
      <c r="IH13580" s="52"/>
      <c r="II13580" s="52"/>
      <c r="IJ13580" s="52"/>
    </row>
    <row r="13581" spans="233:244" x14ac:dyDescent="0.25">
      <c r="HY13581" s="52"/>
      <c r="HZ13581" s="52"/>
      <c r="IA13581" s="52"/>
      <c r="IG13581" s="52"/>
      <c r="IH13581" s="52"/>
      <c r="II13581" s="52"/>
      <c r="IJ13581" s="52"/>
    </row>
    <row r="13582" spans="233:244" x14ac:dyDescent="0.25">
      <c r="HY13582" s="52"/>
      <c r="HZ13582" s="52"/>
      <c r="IA13582" s="52"/>
      <c r="IG13582" s="52"/>
      <c r="IH13582" s="52"/>
      <c r="II13582" s="52"/>
      <c r="IJ13582" s="52"/>
    </row>
    <row r="13583" spans="233:244" x14ac:dyDescent="0.25">
      <c r="HY13583" s="52"/>
      <c r="HZ13583" s="52"/>
      <c r="IA13583" s="52"/>
      <c r="IG13583" s="52"/>
      <c r="IH13583" s="52"/>
      <c r="II13583" s="52"/>
      <c r="IJ13583" s="52"/>
    </row>
    <row r="13584" spans="233:244" x14ac:dyDescent="0.25">
      <c r="HY13584" s="52"/>
      <c r="HZ13584" s="52"/>
      <c r="IA13584" s="52"/>
      <c r="IG13584" s="52"/>
      <c r="IH13584" s="52"/>
      <c r="II13584" s="52"/>
      <c r="IJ13584" s="52"/>
    </row>
    <row r="13585" spans="233:244" x14ac:dyDescent="0.25">
      <c r="HY13585" s="52"/>
      <c r="HZ13585" s="52"/>
      <c r="IA13585" s="52"/>
      <c r="IG13585" s="52"/>
      <c r="IH13585" s="52"/>
      <c r="II13585" s="52"/>
      <c r="IJ13585" s="52"/>
    </row>
    <row r="13586" spans="233:244" x14ac:dyDescent="0.25">
      <c r="HY13586" s="52"/>
      <c r="HZ13586" s="52"/>
      <c r="IA13586" s="52"/>
      <c r="IG13586" s="52"/>
      <c r="IH13586" s="52"/>
      <c r="II13586" s="52"/>
      <c r="IJ13586" s="52"/>
    </row>
    <row r="13587" spans="233:244" x14ac:dyDescent="0.25">
      <c r="HY13587" s="52"/>
      <c r="HZ13587" s="52"/>
      <c r="IA13587" s="52"/>
      <c r="IG13587" s="52"/>
      <c r="IH13587" s="52"/>
      <c r="II13587" s="52"/>
      <c r="IJ13587" s="52"/>
    </row>
    <row r="13588" spans="233:244" x14ac:dyDescent="0.25">
      <c r="HY13588" s="52"/>
      <c r="HZ13588" s="52"/>
      <c r="IA13588" s="52"/>
      <c r="IG13588" s="52"/>
      <c r="IH13588" s="52"/>
      <c r="II13588" s="52"/>
      <c r="IJ13588" s="52"/>
    </row>
    <row r="13589" spans="233:244" x14ac:dyDescent="0.25">
      <c r="HY13589" s="52"/>
      <c r="HZ13589" s="52"/>
      <c r="IA13589" s="52"/>
      <c r="IG13589" s="52"/>
      <c r="IH13589" s="52"/>
      <c r="II13589" s="52"/>
      <c r="IJ13589" s="52"/>
    </row>
    <row r="13590" spans="233:244" x14ac:dyDescent="0.25">
      <c r="HY13590" s="52"/>
      <c r="HZ13590" s="52"/>
      <c r="IA13590" s="52"/>
      <c r="IG13590" s="52"/>
      <c r="IH13590" s="52"/>
      <c r="II13590" s="52"/>
      <c r="IJ13590" s="52"/>
    </row>
    <row r="13591" spans="233:244" x14ac:dyDescent="0.25">
      <c r="HY13591" s="52"/>
      <c r="HZ13591" s="52"/>
      <c r="IA13591" s="52"/>
      <c r="IG13591" s="52"/>
      <c r="IH13591" s="52"/>
      <c r="II13591" s="52"/>
      <c r="IJ13591" s="52"/>
    </row>
    <row r="13592" spans="233:244" x14ac:dyDescent="0.25">
      <c r="HY13592" s="52"/>
      <c r="HZ13592" s="52"/>
      <c r="IA13592" s="52"/>
      <c r="IG13592" s="52"/>
      <c r="IH13592" s="52"/>
      <c r="II13592" s="52"/>
      <c r="IJ13592" s="52"/>
    </row>
    <row r="13593" spans="233:244" x14ac:dyDescent="0.25">
      <c r="HY13593" s="52"/>
      <c r="HZ13593" s="52"/>
      <c r="IA13593" s="52"/>
      <c r="IG13593" s="52"/>
      <c r="IH13593" s="52"/>
      <c r="II13593" s="52"/>
      <c r="IJ13593" s="52"/>
    </row>
    <row r="13594" spans="233:244" x14ac:dyDescent="0.25">
      <c r="HY13594" s="52"/>
      <c r="HZ13594" s="52"/>
      <c r="IA13594" s="52"/>
      <c r="IG13594" s="52"/>
      <c r="IH13594" s="52"/>
      <c r="II13594" s="52"/>
      <c r="IJ13594" s="52"/>
    </row>
    <row r="13595" spans="233:244" x14ac:dyDescent="0.25">
      <c r="HY13595" s="52"/>
      <c r="HZ13595" s="52"/>
      <c r="IA13595" s="52"/>
      <c r="IG13595" s="52"/>
      <c r="IH13595" s="52"/>
      <c r="II13595" s="52"/>
      <c r="IJ13595" s="52"/>
    </row>
    <row r="13596" spans="233:244" x14ac:dyDescent="0.25">
      <c r="HY13596" s="52"/>
      <c r="HZ13596" s="52"/>
      <c r="IA13596" s="52"/>
      <c r="IG13596" s="52"/>
      <c r="IH13596" s="52"/>
      <c r="II13596" s="52"/>
      <c r="IJ13596" s="52"/>
    </row>
    <row r="13597" spans="233:244" x14ac:dyDescent="0.25">
      <c r="HY13597" s="52"/>
      <c r="HZ13597" s="52"/>
      <c r="IA13597" s="52"/>
      <c r="IG13597" s="52"/>
      <c r="IH13597" s="52"/>
      <c r="II13597" s="52"/>
      <c r="IJ13597" s="52"/>
    </row>
    <row r="13598" spans="233:244" x14ac:dyDescent="0.25">
      <c r="HY13598" s="52"/>
      <c r="HZ13598" s="52"/>
      <c r="IA13598" s="52"/>
      <c r="IG13598" s="52"/>
      <c r="IH13598" s="52"/>
      <c r="II13598" s="52"/>
      <c r="IJ13598" s="52"/>
    </row>
    <row r="13599" spans="233:244" x14ac:dyDescent="0.25">
      <c r="HY13599" s="52"/>
      <c r="HZ13599" s="52"/>
      <c r="IA13599" s="52"/>
      <c r="IG13599" s="52"/>
      <c r="IH13599" s="52"/>
      <c r="II13599" s="52"/>
      <c r="IJ13599" s="52"/>
    </row>
    <row r="13600" spans="233:244" x14ac:dyDescent="0.25">
      <c r="HY13600" s="52"/>
      <c r="HZ13600" s="52"/>
      <c r="IA13600" s="52"/>
      <c r="IG13600" s="52"/>
      <c r="IH13600" s="52"/>
      <c r="II13600" s="52"/>
      <c r="IJ13600" s="52"/>
    </row>
    <row r="13601" spans="233:244" x14ac:dyDescent="0.25">
      <c r="HY13601" s="52"/>
      <c r="HZ13601" s="52"/>
      <c r="IA13601" s="52"/>
      <c r="IG13601" s="52"/>
      <c r="IH13601" s="52"/>
      <c r="II13601" s="52"/>
      <c r="IJ13601" s="52"/>
    </row>
    <row r="13602" spans="233:244" x14ac:dyDescent="0.25">
      <c r="HY13602" s="52"/>
      <c r="HZ13602" s="52"/>
      <c r="IA13602" s="52"/>
      <c r="IG13602" s="52"/>
      <c r="IH13602" s="52"/>
      <c r="II13602" s="52"/>
      <c r="IJ13602" s="52"/>
    </row>
    <row r="13603" spans="233:244" x14ac:dyDescent="0.25">
      <c r="HY13603" s="52"/>
      <c r="HZ13603" s="52"/>
      <c r="IA13603" s="52"/>
      <c r="IG13603" s="52"/>
      <c r="IH13603" s="52"/>
      <c r="II13603" s="52"/>
      <c r="IJ13603" s="52"/>
    </row>
    <row r="13604" spans="233:244" x14ac:dyDescent="0.25">
      <c r="HY13604" s="52"/>
      <c r="HZ13604" s="52"/>
      <c r="IA13604" s="52"/>
      <c r="IG13604" s="52"/>
      <c r="IH13604" s="52"/>
      <c r="II13604" s="52"/>
      <c r="IJ13604" s="52"/>
    </row>
    <row r="13605" spans="233:244" x14ac:dyDescent="0.25">
      <c r="HY13605" s="52"/>
      <c r="HZ13605" s="52"/>
      <c r="IA13605" s="52"/>
      <c r="IG13605" s="52"/>
      <c r="IH13605" s="52"/>
      <c r="II13605" s="52"/>
      <c r="IJ13605" s="52"/>
    </row>
    <row r="13606" spans="233:244" x14ac:dyDescent="0.25">
      <c r="HY13606" s="52"/>
      <c r="HZ13606" s="52"/>
      <c r="IA13606" s="52"/>
      <c r="IG13606" s="52"/>
      <c r="IH13606" s="52"/>
      <c r="II13606" s="52"/>
      <c r="IJ13606" s="52"/>
    </row>
    <row r="13607" spans="233:244" x14ac:dyDescent="0.25">
      <c r="HY13607" s="52"/>
      <c r="HZ13607" s="52"/>
      <c r="IA13607" s="52"/>
      <c r="IG13607" s="52"/>
      <c r="IH13607" s="52"/>
      <c r="II13607" s="52"/>
      <c r="IJ13607" s="52"/>
    </row>
    <row r="13608" spans="233:244" x14ac:dyDescent="0.25">
      <c r="HY13608" s="52"/>
      <c r="HZ13608" s="52"/>
      <c r="IA13608" s="52"/>
      <c r="IG13608" s="52"/>
      <c r="IH13608" s="52"/>
      <c r="II13608" s="52"/>
      <c r="IJ13608" s="52"/>
    </row>
    <row r="13609" spans="233:244" x14ac:dyDescent="0.25">
      <c r="HY13609" s="52"/>
      <c r="HZ13609" s="52"/>
      <c r="IA13609" s="52"/>
      <c r="IG13609" s="52"/>
      <c r="IH13609" s="52"/>
      <c r="II13609" s="52"/>
      <c r="IJ13609" s="52"/>
    </row>
    <row r="13610" spans="233:244" x14ac:dyDescent="0.25">
      <c r="HY13610" s="52"/>
      <c r="HZ13610" s="52"/>
      <c r="IA13610" s="52"/>
      <c r="IG13610" s="52"/>
      <c r="IH13610" s="52"/>
      <c r="II13610" s="52"/>
      <c r="IJ13610" s="52"/>
    </row>
    <row r="13611" spans="233:244" x14ac:dyDescent="0.25">
      <c r="HY13611" s="52"/>
      <c r="HZ13611" s="52"/>
      <c r="IA13611" s="52"/>
      <c r="IG13611" s="52"/>
      <c r="IH13611" s="52"/>
      <c r="II13611" s="52"/>
      <c r="IJ13611" s="52"/>
    </row>
    <row r="13612" spans="233:244" x14ac:dyDescent="0.25">
      <c r="HY13612" s="52"/>
      <c r="HZ13612" s="52"/>
      <c r="IA13612" s="52"/>
      <c r="IG13612" s="52"/>
      <c r="IH13612" s="52"/>
      <c r="II13612" s="52"/>
      <c r="IJ13612" s="52"/>
    </row>
    <row r="13613" spans="233:244" x14ac:dyDescent="0.25">
      <c r="HY13613" s="52"/>
      <c r="HZ13613" s="52"/>
      <c r="IA13613" s="52"/>
      <c r="IG13613" s="52"/>
      <c r="IH13613" s="52"/>
      <c r="II13613" s="52"/>
      <c r="IJ13613" s="52"/>
    </row>
    <row r="13614" spans="233:244" x14ac:dyDescent="0.25">
      <c r="HY13614" s="52"/>
      <c r="HZ13614" s="52"/>
      <c r="IA13614" s="52"/>
      <c r="IG13614" s="52"/>
      <c r="IH13614" s="52"/>
      <c r="II13614" s="52"/>
      <c r="IJ13614" s="52"/>
    </row>
    <row r="13615" spans="233:244" x14ac:dyDescent="0.25">
      <c r="HY13615" s="52"/>
      <c r="HZ13615" s="52"/>
      <c r="IA13615" s="52"/>
      <c r="IG13615" s="52"/>
      <c r="IH13615" s="52"/>
      <c r="II13615" s="52"/>
      <c r="IJ13615" s="52"/>
    </row>
    <row r="13616" spans="233:244" x14ac:dyDescent="0.25">
      <c r="HY13616" s="52"/>
      <c r="HZ13616" s="52"/>
      <c r="IA13616" s="52"/>
      <c r="IG13616" s="52"/>
      <c r="IH13616" s="52"/>
      <c r="II13616" s="52"/>
      <c r="IJ13616" s="52"/>
    </row>
    <row r="13617" spans="233:244" x14ac:dyDescent="0.25">
      <c r="HY13617" s="52"/>
      <c r="HZ13617" s="52"/>
      <c r="IA13617" s="52"/>
      <c r="IG13617" s="52"/>
      <c r="IH13617" s="52"/>
      <c r="II13617" s="52"/>
      <c r="IJ13617" s="52"/>
    </row>
    <row r="13618" spans="233:244" x14ac:dyDescent="0.25">
      <c r="HY13618" s="52"/>
      <c r="HZ13618" s="52"/>
      <c r="IA13618" s="52"/>
      <c r="IG13618" s="52"/>
      <c r="IH13618" s="52"/>
      <c r="II13618" s="52"/>
      <c r="IJ13618" s="52"/>
    </row>
    <row r="13619" spans="233:244" x14ac:dyDescent="0.25">
      <c r="HY13619" s="52"/>
      <c r="HZ13619" s="52"/>
      <c r="IA13619" s="52"/>
      <c r="IG13619" s="52"/>
      <c r="IH13619" s="52"/>
      <c r="II13619" s="52"/>
      <c r="IJ13619" s="52"/>
    </row>
    <row r="13620" spans="233:244" x14ac:dyDescent="0.25">
      <c r="HY13620" s="52"/>
      <c r="HZ13620" s="52"/>
      <c r="IA13620" s="52"/>
      <c r="IG13620" s="52"/>
      <c r="IH13620" s="52"/>
      <c r="II13620" s="52"/>
      <c r="IJ13620" s="52"/>
    </row>
    <row r="13621" spans="233:244" x14ac:dyDescent="0.25">
      <c r="HY13621" s="52"/>
      <c r="HZ13621" s="52"/>
      <c r="IA13621" s="52"/>
      <c r="IG13621" s="52"/>
      <c r="IH13621" s="52"/>
      <c r="II13621" s="52"/>
      <c r="IJ13621" s="52"/>
    </row>
    <row r="13622" spans="233:244" x14ac:dyDescent="0.25">
      <c r="HY13622" s="52"/>
      <c r="HZ13622" s="52"/>
      <c r="IA13622" s="52"/>
      <c r="IG13622" s="52"/>
      <c r="IH13622" s="52"/>
      <c r="II13622" s="52"/>
      <c r="IJ13622" s="52"/>
    </row>
    <row r="13623" spans="233:244" x14ac:dyDescent="0.25">
      <c r="HY13623" s="52"/>
      <c r="HZ13623" s="52"/>
      <c r="IA13623" s="52"/>
      <c r="IG13623" s="52"/>
      <c r="IH13623" s="52"/>
      <c r="II13623" s="52"/>
      <c r="IJ13623" s="52"/>
    </row>
    <row r="13624" spans="233:244" x14ac:dyDescent="0.25">
      <c r="HY13624" s="52"/>
      <c r="HZ13624" s="52"/>
      <c r="IA13624" s="52"/>
      <c r="IG13624" s="52"/>
      <c r="IH13624" s="52"/>
      <c r="II13624" s="52"/>
      <c r="IJ13624" s="52"/>
    </row>
    <row r="13625" spans="233:244" x14ac:dyDescent="0.25">
      <c r="HY13625" s="52"/>
      <c r="HZ13625" s="52"/>
      <c r="IA13625" s="52"/>
      <c r="IG13625" s="52"/>
      <c r="IH13625" s="52"/>
      <c r="II13625" s="52"/>
      <c r="IJ13625" s="52"/>
    </row>
    <row r="13626" spans="233:244" x14ac:dyDescent="0.25">
      <c r="HY13626" s="52"/>
      <c r="HZ13626" s="52"/>
      <c r="IA13626" s="52"/>
      <c r="IG13626" s="52"/>
      <c r="IH13626" s="52"/>
      <c r="II13626" s="52"/>
      <c r="IJ13626" s="52"/>
    </row>
    <row r="13627" spans="233:244" x14ac:dyDescent="0.25">
      <c r="HY13627" s="52"/>
      <c r="HZ13627" s="52"/>
      <c r="IA13627" s="52"/>
      <c r="IG13627" s="52"/>
      <c r="IH13627" s="52"/>
      <c r="II13627" s="52"/>
      <c r="IJ13627" s="52"/>
    </row>
    <row r="13628" spans="233:244" x14ac:dyDescent="0.25">
      <c r="HY13628" s="52"/>
      <c r="HZ13628" s="52"/>
      <c r="IA13628" s="52"/>
      <c r="IG13628" s="52"/>
      <c r="IH13628" s="52"/>
      <c r="II13628" s="52"/>
      <c r="IJ13628" s="52"/>
    </row>
    <row r="13629" spans="233:244" x14ac:dyDescent="0.25">
      <c r="HY13629" s="52"/>
      <c r="HZ13629" s="52"/>
      <c r="IA13629" s="52"/>
      <c r="IG13629" s="52"/>
      <c r="IH13629" s="52"/>
      <c r="II13629" s="52"/>
      <c r="IJ13629" s="52"/>
    </row>
    <row r="13630" spans="233:244" x14ac:dyDescent="0.25">
      <c r="HY13630" s="52"/>
      <c r="HZ13630" s="52"/>
      <c r="IA13630" s="52"/>
      <c r="IG13630" s="52"/>
      <c r="IH13630" s="52"/>
      <c r="II13630" s="52"/>
      <c r="IJ13630" s="52"/>
    </row>
    <row r="13631" spans="233:244" x14ac:dyDescent="0.25">
      <c r="HY13631" s="52"/>
      <c r="HZ13631" s="52"/>
      <c r="IA13631" s="52"/>
      <c r="IG13631" s="52"/>
      <c r="IH13631" s="52"/>
      <c r="II13631" s="52"/>
      <c r="IJ13631" s="52"/>
    </row>
    <row r="13632" spans="233:244" x14ac:dyDescent="0.25">
      <c r="HY13632" s="52"/>
      <c r="HZ13632" s="52"/>
      <c r="IA13632" s="52"/>
      <c r="IG13632" s="52"/>
      <c r="IH13632" s="52"/>
      <c r="II13632" s="52"/>
      <c r="IJ13632" s="52"/>
    </row>
    <row r="13633" spans="233:244" x14ac:dyDescent="0.25">
      <c r="HY13633" s="52"/>
      <c r="HZ13633" s="52"/>
      <c r="IA13633" s="52"/>
      <c r="IG13633" s="52"/>
      <c r="IH13633" s="52"/>
      <c r="II13633" s="52"/>
      <c r="IJ13633" s="52"/>
    </row>
    <row r="13634" spans="233:244" x14ac:dyDescent="0.25">
      <c r="HY13634" s="52"/>
      <c r="HZ13634" s="52"/>
      <c r="IA13634" s="52"/>
      <c r="IG13634" s="52"/>
      <c r="IH13634" s="52"/>
      <c r="II13634" s="52"/>
      <c r="IJ13634" s="52"/>
    </row>
    <row r="13635" spans="233:244" x14ac:dyDescent="0.25">
      <c r="HY13635" s="52"/>
      <c r="HZ13635" s="52"/>
      <c r="IA13635" s="52"/>
      <c r="IG13635" s="52"/>
      <c r="IH13635" s="52"/>
      <c r="II13635" s="52"/>
      <c r="IJ13635" s="52"/>
    </row>
    <row r="13636" spans="233:244" x14ac:dyDescent="0.25">
      <c r="HY13636" s="52"/>
      <c r="HZ13636" s="52"/>
      <c r="IA13636" s="52"/>
      <c r="IG13636" s="52"/>
      <c r="IH13636" s="52"/>
      <c r="II13636" s="52"/>
      <c r="IJ13636" s="52"/>
    </row>
    <row r="13637" spans="233:244" x14ac:dyDescent="0.25">
      <c r="HY13637" s="52"/>
      <c r="HZ13637" s="52"/>
      <c r="IA13637" s="52"/>
      <c r="IG13637" s="52"/>
      <c r="IH13637" s="52"/>
      <c r="II13637" s="52"/>
      <c r="IJ13637" s="52"/>
    </row>
    <row r="13638" spans="233:244" x14ac:dyDescent="0.25">
      <c r="HY13638" s="52"/>
      <c r="HZ13638" s="52"/>
      <c r="IA13638" s="52"/>
      <c r="IG13638" s="52"/>
      <c r="IH13638" s="52"/>
      <c r="II13638" s="52"/>
      <c r="IJ13638" s="52"/>
    </row>
    <row r="13639" spans="233:244" x14ac:dyDescent="0.25">
      <c r="HY13639" s="52"/>
      <c r="HZ13639" s="52"/>
      <c r="IA13639" s="52"/>
      <c r="IG13639" s="52"/>
      <c r="IH13639" s="52"/>
      <c r="II13639" s="52"/>
      <c r="IJ13639" s="52"/>
    </row>
    <row r="13640" spans="233:244" x14ac:dyDescent="0.25">
      <c r="HY13640" s="52"/>
      <c r="HZ13640" s="52"/>
      <c r="IA13640" s="52"/>
      <c r="IG13640" s="52"/>
      <c r="IH13640" s="52"/>
      <c r="II13640" s="52"/>
      <c r="IJ13640" s="52"/>
    </row>
    <row r="13641" spans="233:244" x14ac:dyDescent="0.25">
      <c r="HY13641" s="52"/>
      <c r="HZ13641" s="52"/>
      <c r="IA13641" s="52"/>
      <c r="IG13641" s="52"/>
      <c r="IH13641" s="52"/>
      <c r="II13641" s="52"/>
      <c r="IJ13641" s="52"/>
    </row>
    <row r="13642" spans="233:244" x14ac:dyDescent="0.25">
      <c r="HY13642" s="52"/>
      <c r="HZ13642" s="52"/>
      <c r="IA13642" s="52"/>
      <c r="IG13642" s="52"/>
      <c r="IH13642" s="52"/>
      <c r="II13642" s="52"/>
      <c r="IJ13642" s="52"/>
    </row>
    <row r="13643" spans="233:244" x14ac:dyDescent="0.25">
      <c r="HY13643" s="52"/>
      <c r="HZ13643" s="52"/>
      <c r="IA13643" s="52"/>
      <c r="IG13643" s="52"/>
      <c r="IH13643" s="52"/>
      <c r="II13643" s="52"/>
      <c r="IJ13643" s="52"/>
    </row>
    <row r="13644" spans="233:244" x14ac:dyDescent="0.25">
      <c r="HY13644" s="52"/>
      <c r="HZ13644" s="52"/>
      <c r="IA13644" s="52"/>
      <c r="IG13644" s="52"/>
      <c r="IH13644" s="52"/>
      <c r="II13644" s="52"/>
      <c r="IJ13644" s="52"/>
    </row>
    <row r="13645" spans="233:244" x14ac:dyDescent="0.25">
      <c r="HY13645" s="52"/>
      <c r="HZ13645" s="52"/>
      <c r="IA13645" s="52"/>
      <c r="IG13645" s="52"/>
      <c r="IH13645" s="52"/>
      <c r="II13645" s="52"/>
      <c r="IJ13645" s="52"/>
    </row>
    <row r="13646" spans="233:244" x14ac:dyDescent="0.25">
      <c r="HY13646" s="52"/>
      <c r="HZ13646" s="52"/>
      <c r="IA13646" s="52"/>
      <c r="IG13646" s="52"/>
      <c r="IH13646" s="52"/>
      <c r="II13646" s="52"/>
      <c r="IJ13646" s="52"/>
    </row>
    <row r="13647" spans="233:244" x14ac:dyDescent="0.25">
      <c r="HY13647" s="52"/>
      <c r="HZ13647" s="52"/>
      <c r="IA13647" s="52"/>
      <c r="IG13647" s="52"/>
      <c r="IH13647" s="52"/>
      <c r="II13647" s="52"/>
      <c r="IJ13647" s="52"/>
    </row>
    <row r="13648" spans="233:244" x14ac:dyDescent="0.25">
      <c r="HY13648" s="52"/>
      <c r="HZ13648" s="52"/>
      <c r="IA13648" s="52"/>
      <c r="IG13648" s="52"/>
      <c r="IH13648" s="52"/>
      <c r="II13648" s="52"/>
      <c r="IJ13648" s="52"/>
    </row>
    <row r="13649" spans="233:244" x14ac:dyDescent="0.25">
      <c r="HY13649" s="52"/>
      <c r="HZ13649" s="52"/>
      <c r="IA13649" s="52"/>
      <c r="IG13649" s="52"/>
      <c r="IH13649" s="52"/>
      <c r="II13649" s="52"/>
      <c r="IJ13649" s="52"/>
    </row>
    <row r="13650" spans="233:244" x14ac:dyDescent="0.25">
      <c r="HY13650" s="52"/>
      <c r="HZ13650" s="52"/>
      <c r="IA13650" s="52"/>
      <c r="IG13650" s="52"/>
      <c r="IH13650" s="52"/>
      <c r="II13650" s="52"/>
      <c r="IJ13650" s="52"/>
    </row>
    <row r="13651" spans="233:244" x14ac:dyDescent="0.25">
      <c r="HY13651" s="52"/>
      <c r="HZ13651" s="52"/>
      <c r="IA13651" s="52"/>
      <c r="IG13651" s="52"/>
      <c r="IH13651" s="52"/>
      <c r="II13651" s="52"/>
      <c r="IJ13651" s="52"/>
    </row>
    <row r="13652" spans="233:244" x14ac:dyDescent="0.25">
      <c r="HY13652" s="52"/>
      <c r="HZ13652" s="52"/>
      <c r="IA13652" s="52"/>
      <c r="IG13652" s="52"/>
      <c r="IH13652" s="52"/>
      <c r="II13652" s="52"/>
      <c r="IJ13652" s="52"/>
    </row>
    <row r="13653" spans="233:244" x14ac:dyDescent="0.25">
      <c r="HY13653" s="52"/>
      <c r="HZ13653" s="52"/>
      <c r="IA13653" s="52"/>
      <c r="IG13653" s="52"/>
      <c r="IH13653" s="52"/>
      <c r="II13653" s="52"/>
      <c r="IJ13653" s="52"/>
    </row>
    <row r="13654" spans="233:244" x14ac:dyDescent="0.25">
      <c r="HY13654" s="52"/>
      <c r="HZ13654" s="52"/>
      <c r="IA13654" s="52"/>
      <c r="IG13654" s="52"/>
      <c r="IH13654" s="52"/>
      <c r="II13654" s="52"/>
      <c r="IJ13654" s="52"/>
    </row>
    <row r="13655" spans="233:244" x14ac:dyDescent="0.25">
      <c r="HY13655" s="52"/>
      <c r="HZ13655" s="52"/>
      <c r="IA13655" s="52"/>
      <c r="IG13655" s="52"/>
      <c r="IH13655" s="52"/>
      <c r="II13655" s="52"/>
      <c r="IJ13655" s="52"/>
    </row>
    <row r="13656" spans="233:244" x14ac:dyDescent="0.25">
      <c r="HY13656" s="52"/>
      <c r="HZ13656" s="52"/>
      <c r="IA13656" s="52"/>
      <c r="IG13656" s="52"/>
      <c r="IH13656" s="52"/>
      <c r="II13656" s="52"/>
      <c r="IJ13656" s="52"/>
    </row>
    <row r="13657" spans="233:244" x14ac:dyDescent="0.25">
      <c r="HY13657" s="52"/>
      <c r="HZ13657" s="52"/>
      <c r="IA13657" s="52"/>
      <c r="IG13657" s="52"/>
      <c r="IH13657" s="52"/>
      <c r="II13657" s="52"/>
      <c r="IJ13657" s="52"/>
    </row>
    <row r="13658" spans="233:244" x14ac:dyDescent="0.25">
      <c r="HY13658" s="52"/>
      <c r="HZ13658" s="52"/>
      <c r="IA13658" s="52"/>
      <c r="IG13658" s="52"/>
      <c r="IH13658" s="52"/>
      <c r="II13658" s="52"/>
      <c r="IJ13658" s="52"/>
    </row>
    <row r="13659" spans="233:244" x14ac:dyDescent="0.25">
      <c r="HY13659" s="52"/>
      <c r="HZ13659" s="52"/>
      <c r="IA13659" s="52"/>
      <c r="IG13659" s="52"/>
      <c r="IH13659" s="52"/>
      <c r="II13659" s="52"/>
      <c r="IJ13659" s="52"/>
    </row>
    <row r="13660" spans="233:244" x14ac:dyDescent="0.25">
      <c r="HY13660" s="52"/>
      <c r="HZ13660" s="52"/>
      <c r="IA13660" s="52"/>
      <c r="IG13660" s="52"/>
      <c r="IH13660" s="52"/>
      <c r="II13660" s="52"/>
      <c r="IJ13660" s="52"/>
    </row>
    <row r="13661" spans="233:244" x14ac:dyDescent="0.25">
      <c r="HY13661" s="52"/>
      <c r="HZ13661" s="52"/>
      <c r="IA13661" s="52"/>
      <c r="IG13661" s="52"/>
      <c r="IH13661" s="52"/>
      <c r="II13661" s="52"/>
      <c r="IJ13661" s="52"/>
    </row>
    <row r="13662" spans="233:244" x14ac:dyDescent="0.25">
      <c r="HY13662" s="52"/>
      <c r="HZ13662" s="52"/>
      <c r="IA13662" s="52"/>
      <c r="IG13662" s="52"/>
      <c r="IH13662" s="52"/>
      <c r="II13662" s="52"/>
      <c r="IJ13662" s="52"/>
    </row>
    <row r="13663" spans="233:244" x14ac:dyDescent="0.25">
      <c r="HY13663" s="52"/>
      <c r="HZ13663" s="52"/>
      <c r="IA13663" s="52"/>
      <c r="IG13663" s="52"/>
      <c r="IH13663" s="52"/>
      <c r="II13663" s="52"/>
      <c r="IJ13663" s="52"/>
    </row>
    <row r="13664" spans="233:244" x14ac:dyDescent="0.25">
      <c r="HY13664" s="52"/>
      <c r="HZ13664" s="52"/>
      <c r="IA13664" s="52"/>
      <c r="IG13664" s="52"/>
      <c r="IH13664" s="52"/>
      <c r="II13664" s="52"/>
      <c r="IJ13664" s="52"/>
    </row>
    <row r="13665" spans="233:244" x14ac:dyDescent="0.25">
      <c r="HY13665" s="52"/>
      <c r="HZ13665" s="52"/>
      <c r="IA13665" s="52"/>
      <c r="IG13665" s="52"/>
      <c r="IH13665" s="52"/>
      <c r="II13665" s="52"/>
      <c r="IJ13665" s="52"/>
    </row>
    <row r="13666" spans="233:244" x14ac:dyDescent="0.25">
      <c r="HY13666" s="52"/>
      <c r="HZ13666" s="52"/>
      <c r="IA13666" s="52"/>
      <c r="IG13666" s="52"/>
      <c r="IH13666" s="52"/>
      <c r="II13666" s="52"/>
      <c r="IJ13666" s="52"/>
    </row>
    <row r="13667" spans="233:244" x14ac:dyDescent="0.25">
      <c r="HY13667" s="52"/>
      <c r="HZ13667" s="52"/>
      <c r="IA13667" s="52"/>
      <c r="IG13667" s="52"/>
      <c r="IH13667" s="52"/>
      <c r="II13667" s="52"/>
      <c r="IJ13667" s="52"/>
    </row>
    <row r="13668" spans="233:244" x14ac:dyDescent="0.25">
      <c r="HY13668" s="52"/>
      <c r="HZ13668" s="52"/>
      <c r="IA13668" s="52"/>
      <c r="IG13668" s="52"/>
      <c r="IH13668" s="52"/>
      <c r="II13668" s="52"/>
      <c r="IJ13668" s="52"/>
    </row>
    <row r="13669" spans="233:244" x14ac:dyDescent="0.25">
      <c r="HY13669" s="52"/>
      <c r="HZ13669" s="52"/>
      <c r="IA13669" s="52"/>
      <c r="IG13669" s="52"/>
      <c r="IH13669" s="52"/>
      <c r="II13669" s="52"/>
      <c r="IJ13669" s="52"/>
    </row>
    <row r="13670" spans="233:244" x14ac:dyDescent="0.25">
      <c r="HY13670" s="52"/>
      <c r="HZ13670" s="52"/>
      <c r="IA13670" s="52"/>
      <c r="IG13670" s="52"/>
      <c r="IH13670" s="52"/>
      <c r="II13670" s="52"/>
      <c r="IJ13670" s="52"/>
    </row>
    <row r="13671" spans="233:244" x14ac:dyDescent="0.25">
      <c r="HY13671" s="52"/>
      <c r="HZ13671" s="52"/>
      <c r="IA13671" s="52"/>
      <c r="IG13671" s="52"/>
      <c r="IH13671" s="52"/>
      <c r="II13671" s="52"/>
      <c r="IJ13671" s="52"/>
    </row>
    <row r="13672" spans="233:244" x14ac:dyDescent="0.25">
      <c r="HY13672" s="52"/>
      <c r="HZ13672" s="52"/>
      <c r="IA13672" s="52"/>
      <c r="IG13672" s="52"/>
      <c r="IH13672" s="52"/>
      <c r="II13672" s="52"/>
      <c r="IJ13672" s="52"/>
    </row>
    <row r="13673" spans="233:244" x14ac:dyDescent="0.25">
      <c r="HY13673" s="52"/>
      <c r="HZ13673" s="52"/>
      <c r="IA13673" s="52"/>
      <c r="IG13673" s="52"/>
      <c r="IH13673" s="52"/>
      <c r="II13673" s="52"/>
      <c r="IJ13673" s="52"/>
    </row>
    <row r="13674" spans="233:244" x14ac:dyDescent="0.25">
      <c r="HY13674" s="52"/>
      <c r="HZ13674" s="52"/>
      <c r="IA13674" s="52"/>
      <c r="IG13674" s="52"/>
      <c r="IH13674" s="52"/>
      <c r="II13674" s="52"/>
      <c r="IJ13674" s="52"/>
    </row>
    <row r="13675" spans="233:244" x14ac:dyDescent="0.25">
      <c r="HY13675" s="52"/>
      <c r="HZ13675" s="52"/>
      <c r="IA13675" s="52"/>
      <c r="IG13675" s="52"/>
      <c r="IH13675" s="52"/>
      <c r="II13675" s="52"/>
      <c r="IJ13675" s="52"/>
    </row>
    <row r="13676" spans="233:244" x14ac:dyDescent="0.25">
      <c r="HY13676" s="52"/>
      <c r="HZ13676" s="52"/>
      <c r="IA13676" s="52"/>
      <c r="IG13676" s="52"/>
      <c r="IH13676" s="52"/>
      <c r="II13676" s="52"/>
      <c r="IJ13676" s="52"/>
    </row>
    <row r="13677" spans="233:244" x14ac:dyDescent="0.25">
      <c r="HY13677" s="52"/>
      <c r="HZ13677" s="52"/>
      <c r="IA13677" s="52"/>
      <c r="IG13677" s="52"/>
      <c r="IH13677" s="52"/>
      <c r="II13677" s="52"/>
      <c r="IJ13677" s="52"/>
    </row>
    <row r="13678" spans="233:244" x14ac:dyDescent="0.25">
      <c r="HY13678" s="52"/>
      <c r="HZ13678" s="52"/>
      <c r="IA13678" s="52"/>
      <c r="IG13678" s="52"/>
      <c r="IH13678" s="52"/>
      <c r="II13678" s="52"/>
      <c r="IJ13678" s="52"/>
    </row>
    <row r="13679" spans="233:244" x14ac:dyDescent="0.25">
      <c r="HY13679" s="52"/>
      <c r="HZ13679" s="52"/>
      <c r="IA13679" s="52"/>
      <c r="IG13679" s="52"/>
      <c r="IH13679" s="52"/>
      <c r="II13679" s="52"/>
      <c r="IJ13679" s="52"/>
    </row>
    <row r="13680" spans="233:244" x14ac:dyDescent="0.25">
      <c r="HY13680" s="52"/>
      <c r="HZ13680" s="52"/>
      <c r="IA13680" s="52"/>
      <c r="IG13680" s="52"/>
      <c r="IH13680" s="52"/>
      <c r="II13680" s="52"/>
      <c r="IJ13680" s="52"/>
    </row>
    <row r="13681" spans="233:244" x14ac:dyDescent="0.25">
      <c r="HY13681" s="52"/>
      <c r="HZ13681" s="52"/>
      <c r="IA13681" s="52"/>
      <c r="IG13681" s="52"/>
      <c r="IH13681" s="52"/>
      <c r="II13681" s="52"/>
      <c r="IJ13681" s="52"/>
    </row>
    <row r="13682" spans="233:244" x14ac:dyDescent="0.25">
      <c r="HY13682" s="52"/>
      <c r="HZ13682" s="52"/>
      <c r="IA13682" s="52"/>
      <c r="IG13682" s="52"/>
      <c r="IH13682" s="52"/>
      <c r="II13682" s="52"/>
      <c r="IJ13682" s="52"/>
    </row>
    <row r="13683" spans="233:244" x14ac:dyDescent="0.25">
      <c r="HY13683" s="52"/>
      <c r="HZ13683" s="52"/>
      <c r="IA13683" s="52"/>
      <c r="IG13683" s="52"/>
      <c r="IH13683" s="52"/>
      <c r="II13683" s="52"/>
      <c r="IJ13683" s="52"/>
    </row>
    <row r="13684" spans="233:244" x14ac:dyDescent="0.25">
      <c r="HY13684" s="52"/>
      <c r="HZ13684" s="52"/>
      <c r="IA13684" s="52"/>
      <c r="IG13684" s="52"/>
      <c r="IH13684" s="52"/>
      <c r="II13684" s="52"/>
      <c r="IJ13684" s="52"/>
    </row>
    <row r="13685" spans="233:244" x14ac:dyDescent="0.25">
      <c r="HY13685" s="52"/>
      <c r="HZ13685" s="52"/>
      <c r="IA13685" s="52"/>
      <c r="IG13685" s="52"/>
      <c r="IH13685" s="52"/>
      <c r="II13685" s="52"/>
      <c r="IJ13685" s="52"/>
    </row>
    <row r="13686" spans="233:244" x14ac:dyDescent="0.25">
      <c r="HY13686" s="52"/>
      <c r="HZ13686" s="52"/>
      <c r="IA13686" s="52"/>
      <c r="IG13686" s="52"/>
      <c r="IH13686" s="52"/>
      <c r="II13686" s="52"/>
      <c r="IJ13686" s="52"/>
    </row>
    <row r="13687" spans="233:244" x14ac:dyDescent="0.25">
      <c r="HY13687" s="52"/>
      <c r="HZ13687" s="52"/>
      <c r="IA13687" s="52"/>
      <c r="IG13687" s="52"/>
      <c r="IH13687" s="52"/>
      <c r="II13687" s="52"/>
      <c r="IJ13687" s="52"/>
    </row>
    <row r="13688" spans="233:244" x14ac:dyDescent="0.25">
      <c r="HY13688" s="52"/>
      <c r="HZ13688" s="52"/>
      <c r="IA13688" s="52"/>
      <c r="IG13688" s="52"/>
      <c r="IH13688" s="52"/>
      <c r="II13688" s="52"/>
      <c r="IJ13688" s="52"/>
    </row>
    <row r="13689" spans="233:244" x14ac:dyDescent="0.25">
      <c r="HY13689" s="52"/>
      <c r="HZ13689" s="52"/>
      <c r="IA13689" s="52"/>
      <c r="IG13689" s="52"/>
      <c r="IH13689" s="52"/>
      <c r="II13689" s="52"/>
      <c r="IJ13689" s="52"/>
    </row>
    <row r="13690" spans="233:244" x14ac:dyDescent="0.25">
      <c r="HY13690" s="52"/>
      <c r="HZ13690" s="52"/>
      <c r="IA13690" s="52"/>
      <c r="IG13690" s="52"/>
      <c r="IH13690" s="52"/>
      <c r="II13690" s="52"/>
      <c r="IJ13690" s="52"/>
    </row>
    <row r="13691" spans="233:244" x14ac:dyDescent="0.25">
      <c r="HY13691" s="52"/>
      <c r="HZ13691" s="52"/>
      <c r="IA13691" s="52"/>
      <c r="IG13691" s="52"/>
      <c r="IH13691" s="52"/>
      <c r="II13691" s="52"/>
      <c r="IJ13691" s="52"/>
    </row>
    <row r="13692" spans="233:244" x14ac:dyDescent="0.25">
      <c r="HY13692" s="52"/>
      <c r="HZ13692" s="52"/>
      <c r="IA13692" s="52"/>
      <c r="IG13692" s="52"/>
      <c r="IH13692" s="52"/>
      <c r="II13692" s="52"/>
      <c r="IJ13692" s="52"/>
    </row>
    <row r="13693" spans="233:244" x14ac:dyDescent="0.25">
      <c r="HY13693" s="52"/>
      <c r="HZ13693" s="52"/>
      <c r="IA13693" s="52"/>
      <c r="IG13693" s="52"/>
      <c r="IH13693" s="52"/>
      <c r="II13693" s="52"/>
      <c r="IJ13693" s="52"/>
    </row>
    <row r="13694" spans="233:244" x14ac:dyDescent="0.25">
      <c r="HY13694" s="52"/>
      <c r="HZ13694" s="52"/>
      <c r="IA13694" s="52"/>
      <c r="IG13694" s="52"/>
      <c r="IH13694" s="52"/>
      <c r="II13694" s="52"/>
      <c r="IJ13694" s="52"/>
    </row>
    <row r="13695" spans="233:244" x14ac:dyDescent="0.25">
      <c r="HY13695" s="52"/>
      <c r="HZ13695" s="52"/>
      <c r="IA13695" s="52"/>
      <c r="IG13695" s="52"/>
      <c r="IH13695" s="52"/>
      <c r="II13695" s="52"/>
      <c r="IJ13695" s="52"/>
    </row>
    <row r="13696" spans="233:244" x14ac:dyDescent="0.25">
      <c r="HY13696" s="52"/>
      <c r="HZ13696" s="52"/>
      <c r="IA13696" s="52"/>
      <c r="IG13696" s="52"/>
      <c r="IH13696" s="52"/>
      <c r="II13696" s="52"/>
      <c r="IJ13696" s="52"/>
    </row>
    <row r="13697" spans="233:244" x14ac:dyDescent="0.25">
      <c r="HY13697" s="52"/>
      <c r="HZ13697" s="52"/>
      <c r="IA13697" s="52"/>
      <c r="IG13697" s="52"/>
      <c r="IH13697" s="52"/>
      <c r="II13697" s="52"/>
      <c r="IJ13697" s="52"/>
    </row>
    <row r="13698" spans="233:244" x14ac:dyDescent="0.25">
      <c r="HY13698" s="52"/>
      <c r="HZ13698" s="52"/>
      <c r="IA13698" s="52"/>
      <c r="IG13698" s="52"/>
      <c r="IH13698" s="52"/>
      <c r="II13698" s="52"/>
      <c r="IJ13698" s="52"/>
    </row>
    <row r="13699" spans="233:244" x14ac:dyDescent="0.25">
      <c r="HY13699" s="52"/>
      <c r="HZ13699" s="52"/>
      <c r="IA13699" s="52"/>
      <c r="IG13699" s="52"/>
      <c r="IH13699" s="52"/>
      <c r="II13699" s="52"/>
      <c r="IJ13699" s="52"/>
    </row>
    <row r="13700" spans="233:244" x14ac:dyDescent="0.25">
      <c r="HY13700" s="52"/>
      <c r="HZ13700" s="52"/>
      <c r="IA13700" s="52"/>
      <c r="IG13700" s="52"/>
      <c r="IH13700" s="52"/>
      <c r="II13700" s="52"/>
      <c r="IJ13700" s="52"/>
    </row>
    <row r="13701" spans="233:244" x14ac:dyDescent="0.25">
      <c r="HY13701" s="52"/>
      <c r="HZ13701" s="52"/>
      <c r="IA13701" s="52"/>
      <c r="IG13701" s="52"/>
      <c r="IH13701" s="52"/>
      <c r="II13701" s="52"/>
      <c r="IJ13701" s="52"/>
    </row>
    <row r="13702" spans="233:244" x14ac:dyDescent="0.25">
      <c r="HY13702" s="52"/>
      <c r="HZ13702" s="52"/>
      <c r="IA13702" s="52"/>
      <c r="IG13702" s="52"/>
      <c r="IH13702" s="52"/>
      <c r="II13702" s="52"/>
      <c r="IJ13702" s="52"/>
    </row>
    <row r="13703" spans="233:244" x14ac:dyDescent="0.25">
      <c r="HY13703" s="52"/>
      <c r="HZ13703" s="52"/>
      <c r="IA13703" s="52"/>
      <c r="IG13703" s="52"/>
      <c r="IH13703" s="52"/>
      <c r="II13703" s="52"/>
      <c r="IJ13703" s="52"/>
    </row>
    <row r="13704" spans="233:244" x14ac:dyDescent="0.25">
      <c r="HY13704" s="52"/>
      <c r="HZ13704" s="52"/>
      <c r="IA13704" s="52"/>
      <c r="IG13704" s="52"/>
      <c r="IH13704" s="52"/>
      <c r="II13704" s="52"/>
      <c r="IJ13704" s="52"/>
    </row>
    <row r="13705" spans="233:244" x14ac:dyDescent="0.25">
      <c r="HY13705" s="52"/>
      <c r="HZ13705" s="52"/>
      <c r="IA13705" s="52"/>
      <c r="IG13705" s="52"/>
      <c r="IH13705" s="52"/>
      <c r="II13705" s="52"/>
      <c r="IJ13705" s="52"/>
    </row>
    <row r="13706" spans="233:244" x14ac:dyDescent="0.25">
      <c r="HY13706" s="52"/>
      <c r="HZ13706" s="52"/>
      <c r="IA13706" s="52"/>
      <c r="IG13706" s="52"/>
      <c r="IH13706" s="52"/>
      <c r="II13706" s="52"/>
      <c r="IJ13706" s="52"/>
    </row>
    <row r="13707" spans="233:244" x14ac:dyDescent="0.25">
      <c r="HY13707" s="52"/>
      <c r="HZ13707" s="52"/>
      <c r="IA13707" s="52"/>
      <c r="IG13707" s="52"/>
      <c r="IH13707" s="52"/>
      <c r="II13707" s="52"/>
      <c r="IJ13707" s="52"/>
    </row>
    <row r="13708" spans="233:244" x14ac:dyDescent="0.25">
      <c r="HY13708" s="52"/>
      <c r="HZ13708" s="52"/>
      <c r="IA13708" s="52"/>
      <c r="IG13708" s="52"/>
      <c r="IH13708" s="52"/>
      <c r="II13708" s="52"/>
      <c r="IJ13708" s="52"/>
    </row>
    <row r="13709" spans="233:244" x14ac:dyDescent="0.25">
      <c r="HY13709" s="52"/>
      <c r="HZ13709" s="52"/>
      <c r="IA13709" s="52"/>
      <c r="IG13709" s="52"/>
      <c r="IH13709" s="52"/>
      <c r="II13709" s="52"/>
      <c r="IJ13709" s="52"/>
    </row>
    <row r="13710" spans="233:244" x14ac:dyDescent="0.25">
      <c r="HY13710" s="52"/>
      <c r="HZ13710" s="52"/>
      <c r="IA13710" s="52"/>
      <c r="IG13710" s="52"/>
      <c r="IH13710" s="52"/>
      <c r="II13710" s="52"/>
      <c r="IJ13710" s="52"/>
    </row>
    <row r="13711" spans="233:244" x14ac:dyDescent="0.25">
      <c r="HY13711" s="52"/>
      <c r="HZ13711" s="52"/>
      <c r="IA13711" s="52"/>
      <c r="IG13711" s="52"/>
      <c r="IH13711" s="52"/>
      <c r="II13711" s="52"/>
      <c r="IJ13711" s="52"/>
    </row>
    <row r="13712" spans="233:244" x14ac:dyDescent="0.25">
      <c r="HY13712" s="52"/>
      <c r="HZ13712" s="52"/>
      <c r="IA13712" s="52"/>
      <c r="IG13712" s="52"/>
      <c r="IH13712" s="52"/>
      <c r="II13712" s="52"/>
      <c r="IJ13712" s="52"/>
    </row>
    <row r="13713" spans="233:244" x14ac:dyDescent="0.25">
      <c r="HY13713" s="52"/>
      <c r="HZ13713" s="52"/>
      <c r="IA13713" s="52"/>
      <c r="IG13713" s="52"/>
      <c r="IH13713" s="52"/>
      <c r="II13713" s="52"/>
      <c r="IJ13713" s="52"/>
    </row>
    <row r="13714" spans="233:244" x14ac:dyDescent="0.25">
      <c r="HY13714" s="52"/>
      <c r="HZ13714" s="52"/>
      <c r="IA13714" s="52"/>
      <c r="IG13714" s="52"/>
      <c r="IH13714" s="52"/>
      <c r="II13714" s="52"/>
      <c r="IJ13714" s="52"/>
    </row>
    <row r="13715" spans="233:244" x14ac:dyDescent="0.25">
      <c r="HY13715" s="52"/>
      <c r="HZ13715" s="52"/>
      <c r="IA13715" s="52"/>
      <c r="IG13715" s="52"/>
      <c r="IH13715" s="52"/>
      <c r="II13715" s="52"/>
      <c r="IJ13715" s="52"/>
    </row>
    <row r="13716" spans="233:244" x14ac:dyDescent="0.25">
      <c r="HY13716" s="52"/>
      <c r="HZ13716" s="52"/>
      <c r="IA13716" s="52"/>
      <c r="IG13716" s="52"/>
      <c r="IH13716" s="52"/>
      <c r="II13716" s="52"/>
      <c r="IJ13716" s="52"/>
    </row>
    <row r="13717" spans="233:244" x14ac:dyDescent="0.25">
      <c r="HY13717" s="52"/>
      <c r="HZ13717" s="52"/>
      <c r="IA13717" s="52"/>
      <c r="IG13717" s="52"/>
      <c r="IH13717" s="52"/>
      <c r="II13717" s="52"/>
      <c r="IJ13717" s="52"/>
    </row>
    <row r="13718" spans="233:244" x14ac:dyDescent="0.25">
      <c r="HY13718" s="52"/>
      <c r="HZ13718" s="52"/>
      <c r="IA13718" s="52"/>
      <c r="IG13718" s="52"/>
      <c r="IH13718" s="52"/>
      <c r="II13718" s="52"/>
      <c r="IJ13718" s="52"/>
    </row>
    <row r="13719" spans="233:244" x14ac:dyDescent="0.25">
      <c r="HY13719" s="52"/>
      <c r="HZ13719" s="52"/>
      <c r="IA13719" s="52"/>
      <c r="IG13719" s="52"/>
      <c r="IH13719" s="52"/>
      <c r="II13719" s="52"/>
      <c r="IJ13719" s="52"/>
    </row>
    <row r="13720" spans="233:244" x14ac:dyDescent="0.25">
      <c r="HY13720" s="52"/>
      <c r="HZ13720" s="52"/>
      <c r="IA13720" s="52"/>
      <c r="IG13720" s="52"/>
      <c r="IH13720" s="52"/>
      <c r="II13720" s="52"/>
      <c r="IJ13720" s="52"/>
    </row>
    <row r="13721" spans="233:244" x14ac:dyDescent="0.25">
      <c r="HY13721" s="52"/>
      <c r="HZ13721" s="52"/>
      <c r="IA13721" s="52"/>
      <c r="IG13721" s="52"/>
      <c r="IH13721" s="52"/>
      <c r="II13721" s="52"/>
      <c r="IJ13721" s="52"/>
    </row>
    <row r="13722" spans="233:244" x14ac:dyDescent="0.25">
      <c r="HY13722" s="52"/>
      <c r="HZ13722" s="52"/>
      <c r="IA13722" s="52"/>
      <c r="IG13722" s="52"/>
      <c r="IH13722" s="52"/>
      <c r="II13722" s="52"/>
      <c r="IJ13722" s="52"/>
    </row>
    <row r="13723" spans="233:244" x14ac:dyDescent="0.25">
      <c r="HY13723" s="52"/>
      <c r="HZ13723" s="52"/>
      <c r="IA13723" s="52"/>
      <c r="IG13723" s="52"/>
      <c r="IH13723" s="52"/>
      <c r="II13723" s="52"/>
      <c r="IJ13723" s="52"/>
    </row>
    <row r="13724" spans="233:244" x14ac:dyDescent="0.25">
      <c r="HY13724" s="52"/>
      <c r="HZ13724" s="52"/>
      <c r="IA13724" s="52"/>
      <c r="IG13724" s="52"/>
      <c r="IH13724" s="52"/>
      <c r="II13724" s="52"/>
      <c r="IJ13724" s="52"/>
    </row>
    <row r="13725" spans="233:244" x14ac:dyDescent="0.25">
      <c r="HY13725" s="52"/>
      <c r="HZ13725" s="52"/>
      <c r="IA13725" s="52"/>
      <c r="IG13725" s="52"/>
      <c r="IH13725" s="52"/>
      <c r="II13725" s="52"/>
      <c r="IJ13725" s="52"/>
    </row>
    <row r="13726" spans="233:244" x14ac:dyDescent="0.25">
      <c r="HY13726" s="52"/>
      <c r="HZ13726" s="52"/>
      <c r="IA13726" s="52"/>
      <c r="IG13726" s="52"/>
      <c r="IH13726" s="52"/>
      <c r="II13726" s="52"/>
      <c r="IJ13726" s="52"/>
    </row>
    <row r="13727" spans="233:244" x14ac:dyDescent="0.25">
      <c r="HY13727" s="52"/>
      <c r="HZ13727" s="52"/>
      <c r="IA13727" s="52"/>
      <c r="IG13727" s="52"/>
      <c r="IH13727" s="52"/>
      <c r="II13727" s="52"/>
      <c r="IJ13727" s="52"/>
    </row>
    <row r="13728" spans="233:244" x14ac:dyDescent="0.25">
      <c r="HY13728" s="52"/>
      <c r="HZ13728" s="52"/>
      <c r="IA13728" s="52"/>
      <c r="IG13728" s="52"/>
      <c r="IH13728" s="52"/>
      <c r="II13728" s="52"/>
      <c r="IJ13728" s="52"/>
    </row>
    <row r="13729" spans="233:244" x14ac:dyDescent="0.25">
      <c r="HY13729" s="52"/>
      <c r="HZ13729" s="52"/>
      <c r="IA13729" s="52"/>
      <c r="IG13729" s="52"/>
      <c r="IH13729" s="52"/>
      <c r="II13729" s="52"/>
      <c r="IJ13729" s="52"/>
    </row>
    <row r="13730" spans="233:244" x14ac:dyDescent="0.25">
      <c r="HY13730" s="52"/>
      <c r="HZ13730" s="52"/>
      <c r="IA13730" s="52"/>
      <c r="IG13730" s="52"/>
      <c r="IH13730" s="52"/>
      <c r="II13730" s="52"/>
      <c r="IJ13730" s="52"/>
    </row>
    <row r="13731" spans="233:244" x14ac:dyDescent="0.25">
      <c r="HY13731" s="52"/>
      <c r="HZ13731" s="52"/>
      <c r="IA13731" s="52"/>
      <c r="IG13731" s="52"/>
      <c r="IH13731" s="52"/>
      <c r="II13731" s="52"/>
      <c r="IJ13731" s="52"/>
    </row>
    <row r="13732" spans="233:244" x14ac:dyDescent="0.25">
      <c r="HY13732" s="52"/>
      <c r="HZ13732" s="52"/>
      <c r="IA13732" s="52"/>
      <c r="IG13732" s="52"/>
      <c r="IH13732" s="52"/>
      <c r="II13732" s="52"/>
      <c r="IJ13732" s="52"/>
    </row>
    <row r="13733" spans="233:244" x14ac:dyDescent="0.25">
      <c r="HY13733" s="52"/>
      <c r="HZ13733" s="52"/>
      <c r="IA13733" s="52"/>
      <c r="IG13733" s="52"/>
      <c r="IH13733" s="52"/>
      <c r="II13733" s="52"/>
      <c r="IJ13733" s="52"/>
    </row>
    <row r="13734" spans="233:244" x14ac:dyDescent="0.25">
      <c r="HY13734" s="52"/>
      <c r="HZ13734" s="52"/>
      <c r="IA13734" s="52"/>
      <c r="IG13734" s="52"/>
      <c r="IH13734" s="52"/>
      <c r="II13734" s="52"/>
      <c r="IJ13734" s="52"/>
    </row>
    <row r="13735" spans="233:244" x14ac:dyDescent="0.25">
      <c r="HY13735" s="52"/>
      <c r="HZ13735" s="52"/>
      <c r="IA13735" s="52"/>
      <c r="IG13735" s="52"/>
      <c r="IH13735" s="52"/>
      <c r="II13735" s="52"/>
      <c r="IJ13735" s="52"/>
    </row>
    <row r="13736" spans="233:244" x14ac:dyDescent="0.25">
      <c r="HY13736" s="52"/>
      <c r="HZ13736" s="52"/>
      <c r="IA13736" s="52"/>
      <c r="IG13736" s="52"/>
      <c r="IH13736" s="52"/>
      <c r="II13736" s="52"/>
      <c r="IJ13736" s="52"/>
    </row>
    <row r="13737" spans="233:244" x14ac:dyDescent="0.25">
      <c r="HY13737" s="52"/>
      <c r="HZ13737" s="52"/>
      <c r="IA13737" s="52"/>
      <c r="IG13737" s="52"/>
      <c r="IH13737" s="52"/>
      <c r="II13737" s="52"/>
      <c r="IJ13737" s="52"/>
    </row>
    <row r="13738" spans="233:244" x14ac:dyDescent="0.25">
      <c r="HY13738" s="52"/>
      <c r="HZ13738" s="52"/>
      <c r="IA13738" s="52"/>
      <c r="IG13738" s="52"/>
      <c r="IH13738" s="52"/>
      <c r="II13738" s="52"/>
      <c r="IJ13738" s="52"/>
    </row>
    <row r="13739" spans="233:244" x14ac:dyDescent="0.25">
      <c r="HY13739" s="52"/>
      <c r="HZ13739" s="52"/>
      <c r="IA13739" s="52"/>
      <c r="IG13739" s="52"/>
      <c r="IH13739" s="52"/>
      <c r="II13739" s="52"/>
      <c r="IJ13739" s="52"/>
    </row>
    <row r="13740" spans="233:244" x14ac:dyDescent="0.25">
      <c r="HY13740" s="52"/>
      <c r="HZ13740" s="52"/>
      <c r="IA13740" s="52"/>
      <c r="IG13740" s="52"/>
      <c r="IH13740" s="52"/>
      <c r="II13740" s="52"/>
      <c r="IJ13740" s="52"/>
    </row>
    <row r="13741" spans="233:244" x14ac:dyDescent="0.25">
      <c r="HY13741" s="52"/>
      <c r="HZ13741" s="52"/>
      <c r="IA13741" s="52"/>
      <c r="IG13741" s="52"/>
      <c r="IH13741" s="52"/>
      <c r="II13741" s="52"/>
      <c r="IJ13741" s="52"/>
    </row>
    <row r="13742" spans="233:244" x14ac:dyDescent="0.25">
      <c r="HY13742" s="52"/>
      <c r="HZ13742" s="52"/>
      <c r="IA13742" s="52"/>
      <c r="IG13742" s="52"/>
      <c r="IH13742" s="52"/>
      <c r="II13742" s="52"/>
      <c r="IJ13742" s="52"/>
    </row>
    <row r="13743" spans="233:244" x14ac:dyDescent="0.25">
      <c r="HY13743" s="52"/>
      <c r="HZ13743" s="52"/>
      <c r="IA13743" s="52"/>
      <c r="IG13743" s="52"/>
      <c r="IH13743" s="52"/>
      <c r="II13743" s="52"/>
      <c r="IJ13743" s="52"/>
    </row>
    <row r="13744" spans="233:244" x14ac:dyDescent="0.25">
      <c r="HY13744" s="52"/>
      <c r="HZ13744" s="52"/>
      <c r="IA13744" s="52"/>
      <c r="IG13744" s="52"/>
      <c r="IH13744" s="52"/>
      <c r="II13744" s="52"/>
      <c r="IJ13744" s="52"/>
    </row>
    <row r="13745" spans="233:244" x14ac:dyDescent="0.25">
      <c r="HY13745" s="52"/>
      <c r="HZ13745" s="52"/>
      <c r="IA13745" s="52"/>
      <c r="IG13745" s="52"/>
      <c r="IH13745" s="52"/>
      <c r="II13745" s="52"/>
      <c r="IJ13745" s="52"/>
    </row>
    <row r="13746" spans="233:244" x14ac:dyDescent="0.25">
      <c r="HY13746" s="52"/>
      <c r="HZ13746" s="52"/>
      <c r="IA13746" s="52"/>
      <c r="IG13746" s="52"/>
      <c r="IH13746" s="52"/>
      <c r="II13746" s="52"/>
      <c r="IJ13746" s="52"/>
    </row>
    <row r="13747" spans="233:244" x14ac:dyDescent="0.25">
      <c r="HY13747" s="52"/>
      <c r="HZ13747" s="52"/>
      <c r="IA13747" s="52"/>
      <c r="IG13747" s="52"/>
      <c r="IH13747" s="52"/>
      <c r="II13747" s="52"/>
      <c r="IJ13747" s="52"/>
    </row>
    <row r="13748" spans="233:244" x14ac:dyDescent="0.25">
      <c r="HY13748" s="52"/>
      <c r="HZ13748" s="52"/>
      <c r="IA13748" s="52"/>
      <c r="IG13748" s="52"/>
      <c r="IH13748" s="52"/>
      <c r="II13748" s="52"/>
      <c r="IJ13748" s="52"/>
    </row>
    <row r="13749" spans="233:244" x14ac:dyDescent="0.25">
      <c r="HY13749" s="52"/>
      <c r="HZ13749" s="52"/>
      <c r="IA13749" s="52"/>
      <c r="IG13749" s="52"/>
      <c r="IH13749" s="52"/>
      <c r="II13749" s="52"/>
      <c r="IJ13749" s="52"/>
    </row>
    <row r="13750" spans="233:244" x14ac:dyDescent="0.25">
      <c r="HY13750" s="52"/>
      <c r="HZ13750" s="52"/>
      <c r="IA13750" s="52"/>
      <c r="IG13750" s="52"/>
      <c r="IH13750" s="52"/>
      <c r="II13750" s="52"/>
      <c r="IJ13750" s="52"/>
    </row>
    <row r="13751" spans="233:244" x14ac:dyDescent="0.25">
      <c r="HY13751" s="52"/>
      <c r="HZ13751" s="52"/>
      <c r="IA13751" s="52"/>
      <c r="IG13751" s="52"/>
      <c r="IH13751" s="52"/>
      <c r="II13751" s="52"/>
      <c r="IJ13751" s="52"/>
    </row>
    <row r="13752" spans="233:244" x14ac:dyDescent="0.25">
      <c r="HY13752" s="52"/>
      <c r="HZ13752" s="52"/>
      <c r="IA13752" s="52"/>
      <c r="IG13752" s="52"/>
      <c r="IH13752" s="52"/>
      <c r="II13752" s="52"/>
      <c r="IJ13752" s="52"/>
    </row>
    <row r="13753" spans="233:244" x14ac:dyDescent="0.25">
      <c r="HY13753" s="52"/>
      <c r="HZ13753" s="52"/>
      <c r="IA13753" s="52"/>
      <c r="IG13753" s="52"/>
      <c r="IH13753" s="52"/>
      <c r="II13753" s="52"/>
      <c r="IJ13753" s="52"/>
    </row>
    <row r="13754" spans="233:244" x14ac:dyDescent="0.25">
      <c r="HY13754" s="52"/>
      <c r="HZ13754" s="52"/>
      <c r="IA13754" s="52"/>
      <c r="IG13754" s="52"/>
      <c r="IH13754" s="52"/>
      <c r="II13754" s="52"/>
      <c r="IJ13754" s="52"/>
    </row>
    <row r="13755" spans="233:244" x14ac:dyDescent="0.25">
      <c r="HY13755" s="52"/>
      <c r="HZ13755" s="52"/>
      <c r="IA13755" s="52"/>
      <c r="IG13755" s="52"/>
      <c r="IH13755" s="52"/>
      <c r="II13755" s="52"/>
      <c r="IJ13755" s="52"/>
    </row>
    <row r="13756" spans="233:244" x14ac:dyDescent="0.25">
      <c r="HY13756" s="52"/>
      <c r="HZ13756" s="52"/>
      <c r="IA13756" s="52"/>
      <c r="IG13756" s="52"/>
      <c r="IH13756" s="52"/>
      <c r="II13756" s="52"/>
      <c r="IJ13756" s="52"/>
    </row>
    <row r="13757" spans="233:244" x14ac:dyDescent="0.25">
      <c r="HY13757" s="52"/>
      <c r="HZ13757" s="52"/>
      <c r="IA13757" s="52"/>
      <c r="IG13757" s="52"/>
      <c r="IH13757" s="52"/>
      <c r="II13757" s="52"/>
      <c r="IJ13757" s="52"/>
    </row>
    <row r="13758" spans="233:244" x14ac:dyDescent="0.25">
      <c r="HY13758" s="52"/>
      <c r="HZ13758" s="52"/>
      <c r="IA13758" s="52"/>
      <c r="IG13758" s="52"/>
      <c r="IH13758" s="52"/>
      <c r="II13758" s="52"/>
      <c r="IJ13758" s="52"/>
    </row>
    <row r="13759" spans="233:244" x14ac:dyDescent="0.25">
      <c r="HY13759" s="52"/>
      <c r="HZ13759" s="52"/>
      <c r="IA13759" s="52"/>
      <c r="IG13759" s="52"/>
      <c r="IH13759" s="52"/>
      <c r="II13759" s="52"/>
      <c r="IJ13759" s="52"/>
    </row>
    <row r="13760" spans="233:244" x14ac:dyDescent="0.25">
      <c r="HY13760" s="52"/>
      <c r="HZ13760" s="52"/>
      <c r="IA13760" s="52"/>
      <c r="IG13760" s="52"/>
      <c r="IH13760" s="52"/>
      <c r="II13760" s="52"/>
      <c r="IJ13760" s="52"/>
    </row>
    <row r="13761" spans="233:244" x14ac:dyDescent="0.25">
      <c r="HY13761" s="52"/>
      <c r="HZ13761" s="52"/>
      <c r="IA13761" s="52"/>
      <c r="IG13761" s="52"/>
      <c r="IH13761" s="52"/>
      <c r="II13761" s="52"/>
      <c r="IJ13761" s="52"/>
    </row>
    <row r="13762" spans="233:244" x14ac:dyDescent="0.25">
      <c r="HY13762" s="52"/>
      <c r="HZ13762" s="52"/>
      <c r="IA13762" s="52"/>
      <c r="IG13762" s="52"/>
      <c r="IH13762" s="52"/>
      <c r="II13762" s="52"/>
      <c r="IJ13762" s="52"/>
    </row>
    <row r="13763" spans="233:244" x14ac:dyDescent="0.25">
      <c r="HY13763" s="52"/>
      <c r="HZ13763" s="52"/>
      <c r="IA13763" s="52"/>
      <c r="IG13763" s="52"/>
      <c r="IH13763" s="52"/>
      <c r="II13763" s="52"/>
      <c r="IJ13763" s="52"/>
    </row>
    <row r="13764" spans="233:244" x14ac:dyDescent="0.25">
      <c r="HY13764" s="52"/>
      <c r="HZ13764" s="52"/>
      <c r="IA13764" s="52"/>
      <c r="IG13764" s="52"/>
      <c r="IH13764" s="52"/>
      <c r="II13764" s="52"/>
      <c r="IJ13764" s="52"/>
    </row>
    <row r="13765" spans="233:244" x14ac:dyDescent="0.25">
      <c r="HY13765" s="52"/>
      <c r="HZ13765" s="52"/>
      <c r="IA13765" s="52"/>
      <c r="IG13765" s="52"/>
      <c r="IH13765" s="52"/>
      <c r="II13765" s="52"/>
      <c r="IJ13765" s="52"/>
    </row>
    <row r="13766" spans="233:244" x14ac:dyDescent="0.25">
      <c r="HY13766" s="52"/>
      <c r="HZ13766" s="52"/>
      <c r="IA13766" s="52"/>
      <c r="IG13766" s="52"/>
      <c r="IH13766" s="52"/>
      <c r="II13766" s="52"/>
      <c r="IJ13766" s="52"/>
    </row>
    <row r="13767" spans="233:244" x14ac:dyDescent="0.25">
      <c r="HY13767" s="52"/>
      <c r="HZ13767" s="52"/>
      <c r="IA13767" s="52"/>
      <c r="IG13767" s="52"/>
      <c r="IH13767" s="52"/>
      <c r="II13767" s="52"/>
      <c r="IJ13767" s="52"/>
    </row>
    <row r="13768" spans="233:244" x14ac:dyDescent="0.25">
      <c r="HY13768" s="52"/>
      <c r="HZ13768" s="52"/>
      <c r="IA13768" s="52"/>
      <c r="IG13768" s="52"/>
      <c r="IH13768" s="52"/>
      <c r="II13768" s="52"/>
      <c r="IJ13768" s="52"/>
    </row>
    <row r="13769" spans="233:244" x14ac:dyDescent="0.25">
      <c r="HY13769" s="52"/>
      <c r="HZ13769" s="52"/>
      <c r="IA13769" s="52"/>
      <c r="IG13769" s="52"/>
      <c r="IH13769" s="52"/>
      <c r="II13769" s="52"/>
      <c r="IJ13769" s="52"/>
    </row>
    <row r="13770" spans="233:244" x14ac:dyDescent="0.25">
      <c r="HY13770" s="52"/>
      <c r="HZ13770" s="52"/>
      <c r="IA13770" s="52"/>
      <c r="IG13770" s="52"/>
      <c r="IH13770" s="52"/>
      <c r="II13770" s="52"/>
      <c r="IJ13770" s="52"/>
    </row>
    <row r="13771" spans="233:244" x14ac:dyDescent="0.25">
      <c r="HY13771" s="52"/>
      <c r="HZ13771" s="52"/>
      <c r="IA13771" s="52"/>
      <c r="IG13771" s="52"/>
      <c r="IH13771" s="52"/>
      <c r="II13771" s="52"/>
      <c r="IJ13771" s="52"/>
    </row>
    <row r="13772" spans="233:244" x14ac:dyDescent="0.25">
      <c r="HY13772" s="52"/>
      <c r="HZ13772" s="52"/>
      <c r="IA13772" s="52"/>
      <c r="IG13772" s="52"/>
      <c r="IH13772" s="52"/>
      <c r="II13772" s="52"/>
      <c r="IJ13772" s="52"/>
    </row>
    <row r="13773" spans="233:244" x14ac:dyDescent="0.25">
      <c r="HY13773" s="52"/>
      <c r="HZ13773" s="52"/>
      <c r="IA13773" s="52"/>
      <c r="IG13773" s="52"/>
      <c r="IH13773" s="52"/>
      <c r="II13773" s="52"/>
      <c r="IJ13773" s="52"/>
    </row>
    <row r="13774" spans="233:244" x14ac:dyDescent="0.25">
      <c r="HY13774" s="52"/>
      <c r="HZ13774" s="52"/>
      <c r="IA13774" s="52"/>
      <c r="IG13774" s="52"/>
      <c r="IH13774" s="52"/>
      <c r="II13774" s="52"/>
      <c r="IJ13774" s="52"/>
    </row>
    <row r="13775" spans="233:244" x14ac:dyDescent="0.25">
      <c r="HY13775" s="52"/>
      <c r="HZ13775" s="52"/>
      <c r="IA13775" s="52"/>
      <c r="IG13775" s="52"/>
      <c r="IH13775" s="52"/>
      <c r="II13775" s="52"/>
      <c r="IJ13775" s="52"/>
    </row>
    <row r="13776" spans="233:244" x14ac:dyDescent="0.25">
      <c r="HY13776" s="52"/>
      <c r="HZ13776" s="52"/>
      <c r="IA13776" s="52"/>
      <c r="IG13776" s="52"/>
      <c r="IH13776" s="52"/>
      <c r="II13776" s="52"/>
      <c r="IJ13776" s="52"/>
    </row>
    <row r="13777" spans="233:244" x14ac:dyDescent="0.25">
      <c r="HY13777" s="52"/>
      <c r="HZ13777" s="52"/>
      <c r="IA13777" s="52"/>
      <c r="IG13777" s="52"/>
      <c r="IH13777" s="52"/>
      <c r="II13777" s="52"/>
      <c r="IJ13777" s="52"/>
    </row>
    <row r="13778" spans="233:244" x14ac:dyDescent="0.25">
      <c r="HY13778" s="52"/>
      <c r="HZ13778" s="52"/>
      <c r="IA13778" s="52"/>
      <c r="IG13778" s="52"/>
      <c r="IH13778" s="52"/>
      <c r="II13778" s="52"/>
      <c r="IJ13778" s="52"/>
    </row>
    <row r="13779" spans="233:244" x14ac:dyDescent="0.25">
      <c r="HY13779" s="52"/>
      <c r="HZ13779" s="52"/>
      <c r="IA13779" s="52"/>
      <c r="IG13779" s="52"/>
      <c r="IH13779" s="52"/>
      <c r="II13779" s="52"/>
      <c r="IJ13779" s="52"/>
    </row>
    <row r="13780" spans="233:244" x14ac:dyDescent="0.25">
      <c r="HY13780" s="52"/>
      <c r="HZ13780" s="52"/>
      <c r="IA13780" s="52"/>
      <c r="IG13780" s="52"/>
      <c r="IH13780" s="52"/>
      <c r="II13780" s="52"/>
      <c r="IJ13780" s="52"/>
    </row>
    <row r="13781" spans="233:244" x14ac:dyDescent="0.25">
      <c r="HY13781" s="52"/>
      <c r="HZ13781" s="52"/>
      <c r="IA13781" s="52"/>
      <c r="IG13781" s="52"/>
      <c r="IH13781" s="52"/>
      <c r="II13781" s="52"/>
      <c r="IJ13781" s="52"/>
    </row>
    <row r="13782" spans="233:244" x14ac:dyDescent="0.25">
      <c r="HY13782" s="52"/>
      <c r="HZ13782" s="52"/>
      <c r="IA13782" s="52"/>
      <c r="IG13782" s="52"/>
      <c r="IH13782" s="52"/>
      <c r="II13782" s="52"/>
      <c r="IJ13782" s="52"/>
    </row>
    <row r="13783" spans="233:244" x14ac:dyDescent="0.25">
      <c r="HY13783" s="52"/>
      <c r="HZ13783" s="52"/>
      <c r="IA13783" s="52"/>
      <c r="IG13783" s="52"/>
      <c r="IH13783" s="52"/>
      <c r="II13783" s="52"/>
      <c r="IJ13783" s="52"/>
    </row>
    <row r="13784" spans="233:244" x14ac:dyDescent="0.25">
      <c r="HY13784" s="52"/>
      <c r="HZ13784" s="52"/>
      <c r="IA13784" s="52"/>
      <c r="IG13784" s="52"/>
      <c r="IH13784" s="52"/>
      <c r="II13784" s="52"/>
      <c r="IJ13784" s="52"/>
    </row>
    <row r="13785" spans="233:244" x14ac:dyDescent="0.25">
      <c r="HY13785" s="52"/>
      <c r="HZ13785" s="52"/>
      <c r="IA13785" s="52"/>
      <c r="IG13785" s="52"/>
      <c r="IH13785" s="52"/>
      <c r="II13785" s="52"/>
      <c r="IJ13785" s="52"/>
    </row>
    <row r="13786" spans="233:244" x14ac:dyDescent="0.25">
      <c r="HY13786" s="52"/>
      <c r="HZ13786" s="52"/>
      <c r="IA13786" s="52"/>
      <c r="IG13786" s="52"/>
      <c r="IH13786" s="52"/>
      <c r="II13786" s="52"/>
      <c r="IJ13786" s="52"/>
    </row>
    <row r="13787" spans="233:244" x14ac:dyDescent="0.25">
      <c r="HY13787" s="52"/>
      <c r="HZ13787" s="52"/>
      <c r="IA13787" s="52"/>
      <c r="IG13787" s="52"/>
      <c r="IH13787" s="52"/>
      <c r="II13787" s="52"/>
      <c r="IJ13787" s="52"/>
    </row>
    <row r="13788" spans="233:244" x14ac:dyDescent="0.25">
      <c r="HY13788" s="52"/>
      <c r="HZ13788" s="52"/>
      <c r="IA13788" s="52"/>
      <c r="IG13788" s="52"/>
      <c r="IH13788" s="52"/>
      <c r="II13788" s="52"/>
      <c r="IJ13788" s="52"/>
    </row>
    <row r="13789" spans="233:244" x14ac:dyDescent="0.25">
      <c r="HY13789" s="52"/>
      <c r="HZ13789" s="52"/>
      <c r="IA13789" s="52"/>
      <c r="IG13789" s="52"/>
      <c r="IH13789" s="52"/>
      <c r="II13789" s="52"/>
      <c r="IJ13789" s="52"/>
    </row>
    <row r="13790" spans="233:244" x14ac:dyDescent="0.25">
      <c r="HY13790" s="52"/>
      <c r="HZ13790" s="52"/>
      <c r="IA13790" s="52"/>
      <c r="IG13790" s="52"/>
      <c r="IH13790" s="52"/>
      <c r="II13790" s="52"/>
      <c r="IJ13790" s="52"/>
    </row>
    <row r="13791" spans="233:244" x14ac:dyDescent="0.25">
      <c r="HY13791" s="52"/>
      <c r="HZ13791" s="52"/>
      <c r="IA13791" s="52"/>
      <c r="IG13791" s="52"/>
      <c r="IH13791" s="52"/>
      <c r="II13791" s="52"/>
      <c r="IJ13791" s="52"/>
    </row>
    <row r="13792" spans="233:244" x14ac:dyDescent="0.25">
      <c r="HY13792" s="52"/>
      <c r="HZ13792" s="52"/>
      <c r="IA13792" s="52"/>
      <c r="IG13792" s="52"/>
      <c r="IH13792" s="52"/>
      <c r="II13792" s="52"/>
      <c r="IJ13792" s="52"/>
    </row>
    <row r="13793" spans="233:244" x14ac:dyDescent="0.25">
      <c r="HY13793" s="52"/>
      <c r="HZ13793" s="52"/>
      <c r="IA13793" s="52"/>
      <c r="IG13793" s="52"/>
      <c r="IH13793" s="52"/>
      <c r="II13793" s="52"/>
      <c r="IJ13793" s="52"/>
    </row>
    <row r="13794" spans="233:244" x14ac:dyDescent="0.25">
      <c r="HY13794" s="52"/>
      <c r="HZ13794" s="52"/>
      <c r="IA13794" s="52"/>
      <c r="IG13794" s="52"/>
      <c r="IH13794" s="52"/>
      <c r="II13794" s="52"/>
      <c r="IJ13794" s="52"/>
    </row>
    <row r="13795" spans="233:244" x14ac:dyDescent="0.25">
      <c r="HY13795" s="52"/>
      <c r="HZ13795" s="52"/>
      <c r="IA13795" s="52"/>
      <c r="IG13795" s="52"/>
      <c r="IH13795" s="52"/>
      <c r="II13795" s="52"/>
      <c r="IJ13795" s="52"/>
    </row>
    <row r="13796" spans="233:244" x14ac:dyDescent="0.25">
      <c r="HY13796" s="52"/>
      <c r="HZ13796" s="52"/>
      <c r="IA13796" s="52"/>
      <c r="IG13796" s="52"/>
      <c r="IH13796" s="52"/>
      <c r="II13796" s="52"/>
      <c r="IJ13796" s="52"/>
    </row>
    <row r="13797" spans="233:244" x14ac:dyDescent="0.25">
      <c r="HY13797" s="52"/>
      <c r="HZ13797" s="52"/>
      <c r="IA13797" s="52"/>
      <c r="IG13797" s="52"/>
      <c r="IH13797" s="52"/>
      <c r="II13797" s="52"/>
      <c r="IJ13797" s="52"/>
    </row>
    <row r="13798" spans="233:244" x14ac:dyDescent="0.25">
      <c r="HY13798" s="52"/>
      <c r="HZ13798" s="52"/>
      <c r="IA13798" s="52"/>
      <c r="IG13798" s="52"/>
      <c r="IH13798" s="52"/>
      <c r="II13798" s="52"/>
      <c r="IJ13798" s="52"/>
    </row>
    <row r="13799" spans="233:244" x14ac:dyDescent="0.25">
      <c r="HY13799" s="52"/>
      <c r="HZ13799" s="52"/>
      <c r="IA13799" s="52"/>
      <c r="IG13799" s="52"/>
      <c r="IH13799" s="52"/>
      <c r="II13799" s="52"/>
      <c r="IJ13799" s="52"/>
    </row>
    <row r="13800" spans="233:244" x14ac:dyDescent="0.25">
      <c r="HY13800" s="52"/>
      <c r="HZ13800" s="52"/>
      <c r="IA13800" s="52"/>
      <c r="IG13800" s="52"/>
      <c r="IH13800" s="52"/>
      <c r="II13800" s="52"/>
      <c r="IJ13800" s="52"/>
    </row>
    <row r="13801" spans="233:244" x14ac:dyDescent="0.25">
      <c r="HY13801" s="52"/>
      <c r="HZ13801" s="52"/>
      <c r="IA13801" s="52"/>
      <c r="IG13801" s="52"/>
      <c r="IH13801" s="52"/>
      <c r="II13801" s="52"/>
      <c r="IJ13801" s="52"/>
    </row>
    <row r="13802" spans="233:244" x14ac:dyDescent="0.25">
      <c r="HY13802" s="52"/>
      <c r="HZ13802" s="52"/>
      <c r="IA13802" s="52"/>
      <c r="IG13802" s="52"/>
      <c r="IH13802" s="52"/>
      <c r="II13802" s="52"/>
      <c r="IJ13802" s="52"/>
    </row>
    <row r="13803" spans="233:244" x14ac:dyDescent="0.25">
      <c r="HY13803" s="52"/>
      <c r="HZ13803" s="52"/>
      <c r="IA13803" s="52"/>
      <c r="IG13803" s="52"/>
      <c r="IH13803" s="52"/>
      <c r="II13803" s="52"/>
      <c r="IJ13803" s="52"/>
    </row>
    <row r="13804" spans="233:244" x14ac:dyDescent="0.25">
      <c r="HY13804" s="52"/>
      <c r="HZ13804" s="52"/>
      <c r="IA13804" s="52"/>
      <c r="IG13804" s="52"/>
      <c r="IH13804" s="52"/>
      <c r="II13804" s="52"/>
      <c r="IJ13804" s="52"/>
    </row>
    <row r="13805" spans="233:244" x14ac:dyDescent="0.25">
      <c r="HY13805" s="52"/>
      <c r="HZ13805" s="52"/>
      <c r="IA13805" s="52"/>
      <c r="IG13805" s="52"/>
      <c r="IH13805" s="52"/>
      <c r="II13805" s="52"/>
      <c r="IJ13805" s="52"/>
    </row>
    <row r="13806" spans="233:244" x14ac:dyDescent="0.25">
      <c r="HY13806" s="52"/>
      <c r="HZ13806" s="52"/>
      <c r="IA13806" s="52"/>
      <c r="IG13806" s="52"/>
      <c r="IH13806" s="52"/>
      <c r="II13806" s="52"/>
      <c r="IJ13806" s="52"/>
    </row>
    <row r="13807" spans="233:244" x14ac:dyDescent="0.25">
      <c r="HY13807" s="52"/>
      <c r="HZ13807" s="52"/>
      <c r="IA13807" s="52"/>
      <c r="IG13807" s="52"/>
      <c r="IH13807" s="52"/>
      <c r="II13807" s="52"/>
      <c r="IJ13807" s="52"/>
    </row>
    <row r="13808" spans="233:244" x14ac:dyDescent="0.25">
      <c r="HY13808" s="52"/>
      <c r="HZ13808" s="52"/>
      <c r="IA13808" s="52"/>
      <c r="IG13808" s="52"/>
      <c r="IH13808" s="52"/>
      <c r="II13808" s="52"/>
      <c r="IJ13808" s="52"/>
    </row>
    <row r="13809" spans="233:244" x14ac:dyDescent="0.25">
      <c r="HY13809" s="52"/>
      <c r="HZ13809" s="52"/>
      <c r="IA13809" s="52"/>
      <c r="IG13809" s="52"/>
      <c r="IH13809" s="52"/>
      <c r="II13809" s="52"/>
      <c r="IJ13809" s="52"/>
    </row>
    <row r="13810" spans="233:244" x14ac:dyDescent="0.25">
      <c r="HY13810" s="52"/>
      <c r="HZ13810" s="52"/>
      <c r="IA13810" s="52"/>
      <c r="IG13810" s="52"/>
      <c r="IH13810" s="52"/>
      <c r="II13810" s="52"/>
      <c r="IJ13810" s="52"/>
    </row>
    <row r="13811" spans="233:244" x14ac:dyDescent="0.25">
      <c r="HY13811" s="52"/>
      <c r="HZ13811" s="52"/>
      <c r="IA13811" s="52"/>
      <c r="IG13811" s="52"/>
      <c r="IH13811" s="52"/>
      <c r="II13811" s="52"/>
      <c r="IJ13811" s="52"/>
    </row>
    <row r="13812" spans="233:244" x14ac:dyDescent="0.25">
      <c r="HY13812" s="52"/>
      <c r="HZ13812" s="52"/>
      <c r="IA13812" s="52"/>
      <c r="IG13812" s="52"/>
      <c r="IH13812" s="52"/>
      <c r="II13812" s="52"/>
      <c r="IJ13812" s="52"/>
    </row>
    <row r="13813" spans="233:244" x14ac:dyDescent="0.25">
      <c r="HY13813" s="52"/>
      <c r="HZ13813" s="52"/>
      <c r="IA13813" s="52"/>
      <c r="IG13813" s="52"/>
      <c r="IH13813" s="52"/>
      <c r="II13813" s="52"/>
      <c r="IJ13813" s="52"/>
    </row>
    <row r="13814" spans="233:244" x14ac:dyDescent="0.25">
      <c r="HY13814" s="52"/>
      <c r="HZ13814" s="52"/>
      <c r="IA13814" s="52"/>
      <c r="IG13814" s="52"/>
      <c r="IH13814" s="52"/>
      <c r="II13814" s="52"/>
      <c r="IJ13814" s="52"/>
    </row>
    <row r="13815" spans="233:244" x14ac:dyDescent="0.25">
      <c r="HY13815" s="52"/>
      <c r="HZ13815" s="52"/>
      <c r="IA13815" s="52"/>
      <c r="IG13815" s="52"/>
      <c r="IH13815" s="52"/>
      <c r="II13815" s="52"/>
      <c r="IJ13815" s="52"/>
    </row>
    <row r="13816" spans="233:244" x14ac:dyDescent="0.25">
      <c r="HY13816" s="52"/>
      <c r="HZ13816" s="52"/>
      <c r="IA13816" s="52"/>
      <c r="IG13816" s="52"/>
      <c r="IH13816" s="52"/>
      <c r="II13816" s="52"/>
      <c r="IJ13816" s="52"/>
    </row>
    <row r="13817" spans="233:244" x14ac:dyDescent="0.25">
      <c r="HY13817" s="52"/>
      <c r="HZ13817" s="52"/>
      <c r="IA13817" s="52"/>
      <c r="IG13817" s="52"/>
      <c r="IH13817" s="52"/>
      <c r="II13817" s="52"/>
      <c r="IJ13817" s="52"/>
    </row>
    <row r="13818" spans="233:244" x14ac:dyDescent="0.25">
      <c r="HY13818" s="52"/>
      <c r="HZ13818" s="52"/>
      <c r="IA13818" s="52"/>
      <c r="IG13818" s="52"/>
      <c r="IH13818" s="52"/>
      <c r="II13818" s="52"/>
      <c r="IJ13818" s="52"/>
    </row>
    <row r="13819" spans="233:244" x14ac:dyDescent="0.25">
      <c r="HY13819" s="52"/>
      <c r="HZ13819" s="52"/>
      <c r="IA13819" s="52"/>
      <c r="IG13819" s="52"/>
      <c r="IH13819" s="52"/>
      <c r="II13819" s="52"/>
      <c r="IJ13819" s="52"/>
    </row>
    <row r="13820" spans="233:244" x14ac:dyDescent="0.25">
      <c r="HY13820" s="52"/>
      <c r="HZ13820" s="52"/>
      <c r="IA13820" s="52"/>
      <c r="IG13820" s="52"/>
      <c r="IH13820" s="52"/>
      <c r="II13820" s="52"/>
      <c r="IJ13820" s="52"/>
    </row>
    <row r="13821" spans="233:244" x14ac:dyDescent="0.25">
      <c r="HY13821" s="52"/>
      <c r="HZ13821" s="52"/>
      <c r="IA13821" s="52"/>
      <c r="IG13821" s="52"/>
      <c r="IH13821" s="52"/>
      <c r="II13821" s="52"/>
      <c r="IJ13821" s="52"/>
    </row>
    <row r="13822" spans="233:244" x14ac:dyDescent="0.25">
      <c r="HY13822" s="52"/>
      <c r="HZ13822" s="52"/>
      <c r="IA13822" s="52"/>
      <c r="IG13822" s="52"/>
      <c r="IH13822" s="52"/>
      <c r="II13822" s="52"/>
      <c r="IJ13822" s="52"/>
    </row>
    <row r="13823" spans="233:244" x14ac:dyDescent="0.25">
      <c r="HY13823" s="52"/>
      <c r="HZ13823" s="52"/>
      <c r="IA13823" s="52"/>
      <c r="IG13823" s="52"/>
      <c r="IH13823" s="52"/>
      <c r="II13823" s="52"/>
      <c r="IJ13823" s="52"/>
    </row>
    <row r="13824" spans="233:244" x14ac:dyDescent="0.25">
      <c r="HY13824" s="52"/>
      <c r="HZ13824" s="52"/>
      <c r="IA13824" s="52"/>
      <c r="IG13824" s="52"/>
      <c r="IH13824" s="52"/>
      <c r="II13824" s="52"/>
      <c r="IJ13824" s="52"/>
    </row>
    <row r="13825" spans="233:244" x14ac:dyDescent="0.25">
      <c r="HY13825" s="52"/>
      <c r="HZ13825" s="52"/>
      <c r="IA13825" s="52"/>
      <c r="IG13825" s="52"/>
      <c r="IH13825" s="52"/>
      <c r="II13825" s="52"/>
      <c r="IJ13825" s="52"/>
    </row>
    <row r="13826" spans="233:244" x14ac:dyDescent="0.25">
      <c r="HY13826" s="52"/>
      <c r="HZ13826" s="52"/>
      <c r="IA13826" s="52"/>
      <c r="IG13826" s="52"/>
      <c r="IH13826" s="52"/>
      <c r="II13826" s="52"/>
      <c r="IJ13826" s="52"/>
    </row>
    <row r="13827" spans="233:244" x14ac:dyDescent="0.25">
      <c r="HY13827" s="52"/>
      <c r="HZ13827" s="52"/>
      <c r="IA13827" s="52"/>
      <c r="IG13827" s="52"/>
      <c r="IH13827" s="52"/>
      <c r="II13827" s="52"/>
      <c r="IJ13827" s="52"/>
    </row>
    <row r="13828" spans="233:244" x14ac:dyDescent="0.25">
      <c r="HY13828" s="52"/>
      <c r="HZ13828" s="52"/>
      <c r="IA13828" s="52"/>
      <c r="IG13828" s="52"/>
      <c r="IH13828" s="52"/>
      <c r="II13828" s="52"/>
      <c r="IJ13828" s="52"/>
    </row>
    <row r="13829" spans="233:244" x14ac:dyDescent="0.25">
      <c r="HY13829" s="52"/>
      <c r="HZ13829" s="52"/>
      <c r="IA13829" s="52"/>
      <c r="IG13829" s="52"/>
      <c r="IH13829" s="52"/>
      <c r="II13829" s="52"/>
      <c r="IJ13829" s="52"/>
    </row>
    <row r="13830" spans="233:244" x14ac:dyDescent="0.25">
      <c r="HY13830" s="52"/>
      <c r="HZ13830" s="52"/>
      <c r="IA13830" s="52"/>
      <c r="IG13830" s="52"/>
      <c r="IH13830" s="52"/>
      <c r="II13830" s="52"/>
      <c r="IJ13830" s="52"/>
    </row>
    <row r="13831" spans="233:244" x14ac:dyDescent="0.25">
      <c r="HY13831" s="52"/>
      <c r="HZ13831" s="52"/>
      <c r="IA13831" s="52"/>
      <c r="IG13831" s="52"/>
      <c r="IH13831" s="52"/>
      <c r="II13831" s="52"/>
      <c r="IJ13831" s="52"/>
    </row>
    <row r="13832" spans="233:244" x14ac:dyDescent="0.25">
      <c r="HY13832" s="52"/>
      <c r="HZ13832" s="52"/>
      <c r="IA13832" s="52"/>
      <c r="IG13832" s="52"/>
      <c r="IH13832" s="52"/>
      <c r="II13832" s="52"/>
      <c r="IJ13832" s="52"/>
    </row>
    <row r="13833" spans="233:244" x14ac:dyDescent="0.25">
      <c r="HY13833" s="52"/>
      <c r="HZ13833" s="52"/>
      <c r="IA13833" s="52"/>
      <c r="IG13833" s="52"/>
      <c r="IH13833" s="52"/>
      <c r="II13833" s="52"/>
      <c r="IJ13833" s="52"/>
    </row>
    <row r="13834" spans="233:244" x14ac:dyDescent="0.25">
      <c r="HY13834" s="52"/>
      <c r="HZ13834" s="52"/>
      <c r="IA13834" s="52"/>
      <c r="IG13834" s="52"/>
      <c r="IH13834" s="52"/>
      <c r="II13834" s="52"/>
      <c r="IJ13834" s="52"/>
    </row>
    <row r="13835" spans="233:244" x14ac:dyDescent="0.25">
      <c r="HY13835" s="52"/>
      <c r="HZ13835" s="52"/>
      <c r="IA13835" s="52"/>
      <c r="IG13835" s="52"/>
      <c r="IH13835" s="52"/>
      <c r="II13835" s="52"/>
      <c r="IJ13835" s="52"/>
    </row>
    <row r="13836" spans="233:244" x14ac:dyDescent="0.25">
      <c r="HY13836" s="52"/>
      <c r="HZ13836" s="52"/>
      <c r="IA13836" s="52"/>
      <c r="IG13836" s="52"/>
      <c r="IH13836" s="52"/>
      <c r="II13836" s="52"/>
      <c r="IJ13836" s="52"/>
    </row>
    <row r="13837" spans="233:244" x14ac:dyDescent="0.25">
      <c r="HY13837" s="52"/>
      <c r="HZ13837" s="52"/>
      <c r="IA13837" s="52"/>
      <c r="IG13837" s="52"/>
      <c r="IH13837" s="52"/>
      <c r="II13837" s="52"/>
      <c r="IJ13837" s="52"/>
    </row>
    <row r="13838" spans="233:244" x14ac:dyDescent="0.25">
      <c r="HY13838" s="52"/>
      <c r="HZ13838" s="52"/>
      <c r="IA13838" s="52"/>
      <c r="IG13838" s="52"/>
      <c r="IH13838" s="52"/>
      <c r="II13838" s="52"/>
      <c r="IJ13838" s="52"/>
    </row>
    <row r="13839" spans="233:244" x14ac:dyDescent="0.25">
      <c r="HY13839" s="52"/>
      <c r="HZ13839" s="52"/>
      <c r="IA13839" s="52"/>
      <c r="IG13839" s="52"/>
      <c r="IH13839" s="52"/>
      <c r="II13839" s="52"/>
      <c r="IJ13839" s="52"/>
    </row>
    <row r="13840" spans="233:244" x14ac:dyDescent="0.25">
      <c r="HY13840" s="52"/>
      <c r="HZ13840" s="52"/>
      <c r="IA13840" s="52"/>
      <c r="IG13840" s="52"/>
      <c r="IH13840" s="52"/>
      <c r="II13840" s="52"/>
      <c r="IJ13840" s="52"/>
    </row>
    <row r="13841" spans="233:244" x14ac:dyDescent="0.25">
      <c r="HY13841" s="52"/>
      <c r="HZ13841" s="52"/>
      <c r="IA13841" s="52"/>
      <c r="IG13841" s="52"/>
      <c r="IH13841" s="52"/>
      <c r="II13841" s="52"/>
      <c r="IJ13841" s="52"/>
    </row>
    <row r="13842" spans="233:244" x14ac:dyDescent="0.25">
      <c r="HY13842" s="52"/>
      <c r="HZ13842" s="52"/>
      <c r="IA13842" s="52"/>
      <c r="IG13842" s="52"/>
      <c r="IH13842" s="52"/>
      <c r="II13842" s="52"/>
      <c r="IJ13842" s="52"/>
    </row>
    <row r="13843" spans="233:244" x14ac:dyDescent="0.25">
      <c r="HY13843" s="52"/>
      <c r="HZ13843" s="52"/>
      <c r="IA13843" s="52"/>
      <c r="IG13843" s="52"/>
      <c r="IH13843" s="52"/>
      <c r="II13843" s="52"/>
      <c r="IJ13843" s="52"/>
    </row>
    <row r="13844" spans="233:244" x14ac:dyDescent="0.25">
      <c r="HY13844" s="52"/>
      <c r="HZ13844" s="52"/>
      <c r="IA13844" s="52"/>
      <c r="IG13844" s="52"/>
      <c r="IH13844" s="52"/>
      <c r="II13844" s="52"/>
      <c r="IJ13844" s="52"/>
    </row>
    <row r="13845" spans="233:244" x14ac:dyDescent="0.25">
      <c r="HY13845" s="52"/>
      <c r="HZ13845" s="52"/>
      <c r="IA13845" s="52"/>
      <c r="IG13845" s="52"/>
      <c r="IH13845" s="52"/>
      <c r="II13845" s="52"/>
      <c r="IJ13845" s="52"/>
    </row>
    <row r="13846" spans="233:244" x14ac:dyDescent="0.25">
      <c r="HY13846" s="52"/>
      <c r="HZ13846" s="52"/>
      <c r="IA13846" s="52"/>
      <c r="IG13846" s="52"/>
      <c r="IH13846" s="52"/>
      <c r="II13846" s="52"/>
      <c r="IJ13846" s="52"/>
    </row>
    <row r="13847" spans="233:244" x14ac:dyDescent="0.25">
      <c r="HY13847" s="52"/>
      <c r="HZ13847" s="52"/>
      <c r="IA13847" s="52"/>
      <c r="IG13847" s="52"/>
      <c r="IH13847" s="52"/>
      <c r="II13847" s="52"/>
      <c r="IJ13847" s="52"/>
    </row>
    <row r="13848" spans="233:244" x14ac:dyDescent="0.25">
      <c r="HY13848" s="52"/>
      <c r="HZ13848" s="52"/>
      <c r="IA13848" s="52"/>
      <c r="IG13848" s="52"/>
      <c r="IH13848" s="52"/>
      <c r="II13848" s="52"/>
      <c r="IJ13848" s="52"/>
    </row>
    <row r="13849" spans="233:244" x14ac:dyDescent="0.25">
      <c r="HY13849" s="52"/>
      <c r="HZ13849" s="52"/>
      <c r="IA13849" s="52"/>
      <c r="IG13849" s="52"/>
      <c r="IH13849" s="52"/>
      <c r="II13849" s="52"/>
      <c r="IJ13849" s="52"/>
    </row>
    <row r="13850" spans="233:244" x14ac:dyDescent="0.25">
      <c r="HY13850" s="52"/>
      <c r="HZ13850" s="52"/>
      <c r="IA13850" s="52"/>
      <c r="IG13850" s="52"/>
      <c r="IH13850" s="52"/>
      <c r="II13850" s="52"/>
      <c r="IJ13850" s="52"/>
    </row>
    <row r="13851" spans="233:244" x14ac:dyDescent="0.25">
      <c r="HY13851" s="52"/>
      <c r="HZ13851" s="52"/>
      <c r="IA13851" s="52"/>
      <c r="IG13851" s="52"/>
      <c r="IH13851" s="52"/>
      <c r="II13851" s="52"/>
      <c r="IJ13851" s="52"/>
    </row>
    <row r="13852" spans="233:244" x14ac:dyDescent="0.25">
      <c r="HY13852" s="52"/>
      <c r="HZ13852" s="52"/>
      <c r="IA13852" s="52"/>
      <c r="IG13852" s="52"/>
      <c r="IH13852" s="52"/>
      <c r="II13852" s="52"/>
      <c r="IJ13852" s="52"/>
    </row>
    <row r="13853" spans="233:244" x14ac:dyDescent="0.25">
      <c r="HY13853" s="52"/>
      <c r="HZ13853" s="52"/>
      <c r="IA13853" s="52"/>
      <c r="IG13853" s="52"/>
      <c r="IH13853" s="52"/>
      <c r="II13853" s="52"/>
      <c r="IJ13853" s="52"/>
    </row>
    <row r="13854" spans="233:244" x14ac:dyDescent="0.25">
      <c r="HY13854" s="52"/>
      <c r="HZ13854" s="52"/>
      <c r="IA13854" s="52"/>
      <c r="IG13854" s="52"/>
      <c r="IH13854" s="52"/>
      <c r="II13854" s="52"/>
      <c r="IJ13854" s="52"/>
    </row>
    <row r="13855" spans="233:244" x14ac:dyDescent="0.25">
      <c r="HY13855" s="52"/>
      <c r="HZ13855" s="52"/>
      <c r="IA13855" s="52"/>
      <c r="IG13855" s="52"/>
      <c r="IH13855" s="52"/>
      <c r="II13855" s="52"/>
      <c r="IJ13855" s="52"/>
    </row>
    <row r="13856" spans="233:244" x14ac:dyDescent="0.25">
      <c r="HY13856" s="52"/>
      <c r="HZ13856" s="52"/>
      <c r="IA13856" s="52"/>
      <c r="IG13856" s="52"/>
      <c r="IH13856" s="52"/>
      <c r="II13856" s="52"/>
      <c r="IJ13856" s="52"/>
    </row>
    <row r="13857" spans="233:244" x14ac:dyDescent="0.25">
      <c r="HY13857" s="52"/>
      <c r="HZ13857" s="52"/>
      <c r="IA13857" s="52"/>
      <c r="IG13857" s="52"/>
      <c r="IH13857" s="52"/>
      <c r="II13857" s="52"/>
      <c r="IJ13857" s="52"/>
    </row>
    <row r="13858" spans="233:244" x14ac:dyDescent="0.25">
      <c r="HY13858" s="52"/>
      <c r="HZ13858" s="52"/>
      <c r="IA13858" s="52"/>
      <c r="IG13858" s="52"/>
      <c r="IH13858" s="52"/>
      <c r="II13858" s="52"/>
      <c r="IJ13858" s="52"/>
    </row>
    <row r="13859" spans="233:244" x14ac:dyDescent="0.25">
      <c r="HY13859" s="52"/>
      <c r="HZ13859" s="52"/>
      <c r="IA13859" s="52"/>
      <c r="IG13859" s="52"/>
      <c r="IH13859" s="52"/>
      <c r="II13859" s="52"/>
      <c r="IJ13859" s="52"/>
    </row>
    <row r="13860" spans="233:244" x14ac:dyDescent="0.25">
      <c r="HY13860" s="52"/>
      <c r="HZ13860" s="52"/>
      <c r="IA13860" s="52"/>
      <c r="IG13860" s="52"/>
      <c r="IH13860" s="52"/>
      <c r="II13860" s="52"/>
      <c r="IJ13860" s="52"/>
    </row>
    <row r="13861" spans="233:244" x14ac:dyDescent="0.25">
      <c r="HY13861" s="52"/>
      <c r="HZ13861" s="52"/>
      <c r="IA13861" s="52"/>
      <c r="IG13861" s="52"/>
      <c r="IH13861" s="52"/>
      <c r="II13861" s="52"/>
      <c r="IJ13861" s="52"/>
    </row>
    <row r="13862" spans="233:244" x14ac:dyDescent="0.25">
      <c r="HY13862" s="52"/>
      <c r="HZ13862" s="52"/>
      <c r="IA13862" s="52"/>
      <c r="IG13862" s="52"/>
      <c r="IH13862" s="52"/>
      <c r="II13862" s="52"/>
      <c r="IJ13862" s="52"/>
    </row>
    <row r="13863" spans="233:244" x14ac:dyDescent="0.25">
      <c r="HY13863" s="52"/>
      <c r="HZ13863" s="52"/>
      <c r="IA13863" s="52"/>
      <c r="IG13863" s="52"/>
      <c r="IH13863" s="52"/>
      <c r="II13863" s="52"/>
      <c r="IJ13863" s="52"/>
    </row>
    <row r="13864" spans="233:244" x14ac:dyDescent="0.25">
      <c r="HY13864" s="52"/>
      <c r="HZ13864" s="52"/>
      <c r="IA13864" s="52"/>
      <c r="IG13864" s="52"/>
      <c r="IH13864" s="52"/>
      <c r="II13864" s="52"/>
      <c r="IJ13864" s="52"/>
    </row>
    <row r="13865" spans="233:244" x14ac:dyDescent="0.25">
      <c r="HY13865" s="52"/>
      <c r="HZ13865" s="52"/>
      <c r="IA13865" s="52"/>
      <c r="IG13865" s="52"/>
      <c r="IH13865" s="52"/>
      <c r="II13865" s="52"/>
      <c r="IJ13865" s="52"/>
    </row>
    <row r="13866" spans="233:244" x14ac:dyDescent="0.25">
      <c r="HY13866" s="52"/>
      <c r="HZ13866" s="52"/>
      <c r="IA13866" s="52"/>
      <c r="IG13866" s="52"/>
      <c r="IH13866" s="52"/>
      <c r="II13866" s="52"/>
      <c r="IJ13866" s="52"/>
    </row>
    <row r="13867" spans="233:244" x14ac:dyDescent="0.25">
      <c r="HY13867" s="52"/>
      <c r="HZ13867" s="52"/>
      <c r="IA13867" s="52"/>
      <c r="IG13867" s="52"/>
      <c r="IH13867" s="52"/>
      <c r="II13867" s="52"/>
      <c r="IJ13867" s="52"/>
    </row>
    <row r="13868" spans="233:244" x14ac:dyDescent="0.25">
      <c r="HY13868" s="52"/>
      <c r="HZ13868" s="52"/>
      <c r="IA13868" s="52"/>
      <c r="IG13868" s="52"/>
      <c r="IH13868" s="52"/>
      <c r="II13868" s="52"/>
      <c r="IJ13868" s="52"/>
    </row>
    <row r="13869" spans="233:244" x14ac:dyDescent="0.25">
      <c r="HY13869" s="52"/>
      <c r="HZ13869" s="52"/>
      <c r="IA13869" s="52"/>
      <c r="IG13869" s="52"/>
      <c r="IH13869" s="52"/>
      <c r="II13869" s="52"/>
      <c r="IJ13869" s="52"/>
    </row>
    <row r="13870" spans="233:244" x14ac:dyDescent="0.25">
      <c r="HY13870" s="52"/>
      <c r="HZ13870" s="52"/>
      <c r="IA13870" s="52"/>
      <c r="IG13870" s="52"/>
      <c r="IH13870" s="52"/>
      <c r="II13870" s="52"/>
      <c r="IJ13870" s="52"/>
    </row>
    <row r="13871" spans="233:244" x14ac:dyDescent="0.25">
      <c r="HY13871" s="52"/>
      <c r="HZ13871" s="52"/>
      <c r="IA13871" s="52"/>
      <c r="IG13871" s="52"/>
      <c r="IH13871" s="52"/>
      <c r="II13871" s="52"/>
      <c r="IJ13871" s="52"/>
    </row>
    <row r="13872" spans="233:244" x14ac:dyDescent="0.25">
      <c r="HY13872" s="52"/>
      <c r="HZ13872" s="52"/>
      <c r="IA13872" s="52"/>
      <c r="IG13872" s="52"/>
      <c r="IH13872" s="52"/>
      <c r="II13872" s="52"/>
      <c r="IJ13872" s="52"/>
    </row>
    <row r="13873" spans="233:244" x14ac:dyDescent="0.25">
      <c r="HY13873" s="52"/>
      <c r="HZ13873" s="52"/>
      <c r="IA13873" s="52"/>
      <c r="IG13873" s="52"/>
      <c r="IH13873" s="52"/>
      <c r="II13873" s="52"/>
      <c r="IJ13873" s="52"/>
    </row>
    <row r="13874" spans="233:244" x14ac:dyDescent="0.25">
      <c r="HY13874" s="52"/>
      <c r="HZ13874" s="52"/>
      <c r="IA13874" s="52"/>
      <c r="IG13874" s="52"/>
      <c r="IH13874" s="52"/>
      <c r="II13874" s="52"/>
      <c r="IJ13874" s="52"/>
    </row>
    <row r="13875" spans="233:244" x14ac:dyDescent="0.25">
      <c r="HY13875" s="52"/>
      <c r="HZ13875" s="52"/>
      <c r="IA13875" s="52"/>
      <c r="IG13875" s="52"/>
      <c r="IH13875" s="52"/>
      <c r="II13875" s="52"/>
      <c r="IJ13875" s="52"/>
    </row>
    <row r="13876" spans="233:244" x14ac:dyDescent="0.25">
      <c r="HY13876" s="52"/>
      <c r="HZ13876" s="52"/>
      <c r="IA13876" s="52"/>
      <c r="IG13876" s="52"/>
      <c r="IH13876" s="52"/>
      <c r="II13876" s="52"/>
      <c r="IJ13876" s="52"/>
    </row>
    <row r="13877" spans="233:244" x14ac:dyDescent="0.25">
      <c r="HY13877" s="52"/>
      <c r="HZ13877" s="52"/>
      <c r="IA13877" s="52"/>
      <c r="IG13877" s="52"/>
      <c r="IH13877" s="52"/>
      <c r="II13877" s="52"/>
      <c r="IJ13877" s="52"/>
    </row>
    <row r="13878" spans="233:244" x14ac:dyDescent="0.25">
      <c r="HY13878" s="52"/>
      <c r="HZ13878" s="52"/>
      <c r="IA13878" s="52"/>
      <c r="IG13878" s="52"/>
      <c r="IH13878" s="52"/>
      <c r="II13878" s="52"/>
      <c r="IJ13878" s="52"/>
    </row>
    <row r="13879" spans="233:244" x14ac:dyDescent="0.25">
      <c r="HY13879" s="52"/>
      <c r="HZ13879" s="52"/>
      <c r="IA13879" s="52"/>
      <c r="IG13879" s="52"/>
      <c r="IH13879" s="52"/>
      <c r="II13879" s="52"/>
      <c r="IJ13879" s="52"/>
    </row>
    <row r="13880" spans="233:244" x14ac:dyDescent="0.25">
      <c r="HY13880" s="52"/>
      <c r="HZ13880" s="52"/>
      <c r="IA13880" s="52"/>
      <c r="IG13880" s="52"/>
      <c r="IH13880" s="52"/>
      <c r="II13880" s="52"/>
      <c r="IJ13880" s="52"/>
    </row>
    <row r="13881" spans="233:244" x14ac:dyDescent="0.25">
      <c r="HY13881" s="52"/>
      <c r="HZ13881" s="52"/>
      <c r="IA13881" s="52"/>
      <c r="IG13881" s="52"/>
      <c r="IH13881" s="52"/>
      <c r="II13881" s="52"/>
      <c r="IJ13881" s="52"/>
    </row>
    <row r="13882" spans="233:244" x14ac:dyDescent="0.25">
      <c r="HY13882" s="52"/>
      <c r="HZ13882" s="52"/>
      <c r="IA13882" s="52"/>
      <c r="IG13882" s="52"/>
      <c r="IH13882" s="52"/>
      <c r="II13882" s="52"/>
      <c r="IJ13882" s="52"/>
    </row>
    <row r="13883" spans="233:244" x14ac:dyDescent="0.25">
      <c r="HY13883" s="52"/>
      <c r="HZ13883" s="52"/>
      <c r="IA13883" s="52"/>
      <c r="IG13883" s="52"/>
      <c r="IH13883" s="52"/>
      <c r="II13883" s="52"/>
      <c r="IJ13883" s="52"/>
    </row>
    <row r="13884" spans="233:244" x14ac:dyDescent="0.25">
      <c r="HY13884" s="52"/>
      <c r="HZ13884" s="52"/>
      <c r="IA13884" s="52"/>
      <c r="IG13884" s="52"/>
      <c r="IH13884" s="52"/>
      <c r="II13884" s="52"/>
      <c r="IJ13884" s="52"/>
    </row>
    <row r="13885" spans="233:244" x14ac:dyDescent="0.25">
      <c r="HY13885" s="52"/>
      <c r="HZ13885" s="52"/>
      <c r="IA13885" s="52"/>
      <c r="IG13885" s="52"/>
      <c r="IH13885" s="52"/>
      <c r="II13885" s="52"/>
      <c r="IJ13885" s="52"/>
    </row>
    <row r="13886" spans="233:244" x14ac:dyDescent="0.25">
      <c r="HY13886" s="52"/>
      <c r="HZ13886" s="52"/>
      <c r="IA13886" s="52"/>
      <c r="IG13886" s="52"/>
      <c r="IH13886" s="52"/>
      <c r="II13886" s="52"/>
      <c r="IJ13886" s="52"/>
    </row>
    <row r="13887" spans="233:244" x14ac:dyDescent="0.25">
      <c r="HY13887" s="52"/>
      <c r="HZ13887" s="52"/>
      <c r="IA13887" s="52"/>
      <c r="IG13887" s="52"/>
      <c r="IH13887" s="52"/>
      <c r="II13887" s="52"/>
      <c r="IJ13887" s="52"/>
    </row>
    <row r="13888" spans="233:244" x14ac:dyDescent="0.25">
      <c r="HY13888" s="52"/>
      <c r="HZ13888" s="52"/>
      <c r="IA13888" s="52"/>
      <c r="IG13888" s="52"/>
      <c r="IH13888" s="52"/>
      <c r="II13888" s="52"/>
      <c r="IJ13888" s="52"/>
    </row>
    <row r="13889" spans="233:244" x14ac:dyDescent="0.25">
      <c r="HY13889" s="52"/>
      <c r="HZ13889" s="52"/>
      <c r="IA13889" s="52"/>
      <c r="IG13889" s="52"/>
      <c r="IH13889" s="52"/>
      <c r="II13889" s="52"/>
      <c r="IJ13889" s="52"/>
    </row>
    <row r="13890" spans="233:244" x14ac:dyDescent="0.25">
      <c r="HY13890" s="52"/>
      <c r="HZ13890" s="52"/>
      <c r="IA13890" s="52"/>
      <c r="IG13890" s="52"/>
      <c r="IH13890" s="52"/>
      <c r="II13890" s="52"/>
      <c r="IJ13890" s="52"/>
    </row>
    <row r="13891" spans="233:244" x14ac:dyDescent="0.25">
      <c r="HY13891" s="52"/>
      <c r="HZ13891" s="52"/>
      <c r="IA13891" s="52"/>
      <c r="IG13891" s="52"/>
      <c r="IH13891" s="52"/>
      <c r="II13891" s="52"/>
      <c r="IJ13891" s="52"/>
    </row>
    <row r="13892" spans="233:244" x14ac:dyDescent="0.25">
      <c r="HY13892" s="52"/>
      <c r="HZ13892" s="52"/>
      <c r="IA13892" s="52"/>
      <c r="IG13892" s="52"/>
      <c r="IH13892" s="52"/>
      <c r="II13892" s="52"/>
      <c r="IJ13892" s="52"/>
    </row>
    <row r="13893" spans="233:244" x14ac:dyDescent="0.25">
      <c r="HY13893" s="52"/>
      <c r="HZ13893" s="52"/>
      <c r="IA13893" s="52"/>
      <c r="IG13893" s="52"/>
      <c r="IH13893" s="52"/>
      <c r="II13893" s="52"/>
      <c r="IJ13893" s="52"/>
    </row>
    <row r="13894" spans="233:244" x14ac:dyDescent="0.25">
      <c r="HY13894" s="52"/>
      <c r="HZ13894" s="52"/>
      <c r="IA13894" s="52"/>
      <c r="IG13894" s="52"/>
      <c r="IH13894" s="52"/>
      <c r="II13894" s="52"/>
      <c r="IJ13894" s="52"/>
    </row>
    <row r="13895" spans="233:244" x14ac:dyDescent="0.25">
      <c r="HY13895" s="52"/>
      <c r="HZ13895" s="52"/>
      <c r="IA13895" s="52"/>
      <c r="IG13895" s="52"/>
      <c r="IH13895" s="52"/>
      <c r="II13895" s="52"/>
      <c r="IJ13895" s="52"/>
    </row>
    <row r="13896" spans="233:244" x14ac:dyDescent="0.25">
      <c r="HY13896" s="52"/>
      <c r="HZ13896" s="52"/>
      <c r="IA13896" s="52"/>
      <c r="IG13896" s="52"/>
      <c r="IH13896" s="52"/>
      <c r="II13896" s="52"/>
      <c r="IJ13896" s="52"/>
    </row>
    <row r="13897" spans="233:244" x14ac:dyDescent="0.25">
      <c r="HY13897" s="52"/>
      <c r="HZ13897" s="52"/>
      <c r="IA13897" s="52"/>
      <c r="IG13897" s="52"/>
      <c r="IH13897" s="52"/>
      <c r="II13897" s="52"/>
      <c r="IJ13897" s="52"/>
    </row>
    <row r="13898" spans="233:244" x14ac:dyDescent="0.25">
      <c r="HY13898" s="52"/>
      <c r="HZ13898" s="52"/>
      <c r="IA13898" s="52"/>
      <c r="IG13898" s="52"/>
      <c r="IH13898" s="52"/>
      <c r="II13898" s="52"/>
      <c r="IJ13898" s="52"/>
    </row>
    <row r="13899" spans="233:244" x14ac:dyDescent="0.25">
      <c r="HY13899" s="52"/>
      <c r="HZ13899" s="52"/>
      <c r="IA13899" s="52"/>
      <c r="IG13899" s="52"/>
      <c r="IH13899" s="52"/>
      <c r="II13899" s="52"/>
      <c r="IJ13899" s="52"/>
    </row>
    <row r="13900" spans="233:244" x14ac:dyDescent="0.25">
      <c r="HY13900" s="52"/>
      <c r="HZ13900" s="52"/>
      <c r="IA13900" s="52"/>
      <c r="IG13900" s="52"/>
      <c r="IH13900" s="52"/>
      <c r="II13900" s="52"/>
      <c r="IJ13900" s="52"/>
    </row>
    <row r="13901" spans="233:244" x14ac:dyDescent="0.25">
      <c r="HY13901" s="52"/>
      <c r="HZ13901" s="52"/>
      <c r="IA13901" s="52"/>
      <c r="IG13901" s="52"/>
      <c r="IH13901" s="52"/>
      <c r="II13901" s="52"/>
      <c r="IJ13901" s="52"/>
    </row>
    <row r="13902" spans="233:244" x14ac:dyDescent="0.25">
      <c r="HY13902" s="52"/>
      <c r="HZ13902" s="52"/>
      <c r="IA13902" s="52"/>
      <c r="IG13902" s="52"/>
      <c r="IH13902" s="52"/>
      <c r="II13902" s="52"/>
      <c r="IJ13902" s="52"/>
    </row>
    <row r="13903" spans="233:244" x14ac:dyDescent="0.25">
      <c r="HY13903" s="52"/>
      <c r="HZ13903" s="52"/>
      <c r="IA13903" s="52"/>
      <c r="IG13903" s="52"/>
      <c r="IH13903" s="52"/>
      <c r="II13903" s="52"/>
      <c r="IJ13903" s="52"/>
    </row>
    <row r="13904" spans="233:244" x14ac:dyDescent="0.25">
      <c r="HY13904" s="52"/>
      <c r="HZ13904" s="52"/>
      <c r="IA13904" s="52"/>
      <c r="IG13904" s="52"/>
      <c r="IH13904" s="52"/>
      <c r="II13904" s="52"/>
      <c r="IJ13904" s="52"/>
    </row>
    <row r="13905" spans="233:244" x14ac:dyDescent="0.25">
      <c r="HY13905" s="52"/>
      <c r="HZ13905" s="52"/>
      <c r="IA13905" s="52"/>
      <c r="IG13905" s="52"/>
      <c r="IH13905" s="52"/>
      <c r="II13905" s="52"/>
      <c r="IJ13905" s="52"/>
    </row>
    <row r="13906" spans="233:244" x14ac:dyDescent="0.25">
      <c r="HY13906" s="52"/>
      <c r="HZ13906" s="52"/>
      <c r="IA13906" s="52"/>
      <c r="IG13906" s="52"/>
      <c r="IH13906" s="52"/>
      <c r="II13906" s="52"/>
      <c r="IJ13906" s="52"/>
    </row>
    <row r="13907" spans="233:244" x14ac:dyDescent="0.25">
      <c r="HY13907" s="52"/>
      <c r="HZ13907" s="52"/>
      <c r="IA13907" s="52"/>
      <c r="IG13907" s="52"/>
      <c r="IH13907" s="52"/>
      <c r="II13907" s="52"/>
      <c r="IJ13907" s="52"/>
    </row>
    <row r="13908" spans="233:244" x14ac:dyDescent="0.25">
      <c r="HY13908" s="52"/>
      <c r="HZ13908" s="52"/>
      <c r="IA13908" s="52"/>
      <c r="IG13908" s="52"/>
      <c r="IH13908" s="52"/>
      <c r="II13908" s="52"/>
      <c r="IJ13908" s="52"/>
    </row>
    <row r="13909" spans="233:244" x14ac:dyDescent="0.25">
      <c r="HY13909" s="52"/>
      <c r="HZ13909" s="52"/>
      <c r="IA13909" s="52"/>
      <c r="IG13909" s="52"/>
      <c r="IH13909" s="52"/>
      <c r="II13909" s="52"/>
      <c r="IJ13909" s="52"/>
    </row>
    <row r="13910" spans="233:244" x14ac:dyDescent="0.25">
      <c r="HY13910" s="52"/>
      <c r="HZ13910" s="52"/>
      <c r="IA13910" s="52"/>
      <c r="IG13910" s="52"/>
      <c r="IH13910" s="52"/>
      <c r="II13910" s="52"/>
      <c r="IJ13910" s="52"/>
    </row>
    <row r="13911" spans="233:244" x14ac:dyDescent="0.25">
      <c r="HY13911" s="52"/>
      <c r="HZ13911" s="52"/>
      <c r="IA13911" s="52"/>
      <c r="IG13911" s="52"/>
      <c r="IH13911" s="52"/>
      <c r="II13911" s="52"/>
      <c r="IJ13911" s="52"/>
    </row>
    <row r="13912" spans="233:244" x14ac:dyDescent="0.25">
      <c r="HY13912" s="52"/>
      <c r="HZ13912" s="52"/>
      <c r="IA13912" s="52"/>
      <c r="IG13912" s="52"/>
      <c r="IH13912" s="52"/>
      <c r="II13912" s="52"/>
      <c r="IJ13912" s="52"/>
    </row>
    <row r="13913" spans="233:244" x14ac:dyDescent="0.25">
      <c r="HY13913" s="52"/>
      <c r="HZ13913" s="52"/>
      <c r="IA13913" s="52"/>
      <c r="IG13913" s="52"/>
      <c r="IH13913" s="52"/>
      <c r="II13913" s="52"/>
      <c r="IJ13913" s="52"/>
    </row>
    <row r="13914" spans="233:244" x14ac:dyDescent="0.25">
      <c r="HY13914" s="52"/>
      <c r="HZ13914" s="52"/>
      <c r="IA13914" s="52"/>
      <c r="IG13914" s="52"/>
      <c r="IH13914" s="52"/>
      <c r="II13914" s="52"/>
      <c r="IJ13914" s="52"/>
    </row>
    <row r="13915" spans="233:244" x14ac:dyDescent="0.25">
      <c r="HY13915" s="52"/>
      <c r="HZ13915" s="52"/>
      <c r="IA13915" s="52"/>
      <c r="IG13915" s="52"/>
      <c r="IH13915" s="52"/>
      <c r="II13915" s="52"/>
      <c r="IJ13915" s="52"/>
    </row>
    <row r="13916" spans="233:244" x14ac:dyDescent="0.25">
      <c r="HY13916" s="52"/>
      <c r="HZ13916" s="52"/>
      <c r="IA13916" s="52"/>
      <c r="IG13916" s="52"/>
      <c r="IH13916" s="52"/>
      <c r="II13916" s="52"/>
      <c r="IJ13916" s="52"/>
    </row>
    <row r="13917" spans="233:244" x14ac:dyDescent="0.25">
      <c r="HY13917" s="52"/>
      <c r="HZ13917" s="52"/>
      <c r="IA13917" s="52"/>
      <c r="IG13917" s="52"/>
      <c r="IH13917" s="52"/>
      <c r="II13917" s="52"/>
      <c r="IJ13917" s="52"/>
    </row>
    <row r="13918" spans="233:244" x14ac:dyDescent="0.25">
      <c r="HY13918" s="52"/>
      <c r="HZ13918" s="52"/>
      <c r="IA13918" s="52"/>
      <c r="IG13918" s="52"/>
      <c r="IH13918" s="52"/>
      <c r="II13918" s="52"/>
      <c r="IJ13918" s="52"/>
    </row>
    <row r="13919" spans="233:244" x14ac:dyDescent="0.25">
      <c r="HY13919" s="52"/>
      <c r="HZ13919" s="52"/>
      <c r="IA13919" s="52"/>
      <c r="IG13919" s="52"/>
      <c r="IH13919" s="52"/>
      <c r="II13919" s="52"/>
      <c r="IJ13919" s="52"/>
    </row>
    <row r="13920" spans="233:244" x14ac:dyDescent="0.25">
      <c r="HY13920" s="52"/>
      <c r="HZ13920" s="52"/>
      <c r="IA13920" s="52"/>
      <c r="IG13920" s="52"/>
      <c r="IH13920" s="52"/>
      <c r="II13920" s="52"/>
      <c r="IJ13920" s="52"/>
    </row>
    <row r="13921" spans="233:244" x14ac:dyDescent="0.25">
      <c r="HY13921" s="52"/>
      <c r="HZ13921" s="52"/>
      <c r="IA13921" s="52"/>
      <c r="IG13921" s="52"/>
      <c r="IH13921" s="52"/>
      <c r="II13921" s="52"/>
      <c r="IJ13921" s="52"/>
    </row>
    <row r="13922" spans="233:244" x14ac:dyDescent="0.25">
      <c r="HY13922" s="52"/>
      <c r="HZ13922" s="52"/>
      <c r="IA13922" s="52"/>
      <c r="IG13922" s="52"/>
      <c r="IH13922" s="52"/>
      <c r="II13922" s="52"/>
      <c r="IJ13922" s="52"/>
    </row>
    <row r="13923" spans="233:244" x14ac:dyDescent="0.25">
      <c r="HY13923" s="52"/>
      <c r="HZ13923" s="52"/>
      <c r="IA13923" s="52"/>
      <c r="IG13923" s="52"/>
      <c r="IH13923" s="52"/>
      <c r="II13923" s="52"/>
      <c r="IJ13923" s="52"/>
    </row>
    <row r="13924" spans="233:244" x14ac:dyDescent="0.25">
      <c r="HY13924" s="52"/>
      <c r="HZ13924" s="52"/>
      <c r="IA13924" s="52"/>
      <c r="IG13924" s="52"/>
      <c r="IH13924" s="52"/>
      <c r="II13924" s="52"/>
      <c r="IJ13924" s="52"/>
    </row>
    <row r="13925" spans="233:244" x14ac:dyDescent="0.25">
      <c r="HY13925" s="52"/>
      <c r="HZ13925" s="52"/>
      <c r="IA13925" s="52"/>
      <c r="IG13925" s="52"/>
      <c r="IH13925" s="52"/>
      <c r="II13925" s="52"/>
      <c r="IJ13925" s="52"/>
    </row>
    <row r="13926" spans="233:244" x14ac:dyDescent="0.25">
      <c r="HY13926" s="52"/>
      <c r="HZ13926" s="52"/>
      <c r="IA13926" s="52"/>
      <c r="IG13926" s="52"/>
      <c r="IH13926" s="52"/>
      <c r="II13926" s="52"/>
      <c r="IJ13926" s="52"/>
    </row>
    <row r="13927" spans="233:244" x14ac:dyDescent="0.25">
      <c r="HY13927" s="52"/>
      <c r="HZ13927" s="52"/>
      <c r="IA13927" s="52"/>
      <c r="IG13927" s="52"/>
      <c r="IH13927" s="52"/>
      <c r="II13927" s="52"/>
      <c r="IJ13927" s="52"/>
    </row>
    <row r="13928" spans="233:244" x14ac:dyDescent="0.25">
      <c r="HY13928" s="52"/>
      <c r="HZ13928" s="52"/>
      <c r="IA13928" s="52"/>
      <c r="IG13928" s="52"/>
      <c r="IH13928" s="52"/>
      <c r="II13928" s="52"/>
      <c r="IJ13928" s="52"/>
    </row>
    <row r="13929" spans="233:244" x14ac:dyDescent="0.25">
      <c r="HY13929" s="52"/>
      <c r="HZ13929" s="52"/>
      <c r="IA13929" s="52"/>
      <c r="IG13929" s="52"/>
      <c r="IH13929" s="52"/>
      <c r="II13929" s="52"/>
      <c r="IJ13929" s="52"/>
    </row>
    <row r="13930" spans="233:244" x14ac:dyDescent="0.25">
      <c r="HY13930" s="52"/>
      <c r="HZ13930" s="52"/>
      <c r="IA13930" s="52"/>
      <c r="IG13930" s="52"/>
      <c r="IH13930" s="52"/>
      <c r="II13930" s="52"/>
      <c r="IJ13930" s="52"/>
    </row>
    <row r="13931" spans="233:244" x14ac:dyDescent="0.25">
      <c r="HY13931" s="52"/>
      <c r="HZ13931" s="52"/>
      <c r="IA13931" s="52"/>
      <c r="IG13931" s="52"/>
      <c r="IH13931" s="52"/>
      <c r="II13931" s="52"/>
      <c r="IJ13931" s="52"/>
    </row>
    <row r="13932" spans="233:244" x14ac:dyDescent="0.25">
      <c r="HY13932" s="52"/>
      <c r="HZ13932" s="52"/>
      <c r="IA13932" s="52"/>
      <c r="IG13932" s="52"/>
      <c r="IH13932" s="52"/>
      <c r="II13932" s="52"/>
      <c r="IJ13932" s="52"/>
    </row>
    <row r="13933" spans="233:244" x14ac:dyDescent="0.25">
      <c r="HY13933" s="52"/>
      <c r="HZ13933" s="52"/>
      <c r="IA13933" s="52"/>
      <c r="IG13933" s="52"/>
      <c r="IH13933" s="52"/>
      <c r="II13933" s="52"/>
      <c r="IJ13933" s="52"/>
    </row>
    <row r="13934" spans="233:244" x14ac:dyDescent="0.25">
      <c r="HY13934" s="52"/>
      <c r="HZ13934" s="52"/>
      <c r="IA13934" s="52"/>
      <c r="IG13934" s="52"/>
      <c r="IH13934" s="52"/>
      <c r="II13934" s="52"/>
      <c r="IJ13934" s="52"/>
    </row>
    <row r="13935" spans="233:244" x14ac:dyDescent="0.25">
      <c r="HY13935" s="52"/>
      <c r="HZ13935" s="52"/>
      <c r="IA13935" s="52"/>
      <c r="IG13935" s="52"/>
      <c r="IH13935" s="52"/>
      <c r="II13935" s="52"/>
      <c r="IJ13935" s="52"/>
    </row>
    <row r="13936" spans="233:244" x14ac:dyDescent="0.25">
      <c r="HY13936" s="52"/>
      <c r="HZ13936" s="52"/>
      <c r="IA13936" s="52"/>
      <c r="IG13936" s="52"/>
      <c r="IH13936" s="52"/>
      <c r="II13936" s="52"/>
      <c r="IJ13936" s="52"/>
    </row>
    <row r="13937" spans="233:244" x14ac:dyDescent="0.25">
      <c r="HY13937" s="52"/>
      <c r="HZ13937" s="52"/>
      <c r="IA13937" s="52"/>
      <c r="IG13937" s="52"/>
      <c r="IH13937" s="52"/>
      <c r="II13937" s="52"/>
      <c r="IJ13937" s="52"/>
    </row>
    <row r="13938" spans="233:244" x14ac:dyDescent="0.25">
      <c r="HY13938" s="52"/>
      <c r="HZ13938" s="52"/>
      <c r="IA13938" s="52"/>
      <c r="IG13938" s="52"/>
      <c r="IH13938" s="52"/>
      <c r="II13938" s="52"/>
      <c r="IJ13938" s="52"/>
    </row>
    <row r="13939" spans="233:244" x14ac:dyDescent="0.25">
      <c r="HY13939" s="52"/>
      <c r="HZ13939" s="52"/>
      <c r="IA13939" s="52"/>
      <c r="IG13939" s="52"/>
      <c r="IH13939" s="52"/>
      <c r="II13939" s="52"/>
      <c r="IJ13939" s="52"/>
    </row>
    <row r="13940" spans="233:244" x14ac:dyDescent="0.25">
      <c r="HY13940" s="52"/>
      <c r="HZ13940" s="52"/>
      <c r="IA13940" s="52"/>
      <c r="IG13940" s="52"/>
      <c r="IH13940" s="52"/>
      <c r="II13940" s="52"/>
      <c r="IJ13940" s="52"/>
    </row>
    <row r="13941" spans="233:244" x14ac:dyDescent="0.25">
      <c r="HY13941" s="52"/>
      <c r="HZ13941" s="52"/>
      <c r="IA13941" s="52"/>
      <c r="IG13941" s="52"/>
      <c r="IH13941" s="52"/>
      <c r="II13941" s="52"/>
      <c r="IJ13941" s="52"/>
    </row>
    <row r="13942" spans="233:244" x14ac:dyDescent="0.25">
      <c r="HY13942" s="52"/>
      <c r="HZ13942" s="52"/>
      <c r="IA13942" s="52"/>
      <c r="IG13942" s="52"/>
      <c r="IH13942" s="52"/>
      <c r="II13942" s="52"/>
      <c r="IJ13942" s="52"/>
    </row>
    <row r="13943" spans="233:244" x14ac:dyDescent="0.25">
      <c r="HY13943" s="52"/>
      <c r="HZ13943" s="52"/>
      <c r="IA13943" s="52"/>
      <c r="IG13943" s="52"/>
      <c r="IH13943" s="52"/>
      <c r="II13943" s="52"/>
      <c r="IJ13943" s="52"/>
    </row>
    <row r="13944" spans="233:244" x14ac:dyDescent="0.25">
      <c r="HY13944" s="52"/>
      <c r="HZ13944" s="52"/>
      <c r="IA13944" s="52"/>
      <c r="IG13944" s="52"/>
      <c r="IH13944" s="52"/>
      <c r="II13944" s="52"/>
      <c r="IJ13944" s="52"/>
    </row>
    <row r="13945" spans="233:244" x14ac:dyDescent="0.25">
      <c r="HY13945" s="52"/>
      <c r="HZ13945" s="52"/>
      <c r="IA13945" s="52"/>
      <c r="IG13945" s="52"/>
      <c r="IH13945" s="52"/>
      <c r="II13945" s="52"/>
      <c r="IJ13945" s="52"/>
    </row>
    <row r="13946" spans="233:244" x14ac:dyDescent="0.25">
      <c r="HY13946" s="52"/>
      <c r="HZ13946" s="52"/>
      <c r="IA13946" s="52"/>
      <c r="IG13946" s="52"/>
      <c r="IH13946" s="52"/>
      <c r="II13946" s="52"/>
      <c r="IJ13946" s="52"/>
    </row>
    <row r="13947" spans="233:244" x14ac:dyDescent="0.25">
      <c r="HY13947" s="52"/>
      <c r="HZ13947" s="52"/>
      <c r="IA13947" s="52"/>
      <c r="IG13947" s="52"/>
      <c r="IH13947" s="52"/>
      <c r="II13947" s="52"/>
      <c r="IJ13947" s="52"/>
    </row>
    <row r="13948" spans="233:244" x14ac:dyDescent="0.25">
      <c r="HY13948" s="52"/>
      <c r="HZ13948" s="52"/>
      <c r="IA13948" s="52"/>
      <c r="IG13948" s="52"/>
      <c r="IH13948" s="52"/>
      <c r="II13948" s="52"/>
      <c r="IJ13948" s="52"/>
    </row>
    <row r="13949" spans="233:244" x14ac:dyDescent="0.25">
      <c r="HY13949" s="52"/>
      <c r="HZ13949" s="52"/>
      <c r="IA13949" s="52"/>
      <c r="IG13949" s="52"/>
      <c r="IH13949" s="52"/>
      <c r="II13949" s="52"/>
      <c r="IJ13949" s="52"/>
    </row>
    <row r="13950" spans="233:244" x14ac:dyDescent="0.25">
      <c r="HY13950" s="52"/>
      <c r="HZ13950" s="52"/>
      <c r="IA13950" s="52"/>
      <c r="IG13950" s="52"/>
      <c r="IH13950" s="52"/>
      <c r="II13950" s="52"/>
      <c r="IJ13950" s="52"/>
    </row>
    <row r="13951" spans="233:244" x14ac:dyDescent="0.25">
      <c r="HY13951" s="52"/>
      <c r="HZ13951" s="52"/>
      <c r="IA13951" s="52"/>
      <c r="IG13951" s="52"/>
      <c r="IH13951" s="52"/>
      <c r="II13951" s="52"/>
      <c r="IJ13951" s="52"/>
    </row>
    <row r="13952" spans="233:244" x14ac:dyDescent="0.25">
      <c r="HY13952" s="52"/>
      <c r="HZ13952" s="52"/>
      <c r="IA13952" s="52"/>
      <c r="IG13952" s="52"/>
      <c r="IH13952" s="52"/>
      <c r="II13952" s="52"/>
      <c r="IJ13952" s="52"/>
    </row>
    <row r="13953" spans="233:244" x14ac:dyDescent="0.25">
      <c r="HY13953" s="52"/>
      <c r="HZ13953" s="52"/>
      <c r="IA13953" s="52"/>
      <c r="IG13953" s="52"/>
      <c r="IH13953" s="52"/>
      <c r="II13953" s="52"/>
      <c r="IJ13953" s="52"/>
    </row>
    <row r="13954" spans="233:244" x14ac:dyDescent="0.25">
      <c r="HY13954" s="52"/>
      <c r="HZ13954" s="52"/>
      <c r="IA13954" s="52"/>
      <c r="IG13954" s="52"/>
      <c r="IH13954" s="52"/>
      <c r="II13954" s="52"/>
      <c r="IJ13954" s="52"/>
    </row>
    <row r="13955" spans="233:244" x14ac:dyDescent="0.25">
      <c r="HY13955" s="52"/>
      <c r="HZ13955" s="52"/>
      <c r="IA13955" s="52"/>
      <c r="IG13955" s="52"/>
      <c r="IH13955" s="52"/>
      <c r="II13955" s="52"/>
      <c r="IJ13955" s="52"/>
    </row>
    <row r="13956" spans="233:244" x14ac:dyDescent="0.25">
      <c r="HY13956" s="52"/>
      <c r="HZ13956" s="52"/>
      <c r="IA13956" s="52"/>
      <c r="IG13956" s="52"/>
      <c r="IH13956" s="52"/>
      <c r="II13956" s="52"/>
      <c r="IJ13956" s="52"/>
    </row>
    <row r="13957" spans="233:244" x14ac:dyDescent="0.25">
      <c r="HY13957" s="52"/>
      <c r="HZ13957" s="52"/>
      <c r="IA13957" s="52"/>
      <c r="IG13957" s="52"/>
      <c r="IH13957" s="52"/>
      <c r="II13957" s="52"/>
      <c r="IJ13957" s="52"/>
    </row>
    <row r="13958" spans="233:244" x14ac:dyDescent="0.25">
      <c r="HY13958" s="52"/>
      <c r="HZ13958" s="52"/>
      <c r="IA13958" s="52"/>
      <c r="IG13958" s="52"/>
      <c r="IH13958" s="52"/>
      <c r="II13958" s="52"/>
      <c r="IJ13958" s="52"/>
    </row>
    <row r="13959" spans="233:244" x14ac:dyDescent="0.25">
      <c r="HY13959" s="52"/>
      <c r="HZ13959" s="52"/>
      <c r="IA13959" s="52"/>
      <c r="IG13959" s="52"/>
      <c r="IH13959" s="52"/>
      <c r="II13959" s="52"/>
      <c r="IJ13959" s="52"/>
    </row>
    <row r="13960" spans="233:244" x14ac:dyDescent="0.25">
      <c r="HY13960" s="52"/>
      <c r="HZ13960" s="52"/>
      <c r="IA13960" s="52"/>
      <c r="IG13960" s="52"/>
      <c r="IH13960" s="52"/>
      <c r="II13960" s="52"/>
      <c r="IJ13960" s="52"/>
    </row>
    <row r="13961" spans="233:244" x14ac:dyDescent="0.25">
      <c r="HY13961" s="52"/>
      <c r="HZ13961" s="52"/>
      <c r="IA13961" s="52"/>
      <c r="IG13961" s="52"/>
      <c r="IH13961" s="52"/>
      <c r="II13961" s="52"/>
      <c r="IJ13961" s="52"/>
    </row>
    <row r="13962" spans="233:244" x14ac:dyDescent="0.25">
      <c r="HY13962" s="52"/>
      <c r="HZ13962" s="52"/>
      <c r="IA13962" s="52"/>
      <c r="IG13962" s="52"/>
      <c r="IH13962" s="52"/>
      <c r="II13962" s="52"/>
      <c r="IJ13962" s="52"/>
    </row>
    <row r="13963" spans="233:244" x14ac:dyDescent="0.25">
      <c r="HY13963" s="52"/>
      <c r="HZ13963" s="52"/>
      <c r="IA13963" s="52"/>
      <c r="IG13963" s="52"/>
      <c r="IH13963" s="52"/>
      <c r="II13963" s="52"/>
      <c r="IJ13963" s="52"/>
    </row>
    <row r="13964" spans="233:244" x14ac:dyDescent="0.25">
      <c r="HY13964" s="52"/>
      <c r="HZ13964" s="52"/>
      <c r="IA13964" s="52"/>
      <c r="IG13964" s="52"/>
      <c r="IH13964" s="52"/>
      <c r="II13964" s="52"/>
      <c r="IJ13964" s="52"/>
    </row>
    <row r="13965" spans="233:244" x14ac:dyDescent="0.25">
      <c r="HY13965" s="52"/>
      <c r="HZ13965" s="52"/>
      <c r="IA13965" s="52"/>
      <c r="IG13965" s="52"/>
      <c r="IH13965" s="52"/>
      <c r="II13965" s="52"/>
      <c r="IJ13965" s="52"/>
    </row>
    <row r="13966" spans="233:244" x14ac:dyDescent="0.25">
      <c r="HY13966" s="52"/>
      <c r="HZ13966" s="52"/>
      <c r="IA13966" s="52"/>
      <c r="IG13966" s="52"/>
      <c r="IH13966" s="52"/>
      <c r="II13966" s="52"/>
      <c r="IJ13966" s="52"/>
    </row>
    <row r="13967" spans="233:244" x14ac:dyDescent="0.25">
      <c r="HY13967" s="52"/>
      <c r="HZ13967" s="52"/>
      <c r="IA13967" s="52"/>
      <c r="IG13967" s="52"/>
      <c r="IH13967" s="52"/>
      <c r="II13967" s="52"/>
      <c r="IJ13967" s="52"/>
    </row>
    <row r="13968" spans="233:244" x14ac:dyDescent="0.25">
      <c r="HY13968" s="52"/>
      <c r="HZ13968" s="52"/>
      <c r="IA13968" s="52"/>
      <c r="IG13968" s="52"/>
      <c r="IH13968" s="52"/>
      <c r="II13968" s="52"/>
      <c r="IJ13968" s="52"/>
    </row>
    <row r="13969" spans="233:244" x14ac:dyDescent="0.25">
      <c r="HY13969" s="52"/>
      <c r="HZ13969" s="52"/>
      <c r="IA13969" s="52"/>
      <c r="IG13969" s="52"/>
      <c r="IH13969" s="52"/>
      <c r="II13969" s="52"/>
      <c r="IJ13969" s="52"/>
    </row>
    <row r="13970" spans="233:244" x14ac:dyDescent="0.25">
      <c r="HY13970" s="52"/>
      <c r="HZ13970" s="52"/>
      <c r="IA13970" s="52"/>
      <c r="IG13970" s="52"/>
      <c r="IH13970" s="52"/>
      <c r="II13970" s="52"/>
      <c r="IJ13970" s="52"/>
    </row>
    <row r="13971" spans="233:244" x14ac:dyDescent="0.25">
      <c r="HY13971" s="52"/>
      <c r="HZ13971" s="52"/>
      <c r="IA13971" s="52"/>
      <c r="IG13971" s="52"/>
      <c r="IH13971" s="52"/>
      <c r="II13971" s="52"/>
      <c r="IJ13971" s="52"/>
    </row>
    <row r="13972" spans="233:244" x14ac:dyDescent="0.25">
      <c r="HY13972" s="52"/>
      <c r="HZ13972" s="52"/>
      <c r="IA13972" s="52"/>
      <c r="IG13972" s="52"/>
      <c r="IH13972" s="52"/>
      <c r="II13972" s="52"/>
      <c r="IJ13972" s="52"/>
    </row>
    <row r="13973" spans="233:244" x14ac:dyDescent="0.25">
      <c r="HY13973" s="52"/>
      <c r="HZ13973" s="52"/>
      <c r="IA13973" s="52"/>
      <c r="IG13973" s="52"/>
      <c r="IH13973" s="52"/>
      <c r="II13973" s="52"/>
      <c r="IJ13973" s="52"/>
    </row>
    <row r="13974" spans="233:244" x14ac:dyDescent="0.25">
      <c r="HY13974" s="52"/>
      <c r="HZ13974" s="52"/>
      <c r="IA13974" s="52"/>
      <c r="IG13974" s="52"/>
      <c r="IH13974" s="52"/>
      <c r="II13974" s="52"/>
      <c r="IJ13974" s="52"/>
    </row>
    <row r="13975" spans="233:244" x14ac:dyDescent="0.25">
      <c r="HY13975" s="52"/>
      <c r="HZ13975" s="52"/>
      <c r="IA13975" s="52"/>
      <c r="IG13975" s="52"/>
      <c r="IH13975" s="52"/>
      <c r="II13975" s="52"/>
      <c r="IJ13975" s="52"/>
    </row>
    <row r="13976" spans="233:244" x14ac:dyDescent="0.25">
      <c r="HY13976" s="52"/>
      <c r="HZ13976" s="52"/>
      <c r="IA13976" s="52"/>
      <c r="IG13976" s="52"/>
      <c r="IH13976" s="52"/>
      <c r="II13976" s="52"/>
      <c r="IJ13976" s="52"/>
    </row>
    <row r="13977" spans="233:244" x14ac:dyDescent="0.25">
      <c r="HY13977" s="52"/>
      <c r="HZ13977" s="52"/>
      <c r="IA13977" s="52"/>
      <c r="IG13977" s="52"/>
      <c r="IH13977" s="52"/>
      <c r="II13977" s="52"/>
      <c r="IJ13977" s="52"/>
    </row>
    <row r="13978" spans="233:244" x14ac:dyDescent="0.25">
      <c r="HY13978" s="52"/>
      <c r="HZ13978" s="52"/>
      <c r="IA13978" s="52"/>
      <c r="IG13978" s="52"/>
      <c r="IH13978" s="52"/>
      <c r="II13978" s="52"/>
      <c r="IJ13978" s="52"/>
    </row>
    <row r="13979" spans="233:244" x14ac:dyDescent="0.25">
      <c r="HY13979" s="52"/>
      <c r="HZ13979" s="52"/>
      <c r="IA13979" s="52"/>
      <c r="IG13979" s="52"/>
      <c r="IH13979" s="52"/>
      <c r="II13979" s="52"/>
      <c r="IJ13979" s="52"/>
    </row>
    <row r="13980" spans="233:244" x14ac:dyDescent="0.25">
      <c r="HY13980" s="52"/>
      <c r="HZ13980" s="52"/>
      <c r="IA13980" s="52"/>
      <c r="IG13980" s="52"/>
      <c r="IH13980" s="52"/>
      <c r="II13980" s="52"/>
      <c r="IJ13980" s="52"/>
    </row>
    <row r="13981" spans="233:244" x14ac:dyDescent="0.25">
      <c r="HY13981" s="52"/>
      <c r="HZ13981" s="52"/>
      <c r="IA13981" s="52"/>
      <c r="IG13981" s="52"/>
      <c r="IH13981" s="52"/>
      <c r="II13981" s="52"/>
      <c r="IJ13981" s="52"/>
    </row>
    <row r="13982" spans="233:244" x14ac:dyDescent="0.25">
      <c r="HY13982" s="52"/>
      <c r="HZ13982" s="52"/>
      <c r="IA13982" s="52"/>
      <c r="IG13982" s="52"/>
      <c r="IH13982" s="52"/>
      <c r="II13982" s="52"/>
      <c r="IJ13982" s="52"/>
    </row>
    <row r="13983" spans="233:244" x14ac:dyDescent="0.25">
      <c r="HY13983" s="52"/>
      <c r="HZ13983" s="52"/>
      <c r="IA13983" s="52"/>
      <c r="IG13983" s="52"/>
      <c r="IH13983" s="52"/>
      <c r="II13983" s="52"/>
      <c r="IJ13983" s="52"/>
    </row>
    <row r="13984" spans="233:244" x14ac:dyDescent="0.25">
      <c r="HY13984" s="52"/>
      <c r="HZ13984" s="52"/>
      <c r="IA13984" s="52"/>
      <c r="IG13984" s="52"/>
      <c r="IH13984" s="52"/>
      <c r="II13984" s="52"/>
      <c r="IJ13984" s="52"/>
    </row>
    <row r="13985" spans="233:244" x14ac:dyDescent="0.25">
      <c r="HY13985" s="52"/>
      <c r="HZ13985" s="52"/>
      <c r="IA13985" s="52"/>
      <c r="IG13985" s="52"/>
      <c r="IH13985" s="52"/>
      <c r="II13985" s="52"/>
      <c r="IJ13985" s="52"/>
    </row>
    <row r="13986" spans="233:244" x14ac:dyDescent="0.25">
      <c r="HY13986" s="52"/>
      <c r="HZ13986" s="52"/>
      <c r="IA13986" s="52"/>
      <c r="IG13986" s="52"/>
      <c r="IH13986" s="52"/>
      <c r="II13986" s="52"/>
      <c r="IJ13986" s="52"/>
    </row>
    <row r="13987" spans="233:244" x14ac:dyDescent="0.25">
      <c r="HY13987" s="52"/>
      <c r="HZ13987" s="52"/>
      <c r="IA13987" s="52"/>
      <c r="IG13987" s="52"/>
      <c r="IH13987" s="52"/>
      <c r="II13987" s="52"/>
      <c r="IJ13987" s="52"/>
    </row>
    <row r="13988" spans="233:244" x14ac:dyDescent="0.25">
      <c r="HY13988" s="52"/>
      <c r="HZ13988" s="52"/>
      <c r="IA13988" s="52"/>
      <c r="IG13988" s="52"/>
      <c r="IH13988" s="52"/>
      <c r="II13988" s="52"/>
      <c r="IJ13988" s="52"/>
    </row>
    <row r="13989" spans="233:244" x14ac:dyDescent="0.25">
      <c r="HY13989" s="52"/>
      <c r="HZ13989" s="52"/>
      <c r="IA13989" s="52"/>
      <c r="IG13989" s="52"/>
      <c r="IH13989" s="52"/>
      <c r="II13989" s="52"/>
      <c r="IJ13989" s="52"/>
    </row>
    <row r="13990" spans="233:244" x14ac:dyDescent="0.25">
      <c r="HY13990" s="52"/>
      <c r="HZ13990" s="52"/>
      <c r="IA13990" s="52"/>
      <c r="IG13990" s="52"/>
      <c r="IH13990" s="52"/>
      <c r="II13990" s="52"/>
      <c r="IJ13990" s="52"/>
    </row>
    <row r="13991" spans="233:244" x14ac:dyDescent="0.25">
      <c r="HY13991" s="52"/>
      <c r="HZ13991" s="52"/>
      <c r="IA13991" s="52"/>
      <c r="IG13991" s="52"/>
      <c r="IH13991" s="52"/>
      <c r="II13991" s="52"/>
      <c r="IJ13991" s="52"/>
    </row>
    <row r="13992" spans="233:244" x14ac:dyDescent="0.25">
      <c r="HY13992" s="52"/>
      <c r="HZ13992" s="52"/>
      <c r="IA13992" s="52"/>
      <c r="IG13992" s="52"/>
      <c r="IH13992" s="52"/>
      <c r="II13992" s="52"/>
      <c r="IJ13992" s="52"/>
    </row>
    <row r="13993" spans="233:244" x14ac:dyDescent="0.25">
      <c r="HY13993" s="52"/>
      <c r="HZ13993" s="52"/>
      <c r="IA13993" s="52"/>
      <c r="IG13993" s="52"/>
      <c r="IH13993" s="52"/>
      <c r="II13993" s="52"/>
      <c r="IJ13993" s="52"/>
    </row>
    <row r="13994" spans="233:244" x14ac:dyDescent="0.25">
      <c r="HY13994" s="52"/>
      <c r="HZ13994" s="52"/>
      <c r="IA13994" s="52"/>
      <c r="IG13994" s="52"/>
      <c r="IH13994" s="52"/>
      <c r="II13994" s="52"/>
      <c r="IJ13994" s="52"/>
    </row>
    <row r="13995" spans="233:244" x14ac:dyDescent="0.25">
      <c r="HY13995" s="52"/>
      <c r="HZ13995" s="52"/>
      <c r="IA13995" s="52"/>
      <c r="IG13995" s="52"/>
      <c r="IH13995" s="52"/>
      <c r="II13995" s="52"/>
      <c r="IJ13995" s="52"/>
    </row>
    <row r="13996" spans="233:244" x14ac:dyDescent="0.25">
      <c r="HY13996" s="52"/>
      <c r="HZ13996" s="52"/>
      <c r="IA13996" s="52"/>
      <c r="IG13996" s="52"/>
      <c r="IH13996" s="52"/>
      <c r="II13996" s="52"/>
      <c r="IJ13996" s="52"/>
    </row>
    <row r="13997" spans="233:244" x14ac:dyDescent="0.25">
      <c r="HY13997" s="52"/>
      <c r="HZ13997" s="52"/>
      <c r="IA13997" s="52"/>
      <c r="IG13997" s="52"/>
      <c r="IH13997" s="52"/>
      <c r="II13997" s="52"/>
      <c r="IJ13997" s="52"/>
    </row>
    <row r="13998" spans="233:244" x14ac:dyDescent="0.25">
      <c r="HY13998" s="52"/>
      <c r="HZ13998" s="52"/>
      <c r="IA13998" s="52"/>
      <c r="IG13998" s="52"/>
      <c r="IH13998" s="52"/>
      <c r="II13998" s="52"/>
      <c r="IJ13998" s="52"/>
    </row>
    <row r="13999" spans="233:244" x14ac:dyDescent="0.25">
      <c r="HY13999" s="52"/>
      <c r="HZ13999" s="52"/>
      <c r="IA13999" s="52"/>
      <c r="IG13999" s="52"/>
      <c r="IH13999" s="52"/>
      <c r="II13999" s="52"/>
      <c r="IJ13999" s="52"/>
    </row>
    <row r="14000" spans="233:244" x14ac:dyDescent="0.25">
      <c r="HY14000" s="52"/>
      <c r="HZ14000" s="52"/>
      <c r="IA14000" s="52"/>
      <c r="IG14000" s="52"/>
      <c r="IH14000" s="52"/>
      <c r="II14000" s="52"/>
      <c r="IJ14000" s="52"/>
    </row>
    <row r="14001" spans="233:244" x14ac:dyDescent="0.25">
      <c r="HY14001" s="52"/>
      <c r="HZ14001" s="52"/>
      <c r="IA14001" s="52"/>
      <c r="IG14001" s="52"/>
      <c r="IH14001" s="52"/>
      <c r="II14001" s="52"/>
      <c r="IJ14001" s="52"/>
    </row>
    <row r="14002" spans="233:244" x14ac:dyDescent="0.25">
      <c r="HY14002" s="52"/>
      <c r="HZ14002" s="52"/>
      <c r="IA14002" s="52"/>
      <c r="IG14002" s="52"/>
      <c r="IH14002" s="52"/>
      <c r="II14002" s="52"/>
      <c r="IJ14002" s="52"/>
    </row>
    <row r="14003" spans="233:244" x14ac:dyDescent="0.25">
      <c r="HY14003" s="52"/>
      <c r="HZ14003" s="52"/>
      <c r="IA14003" s="52"/>
      <c r="IG14003" s="52"/>
      <c r="IH14003" s="52"/>
      <c r="II14003" s="52"/>
      <c r="IJ14003" s="52"/>
    </row>
    <row r="14004" spans="233:244" x14ac:dyDescent="0.25">
      <c r="HY14004" s="52"/>
      <c r="HZ14004" s="52"/>
      <c r="IA14004" s="52"/>
      <c r="IG14004" s="52"/>
      <c r="IH14004" s="52"/>
      <c r="II14004" s="52"/>
      <c r="IJ14004" s="52"/>
    </row>
    <row r="14005" spans="233:244" x14ac:dyDescent="0.25">
      <c r="HY14005" s="52"/>
      <c r="HZ14005" s="52"/>
      <c r="IA14005" s="52"/>
      <c r="IG14005" s="52"/>
      <c r="IH14005" s="52"/>
      <c r="II14005" s="52"/>
      <c r="IJ14005" s="52"/>
    </row>
    <row r="14006" spans="233:244" x14ac:dyDescent="0.25">
      <c r="HY14006" s="52"/>
      <c r="HZ14006" s="52"/>
      <c r="IA14006" s="52"/>
      <c r="IG14006" s="52"/>
      <c r="IH14006" s="52"/>
      <c r="II14006" s="52"/>
      <c r="IJ14006" s="52"/>
    </row>
    <row r="14007" spans="233:244" x14ac:dyDescent="0.25">
      <c r="HY14007" s="52"/>
      <c r="HZ14007" s="52"/>
      <c r="IA14007" s="52"/>
      <c r="IG14007" s="52"/>
      <c r="IH14007" s="52"/>
      <c r="II14007" s="52"/>
      <c r="IJ14007" s="52"/>
    </row>
    <row r="14008" spans="233:244" x14ac:dyDescent="0.25">
      <c r="HY14008" s="52"/>
      <c r="HZ14008" s="52"/>
      <c r="IA14008" s="52"/>
      <c r="IG14008" s="52"/>
      <c r="IH14008" s="52"/>
      <c r="II14008" s="52"/>
      <c r="IJ14008" s="52"/>
    </row>
    <row r="14009" spans="233:244" x14ac:dyDescent="0.25">
      <c r="HY14009" s="52"/>
      <c r="HZ14009" s="52"/>
      <c r="IA14009" s="52"/>
      <c r="IG14009" s="52"/>
      <c r="IH14009" s="52"/>
      <c r="II14009" s="52"/>
      <c r="IJ14009" s="52"/>
    </row>
    <row r="14010" spans="233:244" x14ac:dyDescent="0.25">
      <c r="HY14010" s="52"/>
      <c r="HZ14010" s="52"/>
      <c r="IA14010" s="52"/>
      <c r="IG14010" s="52"/>
      <c r="IH14010" s="52"/>
      <c r="II14010" s="52"/>
      <c r="IJ14010" s="52"/>
    </row>
    <row r="14011" spans="233:244" x14ac:dyDescent="0.25">
      <c r="HY14011" s="52"/>
      <c r="HZ14011" s="52"/>
      <c r="IA14011" s="52"/>
      <c r="IG14011" s="52"/>
      <c r="IH14011" s="52"/>
      <c r="II14011" s="52"/>
      <c r="IJ14011" s="52"/>
    </row>
    <row r="14012" spans="233:244" x14ac:dyDescent="0.25">
      <c r="HY14012" s="52"/>
      <c r="HZ14012" s="52"/>
      <c r="IA14012" s="52"/>
      <c r="IG14012" s="52"/>
      <c r="IH14012" s="52"/>
      <c r="II14012" s="52"/>
      <c r="IJ14012" s="52"/>
    </row>
    <row r="14013" spans="233:244" x14ac:dyDescent="0.25">
      <c r="HY14013" s="52"/>
      <c r="HZ14013" s="52"/>
      <c r="IA14013" s="52"/>
      <c r="IG14013" s="52"/>
      <c r="IH14013" s="52"/>
      <c r="II14013" s="52"/>
      <c r="IJ14013" s="52"/>
    </row>
    <row r="14014" spans="233:244" x14ac:dyDescent="0.25">
      <c r="HY14014" s="52"/>
      <c r="HZ14014" s="52"/>
      <c r="IA14014" s="52"/>
      <c r="IG14014" s="52"/>
      <c r="IH14014" s="52"/>
      <c r="II14014" s="52"/>
      <c r="IJ14014" s="52"/>
    </row>
    <row r="14015" spans="233:244" x14ac:dyDescent="0.25">
      <c r="HY14015" s="52"/>
      <c r="HZ14015" s="52"/>
      <c r="IA14015" s="52"/>
      <c r="IG14015" s="52"/>
      <c r="IH14015" s="52"/>
      <c r="II14015" s="52"/>
      <c r="IJ14015" s="52"/>
    </row>
    <row r="14016" spans="233:244" x14ac:dyDescent="0.25">
      <c r="HY14016" s="52"/>
      <c r="HZ14016" s="52"/>
      <c r="IA14016" s="52"/>
      <c r="IG14016" s="52"/>
      <c r="IH14016" s="52"/>
      <c r="II14016" s="52"/>
      <c r="IJ14016" s="52"/>
    </row>
    <row r="14017" spans="233:244" x14ac:dyDescent="0.25">
      <c r="HY14017" s="52"/>
      <c r="HZ14017" s="52"/>
      <c r="IA14017" s="52"/>
      <c r="IG14017" s="52"/>
      <c r="IH14017" s="52"/>
      <c r="II14017" s="52"/>
      <c r="IJ14017" s="52"/>
    </row>
    <row r="14018" spans="233:244" x14ac:dyDescent="0.25">
      <c r="HY14018" s="52"/>
      <c r="HZ14018" s="52"/>
      <c r="IA14018" s="52"/>
      <c r="IG14018" s="52"/>
      <c r="IH14018" s="52"/>
      <c r="II14018" s="52"/>
      <c r="IJ14018" s="52"/>
    </row>
    <row r="14019" spans="233:244" x14ac:dyDescent="0.25">
      <c r="HY14019" s="52"/>
      <c r="HZ14019" s="52"/>
      <c r="IA14019" s="52"/>
      <c r="IG14019" s="52"/>
      <c r="IH14019" s="52"/>
      <c r="II14019" s="52"/>
      <c r="IJ14019" s="52"/>
    </row>
    <row r="14020" spans="233:244" x14ac:dyDescent="0.25">
      <c r="HY14020" s="52"/>
      <c r="HZ14020" s="52"/>
      <c r="IA14020" s="52"/>
      <c r="IG14020" s="52"/>
      <c r="IH14020" s="52"/>
      <c r="II14020" s="52"/>
      <c r="IJ14020" s="52"/>
    </row>
    <row r="14021" spans="233:244" x14ac:dyDescent="0.25">
      <c r="HY14021" s="52"/>
      <c r="HZ14021" s="52"/>
      <c r="IA14021" s="52"/>
      <c r="IG14021" s="52"/>
      <c r="IH14021" s="52"/>
      <c r="II14021" s="52"/>
      <c r="IJ14021" s="52"/>
    </row>
    <row r="14022" spans="233:244" x14ac:dyDescent="0.25">
      <c r="HY14022" s="52"/>
      <c r="HZ14022" s="52"/>
      <c r="IA14022" s="52"/>
      <c r="IG14022" s="52"/>
      <c r="IH14022" s="52"/>
      <c r="II14022" s="52"/>
      <c r="IJ14022" s="52"/>
    </row>
    <row r="14023" spans="233:244" x14ac:dyDescent="0.25">
      <c r="HY14023" s="52"/>
      <c r="HZ14023" s="52"/>
      <c r="IA14023" s="52"/>
      <c r="IG14023" s="52"/>
      <c r="IH14023" s="52"/>
      <c r="II14023" s="52"/>
      <c r="IJ14023" s="52"/>
    </row>
    <row r="14024" spans="233:244" x14ac:dyDescent="0.25">
      <c r="HY14024" s="52"/>
      <c r="HZ14024" s="52"/>
      <c r="IA14024" s="52"/>
      <c r="IG14024" s="52"/>
      <c r="IH14024" s="52"/>
      <c r="II14024" s="52"/>
      <c r="IJ14024" s="52"/>
    </row>
    <row r="14025" spans="233:244" x14ac:dyDescent="0.25">
      <c r="HY14025" s="52"/>
      <c r="HZ14025" s="52"/>
      <c r="IA14025" s="52"/>
      <c r="IG14025" s="52"/>
      <c r="IH14025" s="52"/>
      <c r="II14025" s="52"/>
      <c r="IJ14025" s="52"/>
    </row>
    <row r="14026" spans="233:244" x14ac:dyDescent="0.25">
      <c r="HY14026" s="52"/>
      <c r="HZ14026" s="52"/>
      <c r="IA14026" s="52"/>
      <c r="IG14026" s="52"/>
      <c r="IH14026" s="52"/>
      <c r="II14026" s="52"/>
      <c r="IJ14026" s="52"/>
    </row>
    <row r="14027" spans="233:244" x14ac:dyDescent="0.25">
      <c r="HY14027" s="52"/>
      <c r="HZ14027" s="52"/>
      <c r="IA14027" s="52"/>
      <c r="IG14027" s="52"/>
      <c r="IH14027" s="52"/>
      <c r="II14027" s="52"/>
      <c r="IJ14027" s="52"/>
    </row>
    <row r="14028" spans="233:244" x14ac:dyDescent="0.25">
      <c r="HY14028" s="52"/>
      <c r="HZ14028" s="52"/>
      <c r="IA14028" s="52"/>
      <c r="IG14028" s="52"/>
      <c r="IH14028" s="52"/>
      <c r="II14028" s="52"/>
      <c r="IJ14028" s="52"/>
    </row>
    <row r="14029" spans="233:244" x14ac:dyDescent="0.25">
      <c r="HY14029" s="52"/>
      <c r="HZ14029" s="52"/>
      <c r="IA14029" s="52"/>
      <c r="IG14029" s="52"/>
      <c r="IH14029" s="52"/>
      <c r="II14029" s="52"/>
      <c r="IJ14029" s="52"/>
    </row>
    <row r="14030" spans="233:244" x14ac:dyDescent="0.25">
      <c r="HY14030" s="52"/>
      <c r="HZ14030" s="52"/>
      <c r="IA14030" s="52"/>
      <c r="IG14030" s="52"/>
      <c r="IH14030" s="52"/>
      <c r="II14030" s="52"/>
      <c r="IJ14030" s="52"/>
    </row>
    <row r="14031" spans="233:244" x14ac:dyDescent="0.25">
      <c r="HY14031" s="52"/>
      <c r="HZ14031" s="52"/>
      <c r="IA14031" s="52"/>
      <c r="IG14031" s="52"/>
      <c r="IH14031" s="52"/>
      <c r="II14031" s="52"/>
      <c r="IJ14031" s="52"/>
    </row>
    <row r="14032" spans="233:244" x14ac:dyDescent="0.25">
      <c r="HY14032" s="52"/>
      <c r="HZ14032" s="52"/>
      <c r="IA14032" s="52"/>
      <c r="IG14032" s="52"/>
      <c r="IH14032" s="52"/>
      <c r="II14032" s="52"/>
      <c r="IJ14032" s="52"/>
    </row>
    <row r="14033" spans="233:244" x14ac:dyDescent="0.25">
      <c r="HY14033" s="52"/>
      <c r="HZ14033" s="52"/>
      <c r="IA14033" s="52"/>
      <c r="IG14033" s="52"/>
      <c r="IH14033" s="52"/>
      <c r="II14033" s="52"/>
      <c r="IJ14033" s="52"/>
    </row>
    <row r="14034" spans="233:244" x14ac:dyDescent="0.25">
      <c r="HY14034" s="52"/>
      <c r="HZ14034" s="52"/>
      <c r="IA14034" s="52"/>
      <c r="IG14034" s="52"/>
      <c r="IH14034" s="52"/>
      <c r="II14034" s="52"/>
      <c r="IJ14034" s="52"/>
    </row>
    <row r="14035" spans="233:244" x14ac:dyDescent="0.25">
      <c r="HY14035" s="52"/>
      <c r="HZ14035" s="52"/>
      <c r="IA14035" s="52"/>
      <c r="IG14035" s="52"/>
      <c r="IH14035" s="52"/>
      <c r="II14035" s="52"/>
      <c r="IJ14035" s="52"/>
    </row>
    <row r="14036" spans="233:244" x14ac:dyDescent="0.25">
      <c r="HY14036" s="52"/>
      <c r="HZ14036" s="52"/>
      <c r="IA14036" s="52"/>
      <c r="IG14036" s="52"/>
      <c r="IH14036" s="52"/>
      <c r="II14036" s="52"/>
      <c r="IJ14036" s="52"/>
    </row>
    <row r="14037" spans="233:244" x14ac:dyDescent="0.25">
      <c r="HY14037" s="52"/>
      <c r="HZ14037" s="52"/>
      <c r="IA14037" s="52"/>
      <c r="IG14037" s="52"/>
      <c r="IH14037" s="52"/>
      <c r="II14037" s="52"/>
      <c r="IJ14037" s="52"/>
    </row>
    <row r="14038" spans="233:244" x14ac:dyDescent="0.25">
      <c r="HY14038" s="52"/>
      <c r="HZ14038" s="52"/>
      <c r="IA14038" s="52"/>
      <c r="IG14038" s="52"/>
      <c r="IH14038" s="52"/>
      <c r="II14038" s="52"/>
      <c r="IJ14038" s="52"/>
    </row>
    <row r="14039" spans="233:244" x14ac:dyDescent="0.25">
      <c r="HY14039" s="52"/>
      <c r="HZ14039" s="52"/>
      <c r="IA14039" s="52"/>
      <c r="IG14039" s="52"/>
      <c r="IH14039" s="52"/>
      <c r="II14039" s="52"/>
      <c r="IJ14039" s="52"/>
    </row>
    <row r="14040" spans="233:244" x14ac:dyDescent="0.25">
      <c r="HY14040" s="52"/>
      <c r="HZ14040" s="52"/>
      <c r="IA14040" s="52"/>
      <c r="IG14040" s="52"/>
      <c r="IH14040" s="52"/>
      <c r="II14040" s="52"/>
      <c r="IJ14040" s="52"/>
    </row>
    <row r="14041" spans="233:244" x14ac:dyDescent="0.25">
      <c r="HY14041" s="52"/>
      <c r="HZ14041" s="52"/>
      <c r="IA14041" s="52"/>
      <c r="IG14041" s="52"/>
      <c r="IH14041" s="52"/>
      <c r="II14041" s="52"/>
      <c r="IJ14041" s="52"/>
    </row>
    <row r="14042" spans="233:244" x14ac:dyDescent="0.25">
      <c r="HY14042" s="52"/>
      <c r="HZ14042" s="52"/>
      <c r="IA14042" s="52"/>
      <c r="IG14042" s="52"/>
      <c r="IH14042" s="52"/>
      <c r="II14042" s="52"/>
      <c r="IJ14042" s="52"/>
    </row>
    <row r="14043" spans="233:244" x14ac:dyDescent="0.25">
      <c r="HY14043" s="52"/>
      <c r="HZ14043" s="52"/>
      <c r="IA14043" s="52"/>
      <c r="IG14043" s="52"/>
      <c r="IH14043" s="52"/>
      <c r="II14043" s="52"/>
      <c r="IJ14043" s="52"/>
    </row>
    <row r="14044" spans="233:244" x14ac:dyDescent="0.25">
      <c r="HY14044" s="52"/>
      <c r="HZ14044" s="52"/>
      <c r="IA14044" s="52"/>
      <c r="IG14044" s="52"/>
      <c r="IH14044" s="52"/>
      <c r="II14044" s="52"/>
      <c r="IJ14044" s="52"/>
    </row>
    <row r="14045" spans="233:244" x14ac:dyDescent="0.25">
      <c r="HY14045" s="52"/>
      <c r="HZ14045" s="52"/>
      <c r="IA14045" s="52"/>
      <c r="IG14045" s="52"/>
      <c r="IH14045" s="52"/>
      <c r="II14045" s="52"/>
      <c r="IJ14045" s="52"/>
    </row>
    <row r="14046" spans="233:244" x14ac:dyDescent="0.25">
      <c r="HY14046" s="52"/>
      <c r="HZ14046" s="52"/>
      <c r="IA14046" s="52"/>
      <c r="IG14046" s="52"/>
      <c r="IH14046" s="52"/>
      <c r="II14046" s="52"/>
      <c r="IJ14046" s="52"/>
    </row>
    <row r="14047" spans="233:244" x14ac:dyDescent="0.25">
      <c r="HY14047" s="52"/>
      <c r="HZ14047" s="52"/>
      <c r="IA14047" s="52"/>
      <c r="IG14047" s="52"/>
      <c r="IH14047" s="52"/>
      <c r="II14047" s="52"/>
      <c r="IJ14047" s="52"/>
    </row>
    <row r="14048" spans="233:244" x14ac:dyDescent="0.25">
      <c r="HY14048" s="52"/>
      <c r="HZ14048" s="52"/>
      <c r="IA14048" s="52"/>
      <c r="IG14048" s="52"/>
      <c r="IH14048" s="52"/>
      <c r="II14048" s="52"/>
      <c r="IJ14048" s="52"/>
    </row>
    <row r="14049" spans="233:244" x14ac:dyDescent="0.25">
      <c r="HY14049" s="52"/>
      <c r="HZ14049" s="52"/>
      <c r="IA14049" s="52"/>
      <c r="IG14049" s="52"/>
      <c r="IH14049" s="52"/>
      <c r="II14049" s="52"/>
      <c r="IJ14049" s="52"/>
    </row>
    <row r="14050" spans="233:244" x14ac:dyDescent="0.25">
      <c r="HY14050" s="52"/>
      <c r="HZ14050" s="52"/>
      <c r="IA14050" s="52"/>
      <c r="IG14050" s="52"/>
      <c r="IH14050" s="52"/>
      <c r="II14050" s="52"/>
      <c r="IJ14050" s="52"/>
    </row>
    <row r="14051" spans="233:244" x14ac:dyDescent="0.25">
      <c r="HY14051" s="52"/>
      <c r="HZ14051" s="52"/>
      <c r="IA14051" s="52"/>
      <c r="IG14051" s="52"/>
      <c r="IH14051" s="52"/>
      <c r="II14051" s="52"/>
      <c r="IJ14051" s="52"/>
    </row>
    <row r="14052" spans="233:244" x14ac:dyDescent="0.25">
      <c r="HY14052" s="52"/>
      <c r="HZ14052" s="52"/>
      <c r="IA14052" s="52"/>
      <c r="IG14052" s="52"/>
      <c r="IH14052" s="52"/>
      <c r="II14052" s="52"/>
      <c r="IJ14052" s="52"/>
    </row>
    <row r="14053" spans="233:244" x14ac:dyDescent="0.25">
      <c r="HY14053" s="52"/>
      <c r="HZ14053" s="52"/>
      <c r="IA14053" s="52"/>
      <c r="IG14053" s="52"/>
      <c r="IH14053" s="52"/>
      <c r="II14053" s="52"/>
      <c r="IJ14053" s="52"/>
    </row>
    <row r="14054" spans="233:244" x14ac:dyDescent="0.25">
      <c r="HY14054" s="52"/>
      <c r="HZ14054" s="52"/>
      <c r="IA14054" s="52"/>
      <c r="IG14054" s="52"/>
      <c r="IH14054" s="52"/>
      <c r="II14054" s="52"/>
      <c r="IJ14054" s="52"/>
    </row>
    <row r="14055" spans="233:244" x14ac:dyDescent="0.25">
      <c r="HY14055" s="52"/>
      <c r="HZ14055" s="52"/>
      <c r="IA14055" s="52"/>
      <c r="IG14055" s="52"/>
      <c r="IH14055" s="52"/>
      <c r="II14055" s="52"/>
      <c r="IJ14055" s="52"/>
    </row>
    <row r="14056" spans="233:244" x14ac:dyDescent="0.25">
      <c r="HY14056" s="52"/>
      <c r="HZ14056" s="52"/>
      <c r="IA14056" s="52"/>
      <c r="IG14056" s="52"/>
      <c r="IH14056" s="52"/>
      <c r="II14056" s="52"/>
      <c r="IJ14056" s="52"/>
    </row>
    <row r="14057" spans="233:244" x14ac:dyDescent="0.25">
      <c r="HY14057" s="52"/>
      <c r="HZ14057" s="52"/>
      <c r="IA14057" s="52"/>
      <c r="IG14057" s="52"/>
      <c r="IH14057" s="52"/>
      <c r="II14057" s="52"/>
      <c r="IJ14057" s="52"/>
    </row>
    <row r="14058" spans="233:244" x14ac:dyDescent="0.25">
      <c r="HY14058" s="52"/>
      <c r="HZ14058" s="52"/>
      <c r="IA14058" s="52"/>
      <c r="IG14058" s="52"/>
      <c r="IH14058" s="52"/>
      <c r="II14058" s="52"/>
      <c r="IJ14058" s="52"/>
    </row>
    <row r="14059" spans="233:244" x14ac:dyDescent="0.25">
      <c r="HY14059" s="52"/>
      <c r="HZ14059" s="52"/>
      <c r="IA14059" s="52"/>
      <c r="IG14059" s="52"/>
      <c r="IH14059" s="52"/>
      <c r="II14059" s="52"/>
      <c r="IJ14059" s="52"/>
    </row>
    <row r="14060" spans="233:244" x14ac:dyDescent="0.25">
      <c r="HY14060" s="52"/>
      <c r="HZ14060" s="52"/>
      <c r="IA14060" s="52"/>
      <c r="IG14060" s="52"/>
      <c r="IH14060" s="52"/>
      <c r="II14060" s="52"/>
      <c r="IJ14060" s="52"/>
    </row>
    <row r="14061" spans="233:244" x14ac:dyDescent="0.25">
      <c r="HY14061" s="52"/>
      <c r="HZ14061" s="52"/>
      <c r="IA14061" s="52"/>
      <c r="IG14061" s="52"/>
      <c r="IH14061" s="52"/>
      <c r="II14061" s="52"/>
      <c r="IJ14061" s="52"/>
    </row>
    <row r="14062" spans="233:244" x14ac:dyDescent="0.25">
      <c r="HY14062" s="52"/>
      <c r="HZ14062" s="52"/>
      <c r="IA14062" s="52"/>
      <c r="IG14062" s="52"/>
      <c r="IH14062" s="52"/>
      <c r="II14062" s="52"/>
      <c r="IJ14062" s="52"/>
    </row>
    <row r="14063" spans="233:244" x14ac:dyDescent="0.25">
      <c r="HY14063" s="52"/>
      <c r="HZ14063" s="52"/>
      <c r="IA14063" s="52"/>
      <c r="IG14063" s="52"/>
      <c r="IH14063" s="52"/>
      <c r="II14063" s="52"/>
      <c r="IJ14063" s="52"/>
    </row>
    <row r="14064" spans="233:244" x14ac:dyDescent="0.25">
      <c r="HY14064" s="52"/>
      <c r="HZ14064" s="52"/>
      <c r="IA14064" s="52"/>
      <c r="IG14064" s="52"/>
      <c r="IH14064" s="52"/>
      <c r="II14064" s="52"/>
      <c r="IJ14064" s="52"/>
    </row>
    <row r="14065" spans="233:244" x14ac:dyDescent="0.25">
      <c r="HY14065" s="52"/>
      <c r="HZ14065" s="52"/>
      <c r="IA14065" s="52"/>
      <c r="IG14065" s="52"/>
      <c r="IH14065" s="52"/>
      <c r="II14065" s="52"/>
      <c r="IJ14065" s="52"/>
    </row>
    <row r="14066" spans="233:244" x14ac:dyDescent="0.25">
      <c r="HY14066" s="52"/>
      <c r="HZ14066" s="52"/>
      <c r="IA14066" s="52"/>
      <c r="IG14066" s="52"/>
      <c r="IH14066" s="52"/>
      <c r="II14066" s="52"/>
      <c r="IJ14066" s="52"/>
    </row>
    <row r="14067" spans="233:244" x14ac:dyDescent="0.25">
      <c r="HY14067" s="52"/>
      <c r="HZ14067" s="52"/>
      <c r="IA14067" s="52"/>
      <c r="IG14067" s="52"/>
      <c r="IH14067" s="52"/>
      <c r="II14067" s="52"/>
      <c r="IJ14067" s="52"/>
    </row>
    <row r="14068" spans="233:244" x14ac:dyDescent="0.25">
      <c r="HY14068" s="52"/>
      <c r="HZ14068" s="52"/>
      <c r="IA14068" s="52"/>
      <c r="IG14068" s="52"/>
      <c r="IH14068" s="52"/>
      <c r="II14068" s="52"/>
      <c r="IJ14068" s="52"/>
    </row>
    <row r="14069" spans="233:244" x14ac:dyDescent="0.25">
      <c r="HY14069" s="52"/>
      <c r="HZ14069" s="52"/>
      <c r="IA14069" s="52"/>
      <c r="IG14069" s="52"/>
      <c r="IH14069" s="52"/>
      <c r="II14069" s="52"/>
      <c r="IJ14069" s="52"/>
    </row>
    <row r="14070" spans="233:244" x14ac:dyDescent="0.25">
      <c r="HY14070" s="52"/>
      <c r="HZ14070" s="52"/>
      <c r="IA14070" s="52"/>
      <c r="IG14070" s="52"/>
      <c r="IH14070" s="52"/>
      <c r="II14070" s="52"/>
      <c r="IJ14070" s="52"/>
    </row>
    <row r="14071" spans="233:244" x14ac:dyDescent="0.25">
      <c r="HY14071" s="52"/>
      <c r="HZ14071" s="52"/>
      <c r="IA14071" s="52"/>
      <c r="IG14071" s="52"/>
      <c r="IH14071" s="52"/>
      <c r="II14071" s="52"/>
      <c r="IJ14071" s="52"/>
    </row>
    <row r="14072" spans="233:244" x14ac:dyDescent="0.25">
      <c r="HY14072" s="52"/>
      <c r="HZ14072" s="52"/>
      <c r="IA14072" s="52"/>
      <c r="IG14072" s="52"/>
      <c r="IH14072" s="52"/>
      <c r="II14072" s="52"/>
      <c r="IJ14072" s="52"/>
    </row>
    <row r="14073" spans="233:244" x14ac:dyDescent="0.25">
      <c r="HY14073" s="52"/>
      <c r="HZ14073" s="52"/>
      <c r="IA14073" s="52"/>
      <c r="IG14073" s="52"/>
      <c r="IH14073" s="52"/>
      <c r="II14073" s="52"/>
      <c r="IJ14073" s="52"/>
    </row>
    <row r="14074" spans="233:244" x14ac:dyDescent="0.25">
      <c r="HY14074" s="52"/>
      <c r="HZ14074" s="52"/>
      <c r="IA14074" s="52"/>
      <c r="IG14074" s="52"/>
      <c r="IH14074" s="52"/>
      <c r="II14074" s="52"/>
      <c r="IJ14074" s="52"/>
    </row>
    <row r="14075" spans="233:244" x14ac:dyDescent="0.25">
      <c r="HY14075" s="52"/>
      <c r="HZ14075" s="52"/>
      <c r="IA14075" s="52"/>
      <c r="IG14075" s="52"/>
      <c r="IH14075" s="52"/>
      <c r="II14075" s="52"/>
      <c r="IJ14075" s="52"/>
    </row>
    <row r="14076" spans="233:244" x14ac:dyDescent="0.25">
      <c r="HY14076" s="52"/>
      <c r="HZ14076" s="52"/>
      <c r="IA14076" s="52"/>
      <c r="IG14076" s="52"/>
      <c r="IH14076" s="52"/>
      <c r="II14076" s="52"/>
      <c r="IJ14076" s="52"/>
    </row>
    <row r="14077" spans="233:244" x14ac:dyDescent="0.25">
      <c r="HY14077" s="52"/>
      <c r="HZ14077" s="52"/>
      <c r="IA14077" s="52"/>
      <c r="IG14077" s="52"/>
      <c r="IH14077" s="52"/>
      <c r="II14077" s="52"/>
      <c r="IJ14077" s="52"/>
    </row>
    <row r="14078" spans="233:244" x14ac:dyDescent="0.25">
      <c r="HY14078" s="52"/>
      <c r="HZ14078" s="52"/>
      <c r="IA14078" s="52"/>
      <c r="IG14078" s="52"/>
      <c r="IH14078" s="52"/>
      <c r="II14078" s="52"/>
      <c r="IJ14078" s="52"/>
    </row>
    <row r="14079" spans="233:244" x14ac:dyDescent="0.25">
      <c r="HY14079" s="52"/>
      <c r="HZ14079" s="52"/>
      <c r="IA14079" s="52"/>
      <c r="IG14079" s="52"/>
      <c r="IH14079" s="52"/>
      <c r="II14079" s="52"/>
      <c r="IJ14079" s="52"/>
    </row>
    <row r="14080" spans="233:244" x14ac:dyDescent="0.25">
      <c r="HY14080" s="52"/>
      <c r="HZ14080" s="52"/>
      <c r="IA14080" s="52"/>
      <c r="IG14080" s="52"/>
      <c r="IH14080" s="52"/>
      <c r="II14080" s="52"/>
      <c r="IJ14080" s="52"/>
    </row>
    <row r="14081" spans="233:244" x14ac:dyDescent="0.25">
      <c r="HY14081" s="52"/>
      <c r="HZ14081" s="52"/>
      <c r="IA14081" s="52"/>
      <c r="IG14081" s="52"/>
      <c r="IH14081" s="52"/>
      <c r="II14081" s="52"/>
      <c r="IJ14081" s="52"/>
    </row>
    <row r="14082" spans="233:244" x14ac:dyDescent="0.25">
      <c r="HY14082" s="52"/>
      <c r="HZ14082" s="52"/>
      <c r="IA14082" s="52"/>
      <c r="IG14082" s="52"/>
      <c r="IH14082" s="52"/>
      <c r="II14082" s="52"/>
      <c r="IJ14082" s="52"/>
    </row>
    <row r="14083" spans="233:244" x14ac:dyDescent="0.25">
      <c r="HY14083" s="52"/>
      <c r="HZ14083" s="52"/>
      <c r="IA14083" s="52"/>
      <c r="IG14083" s="52"/>
      <c r="IH14083" s="52"/>
      <c r="II14083" s="52"/>
      <c r="IJ14083" s="52"/>
    </row>
    <row r="14084" spans="233:244" x14ac:dyDescent="0.25">
      <c r="HY14084" s="52"/>
      <c r="HZ14084" s="52"/>
      <c r="IA14084" s="52"/>
      <c r="IG14084" s="52"/>
      <c r="IH14084" s="52"/>
      <c r="II14084" s="52"/>
      <c r="IJ14084" s="52"/>
    </row>
    <row r="14085" spans="233:244" x14ac:dyDescent="0.25">
      <c r="HY14085" s="52"/>
      <c r="HZ14085" s="52"/>
      <c r="IA14085" s="52"/>
      <c r="IG14085" s="52"/>
      <c r="IH14085" s="52"/>
      <c r="II14085" s="52"/>
      <c r="IJ14085" s="52"/>
    </row>
    <row r="14086" spans="233:244" x14ac:dyDescent="0.25">
      <c r="HY14086" s="52"/>
      <c r="HZ14086" s="52"/>
      <c r="IA14086" s="52"/>
      <c r="IG14086" s="52"/>
      <c r="IH14086" s="52"/>
      <c r="II14086" s="52"/>
      <c r="IJ14086" s="52"/>
    </row>
    <row r="14087" spans="233:244" x14ac:dyDescent="0.25">
      <c r="HY14087" s="52"/>
      <c r="HZ14087" s="52"/>
      <c r="IA14087" s="52"/>
      <c r="IG14087" s="52"/>
      <c r="IH14087" s="52"/>
      <c r="II14087" s="52"/>
      <c r="IJ14087" s="52"/>
    </row>
    <row r="14088" spans="233:244" x14ac:dyDescent="0.25">
      <c r="HY14088" s="52"/>
      <c r="HZ14088" s="52"/>
      <c r="IA14088" s="52"/>
      <c r="IG14088" s="52"/>
      <c r="IH14088" s="52"/>
      <c r="II14088" s="52"/>
      <c r="IJ14088" s="52"/>
    </row>
    <row r="14089" spans="233:244" x14ac:dyDescent="0.25">
      <c r="HY14089" s="52"/>
      <c r="HZ14089" s="52"/>
      <c r="IA14089" s="52"/>
      <c r="IG14089" s="52"/>
      <c r="IH14089" s="52"/>
      <c r="II14089" s="52"/>
      <c r="IJ14089" s="52"/>
    </row>
    <row r="14090" spans="233:244" x14ac:dyDescent="0.25">
      <c r="HY14090" s="52"/>
      <c r="HZ14090" s="52"/>
      <c r="IA14090" s="52"/>
      <c r="IG14090" s="52"/>
      <c r="IH14090" s="52"/>
      <c r="II14090" s="52"/>
      <c r="IJ14090" s="52"/>
    </row>
    <row r="14091" spans="233:244" x14ac:dyDescent="0.25">
      <c r="HY14091" s="52"/>
      <c r="HZ14091" s="52"/>
      <c r="IA14091" s="52"/>
      <c r="IG14091" s="52"/>
      <c r="IH14091" s="52"/>
      <c r="II14091" s="52"/>
      <c r="IJ14091" s="52"/>
    </row>
    <row r="14092" spans="233:244" x14ac:dyDescent="0.25">
      <c r="HY14092" s="52"/>
      <c r="HZ14092" s="52"/>
      <c r="IA14092" s="52"/>
      <c r="IG14092" s="52"/>
      <c r="IH14092" s="52"/>
      <c r="II14092" s="52"/>
      <c r="IJ14092" s="52"/>
    </row>
    <row r="14093" spans="233:244" x14ac:dyDescent="0.25">
      <c r="HY14093" s="52"/>
      <c r="HZ14093" s="52"/>
      <c r="IA14093" s="52"/>
      <c r="IG14093" s="52"/>
      <c r="IH14093" s="52"/>
      <c r="II14093" s="52"/>
      <c r="IJ14093" s="52"/>
    </row>
    <row r="14094" spans="233:244" x14ac:dyDescent="0.25">
      <c r="HY14094" s="52"/>
      <c r="HZ14094" s="52"/>
      <c r="IA14094" s="52"/>
      <c r="IG14094" s="52"/>
      <c r="IH14094" s="52"/>
      <c r="II14094" s="52"/>
      <c r="IJ14094" s="52"/>
    </row>
    <row r="14095" spans="233:244" x14ac:dyDescent="0.25">
      <c r="HY14095" s="52"/>
      <c r="HZ14095" s="52"/>
      <c r="IA14095" s="52"/>
      <c r="IG14095" s="52"/>
      <c r="IH14095" s="52"/>
      <c r="II14095" s="52"/>
      <c r="IJ14095" s="52"/>
    </row>
    <row r="14096" spans="233:244" x14ac:dyDescent="0.25">
      <c r="HY14096" s="52"/>
      <c r="HZ14096" s="52"/>
      <c r="IA14096" s="52"/>
      <c r="IG14096" s="52"/>
      <c r="IH14096" s="52"/>
      <c r="II14096" s="52"/>
      <c r="IJ14096" s="52"/>
    </row>
    <row r="14097" spans="233:244" x14ac:dyDescent="0.25">
      <c r="HY14097" s="52"/>
      <c r="HZ14097" s="52"/>
      <c r="IA14097" s="52"/>
      <c r="IG14097" s="52"/>
      <c r="IH14097" s="52"/>
      <c r="II14097" s="52"/>
      <c r="IJ14097" s="52"/>
    </row>
    <row r="14098" spans="233:244" x14ac:dyDescent="0.25">
      <c r="HY14098" s="52"/>
      <c r="HZ14098" s="52"/>
      <c r="IA14098" s="52"/>
      <c r="IG14098" s="52"/>
      <c r="IH14098" s="52"/>
      <c r="II14098" s="52"/>
      <c r="IJ14098" s="52"/>
    </row>
    <row r="14099" spans="233:244" x14ac:dyDescent="0.25">
      <c r="HY14099" s="52"/>
      <c r="HZ14099" s="52"/>
      <c r="IA14099" s="52"/>
      <c r="IG14099" s="52"/>
      <c r="IH14099" s="52"/>
      <c r="II14099" s="52"/>
      <c r="IJ14099" s="52"/>
    </row>
    <row r="14100" spans="233:244" x14ac:dyDescent="0.25">
      <c r="HY14100" s="52"/>
      <c r="HZ14100" s="52"/>
      <c r="IA14100" s="52"/>
      <c r="IG14100" s="52"/>
      <c r="IH14100" s="52"/>
      <c r="II14100" s="52"/>
      <c r="IJ14100" s="52"/>
    </row>
    <row r="14101" spans="233:244" x14ac:dyDescent="0.25">
      <c r="HY14101" s="52"/>
      <c r="HZ14101" s="52"/>
      <c r="IA14101" s="52"/>
      <c r="IG14101" s="52"/>
      <c r="IH14101" s="52"/>
      <c r="II14101" s="52"/>
      <c r="IJ14101" s="52"/>
    </row>
    <row r="14102" spans="233:244" x14ac:dyDescent="0.25">
      <c r="HY14102" s="52"/>
      <c r="HZ14102" s="52"/>
      <c r="IA14102" s="52"/>
      <c r="IG14102" s="52"/>
      <c r="IH14102" s="52"/>
      <c r="II14102" s="52"/>
      <c r="IJ14102" s="52"/>
    </row>
    <row r="14103" spans="233:244" x14ac:dyDescent="0.25">
      <c r="HY14103" s="52"/>
      <c r="HZ14103" s="52"/>
      <c r="IA14103" s="52"/>
      <c r="IG14103" s="52"/>
      <c r="IH14103" s="52"/>
      <c r="II14103" s="52"/>
      <c r="IJ14103" s="52"/>
    </row>
    <row r="14104" spans="233:244" x14ac:dyDescent="0.25">
      <c r="HY14104" s="52"/>
      <c r="HZ14104" s="52"/>
      <c r="IA14104" s="52"/>
      <c r="IG14104" s="52"/>
      <c r="IH14104" s="52"/>
      <c r="II14104" s="52"/>
      <c r="IJ14104" s="52"/>
    </row>
    <row r="14105" spans="233:244" x14ac:dyDescent="0.25">
      <c r="HY14105" s="52"/>
      <c r="HZ14105" s="52"/>
      <c r="IA14105" s="52"/>
      <c r="IG14105" s="52"/>
      <c r="IH14105" s="52"/>
      <c r="II14105" s="52"/>
      <c r="IJ14105" s="52"/>
    </row>
    <row r="14106" spans="233:244" x14ac:dyDescent="0.25">
      <c r="HY14106" s="52"/>
      <c r="HZ14106" s="52"/>
      <c r="IA14106" s="52"/>
      <c r="IG14106" s="52"/>
      <c r="IH14106" s="52"/>
      <c r="II14106" s="52"/>
      <c r="IJ14106" s="52"/>
    </row>
    <row r="14107" spans="233:244" x14ac:dyDescent="0.25">
      <c r="HY14107" s="52"/>
      <c r="HZ14107" s="52"/>
      <c r="IA14107" s="52"/>
      <c r="IG14107" s="52"/>
      <c r="IH14107" s="52"/>
      <c r="II14107" s="52"/>
      <c r="IJ14107" s="52"/>
    </row>
    <row r="14108" spans="233:244" x14ac:dyDescent="0.25">
      <c r="HY14108" s="52"/>
      <c r="HZ14108" s="52"/>
      <c r="IA14108" s="52"/>
      <c r="IG14108" s="52"/>
      <c r="IH14108" s="52"/>
      <c r="II14108" s="52"/>
      <c r="IJ14108" s="52"/>
    </row>
    <row r="14109" spans="233:244" x14ac:dyDescent="0.25">
      <c r="HY14109" s="52"/>
      <c r="HZ14109" s="52"/>
      <c r="IA14109" s="52"/>
      <c r="IG14109" s="52"/>
      <c r="IH14109" s="52"/>
      <c r="II14109" s="52"/>
      <c r="IJ14109" s="52"/>
    </row>
    <row r="14110" spans="233:244" x14ac:dyDescent="0.25">
      <c r="HY14110" s="52"/>
      <c r="HZ14110" s="52"/>
      <c r="IA14110" s="52"/>
      <c r="IG14110" s="52"/>
      <c r="IH14110" s="52"/>
      <c r="II14110" s="52"/>
      <c r="IJ14110" s="52"/>
    </row>
    <row r="14111" spans="233:244" x14ac:dyDescent="0.25">
      <c r="HY14111" s="52"/>
      <c r="HZ14111" s="52"/>
      <c r="IA14111" s="52"/>
      <c r="IG14111" s="52"/>
      <c r="IH14111" s="52"/>
      <c r="II14111" s="52"/>
      <c r="IJ14111" s="52"/>
    </row>
    <row r="14112" spans="233:244" x14ac:dyDescent="0.25">
      <c r="HY14112" s="52"/>
      <c r="HZ14112" s="52"/>
      <c r="IA14112" s="52"/>
      <c r="IG14112" s="52"/>
      <c r="IH14112" s="52"/>
      <c r="II14112" s="52"/>
      <c r="IJ14112" s="52"/>
    </row>
    <row r="14113" spans="233:244" x14ac:dyDescent="0.25">
      <c r="HY14113" s="52"/>
      <c r="HZ14113" s="52"/>
      <c r="IA14113" s="52"/>
      <c r="IG14113" s="52"/>
      <c r="IH14113" s="52"/>
      <c r="II14113" s="52"/>
      <c r="IJ14113" s="52"/>
    </row>
    <row r="14114" spans="233:244" x14ac:dyDescent="0.25">
      <c r="HY14114" s="52"/>
      <c r="HZ14114" s="52"/>
      <c r="IA14114" s="52"/>
      <c r="IG14114" s="52"/>
      <c r="IH14114" s="52"/>
      <c r="II14114" s="52"/>
      <c r="IJ14114" s="52"/>
    </row>
    <row r="14115" spans="233:244" x14ac:dyDescent="0.25">
      <c r="HY14115" s="52"/>
      <c r="HZ14115" s="52"/>
      <c r="IA14115" s="52"/>
      <c r="IG14115" s="52"/>
      <c r="IH14115" s="52"/>
      <c r="II14115" s="52"/>
      <c r="IJ14115" s="52"/>
    </row>
    <row r="14116" spans="233:244" x14ac:dyDescent="0.25">
      <c r="HY14116" s="52"/>
      <c r="HZ14116" s="52"/>
      <c r="IA14116" s="52"/>
      <c r="IG14116" s="52"/>
      <c r="IH14116" s="52"/>
      <c r="II14116" s="52"/>
      <c r="IJ14116" s="52"/>
    </row>
    <row r="14117" spans="233:244" x14ac:dyDescent="0.25">
      <c r="HY14117" s="52"/>
      <c r="HZ14117" s="52"/>
      <c r="IA14117" s="52"/>
      <c r="IG14117" s="52"/>
      <c r="IH14117" s="52"/>
      <c r="II14117" s="52"/>
      <c r="IJ14117" s="52"/>
    </row>
    <row r="14118" spans="233:244" x14ac:dyDescent="0.25">
      <c r="HY14118" s="52"/>
      <c r="HZ14118" s="52"/>
      <c r="IA14118" s="52"/>
      <c r="IG14118" s="52"/>
      <c r="IH14118" s="52"/>
      <c r="II14118" s="52"/>
      <c r="IJ14118" s="52"/>
    </row>
    <row r="14119" spans="233:244" x14ac:dyDescent="0.25">
      <c r="HY14119" s="52"/>
      <c r="HZ14119" s="52"/>
      <c r="IA14119" s="52"/>
      <c r="IG14119" s="52"/>
      <c r="IH14119" s="52"/>
      <c r="II14119" s="52"/>
      <c r="IJ14119" s="52"/>
    </row>
    <row r="14120" spans="233:244" x14ac:dyDescent="0.25">
      <c r="HY14120" s="52"/>
      <c r="HZ14120" s="52"/>
      <c r="IA14120" s="52"/>
      <c r="IG14120" s="52"/>
      <c r="IH14120" s="52"/>
      <c r="II14120" s="52"/>
      <c r="IJ14120" s="52"/>
    </row>
    <row r="14121" spans="233:244" x14ac:dyDescent="0.25">
      <c r="HY14121" s="52"/>
      <c r="HZ14121" s="52"/>
      <c r="IA14121" s="52"/>
      <c r="IG14121" s="52"/>
      <c r="IH14121" s="52"/>
      <c r="II14121" s="52"/>
      <c r="IJ14121" s="52"/>
    </row>
    <row r="14122" spans="233:244" x14ac:dyDescent="0.25">
      <c r="HY14122" s="52"/>
      <c r="HZ14122" s="52"/>
      <c r="IA14122" s="52"/>
      <c r="IG14122" s="52"/>
      <c r="IH14122" s="52"/>
      <c r="II14122" s="52"/>
      <c r="IJ14122" s="52"/>
    </row>
    <row r="14123" spans="233:244" x14ac:dyDescent="0.25">
      <c r="HY14123" s="52"/>
      <c r="HZ14123" s="52"/>
      <c r="IA14123" s="52"/>
      <c r="IG14123" s="52"/>
      <c r="IH14123" s="52"/>
      <c r="II14123" s="52"/>
      <c r="IJ14123" s="52"/>
    </row>
    <row r="14124" spans="233:244" x14ac:dyDescent="0.25">
      <c r="HY14124" s="52"/>
      <c r="HZ14124" s="52"/>
      <c r="IA14124" s="52"/>
      <c r="IG14124" s="52"/>
      <c r="IH14124" s="52"/>
      <c r="II14124" s="52"/>
      <c r="IJ14124" s="52"/>
    </row>
    <row r="14125" spans="233:244" x14ac:dyDescent="0.25">
      <c r="HY14125" s="52"/>
      <c r="HZ14125" s="52"/>
      <c r="IA14125" s="52"/>
      <c r="IG14125" s="52"/>
      <c r="IH14125" s="52"/>
      <c r="II14125" s="52"/>
      <c r="IJ14125" s="52"/>
    </row>
    <row r="14126" spans="233:244" x14ac:dyDescent="0.25">
      <c r="HY14126" s="52"/>
      <c r="HZ14126" s="52"/>
      <c r="IA14126" s="52"/>
      <c r="IG14126" s="52"/>
      <c r="IH14126" s="52"/>
      <c r="II14126" s="52"/>
      <c r="IJ14126" s="52"/>
    </row>
    <row r="14127" spans="233:244" x14ac:dyDescent="0.25">
      <c r="HY14127" s="52"/>
      <c r="HZ14127" s="52"/>
      <c r="IA14127" s="52"/>
      <c r="IG14127" s="52"/>
      <c r="IH14127" s="52"/>
      <c r="II14127" s="52"/>
      <c r="IJ14127" s="52"/>
    </row>
    <row r="14128" spans="233:244" x14ac:dyDescent="0.25">
      <c r="HY14128" s="52"/>
      <c r="HZ14128" s="52"/>
      <c r="IA14128" s="52"/>
      <c r="IG14128" s="52"/>
      <c r="IH14128" s="52"/>
      <c r="II14128" s="52"/>
      <c r="IJ14128" s="52"/>
    </row>
    <row r="14129" spans="233:244" x14ac:dyDescent="0.25">
      <c r="HY14129" s="52"/>
      <c r="HZ14129" s="52"/>
      <c r="IA14129" s="52"/>
      <c r="IG14129" s="52"/>
      <c r="IH14129" s="52"/>
      <c r="II14129" s="52"/>
      <c r="IJ14129" s="52"/>
    </row>
    <row r="14130" spans="233:244" x14ac:dyDescent="0.25">
      <c r="HY14130" s="52"/>
      <c r="HZ14130" s="52"/>
      <c r="IA14130" s="52"/>
      <c r="IG14130" s="52"/>
      <c r="IH14130" s="52"/>
      <c r="II14130" s="52"/>
      <c r="IJ14130" s="52"/>
    </row>
    <row r="14131" spans="233:244" x14ac:dyDescent="0.25">
      <c r="HY14131" s="52"/>
      <c r="HZ14131" s="52"/>
      <c r="IA14131" s="52"/>
      <c r="IG14131" s="52"/>
      <c r="IH14131" s="52"/>
      <c r="II14131" s="52"/>
      <c r="IJ14131" s="52"/>
    </row>
    <row r="14132" spans="233:244" x14ac:dyDescent="0.25">
      <c r="HY14132" s="52"/>
      <c r="HZ14132" s="52"/>
      <c r="IA14132" s="52"/>
      <c r="IG14132" s="52"/>
      <c r="IH14132" s="52"/>
      <c r="II14132" s="52"/>
      <c r="IJ14132" s="52"/>
    </row>
    <row r="14133" spans="233:244" x14ac:dyDescent="0.25">
      <c r="HY14133" s="52"/>
      <c r="HZ14133" s="52"/>
      <c r="IA14133" s="52"/>
      <c r="IG14133" s="52"/>
      <c r="IH14133" s="52"/>
      <c r="II14133" s="52"/>
      <c r="IJ14133" s="52"/>
    </row>
    <row r="14134" spans="233:244" x14ac:dyDescent="0.25">
      <c r="HY14134" s="52"/>
      <c r="HZ14134" s="52"/>
      <c r="IA14134" s="52"/>
      <c r="IG14134" s="52"/>
      <c r="IH14134" s="52"/>
      <c r="II14134" s="52"/>
      <c r="IJ14134" s="52"/>
    </row>
    <row r="14135" spans="233:244" x14ac:dyDescent="0.25">
      <c r="HY14135" s="52"/>
      <c r="HZ14135" s="52"/>
      <c r="IA14135" s="52"/>
      <c r="IG14135" s="52"/>
      <c r="IH14135" s="52"/>
      <c r="II14135" s="52"/>
      <c r="IJ14135" s="52"/>
    </row>
    <row r="14136" spans="233:244" x14ac:dyDescent="0.25">
      <c r="HY14136" s="52"/>
      <c r="HZ14136" s="52"/>
      <c r="IA14136" s="52"/>
      <c r="IG14136" s="52"/>
      <c r="IH14136" s="52"/>
      <c r="II14136" s="52"/>
      <c r="IJ14136" s="52"/>
    </row>
    <row r="14137" spans="233:244" x14ac:dyDescent="0.25">
      <c r="HY14137" s="52"/>
      <c r="HZ14137" s="52"/>
      <c r="IA14137" s="52"/>
      <c r="IG14137" s="52"/>
      <c r="IH14137" s="52"/>
      <c r="II14137" s="52"/>
      <c r="IJ14137" s="52"/>
    </row>
    <row r="14138" spans="233:244" x14ac:dyDescent="0.25">
      <c r="HY14138" s="52"/>
      <c r="HZ14138" s="52"/>
      <c r="IA14138" s="52"/>
      <c r="IG14138" s="52"/>
      <c r="IH14138" s="52"/>
      <c r="II14138" s="52"/>
      <c r="IJ14138" s="52"/>
    </row>
    <row r="14139" spans="233:244" x14ac:dyDescent="0.25">
      <c r="HY14139" s="52"/>
      <c r="HZ14139" s="52"/>
      <c r="IA14139" s="52"/>
      <c r="IG14139" s="52"/>
      <c r="IH14139" s="52"/>
      <c r="II14139" s="52"/>
      <c r="IJ14139" s="52"/>
    </row>
    <row r="14140" spans="233:244" x14ac:dyDescent="0.25">
      <c r="HY14140" s="52"/>
      <c r="HZ14140" s="52"/>
      <c r="IA14140" s="52"/>
      <c r="IG14140" s="52"/>
      <c r="IH14140" s="52"/>
      <c r="II14140" s="52"/>
      <c r="IJ14140" s="52"/>
    </row>
    <row r="14141" spans="233:244" x14ac:dyDescent="0.25">
      <c r="HY14141" s="52"/>
      <c r="HZ14141" s="52"/>
      <c r="IA14141" s="52"/>
      <c r="IG14141" s="52"/>
      <c r="IH14141" s="52"/>
      <c r="II14141" s="52"/>
      <c r="IJ14141" s="52"/>
    </row>
    <row r="14142" spans="233:244" x14ac:dyDescent="0.25">
      <c r="HY14142" s="52"/>
      <c r="HZ14142" s="52"/>
      <c r="IA14142" s="52"/>
      <c r="IG14142" s="52"/>
      <c r="IH14142" s="52"/>
      <c r="II14142" s="52"/>
      <c r="IJ14142" s="52"/>
    </row>
    <row r="14143" spans="233:244" x14ac:dyDescent="0.25">
      <c r="HY14143" s="52"/>
      <c r="HZ14143" s="52"/>
      <c r="IA14143" s="52"/>
      <c r="IG14143" s="52"/>
      <c r="IH14143" s="52"/>
      <c r="II14143" s="52"/>
      <c r="IJ14143" s="52"/>
    </row>
    <row r="14144" spans="233:244" x14ac:dyDescent="0.25">
      <c r="HY14144" s="52"/>
      <c r="HZ14144" s="52"/>
      <c r="IA14144" s="52"/>
      <c r="IG14144" s="52"/>
      <c r="IH14144" s="52"/>
      <c r="II14144" s="52"/>
      <c r="IJ14144" s="52"/>
    </row>
    <row r="14145" spans="233:244" x14ac:dyDescent="0.25">
      <c r="HY14145" s="52"/>
      <c r="HZ14145" s="52"/>
      <c r="IA14145" s="52"/>
      <c r="IG14145" s="52"/>
      <c r="IH14145" s="52"/>
      <c r="II14145" s="52"/>
      <c r="IJ14145" s="52"/>
    </row>
    <row r="14146" spans="233:244" x14ac:dyDescent="0.25">
      <c r="HY14146" s="52"/>
      <c r="HZ14146" s="52"/>
      <c r="IA14146" s="52"/>
      <c r="IG14146" s="52"/>
      <c r="IH14146" s="52"/>
      <c r="II14146" s="52"/>
      <c r="IJ14146" s="52"/>
    </row>
    <row r="14147" spans="233:244" x14ac:dyDescent="0.25">
      <c r="HY14147" s="52"/>
      <c r="HZ14147" s="52"/>
      <c r="IA14147" s="52"/>
      <c r="IG14147" s="52"/>
      <c r="IH14147" s="52"/>
      <c r="II14147" s="52"/>
      <c r="IJ14147" s="52"/>
    </row>
    <row r="14148" spans="233:244" x14ac:dyDescent="0.25">
      <c r="HY14148" s="52"/>
      <c r="HZ14148" s="52"/>
      <c r="IA14148" s="52"/>
      <c r="IG14148" s="52"/>
      <c r="IH14148" s="52"/>
      <c r="II14148" s="52"/>
      <c r="IJ14148" s="52"/>
    </row>
    <row r="14149" spans="233:244" x14ac:dyDescent="0.25">
      <c r="HY14149" s="52"/>
      <c r="HZ14149" s="52"/>
      <c r="IA14149" s="52"/>
      <c r="IG14149" s="52"/>
      <c r="IH14149" s="52"/>
      <c r="II14149" s="52"/>
      <c r="IJ14149" s="52"/>
    </row>
    <row r="14150" spans="233:244" x14ac:dyDescent="0.25">
      <c r="HY14150" s="52"/>
      <c r="HZ14150" s="52"/>
      <c r="IA14150" s="52"/>
      <c r="IG14150" s="52"/>
      <c r="IH14150" s="52"/>
      <c r="II14150" s="52"/>
      <c r="IJ14150" s="52"/>
    </row>
    <row r="14151" spans="233:244" x14ac:dyDescent="0.25">
      <c r="HY14151" s="52"/>
      <c r="HZ14151" s="52"/>
      <c r="IA14151" s="52"/>
      <c r="IG14151" s="52"/>
      <c r="IH14151" s="52"/>
      <c r="II14151" s="52"/>
      <c r="IJ14151" s="52"/>
    </row>
    <row r="14152" spans="233:244" x14ac:dyDescent="0.25">
      <c r="HY14152" s="52"/>
      <c r="HZ14152" s="52"/>
      <c r="IA14152" s="52"/>
      <c r="IG14152" s="52"/>
      <c r="IH14152" s="52"/>
      <c r="II14152" s="52"/>
      <c r="IJ14152" s="52"/>
    </row>
    <row r="14153" spans="233:244" x14ac:dyDescent="0.25">
      <c r="HY14153" s="52"/>
      <c r="HZ14153" s="52"/>
      <c r="IA14153" s="52"/>
      <c r="IG14153" s="52"/>
      <c r="IH14153" s="52"/>
      <c r="II14153" s="52"/>
      <c r="IJ14153" s="52"/>
    </row>
    <row r="14154" spans="233:244" x14ac:dyDescent="0.25">
      <c r="HY14154" s="52"/>
      <c r="HZ14154" s="52"/>
      <c r="IA14154" s="52"/>
      <c r="IG14154" s="52"/>
      <c r="IH14154" s="52"/>
      <c r="II14154" s="52"/>
      <c r="IJ14154" s="52"/>
    </row>
    <row r="14155" spans="233:244" x14ac:dyDescent="0.25">
      <c r="HY14155" s="52"/>
      <c r="HZ14155" s="52"/>
      <c r="IA14155" s="52"/>
      <c r="IG14155" s="52"/>
      <c r="IH14155" s="52"/>
      <c r="II14155" s="52"/>
      <c r="IJ14155" s="52"/>
    </row>
    <row r="14156" spans="233:244" x14ac:dyDescent="0.25">
      <c r="HY14156" s="52"/>
      <c r="HZ14156" s="52"/>
      <c r="IA14156" s="52"/>
      <c r="IG14156" s="52"/>
      <c r="IH14156" s="52"/>
      <c r="II14156" s="52"/>
      <c r="IJ14156" s="52"/>
    </row>
    <row r="14157" spans="233:244" x14ac:dyDescent="0.25">
      <c r="HY14157" s="52"/>
      <c r="HZ14157" s="52"/>
      <c r="IA14157" s="52"/>
      <c r="IG14157" s="52"/>
      <c r="IH14157" s="52"/>
      <c r="II14157" s="52"/>
      <c r="IJ14157" s="52"/>
    </row>
    <row r="14158" spans="233:244" x14ac:dyDescent="0.25">
      <c r="HY14158" s="52"/>
      <c r="HZ14158" s="52"/>
      <c r="IA14158" s="52"/>
      <c r="IG14158" s="52"/>
      <c r="IH14158" s="52"/>
      <c r="II14158" s="52"/>
      <c r="IJ14158" s="52"/>
    </row>
    <row r="14159" spans="233:244" x14ac:dyDescent="0.25">
      <c r="HY14159" s="52"/>
      <c r="HZ14159" s="52"/>
      <c r="IA14159" s="52"/>
      <c r="IG14159" s="52"/>
      <c r="IH14159" s="52"/>
      <c r="II14159" s="52"/>
      <c r="IJ14159" s="52"/>
    </row>
    <row r="14160" spans="233:244" x14ac:dyDescent="0.25">
      <c r="HY14160" s="52"/>
      <c r="HZ14160" s="52"/>
      <c r="IA14160" s="52"/>
      <c r="IG14160" s="52"/>
      <c r="IH14160" s="52"/>
      <c r="II14160" s="52"/>
      <c r="IJ14160" s="52"/>
    </row>
    <row r="14161" spans="233:244" x14ac:dyDescent="0.25">
      <c r="HY14161" s="52"/>
      <c r="HZ14161" s="52"/>
      <c r="IA14161" s="52"/>
      <c r="IG14161" s="52"/>
      <c r="IH14161" s="52"/>
      <c r="II14161" s="52"/>
      <c r="IJ14161" s="52"/>
    </row>
    <row r="14162" spans="233:244" x14ac:dyDescent="0.25">
      <c r="HY14162" s="52"/>
      <c r="HZ14162" s="52"/>
      <c r="IA14162" s="52"/>
      <c r="IG14162" s="52"/>
      <c r="IH14162" s="52"/>
      <c r="II14162" s="52"/>
      <c r="IJ14162" s="52"/>
    </row>
    <row r="14163" spans="233:244" x14ac:dyDescent="0.25">
      <c r="HY14163" s="52"/>
      <c r="HZ14163" s="52"/>
      <c r="IA14163" s="52"/>
      <c r="IG14163" s="52"/>
      <c r="IH14163" s="52"/>
      <c r="II14163" s="52"/>
      <c r="IJ14163" s="52"/>
    </row>
    <row r="14164" spans="233:244" x14ac:dyDescent="0.25">
      <c r="HY14164" s="52"/>
      <c r="HZ14164" s="52"/>
      <c r="IA14164" s="52"/>
      <c r="IG14164" s="52"/>
      <c r="IH14164" s="52"/>
      <c r="II14164" s="52"/>
      <c r="IJ14164" s="52"/>
    </row>
    <row r="14165" spans="233:244" x14ac:dyDescent="0.25">
      <c r="HY14165" s="52"/>
      <c r="HZ14165" s="52"/>
      <c r="IA14165" s="52"/>
      <c r="IG14165" s="52"/>
      <c r="IH14165" s="52"/>
      <c r="II14165" s="52"/>
      <c r="IJ14165" s="52"/>
    </row>
    <row r="14166" spans="233:244" x14ac:dyDescent="0.25">
      <c r="HY14166" s="52"/>
      <c r="HZ14166" s="52"/>
      <c r="IA14166" s="52"/>
      <c r="IG14166" s="52"/>
      <c r="IH14166" s="52"/>
      <c r="II14166" s="52"/>
      <c r="IJ14166" s="52"/>
    </row>
    <row r="14167" spans="233:244" x14ac:dyDescent="0.25">
      <c r="HY14167" s="52"/>
      <c r="HZ14167" s="52"/>
      <c r="IA14167" s="52"/>
      <c r="IG14167" s="52"/>
      <c r="IH14167" s="52"/>
      <c r="II14167" s="52"/>
      <c r="IJ14167" s="52"/>
    </row>
    <row r="14168" spans="233:244" x14ac:dyDescent="0.25">
      <c r="HY14168" s="52"/>
      <c r="HZ14168" s="52"/>
      <c r="IA14168" s="52"/>
      <c r="IG14168" s="52"/>
      <c r="IH14168" s="52"/>
      <c r="II14168" s="52"/>
      <c r="IJ14168" s="52"/>
    </row>
    <row r="14169" spans="233:244" x14ac:dyDescent="0.25">
      <c r="HY14169" s="52"/>
      <c r="HZ14169" s="52"/>
      <c r="IA14169" s="52"/>
      <c r="IG14169" s="52"/>
      <c r="IH14169" s="52"/>
      <c r="II14169" s="52"/>
      <c r="IJ14169" s="52"/>
    </row>
    <row r="14170" spans="233:244" x14ac:dyDescent="0.25">
      <c r="HY14170" s="52"/>
      <c r="HZ14170" s="52"/>
      <c r="IA14170" s="52"/>
      <c r="IG14170" s="52"/>
      <c r="IH14170" s="52"/>
      <c r="II14170" s="52"/>
      <c r="IJ14170" s="52"/>
    </row>
    <row r="14171" spans="233:244" x14ac:dyDescent="0.25">
      <c r="HY14171" s="52"/>
      <c r="HZ14171" s="52"/>
      <c r="IA14171" s="52"/>
      <c r="IG14171" s="52"/>
      <c r="IH14171" s="52"/>
      <c r="II14171" s="52"/>
      <c r="IJ14171" s="52"/>
    </row>
    <row r="14172" spans="233:244" x14ac:dyDescent="0.25">
      <c r="HY14172" s="52"/>
      <c r="HZ14172" s="52"/>
      <c r="IA14172" s="52"/>
      <c r="IG14172" s="52"/>
      <c r="IH14172" s="52"/>
      <c r="II14172" s="52"/>
      <c r="IJ14172" s="52"/>
    </row>
    <row r="14173" spans="233:244" x14ac:dyDescent="0.25">
      <c r="HY14173" s="52"/>
      <c r="HZ14173" s="52"/>
      <c r="IA14173" s="52"/>
      <c r="IG14173" s="52"/>
      <c r="IH14173" s="52"/>
      <c r="II14173" s="52"/>
      <c r="IJ14173" s="52"/>
    </row>
    <row r="14174" spans="233:244" x14ac:dyDescent="0.25">
      <c r="HY14174" s="52"/>
      <c r="HZ14174" s="52"/>
      <c r="IA14174" s="52"/>
      <c r="IG14174" s="52"/>
      <c r="IH14174" s="52"/>
      <c r="II14174" s="52"/>
      <c r="IJ14174" s="52"/>
    </row>
    <row r="14175" spans="233:244" x14ac:dyDescent="0.25">
      <c r="HY14175" s="52"/>
      <c r="HZ14175" s="52"/>
      <c r="IA14175" s="52"/>
      <c r="IG14175" s="52"/>
      <c r="IH14175" s="52"/>
      <c r="II14175" s="52"/>
      <c r="IJ14175" s="52"/>
    </row>
    <row r="14176" spans="233:244" x14ac:dyDescent="0.25">
      <c r="HY14176" s="52"/>
      <c r="HZ14176" s="52"/>
      <c r="IA14176" s="52"/>
      <c r="IG14176" s="52"/>
      <c r="IH14176" s="52"/>
      <c r="II14176" s="52"/>
      <c r="IJ14176" s="52"/>
    </row>
    <row r="14177" spans="233:244" x14ac:dyDescent="0.25">
      <c r="HY14177" s="52"/>
      <c r="HZ14177" s="52"/>
      <c r="IA14177" s="52"/>
      <c r="IG14177" s="52"/>
      <c r="IH14177" s="52"/>
      <c r="II14177" s="52"/>
      <c r="IJ14177" s="52"/>
    </row>
    <row r="14178" spans="233:244" x14ac:dyDescent="0.25">
      <c r="HY14178" s="52"/>
      <c r="HZ14178" s="52"/>
      <c r="IA14178" s="52"/>
      <c r="IG14178" s="52"/>
      <c r="IH14178" s="52"/>
      <c r="II14178" s="52"/>
      <c r="IJ14178" s="52"/>
    </row>
    <row r="14179" spans="233:244" x14ac:dyDescent="0.25">
      <c r="HY14179" s="52"/>
      <c r="HZ14179" s="52"/>
      <c r="IA14179" s="52"/>
      <c r="IG14179" s="52"/>
      <c r="IH14179" s="52"/>
      <c r="II14179" s="52"/>
      <c r="IJ14179" s="52"/>
    </row>
    <row r="14180" spans="233:244" x14ac:dyDescent="0.25">
      <c r="HY14180" s="52"/>
      <c r="HZ14180" s="52"/>
      <c r="IA14180" s="52"/>
      <c r="IG14180" s="52"/>
      <c r="IH14180" s="52"/>
      <c r="II14180" s="52"/>
      <c r="IJ14180" s="52"/>
    </row>
    <row r="14181" spans="233:244" x14ac:dyDescent="0.25">
      <c r="HY14181" s="52"/>
      <c r="HZ14181" s="52"/>
      <c r="IA14181" s="52"/>
      <c r="IG14181" s="52"/>
      <c r="IH14181" s="52"/>
      <c r="II14181" s="52"/>
      <c r="IJ14181" s="52"/>
    </row>
    <row r="14182" spans="233:244" x14ac:dyDescent="0.25">
      <c r="HY14182" s="52"/>
      <c r="HZ14182" s="52"/>
      <c r="IA14182" s="52"/>
      <c r="IG14182" s="52"/>
      <c r="IH14182" s="52"/>
      <c r="II14182" s="52"/>
      <c r="IJ14182" s="52"/>
    </row>
    <row r="14183" spans="233:244" x14ac:dyDescent="0.25">
      <c r="HY14183" s="52"/>
      <c r="HZ14183" s="52"/>
      <c r="IA14183" s="52"/>
      <c r="IG14183" s="52"/>
      <c r="IH14183" s="52"/>
      <c r="II14183" s="52"/>
      <c r="IJ14183" s="52"/>
    </row>
    <row r="14184" spans="233:244" x14ac:dyDescent="0.25">
      <c r="HY14184" s="52"/>
      <c r="HZ14184" s="52"/>
      <c r="IA14184" s="52"/>
      <c r="IG14184" s="52"/>
      <c r="IH14184" s="52"/>
      <c r="II14184" s="52"/>
      <c r="IJ14184" s="52"/>
    </row>
    <row r="14185" spans="233:244" x14ac:dyDescent="0.25">
      <c r="HY14185" s="52"/>
      <c r="HZ14185" s="52"/>
      <c r="IA14185" s="52"/>
      <c r="IG14185" s="52"/>
      <c r="IH14185" s="52"/>
      <c r="II14185" s="52"/>
      <c r="IJ14185" s="52"/>
    </row>
    <row r="14186" spans="233:244" x14ac:dyDescent="0.25">
      <c r="HY14186" s="52"/>
      <c r="HZ14186" s="52"/>
      <c r="IA14186" s="52"/>
      <c r="IG14186" s="52"/>
      <c r="IH14186" s="52"/>
      <c r="II14186" s="52"/>
      <c r="IJ14186" s="52"/>
    </row>
    <row r="14187" spans="233:244" x14ac:dyDescent="0.25">
      <c r="HY14187" s="52"/>
      <c r="HZ14187" s="52"/>
      <c r="IA14187" s="52"/>
      <c r="IG14187" s="52"/>
      <c r="IH14187" s="52"/>
      <c r="II14187" s="52"/>
      <c r="IJ14187" s="52"/>
    </row>
    <row r="14188" spans="233:244" x14ac:dyDescent="0.25">
      <c r="HY14188" s="52"/>
      <c r="HZ14188" s="52"/>
      <c r="IA14188" s="52"/>
      <c r="IG14188" s="52"/>
      <c r="IH14188" s="52"/>
      <c r="II14188" s="52"/>
      <c r="IJ14188" s="52"/>
    </row>
    <row r="14189" spans="233:244" x14ac:dyDescent="0.25">
      <c r="HY14189" s="52"/>
      <c r="HZ14189" s="52"/>
      <c r="IA14189" s="52"/>
      <c r="IG14189" s="52"/>
      <c r="IH14189" s="52"/>
      <c r="II14189" s="52"/>
      <c r="IJ14189" s="52"/>
    </row>
    <row r="14190" spans="233:244" x14ac:dyDescent="0.25">
      <c r="HY14190" s="52"/>
      <c r="HZ14190" s="52"/>
      <c r="IA14190" s="52"/>
      <c r="IG14190" s="52"/>
      <c r="IH14190" s="52"/>
      <c r="II14190" s="52"/>
      <c r="IJ14190" s="52"/>
    </row>
    <row r="14191" spans="233:244" x14ac:dyDescent="0.25">
      <c r="HY14191" s="52"/>
      <c r="HZ14191" s="52"/>
      <c r="IA14191" s="52"/>
      <c r="IG14191" s="52"/>
      <c r="IH14191" s="52"/>
      <c r="II14191" s="52"/>
      <c r="IJ14191" s="52"/>
    </row>
    <row r="14192" spans="233:244" x14ac:dyDescent="0.25">
      <c r="HY14192" s="52"/>
      <c r="HZ14192" s="52"/>
      <c r="IA14192" s="52"/>
      <c r="IG14192" s="52"/>
      <c r="IH14192" s="52"/>
      <c r="II14192" s="52"/>
      <c r="IJ14192" s="52"/>
    </row>
    <row r="14193" spans="233:244" x14ac:dyDescent="0.25">
      <c r="HY14193" s="52"/>
      <c r="HZ14193" s="52"/>
      <c r="IA14193" s="52"/>
      <c r="IG14193" s="52"/>
      <c r="IH14193" s="52"/>
      <c r="II14193" s="52"/>
      <c r="IJ14193" s="52"/>
    </row>
    <row r="14194" spans="233:244" x14ac:dyDescent="0.25">
      <c r="HY14194" s="52"/>
      <c r="HZ14194" s="52"/>
      <c r="IA14194" s="52"/>
      <c r="IG14194" s="52"/>
      <c r="IH14194" s="52"/>
      <c r="II14194" s="52"/>
      <c r="IJ14194" s="52"/>
    </row>
    <row r="14195" spans="233:244" x14ac:dyDescent="0.25">
      <c r="HY14195" s="52"/>
      <c r="HZ14195" s="52"/>
      <c r="IA14195" s="52"/>
      <c r="IG14195" s="52"/>
      <c r="IH14195" s="52"/>
      <c r="II14195" s="52"/>
      <c r="IJ14195" s="52"/>
    </row>
    <row r="14196" spans="233:244" x14ac:dyDescent="0.25">
      <c r="HY14196" s="52"/>
      <c r="HZ14196" s="52"/>
      <c r="IA14196" s="52"/>
      <c r="IG14196" s="52"/>
      <c r="IH14196" s="52"/>
      <c r="II14196" s="52"/>
      <c r="IJ14196" s="52"/>
    </row>
    <row r="14197" spans="233:244" x14ac:dyDescent="0.25">
      <c r="HY14197" s="52"/>
      <c r="HZ14197" s="52"/>
      <c r="IA14197" s="52"/>
      <c r="IG14197" s="52"/>
      <c r="IH14197" s="52"/>
      <c r="II14197" s="52"/>
      <c r="IJ14197" s="52"/>
    </row>
    <row r="14198" spans="233:244" x14ac:dyDescent="0.25">
      <c r="HY14198" s="52"/>
      <c r="HZ14198" s="52"/>
      <c r="IA14198" s="52"/>
      <c r="IG14198" s="52"/>
      <c r="IH14198" s="52"/>
      <c r="II14198" s="52"/>
      <c r="IJ14198" s="52"/>
    </row>
    <row r="14199" spans="233:244" x14ac:dyDescent="0.25">
      <c r="HY14199" s="52"/>
      <c r="HZ14199" s="52"/>
      <c r="IA14199" s="52"/>
      <c r="IG14199" s="52"/>
      <c r="IH14199" s="52"/>
      <c r="II14199" s="52"/>
      <c r="IJ14199" s="52"/>
    </row>
    <row r="14200" spans="233:244" x14ac:dyDescent="0.25">
      <c r="HY14200" s="52"/>
      <c r="HZ14200" s="52"/>
      <c r="IA14200" s="52"/>
      <c r="IG14200" s="52"/>
      <c r="IH14200" s="52"/>
      <c r="II14200" s="52"/>
      <c r="IJ14200" s="52"/>
    </row>
    <row r="14201" spans="233:244" x14ac:dyDescent="0.25">
      <c r="HY14201" s="52"/>
      <c r="HZ14201" s="52"/>
      <c r="IA14201" s="52"/>
      <c r="IG14201" s="52"/>
      <c r="IH14201" s="52"/>
      <c r="II14201" s="52"/>
      <c r="IJ14201" s="52"/>
    </row>
    <row r="14202" spans="233:244" x14ac:dyDescent="0.25">
      <c r="HY14202" s="52"/>
      <c r="HZ14202" s="52"/>
      <c r="IA14202" s="52"/>
      <c r="IG14202" s="52"/>
      <c r="IH14202" s="52"/>
      <c r="II14202" s="52"/>
      <c r="IJ14202" s="52"/>
    </row>
    <row r="14203" spans="233:244" x14ac:dyDescent="0.25">
      <c r="HY14203" s="52"/>
      <c r="HZ14203" s="52"/>
      <c r="IA14203" s="52"/>
      <c r="IG14203" s="52"/>
      <c r="IH14203" s="52"/>
      <c r="II14203" s="52"/>
      <c r="IJ14203" s="52"/>
    </row>
    <row r="14204" spans="233:244" x14ac:dyDescent="0.25">
      <c r="HY14204" s="52"/>
      <c r="HZ14204" s="52"/>
      <c r="IA14204" s="52"/>
      <c r="IG14204" s="52"/>
      <c r="IH14204" s="52"/>
      <c r="II14204" s="52"/>
      <c r="IJ14204" s="52"/>
    </row>
    <row r="14205" spans="233:244" x14ac:dyDescent="0.25">
      <c r="HY14205" s="52"/>
      <c r="HZ14205" s="52"/>
      <c r="IA14205" s="52"/>
      <c r="IG14205" s="52"/>
      <c r="IH14205" s="52"/>
      <c r="II14205" s="52"/>
      <c r="IJ14205" s="52"/>
    </row>
    <row r="14206" spans="233:244" x14ac:dyDescent="0.25">
      <c r="HY14206" s="52"/>
      <c r="HZ14206" s="52"/>
      <c r="IA14206" s="52"/>
      <c r="IG14206" s="52"/>
      <c r="IH14206" s="52"/>
      <c r="II14206" s="52"/>
      <c r="IJ14206" s="52"/>
    </row>
    <row r="14207" spans="233:244" x14ac:dyDescent="0.25">
      <c r="HY14207" s="52"/>
      <c r="HZ14207" s="52"/>
      <c r="IA14207" s="52"/>
      <c r="IG14207" s="52"/>
      <c r="IH14207" s="52"/>
      <c r="II14207" s="52"/>
      <c r="IJ14207" s="52"/>
    </row>
    <row r="14208" spans="233:244" x14ac:dyDescent="0.25">
      <c r="HY14208" s="52"/>
      <c r="HZ14208" s="52"/>
      <c r="IA14208" s="52"/>
      <c r="IG14208" s="52"/>
      <c r="IH14208" s="52"/>
      <c r="II14208" s="52"/>
      <c r="IJ14208" s="52"/>
    </row>
    <row r="14209" spans="233:244" x14ac:dyDescent="0.25">
      <c r="HY14209" s="52"/>
      <c r="HZ14209" s="52"/>
      <c r="IA14209" s="52"/>
      <c r="IG14209" s="52"/>
      <c r="IH14209" s="52"/>
      <c r="II14209" s="52"/>
      <c r="IJ14209" s="52"/>
    </row>
    <row r="14210" spans="233:244" x14ac:dyDescent="0.25">
      <c r="HY14210" s="52"/>
      <c r="HZ14210" s="52"/>
      <c r="IA14210" s="52"/>
      <c r="IG14210" s="52"/>
      <c r="IH14210" s="52"/>
      <c r="II14210" s="52"/>
      <c r="IJ14210" s="52"/>
    </row>
    <row r="14211" spans="233:244" x14ac:dyDescent="0.25">
      <c r="HY14211" s="52"/>
      <c r="HZ14211" s="52"/>
      <c r="IA14211" s="52"/>
      <c r="IG14211" s="52"/>
      <c r="IH14211" s="52"/>
      <c r="II14211" s="52"/>
      <c r="IJ14211" s="52"/>
    </row>
    <row r="14212" spans="233:244" x14ac:dyDescent="0.25">
      <c r="HY14212" s="52"/>
      <c r="HZ14212" s="52"/>
      <c r="IA14212" s="52"/>
      <c r="IG14212" s="52"/>
      <c r="IH14212" s="52"/>
      <c r="II14212" s="52"/>
      <c r="IJ14212" s="52"/>
    </row>
    <row r="14213" spans="233:244" x14ac:dyDescent="0.25">
      <c r="HY14213" s="52"/>
      <c r="HZ14213" s="52"/>
      <c r="IA14213" s="52"/>
      <c r="IG14213" s="52"/>
      <c r="IH14213" s="52"/>
      <c r="II14213" s="52"/>
      <c r="IJ14213" s="52"/>
    </row>
    <row r="14214" spans="233:244" x14ac:dyDescent="0.25">
      <c r="HY14214" s="52"/>
      <c r="HZ14214" s="52"/>
      <c r="IA14214" s="52"/>
      <c r="IG14214" s="52"/>
      <c r="IH14214" s="52"/>
      <c r="II14214" s="52"/>
      <c r="IJ14214" s="52"/>
    </row>
    <row r="14215" spans="233:244" x14ac:dyDescent="0.25">
      <c r="HY14215" s="52"/>
      <c r="HZ14215" s="52"/>
      <c r="IA14215" s="52"/>
      <c r="IG14215" s="52"/>
      <c r="IH14215" s="52"/>
      <c r="II14215" s="52"/>
      <c r="IJ14215" s="52"/>
    </row>
    <row r="14216" spans="233:244" x14ac:dyDescent="0.25">
      <c r="HY14216" s="52"/>
      <c r="HZ14216" s="52"/>
      <c r="IA14216" s="52"/>
      <c r="IG14216" s="52"/>
      <c r="IH14216" s="52"/>
      <c r="II14216" s="52"/>
      <c r="IJ14216" s="52"/>
    </row>
    <row r="14217" spans="233:244" x14ac:dyDescent="0.25">
      <c r="HY14217" s="52"/>
      <c r="HZ14217" s="52"/>
      <c r="IA14217" s="52"/>
      <c r="IG14217" s="52"/>
      <c r="IH14217" s="52"/>
      <c r="II14217" s="52"/>
      <c r="IJ14217" s="52"/>
    </row>
    <row r="14218" spans="233:244" x14ac:dyDescent="0.25">
      <c r="HY14218" s="52"/>
      <c r="HZ14218" s="52"/>
      <c r="IA14218" s="52"/>
      <c r="IG14218" s="52"/>
      <c r="IH14218" s="52"/>
      <c r="II14218" s="52"/>
      <c r="IJ14218" s="52"/>
    </row>
    <row r="14219" spans="233:244" x14ac:dyDescent="0.25">
      <c r="HY14219" s="52"/>
      <c r="HZ14219" s="52"/>
      <c r="IA14219" s="52"/>
      <c r="IG14219" s="52"/>
      <c r="IH14219" s="52"/>
      <c r="II14219" s="52"/>
      <c r="IJ14219" s="52"/>
    </row>
    <row r="14220" spans="233:244" x14ac:dyDescent="0.25">
      <c r="HY14220" s="52"/>
      <c r="HZ14220" s="52"/>
      <c r="IA14220" s="52"/>
      <c r="IG14220" s="52"/>
      <c r="IH14220" s="52"/>
      <c r="II14220" s="52"/>
      <c r="IJ14220" s="52"/>
    </row>
    <row r="14221" spans="233:244" x14ac:dyDescent="0.25">
      <c r="HY14221" s="52"/>
      <c r="HZ14221" s="52"/>
      <c r="IA14221" s="52"/>
      <c r="IG14221" s="52"/>
      <c r="IH14221" s="52"/>
      <c r="II14221" s="52"/>
      <c r="IJ14221" s="52"/>
    </row>
    <row r="14222" spans="233:244" x14ac:dyDescent="0.25">
      <c r="HY14222" s="52"/>
      <c r="HZ14222" s="52"/>
      <c r="IA14222" s="52"/>
      <c r="IG14222" s="52"/>
      <c r="IH14222" s="52"/>
      <c r="II14222" s="52"/>
      <c r="IJ14222" s="52"/>
    </row>
    <row r="14223" spans="233:244" x14ac:dyDescent="0.25">
      <c r="HY14223" s="52"/>
      <c r="HZ14223" s="52"/>
      <c r="IA14223" s="52"/>
      <c r="IG14223" s="52"/>
      <c r="IH14223" s="52"/>
      <c r="II14223" s="52"/>
      <c r="IJ14223" s="52"/>
    </row>
    <row r="14224" spans="233:244" x14ac:dyDescent="0.25">
      <c r="HY14224" s="52"/>
      <c r="HZ14224" s="52"/>
      <c r="IA14224" s="52"/>
      <c r="IG14224" s="52"/>
      <c r="IH14224" s="52"/>
      <c r="II14224" s="52"/>
      <c r="IJ14224" s="52"/>
    </row>
    <row r="14225" spans="233:244" x14ac:dyDescent="0.25">
      <c r="HY14225" s="52"/>
      <c r="HZ14225" s="52"/>
      <c r="IA14225" s="52"/>
      <c r="IG14225" s="52"/>
      <c r="IH14225" s="52"/>
      <c r="II14225" s="52"/>
      <c r="IJ14225" s="52"/>
    </row>
    <row r="14226" spans="233:244" x14ac:dyDescent="0.25">
      <c r="HY14226" s="52"/>
      <c r="HZ14226" s="52"/>
      <c r="IA14226" s="52"/>
      <c r="IG14226" s="52"/>
      <c r="IH14226" s="52"/>
      <c r="II14226" s="52"/>
      <c r="IJ14226" s="52"/>
    </row>
    <row r="14227" spans="233:244" x14ac:dyDescent="0.25">
      <c r="HY14227" s="52"/>
      <c r="HZ14227" s="52"/>
      <c r="IA14227" s="52"/>
      <c r="IG14227" s="52"/>
      <c r="IH14227" s="52"/>
      <c r="II14227" s="52"/>
      <c r="IJ14227" s="52"/>
    </row>
    <row r="14228" spans="233:244" x14ac:dyDescent="0.25">
      <c r="HY14228" s="52"/>
      <c r="HZ14228" s="52"/>
      <c r="IA14228" s="52"/>
      <c r="IG14228" s="52"/>
      <c r="IH14228" s="52"/>
      <c r="II14228" s="52"/>
      <c r="IJ14228" s="52"/>
    </row>
    <row r="14229" spans="233:244" x14ac:dyDescent="0.25">
      <c r="HY14229" s="52"/>
      <c r="HZ14229" s="52"/>
      <c r="IA14229" s="52"/>
      <c r="IG14229" s="52"/>
      <c r="IH14229" s="52"/>
      <c r="II14229" s="52"/>
      <c r="IJ14229" s="52"/>
    </row>
    <row r="14230" spans="233:244" x14ac:dyDescent="0.25">
      <c r="HY14230" s="52"/>
      <c r="HZ14230" s="52"/>
      <c r="IA14230" s="52"/>
      <c r="IG14230" s="52"/>
      <c r="IH14230" s="52"/>
      <c r="II14230" s="52"/>
      <c r="IJ14230" s="52"/>
    </row>
    <row r="14231" spans="233:244" x14ac:dyDescent="0.25">
      <c r="HY14231" s="52"/>
      <c r="HZ14231" s="52"/>
      <c r="IA14231" s="52"/>
      <c r="IG14231" s="52"/>
      <c r="IH14231" s="52"/>
      <c r="II14231" s="52"/>
      <c r="IJ14231" s="52"/>
    </row>
    <row r="14232" spans="233:244" x14ac:dyDescent="0.25">
      <c r="HY14232" s="52"/>
      <c r="HZ14232" s="52"/>
      <c r="IA14232" s="52"/>
      <c r="IG14232" s="52"/>
      <c r="IH14232" s="52"/>
      <c r="II14232" s="52"/>
      <c r="IJ14232" s="52"/>
    </row>
    <row r="14233" spans="233:244" x14ac:dyDescent="0.25">
      <c r="HY14233" s="52"/>
      <c r="HZ14233" s="52"/>
      <c r="IA14233" s="52"/>
      <c r="IG14233" s="52"/>
      <c r="IH14233" s="52"/>
      <c r="II14233" s="52"/>
      <c r="IJ14233" s="52"/>
    </row>
    <row r="14234" spans="233:244" x14ac:dyDescent="0.25">
      <c r="HY14234" s="52"/>
      <c r="HZ14234" s="52"/>
      <c r="IA14234" s="52"/>
      <c r="IG14234" s="52"/>
      <c r="IH14234" s="52"/>
      <c r="II14234" s="52"/>
      <c r="IJ14234" s="52"/>
    </row>
    <row r="14235" spans="233:244" x14ac:dyDescent="0.25">
      <c r="HY14235" s="52"/>
      <c r="HZ14235" s="52"/>
      <c r="IA14235" s="52"/>
      <c r="IG14235" s="52"/>
      <c r="IH14235" s="52"/>
      <c r="II14235" s="52"/>
      <c r="IJ14235" s="52"/>
    </row>
    <row r="14236" spans="233:244" x14ac:dyDescent="0.25">
      <c r="HY14236" s="52"/>
      <c r="HZ14236" s="52"/>
      <c r="IA14236" s="52"/>
      <c r="IG14236" s="52"/>
      <c r="IH14236" s="52"/>
      <c r="II14236" s="52"/>
      <c r="IJ14236" s="52"/>
    </row>
    <row r="14237" spans="233:244" x14ac:dyDescent="0.25">
      <c r="HY14237" s="52"/>
      <c r="HZ14237" s="52"/>
      <c r="IA14237" s="52"/>
      <c r="IG14237" s="52"/>
      <c r="IH14237" s="52"/>
      <c r="II14237" s="52"/>
      <c r="IJ14237" s="52"/>
    </row>
    <row r="14238" spans="233:244" x14ac:dyDescent="0.25">
      <c r="HY14238" s="52"/>
      <c r="HZ14238" s="52"/>
      <c r="IA14238" s="52"/>
      <c r="IG14238" s="52"/>
      <c r="IH14238" s="52"/>
      <c r="II14238" s="52"/>
      <c r="IJ14238" s="52"/>
    </row>
    <row r="14239" spans="233:244" x14ac:dyDescent="0.25">
      <c r="HY14239" s="52"/>
      <c r="HZ14239" s="52"/>
      <c r="IA14239" s="52"/>
      <c r="IG14239" s="52"/>
      <c r="IH14239" s="52"/>
      <c r="II14239" s="52"/>
      <c r="IJ14239" s="52"/>
    </row>
    <row r="14240" spans="233:244" x14ac:dyDescent="0.25">
      <c r="HY14240" s="52"/>
      <c r="HZ14240" s="52"/>
      <c r="IA14240" s="52"/>
      <c r="IG14240" s="52"/>
      <c r="IH14240" s="52"/>
      <c r="II14240" s="52"/>
      <c r="IJ14240" s="52"/>
    </row>
    <row r="14241" spans="233:244" x14ac:dyDescent="0.25">
      <c r="HY14241" s="52"/>
      <c r="HZ14241" s="52"/>
      <c r="IA14241" s="52"/>
      <c r="IG14241" s="52"/>
      <c r="IH14241" s="52"/>
      <c r="II14241" s="52"/>
      <c r="IJ14241" s="52"/>
    </row>
    <row r="14242" spans="233:244" x14ac:dyDescent="0.25">
      <c r="HY14242" s="52"/>
      <c r="HZ14242" s="52"/>
      <c r="IA14242" s="52"/>
      <c r="IG14242" s="52"/>
      <c r="IH14242" s="52"/>
      <c r="II14242" s="52"/>
      <c r="IJ14242" s="52"/>
    </row>
    <row r="14243" spans="233:244" x14ac:dyDescent="0.25">
      <c r="HY14243" s="52"/>
      <c r="HZ14243" s="52"/>
      <c r="IA14243" s="52"/>
      <c r="IG14243" s="52"/>
      <c r="IH14243" s="52"/>
      <c r="II14243" s="52"/>
      <c r="IJ14243" s="52"/>
    </row>
    <row r="14244" spans="233:244" x14ac:dyDescent="0.25">
      <c r="HY14244" s="52"/>
      <c r="HZ14244" s="52"/>
      <c r="IA14244" s="52"/>
      <c r="IG14244" s="52"/>
      <c r="IH14244" s="52"/>
      <c r="II14244" s="52"/>
      <c r="IJ14244" s="52"/>
    </row>
    <row r="14245" spans="233:244" x14ac:dyDescent="0.25">
      <c r="HY14245" s="52"/>
      <c r="HZ14245" s="52"/>
      <c r="IA14245" s="52"/>
      <c r="IG14245" s="52"/>
      <c r="IH14245" s="52"/>
      <c r="II14245" s="52"/>
      <c r="IJ14245" s="52"/>
    </row>
    <row r="14246" spans="233:244" x14ac:dyDescent="0.25">
      <c r="HY14246" s="52"/>
      <c r="HZ14246" s="52"/>
      <c r="IA14246" s="52"/>
      <c r="IG14246" s="52"/>
      <c r="IH14246" s="52"/>
      <c r="II14246" s="52"/>
      <c r="IJ14246" s="52"/>
    </row>
    <row r="14247" spans="233:244" x14ac:dyDescent="0.25">
      <c r="HY14247" s="52"/>
      <c r="HZ14247" s="52"/>
      <c r="IA14247" s="52"/>
      <c r="IG14247" s="52"/>
      <c r="IH14247" s="52"/>
      <c r="II14247" s="52"/>
      <c r="IJ14247" s="52"/>
    </row>
    <row r="14248" spans="233:244" x14ac:dyDescent="0.25">
      <c r="HY14248" s="52"/>
      <c r="HZ14248" s="52"/>
      <c r="IA14248" s="52"/>
      <c r="IG14248" s="52"/>
      <c r="IH14248" s="52"/>
      <c r="II14248" s="52"/>
      <c r="IJ14248" s="52"/>
    </row>
    <row r="14249" spans="233:244" x14ac:dyDescent="0.25">
      <c r="HY14249" s="52"/>
      <c r="HZ14249" s="52"/>
      <c r="IA14249" s="52"/>
      <c r="IG14249" s="52"/>
      <c r="IH14249" s="52"/>
      <c r="II14249" s="52"/>
      <c r="IJ14249" s="52"/>
    </row>
    <row r="14250" spans="233:244" x14ac:dyDescent="0.25">
      <c r="HY14250" s="52"/>
      <c r="HZ14250" s="52"/>
      <c r="IA14250" s="52"/>
      <c r="IG14250" s="52"/>
      <c r="IH14250" s="52"/>
      <c r="II14250" s="52"/>
      <c r="IJ14250" s="52"/>
    </row>
    <row r="14251" spans="233:244" x14ac:dyDescent="0.25">
      <c r="HY14251" s="52"/>
      <c r="HZ14251" s="52"/>
      <c r="IA14251" s="52"/>
      <c r="IG14251" s="52"/>
      <c r="IH14251" s="52"/>
      <c r="II14251" s="52"/>
      <c r="IJ14251" s="52"/>
    </row>
    <row r="14252" spans="233:244" x14ac:dyDescent="0.25">
      <c r="HY14252" s="52"/>
      <c r="HZ14252" s="52"/>
      <c r="IA14252" s="52"/>
      <c r="IG14252" s="52"/>
      <c r="IH14252" s="52"/>
      <c r="II14252" s="52"/>
      <c r="IJ14252" s="52"/>
    </row>
    <row r="14253" spans="233:244" x14ac:dyDescent="0.25">
      <c r="HY14253" s="52"/>
      <c r="HZ14253" s="52"/>
      <c r="IA14253" s="52"/>
      <c r="IG14253" s="52"/>
      <c r="IH14253" s="52"/>
      <c r="II14253" s="52"/>
      <c r="IJ14253" s="52"/>
    </row>
    <row r="14254" spans="233:244" x14ac:dyDescent="0.25">
      <c r="HY14254" s="52"/>
      <c r="HZ14254" s="52"/>
      <c r="IA14254" s="52"/>
      <c r="IG14254" s="52"/>
      <c r="IH14254" s="52"/>
      <c r="II14254" s="52"/>
      <c r="IJ14254" s="52"/>
    </row>
    <row r="14255" spans="233:244" x14ac:dyDescent="0.25">
      <c r="HY14255" s="52"/>
      <c r="HZ14255" s="52"/>
      <c r="IA14255" s="52"/>
      <c r="IG14255" s="52"/>
      <c r="IH14255" s="52"/>
      <c r="II14255" s="52"/>
      <c r="IJ14255" s="52"/>
    </row>
    <row r="14256" spans="233:244" x14ac:dyDescent="0.25">
      <c r="HY14256" s="52"/>
      <c r="HZ14256" s="52"/>
      <c r="IA14256" s="52"/>
      <c r="IG14256" s="52"/>
      <c r="IH14256" s="52"/>
      <c r="II14256" s="52"/>
      <c r="IJ14256" s="52"/>
    </row>
    <row r="14257" spans="233:244" x14ac:dyDescent="0.25">
      <c r="HY14257" s="52"/>
      <c r="HZ14257" s="52"/>
      <c r="IA14257" s="52"/>
      <c r="IG14257" s="52"/>
      <c r="IH14257" s="52"/>
      <c r="II14257" s="52"/>
      <c r="IJ14257" s="52"/>
    </row>
    <row r="14258" spans="233:244" x14ac:dyDescent="0.25">
      <c r="HY14258" s="52"/>
      <c r="HZ14258" s="52"/>
      <c r="IA14258" s="52"/>
      <c r="IG14258" s="52"/>
      <c r="IH14258" s="52"/>
      <c r="II14258" s="52"/>
      <c r="IJ14258" s="52"/>
    </row>
    <row r="14259" spans="233:244" x14ac:dyDescent="0.25">
      <c r="HY14259" s="52"/>
      <c r="HZ14259" s="52"/>
      <c r="IA14259" s="52"/>
      <c r="IG14259" s="52"/>
      <c r="IH14259" s="52"/>
      <c r="II14259" s="52"/>
      <c r="IJ14259" s="52"/>
    </row>
    <row r="14260" spans="233:244" x14ac:dyDescent="0.25">
      <c r="HY14260" s="52"/>
      <c r="HZ14260" s="52"/>
      <c r="IA14260" s="52"/>
      <c r="IG14260" s="52"/>
      <c r="IH14260" s="52"/>
      <c r="II14260" s="52"/>
      <c r="IJ14260" s="52"/>
    </row>
    <row r="14261" spans="233:244" x14ac:dyDescent="0.25">
      <c r="HY14261" s="52"/>
      <c r="HZ14261" s="52"/>
      <c r="IA14261" s="52"/>
      <c r="IG14261" s="52"/>
      <c r="IH14261" s="52"/>
      <c r="II14261" s="52"/>
      <c r="IJ14261" s="52"/>
    </row>
    <row r="14262" spans="233:244" x14ac:dyDescent="0.25">
      <c r="HY14262" s="52"/>
      <c r="HZ14262" s="52"/>
      <c r="IA14262" s="52"/>
      <c r="IG14262" s="52"/>
      <c r="IH14262" s="52"/>
      <c r="II14262" s="52"/>
      <c r="IJ14262" s="52"/>
    </row>
    <row r="14263" spans="233:244" x14ac:dyDescent="0.25">
      <c r="HY14263" s="52"/>
      <c r="HZ14263" s="52"/>
      <c r="IA14263" s="52"/>
      <c r="IG14263" s="52"/>
      <c r="IH14263" s="52"/>
      <c r="II14263" s="52"/>
      <c r="IJ14263" s="52"/>
    </row>
    <row r="14264" spans="233:244" x14ac:dyDescent="0.25">
      <c r="HY14264" s="52"/>
      <c r="HZ14264" s="52"/>
      <c r="IA14264" s="52"/>
      <c r="IG14264" s="52"/>
      <c r="IH14264" s="52"/>
      <c r="II14264" s="52"/>
      <c r="IJ14264" s="52"/>
    </row>
    <row r="14265" spans="233:244" x14ac:dyDescent="0.25">
      <c r="HY14265" s="52"/>
      <c r="HZ14265" s="52"/>
      <c r="IA14265" s="52"/>
      <c r="IG14265" s="52"/>
      <c r="IH14265" s="52"/>
      <c r="II14265" s="52"/>
      <c r="IJ14265" s="52"/>
    </row>
    <row r="14266" spans="233:244" x14ac:dyDescent="0.25">
      <c r="HY14266" s="52"/>
      <c r="HZ14266" s="52"/>
      <c r="IA14266" s="52"/>
      <c r="IG14266" s="52"/>
      <c r="IH14266" s="52"/>
      <c r="II14266" s="52"/>
      <c r="IJ14266" s="52"/>
    </row>
    <row r="14267" spans="233:244" x14ac:dyDescent="0.25">
      <c r="HY14267" s="52"/>
      <c r="HZ14267" s="52"/>
      <c r="IA14267" s="52"/>
      <c r="IG14267" s="52"/>
      <c r="IH14267" s="52"/>
      <c r="II14267" s="52"/>
      <c r="IJ14267" s="52"/>
    </row>
    <row r="14268" spans="233:244" x14ac:dyDescent="0.25">
      <c r="HY14268" s="52"/>
      <c r="HZ14268" s="52"/>
      <c r="IA14268" s="52"/>
      <c r="IG14268" s="52"/>
      <c r="IH14268" s="52"/>
      <c r="II14268" s="52"/>
      <c r="IJ14268" s="52"/>
    </row>
    <row r="14269" spans="233:244" x14ac:dyDescent="0.25">
      <c r="HY14269" s="52"/>
      <c r="HZ14269" s="52"/>
      <c r="IA14269" s="52"/>
      <c r="IG14269" s="52"/>
      <c r="IH14269" s="52"/>
      <c r="II14269" s="52"/>
      <c r="IJ14269" s="52"/>
    </row>
    <row r="14270" spans="233:244" x14ac:dyDescent="0.25">
      <c r="HY14270" s="52"/>
      <c r="HZ14270" s="52"/>
      <c r="IA14270" s="52"/>
      <c r="IG14270" s="52"/>
      <c r="IH14270" s="52"/>
      <c r="II14270" s="52"/>
      <c r="IJ14270" s="52"/>
    </row>
    <row r="14271" spans="233:244" x14ac:dyDescent="0.25">
      <c r="HY14271" s="52"/>
      <c r="HZ14271" s="52"/>
      <c r="IA14271" s="52"/>
      <c r="IG14271" s="52"/>
      <c r="IH14271" s="52"/>
      <c r="II14271" s="52"/>
      <c r="IJ14271" s="52"/>
    </row>
    <row r="14272" spans="233:244" x14ac:dyDescent="0.25">
      <c r="HY14272" s="52"/>
      <c r="HZ14272" s="52"/>
      <c r="IA14272" s="52"/>
      <c r="IG14272" s="52"/>
      <c r="IH14272" s="52"/>
      <c r="II14272" s="52"/>
      <c r="IJ14272" s="52"/>
    </row>
    <row r="14273" spans="233:244" x14ac:dyDescent="0.25">
      <c r="HY14273" s="52"/>
      <c r="HZ14273" s="52"/>
      <c r="IA14273" s="52"/>
      <c r="IG14273" s="52"/>
      <c r="IH14273" s="52"/>
      <c r="II14273" s="52"/>
      <c r="IJ14273" s="52"/>
    </row>
    <row r="14274" spans="233:244" x14ac:dyDescent="0.25">
      <c r="HY14274" s="52"/>
      <c r="HZ14274" s="52"/>
      <c r="IA14274" s="52"/>
      <c r="IG14274" s="52"/>
      <c r="IH14274" s="52"/>
      <c r="II14274" s="52"/>
      <c r="IJ14274" s="52"/>
    </row>
    <row r="14275" spans="233:244" x14ac:dyDescent="0.25">
      <c r="HY14275" s="52"/>
      <c r="HZ14275" s="52"/>
      <c r="IA14275" s="52"/>
      <c r="IG14275" s="52"/>
      <c r="IH14275" s="52"/>
      <c r="II14275" s="52"/>
      <c r="IJ14275" s="52"/>
    </row>
    <row r="14276" spans="233:244" x14ac:dyDescent="0.25">
      <c r="HY14276" s="52"/>
      <c r="HZ14276" s="52"/>
      <c r="IA14276" s="52"/>
      <c r="IG14276" s="52"/>
      <c r="IH14276" s="52"/>
      <c r="II14276" s="52"/>
      <c r="IJ14276" s="52"/>
    </row>
    <row r="14277" spans="233:244" x14ac:dyDescent="0.25">
      <c r="HY14277" s="52"/>
      <c r="HZ14277" s="52"/>
      <c r="IA14277" s="52"/>
      <c r="IG14277" s="52"/>
      <c r="IH14277" s="52"/>
      <c r="II14277" s="52"/>
      <c r="IJ14277" s="52"/>
    </row>
    <row r="14278" spans="233:244" x14ac:dyDescent="0.25">
      <c r="HY14278" s="52"/>
      <c r="HZ14278" s="52"/>
      <c r="IA14278" s="52"/>
      <c r="IG14278" s="52"/>
      <c r="IH14278" s="52"/>
      <c r="II14278" s="52"/>
      <c r="IJ14278" s="52"/>
    </row>
    <row r="14279" spans="233:244" x14ac:dyDescent="0.25">
      <c r="HY14279" s="52"/>
      <c r="HZ14279" s="52"/>
      <c r="IA14279" s="52"/>
      <c r="IG14279" s="52"/>
      <c r="IH14279" s="52"/>
      <c r="II14279" s="52"/>
      <c r="IJ14279" s="52"/>
    </row>
    <row r="14280" spans="233:244" x14ac:dyDescent="0.25">
      <c r="HY14280" s="52"/>
      <c r="HZ14280" s="52"/>
      <c r="IA14280" s="52"/>
      <c r="IG14280" s="52"/>
      <c r="IH14280" s="52"/>
      <c r="II14280" s="52"/>
      <c r="IJ14280" s="52"/>
    </row>
    <row r="14281" spans="233:244" x14ac:dyDescent="0.25">
      <c r="HY14281" s="52"/>
      <c r="HZ14281" s="52"/>
      <c r="IA14281" s="52"/>
      <c r="IG14281" s="52"/>
      <c r="IH14281" s="52"/>
      <c r="II14281" s="52"/>
      <c r="IJ14281" s="52"/>
    </row>
    <row r="14282" spans="233:244" x14ac:dyDescent="0.25">
      <c r="HY14282" s="52"/>
      <c r="HZ14282" s="52"/>
      <c r="IA14282" s="52"/>
      <c r="IG14282" s="52"/>
      <c r="IH14282" s="52"/>
      <c r="II14282" s="52"/>
      <c r="IJ14282" s="52"/>
    </row>
    <row r="14283" spans="233:244" x14ac:dyDescent="0.25">
      <c r="HY14283" s="52"/>
      <c r="HZ14283" s="52"/>
      <c r="IA14283" s="52"/>
      <c r="IG14283" s="52"/>
      <c r="IH14283" s="52"/>
      <c r="II14283" s="52"/>
      <c r="IJ14283" s="52"/>
    </row>
    <row r="14284" spans="233:244" x14ac:dyDescent="0.25">
      <c r="HY14284" s="52"/>
      <c r="HZ14284" s="52"/>
      <c r="IA14284" s="52"/>
      <c r="IG14284" s="52"/>
      <c r="IH14284" s="52"/>
      <c r="II14284" s="52"/>
      <c r="IJ14284" s="52"/>
    </row>
    <row r="14285" spans="233:244" x14ac:dyDescent="0.25">
      <c r="HY14285" s="52"/>
      <c r="HZ14285" s="52"/>
      <c r="IA14285" s="52"/>
      <c r="IG14285" s="52"/>
      <c r="IH14285" s="52"/>
      <c r="II14285" s="52"/>
      <c r="IJ14285" s="52"/>
    </row>
    <row r="14286" spans="233:244" x14ac:dyDescent="0.25">
      <c r="HY14286" s="52"/>
      <c r="HZ14286" s="52"/>
      <c r="IA14286" s="52"/>
      <c r="IG14286" s="52"/>
      <c r="IH14286" s="52"/>
      <c r="II14286" s="52"/>
      <c r="IJ14286" s="52"/>
    </row>
    <row r="14287" spans="233:244" x14ac:dyDescent="0.25">
      <c r="HY14287" s="52"/>
      <c r="HZ14287" s="52"/>
      <c r="IA14287" s="52"/>
      <c r="IG14287" s="52"/>
      <c r="IH14287" s="52"/>
      <c r="II14287" s="52"/>
      <c r="IJ14287" s="52"/>
    </row>
    <row r="14288" spans="233:244" x14ac:dyDescent="0.25">
      <c r="HY14288" s="52"/>
      <c r="HZ14288" s="52"/>
      <c r="IA14288" s="52"/>
      <c r="IG14288" s="52"/>
      <c r="IH14288" s="52"/>
      <c r="II14288" s="52"/>
      <c r="IJ14288" s="52"/>
    </row>
    <row r="14289" spans="233:244" x14ac:dyDescent="0.25">
      <c r="HY14289" s="52"/>
      <c r="HZ14289" s="52"/>
      <c r="IA14289" s="52"/>
      <c r="IG14289" s="52"/>
      <c r="IH14289" s="52"/>
      <c r="II14289" s="52"/>
      <c r="IJ14289" s="52"/>
    </row>
    <row r="14290" spans="233:244" x14ac:dyDescent="0.25">
      <c r="HY14290" s="52"/>
      <c r="HZ14290" s="52"/>
      <c r="IA14290" s="52"/>
      <c r="IG14290" s="52"/>
      <c r="IH14290" s="52"/>
      <c r="II14290" s="52"/>
      <c r="IJ14290" s="52"/>
    </row>
    <row r="14291" spans="233:244" x14ac:dyDescent="0.25">
      <c r="HY14291" s="52"/>
      <c r="HZ14291" s="52"/>
      <c r="IA14291" s="52"/>
      <c r="IG14291" s="52"/>
      <c r="IH14291" s="52"/>
      <c r="II14291" s="52"/>
      <c r="IJ14291" s="52"/>
    </row>
    <row r="14292" spans="233:244" x14ac:dyDescent="0.25">
      <c r="HY14292" s="52"/>
      <c r="HZ14292" s="52"/>
      <c r="IA14292" s="52"/>
      <c r="IG14292" s="52"/>
      <c r="IH14292" s="52"/>
      <c r="II14292" s="52"/>
      <c r="IJ14292" s="52"/>
    </row>
    <row r="14293" spans="233:244" x14ac:dyDescent="0.25">
      <c r="HY14293" s="52"/>
      <c r="HZ14293" s="52"/>
      <c r="IA14293" s="52"/>
      <c r="IG14293" s="52"/>
      <c r="IH14293" s="52"/>
      <c r="II14293" s="52"/>
      <c r="IJ14293" s="52"/>
    </row>
    <row r="14294" spans="233:244" x14ac:dyDescent="0.25">
      <c r="HY14294" s="52"/>
      <c r="HZ14294" s="52"/>
      <c r="IA14294" s="52"/>
      <c r="IG14294" s="52"/>
      <c r="IH14294" s="52"/>
      <c r="II14294" s="52"/>
      <c r="IJ14294" s="52"/>
    </row>
    <row r="14295" spans="233:244" x14ac:dyDescent="0.25">
      <c r="HY14295" s="52"/>
      <c r="HZ14295" s="52"/>
      <c r="IA14295" s="52"/>
      <c r="IG14295" s="52"/>
      <c r="IH14295" s="52"/>
      <c r="II14295" s="52"/>
      <c r="IJ14295" s="52"/>
    </row>
    <row r="14296" spans="233:244" x14ac:dyDescent="0.25">
      <c r="HY14296" s="52"/>
      <c r="HZ14296" s="52"/>
      <c r="IA14296" s="52"/>
      <c r="IG14296" s="52"/>
      <c r="IH14296" s="52"/>
      <c r="II14296" s="52"/>
      <c r="IJ14296" s="52"/>
    </row>
    <row r="14297" spans="233:244" x14ac:dyDescent="0.25">
      <c r="HY14297" s="52"/>
      <c r="HZ14297" s="52"/>
      <c r="IA14297" s="52"/>
      <c r="IG14297" s="52"/>
      <c r="IH14297" s="52"/>
      <c r="II14297" s="52"/>
      <c r="IJ14297" s="52"/>
    </row>
    <row r="14298" spans="233:244" x14ac:dyDescent="0.25">
      <c r="HY14298" s="52"/>
      <c r="HZ14298" s="52"/>
      <c r="IA14298" s="52"/>
      <c r="IG14298" s="52"/>
      <c r="IH14298" s="52"/>
      <c r="II14298" s="52"/>
      <c r="IJ14298" s="52"/>
    </row>
    <row r="14299" spans="233:244" x14ac:dyDescent="0.25">
      <c r="HY14299" s="52"/>
      <c r="HZ14299" s="52"/>
      <c r="IA14299" s="52"/>
      <c r="IG14299" s="52"/>
      <c r="IH14299" s="52"/>
      <c r="II14299" s="52"/>
      <c r="IJ14299" s="52"/>
    </row>
    <row r="14300" spans="233:244" x14ac:dyDescent="0.25">
      <c r="HY14300" s="52"/>
      <c r="HZ14300" s="52"/>
      <c r="IA14300" s="52"/>
      <c r="IG14300" s="52"/>
      <c r="IH14300" s="52"/>
      <c r="II14300" s="52"/>
      <c r="IJ14300" s="52"/>
    </row>
    <row r="14301" spans="233:244" x14ac:dyDescent="0.25">
      <c r="HY14301" s="52"/>
      <c r="HZ14301" s="52"/>
      <c r="IA14301" s="52"/>
      <c r="IG14301" s="52"/>
      <c r="IH14301" s="52"/>
      <c r="II14301" s="52"/>
      <c r="IJ14301" s="52"/>
    </row>
    <row r="14302" spans="233:244" x14ac:dyDescent="0.25">
      <c r="HY14302" s="52"/>
      <c r="HZ14302" s="52"/>
      <c r="IA14302" s="52"/>
      <c r="IG14302" s="52"/>
      <c r="IH14302" s="52"/>
      <c r="II14302" s="52"/>
      <c r="IJ14302" s="52"/>
    </row>
    <row r="14303" spans="233:244" x14ac:dyDescent="0.25">
      <c r="HY14303" s="52"/>
      <c r="HZ14303" s="52"/>
      <c r="IA14303" s="52"/>
      <c r="IG14303" s="52"/>
      <c r="IH14303" s="52"/>
      <c r="II14303" s="52"/>
      <c r="IJ14303" s="52"/>
    </row>
    <row r="14304" spans="233:244" x14ac:dyDescent="0.25">
      <c r="HY14304" s="52"/>
      <c r="HZ14304" s="52"/>
      <c r="IA14304" s="52"/>
      <c r="IG14304" s="52"/>
      <c r="IH14304" s="52"/>
      <c r="II14304" s="52"/>
      <c r="IJ14304" s="52"/>
    </row>
    <row r="14305" spans="233:244" x14ac:dyDescent="0.25">
      <c r="HY14305" s="52"/>
      <c r="HZ14305" s="52"/>
      <c r="IA14305" s="52"/>
      <c r="IG14305" s="52"/>
      <c r="IH14305" s="52"/>
      <c r="II14305" s="52"/>
      <c r="IJ14305" s="52"/>
    </row>
    <row r="14306" spans="233:244" x14ac:dyDescent="0.25">
      <c r="HY14306" s="52"/>
      <c r="HZ14306" s="52"/>
      <c r="IA14306" s="52"/>
      <c r="IG14306" s="52"/>
      <c r="IH14306" s="52"/>
      <c r="II14306" s="52"/>
      <c r="IJ14306" s="52"/>
    </row>
    <row r="14307" spans="233:244" x14ac:dyDescent="0.25">
      <c r="HY14307" s="52"/>
      <c r="HZ14307" s="52"/>
      <c r="IA14307" s="52"/>
      <c r="IG14307" s="52"/>
      <c r="IH14307" s="52"/>
      <c r="II14307" s="52"/>
      <c r="IJ14307" s="52"/>
    </row>
    <row r="14308" spans="233:244" x14ac:dyDescent="0.25">
      <c r="HY14308" s="52"/>
      <c r="HZ14308" s="52"/>
      <c r="IA14308" s="52"/>
      <c r="IG14308" s="52"/>
      <c r="IH14308" s="52"/>
      <c r="II14308" s="52"/>
      <c r="IJ14308" s="52"/>
    </row>
    <row r="14309" spans="233:244" x14ac:dyDescent="0.25">
      <c r="HY14309" s="52"/>
      <c r="HZ14309" s="52"/>
      <c r="IA14309" s="52"/>
      <c r="IG14309" s="52"/>
      <c r="IH14309" s="52"/>
      <c r="II14309" s="52"/>
      <c r="IJ14309" s="52"/>
    </row>
    <row r="14310" spans="233:244" x14ac:dyDescent="0.25">
      <c r="HY14310" s="52"/>
      <c r="HZ14310" s="52"/>
      <c r="IA14310" s="52"/>
      <c r="IG14310" s="52"/>
      <c r="IH14310" s="52"/>
      <c r="II14310" s="52"/>
      <c r="IJ14310" s="52"/>
    </row>
    <row r="14311" spans="233:244" x14ac:dyDescent="0.25">
      <c r="HY14311" s="52"/>
      <c r="HZ14311" s="52"/>
      <c r="IA14311" s="52"/>
      <c r="IG14311" s="52"/>
      <c r="IH14311" s="52"/>
      <c r="II14311" s="52"/>
      <c r="IJ14311" s="52"/>
    </row>
    <row r="14312" spans="233:244" x14ac:dyDescent="0.25">
      <c r="HY14312" s="52"/>
      <c r="HZ14312" s="52"/>
      <c r="IA14312" s="52"/>
      <c r="IG14312" s="52"/>
      <c r="IH14312" s="52"/>
      <c r="II14312" s="52"/>
      <c r="IJ14312" s="52"/>
    </row>
    <row r="14313" spans="233:244" x14ac:dyDescent="0.25">
      <c r="HY14313" s="52"/>
      <c r="HZ14313" s="52"/>
      <c r="IA14313" s="52"/>
      <c r="IG14313" s="52"/>
      <c r="IH14313" s="52"/>
      <c r="II14313" s="52"/>
      <c r="IJ14313" s="52"/>
    </row>
    <row r="14314" spans="233:244" x14ac:dyDescent="0.25">
      <c r="HY14314" s="52"/>
      <c r="HZ14314" s="52"/>
      <c r="IA14314" s="52"/>
      <c r="IG14314" s="52"/>
      <c r="IH14314" s="52"/>
      <c r="II14314" s="52"/>
      <c r="IJ14314" s="52"/>
    </row>
    <row r="14315" spans="233:244" x14ac:dyDescent="0.25">
      <c r="HY14315" s="52"/>
      <c r="HZ14315" s="52"/>
      <c r="IA14315" s="52"/>
      <c r="IG14315" s="52"/>
      <c r="IH14315" s="52"/>
      <c r="II14315" s="52"/>
      <c r="IJ14315" s="52"/>
    </row>
    <row r="14316" spans="233:244" x14ac:dyDescent="0.25">
      <c r="HY14316" s="52"/>
      <c r="HZ14316" s="52"/>
      <c r="IA14316" s="52"/>
      <c r="IG14316" s="52"/>
      <c r="IH14316" s="52"/>
      <c r="II14316" s="52"/>
      <c r="IJ14316" s="52"/>
    </row>
    <row r="14317" spans="233:244" x14ac:dyDescent="0.25">
      <c r="HY14317" s="52"/>
      <c r="HZ14317" s="52"/>
      <c r="IA14317" s="52"/>
      <c r="IG14317" s="52"/>
      <c r="IH14317" s="52"/>
      <c r="II14317" s="52"/>
      <c r="IJ14317" s="52"/>
    </row>
    <row r="14318" spans="233:244" x14ac:dyDescent="0.25">
      <c r="HY14318" s="52"/>
      <c r="HZ14318" s="52"/>
      <c r="IA14318" s="52"/>
      <c r="IG14318" s="52"/>
      <c r="IH14318" s="52"/>
      <c r="II14318" s="52"/>
      <c r="IJ14318" s="52"/>
    </row>
    <row r="14319" spans="233:244" x14ac:dyDescent="0.25">
      <c r="HY14319" s="52"/>
      <c r="HZ14319" s="52"/>
      <c r="IA14319" s="52"/>
      <c r="IG14319" s="52"/>
      <c r="IH14319" s="52"/>
      <c r="II14319" s="52"/>
      <c r="IJ14319" s="52"/>
    </row>
    <row r="14320" spans="233:244" x14ac:dyDescent="0.25">
      <c r="HY14320" s="52"/>
      <c r="HZ14320" s="52"/>
      <c r="IA14320" s="52"/>
      <c r="IG14320" s="52"/>
      <c r="IH14320" s="52"/>
      <c r="II14320" s="52"/>
      <c r="IJ14320" s="52"/>
    </row>
    <row r="14321" spans="233:244" x14ac:dyDescent="0.25">
      <c r="HY14321" s="52"/>
      <c r="HZ14321" s="52"/>
      <c r="IA14321" s="52"/>
      <c r="IG14321" s="52"/>
      <c r="IH14321" s="52"/>
      <c r="II14321" s="52"/>
      <c r="IJ14321" s="52"/>
    </row>
    <row r="14322" spans="233:244" x14ac:dyDescent="0.25">
      <c r="HY14322" s="52"/>
      <c r="HZ14322" s="52"/>
      <c r="IA14322" s="52"/>
      <c r="IG14322" s="52"/>
      <c r="IH14322" s="52"/>
      <c r="II14322" s="52"/>
      <c r="IJ14322" s="52"/>
    </row>
    <row r="14323" spans="233:244" x14ac:dyDescent="0.25">
      <c r="HY14323" s="52"/>
      <c r="HZ14323" s="52"/>
      <c r="IA14323" s="52"/>
      <c r="IG14323" s="52"/>
      <c r="IH14323" s="52"/>
      <c r="II14323" s="52"/>
      <c r="IJ14323" s="52"/>
    </row>
    <row r="14324" spans="233:244" x14ac:dyDescent="0.25">
      <c r="HY14324" s="52"/>
      <c r="HZ14324" s="52"/>
      <c r="IA14324" s="52"/>
      <c r="IG14324" s="52"/>
      <c r="IH14324" s="52"/>
      <c r="II14324" s="52"/>
      <c r="IJ14324" s="52"/>
    </row>
    <row r="14325" spans="233:244" x14ac:dyDescent="0.25">
      <c r="HY14325" s="52"/>
      <c r="HZ14325" s="52"/>
      <c r="IA14325" s="52"/>
      <c r="IG14325" s="52"/>
      <c r="IH14325" s="52"/>
      <c r="II14325" s="52"/>
      <c r="IJ14325" s="52"/>
    </row>
    <row r="14326" spans="233:244" x14ac:dyDescent="0.25">
      <c r="HY14326" s="52"/>
      <c r="HZ14326" s="52"/>
      <c r="IA14326" s="52"/>
      <c r="IG14326" s="52"/>
      <c r="IH14326" s="52"/>
      <c r="II14326" s="52"/>
      <c r="IJ14326" s="52"/>
    </row>
    <row r="14327" spans="233:244" x14ac:dyDescent="0.25">
      <c r="HY14327" s="52"/>
      <c r="HZ14327" s="52"/>
      <c r="IA14327" s="52"/>
      <c r="IG14327" s="52"/>
      <c r="IH14327" s="52"/>
      <c r="II14327" s="52"/>
      <c r="IJ14327" s="52"/>
    </row>
    <row r="14328" spans="233:244" x14ac:dyDescent="0.25">
      <c r="HY14328" s="52"/>
      <c r="HZ14328" s="52"/>
      <c r="IA14328" s="52"/>
      <c r="IG14328" s="52"/>
      <c r="IH14328" s="52"/>
      <c r="II14328" s="52"/>
      <c r="IJ14328" s="52"/>
    </row>
    <row r="14329" spans="233:244" x14ac:dyDescent="0.25">
      <c r="HY14329" s="52"/>
      <c r="HZ14329" s="52"/>
      <c r="IA14329" s="52"/>
      <c r="IG14329" s="52"/>
      <c r="IH14329" s="52"/>
      <c r="II14329" s="52"/>
      <c r="IJ14329" s="52"/>
    </row>
    <row r="14330" spans="233:244" x14ac:dyDescent="0.25">
      <c r="HY14330" s="52"/>
      <c r="HZ14330" s="52"/>
      <c r="IA14330" s="52"/>
      <c r="IG14330" s="52"/>
      <c r="IH14330" s="52"/>
      <c r="II14330" s="52"/>
      <c r="IJ14330" s="52"/>
    </row>
    <row r="14331" spans="233:244" x14ac:dyDescent="0.25">
      <c r="HY14331" s="52"/>
      <c r="HZ14331" s="52"/>
      <c r="IA14331" s="52"/>
      <c r="IG14331" s="52"/>
      <c r="IH14331" s="52"/>
      <c r="II14331" s="52"/>
      <c r="IJ14331" s="52"/>
    </row>
    <row r="14332" spans="233:244" x14ac:dyDescent="0.25">
      <c r="HY14332" s="52"/>
      <c r="HZ14332" s="52"/>
      <c r="IA14332" s="52"/>
      <c r="IG14332" s="52"/>
      <c r="IH14332" s="52"/>
      <c r="II14332" s="52"/>
      <c r="IJ14332" s="52"/>
    </row>
    <row r="14333" spans="233:244" x14ac:dyDescent="0.25">
      <c r="HY14333" s="52"/>
      <c r="HZ14333" s="52"/>
      <c r="IA14333" s="52"/>
      <c r="IG14333" s="52"/>
      <c r="IH14333" s="52"/>
      <c r="II14333" s="52"/>
      <c r="IJ14333" s="52"/>
    </row>
    <row r="14334" spans="233:244" x14ac:dyDescent="0.25">
      <c r="HY14334" s="52"/>
      <c r="HZ14334" s="52"/>
      <c r="IA14334" s="52"/>
      <c r="IG14334" s="52"/>
      <c r="IH14334" s="52"/>
      <c r="II14334" s="52"/>
      <c r="IJ14334" s="52"/>
    </row>
    <row r="14335" spans="233:244" x14ac:dyDescent="0.25">
      <c r="HY14335" s="52"/>
      <c r="HZ14335" s="52"/>
      <c r="IA14335" s="52"/>
      <c r="IG14335" s="52"/>
      <c r="IH14335" s="52"/>
      <c r="II14335" s="52"/>
      <c r="IJ14335" s="52"/>
    </row>
    <row r="14336" spans="233:244" x14ac:dyDescent="0.25">
      <c r="HY14336" s="52"/>
      <c r="HZ14336" s="52"/>
      <c r="IA14336" s="52"/>
      <c r="IG14336" s="52"/>
      <c r="IH14336" s="52"/>
      <c r="II14336" s="52"/>
      <c r="IJ14336" s="52"/>
    </row>
    <row r="14337" spans="233:244" x14ac:dyDescent="0.25">
      <c r="HY14337" s="52"/>
      <c r="HZ14337" s="52"/>
      <c r="IA14337" s="52"/>
      <c r="IG14337" s="52"/>
      <c r="IH14337" s="52"/>
      <c r="II14337" s="52"/>
      <c r="IJ14337" s="52"/>
    </row>
    <row r="14338" spans="233:244" x14ac:dyDescent="0.25">
      <c r="HY14338" s="52"/>
      <c r="HZ14338" s="52"/>
      <c r="IA14338" s="52"/>
      <c r="IG14338" s="52"/>
      <c r="IH14338" s="52"/>
      <c r="II14338" s="52"/>
      <c r="IJ14338" s="52"/>
    </row>
    <row r="14339" spans="233:244" x14ac:dyDescent="0.25">
      <c r="HY14339" s="52"/>
      <c r="HZ14339" s="52"/>
      <c r="IA14339" s="52"/>
      <c r="IG14339" s="52"/>
      <c r="IH14339" s="52"/>
      <c r="II14339" s="52"/>
      <c r="IJ14339" s="52"/>
    </row>
    <row r="14340" spans="233:244" x14ac:dyDescent="0.25">
      <c r="HY14340" s="52"/>
      <c r="HZ14340" s="52"/>
      <c r="IA14340" s="52"/>
      <c r="IG14340" s="52"/>
      <c r="IH14340" s="52"/>
      <c r="II14340" s="52"/>
      <c r="IJ14340" s="52"/>
    </row>
    <row r="14341" spans="233:244" x14ac:dyDescent="0.25">
      <c r="HY14341" s="52"/>
      <c r="HZ14341" s="52"/>
      <c r="IA14341" s="52"/>
      <c r="IG14341" s="52"/>
      <c r="IH14341" s="52"/>
      <c r="II14341" s="52"/>
      <c r="IJ14341" s="52"/>
    </row>
    <row r="14342" spans="233:244" x14ac:dyDescent="0.25">
      <c r="HY14342" s="52"/>
      <c r="HZ14342" s="52"/>
      <c r="IA14342" s="52"/>
      <c r="IG14342" s="52"/>
      <c r="IH14342" s="52"/>
      <c r="II14342" s="52"/>
      <c r="IJ14342" s="52"/>
    </row>
    <row r="14343" spans="233:244" x14ac:dyDescent="0.25">
      <c r="HY14343" s="52"/>
      <c r="HZ14343" s="52"/>
      <c r="IA14343" s="52"/>
      <c r="IG14343" s="52"/>
      <c r="IH14343" s="52"/>
      <c r="II14343" s="52"/>
      <c r="IJ14343" s="52"/>
    </row>
    <row r="14344" spans="233:244" x14ac:dyDescent="0.25">
      <c r="HY14344" s="52"/>
      <c r="HZ14344" s="52"/>
      <c r="IA14344" s="52"/>
      <c r="IG14344" s="52"/>
      <c r="IH14344" s="52"/>
      <c r="II14344" s="52"/>
      <c r="IJ14344" s="52"/>
    </row>
    <row r="14345" spans="233:244" x14ac:dyDescent="0.25">
      <c r="HY14345" s="52"/>
      <c r="HZ14345" s="52"/>
      <c r="IA14345" s="52"/>
      <c r="IG14345" s="52"/>
      <c r="IH14345" s="52"/>
      <c r="II14345" s="52"/>
      <c r="IJ14345" s="52"/>
    </row>
    <row r="14346" spans="233:244" x14ac:dyDescent="0.25">
      <c r="HY14346" s="52"/>
      <c r="HZ14346" s="52"/>
      <c r="IA14346" s="52"/>
      <c r="IG14346" s="52"/>
      <c r="IH14346" s="52"/>
      <c r="II14346" s="52"/>
      <c r="IJ14346" s="52"/>
    </row>
    <row r="14347" spans="233:244" x14ac:dyDescent="0.25">
      <c r="HY14347" s="52"/>
      <c r="HZ14347" s="52"/>
      <c r="IA14347" s="52"/>
      <c r="IG14347" s="52"/>
      <c r="IH14347" s="52"/>
      <c r="II14347" s="52"/>
      <c r="IJ14347" s="52"/>
    </row>
    <row r="14348" spans="233:244" x14ac:dyDescent="0.25">
      <c r="HY14348" s="52"/>
      <c r="HZ14348" s="52"/>
      <c r="IA14348" s="52"/>
      <c r="IG14348" s="52"/>
      <c r="IH14348" s="52"/>
      <c r="II14348" s="52"/>
      <c r="IJ14348" s="52"/>
    </row>
    <row r="14349" spans="233:244" x14ac:dyDescent="0.25">
      <c r="HY14349" s="52"/>
      <c r="HZ14349" s="52"/>
      <c r="IA14349" s="52"/>
      <c r="IG14349" s="52"/>
      <c r="IH14349" s="52"/>
      <c r="II14349" s="52"/>
      <c r="IJ14349" s="52"/>
    </row>
    <row r="14350" spans="233:244" x14ac:dyDescent="0.25">
      <c r="HY14350" s="52"/>
      <c r="HZ14350" s="52"/>
      <c r="IA14350" s="52"/>
      <c r="IG14350" s="52"/>
      <c r="IH14350" s="52"/>
      <c r="II14350" s="52"/>
      <c r="IJ14350" s="52"/>
    </row>
    <row r="14351" spans="233:244" x14ac:dyDescent="0.25">
      <c r="HY14351" s="52"/>
      <c r="HZ14351" s="52"/>
      <c r="IA14351" s="52"/>
      <c r="IG14351" s="52"/>
      <c r="IH14351" s="52"/>
      <c r="II14351" s="52"/>
      <c r="IJ14351" s="52"/>
    </row>
    <row r="14352" spans="233:244" x14ac:dyDescent="0.25">
      <c r="HY14352" s="52"/>
      <c r="HZ14352" s="52"/>
      <c r="IA14352" s="52"/>
      <c r="IG14352" s="52"/>
      <c r="IH14352" s="52"/>
      <c r="II14352" s="52"/>
      <c r="IJ14352" s="52"/>
    </row>
    <row r="14353" spans="233:244" x14ac:dyDescent="0.25">
      <c r="HY14353" s="52"/>
      <c r="HZ14353" s="52"/>
      <c r="IA14353" s="52"/>
      <c r="IG14353" s="52"/>
      <c r="IH14353" s="52"/>
      <c r="II14353" s="52"/>
      <c r="IJ14353" s="52"/>
    </row>
    <row r="14354" spans="233:244" x14ac:dyDescent="0.25">
      <c r="HY14354" s="52"/>
      <c r="HZ14354" s="52"/>
      <c r="IA14354" s="52"/>
      <c r="IG14354" s="52"/>
      <c r="IH14354" s="52"/>
      <c r="II14354" s="52"/>
      <c r="IJ14354" s="52"/>
    </row>
    <row r="14355" spans="233:244" x14ac:dyDescent="0.25">
      <c r="HY14355" s="52"/>
      <c r="HZ14355" s="52"/>
      <c r="IA14355" s="52"/>
      <c r="IG14355" s="52"/>
      <c r="IH14355" s="52"/>
      <c r="II14355" s="52"/>
      <c r="IJ14355" s="52"/>
    </row>
    <row r="14356" spans="233:244" x14ac:dyDescent="0.25">
      <c r="HY14356" s="52"/>
      <c r="HZ14356" s="52"/>
      <c r="IA14356" s="52"/>
      <c r="IG14356" s="52"/>
      <c r="IH14356" s="52"/>
      <c r="II14356" s="52"/>
      <c r="IJ14356" s="52"/>
    </row>
    <row r="14357" spans="233:244" x14ac:dyDescent="0.25">
      <c r="HY14357" s="52"/>
      <c r="HZ14357" s="52"/>
      <c r="IA14357" s="52"/>
      <c r="IG14357" s="52"/>
      <c r="IH14357" s="52"/>
      <c r="II14357" s="52"/>
      <c r="IJ14357" s="52"/>
    </row>
    <row r="14358" spans="233:244" x14ac:dyDescent="0.25">
      <c r="HY14358" s="52"/>
      <c r="HZ14358" s="52"/>
      <c r="IA14358" s="52"/>
      <c r="IG14358" s="52"/>
      <c r="IH14358" s="52"/>
      <c r="II14358" s="52"/>
      <c r="IJ14358" s="52"/>
    </row>
    <row r="14359" spans="233:244" x14ac:dyDescent="0.25">
      <c r="HY14359" s="52"/>
      <c r="HZ14359" s="52"/>
      <c r="IA14359" s="52"/>
      <c r="IG14359" s="52"/>
      <c r="IH14359" s="52"/>
      <c r="II14359" s="52"/>
      <c r="IJ14359" s="52"/>
    </row>
    <row r="14360" spans="233:244" x14ac:dyDescent="0.25">
      <c r="HY14360" s="52"/>
      <c r="HZ14360" s="52"/>
      <c r="IA14360" s="52"/>
      <c r="IG14360" s="52"/>
      <c r="IH14360" s="52"/>
      <c r="II14360" s="52"/>
      <c r="IJ14360" s="52"/>
    </row>
    <row r="14361" spans="233:244" x14ac:dyDescent="0.25">
      <c r="HY14361" s="52"/>
      <c r="HZ14361" s="52"/>
      <c r="IA14361" s="52"/>
      <c r="IG14361" s="52"/>
      <c r="IH14361" s="52"/>
      <c r="II14361" s="52"/>
      <c r="IJ14361" s="52"/>
    </row>
    <row r="14362" spans="233:244" x14ac:dyDescent="0.25">
      <c r="HY14362" s="52"/>
      <c r="HZ14362" s="52"/>
      <c r="IA14362" s="52"/>
      <c r="IG14362" s="52"/>
      <c r="IH14362" s="52"/>
      <c r="II14362" s="52"/>
      <c r="IJ14362" s="52"/>
    </row>
    <row r="14363" spans="233:244" x14ac:dyDescent="0.25">
      <c r="HY14363" s="52"/>
      <c r="HZ14363" s="52"/>
      <c r="IA14363" s="52"/>
      <c r="IG14363" s="52"/>
      <c r="IH14363" s="52"/>
      <c r="II14363" s="52"/>
      <c r="IJ14363" s="52"/>
    </row>
    <row r="14364" spans="233:244" x14ac:dyDescent="0.25">
      <c r="HY14364" s="52"/>
      <c r="HZ14364" s="52"/>
      <c r="IA14364" s="52"/>
      <c r="IG14364" s="52"/>
      <c r="IH14364" s="52"/>
      <c r="II14364" s="52"/>
      <c r="IJ14364" s="52"/>
    </row>
    <row r="14365" spans="233:244" x14ac:dyDescent="0.25">
      <c r="HY14365" s="52"/>
      <c r="HZ14365" s="52"/>
      <c r="IA14365" s="52"/>
      <c r="IG14365" s="52"/>
      <c r="IH14365" s="52"/>
      <c r="II14365" s="52"/>
      <c r="IJ14365" s="52"/>
    </row>
    <row r="14366" spans="233:244" x14ac:dyDescent="0.25">
      <c r="HY14366" s="52"/>
      <c r="HZ14366" s="52"/>
      <c r="IA14366" s="52"/>
      <c r="IG14366" s="52"/>
      <c r="IH14366" s="52"/>
      <c r="II14366" s="52"/>
      <c r="IJ14366" s="52"/>
    </row>
    <row r="14367" spans="233:244" x14ac:dyDescent="0.25">
      <c r="HY14367" s="52"/>
      <c r="HZ14367" s="52"/>
      <c r="IA14367" s="52"/>
      <c r="IG14367" s="52"/>
      <c r="IH14367" s="52"/>
      <c r="II14367" s="52"/>
      <c r="IJ14367" s="52"/>
    </row>
    <row r="14368" spans="233:244" x14ac:dyDescent="0.25">
      <c r="HY14368" s="52"/>
      <c r="HZ14368" s="52"/>
      <c r="IA14368" s="52"/>
      <c r="IG14368" s="52"/>
      <c r="IH14368" s="52"/>
      <c r="II14368" s="52"/>
      <c r="IJ14368" s="52"/>
    </row>
    <row r="14369" spans="233:244" x14ac:dyDescent="0.25">
      <c r="HY14369" s="52"/>
      <c r="HZ14369" s="52"/>
      <c r="IA14369" s="52"/>
      <c r="IG14369" s="52"/>
      <c r="IH14369" s="52"/>
      <c r="II14369" s="52"/>
      <c r="IJ14369" s="52"/>
    </row>
    <row r="14370" spans="233:244" x14ac:dyDescent="0.25">
      <c r="HY14370" s="52"/>
      <c r="HZ14370" s="52"/>
      <c r="IA14370" s="52"/>
      <c r="IG14370" s="52"/>
      <c r="IH14370" s="52"/>
      <c r="II14370" s="52"/>
      <c r="IJ14370" s="52"/>
    </row>
    <row r="14371" spans="233:244" x14ac:dyDescent="0.25">
      <c r="HY14371" s="52"/>
      <c r="HZ14371" s="52"/>
      <c r="IA14371" s="52"/>
      <c r="IG14371" s="52"/>
      <c r="IH14371" s="52"/>
      <c r="II14371" s="52"/>
      <c r="IJ14371" s="52"/>
    </row>
    <row r="14372" spans="233:244" x14ac:dyDescent="0.25">
      <c r="HY14372" s="52"/>
      <c r="HZ14372" s="52"/>
      <c r="IA14372" s="52"/>
      <c r="IG14372" s="52"/>
      <c r="IH14372" s="52"/>
      <c r="II14372" s="52"/>
      <c r="IJ14372" s="52"/>
    </row>
    <row r="14373" spans="233:244" x14ac:dyDescent="0.25">
      <c r="HY14373" s="52"/>
      <c r="HZ14373" s="52"/>
      <c r="IA14373" s="52"/>
      <c r="IG14373" s="52"/>
      <c r="IH14373" s="52"/>
      <c r="II14373" s="52"/>
      <c r="IJ14373" s="52"/>
    </row>
    <row r="14374" spans="233:244" x14ac:dyDescent="0.25">
      <c r="HY14374" s="52"/>
      <c r="HZ14374" s="52"/>
      <c r="IA14374" s="52"/>
      <c r="IG14374" s="52"/>
      <c r="IH14374" s="52"/>
      <c r="II14374" s="52"/>
      <c r="IJ14374" s="52"/>
    </row>
    <row r="14375" spans="233:244" x14ac:dyDescent="0.25">
      <c r="HY14375" s="52"/>
      <c r="HZ14375" s="52"/>
      <c r="IA14375" s="52"/>
      <c r="IG14375" s="52"/>
      <c r="IH14375" s="52"/>
      <c r="II14375" s="52"/>
      <c r="IJ14375" s="52"/>
    </row>
    <row r="14376" spans="233:244" x14ac:dyDescent="0.25">
      <c r="HY14376" s="52"/>
      <c r="HZ14376" s="52"/>
      <c r="IA14376" s="52"/>
      <c r="IG14376" s="52"/>
      <c r="IH14376" s="52"/>
      <c r="II14376" s="52"/>
      <c r="IJ14376" s="52"/>
    </row>
    <row r="14377" spans="233:244" x14ac:dyDescent="0.25">
      <c r="HY14377" s="52"/>
      <c r="HZ14377" s="52"/>
      <c r="IA14377" s="52"/>
      <c r="IG14377" s="52"/>
      <c r="IH14377" s="52"/>
      <c r="II14377" s="52"/>
      <c r="IJ14377" s="52"/>
    </row>
    <row r="14378" spans="233:244" x14ac:dyDescent="0.25">
      <c r="HY14378" s="52"/>
      <c r="HZ14378" s="52"/>
      <c r="IA14378" s="52"/>
      <c r="IG14378" s="52"/>
      <c r="IH14378" s="52"/>
      <c r="II14378" s="52"/>
      <c r="IJ14378" s="52"/>
    </row>
    <row r="14379" spans="233:244" x14ac:dyDescent="0.25">
      <c r="HY14379" s="52"/>
      <c r="HZ14379" s="52"/>
      <c r="IA14379" s="52"/>
      <c r="IG14379" s="52"/>
      <c r="IH14379" s="52"/>
      <c r="II14379" s="52"/>
      <c r="IJ14379" s="52"/>
    </row>
    <row r="14380" spans="233:244" x14ac:dyDescent="0.25">
      <c r="HY14380" s="52"/>
      <c r="HZ14380" s="52"/>
      <c r="IA14380" s="52"/>
      <c r="IG14380" s="52"/>
      <c r="IH14380" s="52"/>
      <c r="II14380" s="52"/>
      <c r="IJ14380" s="52"/>
    </row>
    <row r="14381" spans="233:244" x14ac:dyDescent="0.25">
      <c r="HY14381" s="52"/>
      <c r="HZ14381" s="52"/>
      <c r="IA14381" s="52"/>
      <c r="IG14381" s="52"/>
      <c r="IH14381" s="52"/>
      <c r="II14381" s="52"/>
      <c r="IJ14381" s="52"/>
    </row>
    <row r="14382" spans="233:244" x14ac:dyDescent="0.25">
      <c r="HY14382" s="52"/>
      <c r="HZ14382" s="52"/>
      <c r="IA14382" s="52"/>
      <c r="IG14382" s="52"/>
      <c r="IH14382" s="52"/>
      <c r="II14382" s="52"/>
      <c r="IJ14382" s="52"/>
    </row>
    <row r="14383" spans="233:244" x14ac:dyDescent="0.25">
      <c r="HY14383" s="52"/>
      <c r="HZ14383" s="52"/>
      <c r="IA14383" s="52"/>
      <c r="IG14383" s="52"/>
      <c r="IH14383" s="52"/>
      <c r="II14383" s="52"/>
      <c r="IJ14383" s="52"/>
    </row>
    <row r="14384" spans="233:244" x14ac:dyDescent="0.25">
      <c r="HY14384" s="52"/>
      <c r="HZ14384" s="52"/>
      <c r="IA14384" s="52"/>
      <c r="IG14384" s="52"/>
      <c r="IH14384" s="52"/>
      <c r="II14384" s="52"/>
      <c r="IJ14384" s="52"/>
    </row>
    <row r="14385" spans="233:244" x14ac:dyDescent="0.25">
      <c r="HY14385" s="52"/>
      <c r="HZ14385" s="52"/>
      <c r="IA14385" s="52"/>
      <c r="IG14385" s="52"/>
      <c r="IH14385" s="52"/>
      <c r="II14385" s="52"/>
      <c r="IJ14385" s="52"/>
    </row>
    <row r="14386" spans="233:244" x14ac:dyDescent="0.25">
      <c r="HY14386" s="52"/>
      <c r="HZ14386" s="52"/>
      <c r="IA14386" s="52"/>
      <c r="IG14386" s="52"/>
      <c r="IH14386" s="52"/>
      <c r="II14386" s="52"/>
      <c r="IJ14386" s="52"/>
    </row>
    <row r="14387" spans="233:244" x14ac:dyDescent="0.25">
      <c r="HY14387" s="52"/>
      <c r="HZ14387" s="52"/>
      <c r="IA14387" s="52"/>
      <c r="IG14387" s="52"/>
      <c r="IH14387" s="52"/>
      <c r="II14387" s="52"/>
      <c r="IJ14387" s="52"/>
    </row>
    <row r="14388" spans="233:244" x14ac:dyDescent="0.25">
      <c r="HY14388" s="52"/>
      <c r="HZ14388" s="52"/>
      <c r="IA14388" s="52"/>
      <c r="IG14388" s="52"/>
      <c r="IH14388" s="52"/>
      <c r="II14388" s="52"/>
      <c r="IJ14388" s="52"/>
    </row>
    <row r="14389" spans="233:244" x14ac:dyDescent="0.25">
      <c r="HY14389" s="52"/>
      <c r="HZ14389" s="52"/>
      <c r="IA14389" s="52"/>
      <c r="IG14389" s="52"/>
      <c r="IH14389" s="52"/>
      <c r="II14389" s="52"/>
      <c r="IJ14389" s="52"/>
    </row>
    <row r="14390" spans="233:244" x14ac:dyDescent="0.25">
      <c r="HY14390" s="52"/>
      <c r="HZ14390" s="52"/>
      <c r="IA14390" s="52"/>
      <c r="IG14390" s="52"/>
      <c r="IH14390" s="52"/>
      <c r="II14390" s="52"/>
      <c r="IJ14390" s="52"/>
    </row>
    <row r="14391" spans="233:244" x14ac:dyDescent="0.25">
      <c r="HY14391" s="52"/>
      <c r="HZ14391" s="52"/>
      <c r="IA14391" s="52"/>
      <c r="IG14391" s="52"/>
      <c r="IH14391" s="52"/>
      <c r="II14391" s="52"/>
      <c r="IJ14391" s="52"/>
    </row>
    <row r="14392" spans="233:244" x14ac:dyDescent="0.25">
      <c r="HY14392" s="52"/>
      <c r="HZ14392" s="52"/>
      <c r="IA14392" s="52"/>
      <c r="IG14392" s="52"/>
      <c r="IH14392" s="52"/>
      <c r="II14392" s="52"/>
      <c r="IJ14392" s="52"/>
    </row>
    <row r="14393" spans="233:244" x14ac:dyDescent="0.25">
      <c r="HY14393" s="52"/>
      <c r="HZ14393" s="52"/>
      <c r="IA14393" s="52"/>
      <c r="IG14393" s="52"/>
      <c r="IH14393" s="52"/>
      <c r="II14393" s="52"/>
      <c r="IJ14393" s="52"/>
    </row>
    <row r="14394" spans="233:244" x14ac:dyDescent="0.25">
      <c r="HY14394" s="52"/>
      <c r="HZ14394" s="52"/>
      <c r="IA14394" s="52"/>
      <c r="IG14394" s="52"/>
      <c r="IH14394" s="52"/>
      <c r="II14394" s="52"/>
      <c r="IJ14394" s="52"/>
    </row>
    <row r="14395" spans="233:244" x14ac:dyDescent="0.25">
      <c r="HY14395" s="52"/>
      <c r="HZ14395" s="52"/>
      <c r="IA14395" s="52"/>
      <c r="IG14395" s="52"/>
      <c r="IH14395" s="52"/>
      <c r="II14395" s="52"/>
      <c r="IJ14395" s="52"/>
    </row>
    <row r="14396" spans="233:244" x14ac:dyDescent="0.25">
      <c r="HY14396" s="52"/>
      <c r="HZ14396" s="52"/>
      <c r="IA14396" s="52"/>
      <c r="IG14396" s="52"/>
      <c r="IH14396" s="52"/>
      <c r="II14396" s="52"/>
      <c r="IJ14396" s="52"/>
    </row>
    <row r="14397" spans="233:244" x14ac:dyDescent="0.25">
      <c r="HY14397" s="52"/>
      <c r="HZ14397" s="52"/>
      <c r="IA14397" s="52"/>
      <c r="IG14397" s="52"/>
      <c r="IH14397" s="52"/>
      <c r="II14397" s="52"/>
      <c r="IJ14397" s="52"/>
    </row>
    <row r="14398" spans="233:244" x14ac:dyDescent="0.25">
      <c r="HY14398" s="52"/>
      <c r="HZ14398" s="52"/>
      <c r="IA14398" s="52"/>
      <c r="IG14398" s="52"/>
      <c r="IH14398" s="52"/>
      <c r="II14398" s="52"/>
      <c r="IJ14398" s="52"/>
    </row>
    <row r="14399" spans="233:244" x14ac:dyDescent="0.25">
      <c r="HY14399" s="52"/>
      <c r="HZ14399" s="52"/>
      <c r="IA14399" s="52"/>
      <c r="IG14399" s="52"/>
      <c r="IH14399" s="52"/>
      <c r="II14399" s="52"/>
      <c r="IJ14399" s="52"/>
    </row>
    <row r="14400" spans="233:244" x14ac:dyDescent="0.25">
      <c r="HY14400" s="52"/>
      <c r="HZ14400" s="52"/>
      <c r="IA14400" s="52"/>
      <c r="IG14400" s="52"/>
      <c r="IH14400" s="52"/>
      <c r="II14400" s="52"/>
      <c r="IJ14400" s="52"/>
    </row>
    <row r="14401" spans="233:244" x14ac:dyDescent="0.25">
      <c r="HY14401" s="52"/>
      <c r="HZ14401" s="52"/>
      <c r="IA14401" s="52"/>
      <c r="IG14401" s="52"/>
      <c r="IH14401" s="52"/>
      <c r="II14401" s="52"/>
      <c r="IJ14401" s="52"/>
    </row>
    <row r="14402" spans="233:244" x14ac:dyDescent="0.25">
      <c r="HY14402" s="52"/>
      <c r="HZ14402" s="52"/>
      <c r="IA14402" s="52"/>
      <c r="IG14402" s="52"/>
      <c r="IH14402" s="52"/>
      <c r="II14402" s="52"/>
      <c r="IJ14402" s="52"/>
    </row>
    <row r="14403" spans="233:244" x14ac:dyDescent="0.25">
      <c r="HY14403" s="52"/>
      <c r="HZ14403" s="52"/>
      <c r="IA14403" s="52"/>
      <c r="IG14403" s="52"/>
      <c r="IH14403" s="52"/>
      <c r="II14403" s="52"/>
      <c r="IJ14403" s="52"/>
    </row>
    <row r="14404" spans="233:244" x14ac:dyDescent="0.25">
      <c r="HY14404" s="52"/>
      <c r="HZ14404" s="52"/>
      <c r="IA14404" s="52"/>
      <c r="IG14404" s="52"/>
      <c r="IH14404" s="52"/>
      <c r="II14404" s="52"/>
      <c r="IJ14404" s="52"/>
    </row>
    <row r="14405" spans="233:244" x14ac:dyDescent="0.25">
      <c r="HY14405" s="52"/>
      <c r="HZ14405" s="52"/>
      <c r="IA14405" s="52"/>
      <c r="IG14405" s="52"/>
      <c r="IH14405" s="52"/>
      <c r="II14405" s="52"/>
      <c r="IJ14405" s="52"/>
    </row>
    <row r="14406" spans="233:244" x14ac:dyDescent="0.25">
      <c r="HY14406" s="52"/>
      <c r="HZ14406" s="52"/>
      <c r="IA14406" s="52"/>
      <c r="IG14406" s="52"/>
      <c r="IH14406" s="52"/>
      <c r="II14406" s="52"/>
      <c r="IJ14406" s="52"/>
    </row>
    <row r="14407" spans="233:244" x14ac:dyDescent="0.25">
      <c r="HY14407" s="52"/>
      <c r="HZ14407" s="52"/>
      <c r="IA14407" s="52"/>
      <c r="IG14407" s="52"/>
      <c r="IH14407" s="52"/>
      <c r="II14407" s="52"/>
      <c r="IJ14407" s="52"/>
    </row>
    <row r="14408" spans="233:244" x14ac:dyDescent="0.25">
      <c r="HY14408" s="52"/>
      <c r="HZ14408" s="52"/>
      <c r="IA14408" s="52"/>
      <c r="IG14408" s="52"/>
      <c r="IH14408" s="52"/>
      <c r="II14408" s="52"/>
      <c r="IJ14408" s="52"/>
    </row>
    <row r="14409" spans="233:244" x14ac:dyDescent="0.25">
      <c r="HY14409" s="52"/>
      <c r="HZ14409" s="52"/>
      <c r="IA14409" s="52"/>
      <c r="IG14409" s="52"/>
      <c r="IH14409" s="52"/>
      <c r="II14409" s="52"/>
      <c r="IJ14409" s="52"/>
    </row>
    <row r="14410" spans="233:244" x14ac:dyDescent="0.25">
      <c r="HY14410" s="52"/>
      <c r="HZ14410" s="52"/>
      <c r="IA14410" s="52"/>
      <c r="IG14410" s="52"/>
      <c r="IH14410" s="52"/>
      <c r="II14410" s="52"/>
      <c r="IJ14410" s="52"/>
    </row>
    <row r="14411" spans="233:244" x14ac:dyDescent="0.25">
      <c r="HY14411" s="52"/>
      <c r="HZ14411" s="52"/>
      <c r="IA14411" s="52"/>
      <c r="IG14411" s="52"/>
      <c r="IH14411" s="52"/>
      <c r="II14411" s="52"/>
      <c r="IJ14411" s="52"/>
    </row>
    <row r="14412" spans="233:244" x14ac:dyDescent="0.25">
      <c r="HY14412" s="52"/>
      <c r="HZ14412" s="52"/>
      <c r="IA14412" s="52"/>
      <c r="IG14412" s="52"/>
      <c r="IH14412" s="52"/>
      <c r="II14412" s="52"/>
      <c r="IJ14412" s="52"/>
    </row>
    <row r="14413" spans="233:244" x14ac:dyDescent="0.25">
      <c r="HY14413" s="52"/>
      <c r="HZ14413" s="52"/>
      <c r="IA14413" s="52"/>
      <c r="IG14413" s="52"/>
      <c r="IH14413" s="52"/>
      <c r="II14413" s="52"/>
      <c r="IJ14413" s="52"/>
    </row>
    <row r="14414" spans="233:244" x14ac:dyDescent="0.25">
      <c r="HY14414" s="52"/>
      <c r="HZ14414" s="52"/>
      <c r="IA14414" s="52"/>
      <c r="IG14414" s="52"/>
      <c r="IH14414" s="52"/>
      <c r="II14414" s="52"/>
      <c r="IJ14414" s="52"/>
    </row>
    <row r="14415" spans="233:244" x14ac:dyDescent="0.25">
      <c r="HY14415" s="52"/>
      <c r="HZ14415" s="52"/>
      <c r="IA14415" s="52"/>
      <c r="IG14415" s="52"/>
      <c r="IH14415" s="52"/>
      <c r="II14415" s="52"/>
      <c r="IJ14415" s="52"/>
    </row>
    <row r="14416" spans="233:244" x14ac:dyDescent="0.25">
      <c r="HY14416" s="52"/>
      <c r="HZ14416" s="52"/>
      <c r="IA14416" s="52"/>
      <c r="IG14416" s="52"/>
      <c r="IH14416" s="52"/>
      <c r="II14416" s="52"/>
      <c r="IJ14416" s="52"/>
    </row>
    <row r="14417" spans="233:244" x14ac:dyDescent="0.25">
      <c r="HY14417" s="52"/>
      <c r="HZ14417" s="52"/>
      <c r="IA14417" s="52"/>
      <c r="IG14417" s="52"/>
      <c r="IH14417" s="52"/>
      <c r="II14417" s="52"/>
      <c r="IJ14417" s="52"/>
    </row>
    <row r="14418" spans="233:244" x14ac:dyDescent="0.25">
      <c r="HY14418" s="52"/>
      <c r="HZ14418" s="52"/>
      <c r="IA14418" s="52"/>
      <c r="IG14418" s="52"/>
      <c r="IH14418" s="52"/>
      <c r="II14418" s="52"/>
      <c r="IJ14418" s="52"/>
    </row>
    <row r="14419" spans="233:244" x14ac:dyDescent="0.25">
      <c r="HY14419" s="52"/>
      <c r="HZ14419" s="52"/>
      <c r="IA14419" s="52"/>
      <c r="IG14419" s="52"/>
      <c r="IH14419" s="52"/>
      <c r="II14419" s="52"/>
      <c r="IJ14419" s="52"/>
    </row>
    <row r="14420" spans="233:244" x14ac:dyDescent="0.25">
      <c r="HY14420" s="52"/>
      <c r="HZ14420" s="52"/>
      <c r="IA14420" s="52"/>
      <c r="IG14420" s="52"/>
      <c r="IH14420" s="52"/>
      <c r="II14420" s="52"/>
      <c r="IJ14420" s="52"/>
    </row>
    <row r="14421" spans="233:244" x14ac:dyDescent="0.25">
      <c r="HY14421" s="52"/>
      <c r="HZ14421" s="52"/>
      <c r="IA14421" s="52"/>
      <c r="IG14421" s="52"/>
      <c r="IH14421" s="52"/>
      <c r="II14421" s="52"/>
      <c r="IJ14421" s="52"/>
    </row>
    <row r="14422" spans="233:244" x14ac:dyDescent="0.25">
      <c r="HY14422" s="52"/>
      <c r="HZ14422" s="52"/>
      <c r="IA14422" s="52"/>
      <c r="IG14422" s="52"/>
      <c r="IH14422" s="52"/>
      <c r="II14422" s="52"/>
      <c r="IJ14422" s="52"/>
    </row>
    <row r="14423" spans="233:244" x14ac:dyDescent="0.25">
      <c r="HY14423" s="52"/>
      <c r="HZ14423" s="52"/>
      <c r="IA14423" s="52"/>
      <c r="IG14423" s="52"/>
      <c r="IH14423" s="52"/>
      <c r="II14423" s="52"/>
      <c r="IJ14423" s="52"/>
    </row>
    <row r="14424" spans="233:244" x14ac:dyDescent="0.25">
      <c r="HY14424" s="52"/>
      <c r="HZ14424" s="52"/>
      <c r="IA14424" s="52"/>
      <c r="IG14424" s="52"/>
      <c r="IH14424" s="52"/>
      <c r="II14424" s="52"/>
      <c r="IJ14424" s="52"/>
    </row>
    <row r="14425" spans="233:244" x14ac:dyDescent="0.25">
      <c r="HY14425" s="52"/>
      <c r="HZ14425" s="52"/>
      <c r="IA14425" s="52"/>
      <c r="IG14425" s="52"/>
      <c r="IH14425" s="52"/>
      <c r="II14425" s="52"/>
      <c r="IJ14425" s="52"/>
    </row>
    <row r="14426" spans="233:244" x14ac:dyDescent="0.25">
      <c r="HY14426" s="52"/>
      <c r="HZ14426" s="52"/>
      <c r="IA14426" s="52"/>
      <c r="IG14426" s="52"/>
      <c r="IH14426" s="52"/>
      <c r="II14426" s="52"/>
      <c r="IJ14426" s="52"/>
    </row>
    <row r="14427" spans="233:244" x14ac:dyDescent="0.25">
      <c r="HY14427" s="52"/>
      <c r="HZ14427" s="52"/>
      <c r="IA14427" s="52"/>
      <c r="IG14427" s="52"/>
      <c r="IH14427" s="52"/>
      <c r="II14427" s="52"/>
      <c r="IJ14427" s="52"/>
    </row>
    <row r="14428" spans="233:244" x14ac:dyDescent="0.25">
      <c r="HY14428" s="52"/>
      <c r="HZ14428" s="52"/>
      <c r="IA14428" s="52"/>
      <c r="IG14428" s="52"/>
      <c r="IH14428" s="52"/>
      <c r="II14428" s="52"/>
      <c r="IJ14428" s="52"/>
    </row>
    <row r="14429" spans="233:244" x14ac:dyDescent="0.25">
      <c r="HY14429" s="52"/>
      <c r="HZ14429" s="52"/>
      <c r="IA14429" s="52"/>
      <c r="IG14429" s="52"/>
      <c r="IH14429" s="52"/>
      <c r="II14429" s="52"/>
      <c r="IJ14429" s="52"/>
    </row>
    <row r="14430" spans="233:244" x14ac:dyDescent="0.25">
      <c r="HY14430" s="52"/>
      <c r="HZ14430" s="52"/>
      <c r="IA14430" s="52"/>
      <c r="IG14430" s="52"/>
      <c r="IH14430" s="52"/>
      <c r="II14430" s="52"/>
      <c r="IJ14430" s="52"/>
    </row>
    <row r="14431" spans="233:244" x14ac:dyDescent="0.25">
      <c r="HY14431" s="52"/>
      <c r="HZ14431" s="52"/>
      <c r="IA14431" s="52"/>
      <c r="IG14431" s="52"/>
      <c r="IH14431" s="52"/>
      <c r="II14431" s="52"/>
      <c r="IJ14431" s="52"/>
    </row>
    <row r="14432" spans="233:244" x14ac:dyDescent="0.25">
      <c r="HY14432" s="52"/>
      <c r="HZ14432" s="52"/>
      <c r="IA14432" s="52"/>
      <c r="IG14432" s="52"/>
      <c r="IH14432" s="52"/>
      <c r="II14432" s="52"/>
      <c r="IJ14432" s="52"/>
    </row>
    <row r="14433" spans="233:244" x14ac:dyDescent="0.25">
      <c r="HY14433" s="52"/>
      <c r="HZ14433" s="52"/>
      <c r="IA14433" s="52"/>
      <c r="IG14433" s="52"/>
      <c r="IH14433" s="52"/>
      <c r="II14433" s="52"/>
      <c r="IJ14433" s="52"/>
    </row>
    <row r="14434" spans="233:244" x14ac:dyDescent="0.25">
      <c r="HY14434" s="52"/>
      <c r="HZ14434" s="52"/>
      <c r="IA14434" s="52"/>
      <c r="IG14434" s="52"/>
      <c r="IH14434" s="52"/>
      <c r="II14434" s="52"/>
      <c r="IJ14434" s="52"/>
    </row>
    <row r="14435" spans="233:244" x14ac:dyDescent="0.25">
      <c r="HY14435" s="52"/>
      <c r="HZ14435" s="52"/>
      <c r="IA14435" s="52"/>
      <c r="IG14435" s="52"/>
      <c r="IH14435" s="52"/>
      <c r="II14435" s="52"/>
      <c r="IJ14435" s="52"/>
    </row>
    <row r="14436" spans="233:244" x14ac:dyDescent="0.25">
      <c r="HY14436" s="52"/>
      <c r="HZ14436" s="52"/>
      <c r="IA14436" s="52"/>
      <c r="IG14436" s="52"/>
      <c r="IH14436" s="52"/>
      <c r="II14436" s="52"/>
      <c r="IJ14436" s="52"/>
    </row>
    <row r="14437" spans="233:244" x14ac:dyDescent="0.25">
      <c r="HY14437" s="52"/>
      <c r="HZ14437" s="52"/>
      <c r="IA14437" s="52"/>
      <c r="IG14437" s="52"/>
      <c r="IH14437" s="52"/>
      <c r="II14437" s="52"/>
      <c r="IJ14437" s="52"/>
    </row>
    <row r="14438" spans="233:244" x14ac:dyDescent="0.25">
      <c r="HY14438" s="52"/>
      <c r="HZ14438" s="52"/>
      <c r="IA14438" s="52"/>
      <c r="IG14438" s="52"/>
      <c r="IH14438" s="52"/>
      <c r="II14438" s="52"/>
      <c r="IJ14438" s="52"/>
    </row>
    <row r="14439" spans="233:244" x14ac:dyDescent="0.25">
      <c r="HY14439" s="52"/>
      <c r="HZ14439" s="52"/>
      <c r="IA14439" s="52"/>
      <c r="IG14439" s="52"/>
      <c r="IH14439" s="52"/>
      <c r="II14439" s="52"/>
      <c r="IJ14439" s="52"/>
    </row>
    <row r="14440" spans="233:244" x14ac:dyDescent="0.25">
      <c r="HY14440" s="52"/>
      <c r="HZ14440" s="52"/>
      <c r="IA14440" s="52"/>
      <c r="IG14440" s="52"/>
      <c r="IH14440" s="52"/>
      <c r="II14440" s="52"/>
      <c r="IJ14440" s="52"/>
    </row>
    <row r="14441" spans="233:244" x14ac:dyDescent="0.25">
      <c r="HY14441" s="52"/>
      <c r="HZ14441" s="52"/>
      <c r="IA14441" s="52"/>
      <c r="IG14441" s="52"/>
      <c r="IH14441" s="52"/>
      <c r="II14441" s="52"/>
      <c r="IJ14441" s="52"/>
    </row>
    <row r="14442" spans="233:244" x14ac:dyDescent="0.25">
      <c r="HY14442" s="52"/>
      <c r="HZ14442" s="52"/>
      <c r="IA14442" s="52"/>
      <c r="IG14442" s="52"/>
      <c r="IH14442" s="52"/>
      <c r="II14442" s="52"/>
      <c r="IJ14442" s="52"/>
    </row>
    <row r="14443" spans="233:244" x14ac:dyDescent="0.25">
      <c r="HY14443" s="52"/>
      <c r="HZ14443" s="52"/>
      <c r="IA14443" s="52"/>
      <c r="IG14443" s="52"/>
      <c r="IH14443" s="52"/>
      <c r="II14443" s="52"/>
      <c r="IJ14443" s="52"/>
    </row>
    <row r="14444" spans="233:244" x14ac:dyDescent="0.25">
      <c r="HY14444" s="52"/>
      <c r="HZ14444" s="52"/>
      <c r="IA14444" s="52"/>
      <c r="IG14444" s="52"/>
      <c r="IH14444" s="52"/>
      <c r="II14444" s="52"/>
      <c r="IJ14444" s="52"/>
    </row>
    <row r="14445" spans="233:244" x14ac:dyDescent="0.25">
      <c r="HY14445" s="52"/>
      <c r="HZ14445" s="52"/>
      <c r="IA14445" s="52"/>
      <c r="IG14445" s="52"/>
      <c r="IH14445" s="52"/>
      <c r="II14445" s="52"/>
      <c r="IJ14445" s="52"/>
    </row>
    <row r="14446" spans="233:244" x14ac:dyDescent="0.25">
      <c r="HY14446" s="52"/>
      <c r="HZ14446" s="52"/>
      <c r="IA14446" s="52"/>
      <c r="IG14446" s="52"/>
      <c r="IH14446" s="52"/>
      <c r="II14446" s="52"/>
      <c r="IJ14446" s="52"/>
    </row>
    <row r="14447" spans="233:244" x14ac:dyDescent="0.25">
      <c r="HY14447" s="52"/>
      <c r="HZ14447" s="52"/>
      <c r="IA14447" s="52"/>
      <c r="IG14447" s="52"/>
      <c r="IH14447" s="52"/>
      <c r="II14447" s="52"/>
      <c r="IJ14447" s="52"/>
    </row>
    <row r="14448" spans="233:244" x14ac:dyDescent="0.25">
      <c r="HY14448" s="52"/>
      <c r="HZ14448" s="52"/>
      <c r="IA14448" s="52"/>
      <c r="IG14448" s="52"/>
      <c r="IH14448" s="52"/>
      <c r="II14448" s="52"/>
      <c r="IJ14448" s="52"/>
    </row>
    <row r="14449" spans="233:244" x14ac:dyDescent="0.25">
      <c r="HY14449" s="52"/>
      <c r="HZ14449" s="52"/>
      <c r="IA14449" s="52"/>
      <c r="IG14449" s="52"/>
      <c r="IH14449" s="52"/>
      <c r="II14449" s="52"/>
      <c r="IJ14449" s="52"/>
    </row>
    <row r="14450" spans="233:244" x14ac:dyDescent="0.25">
      <c r="HY14450" s="52"/>
      <c r="HZ14450" s="52"/>
      <c r="IA14450" s="52"/>
      <c r="IG14450" s="52"/>
      <c r="IH14450" s="52"/>
      <c r="II14450" s="52"/>
      <c r="IJ14450" s="52"/>
    </row>
    <row r="14451" spans="233:244" x14ac:dyDescent="0.25">
      <c r="HY14451" s="52"/>
      <c r="HZ14451" s="52"/>
      <c r="IA14451" s="52"/>
      <c r="IG14451" s="52"/>
      <c r="IH14451" s="52"/>
      <c r="II14451" s="52"/>
      <c r="IJ14451" s="52"/>
    </row>
    <row r="14452" spans="233:244" x14ac:dyDescent="0.25">
      <c r="HY14452" s="52"/>
      <c r="HZ14452" s="52"/>
      <c r="IA14452" s="52"/>
      <c r="IG14452" s="52"/>
      <c r="IH14452" s="52"/>
      <c r="II14452" s="52"/>
      <c r="IJ14452" s="52"/>
    </row>
    <row r="14453" spans="233:244" x14ac:dyDescent="0.25">
      <c r="HY14453" s="52"/>
      <c r="HZ14453" s="52"/>
      <c r="IA14453" s="52"/>
      <c r="IG14453" s="52"/>
      <c r="IH14453" s="52"/>
      <c r="II14453" s="52"/>
      <c r="IJ14453" s="52"/>
    </row>
    <row r="14454" spans="233:244" x14ac:dyDescent="0.25">
      <c r="HY14454" s="52"/>
      <c r="HZ14454" s="52"/>
      <c r="IA14454" s="52"/>
      <c r="IG14454" s="52"/>
      <c r="IH14454" s="52"/>
      <c r="II14454" s="52"/>
      <c r="IJ14454" s="52"/>
    </row>
    <row r="14455" spans="233:244" x14ac:dyDescent="0.25">
      <c r="HY14455" s="52"/>
      <c r="HZ14455" s="52"/>
      <c r="IA14455" s="52"/>
      <c r="IG14455" s="52"/>
      <c r="IH14455" s="52"/>
      <c r="II14455" s="52"/>
      <c r="IJ14455" s="52"/>
    </row>
    <row r="14456" spans="233:244" x14ac:dyDescent="0.25">
      <c r="HY14456" s="52"/>
      <c r="HZ14456" s="52"/>
      <c r="IA14456" s="52"/>
      <c r="IG14456" s="52"/>
      <c r="IH14456" s="52"/>
      <c r="II14456" s="52"/>
      <c r="IJ14456" s="52"/>
    </row>
    <row r="14457" spans="233:244" x14ac:dyDescent="0.25">
      <c r="HY14457" s="52"/>
      <c r="HZ14457" s="52"/>
      <c r="IA14457" s="52"/>
      <c r="IG14457" s="52"/>
      <c r="IH14457" s="52"/>
      <c r="II14457" s="52"/>
      <c r="IJ14457" s="52"/>
    </row>
    <row r="14458" spans="233:244" x14ac:dyDescent="0.25">
      <c r="HY14458" s="52"/>
      <c r="HZ14458" s="52"/>
      <c r="IA14458" s="52"/>
      <c r="IG14458" s="52"/>
      <c r="IH14458" s="52"/>
      <c r="II14458" s="52"/>
      <c r="IJ14458" s="52"/>
    </row>
    <row r="14459" spans="233:244" x14ac:dyDescent="0.25">
      <c r="HY14459" s="52"/>
      <c r="HZ14459" s="52"/>
      <c r="IA14459" s="52"/>
      <c r="IG14459" s="52"/>
      <c r="IH14459" s="52"/>
      <c r="II14459" s="52"/>
      <c r="IJ14459" s="52"/>
    </row>
    <row r="14460" spans="233:244" x14ac:dyDescent="0.25">
      <c r="HY14460" s="52"/>
      <c r="HZ14460" s="52"/>
      <c r="IA14460" s="52"/>
      <c r="IG14460" s="52"/>
      <c r="IH14460" s="52"/>
      <c r="II14460" s="52"/>
      <c r="IJ14460" s="52"/>
    </row>
    <row r="14461" spans="233:244" x14ac:dyDescent="0.25">
      <c r="HY14461" s="52"/>
      <c r="HZ14461" s="52"/>
      <c r="IA14461" s="52"/>
      <c r="IG14461" s="52"/>
      <c r="IH14461" s="52"/>
      <c r="II14461" s="52"/>
      <c r="IJ14461" s="52"/>
    </row>
    <row r="14462" spans="233:244" x14ac:dyDescent="0.25">
      <c r="HY14462" s="52"/>
      <c r="HZ14462" s="52"/>
      <c r="IA14462" s="52"/>
      <c r="IG14462" s="52"/>
      <c r="IH14462" s="52"/>
      <c r="II14462" s="52"/>
      <c r="IJ14462" s="52"/>
    </row>
    <row r="14463" spans="233:244" x14ac:dyDescent="0.25">
      <c r="HY14463" s="52"/>
      <c r="HZ14463" s="52"/>
      <c r="IA14463" s="52"/>
      <c r="IG14463" s="52"/>
      <c r="IH14463" s="52"/>
      <c r="II14463" s="52"/>
      <c r="IJ14463" s="52"/>
    </row>
    <row r="14464" spans="233:244" x14ac:dyDescent="0.25">
      <c r="HY14464" s="52"/>
      <c r="HZ14464" s="52"/>
      <c r="IA14464" s="52"/>
      <c r="IG14464" s="52"/>
      <c r="IH14464" s="52"/>
      <c r="II14464" s="52"/>
      <c r="IJ14464" s="52"/>
    </row>
    <row r="14465" spans="233:244" x14ac:dyDescent="0.25">
      <c r="HY14465" s="52"/>
      <c r="HZ14465" s="52"/>
      <c r="IA14465" s="52"/>
      <c r="IG14465" s="52"/>
      <c r="IH14465" s="52"/>
      <c r="II14465" s="52"/>
      <c r="IJ14465" s="52"/>
    </row>
    <row r="14466" spans="233:244" x14ac:dyDescent="0.25">
      <c r="HY14466" s="52"/>
      <c r="HZ14466" s="52"/>
      <c r="IA14466" s="52"/>
      <c r="IG14466" s="52"/>
      <c r="IH14466" s="52"/>
      <c r="II14466" s="52"/>
      <c r="IJ14466" s="52"/>
    </row>
    <row r="14467" spans="233:244" x14ac:dyDescent="0.25">
      <c r="HY14467" s="52"/>
      <c r="HZ14467" s="52"/>
      <c r="IA14467" s="52"/>
      <c r="IG14467" s="52"/>
      <c r="IH14467" s="52"/>
      <c r="II14467" s="52"/>
      <c r="IJ14467" s="52"/>
    </row>
    <row r="14468" spans="233:244" x14ac:dyDescent="0.25">
      <c r="HY14468" s="52"/>
      <c r="HZ14468" s="52"/>
      <c r="IA14468" s="52"/>
      <c r="IG14468" s="52"/>
      <c r="IH14468" s="52"/>
      <c r="II14468" s="52"/>
      <c r="IJ14468" s="52"/>
    </row>
    <row r="14469" spans="233:244" x14ac:dyDescent="0.25">
      <c r="HY14469" s="52"/>
      <c r="HZ14469" s="52"/>
      <c r="IA14469" s="52"/>
      <c r="IG14469" s="52"/>
      <c r="IH14469" s="52"/>
      <c r="II14469" s="52"/>
      <c r="IJ14469" s="52"/>
    </row>
    <row r="14470" spans="233:244" x14ac:dyDescent="0.25">
      <c r="HY14470" s="52"/>
      <c r="HZ14470" s="52"/>
      <c r="IA14470" s="52"/>
      <c r="IG14470" s="52"/>
      <c r="IH14470" s="52"/>
      <c r="II14470" s="52"/>
      <c r="IJ14470" s="52"/>
    </row>
    <row r="14471" spans="233:244" x14ac:dyDescent="0.25">
      <c r="HY14471" s="52"/>
      <c r="HZ14471" s="52"/>
      <c r="IA14471" s="52"/>
      <c r="IG14471" s="52"/>
      <c r="IH14471" s="52"/>
      <c r="II14471" s="52"/>
      <c r="IJ14471" s="52"/>
    </row>
    <row r="14472" spans="233:244" x14ac:dyDescent="0.25">
      <c r="HY14472" s="52"/>
      <c r="HZ14472" s="52"/>
      <c r="IA14472" s="52"/>
      <c r="IG14472" s="52"/>
      <c r="IH14472" s="52"/>
      <c r="II14472" s="52"/>
      <c r="IJ14472" s="52"/>
    </row>
    <row r="14473" spans="233:244" x14ac:dyDescent="0.25">
      <c r="HY14473" s="52"/>
      <c r="HZ14473" s="52"/>
      <c r="IA14473" s="52"/>
      <c r="IG14473" s="52"/>
      <c r="IH14473" s="52"/>
      <c r="II14473" s="52"/>
      <c r="IJ14473" s="52"/>
    </row>
    <row r="14474" spans="233:244" x14ac:dyDescent="0.25">
      <c r="HY14474" s="52"/>
      <c r="HZ14474" s="52"/>
      <c r="IA14474" s="52"/>
      <c r="IG14474" s="52"/>
      <c r="IH14474" s="52"/>
      <c r="II14474" s="52"/>
      <c r="IJ14474" s="52"/>
    </row>
    <row r="14475" spans="233:244" x14ac:dyDescent="0.25">
      <c r="HY14475" s="52"/>
      <c r="HZ14475" s="52"/>
      <c r="IA14475" s="52"/>
      <c r="IG14475" s="52"/>
      <c r="IH14475" s="52"/>
      <c r="II14475" s="52"/>
      <c r="IJ14475" s="52"/>
    </row>
    <row r="14476" spans="233:244" x14ac:dyDescent="0.25">
      <c r="HY14476" s="52"/>
      <c r="HZ14476" s="52"/>
      <c r="IA14476" s="52"/>
      <c r="IG14476" s="52"/>
      <c r="IH14476" s="52"/>
      <c r="II14476" s="52"/>
      <c r="IJ14476" s="52"/>
    </row>
    <row r="14477" spans="233:244" x14ac:dyDescent="0.25">
      <c r="HY14477" s="52"/>
      <c r="HZ14477" s="52"/>
      <c r="IA14477" s="52"/>
      <c r="IG14477" s="52"/>
      <c r="IH14477" s="52"/>
      <c r="II14477" s="52"/>
      <c r="IJ14477" s="52"/>
    </row>
    <row r="14478" spans="233:244" x14ac:dyDescent="0.25">
      <c r="HY14478" s="52"/>
      <c r="HZ14478" s="52"/>
      <c r="IA14478" s="52"/>
      <c r="IG14478" s="52"/>
      <c r="IH14478" s="52"/>
      <c r="II14478" s="52"/>
      <c r="IJ14478" s="52"/>
    </row>
    <row r="14479" spans="233:244" x14ac:dyDescent="0.25">
      <c r="HY14479" s="52"/>
      <c r="HZ14479" s="52"/>
      <c r="IA14479" s="52"/>
      <c r="IG14479" s="52"/>
      <c r="IH14479" s="52"/>
      <c r="II14479" s="52"/>
      <c r="IJ14479" s="52"/>
    </row>
    <row r="14480" spans="233:244" x14ac:dyDescent="0.25">
      <c r="HY14480" s="52"/>
      <c r="HZ14480" s="52"/>
      <c r="IA14480" s="52"/>
      <c r="IG14480" s="52"/>
      <c r="IH14480" s="52"/>
      <c r="II14480" s="52"/>
      <c r="IJ14480" s="52"/>
    </row>
    <row r="14481" spans="233:244" x14ac:dyDescent="0.25">
      <c r="HY14481" s="52"/>
      <c r="HZ14481" s="52"/>
      <c r="IA14481" s="52"/>
      <c r="IG14481" s="52"/>
      <c r="IH14481" s="52"/>
      <c r="II14481" s="52"/>
      <c r="IJ14481" s="52"/>
    </row>
    <row r="14482" spans="233:244" x14ac:dyDescent="0.25">
      <c r="HY14482" s="52"/>
      <c r="HZ14482" s="52"/>
      <c r="IA14482" s="52"/>
      <c r="IG14482" s="52"/>
      <c r="IH14482" s="52"/>
      <c r="II14482" s="52"/>
      <c r="IJ14482" s="52"/>
    </row>
    <row r="14483" spans="233:244" x14ac:dyDescent="0.25">
      <c r="HY14483" s="52"/>
      <c r="HZ14483" s="52"/>
      <c r="IA14483" s="52"/>
      <c r="IG14483" s="52"/>
      <c r="IH14483" s="52"/>
      <c r="II14483" s="52"/>
      <c r="IJ14483" s="52"/>
    </row>
    <row r="14484" spans="233:244" x14ac:dyDescent="0.25">
      <c r="HY14484" s="52"/>
      <c r="HZ14484" s="52"/>
      <c r="IA14484" s="52"/>
      <c r="IG14484" s="52"/>
      <c r="IH14484" s="52"/>
      <c r="II14484" s="52"/>
      <c r="IJ14484" s="52"/>
    </row>
    <row r="14485" spans="233:244" x14ac:dyDescent="0.25">
      <c r="HY14485" s="52"/>
      <c r="HZ14485" s="52"/>
      <c r="IA14485" s="52"/>
      <c r="IG14485" s="52"/>
      <c r="IH14485" s="52"/>
      <c r="II14485" s="52"/>
      <c r="IJ14485" s="52"/>
    </row>
    <row r="14486" spans="233:244" x14ac:dyDescent="0.25">
      <c r="HY14486" s="52"/>
      <c r="HZ14486" s="52"/>
      <c r="IA14486" s="52"/>
      <c r="IG14486" s="52"/>
      <c r="IH14486" s="52"/>
      <c r="II14486" s="52"/>
      <c r="IJ14486" s="52"/>
    </row>
    <row r="14487" spans="233:244" x14ac:dyDescent="0.25">
      <c r="HY14487" s="52"/>
      <c r="HZ14487" s="52"/>
      <c r="IA14487" s="52"/>
      <c r="IG14487" s="52"/>
      <c r="IH14487" s="52"/>
      <c r="II14487" s="52"/>
      <c r="IJ14487" s="52"/>
    </row>
    <row r="14488" spans="233:244" x14ac:dyDescent="0.25">
      <c r="HY14488" s="52"/>
      <c r="HZ14488" s="52"/>
      <c r="IA14488" s="52"/>
      <c r="IG14488" s="52"/>
      <c r="IH14488" s="52"/>
      <c r="II14488" s="52"/>
      <c r="IJ14488" s="52"/>
    </row>
    <row r="14489" spans="233:244" x14ac:dyDescent="0.25">
      <c r="HY14489" s="52"/>
      <c r="HZ14489" s="52"/>
      <c r="IA14489" s="52"/>
      <c r="IG14489" s="52"/>
      <c r="IH14489" s="52"/>
      <c r="II14489" s="52"/>
      <c r="IJ14489" s="52"/>
    </row>
    <row r="14490" spans="233:244" x14ac:dyDescent="0.25">
      <c r="HY14490" s="52"/>
      <c r="HZ14490" s="52"/>
      <c r="IA14490" s="52"/>
      <c r="IG14490" s="52"/>
      <c r="IH14490" s="52"/>
      <c r="II14490" s="52"/>
      <c r="IJ14490" s="52"/>
    </row>
    <row r="14491" spans="233:244" x14ac:dyDescent="0.25">
      <c r="HY14491" s="52"/>
      <c r="HZ14491" s="52"/>
      <c r="IA14491" s="52"/>
      <c r="IG14491" s="52"/>
      <c r="IH14491" s="52"/>
      <c r="II14491" s="52"/>
      <c r="IJ14491" s="52"/>
    </row>
    <row r="14492" spans="233:244" x14ac:dyDescent="0.25">
      <c r="HY14492" s="52"/>
      <c r="HZ14492" s="52"/>
      <c r="IA14492" s="52"/>
      <c r="IG14492" s="52"/>
      <c r="IH14492" s="52"/>
      <c r="II14492" s="52"/>
      <c r="IJ14492" s="52"/>
    </row>
    <row r="14493" spans="233:244" x14ac:dyDescent="0.25">
      <c r="HY14493" s="52"/>
      <c r="HZ14493" s="52"/>
      <c r="IA14493" s="52"/>
      <c r="IG14493" s="52"/>
      <c r="IH14493" s="52"/>
      <c r="II14493" s="52"/>
      <c r="IJ14493" s="52"/>
    </row>
    <row r="14494" spans="233:244" x14ac:dyDescent="0.25">
      <c r="HY14494" s="52"/>
      <c r="HZ14494" s="52"/>
      <c r="IA14494" s="52"/>
      <c r="IG14494" s="52"/>
      <c r="IH14494" s="52"/>
      <c r="II14494" s="52"/>
      <c r="IJ14494" s="52"/>
    </row>
    <row r="14495" spans="233:244" x14ac:dyDescent="0.25">
      <c r="HY14495" s="52"/>
      <c r="HZ14495" s="52"/>
      <c r="IA14495" s="52"/>
      <c r="IG14495" s="52"/>
      <c r="IH14495" s="52"/>
      <c r="II14495" s="52"/>
      <c r="IJ14495" s="52"/>
    </row>
    <row r="14496" spans="233:244" x14ac:dyDescent="0.25">
      <c r="HY14496" s="52"/>
      <c r="HZ14496" s="52"/>
      <c r="IA14496" s="52"/>
      <c r="IG14496" s="52"/>
      <c r="IH14496" s="52"/>
      <c r="II14496" s="52"/>
      <c r="IJ14496" s="52"/>
    </row>
    <row r="14497" spans="233:244" x14ac:dyDescent="0.25">
      <c r="HY14497" s="52"/>
      <c r="HZ14497" s="52"/>
      <c r="IA14497" s="52"/>
      <c r="IG14497" s="52"/>
      <c r="IH14497" s="52"/>
      <c r="II14497" s="52"/>
      <c r="IJ14497" s="52"/>
    </row>
    <row r="14498" spans="233:244" x14ac:dyDescent="0.25">
      <c r="HY14498" s="52"/>
      <c r="HZ14498" s="52"/>
      <c r="IA14498" s="52"/>
      <c r="IG14498" s="52"/>
      <c r="IH14498" s="52"/>
      <c r="II14498" s="52"/>
      <c r="IJ14498" s="52"/>
    </row>
    <row r="14499" spans="233:244" x14ac:dyDescent="0.25">
      <c r="HY14499" s="52"/>
      <c r="HZ14499" s="52"/>
      <c r="IA14499" s="52"/>
      <c r="IG14499" s="52"/>
      <c r="IH14499" s="52"/>
      <c r="II14499" s="52"/>
      <c r="IJ14499" s="52"/>
    </row>
    <row r="14500" spans="233:244" x14ac:dyDescent="0.25">
      <c r="HY14500" s="52"/>
      <c r="HZ14500" s="52"/>
      <c r="IA14500" s="52"/>
      <c r="IG14500" s="52"/>
      <c r="IH14500" s="52"/>
      <c r="II14500" s="52"/>
      <c r="IJ14500" s="52"/>
    </row>
    <row r="14501" spans="233:244" x14ac:dyDescent="0.25">
      <c r="HY14501" s="52"/>
      <c r="HZ14501" s="52"/>
      <c r="IA14501" s="52"/>
      <c r="IG14501" s="52"/>
      <c r="IH14501" s="52"/>
      <c r="II14501" s="52"/>
      <c r="IJ14501" s="52"/>
    </row>
    <row r="14502" spans="233:244" x14ac:dyDescent="0.25">
      <c r="HY14502" s="52"/>
      <c r="HZ14502" s="52"/>
      <c r="IA14502" s="52"/>
      <c r="IG14502" s="52"/>
      <c r="IH14502" s="52"/>
      <c r="II14502" s="52"/>
      <c r="IJ14502" s="52"/>
    </row>
    <row r="14503" spans="233:244" x14ac:dyDescent="0.25">
      <c r="HY14503" s="52"/>
      <c r="HZ14503" s="52"/>
      <c r="IA14503" s="52"/>
      <c r="IG14503" s="52"/>
      <c r="IH14503" s="52"/>
      <c r="II14503" s="52"/>
      <c r="IJ14503" s="52"/>
    </row>
    <row r="14504" spans="233:244" x14ac:dyDescent="0.25">
      <c r="HY14504" s="52"/>
      <c r="HZ14504" s="52"/>
      <c r="IA14504" s="52"/>
      <c r="IG14504" s="52"/>
      <c r="IH14504" s="52"/>
      <c r="II14504" s="52"/>
      <c r="IJ14504" s="52"/>
    </row>
    <row r="14505" spans="233:244" x14ac:dyDescent="0.25">
      <c r="HY14505" s="52"/>
      <c r="HZ14505" s="52"/>
      <c r="IA14505" s="52"/>
      <c r="IG14505" s="52"/>
      <c r="IH14505" s="52"/>
      <c r="II14505" s="52"/>
      <c r="IJ14505" s="52"/>
    </row>
    <row r="14506" spans="233:244" x14ac:dyDescent="0.25">
      <c r="HY14506" s="52"/>
      <c r="HZ14506" s="52"/>
      <c r="IA14506" s="52"/>
      <c r="IG14506" s="52"/>
      <c r="IH14506" s="52"/>
      <c r="II14506" s="52"/>
      <c r="IJ14506" s="52"/>
    </row>
    <row r="14507" spans="233:244" x14ac:dyDescent="0.25">
      <c r="HY14507" s="52"/>
      <c r="HZ14507" s="52"/>
      <c r="IA14507" s="52"/>
      <c r="IG14507" s="52"/>
      <c r="IH14507" s="52"/>
      <c r="II14507" s="52"/>
      <c r="IJ14507" s="52"/>
    </row>
    <row r="14508" spans="233:244" x14ac:dyDescent="0.25">
      <c r="HY14508" s="52"/>
      <c r="HZ14508" s="52"/>
      <c r="IA14508" s="52"/>
      <c r="IG14508" s="52"/>
      <c r="IH14508" s="52"/>
      <c r="II14508" s="52"/>
      <c r="IJ14508" s="52"/>
    </row>
    <row r="14509" spans="233:244" x14ac:dyDescent="0.25">
      <c r="HY14509" s="52"/>
      <c r="HZ14509" s="52"/>
      <c r="IA14509" s="52"/>
      <c r="IG14509" s="52"/>
      <c r="IH14509" s="52"/>
      <c r="II14509" s="52"/>
      <c r="IJ14509" s="52"/>
    </row>
    <row r="14510" spans="233:244" x14ac:dyDescent="0.25">
      <c r="HY14510" s="52"/>
      <c r="HZ14510" s="52"/>
      <c r="IA14510" s="52"/>
      <c r="IG14510" s="52"/>
      <c r="IH14510" s="52"/>
      <c r="II14510" s="52"/>
      <c r="IJ14510" s="52"/>
    </row>
    <row r="14511" spans="233:244" x14ac:dyDescent="0.25">
      <c r="HY14511" s="52"/>
      <c r="HZ14511" s="52"/>
      <c r="IA14511" s="52"/>
      <c r="IG14511" s="52"/>
      <c r="IH14511" s="52"/>
      <c r="II14511" s="52"/>
      <c r="IJ14511" s="52"/>
    </row>
    <row r="14512" spans="233:244" x14ac:dyDescent="0.25">
      <c r="HY14512" s="52"/>
      <c r="HZ14512" s="52"/>
      <c r="IA14512" s="52"/>
      <c r="IG14512" s="52"/>
      <c r="IH14512" s="52"/>
      <c r="II14512" s="52"/>
      <c r="IJ14512" s="52"/>
    </row>
    <row r="14513" spans="233:244" x14ac:dyDescent="0.25">
      <c r="HY14513" s="52"/>
      <c r="HZ14513" s="52"/>
      <c r="IA14513" s="52"/>
      <c r="IG14513" s="52"/>
      <c r="IH14513" s="52"/>
      <c r="II14513" s="52"/>
      <c r="IJ14513" s="52"/>
    </row>
    <row r="14514" spans="233:244" x14ac:dyDescent="0.25">
      <c r="HY14514" s="52"/>
      <c r="HZ14514" s="52"/>
      <c r="IA14514" s="52"/>
      <c r="IG14514" s="52"/>
      <c r="IH14514" s="52"/>
      <c r="II14514" s="52"/>
      <c r="IJ14514" s="52"/>
    </row>
    <row r="14515" spans="233:244" x14ac:dyDescent="0.25">
      <c r="HY14515" s="52"/>
      <c r="HZ14515" s="52"/>
      <c r="IA14515" s="52"/>
      <c r="IG14515" s="52"/>
      <c r="IH14515" s="52"/>
      <c r="II14515" s="52"/>
      <c r="IJ14515" s="52"/>
    </row>
    <row r="14516" spans="233:244" x14ac:dyDescent="0.25">
      <c r="HY14516" s="52"/>
      <c r="HZ14516" s="52"/>
      <c r="IA14516" s="52"/>
      <c r="IG14516" s="52"/>
      <c r="IH14516" s="52"/>
      <c r="II14516" s="52"/>
      <c r="IJ14516" s="52"/>
    </row>
    <row r="14517" spans="233:244" x14ac:dyDescent="0.25">
      <c r="HY14517" s="52"/>
      <c r="HZ14517" s="52"/>
      <c r="IA14517" s="52"/>
      <c r="IG14517" s="52"/>
      <c r="IH14517" s="52"/>
      <c r="II14517" s="52"/>
      <c r="IJ14517" s="52"/>
    </row>
    <row r="14518" spans="233:244" x14ac:dyDescent="0.25">
      <c r="HY14518" s="52"/>
      <c r="HZ14518" s="52"/>
      <c r="IA14518" s="52"/>
      <c r="IG14518" s="52"/>
      <c r="IH14518" s="52"/>
      <c r="II14518" s="52"/>
      <c r="IJ14518" s="52"/>
    </row>
    <row r="14519" spans="233:244" x14ac:dyDescent="0.25">
      <c r="HY14519" s="52"/>
      <c r="HZ14519" s="52"/>
      <c r="IA14519" s="52"/>
      <c r="IG14519" s="52"/>
      <c r="IH14519" s="52"/>
      <c r="II14519" s="52"/>
      <c r="IJ14519" s="52"/>
    </row>
    <row r="14520" spans="233:244" x14ac:dyDescent="0.25">
      <c r="HY14520" s="52"/>
      <c r="HZ14520" s="52"/>
      <c r="IA14520" s="52"/>
      <c r="IG14520" s="52"/>
      <c r="IH14520" s="52"/>
      <c r="II14520" s="52"/>
      <c r="IJ14520" s="52"/>
    </row>
    <row r="14521" spans="233:244" x14ac:dyDescent="0.25">
      <c r="HY14521" s="52"/>
      <c r="HZ14521" s="52"/>
      <c r="IA14521" s="52"/>
      <c r="IG14521" s="52"/>
      <c r="IH14521" s="52"/>
      <c r="II14521" s="52"/>
      <c r="IJ14521" s="52"/>
    </row>
    <row r="14522" spans="233:244" x14ac:dyDescent="0.25">
      <c r="HY14522" s="52"/>
      <c r="HZ14522" s="52"/>
      <c r="IA14522" s="52"/>
      <c r="IG14522" s="52"/>
      <c r="IH14522" s="52"/>
      <c r="II14522" s="52"/>
      <c r="IJ14522" s="52"/>
    </row>
    <row r="14523" spans="233:244" x14ac:dyDescent="0.25">
      <c r="HY14523" s="52"/>
      <c r="HZ14523" s="52"/>
      <c r="IA14523" s="52"/>
      <c r="IG14523" s="52"/>
      <c r="IH14523" s="52"/>
      <c r="II14523" s="52"/>
      <c r="IJ14523" s="52"/>
    </row>
    <row r="14524" spans="233:244" x14ac:dyDescent="0.25">
      <c r="HY14524" s="52"/>
      <c r="HZ14524" s="52"/>
      <c r="IA14524" s="52"/>
      <c r="IG14524" s="52"/>
      <c r="IH14524" s="52"/>
      <c r="II14524" s="52"/>
      <c r="IJ14524" s="52"/>
    </row>
    <row r="14525" spans="233:244" x14ac:dyDescent="0.25">
      <c r="HY14525" s="52"/>
      <c r="HZ14525" s="52"/>
      <c r="IA14525" s="52"/>
      <c r="IG14525" s="52"/>
      <c r="IH14525" s="52"/>
      <c r="II14525" s="52"/>
      <c r="IJ14525" s="52"/>
    </row>
    <row r="14526" spans="233:244" x14ac:dyDescent="0.25">
      <c r="HY14526" s="52"/>
      <c r="HZ14526" s="52"/>
      <c r="IA14526" s="52"/>
      <c r="IG14526" s="52"/>
      <c r="IH14526" s="52"/>
      <c r="II14526" s="52"/>
      <c r="IJ14526" s="52"/>
    </row>
    <row r="14527" spans="233:244" x14ac:dyDescent="0.25">
      <c r="HY14527" s="52"/>
      <c r="HZ14527" s="52"/>
      <c r="IA14527" s="52"/>
      <c r="IG14527" s="52"/>
      <c r="IH14527" s="52"/>
      <c r="II14527" s="52"/>
      <c r="IJ14527" s="52"/>
    </row>
    <row r="14528" spans="233:244" x14ac:dyDescent="0.25">
      <c r="HY14528" s="52"/>
      <c r="HZ14528" s="52"/>
      <c r="IA14528" s="52"/>
      <c r="IG14528" s="52"/>
      <c r="IH14528" s="52"/>
      <c r="II14528" s="52"/>
      <c r="IJ14528" s="52"/>
    </row>
    <row r="14529" spans="233:244" x14ac:dyDescent="0.25">
      <c r="HY14529" s="52"/>
      <c r="HZ14529" s="52"/>
      <c r="IA14529" s="52"/>
      <c r="IG14529" s="52"/>
      <c r="IH14529" s="52"/>
      <c r="II14529" s="52"/>
      <c r="IJ14529" s="52"/>
    </row>
    <row r="14530" spans="233:244" x14ac:dyDescent="0.25">
      <c r="HY14530" s="52"/>
      <c r="HZ14530" s="52"/>
      <c r="IA14530" s="52"/>
      <c r="IG14530" s="52"/>
      <c r="IH14530" s="52"/>
      <c r="II14530" s="52"/>
      <c r="IJ14530" s="52"/>
    </row>
    <row r="14531" spans="233:244" x14ac:dyDescent="0.25">
      <c r="HY14531" s="52"/>
      <c r="HZ14531" s="52"/>
      <c r="IA14531" s="52"/>
      <c r="IG14531" s="52"/>
      <c r="IH14531" s="52"/>
      <c r="II14531" s="52"/>
      <c r="IJ14531" s="52"/>
    </row>
    <row r="14532" spans="233:244" x14ac:dyDescent="0.25">
      <c r="HY14532" s="52"/>
      <c r="HZ14532" s="52"/>
      <c r="IA14532" s="52"/>
      <c r="IG14532" s="52"/>
      <c r="IH14532" s="52"/>
      <c r="II14532" s="52"/>
      <c r="IJ14532" s="52"/>
    </row>
    <row r="14533" spans="233:244" x14ac:dyDescent="0.25">
      <c r="HY14533" s="52"/>
      <c r="HZ14533" s="52"/>
      <c r="IA14533" s="52"/>
      <c r="IG14533" s="52"/>
      <c r="IH14533" s="52"/>
      <c r="II14533" s="52"/>
      <c r="IJ14533" s="52"/>
    </row>
    <row r="14534" spans="233:244" x14ac:dyDescent="0.25">
      <c r="HY14534" s="52"/>
      <c r="HZ14534" s="52"/>
      <c r="IA14534" s="52"/>
      <c r="IG14534" s="52"/>
      <c r="IH14534" s="52"/>
      <c r="II14534" s="52"/>
      <c r="IJ14534" s="52"/>
    </row>
    <row r="14535" spans="233:244" x14ac:dyDescent="0.25">
      <c r="HY14535" s="52"/>
      <c r="HZ14535" s="52"/>
      <c r="IA14535" s="52"/>
      <c r="IG14535" s="52"/>
      <c r="IH14535" s="52"/>
      <c r="II14535" s="52"/>
      <c r="IJ14535" s="52"/>
    </row>
    <row r="14536" spans="233:244" x14ac:dyDescent="0.25">
      <c r="HY14536" s="52"/>
      <c r="HZ14536" s="52"/>
      <c r="IA14536" s="52"/>
      <c r="IG14536" s="52"/>
      <c r="IH14536" s="52"/>
      <c r="II14536" s="52"/>
      <c r="IJ14536" s="52"/>
    </row>
    <row r="14537" spans="233:244" x14ac:dyDescent="0.25">
      <c r="HY14537" s="52"/>
      <c r="HZ14537" s="52"/>
      <c r="IA14537" s="52"/>
      <c r="IG14537" s="52"/>
      <c r="IH14537" s="52"/>
      <c r="II14537" s="52"/>
      <c r="IJ14537" s="52"/>
    </row>
    <row r="14538" spans="233:244" x14ac:dyDescent="0.25">
      <c r="HY14538" s="52"/>
      <c r="HZ14538" s="52"/>
      <c r="IA14538" s="52"/>
      <c r="IG14538" s="52"/>
      <c r="IH14538" s="52"/>
      <c r="II14538" s="52"/>
      <c r="IJ14538" s="52"/>
    </row>
    <row r="14539" spans="233:244" x14ac:dyDescent="0.25">
      <c r="HY14539" s="52"/>
      <c r="HZ14539" s="52"/>
      <c r="IA14539" s="52"/>
      <c r="IG14539" s="52"/>
      <c r="IH14539" s="52"/>
      <c r="II14539" s="52"/>
      <c r="IJ14539" s="52"/>
    </row>
    <row r="14540" spans="233:244" x14ac:dyDescent="0.25">
      <c r="HY14540" s="52"/>
      <c r="HZ14540" s="52"/>
      <c r="IA14540" s="52"/>
      <c r="IG14540" s="52"/>
      <c r="IH14540" s="52"/>
      <c r="II14540" s="52"/>
      <c r="IJ14540" s="52"/>
    </row>
    <row r="14541" spans="233:244" x14ac:dyDescent="0.25">
      <c r="HY14541" s="52"/>
      <c r="HZ14541" s="52"/>
      <c r="IA14541" s="52"/>
      <c r="IG14541" s="52"/>
      <c r="IH14541" s="52"/>
      <c r="II14541" s="52"/>
      <c r="IJ14541" s="52"/>
    </row>
    <row r="14542" spans="233:244" x14ac:dyDescent="0.25">
      <c r="HY14542" s="52"/>
      <c r="HZ14542" s="52"/>
      <c r="IA14542" s="52"/>
      <c r="IG14542" s="52"/>
      <c r="IH14542" s="52"/>
      <c r="II14542" s="52"/>
      <c r="IJ14542" s="52"/>
    </row>
    <row r="14543" spans="233:244" x14ac:dyDescent="0.25">
      <c r="HY14543" s="52"/>
      <c r="HZ14543" s="52"/>
      <c r="IA14543" s="52"/>
      <c r="IG14543" s="52"/>
      <c r="IH14543" s="52"/>
      <c r="II14543" s="52"/>
      <c r="IJ14543" s="52"/>
    </row>
    <row r="14544" spans="233:244" x14ac:dyDescent="0.25">
      <c r="HY14544" s="52"/>
      <c r="HZ14544" s="52"/>
      <c r="IA14544" s="52"/>
      <c r="IG14544" s="52"/>
      <c r="IH14544" s="52"/>
      <c r="II14544" s="52"/>
      <c r="IJ14544" s="52"/>
    </row>
    <row r="14545" spans="233:244" x14ac:dyDescent="0.25">
      <c r="HY14545" s="52"/>
      <c r="HZ14545" s="52"/>
      <c r="IA14545" s="52"/>
      <c r="IG14545" s="52"/>
      <c r="IH14545" s="52"/>
      <c r="II14545" s="52"/>
      <c r="IJ14545" s="52"/>
    </row>
    <row r="14546" spans="233:244" x14ac:dyDescent="0.25">
      <c r="HY14546" s="52"/>
      <c r="HZ14546" s="52"/>
      <c r="IA14546" s="52"/>
      <c r="IG14546" s="52"/>
      <c r="IH14546" s="52"/>
      <c r="II14546" s="52"/>
      <c r="IJ14546" s="52"/>
    </row>
    <row r="14547" spans="233:244" x14ac:dyDescent="0.25">
      <c r="HY14547" s="52"/>
      <c r="HZ14547" s="52"/>
      <c r="IA14547" s="52"/>
      <c r="IG14547" s="52"/>
      <c r="IH14547" s="52"/>
      <c r="II14547" s="52"/>
      <c r="IJ14547" s="52"/>
    </row>
    <row r="14548" spans="233:244" x14ac:dyDescent="0.25">
      <c r="HY14548" s="52"/>
      <c r="HZ14548" s="52"/>
      <c r="IA14548" s="52"/>
      <c r="IG14548" s="52"/>
      <c r="IH14548" s="52"/>
      <c r="II14548" s="52"/>
      <c r="IJ14548" s="52"/>
    </row>
    <row r="14549" spans="233:244" x14ac:dyDescent="0.25">
      <c r="HY14549" s="52"/>
      <c r="HZ14549" s="52"/>
      <c r="IA14549" s="52"/>
      <c r="IG14549" s="52"/>
      <c r="IH14549" s="52"/>
      <c r="II14549" s="52"/>
      <c r="IJ14549" s="52"/>
    </row>
    <row r="14550" spans="233:244" x14ac:dyDescent="0.25">
      <c r="HY14550" s="52"/>
      <c r="HZ14550" s="52"/>
      <c r="IA14550" s="52"/>
      <c r="IG14550" s="52"/>
      <c r="IH14550" s="52"/>
      <c r="II14550" s="52"/>
      <c r="IJ14550" s="52"/>
    </row>
    <row r="14551" spans="233:244" x14ac:dyDescent="0.25">
      <c r="HY14551" s="52"/>
      <c r="HZ14551" s="52"/>
      <c r="IA14551" s="52"/>
      <c r="IG14551" s="52"/>
      <c r="IH14551" s="52"/>
      <c r="II14551" s="52"/>
      <c r="IJ14551" s="52"/>
    </row>
    <row r="14552" spans="233:244" x14ac:dyDescent="0.25">
      <c r="HY14552" s="52"/>
      <c r="HZ14552" s="52"/>
      <c r="IA14552" s="52"/>
      <c r="IG14552" s="52"/>
      <c r="IH14552" s="52"/>
      <c r="II14552" s="52"/>
      <c r="IJ14552" s="52"/>
    </row>
    <row r="14553" spans="233:244" x14ac:dyDescent="0.25">
      <c r="HY14553" s="52"/>
      <c r="HZ14553" s="52"/>
      <c r="IA14553" s="52"/>
      <c r="IG14553" s="52"/>
      <c r="IH14553" s="52"/>
      <c r="II14553" s="52"/>
      <c r="IJ14553" s="52"/>
    </row>
    <row r="14554" spans="233:244" x14ac:dyDescent="0.25">
      <c r="HY14554" s="52"/>
      <c r="HZ14554" s="52"/>
      <c r="IA14554" s="52"/>
      <c r="IG14554" s="52"/>
      <c r="IH14554" s="52"/>
      <c r="II14554" s="52"/>
      <c r="IJ14554" s="52"/>
    </row>
    <row r="14555" spans="233:244" x14ac:dyDescent="0.25">
      <c r="HY14555" s="52"/>
      <c r="HZ14555" s="52"/>
      <c r="IA14555" s="52"/>
      <c r="IG14555" s="52"/>
      <c r="IH14555" s="52"/>
      <c r="II14555" s="52"/>
      <c r="IJ14555" s="52"/>
    </row>
    <row r="14556" spans="233:244" x14ac:dyDescent="0.25">
      <c r="HY14556" s="52"/>
      <c r="HZ14556" s="52"/>
      <c r="IA14556" s="52"/>
      <c r="IG14556" s="52"/>
      <c r="IH14556" s="52"/>
      <c r="II14556" s="52"/>
      <c r="IJ14556" s="52"/>
    </row>
    <row r="14557" spans="233:244" x14ac:dyDescent="0.25">
      <c r="HY14557" s="52"/>
      <c r="HZ14557" s="52"/>
      <c r="IA14557" s="52"/>
      <c r="IG14557" s="52"/>
      <c r="IH14557" s="52"/>
      <c r="II14557" s="52"/>
      <c r="IJ14557" s="52"/>
    </row>
    <row r="14558" spans="233:244" x14ac:dyDescent="0.25">
      <c r="HY14558" s="52"/>
      <c r="HZ14558" s="52"/>
      <c r="IA14558" s="52"/>
      <c r="IG14558" s="52"/>
      <c r="IH14558" s="52"/>
      <c r="II14558" s="52"/>
      <c r="IJ14558" s="52"/>
    </row>
    <row r="14559" spans="233:244" x14ac:dyDescent="0.25">
      <c r="HY14559" s="52"/>
      <c r="HZ14559" s="52"/>
      <c r="IA14559" s="52"/>
      <c r="IG14559" s="52"/>
      <c r="IH14559" s="52"/>
      <c r="II14559" s="52"/>
      <c r="IJ14559" s="52"/>
    </row>
    <row r="14560" spans="233:244" x14ac:dyDescent="0.25">
      <c r="HY14560" s="52"/>
      <c r="HZ14560" s="52"/>
      <c r="IA14560" s="52"/>
      <c r="IG14560" s="52"/>
      <c r="IH14560" s="52"/>
      <c r="II14560" s="52"/>
      <c r="IJ14560" s="52"/>
    </row>
    <row r="14561" spans="233:244" x14ac:dyDescent="0.25">
      <c r="HY14561" s="52"/>
      <c r="HZ14561" s="52"/>
      <c r="IA14561" s="52"/>
      <c r="IG14561" s="52"/>
      <c r="IH14561" s="52"/>
      <c r="II14561" s="52"/>
      <c r="IJ14561" s="52"/>
    </row>
    <row r="14562" spans="233:244" x14ac:dyDescent="0.25">
      <c r="HY14562" s="52"/>
      <c r="HZ14562" s="52"/>
      <c r="IA14562" s="52"/>
      <c r="IG14562" s="52"/>
      <c r="IH14562" s="52"/>
      <c r="II14562" s="52"/>
      <c r="IJ14562" s="52"/>
    </row>
    <row r="14563" spans="233:244" x14ac:dyDescent="0.25">
      <c r="HY14563" s="52"/>
      <c r="HZ14563" s="52"/>
      <c r="IA14563" s="52"/>
      <c r="IG14563" s="52"/>
      <c r="IH14563" s="52"/>
      <c r="II14563" s="52"/>
      <c r="IJ14563" s="52"/>
    </row>
    <row r="14564" spans="233:244" x14ac:dyDescent="0.25">
      <c r="HY14564" s="52"/>
      <c r="HZ14564" s="52"/>
      <c r="IA14564" s="52"/>
      <c r="IG14564" s="52"/>
      <c r="IH14564" s="52"/>
      <c r="II14564" s="52"/>
      <c r="IJ14564" s="52"/>
    </row>
    <row r="14565" spans="233:244" x14ac:dyDescent="0.25">
      <c r="HY14565" s="52"/>
      <c r="HZ14565" s="52"/>
      <c r="IA14565" s="52"/>
      <c r="IG14565" s="52"/>
      <c r="IH14565" s="52"/>
      <c r="II14565" s="52"/>
      <c r="IJ14565" s="52"/>
    </row>
    <row r="14566" spans="233:244" x14ac:dyDescent="0.25">
      <c r="HY14566" s="52"/>
      <c r="HZ14566" s="52"/>
      <c r="IA14566" s="52"/>
      <c r="IG14566" s="52"/>
      <c r="IH14566" s="52"/>
      <c r="II14566" s="52"/>
      <c r="IJ14566" s="52"/>
    </row>
    <row r="14567" spans="233:244" x14ac:dyDescent="0.25">
      <c r="HY14567" s="52"/>
      <c r="HZ14567" s="52"/>
      <c r="IA14567" s="52"/>
      <c r="IG14567" s="52"/>
      <c r="IH14567" s="52"/>
      <c r="II14567" s="52"/>
      <c r="IJ14567" s="52"/>
    </row>
    <row r="14568" spans="233:244" x14ac:dyDescent="0.25">
      <c r="HY14568" s="52"/>
      <c r="HZ14568" s="52"/>
      <c r="IA14568" s="52"/>
      <c r="IG14568" s="52"/>
      <c r="IH14568" s="52"/>
      <c r="II14568" s="52"/>
      <c r="IJ14568" s="52"/>
    </row>
    <row r="14569" spans="233:244" x14ac:dyDescent="0.25">
      <c r="HY14569" s="52"/>
      <c r="HZ14569" s="52"/>
      <c r="IA14569" s="52"/>
      <c r="IG14569" s="52"/>
      <c r="IH14569" s="52"/>
      <c r="II14569" s="52"/>
      <c r="IJ14569" s="52"/>
    </row>
    <row r="14570" spans="233:244" x14ac:dyDescent="0.25">
      <c r="HY14570" s="52"/>
      <c r="HZ14570" s="52"/>
      <c r="IA14570" s="52"/>
      <c r="IG14570" s="52"/>
      <c r="IH14570" s="52"/>
      <c r="II14570" s="52"/>
      <c r="IJ14570" s="52"/>
    </row>
    <row r="14571" spans="233:244" x14ac:dyDescent="0.25">
      <c r="HY14571" s="52"/>
      <c r="HZ14571" s="52"/>
      <c r="IA14571" s="52"/>
      <c r="IG14571" s="52"/>
      <c r="IH14571" s="52"/>
      <c r="II14571" s="52"/>
      <c r="IJ14571" s="52"/>
    </row>
    <row r="14572" spans="233:244" x14ac:dyDescent="0.25">
      <c r="HY14572" s="52"/>
      <c r="HZ14572" s="52"/>
      <c r="IA14572" s="52"/>
      <c r="IG14572" s="52"/>
      <c r="IH14572" s="52"/>
      <c r="II14572" s="52"/>
      <c r="IJ14572" s="52"/>
    </row>
    <row r="14573" spans="233:244" x14ac:dyDescent="0.25">
      <c r="HY14573" s="52"/>
      <c r="HZ14573" s="52"/>
      <c r="IA14573" s="52"/>
      <c r="IG14573" s="52"/>
      <c r="IH14573" s="52"/>
      <c r="II14573" s="52"/>
      <c r="IJ14573" s="52"/>
    </row>
    <row r="14574" spans="233:244" x14ac:dyDescent="0.25">
      <c r="HY14574" s="52"/>
      <c r="HZ14574" s="52"/>
      <c r="IA14574" s="52"/>
      <c r="IG14574" s="52"/>
      <c r="IH14574" s="52"/>
      <c r="II14574" s="52"/>
      <c r="IJ14574" s="52"/>
    </row>
    <row r="14575" spans="233:244" x14ac:dyDescent="0.25">
      <c r="HY14575" s="52"/>
      <c r="HZ14575" s="52"/>
      <c r="IA14575" s="52"/>
      <c r="IG14575" s="52"/>
      <c r="IH14575" s="52"/>
      <c r="II14575" s="52"/>
      <c r="IJ14575" s="52"/>
    </row>
    <row r="14576" spans="233:244" x14ac:dyDescent="0.25">
      <c r="HY14576" s="52"/>
      <c r="HZ14576" s="52"/>
      <c r="IA14576" s="52"/>
      <c r="IG14576" s="52"/>
      <c r="IH14576" s="52"/>
      <c r="II14576" s="52"/>
      <c r="IJ14576" s="52"/>
    </row>
    <row r="14577" spans="233:244" x14ac:dyDescent="0.25">
      <c r="HY14577" s="52"/>
      <c r="HZ14577" s="52"/>
      <c r="IA14577" s="52"/>
      <c r="IG14577" s="52"/>
      <c r="IH14577" s="52"/>
      <c r="II14577" s="52"/>
      <c r="IJ14577" s="52"/>
    </row>
    <row r="14578" spans="233:244" x14ac:dyDescent="0.25">
      <c r="HY14578" s="52"/>
      <c r="HZ14578" s="52"/>
      <c r="IA14578" s="52"/>
      <c r="IG14578" s="52"/>
      <c r="IH14578" s="52"/>
      <c r="II14578" s="52"/>
      <c r="IJ14578" s="52"/>
    </row>
    <row r="14579" spans="233:244" x14ac:dyDescent="0.25">
      <c r="HY14579" s="52"/>
      <c r="HZ14579" s="52"/>
      <c r="IA14579" s="52"/>
      <c r="IG14579" s="52"/>
      <c r="IH14579" s="52"/>
      <c r="II14579" s="52"/>
      <c r="IJ14579" s="52"/>
    </row>
    <row r="14580" spans="233:244" x14ac:dyDescent="0.25">
      <c r="HY14580" s="52"/>
      <c r="HZ14580" s="52"/>
      <c r="IA14580" s="52"/>
      <c r="IG14580" s="52"/>
      <c r="IH14580" s="52"/>
      <c r="II14580" s="52"/>
      <c r="IJ14580" s="52"/>
    </row>
    <row r="14581" spans="233:244" x14ac:dyDescent="0.25">
      <c r="HY14581" s="52"/>
      <c r="HZ14581" s="52"/>
      <c r="IA14581" s="52"/>
      <c r="IG14581" s="52"/>
      <c r="IH14581" s="52"/>
      <c r="II14581" s="52"/>
      <c r="IJ14581" s="52"/>
    </row>
    <row r="14582" spans="233:244" x14ac:dyDescent="0.25">
      <c r="HY14582" s="52"/>
      <c r="HZ14582" s="52"/>
      <c r="IA14582" s="52"/>
      <c r="IG14582" s="52"/>
      <c r="IH14582" s="52"/>
      <c r="II14582" s="52"/>
      <c r="IJ14582" s="52"/>
    </row>
    <row r="14583" spans="233:244" x14ac:dyDescent="0.25">
      <c r="HY14583" s="52"/>
      <c r="HZ14583" s="52"/>
      <c r="IA14583" s="52"/>
      <c r="IG14583" s="52"/>
      <c r="IH14583" s="52"/>
      <c r="II14583" s="52"/>
      <c r="IJ14583" s="52"/>
    </row>
    <row r="14584" spans="233:244" x14ac:dyDescent="0.25">
      <c r="HY14584" s="52"/>
      <c r="HZ14584" s="52"/>
      <c r="IA14584" s="52"/>
      <c r="IG14584" s="52"/>
      <c r="IH14584" s="52"/>
      <c r="II14584" s="52"/>
      <c r="IJ14584" s="52"/>
    </row>
    <row r="14585" spans="233:244" x14ac:dyDescent="0.25">
      <c r="HY14585" s="52"/>
      <c r="HZ14585" s="52"/>
      <c r="IA14585" s="52"/>
      <c r="IG14585" s="52"/>
      <c r="IH14585" s="52"/>
      <c r="II14585" s="52"/>
      <c r="IJ14585" s="52"/>
    </row>
    <row r="14586" spans="233:244" x14ac:dyDescent="0.25">
      <c r="HY14586" s="52"/>
      <c r="HZ14586" s="52"/>
      <c r="IA14586" s="52"/>
      <c r="IG14586" s="52"/>
      <c r="IH14586" s="52"/>
      <c r="II14586" s="52"/>
      <c r="IJ14586" s="52"/>
    </row>
    <row r="14587" spans="233:244" x14ac:dyDescent="0.25">
      <c r="HY14587" s="52"/>
      <c r="HZ14587" s="52"/>
      <c r="IA14587" s="52"/>
      <c r="IG14587" s="52"/>
      <c r="IH14587" s="52"/>
      <c r="II14587" s="52"/>
      <c r="IJ14587" s="52"/>
    </row>
    <row r="14588" spans="233:244" x14ac:dyDescent="0.25">
      <c r="HY14588" s="52"/>
      <c r="HZ14588" s="52"/>
      <c r="IA14588" s="52"/>
      <c r="IG14588" s="52"/>
      <c r="IH14588" s="52"/>
      <c r="II14588" s="52"/>
      <c r="IJ14588" s="52"/>
    </row>
    <row r="14589" spans="233:244" x14ac:dyDescent="0.25">
      <c r="HY14589" s="52"/>
      <c r="HZ14589" s="52"/>
      <c r="IA14589" s="52"/>
      <c r="IG14589" s="52"/>
      <c r="IH14589" s="52"/>
      <c r="II14589" s="52"/>
      <c r="IJ14589" s="52"/>
    </row>
    <row r="14590" spans="233:244" x14ac:dyDescent="0.25">
      <c r="HY14590" s="52"/>
      <c r="HZ14590" s="52"/>
      <c r="IA14590" s="52"/>
      <c r="IG14590" s="52"/>
      <c r="IH14590" s="52"/>
      <c r="II14590" s="52"/>
      <c r="IJ14590" s="52"/>
    </row>
    <row r="14591" spans="233:244" x14ac:dyDescent="0.25">
      <c r="HY14591" s="52"/>
      <c r="HZ14591" s="52"/>
      <c r="IA14591" s="52"/>
      <c r="IG14591" s="52"/>
      <c r="IH14591" s="52"/>
      <c r="II14591" s="52"/>
      <c r="IJ14591" s="52"/>
    </row>
    <row r="14592" spans="233:244" x14ac:dyDescent="0.25">
      <c r="HY14592" s="52"/>
      <c r="HZ14592" s="52"/>
      <c r="IA14592" s="52"/>
      <c r="IG14592" s="52"/>
      <c r="IH14592" s="52"/>
      <c r="II14592" s="52"/>
      <c r="IJ14592" s="52"/>
    </row>
    <row r="14593" spans="233:244" x14ac:dyDescent="0.25">
      <c r="HY14593" s="52"/>
      <c r="HZ14593" s="52"/>
      <c r="IA14593" s="52"/>
      <c r="IG14593" s="52"/>
      <c r="IH14593" s="52"/>
      <c r="II14593" s="52"/>
      <c r="IJ14593" s="52"/>
    </row>
    <row r="14594" spans="233:244" x14ac:dyDescent="0.25">
      <c r="HY14594" s="52"/>
      <c r="HZ14594" s="52"/>
      <c r="IA14594" s="52"/>
      <c r="IG14594" s="52"/>
      <c r="IH14594" s="52"/>
      <c r="II14594" s="52"/>
      <c r="IJ14594" s="52"/>
    </row>
    <row r="14595" spans="233:244" x14ac:dyDescent="0.25">
      <c r="HY14595" s="52"/>
      <c r="HZ14595" s="52"/>
      <c r="IA14595" s="52"/>
      <c r="IG14595" s="52"/>
      <c r="IH14595" s="52"/>
      <c r="II14595" s="52"/>
      <c r="IJ14595" s="52"/>
    </row>
    <row r="14596" spans="233:244" x14ac:dyDescent="0.25">
      <c r="HY14596" s="52"/>
      <c r="HZ14596" s="52"/>
      <c r="IA14596" s="52"/>
      <c r="IG14596" s="52"/>
      <c r="IH14596" s="52"/>
      <c r="II14596" s="52"/>
      <c r="IJ14596" s="52"/>
    </row>
    <row r="14597" spans="233:244" x14ac:dyDescent="0.25">
      <c r="HY14597" s="52"/>
      <c r="HZ14597" s="52"/>
      <c r="IA14597" s="52"/>
      <c r="IG14597" s="52"/>
      <c r="IH14597" s="52"/>
      <c r="II14597" s="52"/>
      <c r="IJ14597" s="52"/>
    </row>
    <row r="14598" spans="233:244" x14ac:dyDescent="0.25">
      <c r="HY14598" s="52"/>
      <c r="HZ14598" s="52"/>
      <c r="IA14598" s="52"/>
      <c r="IG14598" s="52"/>
      <c r="IH14598" s="52"/>
      <c r="II14598" s="52"/>
      <c r="IJ14598" s="52"/>
    </row>
    <row r="14599" spans="233:244" x14ac:dyDescent="0.25">
      <c r="HY14599" s="52"/>
      <c r="HZ14599" s="52"/>
      <c r="IA14599" s="52"/>
      <c r="IG14599" s="52"/>
      <c r="IH14599" s="52"/>
      <c r="II14599" s="52"/>
      <c r="IJ14599" s="52"/>
    </row>
    <row r="14600" spans="233:244" x14ac:dyDescent="0.25">
      <c r="HY14600" s="52"/>
      <c r="HZ14600" s="52"/>
      <c r="IA14600" s="52"/>
      <c r="IG14600" s="52"/>
      <c r="IH14600" s="52"/>
      <c r="II14600" s="52"/>
      <c r="IJ14600" s="52"/>
    </row>
    <row r="14601" spans="233:244" x14ac:dyDescent="0.25">
      <c r="HY14601" s="52"/>
      <c r="HZ14601" s="52"/>
      <c r="IA14601" s="52"/>
      <c r="IG14601" s="52"/>
      <c r="IH14601" s="52"/>
      <c r="II14601" s="52"/>
      <c r="IJ14601" s="52"/>
    </row>
    <row r="14602" spans="233:244" x14ac:dyDescent="0.25">
      <c r="HY14602" s="52"/>
      <c r="HZ14602" s="52"/>
      <c r="IA14602" s="52"/>
      <c r="IG14602" s="52"/>
      <c r="IH14602" s="52"/>
      <c r="II14602" s="52"/>
      <c r="IJ14602" s="52"/>
    </row>
    <row r="14603" spans="233:244" x14ac:dyDescent="0.25">
      <c r="HY14603" s="52"/>
      <c r="HZ14603" s="52"/>
      <c r="IA14603" s="52"/>
      <c r="IG14603" s="52"/>
      <c r="IH14603" s="52"/>
      <c r="II14603" s="52"/>
      <c r="IJ14603" s="52"/>
    </row>
    <row r="14604" spans="233:244" x14ac:dyDescent="0.25">
      <c r="HY14604" s="52"/>
      <c r="HZ14604" s="52"/>
      <c r="IA14604" s="52"/>
      <c r="IG14604" s="52"/>
      <c r="IH14604" s="52"/>
      <c r="II14604" s="52"/>
      <c r="IJ14604" s="52"/>
    </row>
    <row r="14605" spans="233:244" x14ac:dyDescent="0.25">
      <c r="HY14605" s="52"/>
      <c r="HZ14605" s="52"/>
      <c r="IA14605" s="52"/>
      <c r="IG14605" s="52"/>
      <c r="IH14605" s="52"/>
      <c r="II14605" s="52"/>
      <c r="IJ14605" s="52"/>
    </row>
    <row r="14606" spans="233:244" x14ac:dyDescent="0.25">
      <c r="HY14606" s="52"/>
      <c r="HZ14606" s="52"/>
      <c r="IA14606" s="52"/>
      <c r="IG14606" s="52"/>
      <c r="IH14606" s="52"/>
      <c r="II14606" s="52"/>
      <c r="IJ14606" s="52"/>
    </row>
    <row r="14607" spans="233:244" x14ac:dyDescent="0.25">
      <c r="HY14607" s="52"/>
      <c r="HZ14607" s="52"/>
      <c r="IA14607" s="52"/>
      <c r="IG14607" s="52"/>
      <c r="IH14607" s="52"/>
      <c r="II14607" s="52"/>
      <c r="IJ14607" s="52"/>
    </row>
    <row r="14608" spans="233:244" x14ac:dyDescent="0.25">
      <c r="HY14608" s="52"/>
      <c r="HZ14608" s="52"/>
      <c r="IA14608" s="52"/>
      <c r="IG14608" s="52"/>
      <c r="IH14608" s="52"/>
      <c r="II14608" s="52"/>
      <c r="IJ14608" s="52"/>
    </row>
    <row r="14609" spans="233:244" x14ac:dyDescent="0.25">
      <c r="HY14609" s="52"/>
      <c r="HZ14609" s="52"/>
      <c r="IA14609" s="52"/>
      <c r="IG14609" s="52"/>
      <c r="IH14609" s="52"/>
      <c r="II14609" s="52"/>
      <c r="IJ14609" s="52"/>
    </row>
    <row r="14610" spans="233:244" x14ac:dyDescent="0.25">
      <c r="HY14610" s="52"/>
      <c r="HZ14610" s="52"/>
      <c r="IA14610" s="52"/>
      <c r="IG14610" s="52"/>
      <c r="IH14610" s="52"/>
      <c r="II14610" s="52"/>
      <c r="IJ14610" s="52"/>
    </row>
    <row r="14611" spans="233:244" x14ac:dyDescent="0.25">
      <c r="HY14611" s="52"/>
      <c r="HZ14611" s="52"/>
      <c r="IA14611" s="52"/>
      <c r="IG14611" s="52"/>
      <c r="IH14611" s="52"/>
      <c r="II14611" s="52"/>
      <c r="IJ14611" s="52"/>
    </row>
    <row r="14612" spans="233:244" x14ac:dyDescent="0.25">
      <c r="HY14612" s="52"/>
      <c r="HZ14612" s="52"/>
      <c r="IA14612" s="52"/>
      <c r="IG14612" s="52"/>
      <c r="IH14612" s="52"/>
      <c r="II14612" s="52"/>
      <c r="IJ14612" s="52"/>
    </row>
    <row r="14613" spans="233:244" x14ac:dyDescent="0.25">
      <c r="HY14613" s="52"/>
      <c r="HZ14613" s="52"/>
      <c r="IA14613" s="52"/>
      <c r="IG14613" s="52"/>
      <c r="IH14613" s="52"/>
      <c r="II14613" s="52"/>
      <c r="IJ14613" s="52"/>
    </row>
    <row r="14614" spans="233:244" x14ac:dyDescent="0.25">
      <c r="HY14614" s="52"/>
      <c r="HZ14614" s="52"/>
      <c r="IA14614" s="52"/>
      <c r="IG14614" s="52"/>
      <c r="IH14614" s="52"/>
      <c r="II14614" s="52"/>
      <c r="IJ14614" s="52"/>
    </row>
    <row r="14615" spans="233:244" x14ac:dyDescent="0.25">
      <c r="HY14615" s="52"/>
      <c r="HZ14615" s="52"/>
      <c r="IA14615" s="52"/>
      <c r="IG14615" s="52"/>
      <c r="IH14615" s="52"/>
      <c r="II14615" s="52"/>
      <c r="IJ14615" s="52"/>
    </row>
    <row r="14616" spans="233:244" x14ac:dyDescent="0.25">
      <c r="HY14616" s="52"/>
      <c r="HZ14616" s="52"/>
      <c r="IA14616" s="52"/>
      <c r="IG14616" s="52"/>
      <c r="IH14616" s="52"/>
      <c r="II14616" s="52"/>
      <c r="IJ14616" s="52"/>
    </row>
    <row r="14617" spans="233:244" x14ac:dyDescent="0.25">
      <c r="HY14617" s="52"/>
      <c r="HZ14617" s="52"/>
      <c r="IA14617" s="52"/>
      <c r="IG14617" s="52"/>
      <c r="IH14617" s="52"/>
      <c r="II14617" s="52"/>
      <c r="IJ14617" s="52"/>
    </row>
    <row r="14618" spans="233:244" x14ac:dyDescent="0.25">
      <c r="HY14618" s="52"/>
      <c r="HZ14618" s="52"/>
      <c r="IA14618" s="52"/>
      <c r="IG14618" s="52"/>
      <c r="IH14618" s="52"/>
      <c r="II14618" s="52"/>
      <c r="IJ14618" s="52"/>
    </row>
    <row r="14619" spans="233:244" x14ac:dyDescent="0.25">
      <c r="HY14619" s="52"/>
      <c r="HZ14619" s="52"/>
      <c r="IA14619" s="52"/>
      <c r="IG14619" s="52"/>
      <c r="IH14619" s="52"/>
      <c r="II14619" s="52"/>
      <c r="IJ14619" s="52"/>
    </row>
    <row r="14620" spans="233:244" x14ac:dyDescent="0.25">
      <c r="HY14620" s="52"/>
      <c r="HZ14620" s="52"/>
      <c r="IA14620" s="52"/>
      <c r="IG14620" s="52"/>
      <c r="IH14620" s="52"/>
      <c r="II14620" s="52"/>
      <c r="IJ14620" s="52"/>
    </row>
    <row r="14621" spans="233:244" x14ac:dyDescent="0.25">
      <c r="HY14621" s="52"/>
      <c r="HZ14621" s="52"/>
      <c r="IA14621" s="52"/>
      <c r="IG14621" s="52"/>
      <c r="IH14621" s="52"/>
      <c r="II14621" s="52"/>
      <c r="IJ14621" s="52"/>
    </row>
    <row r="14622" spans="233:244" x14ac:dyDescent="0.25">
      <c r="HY14622" s="52"/>
      <c r="HZ14622" s="52"/>
      <c r="IA14622" s="52"/>
      <c r="IG14622" s="52"/>
      <c r="IH14622" s="52"/>
      <c r="II14622" s="52"/>
      <c r="IJ14622" s="52"/>
    </row>
    <row r="14623" spans="233:244" x14ac:dyDescent="0.25">
      <c r="HY14623" s="52"/>
      <c r="HZ14623" s="52"/>
      <c r="IA14623" s="52"/>
      <c r="IG14623" s="52"/>
      <c r="IH14623" s="52"/>
      <c r="II14623" s="52"/>
      <c r="IJ14623" s="52"/>
    </row>
    <row r="14624" spans="233:244" x14ac:dyDescent="0.25">
      <c r="HY14624" s="52"/>
      <c r="HZ14624" s="52"/>
      <c r="IA14624" s="52"/>
      <c r="IG14624" s="52"/>
      <c r="IH14624" s="52"/>
      <c r="II14624" s="52"/>
      <c r="IJ14624" s="52"/>
    </row>
    <row r="14625" spans="233:244" x14ac:dyDescent="0.25">
      <c r="HY14625" s="52"/>
      <c r="HZ14625" s="52"/>
      <c r="IA14625" s="52"/>
      <c r="IG14625" s="52"/>
      <c r="IH14625" s="52"/>
      <c r="II14625" s="52"/>
      <c r="IJ14625" s="52"/>
    </row>
    <row r="14626" spans="233:244" x14ac:dyDescent="0.25">
      <c r="HY14626" s="52"/>
      <c r="HZ14626" s="52"/>
      <c r="IA14626" s="52"/>
      <c r="IG14626" s="52"/>
      <c r="IH14626" s="52"/>
      <c r="II14626" s="52"/>
      <c r="IJ14626" s="52"/>
    </row>
    <row r="14627" spans="233:244" x14ac:dyDescent="0.25">
      <c r="HY14627" s="52"/>
      <c r="HZ14627" s="52"/>
      <c r="IA14627" s="52"/>
      <c r="IG14627" s="52"/>
      <c r="IH14627" s="52"/>
      <c r="II14627" s="52"/>
      <c r="IJ14627" s="52"/>
    </row>
    <row r="14628" spans="233:244" x14ac:dyDescent="0.25">
      <c r="HY14628" s="52"/>
      <c r="HZ14628" s="52"/>
      <c r="IA14628" s="52"/>
      <c r="IG14628" s="52"/>
      <c r="IH14628" s="52"/>
      <c r="II14628" s="52"/>
      <c r="IJ14628" s="52"/>
    </row>
    <row r="14629" spans="233:244" x14ac:dyDescent="0.25">
      <c r="HY14629" s="52"/>
      <c r="HZ14629" s="52"/>
      <c r="IA14629" s="52"/>
      <c r="IG14629" s="52"/>
      <c r="IH14629" s="52"/>
      <c r="II14629" s="52"/>
      <c r="IJ14629" s="52"/>
    </row>
    <row r="14630" spans="233:244" x14ac:dyDescent="0.25">
      <c r="HY14630" s="52"/>
      <c r="HZ14630" s="52"/>
      <c r="IA14630" s="52"/>
      <c r="IG14630" s="52"/>
      <c r="IH14630" s="52"/>
      <c r="II14630" s="52"/>
      <c r="IJ14630" s="52"/>
    </row>
    <row r="14631" spans="233:244" x14ac:dyDescent="0.25">
      <c r="HY14631" s="52"/>
      <c r="HZ14631" s="52"/>
      <c r="IA14631" s="52"/>
      <c r="IG14631" s="52"/>
      <c r="IH14631" s="52"/>
      <c r="II14631" s="52"/>
      <c r="IJ14631" s="52"/>
    </row>
    <row r="14632" spans="233:244" x14ac:dyDescent="0.25">
      <c r="HY14632" s="52"/>
      <c r="HZ14632" s="52"/>
      <c r="IA14632" s="52"/>
      <c r="IG14632" s="52"/>
      <c r="IH14632" s="52"/>
      <c r="II14632" s="52"/>
      <c r="IJ14632" s="52"/>
    </row>
    <row r="14633" spans="233:244" x14ac:dyDescent="0.25">
      <c r="HY14633" s="52"/>
      <c r="HZ14633" s="52"/>
      <c r="IA14633" s="52"/>
      <c r="IG14633" s="52"/>
      <c r="IH14633" s="52"/>
      <c r="II14633" s="52"/>
      <c r="IJ14633" s="52"/>
    </row>
    <row r="14634" spans="233:244" x14ac:dyDescent="0.25">
      <c r="HY14634" s="52"/>
      <c r="HZ14634" s="52"/>
      <c r="IA14634" s="52"/>
      <c r="IG14634" s="52"/>
      <c r="IH14634" s="52"/>
      <c r="II14634" s="52"/>
      <c r="IJ14634" s="52"/>
    </row>
    <row r="14635" spans="233:244" x14ac:dyDescent="0.25">
      <c r="HY14635" s="52"/>
      <c r="HZ14635" s="52"/>
      <c r="IA14635" s="52"/>
      <c r="IG14635" s="52"/>
      <c r="IH14635" s="52"/>
      <c r="II14635" s="52"/>
      <c r="IJ14635" s="52"/>
    </row>
    <row r="14636" spans="233:244" x14ac:dyDescent="0.25">
      <c r="HY14636" s="52"/>
      <c r="HZ14636" s="52"/>
      <c r="IA14636" s="52"/>
      <c r="IG14636" s="52"/>
      <c r="IH14636" s="52"/>
      <c r="II14636" s="52"/>
      <c r="IJ14636" s="52"/>
    </row>
    <row r="14637" spans="233:244" x14ac:dyDescent="0.25">
      <c r="HY14637" s="52"/>
      <c r="HZ14637" s="52"/>
      <c r="IA14637" s="52"/>
      <c r="IG14637" s="52"/>
      <c r="IH14637" s="52"/>
      <c r="II14637" s="52"/>
      <c r="IJ14637" s="52"/>
    </row>
    <row r="14638" spans="233:244" x14ac:dyDescent="0.25">
      <c r="HY14638" s="52"/>
      <c r="HZ14638" s="52"/>
      <c r="IA14638" s="52"/>
      <c r="IG14638" s="52"/>
      <c r="IH14638" s="52"/>
      <c r="II14638" s="52"/>
      <c r="IJ14638" s="52"/>
    </row>
    <row r="14639" spans="233:244" x14ac:dyDescent="0.25">
      <c r="HY14639" s="52"/>
      <c r="HZ14639" s="52"/>
      <c r="IA14639" s="52"/>
      <c r="IG14639" s="52"/>
      <c r="IH14639" s="52"/>
      <c r="II14639" s="52"/>
      <c r="IJ14639" s="52"/>
    </row>
    <row r="14640" spans="233:244" x14ac:dyDescent="0.25">
      <c r="HY14640" s="52"/>
      <c r="HZ14640" s="52"/>
      <c r="IA14640" s="52"/>
      <c r="IG14640" s="52"/>
      <c r="IH14640" s="52"/>
      <c r="II14640" s="52"/>
      <c r="IJ14640" s="52"/>
    </row>
    <row r="14641" spans="233:244" x14ac:dyDescent="0.25">
      <c r="HY14641" s="52"/>
      <c r="HZ14641" s="52"/>
      <c r="IA14641" s="52"/>
      <c r="IG14641" s="52"/>
      <c r="IH14641" s="52"/>
      <c r="II14641" s="52"/>
      <c r="IJ14641" s="52"/>
    </row>
    <row r="14642" spans="233:244" x14ac:dyDescent="0.25">
      <c r="HY14642" s="52"/>
      <c r="HZ14642" s="52"/>
      <c r="IA14642" s="52"/>
      <c r="IG14642" s="52"/>
      <c r="IH14642" s="52"/>
      <c r="II14642" s="52"/>
      <c r="IJ14642" s="52"/>
    </row>
    <row r="14643" spans="233:244" x14ac:dyDescent="0.25">
      <c r="HY14643" s="52"/>
      <c r="HZ14643" s="52"/>
      <c r="IA14643" s="52"/>
      <c r="IG14643" s="52"/>
      <c r="IH14643" s="52"/>
      <c r="II14643" s="52"/>
      <c r="IJ14643" s="52"/>
    </row>
    <row r="14644" spans="233:244" x14ac:dyDescent="0.25">
      <c r="HY14644" s="52"/>
      <c r="HZ14644" s="52"/>
      <c r="IA14644" s="52"/>
      <c r="IG14644" s="52"/>
      <c r="IH14644" s="52"/>
      <c r="II14644" s="52"/>
      <c r="IJ14644" s="52"/>
    </row>
    <row r="14645" spans="233:244" x14ac:dyDescent="0.25">
      <c r="HY14645" s="52"/>
      <c r="HZ14645" s="52"/>
      <c r="IA14645" s="52"/>
      <c r="IG14645" s="52"/>
      <c r="IH14645" s="52"/>
      <c r="II14645" s="52"/>
      <c r="IJ14645" s="52"/>
    </row>
    <row r="14646" spans="233:244" x14ac:dyDescent="0.25">
      <c r="HY14646" s="52"/>
      <c r="HZ14646" s="52"/>
      <c r="IA14646" s="52"/>
      <c r="IG14646" s="52"/>
      <c r="IH14646" s="52"/>
      <c r="II14646" s="52"/>
      <c r="IJ14646" s="52"/>
    </row>
    <row r="14647" spans="233:244" x14ac:dyDescent="0.25">
      <c r="HY14647" s="52"/>
      <c r="HZ14647" s="52"/>
      <c r="IA14647" s="52"/>
      <c r="IG14647" s="52"/>
      <c r="IH14647" s="52"/>
      <c r="II14647" s="52"/>
      <c r="IJ14647" s="52"/>
    </row>
    <row r="14648" spans="233:244" x14ac:dyDescent="0.25">
      <c r="HY14648" s="52"/>
      <c r="HZ14648" s="52"/>
      <c r="IA14648" s="52"/>
      <c r="IG14648" s="52"/>
      <c r="IH14648" s="52"/>
      <c r="II14648" s="52"/>
      <c r="IJ14648" s="52"/>
    </row>
    <row r="14649" spans="233:244" x14ac:dyDescent="0.25">
      <c r="HY14649" s="52"/>
      <c r="HZ14649" s="52"/>
      <c r="IA14649" s="52"/>
      <c r="IG14649" s="52"/>
      <c r="IH14649" s="52"/>
      <c r="II14649" s="52"/>
      <c r="IJ14649" s="52"/>
    </row>
    <row r="14650" spans="233:244" x14ac:dyDescent="0.25">
      <c r="HY14650" s="52"/>
      <c r="HZ14650" s="52"/>
      <c r="IA14650" s="52"/>
      <c r="IG14650" s="52"/>
      <c r="IH14650" s="52"/>
      <c r="II14650" s="52"/>
      <c r="IJ14650" s="52"/>
    </row>
    <row r="14651" spans="233:244" x14ac:dyDescent="0.25">
      <c r="HY14651" s="52"/>
      <c r="HZ14651" s="52"/>
      <c r="IA14651" s="52"/>
      <c r="IG14651" s="52"/>
      <c r="IH14651" s="52"/>
      <c r="II14651" s="52"/>
      <c r="IJ14651" s="52"/>
    </row>
    <row r="14652" spans="233:244" x14ac:dyDescent="0.25">
      <c r="HY14652" s="52"/>
      <c r="HZ14652" s="52"/>
      <c r="IA14652" s="52"/>
      <c r="IG14652" s="52"/>
      <c r="IH14652" s="52"/>
      <c r="II14652" s="52"/>
      <c r="IJ14652" s="52"/>
    </row>
    <row r="14653" spans="233:244" x14ac:dyDescent="0.25">
      <c r="HY14653" s="52"/>
      <c r="HZ14653" s="52"/>
      <c r="IA14653" s="52"/>
      <c r="IG14653" s="52"/>
      <c r="IH14653" s="52"/>
      <c r="II14653" s="52"/>
      <c r="IJ14653" s="52"/>
    </row>
    <row r="14654" spans="233:244" x14ac:dyDescent="0.25">
      <c r="HY14654" s="52"/>
      <c r="HZ14654" s="52"/>
      <c r="IA14654" s="52"/>
      <c r="IG14654" s="52"/>
      <c r="IH14654" s="52"/>
      <c r="II14654" s="52"/>
      <c r="IJ14654" s="52"/>
    </row>
    <row r="14655" spans="233:244" x14ac:dyDescent="0.25">
      <c r="HY14655" s="52"/>
      <c r="HZ14655" s="52"/>
      <c r="IA14655" s="52"/>
      <c r="IG14655" s="52"/>
      <c r="IH14655" s="52"/>
      <c r="II14655" s="52"/>
      <c r="IJ14655" s="52"/>
    </row>
    <row r="14656" spans="233:244" x14ac:dyDescent="0.25">
      <c r="HY14656" s="52"/>
      <c r="HZ14656" s="52"/>
      <c r="IA14656" s="52"/>
      <c r="IG14656" s="52"/>
      <c r="IH14656" s="52"/>
      <c r="II14656" s="52"/>
      <c r="IJ14656" s="52"/>
    </row>
    <row r="14657" spans="233:244" x14ac:dyDescent="0.25">
      <c r="HY14657" s="52"/>
      <c r="HZ14657" s="52"/>
      <c r="IA14657" s="52"/>
      <c r="IG14657" s="52"/>
      <c r="IH14657" s="52"/>
      <c r="II14657" s="52"/>
      <c r="IJ14657" s="52"/>
    </row>
    <row r="14658" spans="233:244" x14ac:dyDescent="0.25">
      <c r="HY14658" s="52"/>
      <c r="HZ14658" s="52"/>
      <c r="IA14658" s="52"/>
      <c r="IG14658" s="52"/>
      <c r="IH14658" s="52"/>
      <c r="II14658" s="52"/>
      <c r="IJ14658" s="52"/>
    </row>
    <row r="14659" spans="233:244" x14ac:dyDescent="0.25">
      <c r="HY14659" s="52"/>
      <c r="HZ14659" s="52"/>
      <c r="IA14659" s="52"/>
      <c r="IG14659" s="52"/>
      <c r="IH14659" s="52"/>
      <c r="II14659" s="52"/>
      <c r="IJ14659" s="52"/>
    </row>
    <row r="14660" spans="233:244" x14ac:dyDescent="0.25">
      <c r="HY14660" s="52"/>
      <c r="HZ14660" s="52"/>
      <c r="IA14660" s="52"/>
      <c r="IG14660" s="52"/>
      <c r="IH14660" s="52"/>
      <c r="II14660" s="52"/>
      <c r="IJ14660" s="52"/>
    </row>
    <row r="14661" spans="233:244" x14ac:dyDescent="0.25">
      <c r="HY14661" s="52"/>
      <c r="HZ14661" s="52"/>
      <c r="IA14661" s="52"/>
      <c r="IG14661" s="52"/>
      <c r="IH14661" s="52"/>
      <c r="II14661" s="52"/>
      <c r="IJ14661" s="52"/>
    </row>
    <row r="14662" spans="233:244" x14ac:dyDescent="0.25">
      <c r="HY14662" s="52"/>
      <c r="HZ14662" s="52"/>
      <c r="IA14662" s="52"/>
      <c r="IG14662" s="52"/>
      <c r="IH14662" s="52"/>
      <c r="II14662" s="52"/>
      <c r="IJ14662" s="52"/>
    </row>
    <row r="14663" spans="233:244" x14ac:dyDescent="0.25">
      <c r="HY14663" s="52"/>
      <c r="HZ14663" s="52"/>
      <c r="IA14663" s="52"/>
      <c r="IG14663" s="52"/>
      <c r="IH14663" s="52"/>
      <c r="II14663" s="52"/>
      <c r="IJ14663" s="52"/>
    </row>
    <row r="14664" spans="233:244" x14ac:dyDescent="0.25">
      <c r="HY14664" s="52"/>
      <c r="HZ14664" s="52"/>
      <c r="IA14664" s="52"/>
      <c r="IG14664" s="52"/>
      <c r="IH14664" s="52"/>
      <c r="II14664" s="52"/>
      <c r="IJ14664" s="52"/>
    </row>
    <row r="14665" spans="233:244" x14ac:dyDescent="0.25">
      <c r="HY14665" s="52"/>
      <c r="HZ14665" s="52"/>
      <c r="IA14665" s="52"/>
      <c r="IG14665" s="52"/>
      <c r="IH14665" s="52"/>
      <c r="II14665" s="52"/>
      <c r="IJ14665" s="52"/>
    </row>
    <row r="14666" spans="233:244" x14ac:dyDescent="0.25">
      <c r="HY14666" s="52"/>
      <c r="HZ14666" s="52"/>
      <c r="IA14666" s="52"/>
      <c r="IG14666" s="52"/>
      <c r="IH14666" s="52"/>
      <c r="II14666" s="52"/>
      <c r="IJ14666" s="52"/>
    </row>
    <row r="14667" spans="233:244" x14ac:dyDescent="0.25">
      <c r="HY14667" s="52"/>
      <c r="HZ14667" s="52"/>
      <c r="IA14667" s="52"/>
      <c r="IG14667" s="52"/>
      <c r="IH14667" s="52"/>
      <c r="II14667" s="52"/>
      <c r="IJ14667" s="52"/>
    </row>
    <row r="14668" spans="233:244" x14ac:dyDescent="0.25">
      <c r="HY14668" s="52"/>
      <c r="HZ14668" s="52"/>
      <c r="IA14668" s="52"/>
      <c r="IG14668" s="52"/>
      <c r="IH14668" s="52"/>
      <c r="II14668" s="52"/>
      <c r="IJ14668" s="52"/>
    </row>
    <row r="14669" spans="233:244" x14ac:dyDescent="0.25">
      <c r="HY14669" s="52"/>
      <c r="HZ14669" s="52"/>
      <c r="IA14669" s="52"/>
      <c r="IG14669" s="52"/>
      <c r="IH14669" s="52"/>
      <c r="II14669" s="52"/>
      <c r="IJ14669" s="52"/>
    </row>
    <row r="14670" spans="233:244" x14ac:dyDescent="0.25">
      <c r="HY14670" s="52"/>
      <c r="HZ14670" s="52"/>
      <c r="IA14670" s="52"/>
      <c r="IG14670" s="52"/>
      <c r="IH14670" s="52"/>
      <c r="II14670" s="52"/>
      <c r="IJ14670" s="52"/>
    </row>
    <row r="14671" spans="233:244" x14ac:dyDescent="0.25">
      <c r="HY14671" s="52"/>
      <c r="HZ14671" s="52"/>
      <c r="IA14671" s="52"/>
      <c r="IG14671" s="52"/>
      <c r="IH14671" s="52"/>
      <c r="II14671" s="52"/>
      <c r="IJ14671" s="52"/>
    </row>
    <row r="14672" spans="233:244" x14ac:dyDescent="0.25">
      <c r="HY14672" s="52"/>
      <c r="HZ14672" s="52"/>
      <c r="IA14672" s="52"/>
      <c r="IG14672" s="52"/>
      <c r="IH14672" s="52"/>
      <c r="II14672" s="52"/>
      <c r="IJ14672" s="52"/>
    </row>
    <row r="14673" spans="233:244" x14ac:dyDescent="0.25">
      <c r="HY14673" s="52"/>
      <c r="HZ14673" s="52"/>
      <c r="IA14673" s="52"/>
      <c r="IG14673" s="52"/>
      <c r="IH14673" s="52"/>
      <c r="II14673" s="52"/>
      <c r="IJ14673" s="52"/>
    </row>
    <row r="14674" spans="233:244" x14ac:dyDescent="0.25">
      <c r="HY14674" s="52"/>
      <c r="HZ14674" s="52"/>
      <c r="IA14674" s="52"/>
      <c r="IG14674" s="52"/>
      <c r="IH14674" s="52"/>
      <c r="II14674" s="52"/>
      <c r="IJ14674" s="52"/>
    </row>
    <row r="14675" spans="233:244" x14ac:dyDescent="0.25">
      <c r="HY14675" s="52"/>
      <c r="HZ14675" s="52"/>
      <c r="IA14675" s="52"/>
      <c r="IG14675" s="52"/>
      <c r="IH14675" s="52"/>
      <c r="II14675" s="52"/>
      <c r="IJ14675" s="52"/>
    </row>
    <row r="14676" spans="233:244" x14ac:dyDescent="0.25">
      <c r="HY14676" s="52"/>
      <c r="HZ14676" s="52"/>
      <c r="IA14676" s="52"/>
      <c r="IG14676" s="52"/>
      <c r="IH14676" s="52"/>
      <c r="II14676" s="52"/>
      <c r="IJ14676" s="52"/>
    </row>
    <row r="14677" spans="233:244" x14ac:dyDescent="0.25">
      <c r="HY14677" s="52"/>
      <c r="HZ14677" s="52"/>
      <c r="IA14677" s="52"/>
      <c r="IG14677" s="52"/>
      <c r="IH14677" s="52"/>
      <c r="II14677" s="52"/>
      <c r="IJ14677" s="52"/>
    </row>
    <row r="14678" spans="233:244" x14ac:dyDescent="0.25">
      <c r="HY14678" s="52"/>
      <c r="HZ14678" s="52"/>
      <c r="IA14678" s="52"/>
      <c r="IG14678" s="52"/>
      <c r="IH14678" s="52"/>
      <c r="II14678" s="52"/>
      <c r="IJ14678" s="52"/>
    </row>
    <row r="14679" spans="233:244" x14ac:dyDescent="0.25">
      <c r="HY14679" s="52"/>
      <c r="HZ14679" s="52"/>
      <c r="IA14679" s="52"/>
      <c r="IG14679" s="52"/>
      <c r="IH14679" s="52"/>
      <c r="II14679" s="52"/>
      <c r="IJ14679" s="52"/>
    </row>
    <row r="14680" spans="233:244" x14ac:dyDescent="0.25">
      <c r="HY14680" s="52"/>
      <c r="HZ14680" s="52"/>
      <c r="IA14680" s="52"/>
      <c r="IG14680" s="52"/>
      <c r="IH14680" s="52"/>
      <c r="II14680" s="52"/>
      <c r="IJ14680" s="52"/>
    </row>
    <row r="14681" spans="233:244" x14ac:dyDescent="0.25">
      <c r="HY14681" s="52"/>
      <c r="HZ14681" s="52"/>
      <c r="IA14681" s="52"/>
      <c r="IG14681" s="52"/>
      <c r="IH14681" s="52"/>
      <c r="II14681" s="52"/>
      <c r="IJ14681" s="52"/>
    </row>
    <row r="14682" spans="233:244" x14ac:dyDescent="0.25">
      <c r="HY14682" s="52"/>
      <c r="HZ14682" s="52"/>
      <c r="IA14682" s="52"/>
      <c r="IG14682" s="52"/>
      <c r="IH14682" s="52"/>
      <c r="II14682" s="52"/>
      <c r="IJ14682" s="52"/>
    </row>
    <row r="14683" spans="233:244" x14ac:dyDescent="0.25">
      <c r="HY14683" s="52"/>
      <c r="HZ14683" s="52"/>
      <c r="IA14683" s="52"/>
      <c r="IG14683" s="52"/>
      <c r="IH14683" s="52"/>
      <c r="II14683" s="52"/>
      <c r="IJ14683" s="52"/>
    </row>
    <row r="14684" spans="233:244" x14ac:dyDescent="0.25">
      <c r="HY14684" s="52"/>
      <c r="HZ14684" s="52"/>
      <c r="IA14684" s="52"/>
      <c r="IG14684" s="52"/>
      <c r="IH14684" s="52"/>
      <c r="II14684" s="52"/>
      <c r="IJ14684" s="52"/>
    </row>
    <row r="14685" spans="233:244" x14ac:dyDescent="0.25">
      <c r="HY14685" s="52"/>
      <c r="HZ14685" s="52"/>
      <c r="IA14685" s="52"/>
      <c r="IG14685" s="52"/>
      <c r="IH14685" s="52"/>
      <c r="II14685" s="52"/>
      <c r="IJ14685" s="52"/>
    </row>
    <row r="14686" spans="233:244" x14ac:dyDescent="0.25">
      <c r="HY14686" s="52"/>
      <c r="HZ14686" s="52"/>
      <c r="IA14686" s="52"/>
      <c r="IG14686" s="52"/>
      <c r="IH14686" s="52"/>
      <c r="II14686" s="52"/>
      <c r="IJ14686" s="52"/>
    </row>
    <row r="14687" spans="233:244" x14ac:dyDescent="0.25">
      <c r="HY14687" s="52"/>
      <c r="HZ14687" s="52"/>
      <c r="IA14687" s="52"/>
      <c r="IG14687" s="52"/>
      <c r="IH14687" s="52"/>
      <c r="II14687" s="52"/>
      <c r="IJ14687" s="52"/>
    </row>
    <row r="14688" spans="233:244" x14ac:dyDescent="0.25">
      <c r="HY14688" s="52"/>
      <c r="HZ14688" s="52"/>
      <c r="IA14688" s="52"/>
      <c r="IG14688" s="52"/>
      <c r="IH14688" s="52"/>
      <c r="II14688" s="52"/>
      <c r="IJ14688" s="52"/>
    </row>
    <row r="14689" spans="233:244" x14ac:dyDescent="0.25">
      <c r="HY14689" s="52"/>
      <c r="HZ14689" s="52"/>
      <c r="IA14689" s="52"/>
      <c r="IG14689" s="52"/>
      <c r="IH14689" s="52"/>
      <c r="II14689" s="52"/>
      <c r="IJ14689" s="52"/>
    </row>
    <row r="14690" spans="233:244" x14ac:dyDescent="0.25">
      <c r="HY14690" s="52"/>
      <c r="HZ14690" s="52"/>
      <c r="IA14690" s="52"/>
      <c r="IG14690" s="52"/>
      <c r="IH14690" s="52"/>
      <c r="II14690" s="52"/>
      <c r="IJ14690" s="52"/>
    </row>
    <row r="14691" spans="233:244" x14ac:dyDescent="0.25">
      <c r="HY14691" s="52"/>
      <c r="HZ14691" s="52"/>
      <c r="IA14691" s="52"/>
      <c r="IG14691" s="52"/>
      <c r="IH14691" s="52"/>
      <c r="II14691" s="52"/>
      <c r="IJ14691" s="52"/>
    </row>
    <row r="14692" spans="233:244" x14ac:dyDescent="0.25">
      <c r="HY14692" s="52"/>
      <c r="HZ14692" s="52"/>
      <c r="IA14692" s="52"/>
      <c r="IG14692" s="52"/>
      <c r="IH14692" s="52"/>
      <c r="II14692" s="52"/>
      <c r="IJ14692" s="52"/>
    </row>
    <row r="14693" spans="233:244" x14ac:dyDescent="0.25">
      <c r="HY14693" s="52"/>
      <c r="HZ14693" s="52"/>
      <c r="IA14693" s="52"/>
      <c r="IG14693" s="52"/>
      <c r="IH14693" s="52"/>
      <c r="II14693" s="52"/>
      <c r="IJ14693" s="52"/>
    </row>
    <row r="14694" spans="233:244" x14ac:dyDescent="0.25">
      <c r="HY14694" s="52"/>
      <c r="HZ14694" s="52"/>
      <c r="IA14694" s="52"/>
      <c r="IG14694" s="52"/>
      <c r="IH14694" s="52"/>
      <c r="II14694" s="52"/>
      <c r="IJ14694" s="52"/>
    </row>
    <row r="14695" spans="233:244" x14ac:dyDescent="0.25">
      <c r="HY14695" s="52"/>
      <c r="HZ14695" s="52"/>
      <c r="IA14695" s="52"/>
      <c r="IG14695" s="52"/>
      <c r="IH14695" s="52"/>
      <c r="II14695" s="52"/>
      <c r="IJ14695" s="52"/>
    </row>
    <row r="14696" spans="233:244" x14ac:dyDescent="0.25">
      <c r="HY14696" s="52"/>
      <c r="HZ14696" s="52"/>
      <c r="IA14696" s="52"/>
      <c r="IG14696" s="52"/>
      <c r="IH14696" s="52"/>
      <c r="II14696" s="52"/>
      <c r="IJ14696" s="52"/>
    </row>
    <row r="14697" spans="233:244" x14ac:dyDescent="0.25">
      <c r="HY14697" s="52"/>
      <c r="HZ14697" s="52"/>
      <c r="IA14697" s="52"/>
      <c r="IG14697" s="52"/>
      <c r="IH14697" s="52"/>
      <c r="II14697" s="52"/>
      <c r="IJ14697" s="52"/>
    </row>
    <row r="14698" spans="233:244" x14ac:dyDescent="0.25">
      <c r="HY14698" s="52"/>
      <c r="HZ14698" s="52"/>
      <c r="IA14698" s="52"/>
      <c r="IG14698" s="52"/>
      <c r="IH14698" s="52"/>
      <c r="II14698" s="52"/>
      <c r="IJ14698" s="52"/>
    </row>
    <row r="14699" spans="233:244" x14ac:dyDescent="0.25">
      <c r="HY14699" s="52"/>
      <c r="HZ14699" s="52"/>
      <c r="IA14699" s="52"/>
      <c r="IG14699" s="52"/>
      <c r="IH14699" s="52"/>
      <c r="II14699" s="52"/>
      <c r="IJ14699" s="52"/>
    </row>
    <row r="14700" spans="233:244" x14ac:dyDescent="0.25">
      <c r="HY14700" s="52"/>
      <c r="HZ14700" s="52"/>
      <c r="IA14700" s="52"/>
      <c r="IG14700" s="52"/>
      <c r="IH14700" s="52"/>
      <c r="II14700" s="52"/>
      <c r="IJ14700" s="52"/>
    </row>
    <row r="14701" spans="233:244" x14ac:dyDescent="0.25">
      <c r="HY14701" s="52"/>
      <c r="HZ14701" s="52"/>
      <c r="IA14701" s="52"/>
      <c r="IG14701" s="52"/>
      <c r="IH14701" s="52"/>
      <c r="II14701" s="52"/>
      <c r="IJ14701" s="52"/>
    </row>
    <row r="14702" spans="233:244" x14ac:dyDescent="0.25">
      <c r="HY14702" s="52"/>
      <c r="HZ14702" s="52"/>
      <c r="IA14702" s="52"/>
      <c r="IG14702" s="52"/>
      <c r="IH14702" s="52"/>
      <c r="II14702" s="52"/>
      <c r="IJ14702" s="52"/>
    </row>
    <row r="14703" spans="233:244" x14ac:dyDescent="0.25">
      <c r="HY14703" s="52"/>
      <c r="HZ14703" s="52"/>
      <c r="IA14703" s="52"/>
      <c r="IG14703" s="52"/>
      <c r="IH14703" s="52"/>
      <c r="II14703" s="52"/>
      <c r="IJ14703" s="52"/>
    </row>
    <row r="14704" spans="233:244" x14ac:dyDescent="0.25">
      <c r="HY14704" s="52"/>
      <c r="HZ14704" s="52"/>
      <c r="IA14704" s="52"/>
      <c r="IG14704" s="52"/>
      <c r="IH14704" s="52"/>
      <c r="II14704" s="52"/>
      <c r="IJ14704" s="52"/>
    </row>
    <row r="14705" spans="233:244" x14ac:dyDescent="0.25">
      <c r="HY14705" s="52"/>
      <c r="HZ14705" s="52"/>
      <c r="IA14705" s="52"/>
      <c r="IG14705" s="52"/>
      <c r="IH14705" s="52"/>
      <c r="II14705" s="52"/>
      <c r="IJ14705" s="52"/>
    </row>
    <row r="14706" spans="233:244" x14ac:dyDescent="0.25">
      <c r="HY14706" s="52"/>
      <c r="HZ14706" s="52"/>
      <c r="IA14706" s="52"/>
      <c r="IG14706" s="52"/>
      <c r="IH14706" s="52"/>
      <c r="II14706" s="52"/>
      <c r="IJ14706" s="52"/>
    </row>
    <row r="14707" spans="233:244" x14ac:dyDescent="0.25">
      <c r="HY14707" s="52"/>
      <c r="HZ14707" s="52"/>
      <c r="IA14707" s="52"/>
      <c r="IG14707" s="52"/>
      <c r="IH14707" s="52"/>
      <c r="II14707" s="52"/>
      <c r="IJ14707" s="52"/>
    </row>
    <row r="14708" spans="233:244" x14ac:dyDescent="0.25">
      <c r="HY14708" s="52"/>
      <c r="HZ14708" s="52"/>
      <c r="IA14708" s="52"/>
      <c r="IG14708" s="52"/>
      <c r="IH14708" s="52"/>
      <c r="II14708" s="52"/>
      <c r="IJ14708" s="52"/>
    </row>
    <row r="14709" spans="233:244" x14ac:dyDescent="0.25">
      <c r="HY14709" s="52"/>
      <c r="HZ14709" s="52"/>
      <c r="IA14709" s="52"/>
      <c r="IG14709" s="52"/>
      <c r="IH14709" s="52"/>
      <c r="II14709" s="52"/>
      <c r="IJ14709" s="52"/>
    </row>
    <row r="14710" spans="233:244" x14ac:dyDescent="0.25">
      <c r="HY14710" s="52"/>
      <c r="HZ14710" s="52"/>
      <c r="IA14710" s="52"/>
      <c r="IG14710" s="52"/>
      <c r="IH14710" s="52"/>
      <c r="II14710" s="52"/>
      <c r="IJ14710" s="52"/>
    </row>
    <row r="14711" spans="233:244" x14ac:dyDescent="0.25">
      <c r="HY14711" s="52"/>
      <c r="HZ14711" s="52"/>
      <c r="IA14711" s="52"/>
      <c r="IG14711" s="52"/>
      <c r="IH14711" s="52"/>
      <c r="II14711" s="52"/>
      <c r="IJ14711" s="52"/>
    </row>
    <row r="14712" spans="233:244" x14ac:dyDescent="0.25">
      <c r="HY14712" s="52"/>
      <c r="HZ14712" s="52"/>
      <c r="IA14712" s="52"/>
      <c r="IG14712" s="52"/>
      <c r="IH14712" s="52"/>
      <c r="II14712" s="52"/>
      <c r="IJ14712" s="52"/>
    </row>
    <row r="14713" spans="233:244" x14ac:dyDescent="0.25">
      <c r="HY14713" s="52"/>
      <c r="HZ14713" s="52"/>
      <c r="IA14713" s="52"/>
      <c r="IG14713" s="52"/>
      <c r="IH14713" s="52"/>
      <c r="II14713" s="52"/>
      <c r="IJ14713" s="52"/>
    </row>
    <row r="14714" spans="233:244" x14ac:dyDescent="0.25">
      <c r="HY14714" s="52"/>
      <c r="HZ14714" s="52"/>
      <c r="IA14714" s="52"/>
      <c r="IG14714" s="52"/>
      <c r="IH14714" s="52"/>
      <c r="II14714" s="52"/>
      <c r="IJ14714" s="52"/>
    </row>
    <row r="14715" spans="233:244" x14ac:dyDescent="0.25">
      <c r="HY14715" s="52"/>
      <c r="HZ14715" s="52"/>
      <c r="IA14715" s="52"/>
      <c r="IG14715" s="52"/>
      <c r="IH14715" s="52"/>
      <c r="II14715" s="52"/>
      <c r="IJ14715" s="52"/>
    </row>
    <row r="14716" spans="233:244" x14ac:dyDescent="0.25">
      <c r="HY14716" s="52"/>
      <c r="HZ14716" s="52"/>
      <c r="IA14716" s="52"/>
      <c r="IG14716" s="52"/>
      <c r="IH14716" s="52"/>
      <c r="II14716" s="52"/>
      <c r="IJ14716" s="52"/>
    </row>
    <row r="14717" spans="233:244" x14ac:dyDescent="0.25">
      <c r="HY14717" s="52"/>
      <c r="HZ14717" s="52"/>
      <c r="IA14717" s="52"/>
      <c r="IG14717" s="52"/>
      <c r="IH14717" s="52"/>
      <c r="II14717" s="52"/>
      <c r="IJ14717" s="52"/>
    </row>
    <row r="14718" spans="233:244" x14ac:dyDescent="0.25">
      <c r="HY14718" s="52"/>
      <c r="HZ14718" s="52"/>
      <c r="IA14718" s="52"/>
      <c r="IG14718" s="52"/>
      <c r="IH14718" s="52"/>
      <c r="II14718" s="52"/>
      <c r="IJ14718" s="52"/>
    </row>
    <row r="14719" spans="233:244" x14ac:dyDescent="0.25">
      <c r="HY14719" s="52"/>
      <c r="HZ14719" s="52"/>
      <c r="IA14719" s="52"/>
      <c r="IG14719" s="52"/>
      <c r="IH14719" s="52"/>
      <c r="II14719" s="52"/>
      <c r="IJ14719" s="52"/>
    </row>
    <row r="14720" spans="233:244" x14ac:dyDescent="0.25">
      <c r="HY14720" s="52"/>
      <c r="HZ14720" s="52"/>
      <c r="IA14720" s="52"/>
      <c r="IG14720" s="52"/>
      <c r="IH14720" s="52"/>
      <c r="II14720" s="52"/>
      <c r="IJ14720" s="52"/>
    </row>
    <row r="14721" spans="233:244" x14ac:dyDescent="0.25">
      <c r="HY14721" s="52"/>
      <c r="HZ14721" s="52"/>
      <c r="IA14721" s="52"/>
      <c r="IG14721" s="52"/>
      <c r="IH14721" s="52"/>
      <c r="II14721" s="52"/>
      <c r="IJ14721" s="52"/>
    </row>
    <row r="14722" spans="233:244" x14ac:dyDescent="0.25">
      <c r="HY14722" s="52"/>
      <c r="HZ14722" s="52"/>
      <c r="IA14722" s="52"/>
      <c r="IG14722" s="52"/>
      <c r="IH14722" s="52"/>
      <c r="II14722" s="52"/>
      <c r="IJ14722" s="52"/>
    </row>
    <row r="14723" spans="233:244" x14ac:dyDescent="0.25">
      <c r="HY14723" s="52"/>
      <c r="HZ14723" s="52"/>
      <c r="IA14723" s="52"/>
      <c r="IG14723" s="52"/>
      <c r="IH14723" s="52"/>
      <c r="II14723" s="52"/>
      <c r="IJ14723" s="52"/>
    </row>
    <row r="14724" spans="233:244" x14ac:dyDescent="0.25">
      <c r="HY14724" s="52"/>
      <c r="HZ14724" s="52"/>
      <c r="IA14724" s="52"/>
      <c r="IG14724" s="52"/>
      <c r="IH14724" s="52"/>
      <c r="II14724" s="52"/>
      <c r="IJ14724" s="52"/>
    </row>
    <row r="14725" spans="233:244" x14ac:dyDescent="0.25">
      <c r="HY14725" s="52"/>
      <c r="HZ14725" s="52"/>
      <c r="IA14725" s="52"/>
      <c r="IG14725" s="52"/>
      <c r="IH14725" s="52"/>
      <c r="II14725" s="52"/>
      <c r="IJ14725" s="52"/>
    </row>
    <row r="14726" spans="233:244" x14ac:dyDescent="0.25">
      <c r="HY14726" s="52"/>
      <c r="HZ14726" s="52"/>
      <c r="IA14726" s="52"/>
      <c r="IG14726" s="52"/>
      <c r="IH14726" s="52"/>
      <c r="II14726" s="52"/>
      <c r="IJ14726" s="52"/>
    </row>
    <row r="14727" spans="233:244" x14ac:dyDescent="0.25">
      <c r="HY14727" s="52"/>
      <c r="HZ14727" s="52"/>
      <c r="IA14727" s="52"/>
      <c r="IG14727" s="52"/>
      <c r="IH14727" s="52"/>
      <c r="II14727" s="52"/>
      <c r="IJ14727" s="52"/>
    </row>
    <row r="14728" spans="233:244" x14ac:dyDescent="0.25">
      <c r="HY14728" s="52"/>
      <c r="HZ14728" s="52"/>
      <c r="IA14728" s="52"/>
      <c r="IG14728" s="52"/>
      <c r="IH14728" s="52"/>
      <c r="II14728" s="52"/>
      <c r="IJ14728" s="52"/>
    </row>
    <row r="14729" spans="233:244" x14ac:dyDescent="0.25">
      <c r="HY14729" s="52"/>
      <c r="HZ14729" s="52"/>
      <c r="IA14729" s="52"/>
      <c r="IG14729" s="52"/>
      <c r="IH14729" s="52"/>
      <c r="II14729" s="52"/>
      <c r="IJ14729" s="52"/>
    </row>
    <row r="14730" spans="233:244" x14ac:dyDescent="0.25">
      <c r="HY14730" s="52"/>
      <c r="HZ14730" s="52"/>
      <c r="IA14730" s="52"/>
      <c r="IG14730" s="52"/>
      <c r="IH14730" s="52"/>
      <c r="II14730" s="52"/>
      <c r="IJ14730" s="52"/>
    </row>
    <row r="14731" spans="233:244" x14ac:dyDescent="0.25">
      <c r="HY14731" s="52"/>
      <c r="HZ14731" s="52"/>
      <c r="IA14731" s="52"/>
      <c r="IG14731" s="52"/>
      <c r="IH14731" s="52"/>
      <c r="II14731" s="52"/>
      <c r="IJ14731" s="52"/>
    </row>
    <row r="14732" spans="233:244" x14ac:dyDescent="0.25">
      <c r="HY14732" s="52"/>
      <c r="HZ14732" s="52"/>
      <c r="IA14732" s="52"/>
      <c r="IG14732" s="52"/>
      <c r="IH14732" s="52"/>
      <c r="II14732" s="52"/>
      <c r="IJ14732" s="52"/>
    </row>
    <row r="14733" spans="233:244" x14ac:dyDescent="0.25">
      <c r="HY14733" s="52"/>
      <c r="HZ14733" s="52"/>
      <c r="IA14733" s="52"/>
      <c r="IG14733" s="52"/>
      <c r="IH14733" s="52"/>
      <c r="II14733" s="52"/>
      <c r="IJ14733" s="52"/>
    </row>
    <row r="14734" spans="233:244" x14ac:dyDescent="0.25">
      <c r="HY14734" s="52"/>
      <c r="HZ14734" s="52"/>
      <c r="IA14734" s="52"/>
      <c r="IG14734" s="52"/>
      <c r="IH14734" s="52"/>
      <c r="II14734" s="52"/>
      <c r="IJ14734" s="52"/>
    </row>
    <row r="14735" spans="233:244" x14ac:dyDescent="0.25">
      <c r="HY14735" s="52"/>
      <c r="HZ14735" s="52"/>
      <c r="IA14735" s="52"/>
      <c r="IG14735" s="52"/>
      <c r="IH14735" s="52"/>
      <c r="II14735" s="52"/>
      <c r="IJ14735" s="52"/>
    </row>
    <row r="14736" spans="233:244" x14ac:dyDescent="0.25">
      <c r="HY14736" s="52"/>
      <c r="HZ14736" s="52"/>
      <c r="IA14736" s="52"/>
      <c r="IG14736" s="52"/>
      <c r="IH14736" s="52"/>
      <c r="II14736" s="52"/>
      <c r="IJ14736" s="52"/>
    </row>
    <row r="14737" spans="233:244" x14ac:dyDescent="0.25">
      <c r="HY14737" s="52"/>
      <c r="HZ14737" s="52"/>
      <c r="IA14737" s="52"/>
      <c r="IG14737" s="52"/>
      <c r="IH14737" s="52"/>
      <c r="II14737" s="52"/>
      <c r="IJ14737" s="52"/>
    </row>
    <row r="14738" spans="233:244" x14ac:dyDescent="0.25">
      <c r="HY14738" s="52"/>
      <c r="HZ14738" s="52"/>
      <c r="IA14738" s="52"/>
      <c r="IG14738" s="52"/>
      <c r="IH14738" s="52"/>
      <c r="II14738" s="52"/>
      <c r="IJ14738" s="52"/>
    </row>
    <row r="14739" spans="233:244" x14ac:dyDescent="0.25">
      <c r="HY14739" s="52"/>
      <c r="HZ14739" s="52"/>
      <c r="IA14739" s="52"/>
      <c r="IG14739" s="52"/>
      <c r="IH14739" s="52"/>
      <c r="II14739" s="52"/>
      <c r="IJ14739" s="52"/>
    </row>
    <row r="14740" spans="233:244" x14ac:dyDescent="0.25">
      <c r="HY14740" s="52"/>
      <c r="HZ14740" s="52"/>
      <c r="IA14740" s="52"/>
      <c r="IG14740" s="52"/>
      <c r="IH14740" s="52"/>
      <c r="II14740" s="52"/>
      <c r="IJ14740" s="52"/>
    </row>
    <row r="14741" spans="233:244" x14ac:dyDescent="0.25">
      <c r="HY14741" s="52"/>
      <c r="HZ14741" s="52"/>
      <c r="IA14741" s="52"/>
      <c r="IG14741" s="52"/>
      <c r="IH14741" s="52"/>
      <c r="II14741" s="52"/>
      <c r="IJ14741" s="52"/>
    </row>
    <row r="14742" spans="233:244" x14ac:dyDescent="0.25">
      <c r="HY14742" s="52"/>
      <c r="HZ14742" s="52"/>
      <c r="IA14742" s="52"/>
      <c r="IG14742" s="52"/>
      <c r="IH14742" s="52"/>
      <c r="II14742" s="52"/>
      <c r="IJ14742" s="52"/>
    </row>
    <row r="14743" spans="233:244" x14ac:dyDescent="0.25">
      <c r="HY14743" s="52"/>
      <c r="HZ14743" s="52"/>
      <c r="IA14743" s="52"/>
      <c r="IG14743" s="52"/>
      <c r="IH14743" s="52"/>
      <c r="II14743" s="52"/>
      <c r="IJ14743" s="52"/>
    </row>
    <row r="14744" spans="233:244" x14ac:dyDescent="0.25">
      <c r="HY14744" s="52"/>
      <c r="HZ14744" s="52"/>
      <c r="IA14744" s="52"/>
      <c r="IG14744" s="52"/>
      <c r="IH14744" s="52"/>
      <c r="II14744" s="52"/>
      <c r="IJ14744" s="52"/>
    </row>
    <row r="14745" spans="233:244" x14ac:dyDescent="0.25">
      <c r="HY14745" s="52"/>
      <c r="HZ14745" s="52"/>
      <c r="IA14745" s="52"/>
      <c r="IG14745" s="52"/>
      <c r="IH14745" s="52"/>
      <c r="II14745" s="52"/>
      <c r="IJ14745" s="52"/>
    </row>
    <row r="14746" spans="233:244" x14ac:dyDescent="0.25">
      <c r="HY14746" s="52"/>
      <c r="HZ14746" s="52"/>
      <c r="IA14746" s="52"/>
      <c r="IG14746" s="52"/>
      <c r="IH14746" s="52"/>
      <c r="II14746" s="52"/>
      <c r="IJ14746" s="52"/>
    </row>
    <row r="14747" spans="233:244" x14ac:dyDescent="0.25">
      <c r="HY14747" s="52"/>
      <c r="HZ14747" s="52"/>
      <c r="IA14747" s="52"/>
      <c r="IG14747" s="52"/>
      <c r="IH14747" s="52"/>
      <c r="II14747" s="52"/>
      <c r="IJ14747" s="52"/>
    </row>
    <row r="14748" spans="233:244" x14ac:dyDescent="0.25">
      <c r="HY14748" s="52"/>
      <c r="HZ14748" s="52"/>
      <c r="IA14748" s="52"/>
      <c r="IG14748" s="52"/>
      <c r="IH14748" s="52"/>
      <c r="II14748" s="52"/>
      <c r="IJ14748" s="52"/>
    </row>
    <row r="14749" spans="233:244" x14ac:dyDescent="0.25">
      <c r="HY14749" s="52"/>
      <c r="HZ14749" s="52"/>
      <c r="IA14749" s="52"/>
      <c r="IG14749" s="52"/>
      <c r="IH14749" s="52"/>
      <c r="II14749" s="52"/>
      <c r="IJ14749" s="52"/>
    </row>
    <row r="14750" spans="233:244" x14ac:dyDescent="0.25">
      <c r="HY14750" s="52"/>
      <c r="HZ14750" s="52"/>
      <c r="IA14750" s="52"/>
      <c r="IG14750" s="52"/>
      <c r="IH14750" s="52"/>
      <c r="II14750" s="52"/>
      <c r="IJ14750" s="52"/>
    </row>
    <row r="14751" spans="233:244" x14ac:dyDescent="0.25">
      <c r="HY14751" s="52"/>
      <c r="HZ14751" s="52"/>
      <c r="IA14751" s="52"/>
      <c r="IG14751" s="52"/>
      <c r="IH14751" s="52"/>
      <c r="II14751" s="52"/>
      <c r="IJ14751" s="52"/>
    </row>
    <row r="14752" spans="233:244" x14ac:dyDescent="0.25">
      <c r="HY14752" s="52"/>
      <c r="HZ14752" s="52"/>
      <c r="IA14752" s="52"/>
      <c r="IG14752" s="52"/>
      <c r="IH14752" s="52"/>
      <c r="II14752" s="52"/>
      <c r="IJ14752" s="52"/>
    </row>
    <row r="14753" spans="233:244" x14ac:dyDescent="0.25">
      <c r="HY14753" s="52"/>
      <c r="HZ14753" s="52"/>
      <c r="IA14753" s="52"/>
      <c r="IG14753" s="52"/>
      <c r="IH14753" s="52"/>
      <c r="II14753" s="52"/>
      <c r="IJ14753" s="52"/>
    </row>
    <row r="14754" spans="233:244" x14ac:dyDescent="0.25">
      <c r="HY14754" s="52"/>
      <c r="HZ14754" s="52"/>
      <c r="IA14754" s="52"/>
      <c r="IG14754" s="52"/>
      <c r="IH14754" s="52"/>
      <c r="II14754" s="52"/>
      <c r="IJ14754" s="52"/>
    </row>
    <row r="14755" spans="233:244" x14ac:dyDescent="0.25">
      <c r="HY14755" s="52"/>
      <c r="HZ14755" s="52"/>
      <c r="IA14755" s="52"/>
      <c r="IG14755" s="52"/>
      <c r="IH14755" s="52"/>
      <c r="II14755" s="52"/>
      <c r="IJ14755" s="52"/>
    </row>
    <row r="14756" spans="233:244" x14ac:dyDescent="0.25">
      <c r="HY14756" s="52"/>
      <c r="HZ14756" s="52"/>
      <c r="IA14756" s="52"/>
      <c r="IG14756" s="52"/>
      <c r="IH14756" s="52"/>
      <c r="II14756" s="52"/>
      <c r="IJ14756" s="52"/>
    </row>
    <row r="14757" spans="233:244" x14ac:dyDescent="0.25">
      <c r="HY14757" s="52"/>
      <c r="HZ14757" s="52"/>
      <c r="IA14757" s="52"/>
      <c r="IG14757" s="52"/>
      <c r="IH14757" s="52"/>
      <c r="II14757" s="52"/>
      <c r="IJ14757" s="52"/>
    </row>
    <row r="14758" spans="233:244" x14ac:dyDescent="0.25">
      <c r="HY14758" s="52"/>
      <c r="HZ14758" s="52"/>
      <c r="IA14758" s="52"/>
      <c r="IG14758" s="52"/>
      <c r="IH14758" s="52"/>
      <c r="II14758" s="52"/>
      <c r="IJ14758" s="52"/>
    </row>
    <row r="14759" spans="233:244" x14ac:dyDescent="0.25">
      <c r="HY14759" s="52"/>
      <c r="HZ14759" s="52"/>
      <c r="IA14759" s="52"/>
      <c r="IG14759" s="52"/>
      <c r="IH14759" s="52"/>
      <c r="II14759" s="52"/>
      <c r="IJ14759" s="52"/>
    </row>
    <row r="14760" spans="233:244" x14ac:dyDescent="0.25">
      <c r="HY14760" s="52"/>
      <c r="HZ14760" s="52"/>
      <c r="IA14760" s="52"/>
      <c r="IG14760" s="52"/>
      <c r="IH14760" s="52"/>
      <c r="II14760" s="52"/>
      <c r="IJ14760" s="52"/>
    </row>
    <row r="14761" spans="233:244" x14ac:dyDescent="0.25">
      <c r="HY14761" s="52"/>
      <c r="HZ14761" s="52"/>
      <c r="IA14761" s="52"/>
      <c r="IG14761" s="52"/>
      <c r="IH14761" s="52"/>
      <c r="II14761" s="52"/>
      <c r="IJ14761" s="52"/>
    </row>
    <row r="14762" spans="233:244" x14ac:dyDescent="0.25">
      <c r="HY14762" s="52"/>
      <c r="HZ14762" s="52"/>
      <c r="IA14762" s="52"/>
      <c r="IG14762" s="52"/>
      <c r="IH14762" s="52"/>
      <c r="II14762" s="52"/>
      <c r="IJ14762" s="52"/>
    </row>
    <row r="14763" spans="233:244" x14ac:dyDescent="0.25">
      <c r="HY14763" s="52"/>
      <c r="HZ14763" s="52"/>
      <c r="IA14763" s="52"/>
      <c r="IG14763" s="52"/>
      <c r="IH14763" s="52"/>
      <c r="II14763" s="52"/>
      <c r="IJ14763" s="52"/>
    </row>
    <row r="14764" spans="233:244" x14ac:dyDescent="0.25">
      <c r="HY14764" s="52"/>
      <c r="HZ14764" s="52"/>
      <c r="IA14764" s="52"/>
      <c r="IG14764" s="52"/>
      <c r="IH14764" s="52"/>
      <c r="II14764" s="52"/>
      <c r="IJ14764" s="52"/>
    </row>
    <row r="14765" spans="233:244" x14ac:dyDescent="0.25">
      <c r="HY14765" s="52"/>
      <c r="HZ14765" s="52"/>
      <c r="IA14765" s="52"/>
      <c r="IG14765" s="52"/>
      <c r="IH14765" s="52"/>
      <c r="II14765" s="52"/>
      <c r="IJ14765" s="52"/>
    </row>
    <row r="14766" spans="233:244" x14ac:dyDescent="0.25">
      <c r="HY14766" s="52"/>
      <c r="HZ14766" s="52"/>
      <c r="IA14766" s="52"/>
      <c r="IG14766" s="52"/>
      <c r="IH14766" s="52"/>
      <c r="II14766" s="52"/>
      <c r="IJ14766" s="52"/>
    </row>
    <row r="14767" spans="233:244" x14ac:dyDescent="0.25">
      <c r="HY14767" s="52"/>
      <c r="HZ14767" s="52"/>
      <c r="IA14767" s="52"/>
      <c r="IG14767" s="52"/>
      <c r="IH14767" s="52"/>
      <c r="II14767" s="52"/>
      <c r="IJ14767" s="52"/>
    </row>
    <row r="14768" spans="233:244" x14ac:dyDescent="0.25">
      <c r="HY14768" s="52"/>
      <c r="HZ14768" s="52"/>
      <c r="IA14768" s="52"/>
      <c r="IG14768" s="52"/>
      <c r="IH14768" s="52"/>
      <c r="II14768" s="52"/>
      <c r="IJ14768" s="52"/>
    </row>
    <row r="14769" spans="233:244" x14ac:dyDescent="0.25">
      <c r="HY14769" s="52"/>
      <c r="HZ14769" s="52"/>
      <c r="IA14769" s="52"/>
      <c r="IG14769" s="52"/>
      <c r="IH14769" s="52"/>
      <c r="II14769" s="52"/>
      <c r="IJ14769" s="52"/>
    </row>
    <row r="14770" spans="233:244" x14ac:dyDescent="0.25">
      <c r="HY14770" s="52"/>
      <c r="HZ14770" s="52"/>
      <c r="IA14770" s="52"/>
      <c r="IG14770" s="52"/>
      <c r="IH14770" s="52"/>
      <c r="II14770" s="52"/>
      <c r="IJ14770" s="52"/>
    </row>
    <row r="14771" spans="233:244" x14ac:dyDescent="0.25">
      <c r="HY14771" s="52"/>
      <c r="HZ14771" s="52"/>
      <c r="IA14771" s="52"/>
      <c r="IG14771" s="52"/>
      <c r="IH14771" s="52"/>
      <c r="II14771" s="52"/>
      <c r="IJ14771" s="52"/>
    </row>
    <row r="14772" spans="233:244" x14ac:dyDescent="0.25">
      <c r="HY14772" s="52"/>
      <c r="HZ14772" s="52"/>
      <c r="IA14772" s="52"/>
      <c r="IG14772" s="52"/>
      <c r="IH14772" s="52"/>
      <c r="II14772" s="52"/>
      <c r="IJ14772" s="52"/>
    </row>
    <row r="14773" spans="233:244" x14ac:dyDescent="0.25">
      <c r="HY14773" s="52"/>
      <c r="HZ14773" s="52"/>
      <c r="IA14773" s="52"/>
      <c r="IG14773" s="52"/>
      <c r="IH14773" s="52"/>
      <c r="II14773" s="52"/>
      <c r="IJ14773" s="52"/>
    </row>
    <row r="14774" spans="233:244" x14ac:dyDescent="0.25">
      <c r="HY14774" s="52"/>
      <c r="HZ14774" s="52"/>
      <c r="IA14774" s="52"/>
      <c r="IG14774" s="52"/>
      <c r="IH14774" s="52"/>
      <c r="II14774" s="52"/>
      <c r="IJ14774" s="52"/>
    </row>
    <row r="14775" spans="233:244" x14ac:dyDescent="0.25">
      <c r="HY14775" s="52"/>
      <c r="HZ14775" s="52"/>
      <c r="IA14775" s="52"/>
      <c r="IG14775" s="52"/>
      <c r="IH14775" s="52"/>
      <c r="II14775" s="52"/>
      <c r="IJ14775" s="52"/>
    </row>
    <row r="14776" spans="233:244" x14ac:dyDescent="0.25">
      <c r="HY14776" s="52"/>
      <c r="HZ14776" s="52"/>
      <c r="IA14776" s="52"/>
      <c r="IG14776" s="52"/>
      <c r="IH14776" s="52"/>
      <c r="II14776" s="52"/>
      <c r="IJ14776" s="52"/>
    </row>
    <row r="14777" spans="233:244" x14ac:dyDescent="0.25">
      <c r="HY14777" s="52"/>
      <c r="HZ14777" s="52"/>
      <c r="IA14777" s="52"/>
      <c r="IG14777" s="52"/>
      <c r="IH14777" s="52"/>
      <c r="II14777" s="52"/>
      <c r="IJ14777" s="52"/>
    </row>
    <row r="14778" spans="233:244" x14ac:dyDescent="0.25">
      <c r="HY14778" s="52"/>
      <c r="HZ14778" s="52"/>
      <c r="IA14778" s="52"/>
      <c r="IG14778" s="52"/>
      <c r="IH14778" s="52"/>
      <c r="II14778" s="52"/>
      <c r="IJ14778" s="52"/>
    </row>
    <row r="14779" spans="233:244" x14ac:dyDescent="0.25">
      <c r="HY14779" s="52"/>
      <c r="HZ14779" s="52"/>
      <c r="IA14779" s="52"/>
      <c r="IG14779" s="52"/>
      <c r="IH14779" s="52"/>
      <c r="II14779" s="52"/>
      <c r="IJ14779" s="52"/>
    </row>
    <row r="14780" spans="233:244" x14ac:dyDescent="0.25">
      <c r="HY14780" s="52"/>
      <c r="HZ14780" s="52"/>
      <c r="IA14780" s="52"/>
      <c r="IG14780" s="52"/>
      <c r="IH14780" s="52"/>
      <c r="II14780" s="52"/>
      <c r="IJ14780" s="52"/>
    </row>
    <row r="14781" spans="233:244" x14ac:dyDescent="0.25">
      <c r="HY14781" s="52"/>
      <c r="HZ14781" s="52"/>
      <c r="IA14781" s="52"/>
      <c r="IG14781" s="52"/>
      <c r="IH14781" s="52"/>
      <c r="II14781" s="52"/>
      <c r="IJ14781" s="52"/>
    </row>
    <row r="14782" spans="233:244" x14ac:dyDescent="0.25">
      <c r="HY14782" s="52"/>
      <c r="HZ14782" s="52"/>
      <c r="IA14782" s="52"/>
      <c r="IG14782" s="52"/>
      <c r="IH14782" s="52"/>
      <c r="II14782" s="52"/>
      <c r="IJ14782" s="52"/>
    </row>
    <row r="14783" spans="233:244" x14ac:dyDescent="0.25">
      <c r="HY14783" s="52"/>
      <c r="HZ14783" s="52"/>
      <c r="IA14783" s="52"/>
      <c r="IG14783" s="52"/>
      <c r="IH14783" s="52"/>
      <c r="II14783" s="52"/>
      <c r="IJ14783" s="52"/>
    </row>
    <row r="14784" spans="233:244" x14ac:dyDescent="0.25">
      <c r="HY14784" s="52"/>
      <c r="HZ14784" s="52"/>
      <c r="IA14784" s="52"/>
      <c r="IG14784" s="52"/>
      <c r="IH14784" s="52"/>
      <c r="II14784" s="52"/>
      <c r="IJ14784" s="52"/>
    </row>
    <row r="14785" spans="233:244" x14ac:dyDescent="0.25">
      <c r="HY14785" s="52"/>
      <c r="HZ14785" s="52"/>
      <c r="IA14785" s="52"/>
      <c r="IG14785" s="52"/>
      <c r="IH14785" s="52"/>
      <c r="II14785" s="52"/>
      <c r="IJ14785" s="52"/>
    </row>
    <row r="14786" spans="233:244" x14ac:dyDescent="0.25">
      <c r="HY14786" s="52"/>
      <c r="HZ14786" s="52"/>
      <c r="IA14786" s="52"/>
      <c r="IG14786" s="52"/>
      <c r="IH14786" s="52"/>
      <c r="II14786" s="52"/>
      <c r="IJ14786" s="52"/>
    </row>
    <row r="14787" spans="233:244" x14ac:dyDescent="0.25">
      <c r="HY14787" s="52"/>
      <c r="HZ14787" s="52"/>
      <c r="IA14787" s="52"/>
      <c r="IG14787" s="52"/>
      <c r="IH14787" s="52"/>
      <c r="II14787" s="52"/>
      <c r="IJ14787" s="52"/>
    </row>
    <row r="14788" spans="233:244" x14ac:dyDescent="0.25">
      <c r="HY14788" s="52"/>
      <c r="HZ14788" s="52"/>
      <c r="IA14788" s="52"/>
      <c r="IG14788" s="52"/>
      <c r="IH14788" s="52"/>
      <c r="II14788" s="52"/>
      <c r="IJ14788" s="52"/>
    </row>
    <row r="14789" spans="233:244" x14ac:dyDescent="0.25">
      <c r="HY14789" s="52"/>
      <c r="HZ14789" s="52"/>
      <c r="IA14789" s="52"/>
      <c r="IG14789" s="52"/>
      <c r="IH14789" s="52"/>
      <c r="II14789" s="52"/>
      <c r="IJ14789" s="52"/>
    </row>
    <row r="14790" spans="233:244" x14ac:dyDescent="0.25">
      <c r="HY14790" s="52"/>
      <c r="HZ14790" s="52"/>
      <c r="IA14790" s="52"/>
      <c r="IG14790" s="52"/>
      <c r="IH14790" s="52"/>
      <c r="II14790" s="52"/>
      <c r="IJ14790" s="52"/>
    </row>
    <row r="14791" spans="233:244" x14ac:dyDescent="0.25">
      <c r="HY14791" s="52"/>
      <c r="HZ14791" s="52"/>
      <c r="IA14791" s="52"/>
      <c r="IG14791" s="52"/>
      <c r="IH14791" s="52"/>
      <c r="II14791" s="52"/>
      <c r="IJ14791" s="52"/>
    </row>
    <row r="14792" spans="233:244" x14ac:dyDescent="0.25">
      <c r="HY14792" s="52"/>
      <c r="HZ14792" s="52"/>
      <c r="IA14792" s="52"/>
      <c r="IG14792" s="52"/>
      <c r="IH14792" s="52"/>
      <c r="II14792" s="52"/>
      <c r="IJ14792" s="52"/>
    </row>
    <row r="14793" spans="233:244" x14ac:dyDescent="0.25">
      <c r="HY14793" s="52"/>
      <c r="HZ14793" s="52"/>
      <c r="IA14793" s="52"/>
      <c r="IG14793" s="52"/>
      <c r="IH14793" s="52"/>
      <c r="II14793" s="52"/>
      <c r="IJ14793" s="52"/>
    </row>
    <row r="14794" spans="233:244" x14ac:dyDescent="0.25">
      <c r="HY14794" s="52"/>
      <c r="HZ14794" s="52"/>
      <c r="IA14794" s="52"/>
      <c r="IG14794" s="52"/>
      <c r="IH14794" s="52"/>
      <c r="II14794" s="52"/>
      <c r="IJ14794" s="52"/>
    </row>
    <row r="14795" spans="233:244" x14ac:dyDescent="0.25">
      <c r="HY14795" s="52"/>
      <c r="HZ14795" s="52"/>
      <c r="IA14795" s="52"/>
      <c r="IG14795" s="52"/>
      <c r="IH14795" s="52"/>
      <c r="II14795" s="52"/>
      <c r="IJ14795" s="52"/>
    </row>
    <row r="14796" spans="233:244" x14ac:dyDescent="0.25">
      <c r="HY14796" s="52"/>
      <c r="HZ14796" s="52"/>
      <c r="IA14796" s="52"/>
      <c r="IG14796" s="52"/>
      <c r="IH14796" s="52"/>
      <c r="II14796" s="52"/>
      <c r="IJ14796" s="52"/>
    </row>
    <row r="14797" spans="233:244" x14ac:dyDescent="0.25">
      <c r="HY14797" s="52"/>
      <c r="HZ14797" s="52"/>
      <c r="IA14797" s="52"/>
      <c r="IG14797" s="52"/>
      <c r="IH14797" s="52"/>
      <c r="II14797" s="52"/>
      <c r="IJ14797" s="52"/>
    </row>
    <row r="14798" spans="233:244" x14ac:dyDescent="0.25">
      <c r="HY14798" s="52"/>
      <c r="HZ14798" s="52"/>
      <c r="IA14798" s="52"/>
      <c r="IG14798" s="52"/>
      <c r="IH14798" s="52"/>
      <c r="II14798" s="52"/>
      <c r="IJ14798" s="52"/>
    </row>
    <row r="14799" spans="233:244" x14ac:dyDescent="0.25">
      <c r="HY14799" s="52"/>
      <c r="HZ14799" s="52"/>
      <c r="IA14799" s="52"/>
      <c r="IG14799" s="52"/>
      <c r="IH14799" s="52"/>
      <c r="II14799" s="52"/>
      <c r="IJ14799" s="52"/>
    </row>
    <row r="14800" spans="233:244" x14ac:dyDescent="0.25">
      <c r="HY14800" s="52"/>
      <c r="HZ14800" s="52"/>
      <c r="IA14800" s="52"/>
      <c r="IG14800" s="52"/>
      <c r="IH14800" s="52"/>
      <c r="II14800" s="52"/>
      <c r="IJ14800" s="52"/>
    </row>
    <row r="14801" spans="233:244" x14ac:dyDescent="0.25">
      <c r="HY14801" s="52"/>
      <c r="HZ14801" s="52"/>
      <c r="IA14801" s="52"/>
      <c r="IG14801" s="52"/>
      <c r="IH14801" s="52"/>
      <c r="II14801" s="52"/>
      <c r="IJ14801" s="52"/>
    </row>
    <row r="14802" spans="233:244" x14ac:dyDescent="0.25">
      <c r="HY14802" s="52"/>
      <c r="HZ14802" s="52"/>
      <c r="IA14802" s="52"/>
      <c r="IG14802" s="52"/>
      <c r="IH14802" s="52"/>
      <c r="II14802" s="52"/>
      <c r="IJ14802" s="52"/>
    </row>
    <row r="14803" spans="233:244" x14ac:dyDescent="0.25">
      <c r="HY14803" s="52"/>
      <c r="HZ14803" s="52"/>
      <c r="IA14803" s="52"/>
      <c r="IG14803" s="52"/>
      <c r="IH14803" s="52"/>
      <c r="II14803" s="52"/>
      <c r="IJ14803" s="52"/>
    </row>
    <row r="14804" spans="233:244" x14ac:dyDescent="0.25">
      <c r="HY14804" s="52"/>
      <c r="HZ14804" s="52"/>
      <c r="IA14804" s="52"/>
      <c r="IG14804" s="52"/>
      <c r="IH14804" s="52"/>
      <c r="II14804" s="52"/>
      <c r="IJ14804" s="52"/>
    </row>
    <row r="14805" spans="233:244" x14ac:dyDescent="0.25">
      <c r="HY14805" s="52"/>
      <c r="HZ14805" s="52"/>
      <c r="IA14805" s="52"/>
      <c r="IG14805" s="52"/>
      <c r="IH14805" s="52"/>
      <c r="II14805" s="52"/>
      <c r="IJ14805" s="52"/>
    </row>
    <row r="14806" spans="233:244" x14ac:dyDescent="0.25">
      <c r="HY14806" s="52"/>
      <c r="HZ14806" s="52"/>
      <c r="IA14806" s="52"/>
      <c r="IG14806" s="52"/>
      <c r="IH14806" s="52"/>
      <c r="II14806" s="52"/>
      <c r="IJ14806" s="52"/>
    </row>
    <row r="14807" spans="233:244" x14ac:dyDescent="0.25">
      <c r="HY14807" s="52"/>
      <c r="HZ14807" s="52"/>
      <c r="IA14807" s="52"/>
      <c r="IG14807" s="52"/>
      <c r="IH14807" s="52"/>
      <c r="II14807" s="52"/>
      <c r="IJ14807" s="52"/>
    </row>
    <row r="14808" spans="233:244" x14ac:dyDescent="0.25">
      <c r="HY14808" s="52"/>
      <c r="HZ14808" s="52"/>
      <c r="IA14808" s="52"/>
      <c r="IG14808" s="52"/>
      <c r="IH14808" s="52"/>
      <c r="II14808" s="52"/>
      <c r="IJ14808" s="52"/>
    </row>
    <row r="14809" spans="233:244" x14ac:dyDescent="0.25">
      <c r="HY14809" s="52"/>
      <c r="HZ14809" s="52"/>
      <c r="IA14809" s="52"/>
      <c r="IG14809" s="52"/>
      <c r="IH14809" s="52"/>
      <c r="II14809" s="52"/>
      <c r="IJ14809" s="52"/>
    </row>
    <row r="14810" spans="233:244" x14ac:dyDescent="0.25">
      <c r="HY14810" s="52"/>
      <c r="HZ14810" s="52"/>
      <c r="IA14810" s="52"/>
      <c r="IG14810" s="52"/>
      <c r="IH14810" s="52"/>
      <c r="II14810" s="52"/>
      <c r="IJ14810" s="52"/>
    </row>
    <row r="14811" spans="233:244" x14ac:dyDescent="0.25">
      <c r="HY14811" s="52"/>
      <c r="HZ14811" s="52"/>
      <c r="IA14811" s="52"/>
      <c r="IG14811" s="52"/>
      <c r="IH14811" s="52"/>
      <c r="II14811" s="52"/>
      <c r="IJ14811" s="52"/>
    </row>
    <row r="14812" spans="233:244" x14ac:dyDescent="0.25">
      <c r="HY14812" s="52"/>
      <c r="HZ14812" s="52"/>
      <c r="IA14812" s="52"/>
      <c r="IG14812" s="52"/>
      <c r="IH14812" s="52"/>
      <c r="II14812" s="52"/>
      <c r="IJ14812" s="52"/>
    </row>
    <row r="14813" spans="233:244" x14ac:dyDescent="0.25">
      <c r="HY14813" s="52"/>
      <c r="HZ14813" s="52"/>
      <c r="IA14813" s="52"/>
      <c r="IG14813" s="52"/>
      <c r="IH14813" s="52"/>
      <c r="II14813" s="52"/>
      <c r="IJ14813" s="52"/>
    </row>
    <row r="14814" spans="233:244" x14ac:dyDescent="0.25">
      <c r="HY14814" s="52"/>
      <c r="HZ14814" s="52"/>
      <c r="IA14814" s="52"/>
      <c r="IG14814" s="52"/>
      <c r="IH14814" s="52"/>
      <c r="II14814" s="52"/>
      <c r="IJ14814" s="52"/>
    </row>
    <row r="14815" spans="233:244" x14ac:dyDescent="0.25">
      <c r="HY14815" s="52"/>
      <c r="HZ14815" s="52"/>
      <c r="IA14815" s="52"/>
      <c r="IG14815" s="52"/>
      <c r="IH14815" s="52"/>
      <c r="II14815" s="52"/>
      <c r="IJ14815" s="52"/>
    </row>
    <row r="14816" spans="233:244" x14ac:dyDescent="0.25">
      <c r="HY14816" s="52"/>
      <c r="HZ14816" s="52"/>
      <c r="IA14816" s="52"/>
      <c r="IG14816" s="52"/>
      <c r="IH14816" s="52"/>
      <c r="II14816" s="52"/>
      <c r="IJ14816" s="52"/>
    </row>
    <row r="14817" spans="233:244" x14ac:dyDescent="0.25">
      <c r="HY14817" s="52"/>
      <c r="HZ14817" s="52"/>
      <c r="IA14817" s="52"/>
      <c r="IG14817" s="52"/>
      <c r="IH14817" s="52"/>
      <c r="II14817" s="52"/>
      <c r="IJ14817" s="52"/>
    </row>
    <row r="14818" spans="233:244" x14ac:dyDescent="0.25">
      <c r="HY14818" s="52"/>
      <c r="HZ14818" s="52"/>
      <c r="IA14818" s="52"/>
      <c r="IG14818" s="52"/>
      <c r="IH14818" s="52"/>
      <c r="II14818" s="52"/>
      <c r="IJ14818" s="52"/>
    </row>
    <row r="14819" spans="233:244" x14ac:dyDescent="0.25">
      <c r="HY14819" s="52"/>
      <c r="HZ14819" s="52"/>
      <c r="IA14819" s="52"/>
      <c r="IG14819" s="52"/>
      <c r="IH14819" s="52"/>
      <c r="II14819" s="52"/>
      <c r="IJ14819" s="52"/>
    </row>
    <row r="14820" spans="233:244" x14ac:dyDescent="0.25">
      <c r="HY14820" s="52"/>
      <c r="HZ14820" s="52"/>
      <c r="IA14820" s="52"/>
      <c r="IG14820" s="52"/>
      <c r="IH14820" s="52"/>
      <c r="II14820" s="52"/>
      <c r="IJ14820" s="52"/>
    </row>
    <row r="14821" spans="233:244" x14ac:dyDescent="0.25">
      <c r="HY14821" s="52"/>
      <c r="HZ14821" s="52"/>
      <c r="IA14821" s="52"/>
      <c r="IG14821" s="52"/>
      <c r="IH14821" s="52"/>
      <c r="II14821" s="52"/>
      <c r="IJ14821" s="52"/>
    </row>
    <row r="14822" spans="233:244" x14ac:dyDescent="0.25">
      <c r="HY14822" s="52"/>
      <c r="HZ14822" s="52"/>
      <c r="IA14822" s="52"/>
      <c r="IG14822" s="52"/>
      <c r="IH14822" s="52"/>
      <c r="II14822" s="52"/>
      <c r="IJ14822" s="52"/>
    </row>
    <row r="14823" spans="233:244" x14ac:dyDescent="0.25">
      <c r="HY14823" s="52"/>
      <c r="HZ14823" s="52"/>
      <c r="IA14823" s="52"/>
      <c r="IG14823" s="52"/>
      <c r="IH14823" s="52"/>
      <c r="II14823" s="52"/>
      <c r="IJ14823" s="52"/>
    </row>
    <row r="14824" spans="233:244" x14ac:dyDescent="0.25">
      <c r="HY14824" s="52"/>
      <c r="HZ14824" s="52"/>
      <c r="IA14824" s="52"/>
      <c r="IG14824" s="52"/>
      <c r="IH14824" s="52"/>
      <c r="II14824" s="52"/>
      <c r="IJ14824" s="52"/>
    </row>
    <row r="14825" spans="233:244" x14ac:dyDescent="0.25">
      <c r="HY14825" s="52"/>
      <c r="HZ14825" s="52"/>
      <c r="IA14825" s="52"/>
      <c r="IG14825" s="52"/>
      <c r="IH14825" s="52"/>
      <c r="II14825" s="52"/>
      <c r="IJ14825" s="52"/>
    </row>
    <row r="14826" spans="233:244" x14ac:dyDescent="0.25">
      <c r="HY14826" s="52"/>
      <c r="HZ14826" s="52"/>
      <c r="IA14826" s="52"/>
      <c r="IG14826" s="52"/>
      <c r="IH14826" s="52"/>
      <c r="II14826" s="52"/>
      <c r="IJ14826" s="52"/>
    </row>
    <row r="14827" spans="233:244" x14ac:dyDescent="0.25">
      <c r="HY14827" s="52"/>
      <c r="HZ14827" s="52"/>
      <c r="IA14827" s="52"/>
      <c r="IG14827" s="52"/>
      <c r="IH14827" s="52"/>
      <c r="II14827" s="52"/>
      <c r="IJ14827" s="52"/>
    </row>
    <row r="14828" spans="233:244" x14ac:dyDescent="0.25">
      <c r="HY14828" s="52"/>
      <c r="HZ14828" s="52"/>
      <c r="IA14828" s="52"/>
      <c r="IG14828" s="52"/>
      <c r="IH14828" s="52"/>
      <c r="II14828" s="52"/>
      <c r="IJ14828" s="52"/>
    </row>
    <row r="14829" spans="233:244" x14ac:dyDescent="0.25">
      <c r="HY14829" s="52"/>
      <c r="HZ14829" s="52"/>
      <c r="IA14829" s="52"/>
      <c r="IG14829" s="52"/>
      <c r="IH14829" s="52"/>
      <c r="II14829" s="52"/>
      <c r="IJ14829" s="52"/>
    </row>
    <row r="14830" spans="233:244" x14ac:dyDescent="0.25">
      <c r="HY14830" s="52"/>
      <c r="HZ14830" s="52"/>
      <c r="IA14830" s="52"/>
      <c r="IG14830" s="52"/>
      <c r="IH14830" s="52"/>
      <c r="II14830" s="52"/>
      <c r="IJ14830" s="52"/>
    </row>
    <row r="14831" spans="233:244" x14ac:dyDescent="0.25">
      <c r="HY14831" s="52"/>
      <c r="HZ14831" s="52"/>
      <c r="IA14831" s="52"/>
      <c r="IG14831" s="52"/>
      <c r="IH14831" s="52"/>
      <c r="II14831" s="52"/>
      <c r="IJ14831" s="52"/>
    </row>
    <row r="14832" spans="233:244" x14ac:dyDescent="0.25">
      <c r="HY14832" s="52"/>
      <c r="HZ14832" s="52"/>
      <c r="IA14832" s="52"/>
      <c r="IG14832" s="52"/>
      <c r="IH14832" s="52"/>
      <c r="II14832" s="52"/>
      <c r="IJ14832" s="52"/>
    </row>
    <row r="14833" spans="233:244" x14ac:dyDescent="0.25">
      <c r="HY14833" s="52"/>
      <c r="HZ14833" s="52"/>
      <c r="IA14833" s="52"/>
      <c r="IG14833" s="52"/>
      <c r="IH14833" s="52"/>
      <c r="II14833" s="52"/>
      <c r="IJ14833" s="52"/>
    </row>
    <row r="14834" spans="233:244" x14ac:dyDescent="0.25">
      <c r="HY14834" s="52"/>
      <c r="HZ14834" s="52"/>
      <c r="IA14834" s="52"/>
      <c r="IG14834" s="52"/>
      <c r="IH14834" s="52"/>
      <c r="II14834" s="52"/>
      <c r="IJ14834" s="52"/>
    </row>
    <row r="14835" spans="233:244" x14ac:dyDescent="0.25">
      <c r="HY14835" s="52"/>
      <c r="HZ14835" s="52"/>
      <c r="IA14835" s="52"/>
      <c r="IG14835" s="52"/>
      <c r="IH14835" s="52"/>
      <c r="II14835" s="52"/>
      <c r="IJ14835" s="52"/>
    </row>
    <row r="14836" spans="233:244" x14ac:dyDescent="0.25">
      <c r="HY14836" s="52"/>
      <c r="HZ14836" s="52"/>
      <c r="IA14836" s="52"/>
      <c r="IG14836" s="52"/>
      <c r="IH14836" s="52"/>
      <c r="II14836" s="52"/>
      <c r="IJ14836" s="52"/>
    </row>
    <row r="14837" spans="233:244" x14ac:dyDescent="0.25">
      <c r="HY14837" s="52"/>
      <c r="HZ14837" s="52"/>
      <c r="IA14837" s="52"/>
      <c r="IG14837" s="52"/>
      <c r="IH14837" s="52"/>
      <c r="II14837" s="52"/>
      <c r="IJ14837" s="52"/>
    </row>
    <row r="14838" spans="233:244" x14ac:dyDescent="0.25">
      <c r="HY14838" s="52"/>
      <c r="HZ14838" s="52"/>
      <c r="IA14838" s="52"/>
      <c r="IG14838" s="52"/>
      <c r="IH14838" s="52"/>
      <c r="II14838" s="52"/>
      <c r="IJ14838" s="52"/>
    </row>
    <row r="14839" spans="233:244" x14ac:dyDescent="0.25">
      <c r="HY14839" s="52"/>
      <c r="HZ14839" s="52"/>
      <c r="IA14839" s="52"/>
      <c r="IG14839" s="52"/>
      <c r="IH14839" s="52"/>
      <c r="II14839" s="52"/>
      <c r="IJ14839" s="52"/>
    </row>
    <row r="14840" spans="233:244" x14ac:dyDescent="0.25">
      <c r="HY14840" s="52"/>
      <c r="HZ14840" s="52"/>
      <c r="IA14840" s="52"/>
      <c r="IG14840" s="52"/>
      <c r="IH14840" s="52"/>
      <c r="II14840" s="52"/>
      <c r="IJ14840" s="52"/>
    </row>
    <row r="14841" spans="233:244" x14ac:dyDescent="0.25">
      <c r="HY14841" s="52"/>
      <c r="HZ14841" s="52"/>
      <c r="IA14841" s="52"/>
      <c r="IG14841" s="52"/>
      <c r="IH14841" s="52"/>
      <c r="II14841" s="52"/>
      <c r="IJ14841" s="52"/>
    </row>
    <row r="14842" spans="233:244" x14ac:dyDescent="0.25">
      <c r="HY14842" s="52"/>
      <c r="HZ14842" s="52"/>
      <c r="IA14842" s="52"/>
      <c r="IG14842" s="52"/>
      <c r="IH14842" s="52"/>
      <c r="II14842" s="52"/>
      <c r="IJ14842" s="52"/>
    </row>
    <row r="14843" spans="233:244" x14ac:dyDescent="0.25">
      <c r="HY14843" s="52"/>
      <c r="HZ14843" s="52"/>
      <c r="IA14843" s="52"/>
      <c r="IG14843" s="52"/>
      <c r="IH14843" s="52"/>
      <c r="II14843" s="52"/>
      <c r="IJ14843" s="52"/>
    </row>
    <row r="14844" spans="233:244" x14ac:dyDescent="0.25">
      <c r="HY14844" s="52"/>
      <c r="HZ14844" s="52"/>
      <c r="IA14844" s="52"/>
      <c r="IG14844" s="52"/>
      <c r="IH14844" s="52"/>
      <c r="II14844" s="52"/>
      <c r="IJ14844" s="52"/>
    </row>
    <row r="14845" spans="233:244" x14ac:dyDescent="0.25">
      <c r="HY14845" s="52"/>
      <c r="HZ14845" s="52"/>
      <c r="IA14845" s="52"/>
      <c r="IG14845" s="52"/>
      <c r="IH14845" s="52"/>
      <c r="II14845" s="52"/>
      <c r="IJ14845" s="52"/>
    </row>
    <row r="14846" spans="233:244" x14ac:dyDescent="0.25">
      <c r="HY14846" s="52"/>
      <c r="HZ14846" s="52"/>
      <c r="IA14846" s="52"/>
      <c r="IG14846" s="52"/>
      <c r="IH14846" s="52"/>
      <c r="II14846" s="52"/>
      <c r="IJ14846" s="52"/>
    </row>
    <row r="14847" spans="233:244" x14ac:dyDescent="0.25">
      <c r="HY14847" s="52"/>
      <c r="HZ14847" s="52"/>
      <c r="IA14847" s="52"/>
      <c r="IG14847" s="52"/>
      <c r="IH14847" s="52"/>
      <c r="II14847" s="52"/>
      <c r="IJ14847" s="52"/>
    </row>
    <row r="14848" spans="233:244" x14ac:dyDescent="0.25">
      <c r="HY14848" s="52"/>
      <c r="HZ14848" s="52"/>
      <c r="IA14848" s="52"/>
      <c r="IG14848" s="52"/>
      <c r="IH14848" s="52"/>
      <c r="II14848" s="52"/>
      <c r="IJ14848" s="52"/>
    </row>
    <row r="14849" spans="233:244" x14ac:dyDescent="0.25">
      <c r="HY14849" s="52"/>
      <c r="HZ14849" s="52"/>
      <c r="IA14849" s="52"/>
      <c r="IG14849" s="52"/>
      <c r="IH14849" s="52"/>
      <c r="II14849" s="52"/>
      <c r="IJ14849" s="52"/>
    </row>
    <row r="14850" spans="233:244" x14ac:dyDescent="0.25">
      <c r="HY14850" s="52"/>
      <c r="HZ14850" s="52"/>
      <c r="IA14850" s="52"/>
      <c r="IG14850" s="52"/>
      <c r="IH14850" s="52"/>
      <c r="II14850" s="52"/>
      <c r="IJ14850" s="52"/>
    </row>
    <row r="14851" spans="233:244" x14ac:dyDescent="0.25">
      <c r="HY14851" s="52"/>
      <c r="HZ14851" s="52"/>
      <c r="IA14851" s="52"/>
      <c r="IG14851" s="52"/>
      <c r="IH14851" s="52"/>
      <c r="II14851" s="52"/>
      <c r="IJ14851" s="52"/>
    </row>
    <row r="14852" spans="233:244" x14ac:dyDescent="0.25">
      <c r="HY14852" s="52"/>
      <c r="HZ14852" s="52"/>
      <c r="IA14852" s="52"/>
      <c r="IG14852" s="52"/>
      <c r="IH14852" s="52"/>
      <c r="II14852" s="52"/>
      <c r="IJ14852" s="52"/>
    </row>
    <row r="14853" spans="233:244" x14ac:dyDescent="0.25">
      <c r="HY14853" s="52"/>
      <c r="HZ14853" s="52"/>
      <c r="IA14853" s="52"/>
      <c r="IG14853" s="52"/>
      <c r="IH14853" s="52"/>
      <c r="II14853" s="52"/>
      <c r="IJ14853" s="52"/>
    </row>
    <row r="14854" spans="233:244" x14ac:dyDescent="0.25">
      <c r="HY14854" s="52"/>
      <c r="HZ14854" s="52"/>
      <c r="IA14854" s="52"/>
      <c r="IG14854" s="52"/>
      <c r="IH14854" s="52"/>
      <c r="II14854" s="52"/>
      <c r="IJ14854" s="52"/>
    </row>
    <row r="14855" spans="233:244" x14ac:dyDescent="0.25">
      <c r="HY14855" s="52"/>
      <c r="HZ14855" s="52"/>
      <c r="IA14855" s="52"/>
      <c r="IG14855" s="52"/>
      <c r="IH14855" s="52"/>
      <c r="II14855" s="52"/>
      <c r="IJ14855" s="52"/>
    </row>
    <row r="14856" spans="233:244" x14ac:dyDescent="0.25">
      <c r="HY14856" s="52"/>
      <c r="HZ14856" s="52"/>
      <c r="IA14856" s="52"/>
      <c r="IG14856" s="52"/>
      <c r="IH14856" s="52"/>
      <c r="II14856" s="52"/>
      <c r="IJ14856" s="52"/>
    </row>
    <row r="14857" spans="233:244" x14ac:dyDescent="0.25">
      <c r="HY14857" s="52"/>
      <c r="HZ14857" s="52"/>
      <c r="IA14857" s="52"/>
      <c r="IG14857" s="52"/>
      <c r="IH14857" s="52"/>
      <c r="II14857" s="52"/>
      <c r="IJ14857" s="52"/>
    </row>
    <row r="14858" spans="233:244" x14ac:dyDescent="0.25">
      <c r="HY14858" s="52"/>
      <c r="HZ14858" s="52"/>
      <c r="IA14858" s="52"/>
      <c r="IG14858" s="52"/>
      <c r="IH14858" s="52"/>
      <c r="II14858" s="52"/>
      <c r="IJ14858" s="52"/>
    </row>
    <row r="14859" spans="233:244" x14ac:dyDescent="0.25">
      <c r="HY14859" s="52"/>
      <c r="HZ14859" s="52"/>
      <c r="IA14859" s="52"/>
      <c r="IG14859" s="52"/>
      <c r="IH14859" s="52"/>
      <c r="II14859" s="52"/>
      <c r="IJ14859" s="52"/>
    </row>
    <row r="14860" spans="233:244" x14ac:dyDescent="0.25">
      <c r="HY14860" s="52"/>
      <c r="HZ14860" s="52"/>
      <c r="IA14860" s="52"/>
      <c r="IG14860" s="52"/>
      <c r="IH14860" s="52"/>
      <c r="II14860" s="52"/>
      <c r="IJ14860" s="52"/>
    </row>
    <row r="14861" spans="233:244" x14ac:dyDescent="0.25">
      <c r="HY14861" s="52"/>
      <c r="HZ14861" s="52"/>
      <c r="IA14861" s="52"/>
      <c r="IG14861" s="52"/>
      <c r="IH14861" s="52"/>
      <c r="II14861" s="52"/>
      <c r="IJ14861" s="52"/>
    </row>
    <row r="14862" spans="233:244" x14ac:dyDescent="0.25">
      <c r="HY14862" s="52"/>
      <c r="HZ14862" s="52"/>
      <c r="IA14862" s="52"/>
      <c r="IG14862" s="52"/>
      <c r="IH14862" s="52"/>
      <c r="II14862" s="52"/>
      <c r="IJ14862" s="52"/>
    </row>
    <row r="14863" spans="233:244" x14ac:dyDescent="0.25">
      <c r="HY14863" s="52"/>
      <c r="HZ14863" s="52"/>
      <c r="IA14863" s="52"/>
      <c r="IG14863" s="52"/>
      <c r="IH14863" s="52"/>
      <c r="II14863" s="52"/>
      <c r="IJ14863" s="52"/>
    </row>
    <row r="14864" spans="233:244" x14ac:dyDescent="0.25">
      <c r="HY14864" s="52"/>
      <c r="HZ14864" s="52"/>
      <c r="IA14864" s="52"/>
      <c r="IG14864" s="52"/>
      <c r="IH14864" s="52"/>
      <c r="II14864" s="52"/>
      <c r="IJ14864" s="52"/>
    </row>
    <row r="14865" spans="233:244" x14ac:dyDescent="0.25">
      <c r="HY14865" s="52"/>
      <c r="HZ14865" s="52"/>
      <c r="IA14865" s="52"/>
      <c r="IG14865" s="52"/>
      <c r="IH14865" s="52"/>
      <c r="II14865" s="52"/>
      <c r="IJ14865" s="52"/>
    </row>
    <row r="14866" spans="233:244" x14ac:dyDescent="0.25">
      <c r="HY14866" s="52"/>
      <c r="HZ14866" s="52"/>
      <c r="IA14866" s="52"/>
      <c r="IG14866" s="52"/>
      <c r="IH14866" s="52"/>
      <c r="II14866" s="52"/>
      <c r="IJ14866" s="52"/>
    </row>
    <row r="14867" spans="233:244" x14ac:dyDescent="0.25">
      <c r="HY14867" s="52"/>
      <c r="HZ14867" s="52"/>
      <c r="IA14867" s="52"/>
      <c r="IG14867" s="52"/>
      <c r="IH14867" s="52"/>
      <c r="II14867" s="52"/>
      <c r="IJ14867" s="52"/>
    </row>
    <row r="14868" spans="233:244" x14ac:dyDescent="0.25">
      <c r="HY14868" s="52"/>
      <c r="HZ14868" s="52"/>
      <c r="IA14868" s="52"/>
      <c r="IG14868" s="52"/>
      <c r="IH14868" s="52"/>
      <c r="II14868" s="52"/>
      <c r="IJ14868" s="52"/>
    </row>
    <row r="14869" spans="233:244" x14ac:dyDescent="0.25">
      <c r="HY14869" s="52"/>
      <c r="HZ14869" s="52"/>
      <c r="IA14869" s="52"/>
      <c r="IG14869" s="52"/>
      <c r="IH14869" s="52"/>
      <c r="II14869" s="52"/>
      <c r="IJ14869" s="52"/>
    </row>
    <row r="14870" spans="233:244" x14ac:dyDescent="0.25">
      <c r="HY14870" s="52"/>
      <c r="HZ14870" s="52"/>
      <c r="IA14870" s="52"/>
      <c r="IG14870" s="52"/>
      <c r="IH14870" s="52"/>
      <c r="II14870" s="52"/>
      <c r="IJ14870" s="52"/>
    </row>
    <row r="14871" spans="233:244" x14ac:dyDescent="0.25">
      <c r="HY14871" s="52"/>
      <c r="HZ14871" s="52"/>
      <c r="IA14871" s="52"/>
      <c r="IG14871" s="52"/>
      <c r="IH14871" s="52"/>
      <c r="II14871" s="52"/>
      <c r="IJ14871" s="52"/>
    </row>
    <row r="14872" spans="233:244" x14ac:dyDescent="0.25">
      <c r="HY14872" s="52"/>
      <c r="HZ14872" s="52"/>
      <c r="IA14872" s="52"/>
      <c r="IG14872" s="52"/>
      <c r="IH14872" s="52"/>
      <c r="II14872" s="52"/>
      <c r="IJ14872" s="52"/>
    </row>
    <row r="14873" spans="233:244" x14ac:dyDescent="0.25">
      <c r="HY14873" s="52"/>
      <c r="HZ14873" s="52"/>
      <c r="IA14873" s="52"/>
      <c r="IG14873" s="52"/>
      <c r="IH14873" s="52"/>
      <c r="II14873" s="52"/>
      <c r="IJ14873" s="52"/>
    </row>
    <row r="14874" spans="233:244" x14ac:dyDescent="0.25">
      <c r="HY14874" s="52"/>
      <c r="HZ14874" s="52"/>
      <c r="IA14874" s="52"/>
      <c r="IG14874" s="52"/>
      <c r="IH14874" s="52"/>
      <c r="II14874" s="52"/>
      <c r="IJ14874" s="52"/>
    </row>
    <row r="14875" spans="233:244" x14ac:dyDescent="0.25">
      <c r="HY14875" s="52"/>
      <c r="HZ14875" s="52"/>
      <c r="IA14875" s="52"/>
      <c r="IG14875" s="52"/>
      <c r="IH14875" s="52"/>
      <c r="II14875" s="52"/>
      <c r="IJ14875" s="52"/>
    </row>
    <row r="14876" spans="233:244" x14ac:dyDescent="0.25">
      <c r="HY14876" s="52"/>
      <c r="HZ14876" s="52"/>
      <c r="IA14876" s="52"/>
      <c r="IG14876" s="52"/>
      <c r="IH14876" s="52"/>
      <c r="II14876" s="52"/>
      <c r="IJ14876" s="52"/>
    </row>
    <row r="14877" spans="233:244" x14ac:dyDescent="0.25">
      <c r="HY14877" s="52"/>
      <c r="HZ14877" s="52"/>
      <c r="IA14877" s="52"/>
      <c r="IG14877" s="52"/>
      <c r="IH14877" s="52"/>
      <c r="II14877" s="52"/>
      <c r="IJ14877" s="52"/>
    </row>
    <row r="14878" spans="233:244" x14ac:dyDescent="0.25">
      <c r="HY14878" s="52"/>
      <c r="HZ14878" s="52"/>
      <c r="IA14878" s="52"/>
      <c r="IG14878" s="52"/>
      <c r="IH14878" s="52"/>
      <c r="II14878" s="52"/>
      <c r="IJ14878" s="52"/>
    </row>
    <row r="14879" spans="233:244" x14ac:dyDescent="0.25">
      <c r="HY14879" s="52"/>
      <c r="HZ14879" s="52"/>
      <c r="IA14879" s="52"/>
      <c r="IG14879" s="52"/>
      <c r="IH14879" s="52"/>
      <c r="II14879" s="52"/>
      <c r="IJ14879" s="52"/>
    </row>
    <row r="14880" spans="233:244" x14ac:dyDescent="0.25">
      <c r="HY14880" s="52"/>
      <c r="HZ14880" s="52"/>
      <c r="IA14880" s="52"/>
      <c r="IG14880" s="52"/>
      <c r="IH14880" s="52"/>
      <c r="II14880" s="52"/>
      <c r="IJ14880" s="52"/>
    </row>
    <row r="14881" spans="233:244" x14ac:dyDescent="0.25">
      <c r="HY14881" s="52"/>
      <c r="HZ14881" s="52"/>
      <c r="IA14881" s="52"/>
      <c r="IG14881" s="52"/>
      <c r="IH14881" s="52"/>
      <c r="II14881" s="52"/>
      <c r="IJ14881" s="52"/>
    </row>
    <row r="14882" spans="233:244" x14ac:dyDescent="0.25">
      <c r="HY14882" s="52"/>
      <c r="HZ14882" s="52"/>
      <c r="IA14882" s="52"/>
      <c r="IG14882" s="52"/>
      <c r="IH14882" s="52"/>
      <c r="II14882" s="52"/>
      <c r="IJ14882" s="52"/>
    </row>
    <row r="14883" spans="233:244" x14ac:dyDescent="0.25">
      <c r="HY14883" s="52"/>
      <c r="HZ14883" s="52"/>
      <c r="IA14883" s="52"/>
      <c r="IG14883" s="52"/>
      <c r="IH14883" s="52"/>
      <c r="II14883" s="52"/>
      <c r="IJ14883" s="52"/>
    </row>
    <row r="14884" spans="233:244" x14ac:dyDescent="0.25">
      <c r="HY14884" s="52"/>
      <c r="HZ14884" s="52"/>
      <c r="IA14884" s="52"/>
      <c r="IG14884" s="52"/>
      <c r="IH14884" s="52"/>
      <c r="II14884" s="52"/>
      <c r="IJ14884" s="52"/>
    </row>
    <row r="14885" spans="233:244" x14ac:dyDescent="0.25">
      <c r="HY14885" s="52"/>
      <c r="HZ14885" s="52"/>
      <c r="IA14885" s="52"/>
      <c r="IG14885" s="52"/>
      <c r="IH14885" s="52"/>
      <c r="II14885" s="52"/>
      <c r="IJ14885" s="52"/>
    </row>
    <row r="14886" spans="233:244" x14ac:dyDescent="0.25">
      <c r="HY14886" s="52"/>
      <c r="HZ14886" s="52"/>
      <c r="IA14886" s="52"/>
      <c r="IG14886" s="52"/>
      <c r="IH14886" s="52"/>
      <c r="II14886" s="52"/>
      <c r="IJ14886" s="52"/>
    </row>
    <row r="14887" spans="233:244" x14ac:dyDescent="0.25">
      <c r="HY14887" s="52"/>
      <c r="HZ14887" s="52"/>
      <c r="IA14887" s="52"/>
      <c r="IG14887" s="52"/>
      <c r="IH14887" s="52"/>
      <c r="II14887" s="52"/>
      <c r="IJ14887" s="52"/>
    </row>
    <row r="14888" spans="233:244" x14ac:dyDescent="0.25">
      <c r="HY14888" s="52"/>
      <c r="HZ14888" s="52"/>
      <c r="IA14888" s="52"/>
      <c r="IG14888" s="52"/>
      <c r="IH14888" s="52"/>
      <c r="II14888" s="52"/>
      <c r="IJ14888" s="52"/>
    </row>
    <row r="14889" spans="233:244" x14ac:dyDescent="0.25">
      <c r="HY14889" s="52"/>
      <c r="HZ14889" s="52"/>
      <c r="IA14889" s="52"/>
      <c r="IG14889" s="52"/>
      <c r="IH14889" s="52"/>
      <c r="II14889" s="52"/>
      <c r="IJ14889" s="52"/>
    </row>
    <row r="14890" spans="233:244" x14ac:dyDescent="0.25">
      <c r="HY14890" s="52"/>
      <c r="HZ14890" s="52"/>
      <c r="IA14890" s="52"/>
      <c r="IG14890" s="52"/>
      <c r="IH14890" s="52"/>
      <c r="II14890" s="52"/>
      <c r="IJ14890" s="52"/>
    </row>
    <row r="14891" spans="233:244" x14ac:dyDescent="0.25">
      <c r="HY14891" s="52"/>
      <c r="HZ14891" s="52"/>
      <c r="IA14891" s="52"/>
      <c r="IG14891" s="52"/>
      <c r="IH14891" s="52"/>
      <c r="II14891" s="52"/>
      <c r="IJ14891" s="52"/>
    </row>
    <row r="14892" spans="233:244" x14ac:dyDescent="0.25">
      <c r="HY14892" s="52"/>
      <c r="HZ14892" s="52"/>
      <c r="IA14892" s="52"/>
      <c r="IG14892" s="52"/>
      <c r="IH14892" s="52"/>
      <c r="II14892" s="52"/>
      <c r="IJ14892" s="52"/>
    </row>
    <row r="14893" spans="233:244" x14ac:dyDescent="0.25">
      <c r="HY14893" s="52"/>
      <c r="HZ14893" s="52"/>
      <c r="IA14893" s="52"/>
      <c r="IG14893" s="52"/>
      <c r="IH14893" s="52"/>
      <c r="II14893" s="52"/>
      <c r="IJ14893" s="52"/>
    </row>
    <row r="14894" spans="233:244" x14ac:dyDescent="0.25">
      <c r="HY14894" s="52"/>
      <c r="HZ14894" s="52"/>
      <c r="IA14894" s="52"/>
      <c r="IG14894" s="52"/>
      <c r="IH14894" s="52"/>
      <c r="II14894" s="52"/>
      <c r="IJ14894" s="52"/>
    </row>
    <row r="14895" spans="233:244" x14ac:dyDescent="0.25">
      <c r="HY14895" s="52"/>
      <c r="HZ14895" s="52"/>
      <c r="IA14895" s="52"/>
      <c r="IG14895" s="52"/>
      <c r="IH14895" s="52"/>
      <c r="II14895" s="52"/>
      <c r="IJ14895" s="52"/>
    </row>
    <row r="14896" spans="233:244" x14ac:dyDescent="0.25">
      <c r="HY14896" s="52"/>
      <c r="HZ14896" s="52"/>
      <c r="IA14896" s="52"/>
      <c r="IG14896" s="52"/>
      <c r="IH14896" s="52"/>
      <c r="II14896" s="52"/>
      <c r="IJ14896" s="52"/>
    </row>
    <row r="14897" spans="233:244" x14ac:dyDescent="0.25">
      <c r="HY14897" s="52"/>
      <c r="HZ14897" s="52"/>
      <c r="IA14897" s="52"/>
      <c r="IG14897" s="52"/>
      <c r="IH14897" s="52"/>
      <c r="II14897" s="52"/>
      <c r="IJ14897" s="52"/>
    </row>
    <row r="14898" spans="233:244" x14ac:dyDescent="0.25">
      <c r="HY14898" s="52"/>
      <c r="HZ14898" s="52"/>
      <c r="IA14898" s="52"/>
      <c r="IG14898" s="52"/>
      <c r="IH14898" s="52"/>
      <c r="II14898" s="52"/>
      <c r="IJ14898" s="52"/>
    </row>
    <row r="14899" spans="233:244" x14ac:dyDescent="0.25">
      <c r="HY14899" s="52"/>
      <c r="HZ14899" s="52"/>
      <c r="IA14899" s="52"/>
      <c r="IG14899" s="52"/>
      <c r="IH14899" s="52"/>
      <c r="II14899" s="52"/>
      <c r="IJ14899" s="52"/>
    </row>
    <row r="14900" spans="233:244" x14ac:dyDescent="0.25">
      <c r="HY14900" s="52"/>
      <c r="HZ14900" s="52"/>
      <c r="IA14900" s="52"/>
      <c r="IG14900" s="52"/>
      <c r="IH14900" s="52"/>
      <c r="II14900" s="52"/>
      <c r="IJ14900" s="52"/>
    </row>
    <row r="14901" spans="233:244" x14ac:dyDescent="0.25">
      <c r="HY14901" s="52"/>
      <c r="HZ14901" s="52"/>
      <c r="IA14901" s="52"/>
      <c r="IG14901" s="52"/>
      <c r="IH14901" s="52"/>
      <c r="II14901" s="52"/>
      <c r="IJ14901" s="52"/>
    </row>
    <row r="14902" spans="233:244" x14ac:dyDescent="0.25">
      <c r="HY14902" s="52"/>
      <c r="HZ14902" s="52"/>
      <c r="IA14902" s="52"/>
      <c r="IG14902" s="52"/>
      <c r="IH14902" s="52"/>
      <c r="II14902" s="52"/>
      <c r="IJ14902" s="52"/>
    </row>
    <row r="14903" spans="233:244" x14ac:dyDescent="0.25">
      <c r="HY14903" s="52"/>
      <c r="HZ14903" s="52"/>
      <c r="IA14903" s="52"/>
      <c r="IG14903" s="52"/>
      <c r="IH14903" s="52"/>
      <c r="II14903" s="52"/>
      <c r="IJ14903" s="52"/>
    </row>
    <row r="14904" spans="233:244" x14ac:dyDescent="0.25">
      <c r="HY14904" s="52"/>
      <c r="HZ14904" s="52"/>
      <c r="IA14904" s="52"/>
      <c r="IG14904" s="52"/>
      <c r="IH14904" s="52"/>
      <c r="II14904" s="52"/>
      <c r="IJ14904" s="52"/>
    </row>
    <row r="14905" spans="233:244" x14ac:dyDescent="0.25">
      <c r="HY14905" s="52"/>
      <c r="HZ14905" s="52"/>
      <c r="IA14905" s="52"/>
      <c r="IG14905" s="52"/>
      <c r="IH14905" s="52"/>
      <c r="II14905" s="52"/>
      <c r="IJ14905" s="52"/>
    </row>
    <row r="14906" spans="233:244" x14ac:dyDescent="0.25">
      <c r="HY14906" s="52"/>
      <c r="HZ14906" s="52"/>
      <c r="IA14906" s="52"/>
      <c r="IG14906" s="52"/>
      <c r="IH14906" s="52"/>
      <c r="II14906" s="52"/>
      <c r="IJ14906" s="52"/>
    </row>
    <row r="14907" spans="233:244" x14ac:dyDescent="0.25">
      <c r="HY14907" s="52"/>
      <c r="HZ14907" s="52"/>
      <c r="IA14907" s="52"/>
      <c r="IG14907" s="52"/>
      <c r="IH14907" s="52"/>
      <c r="II14907" s="52"/>
      <c r="IJ14907" s="52"/>
    </row>
    <row r="14908" spans="233:244" x14ac:dyDescent="0.25">
      <c r="HY14908" s="52"/>
      <c r="HZ14908" s="52"/>
      <c r="IA14908" s="52"/>
      <c r="IG14908" s="52"/>
      <c r="IH14908" s="52"/>
      <c r="II14908" s="52"/>
      <c r="IJ14908" s="52"/>
    </row>
    <row r="14909" spans="233:244" x14ac:dyDescent="0.25">
      <c r="HY14909" s="52"/>
      <c r="HZ14909" s="52"/>
      <c r="IA14909" s="52"/>
      <c r="IG14909" s="52"/>
      <c r="IH14909" s="52"/>
      <c r="II14909" s="52"/>
      <c r="IJ14909" s="52"/>
    </row>
    <row r="14910" spans="233:244" x14ac:dyDescent="0.25">
      <c r="HY14910" s="52"/>
      <c r="HZ14910" s="52"/>
      <c r="IA14910" s="52"/>
      <c r="IG14910" s="52"/>
      <c r="IH14910" s="52"/>
      <c r="II14910" s="52"/>
      <c r="IJ14910" s="52"/>
    </row>
    <row r="14911" spans="233:244" x14ac:dyDescent="0.25">
      <c r="HY14911" s="52"/>
      <c r="HZ14911" s="52"/>
      <c r="IA14911" s="52"/>
      <c r="IG14911" s="52"/>
      <c r="IH14911" s="52"/>
      <c r="II14911" s="52"/>
      <c r="IJ14911" s="52"/>
    </row>
    <row r="14912" spans="233:244" x14ac:dyDescent="0.25">
      <c r="HY14912" s="52"/>
      <c r="HZ14912" s="52"/>
      <c r="IA14912" s="52"/>
      <c r="IG14912" s="52"/>
      <c r="IH14912" s="52"/>
      <c r="II14912" s="52"/>
      <c r="IJ14912" s="52"/>
    </row>
    <row r="14913" spans="233:244" x14ac:dyDescent="0.25">
      <c r="HY14913" s="52"/>
      <c r="HZ14913" s="52"/>
      <c r="IA14913" s="52"/>
      <c r="IG14913" s="52"/>
      <c r="IH14913" s="52"/>
      <c r="II14913" s="52"/>
      <c r="IJ14913" s="52"/>
    </row>
    <row r="14914" spans="233:244" x14ac:dyDescent="0.25">
      <c r="HY14914" s="52"/>
      <c r="HZ14914" s="52"/>
      <c r="IA14914" s="52"/>
      <c r="IG14914" s="52"/>
      <c r="IH14914" s="52"/>
      <c r="II14914" s="52"/>
      <c r="IJ14914" s="52"/>
    </row>
    <row r="14915" spans="233:244" x14ac:dyDescent="0.25">
      <c r="HY14915" s="52"/>
      <c r="HZ14915" s="52"/>
      <c r="IA14915" s="52"/>
      <c r="IG14915" s="52"/>
      <c r="IH14915" s="52"/>
      <c r="II14915" s="52"/>
      <c r="IJ14915" s="52"/>
    </row>
    <row r="14916" spans="233:244" x14ac:dyDescent="0.25">
      <c r="HY14916" s="52"/>
      <c r="HZ14916" s="52"/>
      <c r="IA14916" s="52"/>
      <c r="IG14916" s="52"/>
      <c r="IH14916" s="52"/>
      <c r="II14916" s="52"/>
      <c r="IJ14916" s="52"/>
    </row>
    <row r="14917" spans="233:244" x14ac:dyDescent="0.25">
      <c r="HY14917" s="52"/>
      <c r="HZ14917" s="52"/>
      <c r="IA14917" s="52"/>
      <c r="IG14917" s="52"/>
      <c r="IH14917" s="52"/>
      <c r="II14917" s="52"/>
      <c r="IJ14917" s="52"/>
    </row>
    <row r="14918" spans="233:244" x14ac:dyDescent="0.25">
      <c r="HY14918" s="52"/>
      <c r="HZ14918" s="52"/>
      <c r="IA14918" s="52"/>
      <c r="IG14918" s="52"/>
      <c r="IH14918" s="52"/>
      <c r="II14918" s="52"/>
      <c r="IJ14918" s="52"/>
    </row>
    <row r="14919" spans="233:244" x14ac:dyDescent="0.25">
      <c r="HY14919" s="52"/>
      <c r="HZ14919" s="52"/>
      <c r="IA14919" s="52"/>
      <c r="IG14919" s="52"/>
      <c r="IH14919" s="52"/>
      <c r="II14919" s="52"/>
      <c r="IJ14919" s="52"/>
    </row>
    <row r="14920" spans="233:244" x14ac:dyDescent="0.25">
      <c r="HY14920" s="52"/>
      <c r="HZ14920" s="52"/>
      <c r="IA14920" s="52"/>
      <c r="IG14920" s="52"/>
      <c r="IH14920" s="52"/>
      <c r="II14920" s="52"/>
      <c r="IJ14920" s="52"/>
    </row>
    <row r="14921" spans="233:244" x14ac:dyDescent="0.25">
      <c r="HY14921" s="52"/>
      <c r="HZ14921" s="52"/>
      <c r="IA14921" s="52"/>
      <c r="IG14921" s="52"/>
      <c r="IH14921" s="52"/>
      <c r="II14921" s="52"/>
      <c r="IJ14921" s="52"/>
    </row>
    <row r="14922" spans="233:244" x14ac:dyDescent="0.25">
      <c r="HY14922" s="52"/>
      <c r="HZ14922" s="52"/>
      <c r="IA14922" s="52"/>
      <c r="IG14922" s="52"/>
      <c r="IH14922" s="52"/>
      <c r="II14922" s="52"/>
      <c r="IJ14922" s="52"/>
    </row>
    <row r="14923" spans="233:244" x14ac:dyDescent="0.25">
      <c r="HY14923" s="52"/>
      <c r="HZ14923" s="52"/>
      <c r="IA14923" s="52"/>
      <c r="IG14923" s="52"/>
      <c r="IH14923" s="52"/>
      <c r="II14923" s="52"/>
      <c r="IJ14923" s="52"/>
    </row>
    <row r="14924" spans="233:244" x14ac:dyDescent="0.25">
      <c r="HY14924" s="52"/>
      <c r="HZ14924" s="52"/>
      <c r="IA14924" s="52"/>
      <c r="IG14924" s="52"/>
      <c r="IH14924" s="52"/>
      <c r="II14924" s="52"/>
      <c r="IJ14924" s="52"/>
    </row>
    <row r="14925" spans="233:244" x14ac:dyDescent="0.25">
      <c r="HY14925" s="52"/>
      <c r="HZ14925" s="52"/>
      <c r="IA14925" s="52"/>
      <c r="IG14925" s="52"/>
      <c r="IH14925" s="52"/>
      <c r="II14925" s="52"/>
      <c r="IJ14925" s="52"/>
    </row>
    <row r="14926" spans="233:244" x14ac:dyDescent="0.25">
      <c r="HY14926" s="52"/>
      <c r="HZ14926" s="52"/>
      <c r="IA14926" s="52"/>
      <c r="IG14926" s="52"/>
      <c r="IH14926" s="52"/>
      <c r="II14926" s="52"/>
      <c r="IJ14926" s="52"/>
    </row>
    <row r="14927" spans="233:244" x14ac:dyDescent="0.25">
      <c r="HY14927" s="52"/>
      <c r="HZ14927" s="52"/>
      <c r="IA14927" s="52"/>
      <c r="IG14927" s="52"/>
      <c r="IH14927" s="52"/>
      <c r="II14927" s="52"/>
      <c r="IJ14927" s="52"/>
    </row>
    <row r="14928" spans="233:244" x14ac:dyDescent="0.25">
      <c r="HY14928" s="52"/>
      <c r="HZ14928" s="52"/>
      <c r="IA14928" s="52"/>
      <c r="IG14928" s="52"/>
      <c r="IH14928" s="52"/>
      <c r="II14928" s="52"/>
      <c r="IJ14928" s="52"/>
    </row>
    <row r="14929" spans="233:244" x14ac:dyDescent="0.25">
      <c r="HY14929" s="52"/>
      <c r="HZ14929" s="52"/>
      <c r="IA14929" s="52"/>
      <c r="IG14929" s="52"/>
      <c r="IH14929" s="52"/>
      <c r="II14929" s="52"/>
      <c r="IJ14929" s="52"/>
    </row>
    <row r="14930" spans="233:244" x14ac:dyDescent="0.25">
      <c r="HY14930" s="52"/>
      <c r="HZ14930" s="52"/>
      <c r="IA14930" s="52"/>
      <c r="IG14930" s="52"/>
      <c r="IH14930" s="52"/>
      <c r="II14930" s="52"/>
      <c r="IJ14930" s="52"/>
    </row>
    <row r="14931" spans="233:244" x14ac:dyDescent="0.25">
      <c r="HY14931" s="52"/>
      <c r="HZ14931" s="52"/>
      <c r="IA14931" s="52"/>
      <c r="IG14931" s="52"/>
      <c r="IH14931" s="52"/>
      <c r="II14931" s="52"/>
      <c r="IJ14931" s="52"/>
    </row>
    <row r="14932" spans="233:244" x14ac:dyDescent="0.25">
      <c r="HY14932" s="52"/>
      <c r="HZ14932" s="52"/>
      <c r="IA14932" s="52"/>
      <c r="IG14932" s="52"/>
      <c r="IH14932" s="52"/>
      <c r="II14932" s="52"/>
      <c r="IJ14932" s="52"/>
    </row>
    <row r="14933" spans="233:244" x14ac:dyDescent="0.25">
      <c r="HY14933" s="52"/>
      <c r="HZ14933" s="52"/>
      <c r="IA14933" s="52"/>
      <c r="IG14933" s="52"/>
      <c r="IH14933" s="52"/>
      <c r="II14933" s="52"/>
      <c r="IJ14933" s="52"/>
    </row>
    <row r="14934" spans="233:244" x14ac:dyDescent="0.25">
      <c r="HY14934" s="52"/>
      <c r="HZ14934" s="52"/>
      <c r="IA14934" s="52"/>
      <c r="IG14934" s="52"/>
      <c r="IH14934" s="52"/>
      <c r="II14934" s="52"/>
      <c r="IJ14934" s="52"/>
    </row>
    <row r="14935" spans="233:244" x14ac:dyDescent="0.25">
      <c r="HY14935" s="52"/>
      <c r="HZ14935" s="52"/>
      <c r="IA14935" s="52"/>
      <c r="IG14935" s="52"/>
      <c r="IH14935" s="52"/>
      <c r="II14935" s="52"/>
      <c r="IJ14935" s="52"/>
    </row>
    <row r="14936" spans="233:244" x14ac:dyDescent="0.25">
      <c r="HY14936" s="52"/>
      <c r="HZ14936" s="52"/>
      <c r="IA14936" s="52"/>
      <c r="IG14936" s="52"/>
      <c r="IH14936" s="52"/>
      <c r="II14936" s="52"/>
      <c r="IJ14936" s="52"/>
    </row>
    <row r="14937" spans="233:244" x14ac:dyDescent="0.25">
      <c r="HY14937" s="52"/>
      <c r="HZ14937" s="52"/>
      <c r="IA14937" s="52"/>
      <c r="IG14937" s="52"/>
      <c r="IH14937" s="52"/>
      <c r="II14937" s="52"/>
      <c r="IJ14937" s="52"/>
    </row>
    <row r="14938" spans="233:244" x14ac:dyDescent="0.25">
      <c r="HY14938" s="52"/>
      <c r="HZ14938" s="52"/>
      <c r="IA14938" s="52"/>
      <c r="IG14938" s="52"/>
      <c r="IH14938" s="52"/>
      <c r="II14938" s="52"/>
      <c r="IJ14938" s="52"/>
    </row>
    <row r="14939" spans="233:244" x14ac:dyDescent="0.25">
      <c r="HY14939" s="52"/>
      <c r="HZ14939" s="52"/>
      <c r="IA14939" s="52"/>
      <c r="IG14939" s="52"/>
      <c r="IH14939" s="52"/>
      <c r="II14939" s="52"/>
      <c r="IJ14939" s="52"/>
    </row>
    <row r="14940" spans="233:244" x14ac:dyDescent="0.25">
      <c r="HY14940" s="52"/>
      <c r="HZ14940" s="52"/>
      <c r="IA14940" s="52"/>
      <c r="IG14940" s="52"/>
      <c r="IH14940" s="52"/>
      <c r="II14940" s="52"/>
      <c r="IJ14940" s="52"/>
    </row>
    <row r="14941" spans="233:244" x14ac:dyDescent="0.25">
      <c r="HY14941" s="52"/>
      <c r="HZ14941" s="52"/>
      <c r="IA14941" s="52"/>
      <c r="IG14941" s="52"/>
      <c r="IH14941" s="52"/>
      <c r="II14941" s="52"/>
      <c r="IJ14941" s="52"/>
    </row>
    <row r="14942" spans="233:244" x14ac:dyDescent="0.25">
      <c r="HY14942" s="52"/>
      <c r="HZ14942" s="52"/>
      <c r="IA14942" s="52"/>
      <c r="IG14942" s="52"/>
      <c r="IH14942" s="52"/>
      <c r="II14942" s="52"/>
      <c r="IJ14942" s="52"/>
    </row>
    <row r="14943" spans="233:244" x14ac:dyDescent="0.25">
      <c r="HY14943" s="52"/>
      <c r="HZ14943" s="52"/>
      <c r="IA14943" s="52"/>
      <c r="IG14943" s="52"/>
      <c r="IH14943" s="52"/>
      <c r="II14943" s="52"/>
      <c r="IJ14943" s="52"/>
    </row>
    <row r="14944" spans="233:244" x14ac:dyDescent="0.25">
      <c r="HY14944" s="52"/>
      <c r="HZ14944" s="52"/>
      <c r="IA14944" s="52"/>
      <c r="IG14944" s="52"/>
      <c r="IH14944" s="52"/>
      <c r="II14944" s="52"/>
      <c r="IJ14944" s="52"/>
    </row>
    <row r="14945" spans="233:244" x14ac:dyDescent="0.25">
      <c r="HY14945" s="52"/>
      <c r="HZ14945" s="52"/>
      <c r="IA14945" s="52"/>
      <c r="IG14945" s="52"/>
      <c r="IH14945" s="52"/>
      <c r="II14945" s="52"/>
      <c r="IJ14945" s="52"/>
    </row>
    <row r="14946" spans="233:244" x14ac:dyDescent="0.25">
      <c r="HY14946" s="52"/>
      <c r="HZ14946" s="52"/>
      <c r="IA14946" s="52"/>
      <c r="IG14946" s="52"/>
      <c r="IH14946" s="52"/>
      <c r="II14946" s="52"/>
      <c r="IJ14946" s="52"/>
    </row>
    <row r="14947" spans="233:244" x14ac:dyDescent="0.25">
      <c r="HY14947" s="52"/>
      <c r="HZ14947" s="52"/>
      <c r="IA14947" s="52"/>
      <c r="IG14947" s="52"/>
      <c r="IH14947" s="52"/>
      <c r="II14947" s="52"/>
      <c r="IJ14947" s="52"/>
    </row>
    <row r="14948" spans="233:244" x14ac:dyDescent="0.25">
      <c r="HY14948" s="52"/>
      <c r="HZ14948" s="52"/>
      <c r="IA14948" s="52"/>
      <c r="IG14948" s="52"/>
      <c r="IH14948" s="52"/>
      <c r="II14948" s="52"/>
      <c r="IJ14948" s="52"/>
    </row>
    <row r="14949" spans="233:244" x14ac:dyDescent="0.25">
      <c r="HY14949" s="52"/>
      <c r="HZ14949" s="52"/>
      <c r="IA14949" s="52"/>
      <c r="IG14949" s="52"/>
      <c r="IH14949" s="52"/>
      <c r="II14949" s="52"/>
      <c r="IJ14949" s="52"/>
    </row>
    <row r="14950" spans="233:244" x14ac:dyDescent="0.25">
      <c r="HY14950" s="52"/>
      <c r="HZ14950" s="52"/>
      <c r="IA14950" s="52"/>
      <c r="IG14950" s="52"/>
      <c r="IH14950" s="52"/>
      <c r="II14950" s="52"/>
      <c r="IJ14950" s="52"/>
    </row>
    <row r="14951" spans="233:244" x14ac:dyDescent="0.25">
      <c r="HY14951" s="52"/>
      <c r="HZ14951" s="52"/>
      <c r="IA14951" s="52"/>
      <c r="IG14951" s="52"/>
      <c r="IH14951" s="52"/>
      <c r="II14951" s="52"/>
      <c r="IJ14951" s="52"/>
    </row>
    <row r="14952" spans="233:244" x14ac:dyDescent="0.25">
      <c r="HY14952" s="52"/>
      <c r="HZ14952" s="52"/>
      <c r="IA14952" s="52"/>
      <c r="IG14952" s="52"/>
      <c r="IH14952" s="52"/>
      <c r="II14952" s="52"/>
      <c r="IJ14952" s="52"/>
    </row>
    <row r="14953" spans="233:244" x14ac:dyDescent="0.25">
      <c r="HY14953" s="52"/>
      <c r="HZ14953" s="52"/>
      <c r="IA14953" s="52"/>
      <c r="IG14953" s="52"/>
      <c r="IH14953" s="52"/>
      <c r="II14953" s="52"/>
      <c r="IJ14953" s="52"/>
    </row>
    <row r="14954" spans="233:244" x14ac:dyDescent="0.25">
      <c r="HY14954" s="52"/>
      <c r="HZ14954" s="52"/>
      <c r="IA14954" s="52"/>
      <c r="IG14954" s="52"/>
      <c r="IH14954" s="52"/>
      <c r="II14954" s="52"/>
      <c r="IJ14954" s="52"/>
    </row>
    <row r="14955" spans="233:244" x14ac:dyDescent="0.25">
      <c r="HY14955" s="52"/>
      <c r="HZ14955" s="52"/>
      <c r="IA14955" s="52"/>
      <c r="IG14955" s="52"/>
      <c r="IH14955" s="52"/>
      <c r="II14955" s="52"/>
      <c r="IJ14955" s="52"/>
    </row>
    <row r="14956" spans="233:244" x14ac:dyDescent="0.25">
      <c r="HY14956" s="52"/>
      <c r="HZ14956" s="52"/>
      <c r="IA14956" s="52"/>
      <c r="IG14956" s="52"/>
      <c r="IH14956" s="52"/>
      <c r="II14956" s="52"/>
      <c r="IJ14956" s="52"/>
    </row>
    <row r="14957" spans="233:244" x14ac:dyDescent="0.25">
      <c r="HY14957" s="52"/>
      <c r="HZ14957" s="52"/>
      <c r="IA14957" s="52"/>
      <c r="IG14957" s="52"/>
      <c r="IH14957" s="52"/>
      <c r="II14957" s="52"/>
      <c r="IJ14957" s="52"/>
    </row>
    <row r="14958" spans="233:244" x14ac:dyDescent="0.25">
      <c r="HY14958" s="52"/>
      <c r="HZ14958" s="52"/>
      <c r="IA14958" s="52"/>
      <c r="IG14958" s="52"/>
      <c r="IH14958" s="52"/>
      <c r="II14958" s="52"/>
      <c r="IJ14958" s="52"/>
    </row>
    <row r="14959" spans="233:244" x14ac:dyDescent="0.25">
      <c r="HY14959" s="52"/>
      <c r="HZ14959" s="52"/>
      <c r="IA14959" s="52"/>
      <c r="IG14959" s="52"/>
      <c r="IH14959" s="52"/>
      <c r="II14959" s="52"/>
      <c r="IJ14959" s="52"/>
    </row>
    <row r="14960" spans="233:244" x14ac:dyDescent="0.25">
      <c r="HY14960" s="52"/>
      <c r="HZ14960" s="52"/>
      <c r="IA14960" s="52"/>
      <c r="IG14960" s="52"/>
      <c r="IH14960" s="52"/>
      <c r="II14960" s="52"/>
      <c r="IJ14960" s="52"/>
    </row>
    <row r="14961" spans="233:244" x14ac:dyDescent="0.25">
      <c r="HY14961" s="52"/>
      <c r="HZ14961" s="52"/>
      <c r="IA14961" s="52"/>
      <c r="IG14961" s="52"/>
      <c r="IH14961" s="52"/>
      <c r="II14961" s="52"/>
      <c r="IJ14961" s="52"/>
    </row>
    <row r="14962" spans="233:244" x14ac:dyDescent="0.25">
      <c r="HY14962" s="52"/>
      <c r="HZ14962" s="52"/>
      <c r="IA14962" s="52"/>
      <c r="IG14962" s="52"/>
      <c r="IH14962" s="52"/>
      <c r="II14962" s="52"/>
      <c r="IJ14962" s="52"/>
    </row>
    <row r="14963" spans="233:244" x14ac:dyDescent="0.25">
      <c r="HY14963" s="52"/>
      <c r="HZ14963" s="52"/>
      <c r="IA14963" s="52"/>
      <c r="IG14963" s="52"/>
      <c r="IH14963" s="52"/>
      <c r="II14963" s="52"/>
      <c r="IJ14963" s="52"/>
    </row>
    <row r="14964" spans="233:244" x14ac:dyDescent="0.25">
      <c r="HY14964" s="52"/>
      <c r="HZ14964" s="52"/>
      <c r="IA14964" s="52"/>
      <c r="IG14964" s="52"/>
      <c r="IH14964" s="52"/>
      <c r="II14964" s="52"/>
      <c r="IJ14964" s="52"/>
    </row>
    <row r="14965" spans="233:244" x14ac:dyDescent="0.25">
      <c r="HY14965" s="52"/>
      <c r="HZ14965" s="52"/>
      <c r="IA14965" s="52"/>
      <c r="IG14965" s="52"/>
      <c r="IH14965" s="52"/>
      <c r="II14965" s="52"/>
      <c r="IJ14965" s="52"/>
    </row>
    <row r="14966" spans="233:244" x14ac:dyDescent="0.25">
      <c r="HY14966" s="52"/>
      <c r="HZ14966" s="52"/>
      <c r="IA14966" s="52"/>
      <c r="IG14966" s="52"/>
      <c r="IH14966" s="52"/>
      <c r="II14966" s="52"/>
      <c r="IJ14966" s="52"/>
    </row>
    <row r="14967" spans="233:244" x14ac:dyDescent="0.25">
      <c r="HY14967" s="52"/>
      <c r="HZ14967" s="52"/>
      <c r="IA14967" s="52"/>
      <c r="IG14967" s="52"/>
      <c r="IH14967" s="52"/>
      <c r="II14967" s="52"/>
      <c r="IJ14967" s="52"/>
    </row>
    <row r="14968" spans="233:244" x14ac:dyDescent="0.25">
      <c r="HY14968" s="52"/>
      <c r="HZ14968" s="52"/>
      <c r="IA14968" s="52"/>
      <c r="IG14968" s="52"/>
      <c r="IH14968" s="52"/>
      <c r="II14968" s="52"/>
      <c r="IJ14968" s="52"/>
    </row>
    <row r="14969" spans="233:244" x14ac:dyDescent="0.25">
      <c r="HY14969" s="52"/>
      <c r="HZ14969" s="52"/>
      <c r="IA14969" s="52"/>
      <c r="IG14969" s="52"/>
      <c r="IH14969" s="52"/>
      <c r="II14969" s="52"/>
      <c r="IJ14969" s="52"/>
    </row>
    <row r="14970" spans="233:244" x14ac:dyDescent="0.25">
      <c r="HY14970" s="52"/>
      <c r="HZ14970" s="52"/>
      <c r="IA14970" s="52"/>
      <c r="IG14970" s="52"/>
      <c r="IH14970" s="52"/>
      <c r="II14970" s="52"/>
      <c r="IJ14970" s="52"/>
    </row>
    <row r="14971" spans="233:244" x14ac:dyDescent="0.25">
      <c r="HY14971" s="52"/>
      <c r="HZ14971" s="52"/>
      <c r="IA14971" s="52"/>
      <c r="IG14971" s="52"/>
      <c r="IH14971" s="52"/>
      <c r="II14971" s="52"/>
      <c r="IJ14971" s="52"/>
    </row>
    <row r="14972" spans="233:244" x14ac:dyDescent="0.25">
      <c r="HY14972" s="52"/>
      <c r="HZ14972" s="52"/>
      <c r="IA14972" s="52"/>
      <c r="IG14972" s="52"/>
      <c r="IH14972" s="52"/>
      <c r="II14972" s="52"/>
      <c r="IJ14972" s="52"/>
    </row>
    <row r="14973" spans="233:244" x14ac:dyDescent="0.25">
      <c r="HY14973" s="52"/>
      <c r="HZ14973" s="52"/>
      <c r="IA14973" s="52"/>
      <c r="IG14973" s="52"/>
      <c r="IH14973" s="52"/>
      <c r="II14973" s="52"/>
      <c r="IJ14973" s="52"/>
    </row>
    <row r="14974" spans="233:244" x14ac:dyDescent="0.25">
      <c r="HY14974" s="52"/>
      <c r="HZ14974" s="52"/>
      <c r="IA14974" s="52"/>
      <c r="IG14974" s="52"/>
      <c r="IH14974" s="52"/>
      <c r="II14974" s="52"/>
      <c r="IJ14974" s="52"/>
    </row>
    <row r="14975" spans="233:244" x14ac:dyDescent="0.25">
      <c r="HY14975" s="52"/>
      <c r="HZ14975" s="52"/>
      <c r="IA14975" s="52"/>
      <c r="IG14975" s="52"/>
      <c r="IH14975" s="52"/>
      <c r="II14975" s="52"/>
      <c r="IJ14975" s="52"/>
    </row>
    <row r="14976" spans="233:244" x14ac:dyDescent="0.25">
      <c r="HY14976" s="52"/>
      <c r="HZ14976" s="52"/>
      <c r="IA14976" s="52"/>
      <c r="IG14976" s="52"/>
      <c r="IH14976" s="52"/>
      <c r="II14976" s="52"/>
      <c r="IJ14976" s="52"/>
    </row>
    <row r="14977" spans="233:244" x14ac:dyDescent="0.25">
      <c r="HY14977" s="52"/>
      <c r="HZ14977" s="52"/>
      <c r="IA14977" s="52"/>
      <c r="IG14977" s="52"/>
      <c r="IH14977" s="52"/>
      <c r="II14977" s="52"/>
      <c r="IJ14977" s="52"/>
    </row>
    <row r="14978" spans="233:244" x14ac:dyDescent="0.25">
      <c r="HY14978" s="52"/>
      <c r="HZ14978" s="52"/>
      <c r="IA14978" s="52"/>
      <c r="IG14978" s="52"/>
      <c r="IH14978" s="52"/>
      <c r="II14978" s="52"/>
      <c r="IJ14978" s="52"/>
    </row>
    <row r="14979" spans="233:244" x14ac:dyDescent="0.25">
      <c r="HY14979" s="52"/>
      <c r="HZ14979" s="52"/>
      <c r="IA14979" s="52"/>
      <c r="IG14979" s="52"/>
      <c r="IH14979" s="52"/>
      <c r="II14979" s="52"/>
      <c r="IJ14979" s="52"/>
    </row>
    <row r="14980" spans="233:244" x14ac:dyDescent="0.25">
      <c r="HY14980" s="52"/>
      <c r="HZ14980" s="52"/>
      <c r="IA14980" s="52"/>
      <c r="IG14980" s="52"/>
      <c r="IH14980" s="52"/>
      <c r="II14980" s="52"/>
      <c r="IJ14980" s="52"/>
    </row>
    <row r="14981" spans="233:244" x14ac:dyDescent="0.25">
      <c r="HY14981" s="52"/>
      <c r="HZ14981" s="52"/>
      <c r="IA14981" s="52"/>
      <c r="IG14981" s="52"/>
      <c r="IH14981" s="52"/>
      <c r="II14981" s="52"/>
      <c r="IJ14981" s="52"/>
    </row>
    <row r="14982" spans="233:244" x14ac:dyDescent="0.25">
      <c r="HY14982" s="52"/>
      <c r="HZ14982" s="52"/>
      <c r="IA14982" s="52"/>
      <c r="IG14982" s="52"/>
      <c r="IH14982" s="52"/>
      <c r="II14982" s="52"/>
      <c r="IJ14982" s="52"/>
    </row>
    <row r="14983" spans="233:244" x14ac:dyDescent="0.25">
      <c r="HY14983" s="52"/>
      <c r="HZ14983" s="52"/>
      <c r="IA14983" s="52"/>
      <c r="IG14983" s="52"/>
      <c r="IH14983" s="52"/>
      <c r="II14983" s="52"/>
      <c r="IJ14983" s="52"/>
    </row>
    <row r="14984" spans="233:244" x14ac:dyDescent="0.25">
      <c r="HY14984" s="52"/>
      <c r="HZ14984" s="52"/>
      <c r="IA14984" s="52"/>
      <c r="IG14984" s="52"/>
      <c r="IH14984" s="52"/>
      <c r="II14984" s="52"/>
      <c r="IJ14984" s="52"/>
    </row>
    <row r="14985" spans="233:244" x14ac:dyDescent="0.25">
      <c r="HY14985" s="52"/>
      <c r="HZ14985" s="52"/>
      <c r="IA14985" s="52"/>
      <c r="IG14985" s="52"/>
      <c r="IH14985" s="52"/>
      <c r="II14985" s="52"/>
      <c r="IJ14985" s="52"/>
    </row>
    <row r="14986" spans="233:244" x14ac:dyDescent="0.25">
      <c r="HY14986" s="52"/>
      <c r="HZ14986" s="52"/>
      <c r="IA14986" s="52"/>
      <c r="IG14986" s="52"/>
      <c r="IH14986" s="52"/>
      <c r="II14986" s="52"/>
      <c r="IJ14986" s="52"/>
    </row>
    <row r="14987" spans="233:244" x14ac:dyDescent="0.25">
      <c r="HY14987" s="52"/>
      <c r="HZ14987" s="52"/>
      <c r="IA14987" s="52"/>
      <c r="IG14987" s="52"/>
      <c r="IH14987" s="52"/>
      <c r="II14987" s="52"/>
      <c r="IJ14987" s="52"/>
    </row>
    <row r="14988" spans="233:244" x14ac:dyDescent="0.25">
      <c r="HY14988" s="52"/>
      <c r="HZ14988" s="52"/>
      <c r="IA14988" s="52"/>
      <c r="IG14988" s="52"/>
      <c r="IH14988" s="52"/>
      <c r="II14988" s="52"/>
      <c r="IJ14988" s="52"/>
    </row>
    <row r="14989" spans="233:244" x14ac:dyDescent="0.25">
      <c r="HY14989" s="52"/>
      <c r="HZ14989" s="52"/>
      <c r="IA14989" s="52"/>
      <c r="IG14989" s="52"/>
      <c r="IH14989" s="52"/>
      <c r="II14989" s="52"/>
      <c r="IJ14989" s="52"/>
    </row>
    <row r="14990" spans="233:244" x14ac:dyDescent="0.25">
      <c r="HY14990" s="52"/>
      <c r="HZ14990" s="52"/>
      <c r="IA14990" s="52"/>
      <c r="IG14990" s="52"/>
      <c r="IH14990" s="52"/>
      <c r="II14990" s="52"/>
      <c r="IJ14990" s="52"/>
    </row>
    <row r="14991" spans="233:244" x14ac:dyDescent="0.25">
      <c r="HY14991" s="52"/>
      <c r="HZ14991" s="52"/>
      <c r="IA14991" s="52"/>
      <c r="IG14991" s="52"/>
      <c r="IH14991" s="52"/>
      <c r="II14991" s="52"/>
      <c r="IJ14991" s="52"/>
    </row>
    <row r="14992" spans="233:244" x14ac:dyDescent="0.25">
      <c r="HY14992" s="52"/>
      <c r="HZ14992" s="52"/>
      <c r="IA14992" s="52"/>
      <c r="IG14992" s="52"/>
      <c r="IH14992" s="52"/>
      <c r="II14992" s="52"/>
      <c r="IJ14992" s="52"/>
    </row>
    <row r="14993" spans="233:244" x14ac:dyDescent="0.25">
      <c r="HY14993" s="52"/>
      <c r="HZ14993" s="52"/>
      <c r="IA14993" s="52"/>
      <c r="IG14993" s="52"/>
      <c r="IH14993" s="52"/>
      <c r="II14993" s="52"/>
      <c r="IJ14993" s="52"/>
    </row>
    <row r="14994" spans="233:244" x14ac:dyDescent="0.25">
      <c r="HY14994" s="52"/>
      <c r="HZ14994" s="52"/>
      <c r="IA14994" s="52"/>
      <c r="IG14994" s="52"/>
      <c r="IH14994" s="52"/>
      <c r="II14994" s="52"/>
      <c r="IJ14994" s="52"/>
    </row>
    <row r="14995" spans="233:244" x14ac:dyDescent="0.25">
      <c r="HY14995" s="52"/>
      <c r="HZ14995" s="52"/>
      <c r="IA14995" s="52"/>
      <c r="IG14995" s="52"/>
      <c r="IH14995" s="52"/>
      <c r="II14995" s="52"/>
      <c r="IJ14995" s="52"/>
    </row>
    <row r="14996" spans="233:244" x14ac:dyDescent="0.25">
      <c r="HY14996" s="52"/>
      <c r="HZ14996" s="52"/>
      <c r="IA14996" s="52"/>
      <c r="IG14996" s="52"/>
      <c r="IH14996" s="52"/>
      <c r="II14996" s="52"/>
      <c r="IJ14996" s="52"/>
    </row>
    <row r="14997" spans="233:244" x14ac:dyDescent="0.25">
      <c r="HY14997" s="52"/>
      <c r="HZ14997" s="52"/>
      <c r="IA14997" s="52"/>
      <c r="IG14997" s="52"/>
      <c r="IH14997" s="52"/>
      <c r="II14997" s="52"/>
      <c r="IJ14997" s="52"/>
    </row>
    <row r="14998" spans="233:244" x14ac:dyDescent="0.25">
      <c r="HY14998" s="52"/>
      <c r="HZ14998" s="52"/>
      <c r="IA14998" s="52"/>
      <c r="IG14998" s="52"/>
      <c r="IH14998" s="52"/>
      <c r="II14998" s="52"/>
      <c r="IJ14998" s="52"/>
    </row>
    <row r="14999" spans="233:244" x14ac:dyDescent="0.25">
      <c r="HY14999" s="52"/>
      <c r="HZ14999" s="52"/>
      <c r="IA14999" s="52"/>
      <c r="IG14999" s="52"/>
      <c r="IH14999" s="52"/>
      <c r="II14999" s="52"/>
      <c r="IJ14999" s="52"/>
    </row>
    <row r="15000" spans="233:244" x14ac:dyDescent="0.25">
      <c r="HY15000" s="52"/>
      <c r="HZ15000" s="52"/>
      <c r="IA15000" s="52"/>
      <c r="IG15000" s="52"/>
      <c r="IH15000" s="52"/>
      <c r="II15000" s="52"/>
      <c r="IJ15000" s="52"/>
    </row>
    <row r="15001" spans="233:244" x14ac:dyDescent="0.25">
      <c r="HY15001" s="52"/>
      <c r="HZ15001" s="52"/>
      <c r="IA15001" s="52"/>
      <c r="IG15001" s="52"/>
      <c r="IH15001" s="52"/>
      <c r="II15001" s="52"/>
      <c r="IJ15001" s="52"/>
    </row>
    <row r="15002" spans="233:244" x14ac:dyDescent="0.25">
      <c r="HY15002" s="52"/>
      <c r="HZ15002" s="52"/>
      <c r="IA15002" s="52"/>
      <c r="IG15002" s="52"/>
      <c r="IH15002" s="52"/>
      <c r="II15002" s="52"/>
      <c r="IJ15002" s="52"/>
    </row>
    <row r="15003" spans="233:244" x14ac:dyDescent="0.25">
      <c r="HY15003" s="52"/>
      <c r="HZ15003" s="52"/>
      <c r="IA15003" s="52"/>
      <c r="IG15003" s="52"/>
      <c r="IH15003" s="52"/>
      <c r="II15003" s="52"/>
      <c r="IJ15003" s="52"/>
    </row>
    <row r="15004" spans="233:244" x14ac:dyDescent="0.25">
      <c r="HY15004" s="52"/>
      <c r="HZ15004" s="52"/>
      <c r="IA15004" s="52"/>
      <c r="IG15004" s="52"/>
      <c r="IH15004" s="52"/>
      <c r="II15004" s="52"/>
      <c r="IJ15004" s="52"/>
    </row>
    <row r="15005" spans="233:244" x14ac:dyDescent="0.25">
      <c r="HY15005" s="52"/>
      <c r="HZ15005" s="52"/>
      <c r="IA15005" s="52"/>
      <c r="IG15005" s="52"/>
      <c r="IH15005" s="52"/>
      <c r="II15005" s="52"/>
      <c r="IJ15005" s="52"/>
    </row>
    <row r="15006" spans="233:244" x14ac:dyDescent="0.25">
      <c r="HY15006" s="52"/>
      <c r="HZ15006" s="52"/>
      <c r="IA15006" s="52"/>
      <c r="IG15006" s="52"/>
      <c r="IH15006" s="52"/>
      <c r="II15006" s="52"/>
      <c r="IJ15006" s="52"/>
    </row>
    <row r="15007" spans="233:244" x14ac:dyDescent="0.25">
      <c r="HY15007" s="52"/>
      <c r="HZ15007" s="52"/>
      <c r="IA15007" s="52"/>
      <c r="IG15007" s="52"/>
      <c r="IH15007" s="52"/>
      <c r="II15007" s="52"/>
      <c r="IJ15007" s="52"/>
    </row>
    <row r="15008" spans="233:244" x14ac:dyDescent="0.25">
      <c r="HY15008" s="52"/>
      <c r="HZ15008" s="52"/>
      <c r="IA15008" s="52"/>
      <c r="IG15008" s="52"/>
      <c r="IH15008" s="52"/>
      <c r="II15008" s="52"/>
      <c r="IJ15008" s="52"/>
    </row>
    <row r="15009" spans="233:244" x14ac:dyDescent="0.25">
      <c r="HY15009" s="52"/>
      <c r="HZ15009" s="52"/>
      <c r="IA15009" s="52"/>
      <c r="IG15009" s="52"/>
      <c r="IH15009" s="52"/>
      <c r="II15009" s="52"/>
      <c r="IJ15009" s="52"/>
    </row>
    <row r="15010" spans="233:244" x14ac:dyDescent="0.25">
      <c r="HY15010" s="52"/>
      <c r="HZ15010" s="52"/>
      <c r="IA15010" s="52"/>
      <c r="IG15010" s="52"/>
      <c r="IH15010" s="52"/>
      <c r="II15010" s="52"/>
      <c r="IJ15010" s="52"/>
    </row>
    <row r="15011" spans="233:244" x14ac:dyDescent="0.25">
      <c r="HY15011" s="52"/>
      <c r="HZ15011" s="52"/>
      <c r="IA15011" s="52"/>
      <c r="IG15011" s="52"/>
      <c r="IH15011" s="52"/>
      <c r="II15011" s="52"/>
      <c r="IJ15011" s="52"/>
    </row>
    <row r="15012" spans="233:244" x14ac:dyDescent="0.25">
      <c r="HY15012" s="52"/>
      <c r="HZ15012" s="52"/>
      <c r="IA15012" s="52"/>
      <c r="IG15012" s="52"/>
      <c r="IH15012" s="52"/>
      <c r="II15012" s="52"/>
      <c r="IJ15012" s="52"/>
    </row>
    <row r="15013" spans="233:244" x14ac:dyDescent="0.25">
      <c r="HY15013" s="52"/>
      <c r="HZ15013" s="52"/>
      <c r="IA15013" s="52"/>
      <c r="IG15013" s="52"/>
      <c r="IH15013" s="52"/>
      <c r="II15013" s="52"/>
      <c r="IJ15013" s="52"/>
    </row>
    <row r="15014" spans="233:244" x14ac:dyDescent="0.25">
      <c r="HY15014" s="52"/>
      <c r="HZ15014" s="52"/>
      <c r="IA15014" s="52"/>
      <c r="IG15014" s="52"/>
      <c r="IH15014" s="52"/>
      <c r="II15014" s="52"/>
      <c r="IJ15014" s="52"/>
    </row>
    <row r="15015" spans="233:244" x14ac:dyDescent="0.25">
      <c r="HY15015" s="52"/>
      <c r="HZ15015" s="52"/>
      <c r="IA15015" s="52"/>
      <c r="IG15015" s="52"/>
      <c r="IH15015" s="52"/>
      <c r="II15015" s="52"/>
      <c r="IJ15015" s="52"/>
    </row>
    <row r="15016" spans="233:244" x14ac:dyDescent="0.25">
      <c r="HY15016" s="52"/>
      <c r="HZ15016" s="52"/>
      <c r="IA15016" s="52"/>
      <c r="IG15016" s="52"/>
      <c r="IH15016" s="52"/>
      <c r="II15016" s="52"/>
      <c r="IJ15016" s="52"/>
    </row>
    <row r="15017" spans="233:244" x14ac:dyDescent="0.25">
      <c r="HY15017" s="52"/>
      <c r="HZ15017" s="52"/>
      <c r="IA15017" s="52"/>
      <c r="IG15017" s="52"/>
      <c r="IH15017" s="52"/>
      <c r="II15017" s="52"/>
      <c r="IJ15017" s="52"/>
    </row>
    <row r="15018" spans="233:244" x14ac:dyDescent="0.25">
      <c r="HY15018" s="52"/>
      <c r="HZ15018" s="52"/>
      <c r="IA15018" s="52"/>
      <c r="IG15018" s="52"/>
      <c r="IH15018" s="52"/>
      <c r="II15018" s="52"/>
      <c r="IJ15018" s="52"/>
    </row>
    <row r="15019" spans="233:244" x14ac:dyDescent="0.25">
      <c r="HY15019" s="52"/>
      <c r="HZ15019" s="52"/>
      <c r="IA15019" s="52"/>
      <c r="IG15019" s="52"/>
      <c r="IH15019" s="52"/>
      <c r="II15019" s="52"/>
      <c r="IJ15019" s="52"/>
    </row>
    <row r="15020" spans="233:244" x14ac:dyDescent="0.25">
      <c r="HY15020" s="52"/>
      <c r="HZ15020" s="52"/>
      <c r="IA15020" s="52"/>
      <c r="IG15020" s="52"/>
      <c r="IH15020" s="52"/>
      <c r="II15020" s="52"/>
      <c r="IJ15020" s="52"/>
    </row>
    <row r="15021" spans="233:244" x14ac:dyDescent="0.25">
      <c r="HY15021" s="52"/>
      <c r="HZ15021" s="52"/>
      <c r="IA15021" s="52"/>
      <c r="IG15021" s="52"/>
      <c r="IH15021" s="52"/>
      <c r="II15021" s="52"/>
      <c r="IJ15021" s="52"/>
    </row>
    <row r="15022" spans="233:244" x14ac:dyDescent="0.25">
      <c r="HY15022" s="52"/>
      <c r="HZ15022" s="52"/>
      <c r="IA15022" s="52"/>
      <c r="IG15022" s="52"/>
      <c r="IH15022" s="52"/>
      <c r="II15022" s="52"/>
      <c r="IJ15022" s="52"/>
    </row>
    <row r="15023" spans="233:244" x14ac:dyDescent="0.25">
      <c r="HY15023" s="52"/>
      <c r="HZ15023" s="52"/>
      <c r="IA15023" s="52"/>
      <c r="IG15023" s="52"/>
      <c r="IH15023" s="52"/>
      <c r="II15023" s="52"/>
      <c r="IJ15023" s="52"/>
    </row>
    <row r="15024" spans="233:244" x14ac:dyDescent="0.25">
      <c r="HY15024" s="52"/>
      <c r="HZ15024" s="52"/>
      <c r="IA15024" s="52"/>
      <c r="IG15024" s="52"/>
      <c r="IH15024" s="52"/>
      <c r="II15024" s="52"/>
      <c r="IJ15024" s="52"/>
    </row>
    <row r="15025" spans="233:244" x14ac:dyDescent="0.25">
      <c r="HY15025" s="52"/>
      <c r="HZ15025" s="52"/>
      <c r="IA15025" s="52"/>
      <c r="IG15025" s="52"/>
      <c r="IH15025" s="52"/>
      <c r="II15025" s="52"/>
      <c r="IJ15025" s="52"/>
    </row>
    <row r="15026" spans="233:244" x14ac:dyDescent="0.25">
      <c r="HY15026" s="52"/>
      <c r="HZ15026" s="52"/>
      <c r="IA15026" s="52"/>
      <c r="IG15026" s="52"/>
      <c r="IH15026" s="52"/>
      <c r="II15026" s="52"/>
      <c r="IJ15026" s="52"/>
    </row>
    <row r="15027" spans="233:244" x14ac:dyDescent="0.25">
      <c r="HY15027" s="52"/>
      <c r="HZ15027" s="52"/>
      <c r="IA15027" s="52"/>
      <c r="IG15027" s="52"/>
      <c r="IH15027" s="52"/>
      <c r="II15027" s="52"/>
      <c r="IJ15027" s="52"/>
    </row>
    <row r="15028" spans="233:244" x14ac:dyDescent="0.25">
      <c r="HY15028" s="52"/>
      <c r="HZ15028" s="52"/>
      <c r="IA15028" s="52"/>
      <c r="IG15028" s="52"/>
      <c r="IH15028" s="52"/>
      <c r="II15028" s="52"/>
      <c r="IJ15028" s="52"/>
    </row>
    <row r="15029" spans="233:244" x14ac:dyDescent="0.25">
      <c r="HY15029" s="52"/>
      <c r="HZ15029" s="52"/>
      <c r="IA15029" s="52"/>
      <c r="IG15029" s="52"/>
      <c r="IH15029" s="52"/>
      <c r="II15029" s="52"/>
      <c r="IJ15029" s="52"/>
    </row>
    <row r="15030" spans="233:244" x14ac:dyDescent="0.25">
      <c r="HY15030" s="52"/>
      <c r="HZ15030" s="52"/>
      <c r="IA15030" s="52"/>
      <c r="IG15030" s="52"/>
      <c r="IH15030" s="52"/>
      <c r="II15030" s="52"/>
      <c r="IJ15030" s="52"/>
    </row>
    <row r="15031" spans="233:244" x14ac:dyDescent="0.25">
      <c r="HY15031" s="52"/>
      <c r="HZ15031" s="52"/>
      <c r="IA15031" s="52"/>
      <c r="IG15031" s="52"/>
      <c r="IH15031" s="52"/>
      <c r="II15031" s="52"/>
      <c r="IJ15031" s="52"/>
    </row>
    <row r="15032" spans="233:244" x14ac:dyDescent="0.25">
      <c r="HY15032" s="52"/>
      <c r="HZ15032" s="52"/>
      <c r="IA15032" s="52"/>
      <c r="IG15032" s="52"/>
      <c r="IH15032" s="52"/>
      <c r="II15032" s="52"/>
      <c r="IJ15032" s="52"/>
    </row>
    <row r="15033" spans="233:244" x14ac:dyDescent="0.25">
      <c r="HY15033" s="52"/>
      <c r="HZ15033" s="52"/>
      <c r="IA15033" s="52"/>
      <c r="IG15033" s="52"/>
      <c r="IH15033" s="52"/>
      <c r="II15033" s="52"/>
      <c r="IJ15033" s="52"/>
    </row>
    <row r="15034" spans="233:244" x14ac:dyDescent="0.25">
      <c r="HY15034" s="52"/>
      <c r="HZ15034" s="52"/>
      <c r="IA15034" s="52"/>
      <c r="IG15034" s="52"/>
      <c r="IH15034" s="52"/>
      <c r="II15034" s="52"/>
      <c r="IJ15034" s="52"/>
    </row>
    <row r="15035" spans="233:244" x14ac:dyDescent="0.25">
      <c r="HY15035" s="52"/>
      <c r="HZ15035" s="52"/>
      <c r="IA15035" s="52"/>
      <c r="IG15035" s="52"/>
      <c r="IH15035" s="52"/>
      <c r="II15035" s="52"/>
      <c r="IJ15035" s="52"/>
    </row>
    <row r="15036" spans="233:244" x14ac:dyDescent="0.25">
      <c r="HY15036" s="52"/>
      <c r="HZ15036" s="52"/>
      <c r="IA15036" s="52"/>
      <c r="IG15036" s="52"/>
      <c r="IH15036" s="52"/>
      <c r="II15036" s="52"/>
      <c r="IJ15036" s="52"/>
    </row>
    <row r="15037" spans="233:244" x14ac:dyDescent="0.25">
      <c r="HY15037" s="52"/>
      <c r="HZ15037" s="52"/>
      <c r="IA15037" s="52"/>
      <c r="IG15037" s="52"/>
      <c r="IH15037" s="52"/>
      <c r="II15037" s="52"/>
      <c r="IJ15037" s="52"/>
    </row>
    <row r="15038" spans="233:244" x14ac:dyDescent="0.25">
      <c r="HY15038" s="52"/>
      <c r="HZ15038" s="52"/>
      <c r="IA15038" s="52"/>
      <c r="IG15038" s="52"/>
      <c r="IH15038" s="52"/>
      <c r="II15038" s="52"/>
      <c r="IJ15038" s="52"/>
    </row>
    <row r="15039" spans="233:244" x14ac:dyDescent="0.25">
      <c r="HY15039" s="52"/>
      <c r="HZ15039" s="52"/>
      <c r="IA15039" s="52"/>
      <c r="IG15039" s="52"/>
      <c r="IH15039" s="52"/>
      <c r="II15039" s="52"/>
      <c r="IJ15039" s="52"/>
    </row>
    <row r="15040" spans="233:244" x14ac:dyDescent="0.25">
      <c r="HY15040" s="52"/>
      <c r="HZ15040" s="52"/>
      <c r="IA15040" s="52"/>
      <c r="IG15040" s="52"/>
      <c r="IH15040" s="52"/>
      <c r="II15040" s="52"/>
      <c r="IJ15040" s="52"/>
    </row>
    <row r="15041" spans="233:244" x14ac:dyDescent="0.25">
      <c r="HY15041" s="52"/>
      <c r="HZ15041" s="52"/>
      <c r="IA15041" s="52"/>
      <c r="IG15041" s="52"/>
      <c r="IH15041" s="52"/>
      <c r="II15041" s="52"/>
      <c r="IJ15041" s="52"/>
    </row>
    <row r="15042" spans="233:244" x14ac:dyDescent="0.25">
      <c r="HY15042" s="52"/>
      <c r="HZ15042" s="52"/>
      <c r="IA15042" s="52"/>
      <c r="IG15042" s="52"/>
      <c r="IH15042" s="52"/>
      <c r="II15042" s="52"/>
      <c r="IJ15042" s="52"/>
    </row>
    <row r="15043" spans="233:244" x14ac:dyDescent="0.25">
      <c r="HY15043" s="52"/>
      <c r="HZ15043" s="52"/>
      <c r="IA15043" s="52"/>
      <c r="IG15043" s="52"/>
      <c r="IH15043" s="52"/>
      <c r="II15043" s="52"/>
      <c r="IJ15043" s="52"/>
    </row>
    <row r="15044" spans="233:244" x14ac:dyDescent="0.25">
      <c r="HY15044" s="52"/>
      <c r="HZ15044" s="52"/>
      <c r="IA15044" s="52"/>
      <c r="IG15044" s="52"/>
      <c r="IH15044" s="52"/>
      <c r="II15044" s="52"/>
      <c r="IJ15044" s="52"/>
    </row>
    <row r="15045" spans="233:244" x14ac:dyDescent="0.25">
      <c r="HY15045" s="52"/>
      <c r="HZ15045" s="52"/>
      <c r="IA15045" s="52"/>
      <c r="IG15045" s="52"/>
      <c r="IH15045" s="52"/>
      <c r="II15045" s="52"/>
      <c r="IJ15045" s="52"/>
    </row>
    <row r="15046" spans="233:244" x14ac:dyDescent="0.25">
      <c r="HY15046" s="52"/>
      <c r="HZ15046" s="52"/>
      <c r="IA15046" s="52"/>
      <c r="IG15046" s="52"/>
      <c r="IH15046" s="52"/>
      <c r="II15046" s="52"/>
      <c r="IJ15046" s="52"/>
    </row>
    <row r="15047" spans="233:244" x14ac:dyDescent="0.25">
      <c r="HY15047" s="52"/>
      <c r="HZ15047" s="52"/>
      <c r="IA15047" s="52"/>
      <c r="IG15047" s="52"/>
      <c r="IH15047" s="52"/>
      <c r="II15047" s="52"/>
      <c r="IJ15047" s="52"/>
    </row>
    <row r="15048" spans="233:244" x14ac:dyDescent="0.25">
      <c r="HY15048" s="52"/>
      <c r="HZ15048" s="52"/>
      <c r="IA15048" s="52"/>
      <c r="IG15048" s="52"/>
      <c r="IH15048" s="52"/>
      <c r="II15048" s="52"/>
      <c r="IJ15048" s="52"/>
    </row>
    <row r="15049" spans="233:244" x14ac:dyDescent="0.25">
      <c r="HY15049" s="52"/>
      <c r="HZ15049" s="52"/>
      <c r="IA15049" s="52"/>
      <c r="IG15049" s="52"/>
      <c r="IH15049" s="52"/>
      <c r="II15049" s="52"/>
      <c r="IJ15049" s="52"/>
    </row>
    <row r="15050" spans="233:244" x14ac:dyDescent="0.25">
      <c r="HY15050" s="52"/>
      <c r="HZ15050" s="52"/>
      <c r="IA15050" s="52"/>
      <c r="IG15050" s="52"/>
      <c r="IH15050" s="52"/>
      <c r="II15050" s="52"/>
      <c r="IJ15050" s="52"/>
    </row>
    <row r="15051" spans="233:244" x14ac:dyDescent="0.25">
      <c r="HY15051" s="52"/>
      <c r="HZ15051" s="52"/>
      <c r="IA15051" s="52"/>
      <c r="IG15051" s="52"/>
      <c r="IH15051" s="52"/>
      <c r="II15051" s="52"/>
      <c r="IJ15051" s="52"/>
    </row>
    <row r="15052" spans="233:244" x14ac:dyDescent="0.25">
      <c r="HY15052" s="52"/>
      <c r="HZ15052" s="52"/>
      <c r="IA15052" s="52"/>
      <c r="IG15052" s="52"/>
      <c r="IH15052" s="52"/>
      <c r="II15052" s="52"/>
      <c r="IJ15052" s="52"/>
    </row>
    <row r="15053" spans="233:244" x14ac:dyDescent="0.25">
      <c r="HY15053" s="52"/>
      <c r="HZ15053" s="52"/>
      <c r="IA15053" s="52"/>
      <c r="IG15053" s="52"/>
      <c r="IH15053" s="52"/>
      <c r="II15053" s="52"/>
      <c r="IJ15053" s="52"/>
    </row>
    <row r="15054" spans="233:244" x14ac:dyDescent="0.25">
      <c r="HY15054" s="52"/>
      <c r="HZ15054" s="52"/>
      <c r="IA15054" s="52"/>
      <c r="IG15054" s="52"/>
      <c r="IH15054" s="52"/>
      <c r="II15054" s="52"/>
      <c r="IJ15054" s="52"/>
    </row>
    <row r="15055" spans="233:244" x14ac:dyDescent="0.25">
      <c r="HY15055" s="52"/>
      <c r="HZ15055" s="52"/>
      <c r="IA15055" s="52"/>
      <c r="IG15055" s="52"/>
      <c r="IH15055" s="52"/>
      <c r="II15055" s="52"/>
      <c r="IJ15055" s="52"/>
    </row>
    <row r="15056" spans="233:244" x14ac:dyDescent="0.25">
      <c r="HY15056" s="52"/>
      <c r="HZ15056" s="52"/>
      <c r="IA15056" s="52"/>
      <c r="IG15056" s="52"/>
      <c r="IH15056" s="52"/>
      <c r="II15056" s="52"/>
      <c r="IJ15056" s="52"/>
    </row>
    <row r="15057" spans="233:244" x14ac:dyDescent="0.25">
      <c r="HY15057" s="52"/>
      <c r="HZ15057" s="52"/>
      <c r="IA15057" s="52"/>
      <c r="IG15057" s="52"/>
      <c r="IH15057" s="52"/>
      <c r="II15057" s="52"/>
      <c r="IJ15057" s="52"/>
    </row>
    <row r="15058" spans="233:244" x14ac:dyDescent="0.25">
      <c r="HY15058" s="52"/>
      <c r="HZ15058" s="52"/>
      <c r="IA15058" s="52"/>
      <c r="IG15058" s="52"/>
      <c r="IH15058" s="52"/>
      <c r="II15058" s="52"/>
      <c r="IJ15058" s="52"/>
    </row>
    <row r="15059" spans="233:244" x14ac:dyDescent="0.25">
      <c r="HY15059" s="52"/>
      <c r="HZ15059" s="52"/>
      <c r="IA15059" s="52"/>
      <c r="IG15059" s="52"/>
      <c r="IH15059" s="52"/>
      <c r="II15059" s="52"/>
      <c r="IJ15059" s="52"/>
    </row>
    <row r="15060" spans="233:244" x14ac:dyDescent="0.25">
      <c r="HY15060" s="52"/>
      <c r="HZ15060" s="52"/>
      <c r="IA15060" s="52"/>
      <c r="IG15060" s="52"/>
      <c r="IH15060" s="52"/>
      <c r="II15060" s="52"/>
      <c r="IJ15060" s="52"/>
    </row>
    <row r="15061" spans="233:244" x14ac:dyDescent="0.25">
      <c r="HY15061" s="52"/>
      <c r="HZ15061" s="52"/>
      <c r="IA15061" s="52"/>
      <c r="IG15061" s="52"/>
      <c r="IH15061" s="52"/>
      <c r="II15061" s="52"/>
      <c r="IJ15061" s="52"/>
    </row>
    <row r="15062" spans="233:244" x14ac:dyDescent="0.25">
      <c r="HY15062" s="52"/>
      <c r="HZ15062" s="52"/>
      <c r="IA15062" s="52"/>
      <c r="IG15062" s="52"/>
      <c r="IH15062" s="52"/>
      <c r="II15062" s="52"/>
      <c r="IJ15062" s="52"/>
    </row>
    <row r="15063" spans="233:244" x14ac:dyDescent="0.25">
      <c r="HY15063" s="52"/>
      <c r="HZ15063" s="52"/>
      <c r="IA15063" s="52"/>
      <c r="IG15063" s="52"/>
      <c r="IH15063" s="52"/>
      <c r="II15063" s="52"/>
      <c r="IJ15063" s="52"/>
    </row>
    <row r="15064" spans="233:244" x14ac:dyDescent="0.25">
      <c r="HY15064" s="52"/>
      <c r="HZ15064" s="52"/>
      <c r="IA15064" s="52"/>
      <c r="IG15064" s="52"/>
      <c r="IH15064" s="52"/>
      <c r="II15064" s="52"/>
      <c r="IJ15064" s="52"/>
    </row>
    <row r="15065" spans="233:244" x14ac:dyDescent="0.25">
      <c r="HY15065" s="52"/>
      <c r="HZ15065" s="52"/>
      <c r="IA15065" s="52"/>
      <c r="IG15065" s="52"/>
      <c r="IH15065" s="52"/>
      <c r="II15065" s="52"/>
      <c r="IJ15065" s="52"/>
    </row>
    <row r="15066" spans="233:244" x14ac:dyDescent="0.25">
      <c r="HY15066" s="52"/>
      <c r="HZ15066" s="52"/>
      <c r="IA15066" s="52"/>
      <c r="IG15066" s="52"/>
      <c r="IH15066" s="52"/>
      <c r="II15066" s="52"/>
      <c r="IJ15066" s="52"/>
    </row>
    <row r="15067" spans="233:244" x14ac:dyDescent="0.25">
      <c r="HY15067" s="52"/>
      <c r="HZ15067" s="52"/>
      <c r="IA15067" s="52"/>
      <c r="IG15067" s="52"/>
      <c r="IH15067" s="52"/>
      <c r="II15067" s="52"/>
      <c r="IJ15067" s="52"/>
    </row>
    <row r="15068" spans="233:244" x14ac:dyDescent="0.25">
      <c r="HY15068" s="52"/>
      <c r="HZ15068" s="52"/>
      <c r="IA15068" s="52"/>
      <c r="IG15068" s="52"/>
      <c r="IH15068" s="52"/>
      <c r="II15068" s="52"/>
      <c r="IJ15068" s="52"/>
    </row>
    <row r="15069" spans="233:244" x14ac:dyDescent="0.25">
      <c r="HY15069" s="52"/>
      <c r="HZ15069" s="52"/>
      <c r="IA15069" s="52"/>
      <c r="IG15069" s="52"/>
      <c r="IH15069" s="52"/>
      <c r="II15069" s="52"/>
      <c r="IJ15069" s="52"/>
    </row>
    <row r="15070" spans="233:244" x14ac:dyDescent="0.25">
      <c r="HY15070" s="52"/>
      <c r="HZ15070" s="52"/>
      <c r="IA15070" s="52"/>
      <c r="IG15070" s="52"/>
      <c r="IH15070" s="52"/>
      <c r="II15070" s="52"/>
      <c r="IJ15070" s="52"/>
    </row>
    <row r="15071" spans="233:244" x14ac:dyDescent="0.25">
      <c r="HY15071" s="52"/>
      <c r="HZ15071" s="52"/>
      <c r="IA15071" s="52"/>
      <c r="IG15071" s="52"/>
      <c r="IH15071" s="52"/>
      <c r="II15071" s="52"/>
      <c r="IJ15071" s="52"/>
    </row>
    <row r="15072" spans="233:244" x14ac:dyDescent="0.25">
      <c r="HY15072" s="52"/>
      <c r="HZ15072" s="52"/>
      <c r="IA15072" s="52"/>
      <c r="IG15072" s="52"/>
      <c r="IH15072" s="52"/>
      <c r="II15072" s="52"/>
      <c r="IJ15072" s="52"/>
    </row>
    <row r="15073" spans="233:244" x14ac:dyDescent="0.25">
      <c r="HY15073" s="52"/>
      <c r="HZ15073" s="52"/>
      <c r="IA15073" s="52"/>
      <c r="IG15073" s="52"/>
      <c r="IH15073" s="52"/>
      <c r="II15073" s="52"/>
      <c r="IJ15073" s="52"/>
    </row>
    <row r="15074" spans="233:244" x14ac:dyDescent="0.25">
      <c r="HY15074" s="52"/>
      <c r="HZ15074" s="52"/>
      <c r="IA15074" s="52"/>
      <c r="IG15074" s="52"/>
      <c r="IH15074" s="52"/>
      <c r="II15074" s="52"/>
      <c r="IJ15074" s="52"/>
    </row>
    <row r="15075" spans="233:244" x14ac:dyDescent="0.25">
      <c r="HY15075" s="52"/>
      <c r="HZ15075" s="52"/>
      <c r="IA15075" s="52"/>
      <c r="IG15075" s="52"/>
      <c r="IH15075" s="52"/>
      <c r="II15075" s="52"/>
      <c r="IJ15075" s="52"/>
    </row>
    <row r="15076" spans="233:244" x14ac:dyDescent="0.25">
      <c r="HY15076" s="52"/>
      <c r="HZ15076" s="52"/>
      <c r="IA15076" s="52"/>
      <c r="IG15076" s="52"/>
      <c r="IH15076" s="52"/>
      <c r="II15076" s="52"/>
      <c r="IJ15076" s="52"/>
    </row>
    <row r="15077" spans="233:244" x14ac:dyDescent="0.25">
      <c r="HY15077" s="52"/>
      <c r="HZ15077" s="52"/>
      <c r="IA15077" s="52"/>
      <c r="IG15077" s="52"/>
      <c r="IH15077" s="52"/>
      <c r="II15077" s="52"/>
      <c r="IJ15077" s="52"/>
    </row>
    <row r="15078" spans="233:244" x14ac:dyDescent="0.25">
      <c r="HY15078" s="52"/>
      <c r="HZ15078" s="52"/>
      <c r="IA15078" s="52"/>
      <c r="IG15078" s="52"/>
      <c r="IH15078" s="52"/>
      <c r="II15078" s="52"/>
      <c r="IJ15078" s="52"/>
    </row>
    <row r="15079" spans="233:244" x14ac:dyDescent="0.25">
      <c r="HY15079" s="52"/>
      <c r="HZ15079" s="52"/>
      <c r="IA15079" s="52"/>
      <c r="IG15079" s="52"/>
      <c r="IH15079" s="52"/>
      <c r="II15079" s="52"/>
      <c r="IJ15079" s="52"/>
    </row>
    <row r="15080" spans="233:244" x14ac:dyDescent="0.25">
      <c r="HY15080" s="52"/>
      <c r="HZ15080" s="52"/>
      <c r="IA15080" s="52"/>
      <c r="IG15080" s="52"/>
      <c r="IH15080" s="52"/>
      <c r="II15080" s="52"/>
      <c r="IJ15080" s="52"/>
    </row>
    <row r="15081" spans="233:244" x14ac:dyDescent="0.25">
      <c r="HY15081" s="52"/>
      <c r="HZ15081" s="52"/>
      <c r="IA15081" s="52"/>
      <c r="IG15081" s="52"/>
      <c r="IH15081" s="52"/>
      <c r="II15081" s="52"/>
      <c r="IJ15081" s="52"/>
    </row>
    <row r="15082" spans="233:244" x14ac:dyDescent="0.25">
      <c r="HY15082" s="52"/>
      <c r="HZ15082" s="52"/>
      <c r="IA15082" s="52"/>
      <c r="IG15082" s="52"/>
      <c r="IH15082" s="52"/>
      <c r="II15082" s="52"/>
      <c r="IJ15082" s="52"/>
    </row>
    <row r="15083" spans="233:244" x14ac:dyDescent="0.25">
      <c r="HY15083" s="52"/>
      <c r="HZ15083" s="52"/>
      <c r="IA15083" s="52"/>
      <c r="IG15083" s="52"/>
      <c r="IH15083" s="52"/>
      <c r="II15083" s="52"/>
      <c r="IJ15083" s="52"/>
    </row>
    <row r="15084" spans="233:244" x14ac:dyDescent="0.25">
      <c r="HY15084" s="52"/>
      <c r="HZ15084" s="52"/>
      <c r="IA15084" s="52"/>
      <c r="IG15084" s="52"/>
      <c r="IH15084" s="52"/>
      <c r="II15084" s="52"/>
      <c r="IJ15084" s="52"/>
    </row>
    <row r="15085" spans="233:244" x14ac:dyDescent="0.25">
      <c r="HY15085" s="52"/>
      <c r="HZ15085" s="52"/>
      <c r="IA15085" s="52"/>
      <c r="IG15085" s="52"/>
      <c r="IH15085" s="52"/>
      <c r="II15085" s="52"/>
      <c r="IJ15085" s="52"/>
    </row>
    <row r="15086" spans="233:244" x14ac:dyDescent="0.25">
      <c r="HY15086" s="52"/>
      <c r="HZ15086" s="52"/>
      <c r="IA15086" s="52"/>
      <c r="IG15086" s="52"/>
      <c r="IH15086" s="52"/>
      <c r="II15086" s="52"/>
      <c r="IJ15086" s="52"/>
    </row>
    <row r="15087" spans="233:244" x14ac:dyDescent="0.25">
      <c r="HY15087" s="52"/>
      <c r="HZ15087" s="52"/>
      <c r="IA15087" s="52"/>
      <c r="IG15087" s="52"/>
      <c r="IH15087" s="52"/>
      <c r="II15087" s="52"/>
      <c r="IJ15087" s="52"/>
    </row>
    <row r="15088" spans="233:244" x14ac:dyDescent="0.25">
      <c r="HY15088" s="52"/>
      <c r="HZ15088" s="52"/>
      <c r="IA15088" s="52"/>
      <c r="IG15088" s="52"/>
      <c r="IH15088" s="52"/>
      <c r="II15088" s="52"/>
      <c r="IJ15088" s="52"/>
    </row>
    <row r="15089" spans="233:244" x14ac:dyDescent="0.25">
      <c r="HY15089" s="52"/>
      <c r="HZ15089" s="52"/>
      <c r="IA15089" s="52"/>
      <c r="IG15089" s="52"/>
      <c r="IH15089" s="52"/>
      <c r="II15089" s="52"/>
      <c r="IJ15089" s="52"/>
    </row>
    <row r="15090" spans="233:244" x14ac:dyDescent="0.25">
      <c r="HY15090" s="52"/>
      <c r="HZ15090" s="52"/>
      <c r="IA15090" s="52"/>
      <c r="IG15090" s="52"/>
      <c r="IH15090" s="52"/>
      <c r="II15090" s="52"/>
      <c r="IJ15090" s="52"/>
    </row>
    <row r="15091" spans="233:244" x14ac:dyDescent="0.25">
      <c r="HY15091" s="52"/>
      <c r="HZ15091" s="52"/>
      <c r="IA15091" s="52"/>
      <c r="IG15091" s="52"/>
      <c r="IH15091" s="52"/>
      <c r="II15091" s="52"/>
      <c r="IJ15091" s="52"/>
    </row>
    <row r="15092" spans="233:244" x14ac:dyDescent="0.25">
      <c r="HY15092" s="52"/>
      <c r="HZ15092" s="52"/>
      <c r="IA15092" s="52"/>
      <c r="IG15092" s="52"/>
      <c r="IH15092" s="52"/>
      <c r="II15092" s="52"/>
      <c r="IJ15092" s="52"/>
    </row>
    <row r="15093" spans="233:244" x14ac:dyDescent="0.25">
      <c r="HY15093" s="52"/>
      <c r="HZ15093" s="52"/>
      <c r="IA15093" s="52"/>
      <c r="IG15093" s="52"/>
      <c r="IH15093" s="52"/>
      <c r="II15093" s="52"/>
      <c r="IJ15093" s="52"/>
    </row>
    <row r="15094" spans="233:244" x14ac:dyDescent="0.25">
      <c r="HY15094" s="52"/>
      <c r="HZ15094" s="52"/>
      <c r="IA15094" s="52"/>
      <c r="IG15094" s="52"/>
      <c r="IH15094" s="52"/>
      <c r="II15094" s="52"/>
      <c r="IJ15094" s="52"/>
    </row>
    <row r="15095" spans="233:244" x14ac:dyDescent="0.25">
      <c r="HY15095" s="52"/>
      <c r="HZ15095" s="52"/>
      <c r="IA15095" s="52"/>
      <c r="IG15095" s="52"/>
      <c r="IH15095" s="52"/>
      <c r="II15095" s="52"/>
      <c r="IJ15095" s="52"/>
    </row>
    <row r="15096" spans="233:244" x14ac:dyDescent="0.25">
      <c r="HY15096" s="52"/>
      <c r="HZ15096" s="52"/>
      <c r="IA15096" s="52"/>
      <c r="IG15096" s="52"/>
      <c r="IH15096" s="52"/>
      <c r="II15096" s="52"/>
      <c r="IJ15096" s="52"/>
    </row>
    <row r="15097" spans="233:244" x14ac:dyDescent="0.25">
      <c r="HY15097" s="52"/>
      <c r="HZ15097" s="52"/>
      <c r="IA15097" s="52"/>
      <c r="IG15097" s="52"/>
      <c r="IH15097" s="52"/>
      <c r="II15097" s="52"/>
      <c r="IJ15097" s="52"/>
    </row>
    <row r="15098" spans="233:244" x14ac:dyDescent="0.25">
      <c r="HY15098" s="52"/>
      <c r="HZ15098" s="52"/>
      <c r="IA15098" s="52"/>
      <c r="IG15098" s="52"/>
      <c r="IH15098" s="52"/>
      <c r="II15098" s="52"/>
      <c r="IJ15098" s="52"/>
    </row>
    <row r="15099" spans="233:244" x14ac:dyDescent="0.25">
      <c r="HY15099" s="52"/>
      <c r="HZ15099" s="52"/>
      <c r="IA15099" s="52"/>
      <c r="IG15099" s="52"/>
      <c r="IH15099" s="52"/>
      <c r="II15099" s="52"/>
      <c r="IJ15099" s="52"/>
    </row>
    <row r="15100" spans="233:244" x14ac:dyDescent="0.25">
      <c r="HY15100" s="52"/>
      <c r="HZ15100" s="52"/>
      <c r="IA15100" s="52"/>
      <c r="IG15100" s="52"/>
      <c r="IH15100" s="52"/>
      <c r="II15100" s="52"/>
      <c r="IJ15100" s="52"/>
    </row>
    <row r="15101" spans="233:244" x14ac:dyDescent="0.25">
      <c r="HY15101" s="52"/>
      <c r="HZ15101" s="52"/>
      <c r="IA15101" s="52"/>
      <c r="IG15101" s="52"/>
      <c r="IH15101" s="52"/>
      <c r="II15101" s="52"/>
      <c r="IJ15101" s="52"/>
    </row>
    <row r="15102" spans="233:244" x14ac:dyDescent="0.25">
      <c r="HY15102" s="52"/>
      <c r="HZ15102" s="52"/>
      <c r="IA15102" s="52"/>
      <c r="IG15102" s="52"/>
      <c r="IH15102" s="52"/>
      <c r="II15102" s="52"/>
      <c r="IJ15102" s="52"/>
    </row>
    <row r="15103" spans="233:244" x14ac:dyDescent="0.25">
      <c r="HY15103" s="52"/>
      <c r="HZ15103" s="52"/>
      <c r="IA15103" s="52"/>
      <c r="IG15103" s="52"/>
      <c r="IH15103" s="52"/>
      <c r="II15103" s="52"/>
      <c r="IJ15103" s="52"/>
    </row>
    <row r="15104" spans="233:244" x14ac:dyDescent="0.25">
      <c r="HY15104" s="52"/>
      <c r="HZ15104" s="52"/>
      <c r="IA15104" s="52"/>
      <c r="IG15104" s="52"/>
      <c r="IH15104" s="52"/>
      <c r="II15104" s="52"/>
      <c r="IJ15104" s="52"/>
    </row>
    <row r="15105" spans="233:244" x14ac:dyDescent="0.25">
      <c r="HY15105" s="52"/>
      <c r="HZ15105" s="52"/>
      <c r="IA15105" s="52"/>
      <c r="IG15105" s="52"/>
      <c r="IH15105" s="52"/>
      <c r="II15105" s="52"/>
      <c r="IJ15105" s="52"/>
    </row>
    <row r="15106" spans="233:244" x14ac:dyDescent="0.25">
      <c r="HY15106" s="52"/>
      <c r="HZ15106" s="52"/>
      <c r="IA15106" s="52"/>
      <c r="IG15106" s="52"/>
      <c r="IH15106" s="52"/>
      <c r="II15106" s="52"/>
      <c r="IJ15106" s="52"/>
    </row>
    <row r="15107" spans="233:244" x14ac:dyDescent="0.25">
      <c r="HY15107" s="52"/>
      <c r="HZ15107" s="52"/>
      <c r="IA15107" s="52"/>
      <c r="IG15107" s="52"/>
      <c r="IH15107" s="52"/>
      <c r="II15107" s="52"/>
      <c r="IJ15107" s="52"/>
    </row>
    <row r="15108" spans="233:244" x14ac:dyDescent="0.25">
      <c r="HY15108" s="52"/>
      <c r="HZ15108" s="52"/>
      <c r="IA15108" s="52"/>
      <c r="IG15108" s="52"/>
      <c r="IH15108" s="52"/>
      <c r="II15108" s="52"/>
      <c r="IJ15108" s="52"/>
    </row>
    <row r="15109" spans="233:244" x14ac:dyDescent="0.25">
      <c r="HY15109" s="52"/>
      <c r="HZ15109" s="52"/>
      <c r="IA15109" s="52"/>
      <c r="IG15109" s="52"/>
      <c r="IH15109" s="52"/>
      <c r="II15109" s="52"/>
      <c r="IJ15109" s="52"/>
    </row>
    <row r="15110" spans="233:244" x14ac:dyDescent="0.25">
      <c r="HY15110" s="52"/>
      <c r="HZ15110" s="52"/>
      <c r="IA15110" s="52"/>
      <c r="IG15110" s="52"/>
      <c r="IH15110" s="52"/>
      <c r="II15110" s="52"/>
      <c r="IJ15110" s="52"/>
    </row>
    <row r="15111" spans="233:244" x14ac:dyDescent="0.25">
      <c r="HY15111" s="52"/>
      <c r="HZ15111" s="52"/>
      <c r="IA15111" s="52"/>
      <c r="IG15111" s="52"/>
      <c r="IH15111" s="52"/>
      <c r="II15111" s="52"/>
      <c r="IJ15111" s="52"/>
    </row>
    <row r="15112" spans="233:244" x14ac:dyDescent="0.25">
      <c r="HY15112" s="52"/>
      <c r="HZ15112" s="52"/>
      <c r="IA15112" s="52"/>
      <c r="IG15112" s="52"/>
      <c r="IH15112" s="52"/>
      <c r="II15112" s="52"/>
      <c r="IJ15112" s="52"/>
    </row>
    <row r="15113" spans="233:244" x14ac:dyDescent="0.25">
      <c r="HY15113" s="52"/>
      <c r="HZ15113" s="52"/>
      <c r="IA15113" s="52"/>
      <c r="IG15113" s="52"/>
      <c r="IH15113" s="52"/>
      <c r="II15113" s="52"/>
      <c r="IJ15113" s="52"/>
    </row>
    <row r="15114" spans="233:244" x14ac:dyDescent="0.25">
      <c r="HY15114" s="52"/>
      <c r="HZ15114" s="52"/>
      <c r="IA15114" s="52"/>
      <c r="IG15114" s="52"/>
      <c r="IH15114" s="52"/>
      <c r="II15114" s="52"/>
      <c r="IJ15114" s="52"/>
    </row>
    <row r="15115" spans="233:244" x14ac:dyDescent="0.25">
      <c r="HY15115" s="52"/>
      <c r="HZ15115" s="52"/>
      <c r="IA15115" s="52"/>
      <c r="IG15115" s="52"/>
      <c r="IH15115" s="52"/>
      <c r="II15115" s="52"/>
      <c r="IJ15115" s="52"/>
    </row>
    <row r="15116" spans="233:244" x14ac:dyDescent="0.25">
      <c r="HY15116" s="52"/>
      <c r="HZ15116" s="52"/>
      <c r="IA15116" s="52"/>
      <c r="IG15116" s="52"/>
      <c r="IH15116" s="52"/>
      <c r="II15116" s="52"/>
      <c r="IJ15116" s="52"/>
    </row>
    <row r="15117" spans="233:244" x14ac:dyDescent="0.25">
      <c r="HY15117" s="52"/>
      <c r="HZ15117" s="52"/>
      <c r="IA15117" s="52"/>
      <c r="IG15117" s="52"/>
      <c r="IH15117" s="52"/>
      <c r="II15117" s="52"/>
      <c r="IJ15117" s="52"/>
    </row>
    <row r="15118" spans="233:244" x14ac:dyDescent="0.25">
      <c r="HY15118" s="52"/>
      <c r="HZ15118" s="52"/>
      <c r="IA15118" s="52"/>
      <c r="IG15118" s="52"/>
      <c r="IH15118" s="52"/>
      <c r="II15118" s="52"/>
      <c r="IJ15118" s="52"/>
    </row>
    <row r="15119" spans="233:244" x14ac:dyDescent="0.25">
      <c r="HY15119" s="52"/>
      <c r="HZ15119" s="52"/>
      <c r="IA15119" s="52"/>
      <c r="IG15119" s="52"/>
      <c r="IH15119" s="52"/>
      <c r="II15119" s="52"/>
      <c r="IJ15119" s="52"/>
    </row>
    <row r="15120" spans="233:244" x14ac:dyDescent="0.25">
      <c r="HY15120" s="52"/>
      <c r="HZ15120" s="52"/>
      <c r="IA15120" s="52"/>
      <c r="IG15120" s="52"/>
      <c r="IH15120" s="52"/>
      <c r="II15120" s="52"/>
      <c r="IJ15120" s="52"/>
    </row>
    <row r="15121" spans="233:244" x14ac:dyDescent="0.25">
      <c r="HY15121" s="52"/>
      <c r="HZ15121" s="52"/>
      <c r="IA15121" s="52"/>
      <c r="IG15121" s="52"/>
      <c r="IH15121" s="52"/>
      <c r="II15121" s="52"/>
      <c r="IJ15121" s="52"/>
    </row>
    <row r="15122" spans="233:244" x14ac:dyDescent="0.25">
      <c r="HY15122" s="52"/>
      <c r="HZ15122" s="52"/>
      <c r="IA15122" s="52"/>
      <c r="IG15122" s="52"/>
      <c r="IH15122" s="52"/>
      <c r="II15122" s="52"/>
      <c r="IJ15122" s="52"/>
    </row>
    <row r="15123" spans="233:244" x14ac:dyDescent="0.25">
      <c r="HY15123" s="52"/>
      <c r="HZ15123" s="52"/>
      <c r="IA15123" s="52"/>
      <c r="IG15123" s="52"/>
      <c r="IH15123" s="52"/>
      <c r="II15123" s="52"/>
      <c r="IJ15123" s="52"/>
    </row>
    <row r="15124" spans="233:244" x14ac:dyDescent="0.25">
      <c r="HY15124" s="52"/>
      <c r="HZ15124" s="52"/>
      <c r="IA15124" s="52"/>
      <c r="IG15124" s="52"/>
      <c r="IH15124" s="52"/>
      <c r="II15124" s="52"/>
      <c r="IJ15124" s="52"/>
    </row>
    <row r="15125" spans="233:244" x14ac:dyDescent="0.25">
      <c r="HY15125" s="52"/>
      <c r="HZ15125" s="52"/>
      <c r="IA15125" s="52"/>
      <c r="IG15125" s="52"/>
      <c r="IH15125" s="52"/>
      <c r="II15125" s="52"/>
      <c r="IJ15125" s="52"/>
    </row>
    <row r="15126" spans="233:244" x14ac:dyDescent="0.25">
      <c r="HY15126" s="52"/>
      <c r="HZ15126" s="52"/>
      <c r="IA15126" s="52"/>
      <c r="IG15126" s="52"/>
      <c r="IH15126" s="52"/>
      <c r="II15126" s="52"/>
      <c r="IJ15126" s="52"/>
    </row>
    <row r="15127" spans="233:244" x14ac:dyDescent="0.25">
      <c r="HY15127" s="52"/>
      <c r="HZ15127" s="52"/>
      <c r="IA15127" s="52"/>
      <c r="IG15127" s="52"/>
      <c r="IH15127" s="52"/>
      <c r="II15127" s="52"/>
      <c r="IJ15127" s="52"/>
    </row>
    <row r="15128" spans="233:244" x14ac:dyDescent="0.25">
      <c r="HY15128" s="52"/>
      <c r="HZ15128" s="52"/>
      <c r="IA15128" s="52"/>
      <c r="IG15128" s="52"/>
      <c r="IH15128" s="52"/>
      <c r="II15128" s="52"/>
      <c r="IJ15128" s="52"/>
    </row>
    <row r="15129" spans="233:244" x14ac:dyDescent="0.25">
      <c r="HY15129" s="52"/>
      <c r="HZ15129" s="52"/>
      <c r="IA15129" s="52"/>
      <c r="IG15129" s="52"/>
      <c r="IH15129" s="52"/>
      <c r="II15129" s="52"/>
      <c r="IJ15129" s="52"/>
    </row>
    <row r="15130" spans="233:244" x14ac:dyDescent="0.25">
      <c r="HY15130" s="52"/>
      <c r="HZ15130" s="52"/>
      <c r="IA15130" s="52"/>
      <c r="IG15130" s="52"/>
      <c r="IH15130" s="52"/>
      <c r="II15130" s="52"/>
      <c r="IJ15130" s="52"/>
    </row>
    <row r="15131" spans="233:244" x14ac:dyDescent="0.25">
      <c r="HY15131" s="52"/>
      <c r="HZ15131" s="52"/>
      <c r="IA15131" s="52"/>
      <c r="IG15131" s="52"/>
      <c r="IH15131" s="52"/>
      <c r="II15131" s="52"/>
      <c r="IJ15131" s="52"/>
    </row>
    <row r="15132" spans="233:244" x14ac:dyDescent="0.25">
      <c r="HY15132" s="52"/>
      <c r="HZ15132" s="52"/>
      <c r="IA15132" s="52"/>
      <c r="IG15132" s="52"/>
      <c r="IH15132" s="52"/>
      <c r="II15132" s="52"/>
      <c r="IJ15132" s="52"/>
    </row>
    <row r="15133" spans="233:244" x14ac:dyDescent="0.25">
      <c r="HY15133" s="52"/>
      <c r="HZ15133" s="52"/>
      <c r="IA15133" s="52"/>
      <c r="IG15133" s="52"/>
      <c r="IH15133" s="52"/>
      <c r="II15133" s="52"/>
      <c r="IJ15133" s="52"/>
    </row>
    <row r="15134" spans="233:244" x14ac:dyDescent="0.25">
      <c r="HY15134" s="52"/>
      <c r="HZ15134" s="52"/>
      <c r="IA15134" s="52"/>
      <c r="IG15134" s="52"/>
      <c r="IH15134" s="52"/>
      <c r="II15134" s="52"/>
      <c r="IJ15134" s="52"/>
    </row>
    <row r="15135" spans="233:244" x14ac:dyDescent="0.25">
      <c r="HY15135" s="52"/>
      <c r="HZ15135" s="52"/>
      <c r="IA15135" s="52"/>
      <c r="IG15135" s="52"/>
      <c r="IH15135" s="52"/>
      <c r="II15135" s="52"/>
      <c r="IJ15135" s="52"/>
    </row>
    <row r="15136" spans="233:244" x14ac:dyDescent="0.25">
      <c r="HY15136" s="52"/>
      <c r="HZ15136" s="52"/>
      <c r="IA15136" s="52"/>
      <c r="IG15136" s="52"/>
      <c r="IH15136" s="52"/>
      <c r="II15136" s="52"/>
      <c r="IJ15136" s="52"/>
    </row>
    <row r="15137" spans="233:244" x14ac:dyDescent="0.25">
      <c r="HY15137" s="52"/>
      <c r="HZ15137" s="52"/>
      <c r="IA15137" s="52"/>
      <c r="IG15137" s="52"/>
      <c r="IH15137" s="52"/>
      <c r="II15137" s="52"/>
      <c r="IJ15137" s="52"/>
    </row>
    <row r="15138" spans="233:244" x14ac:dyDescent="0.25">
      <c r="HY15138" s="52"/>
      <c r="HZ15138" s="52"/>
      <c r="IA15138" s="52"/>
      <c r="IG15138" s="52"/>
      <c r="IH15138" s="52"/>
      <c r="II15138" s="52"/>
      <c r="IJ15138" s="52"/>
    </row>
    <row r="15139" spans="233:244" x14ac:dyDescent="0.25">
      <c r="HY15139" s="52"/>
      <c r="HZ15139" s="52"/>
      <c r="IA15139" s="52"/>
      <c r="IG15139" s="52"/>
      <c r="IH15139" s="52"/>
      <c r="II15139" s="52"/>
      <c r="IJ15139" s="52"/>
    </row>
    <row r="15140" spans="233:244" x14ac:dyDescent="0.25">
      <c r="HY15140" s="52"/>
      <c r="HZ15140" s="52"/>
      <c r="IA15140" s="52"/>
      <c r="IG15140" s="52"/>
      <c r="IH15140" s="52"/>
      <c r="II15140" s="52"/>
      <c r="IJ15140" s="52"/>
    </row>
    <row r="15141" spans="233:244" x14ac:dyDescent="0.25">
      <c r="HY15141" s="52"/>
      <c r="HZ15141" s="52"/>
      <c r="IA15141" s="52"/>
      <c r="IG15141" s="52"/>
      <c r="IH15141" s="52"/>
      <c r="II15141" s="52"/>
      <c r="IJ15141" s="52"/>
    </row>
    <row r="15142" spans="233:244" x14ac:dyDescent="0.25">
      <c r="HY15142" s="52"/>
      <c r="HZ15142" s="52"/>
      <c r="IA15142" s="52"/>
      <c r="IG15142" s="52"/>
      <c r="IH15142" s="52"/>
      <c r="II15142" s="52"/>
      <c r="IJ15142" s="52"/>
    </row>
    <row r="15143" spans="233:244" x14ac:dyDescent="0.25">
      <c r="HY15143" s="52"/>
      <c r="HZ15143" s="52"/>
      <c r="IA15143" s="52"/>
      <c r="IG15143" s="52"/>
      <c r="IH15143" s="52"/>
      <c r="II15143" s="52"/>
      <c r="IJ15143" s="52"/>
    </row>
    <row r="15144" spans="233:244" x14ac:dyDescent="0.25">
      <c r="HY15144" s="52"/>
      <c r="HZ15144" s="52"/>
      <c r="IA15144" s="52"/>
      <c r="IG15144" s="52"/>
      <c r="IH15144" s="52"/>
      <c r="II15144" s="52"/>
      <c r="IJ15144" s="52"/>
    </row>
    <row r="15145" spans="233:244" x14ac:dyDescent="0.25">
      <c r="HY15145" s="52"/>
      <c r="HZ15145" s="52"/>
      <c r="IA15145" s="52"/>
      <c r="IG15145" s="52"/>
      <c r="IH15145" s="52"/>
      <c r="II15145" s="52"/>
      <c r="IJ15145" s="52"/>
    </row>
    <row r="15146" spans="233:244" x14ac:dyDescent="0.25">
      <c r="HY15146" s="52"/>
      <c r="HZ15146" s="52"/>
      <c r="IA15146" s="52"/>
      <c r="IG15146" s="52"/>
      <c r="IH15146" s="52"/>
      <c r="II15146" s="52"/>
      <c r="IJ15146" s="52"/>
    </row>
    <row r="15147" spans="233:244" x14ac:dyDescent="0.25">
      <c r="HY15147" s="52"/>
      <c r="HZ15147" s="52"/>
      <c r="IA15147" s="52"/>
      <c r="IG15147" s="52"/>
      <c r="IH15147" s="52"/>
      <c r="II15147" s="52"/>
      <c r="IJ15147" s="52"/>
    </row>
    <row r="15148" spans="233:244" x14ac:dyDescent="0.25">
      <c r="HY15148" s="52"/>
      <c r="HZ15148" s="52"/>
      <c r="IA15148" s="52"/>
      <c r="IG15148" s="52"/>
      <c r="IH15148" s="52"/>
      <c r="II15148" s="52"/>
      <c r="IJ15148" s="52"/>
    </row>
    <row r="15149" spans="233:244" x14ac:dyDescent="0.25">
      <c r="HY15149" s="52"/>
      <c r="HZ15149" s="52"/>
      <c r="IA15149" s="52"/>
      <c r="IG15149" s="52"/>
      <c r="IH15149" s="52"/>
      <c r="II15149" s="52"/>
      <c r="IJ15149" s="52"/>
    </row>
    <row r="15150" spans="233:244" x14ac:dyDescent="0.25">
      <c r="HY15150" s="52"/>
      <c r="HZ15150" s="52"/>
      <c r="IA15150" s="52"/>
      <c r="IG15150" s="52"/>
      <c r="IH15150" s="52"/>
      <c r="II15150" s="52"/>
      <c r="IJ15150" s="52"/>
    </row>
    <row r="15151" spans="233:244" x14ac:dyDescent="0.25">
      <c r="HY15151" s="52"/>
      <c r="HZ15151" s="52"/>
      <c r="IA15151" s="52"/>
      <c r="IG15151" s="52"/>
      <c r="IH15151" s="52"/>
      <c r="II15151" s="52"/>
      <c r="IJ15151" s="52"/>
    </row>
    <row r="15152" spans="233:244" x14ac:dyDescent="0.25">
      <c r="HY15152" s="52"/>
      <c r="HZ15152" s="52"/>
      <c r="IA15152" s="52"/>
      <c r="IG15152" s="52"/>
      <c r="IH15152" s="52"/>
      <c r="II15152" s="52"/>
      <c r="IJ15152" s="52"/>
    </row>
    <row r="15153" spans="233:244" x14ac:dyDescent="0.25">
      <c r="HY15153" s="52"/>
      <c r="HZ15153" s="52"/>
      <c r="IA15153" s="52"/>
      <c r="IG15153" s="52"/>
      <c r="IH15153" s="52"/>
      <c r="II15153" s="52"/>
      <c r="IJ15153" s="52"/>
    </row>
    <row r="15154" spans="233:244" x14ac:dyDescent="0.25">
      <c r="HY15154" s="52"/>
      <c r="HZ15154" s="52"/>
      <c r="IA15154" s="52"/>
      <c r="IG15154" s="52"/>
      <c r="IH15154" s="52"/>
      <c r="II15154" s="52"/>
      <c r="IJ15154" s="52"/>
    </row>
    <row r="15155" spans="233:244" x14ac:dyDescent="0.25">
      <c r="HY15155" s="52"/>
      <c r="HZ15155" s="52"/>
      <c r="IA15155" s="52"/>
      <c r="IG15155" s="52"/>
      <c r="IH15155" s="52"/>
      <c r="II15155" s="52"/>
      <c r="IJ15155" s="52"/>
    </row>
    <row r="15156" spans="233:244" x14ac:dyDescent="0.25">
      <c r="HY15156" s="52"/>
      <c r="HZ15156" s="52"/>
      <c r="IA15156" s="52"/>
      <c r="IG15156" s="52"/>
      <c r="IH15156" s="52"/>
      <c r="II15156" s="52"/>
      <c r="IJ15156" s="52"/>
    </row>
    <row r="15157" spans="233:244" x14ac:dyDescent="0.25">
      <c r="HY15157" s="52"/>
      <c r="HZ15157" s="52"/>
      <c r="IA15157" s="52"/>
      <c r="IG15157" s="52"/>
      <c r="IH15157" s="52"/>
      <c r="II15157" s="52"/>
      <c r="IJ15157" s="52"/>
    </row>
    <row r="15158" spans="233:244" x14ac:dyDescent="0.25">
      <c r="HY15158" s="52"/>
      <c r="HZ15158" s="52"/>
      <c r="IA15158" s="52"/>
      <c r="IG15158" s="52"/>
      <c r="IH15158" s="52"/>
      <c r="II15158" s="52"/>
      <c r="IJ15158" s="52"/>
    </row>
    <row r="15159" spans="233:244" x14ac:dyDescent="0.25">
      <c r="HY15159" s="52"/>
      <c r="HZ15159" s="52"/>
      <c r="IA15159" s="52"/>
      <c r="IG15159" s="52"/>
      <c r="IH15159" s="52"/>
      <c r="II15159" s="52"/>
      <c r="IJ15159" s="52"/>
    </row>
    <row r="15160" spans="233:244" x14ac:dyDescent="0.25">
      <c r="HY15160" s="52"/>
      <c r="HZ15160" s="52"/>
      <c r="IA15160" s="52"/>
      <c r="IG15160" s="52"/>
      <c r="IH15160" s="52"/>
      <c r="II15160" s="52"/>
      <c r="IJ15160" s="52"/>
    </row>
    <row r="15161" spans="233:244" x14ac:dyDescent="0.25">
      <c r="HY15161" s="52"/>
      <c r="HZ15161" s="52"/>
      <c r="IA15161" s="52"/>
      <c r="IG15161" s="52"/>
      <c r="IH15161" s="52"/>
      <c r="II15161" s="52"/>
      <c r="IJ15161" s="52"/>
    </row>
    <row r="15162" spans="233:244" x14ac:dyDescent="0.25">
      <c r="HY15162" s="52"/>
      <c r="HZ15162" s="52"/>
      <c r="IA15162" s="52"/>
      <c r="IG15162" s="52"/>
      <c r="IH15162" s="52"/>
      <c r="II15162" s="52"/>
      <c r="IJ15162" s="52"/>
    </row>
    <row r="15163" spans="233:244" x14ac:dyDescent="0.25">
      <c r="HY15163" s="52"/>
      <c r="HZ15163" s="52"/>
      <c r="IA15163" s="52"/>
      <c r="IG15163" s="52"/>
      <c r="IH15163" s="52"/>
      <c r="II15163" s="52"/>
      <c r="IJ15163" s="52"/>
    </row>
    <row r="15164" spans="233:244" x14ac:dyDescent="0.25">
      <c r="HY15164" s="52"/>
      <c r="HZ15164" s="52"/>
      <c r="IA15164" s="52"/>
      <c r="IG15164" s="52"/>
      <c r="IH15164" s="52"/>
      <c r="II15164" s="52"/>
      <c r="IJ15164" s="52"/>
    </row>
    <row r="15165" spans="233:244" x14ac:dyDescent="0.25">
      <c r="HY15165" s="52"/>
      <c r="HZ15165" s="52"/>
      <c r="IA15165" s="52"/>
      <c r="IG15165" s="52"/>
      <c r="IH15165" s="52"/>
      <c r="II15165" s="52"/>
      <c r="IJ15165" s="52"/>
    </row>
    <row r="15166" spans="233:244" x14ac:dyDescent="0.25">
      <c r="HY15166" s="52"/>
      <c r="HZ15166" s="52"/>
      <c r="IA15166" s="52"/>
      <c r="IG15166" s="52"/>
      <c r="IH15166" s="52"/>
      <c r="II15166" s="52"/>
      <c r="IJ15166" s="52"/>
    </row>
    <row r="15167" spans="233:244" x14ac:dyDescent="0.25">
      <c r="HY15167" s="52"/>
      <c r="HZ15167" s="52"/>
      <c r="IA15167" s="52"/>
      <c r="IG15167" s="52"/>
      <c r="IH15167" s="52"/>
      <c r="II15167" s="52"/>
      <c r="IJ15167" s="52"/>
    </row>
    <row r="15168" spans="233:244" x14ac:dyDescent="0.25">
      <c r="HY15168" s="52"/>
      <c r="HZ15168" s="52"/>
      <c r="IA15168" s="52"/>
      <c r="IG15168" s="52"/>
      <c r="IH15168" s="52"/>
      <c r="II15168" s="52"/>
      <c r="IJ15168" s="52"/>
    </row>
    <row r="15169" spans="233:244" x14ac:dyDescent="0.25">
      <c r="HY15169" s="52"/>
      <c r="HZ15169" s="52"/>
      <c r="IA15169" s="52"/>
      <c r="IG15169" s="52"/>
      <c r="IH15169" s="52"/>
      <c r="II15169" s="52"/>
      <c r="IJ15169" s="52"/>
    </row>
    <row r="15170" spans="233:244" x14ac:dyDescent="0.25">
      <c r="HY15170" s="52"/>
      <c r="HZ15170" s="52"/>
      <c r="IA15170" s="52"/>
      <c r="IG15170" s="52"/>
      <c r="IH15170" s="52"/>
      <c r="II15170" s="52"/>
      <c r="IJ15170" s="52"/>
    </row>
    <row r="15171" spans="233:244" x14ac:dyDescent="0.25">
      <c r="HY15171" s="52"/>
      <c r="HZ15171" s="52"/>
      <c r="IA15171" s="52"/>
      <c r="IG15171" s="52"/>
      <c r="IH15171" s="52"/>
      <c r="II15171" s="52"/>
      <c r="IJ15171" s="52"/>
    </row>
    <row r="15172" spans="233:244" x14ac:dyDescent="0.25">
      <c r="HY15172" s="52"/>
      <c r="HZ15172" s="52"/>
      <c r="IA15172" s="52"/>
      <c r="IG15172" s="52"/>
      <c r="IH15172" s="52"/>
      <c r="II15172" s="52"/>
      <c r="IJ15172" s="52"/>
    </row>
    <row r="15173" spans="233:244" x14ac:dyDescent="0.25">
      <c r="HY15173" s="52"/>
      <c r="HZ15173" s="52"/>
      <c r="IA15173" s="52"/>
      <c r="IG15173" s="52"/>
      <c r="IH15173" s="52"/>
      <c r="II15173" s="52"/>
      <c r="IJ15173" s="52"/>
    </row>
    <row r="15174" spans="233:244" x14ac:dyDescent="0.25">
      <c r="HY15174" s="52"/>
      <c r="HZ15174" s="52"/>
      <c r="IA15174" s="52"/>
      <c r="IG15174" s="52"/>
      <c r="IH15174" s="52"/>
      <c r="II15174" s="52"/>
      <c r="IJ15174" s="52"/>
    </row>
    <row r="15175" spans="233:244" x14ac:dyDescent="0.25">
      <c r="HY15175" s="52"/>
      <c r="HZ15175" s="52"/>
      <c r="IA15175" s="52"/>
      <c r="IG15175" s="52"/>
      <c r="IH15175" s="52"/>
      <c r="II15175" s="52"/>
      <c r="IJ15175" s="52"/>
    </row>
    <row r="15176" spans="233:244" x14ac:dyDescent="0.25">
      <c r="HY15176" s="52"/>
      <c r="HZ15176" s="52"/>
      <c r="IA15176" s="52"/>
      <c r="IG15176" s="52"/>
      <c r="IH15176" s="52"/>
      <c r="II15176" s="52"/>
      <c r="IJ15176" s="52"/>
    </row>
    <row r="15177" spans="233:244" x14ac:dyDescent="0.25">
      <c r="HY15177" s="52"/>
      <c r="HZ15177" s="52"/>
      <c r="IA15177" s="52"/>
      <c r="IG15177" s="52"/>
      <c r="IH15177" s="52"/>
      <c r="II15177" s="52"/>
      <c r="IJ15177" s="52"/>
    </row>
    <row r="15178" spans="233:244" x14ac:dyDescent="0.25">
      <c r="HY15178" s="52"/>
      <c r="HZ15178" s="52"/>
      <c r="IA15178" s="52"/>
      <c r="IG15178" s="52"/>
      <c r="IH15178" s="52"/>
      <c r="II15178" s="52"/>
      <c r="IJ15178" s="52"/>
    </row>
    <row r="15179" spans="233:244" x14ac:dyDescent="0.25">
      <c r="HY15179" s="52"/>
      <c r="HZ15179" s="52"/>
      <c r="IA15179" s="52"/>
      <c r="IG15179" s="52"/>
      <c r="IH15179" s="52"/>
      <c r="II15179" s="52"/>
      <c r="IJ15179" s="52"/>
    </row>
    <row r="15180" spans="233:244" x14ac:dyDescent="0.25">
      <c r="HY15180" s="52"/>
      <c r="HZ15180" s="52"/>
      <c r="IA15180" s="52"/>
      <c r="IG15180" s="52"/>
      <c r="IH15180" s="52"/>
      <c r="II15180" s="52"/>
      <c r="IJ15180" s="52"/>
    </row>
    <row r="15181" spans="233:244" x14ac:dyDescent="0.25">
      <c r="HY15181" s="52"/>
      <c r="HZ15181" s="52"/>
      <c r="IA15181" s="52"/>
      <c r="IG15181" s="52"/>
      <c r="IH15181" s="52"/>
      <c r="II15181" s="52"/>
      <c r="IJ15181" s="52"/>
    </row>
    <row r="15182" spans="233:244" x14ac:dyDescent="0.25">
      <c r="HY15182" s="52"/>
      <c r="HZ15182" s="52"/>
      <c r="IA15182" s="52"/>
      <c r="IG15182" s="52"/>
      <c r="IH15182" s="52"/>
      <c r="II15182" s="52"/>
      <c r="IJ15182" s="52"/>
    </row>
    <row r="15183" spans="233:244" x14ac:dyDescent="0.25">
      <c r="HY15183" s="52"/>
      <c r="HZ15183" s="52"/>
      <c r="IA15183" s="52"/>
      <c r="IG15183" s="52"/>
      <c r="IH15183" s="52"/>
      <c r="II15183" s="52"/>
      <c r="IJ15183" s="52"/>
    </row>
    <row r="15184" spans="233:244" x14ac:dyDescent="0.25">
      <c r="HY15184" s="52"/>
      <c r="HZ15184" s="52"/>
      <c r="IA15184" s="52"/>
      <c r="IG15184" s="52"/>
      <c r="IH15184" s="52"/>
      <c r="II15184" s="52"/>
      <c r="IJ15184" s="52"/>
    </row>
    <row r="15185" spans="233:244" x14ac:dyDescent="0.25">
      <c r="HY15185" s="52"/>
      <c r="HZ15185" s="52"/>
      <c r="IA15185" s="52"/>
      <c r="IG15185" s="52"/>
      <c r="IH15185" s="52"/>
      <c r="II15185" s="52"/>
      <c r="IJ15185" s="52"/>
    </row>
    <row r="15186" spans="233:244" x14ac:dyDescent="0.25">
      <c r="HY15186" s="52"/>
      <c r="HZ15186" s="52"/>
      <c r="IA15186" s="52"/>
      <c r="IG15186" s="52"/>
      <c r="IH15186" s="52"/>
      <c r="II15186" s="52"/>
      <c r="IJ15186" s="52"/>
    </row>
    <row r="15187" spans="233:244" x14ac:dyDescent="0.25">
      <c r="HY15187" s="52"/>
      <c r="HZ15187" s="52"/>
      <c r="IA15187" s="52"/>
      <c r="IG15187" s="52"/>
      <c r="IH15187" s="52"/>
      <c r="II15187" s="52"/>
      <c r="IJ15187" s="52"/>
    </row>
    <row r="15188" spans="233:244" x14ac:dyDescent="0.25">
      <c r="HY15188" s="52"/>
      <c r="HZ15188" s="52"/>
      <c r="IA15188" s="52"/>
      <c r="IG15188" s="52"/>
      <c r="IH15188" s="52"/>
      <c r="II15188" s="52"/>
      <c r="IJ15188" s="52"/>
    </row>
    <row r="15189" spans="233:244" x14ac:dyDescent="0.25">
      <c r="HY15189" s="52"/>
      <c r="HZ15189" s="52"/>
      <c r="IA15189" s="52"/>
      <c r="IG15189" s="52"/>
      <c r="IH15189" s="52"/>
      <c r="II15189" s="52"/>
      <c r="IJ15189" s="52"/>
    </row>
    <row r="15190" spans="233:244" x14ac:dyDescent="0.25">
      <c r="HY15190" s="52"/>
      <c r="HZ15190" s="52"/>
      <c r="IA15190" s="52"/>
      <c r="IG15190" s="52"/>
      <c r="IH15190" s="52"/>
      <c r="II15190" s="52"/>
      <c r="IJ15190" s="52"/>
    </row>
    <row r="15191" spans="233:244" x14ac:dyDescent="0.25">
      <c r="HY15191" s="52"/>
      <c r="HZ15191" s="52"/>
      <c r="IA15191" s="52"/>
      <c r="IG15191" s="52"/>
      <c r="IH15191" s="52"/>
      <c r="II15191" s="52"/>
      <c r="IJ15191" s="52"/>
    </row>
    <row r="15192" spans="233:244" x14ac:dyDescent="0.25">
      <c r="HY15192" s="52"/>
      <c r="HZ15192" s="52"/>
      <c r="IA15192" s="52"/>
      <c r="IG15192" s="52"/>
      <c r="IH15192" s="52"/>
      <c r="II15192" s="52"/>
      <c r="IJ15192" s="52"/>
    </row>
    <row r="15193" spans="233:244" x14ac:dyDescent="0.25">
      <c r="HY15193" s="52"/>
      <c r="HZ15193" s="52"/>
      <c r="IA15193" s="52"/>
      <c r="IG15193" s="52"/>
      <c r="IH15193" s="52"/>
      <c r="II15193" s="52"/>
      <c r="IJ15193" s="52"/>
    </row>
    <row r="15194" spans="233:244" x14ac:dyDescent="0.25">
      <c r="HY15194" s="52"/>
      <c r="HZ15194" s="52"/>
      <c r="IA15194" s="52"/>
      <c r="IG15194" s="52"/>
      <c r="IH15194" s="52"/>
      <c r="II15194" s="52"/>
      <c r="IJ15194" s="52"/>
    </row>
    <row r="15195" spans="233:244" x14ac:dyDescent="0.25">
      <c r="HY15195" s="52"/>
      <c r="HZ15195" s="52"/>
      <c r="IA15195" s="52"/>
      <c r="IG15195" s="52"/>
      <c r="IH15195" s="52"/>
      <c r="II15195" s="52"/>
      <c r="IJ15195" s="52"/>
    </row>
    <row r="15196" spans="233:244" x14ac:dyDescent="0.25">
      <c r="HY15196" s="52"/>
      <c r="HZ15196" s="52"/>
      <c r="IA15196" s="52"/>
      <c r="IG15196" s="52"/>
      <c r="IH15196" s="52"/>
      <c r="II15196" s="52"/>
      <c r="IJ15196" s="52"/>
    </row>
    <row r="15197" spans="233:244" x14ac:dyDescent="0.25">
      <c r="HY15197" s="52"/>
      <c r="HZ15197" s="52"/>
      <c r="IA15197" s="52"/>
      <c r="IG15197" s="52"/>
      <c r="IH15197" s="52"/>
      <c r="II15197" s="52"/>
      <c r="IJ15197" s="52"/>
    </row>
    <row r="15198" spans="233:244" x14ac:dyDescent="0.25">
      <c r="HY15198" s="52"/>
      <c r="HZ15198" s="52"/>
      <c r="IA15198" s="52"/>
      <c r="IG15198" s="52"/>
      <c r="IH15198" s="52"/>
      <c r="II15198" s="52"/>
      <c r="IJ15198" s="52"/>
    </row>
    <row r="15199" spans="233:244" x14ac:dyDescent="0.25">
      <c r="HY15199" s="52"/>
      <c r="HZ15199" s="52"/>
      <c r="IA15199" s="52"/>
      <c r="IG15199" s="52"/>
      <c r="IH15199" s="52"/>
      <c r="II15199" s="52"/>
      <c r="IJ15199" s="52"/>
    </row>
    <row r="15200" spans="233:244" x14ac:dyDescent="0.25">
      <c r="HY15200" s="52"/>
      <c r="HZ15200" s="52"/>
      <c r="IA15200" s="52"/>
      <c r="IG15200" s="52"/>
      <c r="IH15200" s="52"/>
      <c r="II15200" s="52"/>
      <c r="IJ15200" s="52"/>
    </row>
    <row r="15201" spans="233:244" x14ac:dyDescent="0.25">
      <c r="HY15201" s="52"/>
      <c r="HZ15201" s="52"/>
      <c r="IA15201" s="52"/>
      <c r="IG15201" s="52"/>
      <c r="IH15201" s="52"/>
      <c r="II15201" s="52"/>
      <c r="IJ15201" s="52"/>
    </row>
    <row r="15202" spans="233:244" x14ac:dyDescent="0.25">
      <c r="HY15202" s="52"/>
      <c r="HZ15202" s="52"/>
      <c r="IA15202" s="52"/>
      <c r="IG15202" s="52"/>
      <c r="IH15202" s="52"/>
      <c r="II15202" s="52"/>
      <c r="IJ15202" s="52"/>
    </row>
    <row r="15203" spans="233:244" x14ac:dyDescent="0.25">
      <c r="HY15203" s="52"/>
      <c r="HZ15203" s="52"/>
      <c r="IA15203" s="52"/>
      <c r="IG15203" s="52"/>
      <c r="IH15203" s="52"/>
      <c r="II15203" s="52"/>
      <c r="IJ15203" s="52"/>
    </row>
    <row r="15204" spans="233:244" x14ac:dyDescent="0.25">
      <c r="HY15204" s="52"/>
      <c r="HZ15204" s="52"/>
      <c r="IA15204" s="52"/>
      <c r="IG15204" s="52"/>
      <c r="IH15204" s="52"/>
      <c r="II15204" s="52"/>
      <c r="IJ15204" s="52"/>
    </row>
    <row r="15205" spans="233:244" x14ac:dyDescent="0.25">
      <c r="HY15205" s="52"/>
      <c r="HZ15205" s="52"/>
      <c r="IA15205" s="52"/>
      <c r="IG15205" s="52"/>
      <c r="IH15205" s="52"/>
      <c r="II15205" s="52"/>
      <c r="IJ15205" s="52"/>
    </row>
    <row r="15206" spans="233:244" x14ac:dyDescent="0.25">
      <c r="HY15206" s="52"/>
      <c r="HZ15206" s="52"/>
      <c r="IA15206" s="52"/>
      <c r="IG15206" s="52"/>
      <c r="IH15206" s="52"/>
      <c r="II15206" s="52"/>
      <c r="IJ15206" s="52"/>
    </row>
    <row r="15207" spans="233:244" x14ac:dyDescent="0.25">
      <c r="HY15207" s="52"/>
      <c r="HZ15207" s="52"/>
      <c r="IA15207" s="52"/>
      <c r="IG15207" s="52"/>
      <c r="IH15207" s="52"/>
      <c r="II15207" s="52"/>
      <c r="IJ15207" s="52"/>
    </row>
    <row r="15208" spans="233:244" x14ac:dyDescent="0.25">
      <c r="HY15208" s="52"/>
      <c r="HZ15208" s="52"/>
      <c r="IA15208" s="52"/>
      <c r="IG15208" s="52"/>
      <c r="IH15208" s="52"/>
      <c r="II15208" s="52"/>
      <c r="IJ15208" s="52"/>
    </row>
    <row r="15209" spans="233:244" x14ac:dyDescent="0.25">
      <c r="HY15209" s="52"/>
      <c r="HZ15209" s="52"/>
      <c r="IA15209" s="52"/>
      <c r="IG15209" s="52"/>
      <c r="IH15209" s="52"/>
      <c r="II15209" s="52"/>
      <c r="IJ15209" s="52"/>
    </row>
    <row r="15210" spans="233:244" x14ac:dyDescent="0.25">
      <c r="HY15210" s="52"/>
      <c r="HZ15210" s="52"/>
      <c r="IA15210" s="52"/>
      <c r="IG15210" s="52"/>
      <c r="IH15210" s="52"/>
      <c r="II15210" s="52"/>
      <c r="IJ15210" s="52"/>
    </row>
    <row r="15211" spans="233:244" x14ac:dyDescent="0.25">
      <c r="HY15211" s="52"/>
      <c r="HZ15211" s="52"/>
      <c r="IA15211" s="52"/>
      <c r="IG15211" s="52"/>
      <c r="IH15211" s="52"/>
      <c r="II15211" s="52"/>
      <c r="IJ15211" s="52"/>
    </row>
    <row r="15212" spans="233:244" x14ac:dyDescent="0.25">
      <c r="HY15212" s="52"/>
      <c r="HZ15212" s="52"/>
      <c r="IA15212" s="52"/>
      <c r="IG15212" s="52"/>
      <c r="IH15212" s="52"/>
      <c r="II15212" s="52"/>
      <c r="IJ15212" s="52"/>
    </row>
    <row r="15213" spans="233:244" x14ac:dyDescent="0.25">
      <c r="HY15213" s="52"/>
      <c r="HZ15213" s="52"/>
      <c r="IA15213" s="52"/>
      <c r="IG15213" s="52"/>
      <c r="IH15213" s="52"/>
      <c r="II15213" s="52"/>
      <c r="IJ15213" s="52"/>
    </row>
    <row r="15214" spans="233:244" x14ac:dyDescent="0.25">
      <c r="HY15214" s="52"/>
      <c r="HZ15214" s="52"/>
      <c r="IA15214" s="52"/>
      <c r="IG15214" s="52"/>
      <c r="IH15214" s="52"/>
      <c r="II15214" s="52"/>
      <c r="IJ15214" s="52"/>
    </row>
    <row r="15215" spans="233:244" x14ac:dyDescent="0.25">
      <c r="HY15215" s="52"/>
      <c r="HZ15215" s="52"/>
      <c r="IA15215" s="52"/>
      <c r="IG15215" s="52"/>
      <c r="IH15215" s="52"/>
      <c r="II15215" s="52"/>
      <c r="IJ15215" s="52"/>
    </row>
    <row r="15216" spans="233:244" x14ac:dyDescent="0.25">
      <c r="HY15216" s="52"/>
      <c r="HZ15216" s="52"/>
      <c r="IA15216" s="52"/>
      <c r="IG15216" s="52"/>
      <c r="IH15216" s="52"/>
      <c r="II15216" s="52"/>
      <c r="IJ15216" s="52"/>
    </row>
    <row r="15217" spans="233:244" x14ac:dyDescent="0.25">
      <c r="HY15217" s="52"/>
      <c r="HZ15217" s="52"/>
      <c r="IA15217" s="52"/>
      <c r="IG15217" s="52"/>
      <c r="IH15217" s="52"/>
      <c r="II15217" s="52"/>
      <c r="IJ15217" s="52"/>
    </row>
    <row r="15218" spans="233:244" x14ac:dyDescent="0.25">
      <c r="HY15218" s="52"/>
      <c r="HZ15218" s="52"/>
      <c r="IA15218" s="52"/>
      <c r="IG15218" s="52"/>
      <c r="IH15218" s="52"/>
      <c r="II15218" s="52"/>
      <c r="IJ15218" s="52"/>
    </row>
    <row r="15219" spans="233:244" x14ac:dyDescent="0.25">
      <c r="HY15219" s="52"/>
      <c r="HZ15219" s="52"/>
      <c r="IA15219" s="52"/>
      <c r="IG15219" s="52"/>
      <c r="IH15219" s="52"/>
      <c r="II15219" s="52"/>
      <c r="IJ15219" s="52"/>
    </row>
    <row r="15220" spans="233:244" x14ac:dyDescent="0.25">
      <c r="HY15220" s="52"/>
      <c r="HZ15220" s="52"/>
      <c r="IA15220" s="52"/>
      <c r="IG15220" s="52"/>
      <c r="IH15220" s="52"/>
      <c r="II15220" s="52"/>
      <c r="IJ15220" s="52"/>
    </row>
    <row r="15221" spans="233:244" x14ac:dyDescent="0.25">
      <c r="HY15221" s="52"/>
      <c r="HZ15221" s="52"/>
      <c r="IA15221" s="52"/>
      <c r="IG15221" s="52"/>
      <c r="IH15221" s="52"/>
      <c r="II15221" s="52"/>
      <c r="IJ15221" s="52"/>
    </row>
    <row r="15222" spans="233:244" x14ac:dyDescent="0.25">
      <c r="HY15222" s="52"/>
      <c r="HZ15222" s="52"/>
      <c r="IA15222" s="52"/>
      <c r="IG15222" s="52"/>
      <c r="IH15222" s="52"/>
      <c r="II15222" s="52"/>
      <c r="IJ15222" s="52"/>
    </row>
    <row r="15223" spans="233:244" x14ac:dyDescent="0.25">
      <c r="HY15223" s="52"/>
      <c r="HZ15223" s="52"/>
      <c r="IA15223" s="52"/>
      <c r="IG15223" s="52"/>
      <c r="IH15223" s="52"/>
      <c r="II15223" s="52"/>
      <c r="IJ15223" s="52"/>
    </row>
    <row r="15224" spans="233:244" x14ac:dyDescent="0.25">
      <c r="HY15224" s="52"/>
      <c r="HZ15224" s="52"/>
      <c r="IA15224" s="52"/>
      <c r="IG15224" s="52"/>
      <c r="IH15224" s="52"/>
      <c r="II15224" s="52"/>
      <c r="IJ15224" s="52"/>
    </row>
    <row r="15225" spans="233:244" x14ac:dyDescent="0.25">
      <c r="HY15225" s="52"/>
      <c r="HZ15225" s="52"/>
      <c r="IA15225" s="52"/>
      <c r="IG15225" s="52"/>
      <c r="IH15225" s="52"/>
      <c r="II15225" s="52"/>
      <c r="IJ15225" s="52"/>
    </row>
    <row r="15226" spans="233:244" x14ac:dyDescent="0.25">
      <c r="HY15226" s="52"/>
      <c r="HZ15226" s="52"/>
      <c r="IA15226" s="52"/>
      <c r="IG15226" s="52"/>
      <c r="IH15226" s="52"/>
      <c r="II15226" s="52"/>
      <c r="IJ15226" s="52"/>
    </row>
    <row r="15227" spans="233:244" x14ac:dyDescent="0.25">
      <c r="HY15227" s="52"/>
      <c r="HZ15227" s="52"/>
      <c r="IA15227" s="52"/>
      <c r="IG15227" s="52"/>
      <c r="IH15227" s="52"/>
      <c r="II15227" s="52"/>
      <c r="IJ15227" s="52"/>
    </row>
    <row r="15228" spans="233:244" x14ac:dyDescent="0.25">
      <c r="HY15228" s="52"/>
      <c r="HZ15228" s="52"/>
      <c r="IA15228" s="52"/>
      <c r="IG15228" s="52"/>
      <c r="IH15228" s="52"/>
      <c r="II15228" s="52"/>
      <c r="IJ15228" s="52"/>
    </row>
    <row r="15229" spans="233:244" x14ac:dyDescent="0.25">
      <c r="HY15229" s="52"/>
      <c r="HZ15229" s="52"/>
      <c r="IA15229" s="52"/>
      <c r="IG15229" s="52"/>
      <c r="IH15229" s="52"/>
      <c r="II15229" s="52"/>
      <c r="IJ15229" s="52"/>
    </row>
    <row r="15230" spans="233:244" x14ac:dyDescent="0.25">
      <c r="HY15230" s="52"/>
      <c r="HZ15230" s="52"/>
      <c r="IA15230" s="52"/>
      <c r="IG15230" s="52"/>
      <c r="IH15230" s="52"/>
      <c r="II15230" s="52"/>
      <c r="IJ15230" s="52"/>
    </row>
    <row r="15231" spans="233:244" x14ac:dyDescent="0.25">
      <c r="HY15231" s="52"/>
      <c r="HZ15231" s="52"/>
      <c r="IA15231" s="52"/>
      <c r="IG15231" s="52"/>
      <c r="IH15231" s="52"/>
      <c r="II15231" s="52"/>
      <c r="IJ15231" s="52"/>
    </row>
    <row r="15232" spans="233:244" x14ac:dyDescent="0.25">
      <c r="HY15232" s="52"/>
      <c r="HZ15232" s="52"/>
      <c r="IA15232" s="52"/>
      <c r="IG15232" s="52"/>
      <c r="IH15232" s="52"/>
      <c r="II15232" s="52"/>
      <c r="IJ15232" s="52"/>
    </row>
    <row r="15233" spans="233:244" x14ac:dyDescent="0.25">
      <c r="HY15233" s="52"/>
      <c r="HZ15233" s="52"/>
      <c r="IA15233" s="52"/>
      <c r="IG15233" s="52"/>
      <c r="IH15233" s="52"/>
      <c r="II15233" s="52"/>
      <c r="IJ15233" s="52"/>
    </row>
    <row r="15234" spans="233:244" x14ac:dyDescent="0.25">
      <c r="HY15234" s="52"/>
      <c r="HZ15234" s="52"/>
      <c r="IA15234" s="52"/>
      <c r="IG15234" s="52"/>
      <c r="IH15234" s="52"/>
      <c r="II15234" s="52"/>
      <c r="IJ15234" s="52"/>
    </row>
    <row r="15235" spans="233:244" x14ac:dyDescent="0.25">
      <c r="HY15235" s="52"/>
      <c r="HZ15235" s="52"/>
      <c r="IA15235" s="52"/>
      <c r="IG15235" s="52"/>
      <c r="IH15235" s="52"/>
      <c r="II15235" s="52"/>
      <c r="IJ15235" s="52"/>
    </row>
    <row r="15236" spans="233:244" x14ac:dyDescent="0.25">
      <c r="HY15236" s="52"/>
      <c r="HZ15236" s="52"/>
      <c r="IA15236" s="52"/>
      <c r="IG15236" s="52"/>
      <c r="IH15236" s="52"/>
      <c r="II15236" s="52"/>
      <c r="IJ15236" s="52"/>
    </row>
    <row r="15237" spans="233:244" x14ac:dyDescent="0.25">
      <c r="HY15237" s="52"/>
      <c r="HZ15237" s="52"/>
      <c r="IA15237" s="52"/>
      <c r="IG15237" s="52"/>
      <c r="IH15237" s="52"/>
      <c r="II15237" s="52"/>
      <c r="IJ15237" s="52"/>
    </row>
    <row r="15238" spans="233:244" x14ac:dyDescent="0.25">
      <c r="HY15238" s="52"/>
      <c r="HZ15238" s="52"/>
      <c r="IA15238" s="52"/>
      <c r="IG15238" s="52"/>
      <c r="IH15238" s="52"/>
      <c r="II15238" s="52"/>
      <c r="IJ15238" s="52"/>
    </row>
    <row r="15239" spans="233:244" x14ac:dyDescent="0.25">
      <c r="HY15239" s="52"/>
      <c r="HZ15239" s="52"/>
      <c r="IA15239" s="52"/>
      <c r="IG15239" s="52"/>
      <c r="IH15239" s="52"/>
      <c r="II15239" s="52"/>
      <c r="IJ15239" s="52"/>
    </row>
    <row r="15240" spans="233:244" x14ac:dyDescent="0.25">
      <c r="HY15240" s="52"/>
      <c r="HZ15240" s="52"/>
      <c r="IA15240" s="52"/>
      <c r="IG15240" s="52"/>
      <c r="IH15240" s="52"/>
      <c r="II15240" s="52"/>
      <c r="IJ15240" s="52"/>
    </row>
    <row r="15241" spans="233:244" x14ac:dyDescent="0.25">
      <c r="HY15241" s="52"/>
      <c r="HZ15241" s="52"/>
      <c r="IA15241" s="52"/>
      <c r="IG15241" s="52"/>
      <c r="IH15241" s="52"/>
      <c r="II15241" s="52"/>
      <c r="IJ15241" s="52"/>
    </row>
    <row r="15242" spans="233:244" x14ac:dyDescent="0.25">
      <c r="HY15242" s="52"/>
      <c r="HZ15242" s="52"/>
      <c r="IA15242" s="52"/>
      <c r="IG15242" s="52"/>
      <c r="IH15242" s="52"/>
      <c r="II15242" s="52"/>
      <c r="IJ15242" s="52"/>
    </row>
    <row r="15243" spans="233:244" x14ac:dyDescent="0.25">
      <c r="HY15243" s="52"/>
      <c r="HZ15243" s="52"/>
      <c r="IA15243" s="52"/>
      <c r="IG15243" s="52"/>
      <c r="IH15243" s="52"/>
      <c r="II15243" s="52"/>
      <c r="IJ15243" s="52"/>
    </row>
    <row r="15244" spans="233:244" x14ac:dyDescent="0.25">
      <c r="HY15244" s="52"/>
      <c r="HZ15244" s="52"/>
      <c r="IA15244" s="52"/>
      <c r="IG15244" s="52"/>
      <c r="IH15244" s="52"/>
      <c r="II15244" s="52"/>
      <c r="IJ15244" s="52"/>
    </row>
    <row r="15245" spans="233:244" x14ac:dyDescent="0.25">
      <c r="HY15245" s="52"/>
      <c r="HZ15245" s="52"/>
      <c r="IA15245" s="52"/>
      <c r="IG15245" s="52"/>
      <c r="IH15245" s="52"/>
      <c r="II15245" s="52"/>
      <c r="IJ15245" s="52"/>
    </row>
    <row r="15246" spans="233:244" x14ac:dyDescent="0.25">
      <c r="HY15246" s="52"/>
      <c r="HZ15246" s="52"/>
      <c r="IA15246" s="52"/>
      <c r="IG15246" s="52"/>
      <c r="IH15246" s="52"/>
      <c r="II15246" s="52"/>
      <c r="IJ15246" s="52"/>
    </row>
    <row r="15247" spans="233:244" x14ac:dyDescent="0.25">
      <c r="HY15247" s="52"/>
      <c r="HZ15247" s="52"/>
      <c r="IA15247" s="52"/>
      <c r="IG15247" s="52"/>
      <c r="IH15247" s="52"/>
      <c r="II15247" s="52"/>
      <c r="IJ15247" s="52"/>
    </row>
    <row r="15248" spans="233:244" x14ac:dyDescent="0.25">
      <c r="HY15248" s="52"/>
      <c r="HZ15248" s="52"/>
      <c r="IA15248" s="52"/>
      <c r="IG15248" s="52"/>
      <c r="IH15248" s="52"/>
      <c r="II15248" s="52"/>
      <c r="IJ15248" s="52"/>
    </row>
    <row r="15249" spans="233:244" x14ac:dyDescent="0.25">
      <c r="HY15249" s="52"/>
      <c r="HZ15249" s="52"/>
      <c r="IA15249" s="52"/>
      <c r="IG15249" s="52"/>
      <c r="IH15249" s="52"/>
      <c r="II15249" s="52"/>
      <c r="IJ15249" s="52"/>
    </row>
    <row r="15250" spans="233:244" x14ac:dyDescent="0.25">
      <c r="HY15250" s="52"/>
      <c r="HZ15250" s="52"/>
      <c r="IA15250" s="52"/>
      <c r="IG15250" s="52"/>
      <c r="IH15250" s="52"/>
      <c r="II15250" s="52"/>
      <c r="IJ15250" s="52"/>
    </row>
    <row r="15251" spans="233:244" x14ac:dyDescent="0.25">
      <c r="HY15251" s="52"/>
      <c r="HZ15251" s="52"/>
      <c r="IA15251" s="52"/>
      <c r="IG15251" s="52"/>
      <c r="IH15251" s="52"/>
      <c r="II15251" s="52"/>
      <c r="IJ15251" s="52"/>
    </row>
    <row r="15252" spans="233:244" x14ac:dyDescent="0.25">
      <c r="HY15252" s="52"/>
      <c r="HZ15252" s="52"/>
      <c r="IA15252" s="52"/>
      <c r="IG15252" s="52"/>
      <c r="IH15252" s="52"/>
      <c r="II15252" s="52"/>
      <c r="IJ15252" s="52"/>
    </row>
    <row r="15253" spans="233:244" x14ac:dyDescent="0.25">
      <c r="HY15253" s="52"/>
      <c r="HZ15253" s="52"/>
      <c r="IA15253" s="52"/>
      <c r="IG15253" s="52"/>
      <c r="IH15253" s="52"/>
      <c r="II15253" s="52"/>
      <c r="IJ15253" s="52"/>
    </row>
    <row r="15254" spans="233:244" x14ac:dyDescent="0.25">
      <c r="HY15254" s="52"/>
      <c r="HZ15254" s="52"/>
      <c r="IA15254" s="52"/>
      <c r="IG15254" s="52"/>
      <c r="IH15254" s="52"/>
      <c r="II15254" s="52"/>
      <c r="IJ15254" s="52"/>
    </row>
    <row r="15255" spans="233:244" x14ac:dyDescent="0.25">
      <c r="HY15255" s="52"/>
      <c r="HZ15255" s="52"/>
      <c r="IA15255" s="52"/>
      <c r="IG15255" s="52"/>
      <c r="IH15255" s="52"/>
      <c r="II15255" s="52"/>
      <c r="IJ15255" s="52"/>
    </row>
    <row r="15256" spans="233:244" x14ac:dyDescent="0.25">
      <c r="HY15256" s="52"/>
      <c r="HZ15256" s="52"/>
      <c r="IA15256" s="52"/>
      <c r="IG15256" s="52"/>
      <c r="IH15256" s="52"/>
      <c r="II15256" s="52"/>
      <c r="IJ15256" s="52"/>
    </row>
    <row r="15257" spans="233:244" x14ac:dyDescent="0.25">
      <c r="HY15257" s="52"/>
      <c r="HZ15257" s="52"/>
      <c r="IA15257" s="52"/>
      <c r="IG15257" s="52"/>
      <c r="IH15257" s="52"/>
      <c r="II15257" s="52"/>
      <c r="IJ15257" s="52"/>
    </row>
    <row r="15258" spans="233:244" x14ac:dyDescent="0.25">
      <c r="HY15258" s="52"/>
      <c r="HZ15258" s="52"/>
      <c r="IA15258" s="52"/>
      <c r="IG15258" s="52"/>
      <c r="IH15258" s="52"/>
      <c r="II15258" s="52"/>
      <c r="IJ15258" s="52"/>
    </row>
    <row r="15259" spans="233:244" x14ac:dyDescent="0.25">
      <c r="HY15259" s="52"/>
      <c r="HZ15259" s="52"/>
      <c r="IA15259" s="52"/>
      <c r="IG15259" s="52"/>
      <c r="IH15259" s="52"/>
      <c r="II15259" s="52"/>
      <c r="IJ15259" s="52"/>
    </row>
    <row r="15260" spans="233:244" x14ac:dyDescent="0.25">
      <c r="HY15260" s="52"/>
      <c r="HZ15260" s="52"/>
      <c r="IA15260" s="52"/>
      <c r="IG15260" s="52"/>
      <c r="IH15260" s="52"/>
      <c r="II15260" s="52"/>
      <c r="IJ15260" s="52"/>
    </row>
    <row r="15261" spans="233:244" x14ac:dyDescent="0.25">
      <c r="HY15261" s="52"/>
      <c r="HZ15261" s="52"/>
      <c r="IA15261" s="52"/>
      <c r="IG15261" s="52"/>
      <c r="IH15261" s="52"/>
      <c r="II15261" s="52"/>
      <c r="IJ15261" s="52"/>
    </row>
    <row r="15262" spans="233:244" x14ac:dyDescent="0.25">
      <c r="HY15262" s="52"/>
      <c r="HZ15262" s="52"/>
      <c r="IA15262" s="52"/>
      <c r="IG15262" s="52"/>
      <c r="IH15262" s="52"/>
      <c r="II15262" s="52"/>
      <c r="IJ15262" s="52"/>
    </row>
    <row r="15263" spans="233:244" x14ac:dyDescent="0.25">
      <c r="HY15263" s="52"/>
      <c r="HZ15263" s="52"/>
      <c r="IA15263" s="52"/>
      <c r="IG15263" s="52"/>
      <c r="IH15263" s="52"/>
      <c r="II15263" s="52"/>
      <c r="IJ15263" s="52"/>
    </row>
    <row r="15264" spans="233:244" x14ac:dyDescent="0.25">
      <c r="HY15264" s="52"/>
      <c r="HZ15264" s="52"/>
      <c r="IA15264" s="52"/>
      <c r="IG15264" s="52"/>
      <c r="IH15264" s="52"/>
      <c r="II15264" s="52"/>
      <c r="IJ15264" s="52"/>
    </row>
    <row r="15265" spans="233:244" x14ac:dyDescent="0.25">
      <c r="HY15265" s="52"/>
      <c r="HZ15265" s="52"/>
      <c r="IA15265" s="52"/>
      <c r="IG15265" s="52"/>
      <c r="IH15265" s="52"/>
      <c r="II15265" s="52"/>
      <c r="IJ15265" s="52"/>
    </row>
    <row r="15266" spans="233:244" x14ac:dyDescent="0.25">
      <c r="HY15266" s="52"/>
      <c r="HZ15266" s="52"/>
      <c r="IA15266" s="52"/>
      <c r="IG15266" s="52"/>
      <c r="IH15266" s="52"/>
      <c r="II15266" s="52"/>
      <c r="IJ15266" s="52"/>
    </row>
    <row r="15267" spans="233:244" x14ac:dyDescent="0.25">
      <c r="HY15267" s="52"/>
      <c r="HZ15267" s="52"/>
      <c r="IA15267" s="52"/>
      <c r="IG15267" s="52"/>
      <c r="IH15267" s="52"/>
      <c r="II15267" s="52"/>
      <c r="IJ15267" s="52"/>
    </row>
    <row r="15268" spans="233:244" x14ac:dyDescent="0.25">
      <c r="HY15268" s="52"/>
      <c r="HZ15268" s="52"/>
      <c r="IA15268" s="52"/>
      <c r="IG15268" s="52"/>
      <c r="IH15268" s="52"/>
      <c r="II15268" s="52"/>
      <c r="IJ15268" s="52"/>
    </row>
    <row r="15269" spans="233:244" x14ac:dyDescent="0.25">
      <c r="HY15269" s="52"/>
      <c r="HZ15269" s="52"/>
      <c r="IA15269" s="52"/>
      <c r="IG15269" s="52"/>
      <c r="IH15269" s="52"/>
      <c r="II15269" s="52"/>
      <c r="IJ15269" s="52"/>
    </row>
    <row r="15270" spans="233:244" x14ac:dyDescent="0.25">
      <c r="HY15270" s="52"/>
      <c r="HZ15270" s="52"/>
      <c r="IA15270" s="52"/>
      <c r="IG15270" s="52"/>
      <c r="IH15270" s="52"/>
      <c r="II15270" s="52"/>
      <c r="IJ15270" s="52"/>
    </row>
    <row r="15271" spans="233:244" x14ac:dyDescent="0.25">
      <c r="HY15271" s="52"/>
      <c r="HZ15271" s="52"/>
      <c r="IA15271" s="52"/>
      <c r="IG15271" s="52"/>
      <c r="IH15271" s="52"/>
      <c r="II15271" s="52"/>
      <c r="IJ15271" s="52"/>
    </row>
    <row r="15272" spans="233:244" x14ac:dyDescent="0.25">
      <c r="HY15272" s="52"/>
      <c r="HZ15272" s="52"/>
      <c r="IA15272" s="52"/>
      <c r="IG15272" s="52"/>
      <c r="IH15272" s="52"/>
      <c r="II15272" s="52"/>
      <c r="IJ15272" s="52"/>
    </row>
    <row r="15273" spans="233:244" x14ac:dyDescent="0.25">
      <c r="HY15273" s="52"/>
      <c r="HZ15273" s="52"/>
      <c r="IA15273" s="52"/>
      <c r="IG15273" s="52"/>
      <c r="IH15273" s="52"/>
      <c r="II15273" s="52"/>
      <c r="IJ15273" s="52"/>
    </row>
    <row r="15274" spans="233:244" x14ac:dyDescent="0.25">
      <c r="HY15274" s="52"/>
      <c r="HZ15274" s="52"/>
      <c r="IA15274" s="52"/>
      <c r="IG15274" s="52"/>
      <c r="IH15274" s="52"/>
      <c r="II15274" s="52"/>
      <c r="IJ15274" s="52"/>
    </row>
    <row r="15275" spans="233:244" x14ac:dyDescent="0.25">
      <c r="HY15275" s="52"/>
      <c r="HZ15275" s="52"/>
      <c r="IA15275" s="52"/>
      <c r="IG15275" s="52"/>
      <c r="IH15275" s="52"/>
      <c r="II15275" s="52"/>
      <c r="IJ15275" s="52"/>
    </row>
    <row r="15276" spans="233:244" x14ac:dyDescent="0.25">
      <c r="HY15276" s="52"/>
      <c r="HZ15276" s="52"/>
      <c r="IA15276" s="52"/>
      <c r="IG15276" s="52"/>
      <c r="IH15276" s="52"/>
      <c r="II15276" s="52"/>
      <c r="IJ15276" s="52"/>
    </row>
    <row r="15277" spans="233:244" x14ac:dyDescent="0.25">
      <c r="HY15277" s="52"/>
      <c r="HZ15277" s="52"/>
      <c r="IA15277" s="52"/>
      <c r="IG15277" s="52"/>
      <c r="IH15277" s="52"/>
      <c r="II15277" s="52"/>
      <c r="IJ15277" s="52"/>
    </row>
    <row r="15278" spans="233:244" x14ac:dyDescent="0.25">
      <c r="HY15278" s="52"/>
      <c r="HZ15278" s="52"/>
      <c r="IA15278" s="52"/>
      <c r="IG15278" s="52"/>
      <c r="IH15278" s="52"/>
      <c r="II15278" s="52"/>
      <c r="IJ15278" s="52"/>
    </row>
    <row r="15279" spans="233:244" x14ac:dyDescent="0.25">
      <c r="HY15279" s="52"/>
      <c r="HZ15279" s="52"/>
      <c r="IA15279" s="52"/>
      <c r="IG15279" s="52"/>
      <c r="IH15279" s="52"/>
      <c r="II15279" s="52"/>
      <c r="IJ15279" s="52"/>
    </row>
    <row r="15280" spans="233:244" x14ac:dyDescent="0.25">
      <c r="HY15280" s="52"/>
      <c r="HZ15280" s="52"/>
      <c r="IA15280" s="52"/>
      <c r="IG15280" s="52"/>
      <c r="IH15280" s="52"/>
      <c r="II15280" s="52"/>
      <c r="IJ15280" s="52"/>
    </row>
    <row r="15281" spans="233:244" x14ac:dyDescent="0.25">
      <c r="HY15281" s="52"/>
      <c r="HZ15281" s="52"/>
      <c r="IA15281" s="52"/>
      <c r="IG15281" s="52"/>
      <c r="IH15281" s="52"/>
      <c r="II15281" s="52"/>
      <c r="IJ15281" s="52"/>
    </row>
    <row r="15282" spans="233:244" x14ac:dyDescent="0.25">
      <c r="HY15282" s="52"/>
      <c r="HZ15282" s="52"/>
      <c r="IA15282" s="52"/>
      <c r="IG15282" s="52"/>
      <c r="IH15282" s="52"/>
      <c r="II15282" s="52"/>
      <c r="IJ15282" s="52"/>
    </row>
    <row r="15283" spans="233:244" x14ac:dyDescent="0.25">
      <c r="HY15283" s="52"/>
      <c r="HZ15283" s="52"/>
      <c r="IA15283" s="52"/>
      <c r="IG15283" s="52"/>
      <c r="IH15283" s="52"/>
      <c r="II15283" s="52"/>
      <c r="IJ15283" s="52"/>
    </row>
    <row r="15284" spans="233:244" x14ac:dyDescent="0.25">
      <c r="HY15284" s="52"/>
      <c r="HZ15284" s="52"/>
      <c r="IA15284" s="52"/>
      <c r="IG15284" s="52"/>
      <c r="IH15284" s="52"/>
      <c r="II15284" s="52"/>
      <c r="IJ15284" s="52"/>
    </row>
    <row r="15285" spans="233:244" x14ac:dyDescent="0.25">
      <c r="HY15285" s="52"/>
      <c r="HZ15285" s="52"/>
      <c r="IA15285" s="52"/>
      <c r="IG15285" s="52"/>
      <c r="IH15285" s="52"/>
      <c r="II15285" s="52"/>
      <c r="IJ15285" s="52"/>
    </row>
    <row r="15286" spans="233:244" x14ac:dyDescent="0.25">
      <c r="HY15286" s="52"/>
      <c r="HZ15286" s="52"/>
      <c r="IA15286" s="52"/>
      <c r="IG15286" s="52"/>
      <c r="IH15286" s="52"/>
      <c r="II15286" s="52"/>
      <c r="IJ15286" s="52"/>
    </row>
    <row r="15287" spans="233:244" x14ac:dyDescent="0.25">
      <c r="HY15287" s="52"/>
      <c r="HZ15287" s="52"/>
      <c r="IA15287" s="52"/>
      <c r="IG15287" s="52"/>
      <c r="IH15287" s="52"/>
      <c r="II15287" s="52"/>
      <c r="IJ15287" s="52"/>
    </row>
    <row r="15288" spans="233:244" x14ac:dyDescent="0.25">
      <c r="HY15288" s="52"/>
      <c r="HZ15288" s="52"/>
      <c r="IA15288" s="52"/>
      <c r="IG15288" s="52"/>
      <c r="IH15288" s="52"/>
      <c r="II15288" s="52"/>
      <c r="IJ15288" s="52"/>
    </row>
    <row r="15289" spans="233:244" x14ac:dyDescent="0.25">
      <c r="HY15289" s="52"/>
      <c r="HZ15289" s="52"/>
      <c r="IA15289" s="52"/>
      <c r="IG15289" s="52"/>
      <c r="IH15289" s="52"/>
      <c r="II15289" s="52"/>
      <c r="IJ15289" s="52"/>
    </row>
    <row r="15290" spans="233:244" x14ac:dyDescent="0.25">
      <c r="HY15290" s="52"/>
      <c r="HZ15290" s="52"/>
      <c r="IA15290" s="52"/>
      <c r="IG15290" s="52"/>
      <c r="IH15290" s="52"/>
      <c r="II15290" s="52"/>
      <c r="IJ15290" s="52"/>
    </row>
    <row r="15291" spans="233:244" x14ac:dyDescent="0.25">
      <c r="HY15291" s="52"/>
      <c r="HZ15291" s="52"/>
      <c r="IA15291" s="52"/>
      <c r="IG15291" s="52"/>
      <c r="IH15291" s="52"/>
      <c r="II15291" s="52"/>
      <c r="IJ15291" s="52"/>
    </row>
    <row r="15292" spans="233:244" x14ac:dyDescent="0.25">
      <c r="HY15292" s="52"/>
      <c r="HZ15292" s="52"/>
      <c r="IA15292" s="52"/>
      <c r="IG15292" s="52"/>
      <c r="IH15292" s="52"/>
      <c r="II15292" s="52"/>
      <c r="IJ15292" s="52"/>
    </row>
    <row r="15293" spans="233:244" x14ac:dyDescent="0.25">
      <c r="HY15293" s="52"/>
      <c r="HZ15293" s="52"/>
      <c r="IA15293" s="52"/>
      <c r="IG15293" s="52"/>
      <c r="IH15293" s="52"/>
      <c r="II15293" s="52"/>
      <c r="IJ15293" s="52"/>
    </row>
    <row r="15294" spans="233:244" x14ac:dyDescent="0.25">
      <c r="HY15294" s="52"/>
      <c r="HZ15294" s="52"/>
      <c r="IA15294" s="52"/>
      <c r="IG15294" s="52"/>
      <c r="IH15294" s="52"/>
      <c r="II15294" s="52"/>
      <c r="IJ15294" s="52"/>
    </row>
    <row r="15295" spans="233:244" x14ac:dyDescent="0.25">
      <c r="HY15295" s="52"/>
      <c r="HZ15295" s="52"/>
      <c r="IA15295" s="52"/>
      <c r="IG15295" s="52"/>
      <c r="IH15295" s="52"/>
      <c r="II15295" s="52"/>
      <c r="IJ15295" s="52"/>
    </row>
    <row r="15296" spans="233:244" x14ac:dyDescent="0.25">
      <c r="HY15296" s="52"/>
      <c r="HZ15296" s="52"/>
      <c r="IA15296" s="52"/>
      <c r="IG15296" s="52"/>
      <c r="IH15296" s="52"/>
      <c r="II15296" s="52"/>
      <c r="IJ15296" s="52"/>
    </row>
    <row r="15297" spans="233:244" x14ac:dyDescent="0.25">
      <c r="HY15297" s="52"/>
      <c r="HZ15297" s="52"/>
      <c r="IA15297" s="52"/>
      <c r="IG15297" s="52"/>
      <c r="IH15297" s="52"/>
      <c r="II15297" s="52"/>
      <c r="IJ15297" s="52"/>
    </row>
    <row r="15298" spans="233:244" x14ac:dyDescent="0.25">
      <c r="HY15298" s="52"/>
      <c r="HZ15298" s="52"/>
      <c r="IA15298" s="52"/>
      <c r="IG15298" s="52"/>
      <c r="IH15298" s="52"/>
      <c r="II15298" s="52"/>
      <c r="IJ15298" s="52"/>
    </row>
    <row r="15299" spans="233:244" x14ac:dyDescent="0.25">
      <c r="HY15299" s="52"/>
      <c r="HZ15299" s="52"/>
      <c r="IA15299" s="52"/>
      <c r="IG15299" s="52"/>
      <c r="IH15299" s="52"/>
      <c r="II15299" s="52"/>
      <c r="IJ15299" s="52"/>
    </row>
    <row r="15300" spans="233:244" x14ac:dyDescent="0.25">
      <c r="HY15300" s="52"/>
      <c r="HZ15300" s="52"/>
      <c r="IA15300" s="52"/>
      <c r="IG15300" s="52"/>
      <c r="IH15300" s="52"/>
      <c r="II15300" s="52"/>
      <c r="IJ15300" s="52"/>
    </row>
    <row r="15301" spans="233:244" x14ac:dyDescent="0.25">
      <c r="HY15301" s="52"/>
      <c r="HZ15301" s="52"/>
      <c r="IA15301" s="52"/>
      <c r="IG15301" s="52"/>
      <c r="IH15301" s="52"/>
      <c r="II15301" s="52"/>
      <c r="IJ15301" s="52"/>
    </row>
    <row r="15302" spans="233:244" x14ac:dyDescent="0.25">
      <c r="HY15302" s="52"/>
      <c r="HZ15302" s="52"/>
      <c r="IA15302" s="52"/>
      <c r="IG15302" s="52"/>
      <c r="IH15302" s="52"/>
      <c r="II15302" s="52"/>
      <c r="IJ15302" s="52"/>
    </row>
    <row r="15303" spans="233:244" x14ac:dyDescent="0.25">
      <c r="HY15303" s="52"/>
      <c r="HZ15303" s="52"/>
      <c r="IA15303" s="52"/>
      <c r="IG15303" s="52"/>
      <c r="IH15303" s="52"/>
      <c r="II15303" s="52"/>
      <c r="IJ15303" s="52"/>
    </row>
    <row r="15304" spans="233:244" x14ac:dyDescent="0.25">
      <c r="HY15304" s="52"/>
      <c r="HZ15304" s="52"/>
      <c r="IA15304" s="52"/>
      <c r="IG15304" s="52"/>
      <c r="IH15304" s="52"/>
      <c r="II15304" s="52"/>
      <c r="IJ15304" s="52"/>
    </row>
    <row r="15305" spans="233:244" x14ac:dyDescent="0.25">
      <c r="HY15305" s="52"/>
      <c r="HZ15305" s="52"/>
      <c r="IA15305" s="52"/>
      <c r="IG15305" s="52"/>
      <c r="IH15305" s="52"/>
      <c r="II15305" s="52"/>
      <c r="IJ15305" s="52"/>
    </row>
    <row r="15306" spans="233:244" x14ac:dyDescent="0.25">
      <c r="HY15306" s="52"/>
      <c r="HZ15306" s="52"/>
      <c r="IA15306" s="52"/>
      <c r="IG15306" s="52"/>
      <c r="IH15306" s="52"/>
      <c r="II15306" s="52"/>
      <c r="IJ15306" s="52"/>
    </row>
    <row r="15307" spans="233:244" x14ac:dyDescent="0.25">
      <c r="HY15307" s="52"/>
      <c r="HZ15307" s="52"/>
      <c r="IA15307" s="52"/>
      <c r="IG15307" s="52"/>
      <c r="IH15307" s="52"/>
      <c r="II15307" s="52"/>
      <c r="IJ15307" s="52"/>
    </row>
    <row r="15308" spans="233:244" x14ac:dyDescent="0.25">
      <c r="HY15308" s="52"/>
      <c r="HZ15308" s="52"/>
      <c r="IA15308" s="52"/>
      <c r="IG15308" s="52"/>
      <c r="IH15308" s="52"/>
      <c r="II15308" s="52"/>
      <c r="IJ15308" s="52"/>
    </row>
    <row r="15309" spans="233:244" x14ac:dyDescent="0.25">
      <c r="HY15309" s="52"/>
      <c r="HZ15309" s="52"/>
      <c r="IA15309" s="52"/>
      <c r="IG15309" s="52"/>
      <c r="IH15309" s="52"/>
      <c r="II15309" s="52"/>
      <c r="IJ15309" s="52"/>
    </row>
    <row r="15310" spans="233:244" x14ac:dyDescent="0.25">
      <c r="HY15310" s="52"/>
      <c r="HZ15310" s="52"/>
      <c r="IA15310" s="52"/>
      <c r="IG15310" s="52"/>
      <c r="IH15310" s="52"/>
      <c r="II15310" s="52"/>
      <c r="IJ15310" s="52"/>
    </row>
    <row r="15311" spans="233:244" x14ac:dyDescent="0.25">
      <c r="HY15311" s="52"/>
      <c r="HZ15311" s="52"/>
      <c r="IA15311" s="52"/>
      <c r="IG15311" s="52"/>
      <c r="IH15311" s="52"/>
      <c r="II15311" s="52"/>
      <c r="IJ15311" s="52"/>
    </row>
    <row r="15312" spans="233:244" x14ac:dyDescent="0.25">
      <c r="HY15312" s="52"/>
      <c r="HZ15312" s="52"/>
      <c r="IA15312" s="52"/>
      <c r="IG15312" s="52"/>
      <c r="IH15312" s="52"/>
      <c r="II15312" s="52"/>
      <c r="IJ15312" s="52"/>
    </row>
    <row r="15313" spans="233:244" x14ac:dyDescent="0.25">
      <c r="HY15313" s="52"/>
      <c r="HZ15313" s="52"/>
      <c r="IA15313" s="52"/>
      <c r="IG15313" s="52"/>
      <c r="IH15313" s="52"/>
      <c r="II15313" s="52"/>
      <c r="IJ15313" s="52"/>
    </row>
    <row r="15314" spans="233:244" x14ac:dyDescent="0.25">
      <c r="HY15314" s="52"/>
      <c r="HZ15314" s="52"/>
      <c r="IA15314" s="52"/>
      <c r="IG15314" s="52"/>
      <c r="IH15314" s="52"/>
      <c r="II15314" s="52"/>
      <c r="IJ15314" s="52"/>
    </row>
    <row r="15315" spans="233:244" x14ac:dyDescent="0.25">
      <c r="HY15315" s="52"/>
      <c r="HZ15315" s="52"/>
      <c r="IA15315" s="52"/>
      <c r="IG15315" s="52"/>
      <c r="IH15315" s="52"/>
      <c r="II15315" s="52"/>
      <c r="IJ15315" s="52"/>
    </row>
    <row r="15316" spans="233:244" x14ac:dyDescent="0.25">
      <c r="HY15316" s="52"/>
      <c r="HZ15316" s="52"/>
      <c r="IA15316" s="52"/>
      <c r="IG15316" s="52"/>
      <c r="IH15316" s="52"/>
      <c r="II15316" s="52"/>
      <c r="IJ15316" s="52"/>
    </row>
    <row r="15317" spans="233:244" x14ac:dyDescent="0.25">
      <c r="HY15317" s="52"/>
      <c r="HZ15317" s="52"/>
      <c r="IA15317" s="52"/>
      <c r="IG15317" s="52"/>
      <c r="IH15317" s="52"/>
      <c r="II15317" s="52"/>
      <c r="IJ15317" s="52"/>
    </row>
    <row r="15318" spans="233:244" x14ac:dyDescent="0.25">
      <c r="HY15318" s="52"/>
      <c r="HZ15318" s="52"/>
      <c r="IA15318" s="52"/>
      <c r="IG15318" s="52"/>
      <c r="IH15318" s="52"/>
      <c r="II15318" s="52"/>
      <c r="IJ15318" s="52"/>
    </row>
    <row r="15319" spans="233:244" x14ac:dyDescent="0.25">
      <c r="HY15319" s="52"/>
      <c r="HZ15319" s="52"/>
      <c r="IA15319" s="52"/>
      <c r="IG15319" s="52"/>
      <c r="IH15319" s="52"/>
      <c r="II15319" s="52"/>
      <c r="IJ15319" s="52"/>
    </row>
    <row r="15320" spans="233:244" x14ac:dyDescent="0.25">
      <c r="HY15320" s="52"/>
      <c r="HZ15320" s="52"/>
      <c r="IA15320" s="52"/>
      <c r="IG15320" s="52"/>
      <c r="IH15320" s="52"/>
      <c r="II15320" s="52"/>
      <c r="IJ15320" s="52"/>
    </row>
    <row r="15321" spans="233:244" x14ac:dyDescent="0.25">
      <c r="HY15321" s="52"/>
      <c r="HZ15321" s="52"/>
      <c r="IA15321" s="52"/>
      <c r="IG15321" s="52"/>
      <c r="IH15321" s="52"/>
      <c r="II15321" s="52"/>
      <c r="IJ15321" s="52"/>
    </row>
    <row r="15322" spans="233:244" x14ac:dyDescent="0.25">
      <c r="HY15322" s="52"/>
      <c r="HZ15322" s="52"/>
      <c r="IA15322" s="52"/>
      <c r="IG15322" s="52"/>
      <c r="IH15322" s="52"/>
      <c r="II15322" s="52"/>
      <c r="IJ15322" s="52"/>
    </row>
    <row r="15323" spans="233:244" x14ac:dyDescent="0.25">
      <c r="HY15323" s="52"/>
      <c r="HZ15323" s="52"/>
      <c r="IA15323" s="52"/>
      <c r="IG15323" s="52"/>
      <c r="IH15323" s="52"/>
      <c r="II15323" s="52"/>
      <c r="IJ15323" s="52"/>
    </row>
    <row r="15324" spans="233:244" x14ac:dyDescent="0.25">
      <c r="HY15324" s="52"/>
      <c r="HZ15324" s="52"/>
      <c r="IA15324" s="52"/>
      <c r="IG15324" s="52"/>
      <c r="IH15324" s="52"/>
      <c r="II15324" s="52"/>
      <c r="IJ15324" s="52"/>
    </row>
    <row r="15325" spans="233:244" x14ac:dyDescent="0.25">
      <c r="HY15325" s="52"/>
      <c r="HZ15325" s="52"/>
      <c r="IA15325" s="52"/>
      <c r="IG15325" s="52"/>
      <c r="IH15325" s="52"/>
      <c r="II15325" s="52"/>
      <c r="IJ15325" s="52"/>
    </row>
    <row r="15326" spans="233:244" x14ac:dyDescent="0.25">
      <c r="HY15326" s="52"/>
      <c r="HZ15326" s="52"/>
      <c r="IA15326" s="52"/>
      <c r="IG15326" s="52"/>
      <c r="IH15326" s="52"/>
      <c r="II15326" s="52"/>
      <c r="IJ15326" s="52"/>
    </row>
    <row r="15327" spans="233:244" x14ac:dyDescent="0.25">
      <c r="HY15327" s="52"/>
      <c r="HZ15327" s="52"/>
      <c r="IA15327" s="52"/>
      <c r="IG15327" s="52"/>
      <c r="IH15327" s="52"/>
      <c r="II15327" s="52"/>
      <c r="IJ15327" s="52"/>
    </row>
    <row r="15328" spans="233:244" x14ac:dyDescent="0.25">
      <c r="HY15328" s="52"/>
      <c r="HZ15328" s="52"/>
      <c r="IA15328" s="52"/>
      <c r="IG15328" s="52"/>
      <c r="IH15328" s="52"/>
      <c r="II15328" s="52"/>
      <c r="IJ15328" s="52"/>
    </row>
    <row r="15329" spans="233:244" x14ac:dyDescent="0.25">
      <c r="HY15329" s="52"/>
      <c r="HZ15329" s="52"/>
      <c r="IA15329" s="52"/>
      <c r="IG15329" s="52"/>
      <c r="IH15329" s="52"/>
      <c r="II15329" s="52"/>
      <c r="IJ15329" s="52"/>
    </row>
    <row r="15330" spans="233:244" x14ac:dyDescent="0.25">
      <c r="HY15330" s="52"/>
      <c r="HZ15330" s="52"/>
      <c r="IA15330" s="52"/>
      <c r="IG15330" s="52"/>
      <c r="IH15330" s="52"/>
      <c r="II15330" s="52"/>
      <c r="IJ15330" s="52"/>
    </row>
    <row r="15331" spans="233:244" x14ac:dyDescent="0.25">
      <c r="HY15331" s="52"/>
      <c r="HZ15331" s="52"/>
      <c r="IA15331" s="52"/>
      <c r="IG15331" s="52"/>
      <c r="IH15331" s="52"/>
      <c r="II15331" s="52"/>
      <c r="IJ15331" s="52"/>
    </row>
    <row r="15332" spans="233:244" x14ac:dyDescent="0.25">
      <c r="HY15332" s="52"/>
      <c r="HZ15332" s="52"/>
      <c r="IA15332" s="52"/>
      <c r="IG15332" s="52"/>
      <c r="IH15332" s="52"/>
      <c r="II15332" s="52"/>
      <c r="IJ15332" s="52"/>
    </row>
    <row r="15333" spans="233:244" x14ac:dyDescent="0.25">
      <c r="HY15333" s="52"/>
      <c r="HZ15333" s="52"/>
      <c r="IA15333" s="52"/>
      <c r="IG15333" s="52"/>
      <c r="IH15333" s="52"/>
      <c r="II15333" s="52"/>
      <c r="IJ15333" s="52"/>
    </row>
    <row r="15334" spans="233:244" x14ac:dyDescent="0.25">
      <c r="HY15334" s="52"/>
      <c r="HZ15334" s="52"/>
      <c r="IA15334" s="52"/>
      <c r="IG15334" s="52"/>
      <c r="IH15334" s="52"/>
      <c r="II15334" s="52"/>
      <c r="IJ15334" s="52"/>
    </row>
    <row r="15335" spans="233:244" x14ac:dyDescent="0.25">
      <c r="HY15335" s="52"/>
      <c r="HZ15335" s="52"/>
      <c r="IA15335" s="52"/>
      <c r="IG15335" s="52"/>
      <c r="IH15335" s="52"/>
      <c r="II15335" s="52"/>
      <c r="IJ15335" s="52"/>
    </row>
    <row r="15336" spans="233:244" x14ac:dyDescent="0.25">
      <c r="HY15336" s="52"/>
      <c r="HZ15336" s="52"/>
      <c r="IA15336" s="52"/>
      <c r="IG15336" s="52"/>
      <c r="IH15336" s="52"/>
      <c r="II15336" s="52"/>
      <c r="IJ15336" s="52"/>
    </row>
    <row r="15337" spans="233:244" x14ac:dyDescent="0.25">
      <c r="HY15337" s="52"/>
      <c r="HZ15337" s="52"/>
      <c r="IA15337" s="52"/>
      <c r="IG15337" s="52"/>
      <c r="IH15337" s="52"/>
      <c r="II15337" s="52"/>
      <c r="IJ15337" s="52"/>
    </row>
    <row r="15338" spans="233:244" x14ac:dyDescent="0.25">
      <c r="HY15338" s="52"/>
      <c r="HZ15338" s="52"/>
      <c r="IA15338" s="52"/>
      <c r="IG15338" s="52"/>
      <c r="IH15338" s="52"/>
      <c r="II15338" s="52"/>
      <c r="IJ15338" s="52"/>
    </row>
    <row r="15339" spans="233:244" x14ac:dyDescent="0.25">
      <c r="HY15339" s="52"/>
      <c r="HZ15339" s="52"/>
      <c r="IA15339" s="52"/>
      <c r="IG15339" s="52"/>
      <c r="IH15339" s="52"/>
      <c r="II15339" s="52"/>
      <c r="IJ15339" s="52"/>
    </row>
    <row r="15340" spans="233:244" x14ac:dyDescent="0.25">
      <c r="HY15340" s="52"/>
      <c r="HZ15340" s="52"/>
      <c r="IA15340" s="52"/>
      <c r="IG15340" s="52"/>
      <c r="IH15340" s="52"/>
      <c r="II15340" s="52"/>
      <c r="IJ15340" s="52"/>
    </row>
    <row r="15341" spans="233:244" x14ac:dyDescent="0.25">
      <c r="HY15341" s="52"/>
      <c r="HZ15341" s="52"/>
      <c r="IA15341" s="52"/>
      <c r="IG15341" s="52"/>
      <c r="IH15341" s="52"/>
      <c r="II15341" s="52"/>
      <c r="IJ15341" s="52"/>
    </row>
    <row r="15342" spans="233:244" x14ac:dyDescent="0.25">
      <c r="HY15342" s="52"/>
      <c r="HZ15342" s="52"/>
      <c r="IA15342" s="52"/>
      <c r="IG15342" s="52"/>
      <c r="IH15342" s="52"/>
      <c r="II15342" s="52"/>
      <c r="IJ15342" s="52"/>
    </row>
    <row r="15343" spans="233:244" x14ac:dyDescent="0.25">
      <c r="HY15343" s="52"/>
      <c r="HZ15343" s="52"/>
      <c r="IA15343" s="52"/>
      <c r="IG15343" s="52"/>
      <c r="IH15343" s="52"/>
      <c r="II15343" s="52"/>
      <c r="IJ15343" s="52"/>
    </row>
    <row r="15344" spans="233:244" x14ac:dyDescent="0.25">
      <c r="HY15344" s="52"/>
      <c r="HZ15344" s="52"/>
      <c r="IA15344" s="52"/>
      <c r="IG15344" s="52"/>
      <c r="IH15344" s="52"/>
      <c r="II15344" s="52"/>
      <c r="IJ15344" s="52"/>
    </row>
    <row r="15345" spans="233:244" x14ac:dyDescent="0.25">
      <c r="HY15345" s="52"/>
      <c r="HZ15345" s="52"/>
      <c r="IA15345" s="52"/>
      <c r="IG15345" s="52"/>
      <c r="IH15345" s="52"/>
      <c r="II15345" s="52"/>
      <c r="IJ15345" s="52"/>
    </row>
    <row r="15346" spans="233:244" x14ac:dyDescent="0.25">
      <c r="HY15346" s="52"/>
      <c r="HZ15346" s="52"/>
      <c r="IA15346" s="52"/>
      <c r="IG15346" s="52"/>
      <c r="IH15346" s="52"/>
      <c r="II15346" s="52"/>
      <c r="IJ15346" s="52"/>
    </row>
    <row r="15347" spans="233:244" x14ac:dyDescent="0.25">
      <c r="HY15347" s="52"/>
      <c r="HZ15347" s="52"/>
      <c r="IA15347" s="52"/>
      <c r="IG15347" s="52"/>
      <c r="IH15347" s="52"/>
      <c r="II15347" s="52"/>
      <c r="IJ15347" s="52"/>
    </row>
    <row r="15348" spans="233:244" x14ac:dyDescent="0.25">
      <c r="HY15348" s="52"/>
      <c r="HZ15348" s="52"/>
      <c r="IA15348" s="52"/>
      <c r="IG15348" s="52"/>
      <c r="IH15348" s="52"/>
      <c r="II15348" s="52"/>
      <c r="IJ15348" s="52"/>
    </row>
    <row r="15349" spans="233:244" x14ac:dyDescent="0.25">
      <c r="HY15349" s="52"/>
      <c r="HZ15349" s="52"/>
      <c r="IA15349" s="52"/>
      <c r="IG15349" s="52"/>
      <c r="IH15349" s="52"/>
      <c r="II15349" s="52"/>
      <c r="IJ15349" s="52"/>
    </row>
    <row r="15350" spans="233:244" x14ac:dyDescent="0.25">
      <c r="HY15350" s="52"/>
      <c r="HZ15350" s="52"/>
      <c r="IA15350" s="52"/>
      <c r="IG15350" s="52"/>
      <c r="IH15350" s="52"/>
      <c r="II15350" s="52"/>
      <c r="IJ15350" s="52"/>
    </row>
    <row r="15351" spans="233:244" x14ac:dyDescent="0.25">
      <c r="HY15351" s="52"/>
      <c r="HZ15351" s="52"/>
      <c r="IA15351" s="52"/>
      <c r="IG15351" s="52"/>
      <c r="IH15351" s="52"/>
      <c r="II15351" s="52"/>
      <c r="IJ15351" s="52"/>
    </row>
    <row r="15352" spans="233:244" x14ac:dyDescent="0.25">
      <c r="HY15352" s="52"/>
      <c r="HZ15352" s="52"/>
      <c r="IA15352" s="52"/>
      <c r="IG15352" s="52"/>
      <c r="IH15352" s="52"/>
      <c r="II15352" s="52"/>
      <c r="IJ15352" s="52"/>
    </row>
    <row r="15353" spans="233:244" x14ac:dyDescent="0.25">
      <c r="HY15353" s="52"/>
      <c r="HZ15353" s="52"/>
      <c r="IA15353" s="52"/>
      <c r="IG15353" s="52"/>
      <c r="IH15353" s="52"/>
      <c r="II15353" s="52"/>
      <c r="IJ15353" s="52"/>
    </row>
    <row r="15354" spans="233:244" x14ac:dyDescent="0.25">
      <c r="HY15354" s="52"/>
      <c r="HZ15354" s="52"/>
      <c r="IA15354" s="52"/>
      <c r="IG15354" s="52"/>
      <c r="IH15354" s="52"/>
      <c r="II15354" s="52"/>
      <c r="IJ15354" s="52"/>
    </row>
    <row r="15355" spans="233:244" x14ac:dyDescent="0.25">
      <c r="HY15355" s="52"/>
      <c r="HZ15355" s="52"/>
      <c r="IA15355" s="52"/>
      <c r="IG15355" s="52"/>
      <c r="IH15355" s="52"/>
      <c r="II15355" s="52"/>
      <c r="IJ15355" s="52"/>
    </row>
    <row r="15356" spans="233:244" x14ac:dyDescent="0.25">
      <c r="HY15356" s="52"/>
      <c r="HZ15356" s="52"/>
      <c r="IA15356" s="52"/>
      <c r="IG15356" s="52"/>
      <c r="IH15356" s="52"/>
      <c r="II15356" s="52"/>
      <c r="IJ15356" s="52"/>
    </row>
    <row r="15357" spans="233:244" x14ac:dyDescent="0.25">
      <c r="HY15357" s="52"/>
      <c r="HZ15357" s="52"/>
      <c r="IA15357" s="52"/>
      <c r="IG15357" s="52"/>
      <c r="IH15357" s="52"/>
      <c r="II15357" s="52"/>
      <c r="IJ15357" s="52"/>
    </row>
    <row r="15358" spans="233:244" x14ac:dyDescent="0.25">
      <c r="HY15358" s="52"/>
      <c r="HZ15358" s="52"/>
      <c r="IA15358" s="52"/>
      <c r="IG15358" s="52"/>
      <c r="IH15358" s="52"/>
      <c r="II15358" s="52"/>
      <c r="IJ15358" s="52"/>
    </row>
    <row r="15359" spans="233:244" x14ac:dyDescent="0.25">
      <c r="HY15359" s="52"/>
      <c r="HZ15359" s="52"/>
      <c r="IA15359" s="52"/>
      <c r="IG15359" s="52"/>
      <c r="IH15359" s="52"/>
      <c r="II15359" s="52"/>
      <c r="IJ15359" s="52"/>
    </row>
    <row r="15360" spans="233:244" x14ac:dyDescent="0.25">
      <c r="HY15360" s="52"/>
      <c r="HZ15360" s="52"/>
      <c r="IA15360" s="52"/>
      <c r="IG15360" s="52"/>
      <c r="IH15360" s="52"/>
      <c r="II15360" s="52"/>
      <c r="IJ15360" s="52"/>
    </row>
    <row r="15361" spans="233:244" x14ac:dyDescent="0.25">
      <c r="HY15361" s="52"/>
      <c r="HZ15361" s="52"/>
      <c r="IA15361" s="52"/>
      <c r="IG15361" s="52"/>
      <c r="IH15361" s="52"/>
      <c r="II15361" s="52"/>
      <c r="IJ15361" s="52"/>
    </row>
    <row r="15362" spans="233:244" x14ac:dyDescent="0.25">
      <c r="HY15362" s="52"/>
      <c r="HZ15362" s="52"/>
      <c r="IA15362" s="52"/>
      <c r="IG15362" s="52"/>
      <c r="IH15362" s="52"/>
      <c r="II15362" s="52"/>
      <c r="IJ15362" s="52"/>
    </row>
    <row r="15363" spans="233:244" x14ac:dyDescent="0.25">
      <c r="HY15363" s="52"/>
      <c r="HZ15363" s="52"/>
      <c r="IA15363" s="52"/>
      <c r="IG15363" s="52"/>
      <c r="IH15363" s="52"/>
      <c r="II15363" s="52"/>
      <c r="IJ15363" s="52"/>
    </row>
    <row r="15364" spans="233:244" x14ac:dyDescent="0.25">
      <c r="HY15364" s="52"/>
      <c r="HZ15364" s="52"/>
      <c r="IA15364" s="52"/>
      <c r="IG15364" s="52"/>
      <c r="IH15364" s="52"/>
      <c r="II15364" s="52"/>
      <c r="IJ15364" s="52"/>
    </row>
    <row r="15365" spans="233:244" x14ac:dyDescent="0.25">
      <c r="HY15365" s="52"/>
      <c r="HZ15365" s="52"/>
      <c r="IA15365" s="52"/>
      <c r="IG15365" s="52"/>
      <c r="IH15365" s="52"/>
      <c r="II15365" s="52"/>
      <c r="IJ15365" s="52"/>
    </row>
    <row r="15366" spans="233:244" x14ac:dyDescent="0.25">
      <c r="HY15366" s="52"/>
      <c r="HZ15366" s="52"/>
      <c r="IA15366" s="52"/>
      <c r="IG15366" s="52"/>
      <c r="IH15366" s="52"/>
      <c r="II15366" s="52"/>
      <c r="IJ15366" s="52"/>
    </row>
    <row r="15367" spans="233:244" x14ac:dyDescent="0.25">
      <c r="HY15367" s="52"/>
      <c r="HZ15367" s="52"/>
      <c r="IA15367" s="52"/>
      <c r="IG15367" s="52"/>
      <c r="IH15367" s="52"/>
      <c r="II15367" s="52"/>
      <c r="IJ15367" s="52"/>
    </row>
    <row r="15368" spans="233:244" x14ac:dyDescent="0.25">
      <c r="HY15368" s="52"/>
      <c r="HZ15368" s="52"/>
      <c r="IA15368" s="52"/>
      <c r="IG15368" s="52"/>
      <c r="IH15368" s="52"/>
      <c r="II15368" s="52"/>
      <c r="IJ15368" s="52"/>
    </row>
    <row r="15369" spans="233:244" x14ac:dyDescent="0.25">
      <c r="HY15369" s="52"/>
      <c r="HZ15369" s="52"/>
      <c r="IA15369" s="52"/>
      <c r="IG15369" s="52"/>
      <c r="IH15369" s="52"/>
      <c r="II15369" s="52"/>
      <c r="IJ15369" s="52"/>
    </row>
    <row r="15370" spans="233:244" x14ac:dyDescent="0.25">
      <c r="HY15370" s="52"/>
      <c r="HZ15370" s="52"/>
      <c r="IA15370" s="52"/>
      <c r="IG15370" s="52"/>
      <c r="IH15370" s="52"/>
      <c r="II15370" s="52"/>
      <c r="IJ15370" s="52"/>
    </row>
    <row r="15371" spans="233:244" x14ac:dyDescent="0.25">
      <c r="HY15371" s="52"/>
      <c r="HZ15371" s="52"/>
      <c r="IA15371" s="52"/>
      <c r="IG15371" s="52"/>
      <c r="IH15371" s="52"/>
      <c r="II15371" s="52"/>
      <c r="IJ15371" s="52"/>
    </row>
    <row r="15372" spans="233:244" x14ac:dyDescent="0.25">
      <c r="HY15372" s="52"/>
      <c r="HZ15372" s="52"/>
      <c r="IA15372" s="52"/>
      <c r="IG15372" s="52"/>
      <c r="IH15372" s="52"/>
      <c r="II15372" s="52"/>
      <c r="IJ15372" s="52"/>
    </row>
    <row r="15373" spans="233:244" x14ac:dyDescent="0.25">
      <c r="HY15373" s="52"/>
      <c r="HZ15373" s="52"/>
      <c r="IA15373" s="52"/>
      <c r="IG15373" s="52"/>
      <c r="IH15373" s="52"/>
      <c r="II15373" s="52"/>
      <c r="IJ15373" s="52"/>
    </row>
    <row r="15374" spans="233:244" x14ac:dyDescent="0.25">
      <c r="HY15374" s="52"/>
      <c r="HZ15374" s="52"/>
      <c r="IA15374" s="52"/>
      <c r="IG15374" s="52"/>
      <c r="IH15374" s="52"/>
      <c r="II15374" s="52"/>
      <c r="IJ15374" s="52"/>
    </row>
    <row r="15375" spans="233:244" x14ac:dyDescent="0.25">
      <c r="HY15375" s="52"/>
      <c r="HZ15375" s="52"/>
      <c r="IA15375" s="52"/>
      <c r="IG15375" s="52"/>
      <c r="IH15375" s="52"/>
      <c r="II15375" s="52"/>
      <c r="IJ15375" s="52"/>
    </row>
    <row r="15376" spans="233:244" x14ac:dyDescent="0.25">
      <c r="HY15376" s="52"/>
      <c r="HZ15376" s="52"/>
      <c r="IA15376" s="52"/>
      <c r="IG15376" s="52"/>
      <c r="IH15376" s="52"/>
      <c r="II15376" s="52"/>
      <c r="IJ15376" s="52"/>
    </row>
    <row r="15377" spans="233:244" x14ac:dyDescent="0.25">
      <c r="HY15377" s="52"/>
      <c r="HZ15377" s="52"/>
      <c r="IA15377" s="52"/>
      <c r="IG15377" s="52"/>
      <c r="IH15377" s="52"/>
      <c r="II15377" s="52"/>
      <c r="IJ15377" s="52"/>
    </row>
    <row r="15378" spans="233:244" x14ac:dyDescent="0.25">
      <c r="HY15378" s="52"/>
      <c r="HZ15378" s="52"/>
      <c r="IA15378" s="52"/>
      <c r="IG15378" s="52"/>
      <c r="IH15378" s="52"/>
      <c r="II15378" s="52"/>
      <c r="IJ15378" s="52"/>
    </row>
    <row r="15379" spans="233:244" x14ac:dyDescent="0.25">
      <c r="HY15379" s="52"/>
      <c r="HZ15379" s="52"/>
      <c r="IA15379" s="52"/>
      <c r="IG15379" s="52"/>
      <c r="IH15379" s="52"/>
      <c r="II15379" s="52"/>
      <c r="IJ15379" s="52"/>
    </row>
    <row r="15380" spans="233:244" x14ac:dyDescent="0.25">
      <c r="HY15380" s="52"/>
      <c r="HZ15380" s="52"/>
      <c r="IA15380" s="52"/>
      <c r="IG15380" s="52"/>
      <c r="IH15380" s="52"/>
      <c r="II15380" s="52"/>
      <c r="IJ15380" s="52"/>
    </row>
    <row r="15381" spans="233:244" x14ac:dyDescent="0.25">
      <c r="HY15381" s="52"/>
      <c r="HZ15381" s="52"/>
      <c r="IA15381" s="52"/>
      <c r="IG15381" s="52"/>
      <c r="IH15381" s="52"/>
      <c r="II15381" s="52"/>
      <c r="IJ15381" s="52"/>
    </row>
    <row r="15382" spans="233:244" x14ac:dyDescent="0.25">
      <c r="HY15382" s="52"/>
      <c r="HZ15382" s="52"/>
      <c r="IA15382" s="52"/>
      <c r="IG15382" s="52"/>
      <c r="IH15382" s="52"/>
      <c r="II15382" s="52"/>
      <c r="IJ15382" s="52"/>
    </row>
    <row r="15383" spans="233:244" x14ac:dyDescent="0.25">
      <c r="HY15383" s="52"/>
      <c r="HZ15383" s="52"/>
      <c r="IA15383" s="52"/>
      <c r="IG15383" s="52"/>
      <c r="IH15383" s="52"/>
      <c r="II15383" s="52"/>
      <c r="IJ15383" s="52"/>
    </row>
    <row r="15384" spans="233:244" x14ac:dyDescent="0.25">
      <c r="HY15384" s="52"/>
      <c r="HZ15384" s="52"/>
      <c r="IA15384" s="52"/>
      <c r="IG15384" s="52"/>
      <c r="IH15384" s="52"/>
      <c r="II15384" s="52"/>
      <c r="IJ15384" s="52"/>
    </row>
    <row r="15385" spans="233:244" x14ac:dyDescent="0.25">
      <c r="HY15385" s="52"/>
      <c r="HZ15385" s="52"/>
      <c r="IA15385" s="52"/>
      <c r="IG15385" s="52"/>
      <c r="IH15385" s="52"/>
      <c r="II15385" s="52"/>
      <c r="IJ15385" s="52"/>
    </row>
    <row r="15386" spans="233:244" x14ac:dyDescent="0.25">
      <c r="HY15386" s="52"/>
      <c r="HZ15386" s="52"/>
      <c r="IA15386" s="52"/>
      <c r="IG15386" s="52"/>
      <c r="IH15386" s="52"/>
      <c r="II15386" s="52"/>
      <c r="IJ15386" s="52"/>
    </row>
    <row r="15387" spans="233:244" x14ac:dyDescent="0.25">
      <c r="HY15387" s="52"/>
      <c r="HZ15387" s="52"/>
      <c r="IA15387" s="52"/>
      <c r="IG15387" s="52"/>
      <c r="IH15387" s="52"/>
      <c r="II15387" s="52"/>
      <c r="IJ15387" s="52"/>
    </row>
    <row r="15388" spans="233:244" x14ac:dyDescent="0.25">
      <c r="HY15388" s="52"/>
      <c r="HZ15388" s="52"/>
      <c r="IA15388" s="52"/>
      <c r="IG15388" s="52"/>
      <c r="IH15388" s="52"/>
      <c r="II15388" s="52"/>
      <c r="IJ15388" s="52"/>
    </row>
    <row r="15389" spans="233:244" x14ac:dyDescent="0.25">
      <c r="HY15389" s="52"/>
      <c r="HZ15389" s="52"/>
      <c r="IA15389" s="52"/>
      <c r="IG15389" s="52"/>
      <c r="IH15389" s="52"/>
      <c r="II15389" s="52"/>
      <c r="IJ15389" s="52"/>
    </row>
    <row r="15390" spans="233:244" x14ac:dyDescent="0.25">
      <c r="HY15390" s="52"/>
      <c r="HZ15390" s="52"/>
      <c r="IA15390" s="52"/>
      <c r="IG15390" s="52"/>
      <c r="IH15390" s="52"/>
      <c r="II15390" s="52"/>
      <c r="IJ15390" s="52"/>
    </row>
    <row r="15391" spans="233:244" x14ac:dyDescent="0.25">
      <c r="HY15391" s="52"/>
      <c r="HZ15391" s="52"/>
      <c r="IA15391" s="52"/>
      <c r="IG15391" s="52"/>
      <c r="IH15391" s="52"/>
      <c r="II15391" s="52"/>
      <c r="IJ15391" s="52"/>
    </row>
    <row r="15392" spans="233:244" x14ac:dyDescent="0.25">
      <c r="HY15392" s="52"/>
      <c r="HZ15392" s="52"/>
      <c r="IA15392" s="52"/>
      <c r="IG15392" s="52"/>
      <c r="IH15392" s="52"/>
      <c r="II15392" s="52"/>
      <c r="IJ15392" s="52"/>
    </row>
    <row r="15393" spans="233:244" x14ac:dyDescent="0.25">
      <c r="HY15393" s="52"/>
      <c r="HZ15393" s="52"/>
      <c r="IA15393" s="52"/>
      <c r="IG15393" s="52"/>
      <c r="IH15393" s="52"/>
      <c r="II15393" s="52"/>
      <c r="IJ15393" s="52"/>
    </row>
    <row r="15394" spans="233:244" x14ac:dyDescent="0.25">
      <c r="HY15394" s="52"/>
      <c r="HZ15394" s="52"/>
      <c r="IA15394" s="52"/>
      <c r="IG15394" s="52"/>
      <c r="IH15394" s="52"/>
      <c r="II15394" s="52"/>
      <c r="IJ15394" s="52"/>
    </row>
    <row r="15395" spans="233:244" x14ac:dyDescent="0.25">
      <c r="HY15395" s="52"/>
      <c r="HZ15395" s="52"/>
      <c r="IA15395" s="52"/>
      <c r="IG15395" s="52"/>
      <c r="IH15395" s="52"/>
      <c r="II15395" s="52"/>
      <c r="IJ15395" s="52"/>
    </row>
    <row r="15396" spans="233:244" x14ac:dyDescent="0.25">
      <c r="HY15396" s="52"/>
      <c r="HZ15396" s="52"/>
      <c r="IA15396" s="52"/>
      <c r="IG15396" s="52"/>
      <c r="IH15396" s="52"/>
      <c r="II15396" s="52"/>
      <c r="IJ15396" s="52"/>
    </row>
    <row r="15397" spans="233:244" x14ac:dyDescent="0.25">
      <c r="HY15397" s="52"/>
      <c r="HZ15397" s="52"/>
      <c r="IA15397" s="52"/>
      <c r="IG15397" s="52"/>
      <c r="IH15397" s="52"/>
      <c r="II15397" s="52"/>
      <c r="IJ15397" s="52"/>
    </row>
    <row r="15398" spans="233:244" x14ac:dyDescent="0.25">
      <c r="HY15398" s="52"/>
      <c r="HZ15398" s="52"/>
      <c r="IA15398" s="52"/>
      <c r="IG15398" s="52"/>
      <c r="IH15398" s="52"/>
      <c r="II15398" s="52"/>
      <c r="IJ15398" s="52"/>
    </row>
    <row r="15399" spans="233:244" x14ac:dyDescent="0.25">
      <c r="HY15399" s="52"/>
      <c r="HZ15399" s="52"/>
      <c r="IA15399" s="52"/>
      <c r="IG15399" s="52"/>
      <c r="IH15399" s="52"/>
      <c r="II15399" s="52"/>
      <c r="IJ15399" s="52"/>
    </row>
    <row r="15400" spans="233:244" x14ac:dyDescent="0.25">
      <c r="HY15400" s="52"/>
      <c r="HZ15400" s="52"/>
      <c r="IA15400" s="52"/>
      <c r="IG15400" s="52"/>
      <c r="IH15400" s="52"/>
      <c r="II15400" s="52"/>
      <c r="IJ15400" s="52"/>
    </row>
    <row r="15401" spans="233:244" x14ac:dyDescent="0.25">
      <c r="HY15401" s="52"/>
      <c r="HZ15401" s="52"/>
      <c r="IA15401" s="52"/>
      <c r="IG15401" s="52"/>
      <c r="IH15401" s="52"/>
      <c r="II15401" s="52"/>
      <c r="IJ15401" s="52"/>
    </row>
    <row r="15402" spans="233:244" x14ac:dyDescent="0.25">
      <c r="HY15402" s="52"/>
      <c r="HZ15402" s="52"/>
      <c r="IA15402" s="52"/>
      <c r="IG15402" s="52"/>
      <c r="IH15402" s="52"/>
      <c r="II15402" s="52"/>
      <c r="IJ15402" s="52"/>
    </row>
    <row r="15403" spans="233:244" x14ac:dyDescent="0.25">
      <c r="HY15403" s="52"/>
      <c r="HZ15403" s="52"/>
      <c r="IA15403" s="52"/>
      <c r="IG15403" s="52"/>
      <c r="IH15403" s="52"/>
      <c r="II15403" s="52"/>
      <c r="IJ15403" s="52"/>
    </row>
    <row r="15404" spans="233:244" x14ac:dyDescent="0.25">
      <c r="HY15404" s="52"/>
      <c r="HZ15404" s="52"/>
      <c r="IA15404" s="52"/>
      <c r="IG15404" s="52"/>
      <c r="IH15404" s="52"/>
      <c r="II15404" s="52"/>
      <c r="IJ15404" s="52"/>
    </row>
    <row r="15405" spans="233:244" x14ac:dyDescent="0.25">
      <c r="HY15405" s="52"/>
      <c r="HZ15405" s="52"/>
      <c r="IA15405" s="52"/>
      <c r="IG15405" s="52"/>
      <c r="IH15405" s="52"/>
      <c r="II15405" s="52"/>
      <c r="IJ15405" s="52"/>
    </row>
    <row r="15406" spans="233:244" x14ac:dyDescent="0.25">
      <c r="HY15406" s="52"/>
      <c r="HZ15406" s="52"/>
      <c r="IA15406" s="52"/>
      <c r="IG15406" s="52"/>
      <c r="IH15406" s="52"/>
      <c r="II15406" s="52"/>
      <c r="IJ15406" s="52"/>
    </row>
    <row r="15407" spans="233:244" x14ac:dyDescent="0.25">
      <c r="HY15407" s="52"/>
      <c r="HZ15407" s="52"/>
      <c r="IA15407" s="52"/>
      <c r="IG15407" s="52"/>
      <c r="IH15407" s="52"/>
      <c r="II15407" s="52"/>
      <c r="IJ15407" s="52"/>
    </row>
    <row r="15408" spans="233:244" x14ac:dyDescent="0.25">
      <c r="HY15408" s="52"/>
      <c r="HZ15408" s="52"/>
      <c r="IA15408" s="52"/>
      <c r="IG15408" s="52"/>
      <c r="IH15408" s="52"/>
      <c r="II15408" s="52"/>
      <c r="IJ15408" s="52"/>
    </row>
    <row r="15409" spans="233:244" x14ac:dyDescent="0.25">
      <c r="HY15409" s="52"/>
      <c r="HZ15409" s="52"/>
      <c r="IA15409" s="52"/>
      <c r="IG15409" s="52"/>
      <c r="IH15409" s="52"/>
      <c r="II15409" s="52"/>
      <c r="IJ15409" s="52"/>
    </row>
    <row r="15410" spans="233:244" x14ac:dyDescent="0.25">
      <c r="HY15410" s="52"/>
      <c r="HZ15410" s="52"/>
      <c r="IA15410" s="52"/>
      <c r="IG15410" s="52"/>
      <c r="IH15410" s="52"/>
      <c r="II15410" s="52"/>
      <c r="IJ15410" s="52"/>
    </row>
    <row r="15411" spans="233:244" x14ac:dyDescent="0.25">
      <c r="HY15411" s="52"/>
      <c r="HZ15411" s="52"/>
      <c r="IA15411" s="52"/>
      <c r="IG15411" s="52"/>
      <c r="IH15411" s="52"/>
      <c r="II15411" s="52"/>
      <c r="IJ15411" s="52"/>
    </row>
    <row r="15412" spans="233:244" x14ac:dyDescent="0.25">
      <c r="HY15412" s="52"/>
      <c r="HZ15412" s="52"/>
      <c r="IA15412" s="52"/>
      <c r="IG15412" s="52"/>
      <c r="IH15412" s="52"/>
      <c r="II15412" s="52"/>
      <c r="IJ15412" s="52"/>
    </row>
    <row r="15413" spans="233:244" x14ac:dyDescent="0.25">
      <c r="HY15413" s="52"/>
      <c r="HZ15413" s="52"/>
      <c r="IA15413" s="52"/>
      <c r="IG15413" s="52"/>
      <c r="IH15413" s="52"/>
      <c r="II15413" s="52"/>
      <c r="IJ15413" s="52"/>
    </row>
    <row r="15414" spans="233:244" x14ac:dyDescent="0.25">
      <c r="HY15414" s="52"/>
      <c r="HZ15414" s="52"/>
      <c r="IA15414" s="52"/>
      <c r="IG15414" s="52"/>
      <c r="IH15414" s="52"/>
      <c r="II15414" s="52"/>
      <c r="IJ15414" s="52"/>
    </row>
    <row r="15415" spans="233:244" x14ac:dyDescent="0.25">
      <c r="HY15415" s="52"/>
      <c r="HZ15415" s="52"/>
      <c r="IA15415" s="52"/>
      <c r="IG15415" s="52"/>
      <c r="IH15415" s="52"/>
      <c r="II15415" s="52"/>
      <c r="IJ15415" s="52"/>
    </row>
    <row r="15416" spans="233:244" x14ac:dyDescent="0.25">
      <c r="HY15416" s="52"/>
      <c r="HZ15416" s="52"/>
      <c r="IA15416" s="52"/>
      <c r="IG15416" s="52"/>
      <c r="IH15416" s="52"/>
      <c r="II15416" s="52"/>
      <c r="IJ15416" s="52"/>
    </row>
    <row r="15417" spans="233:244" x14ac:dyDescent="0.25">
      <c r="HY15417" s="52"/>
      <c r="HZ15417" s="52"/>
      <c r="IA15417" s="52"/>
      <c r="IG15417" s="52"/>
      <c r="IH15417" s="52"/>
      <c r="II15417" s="52"/>
      <c r="IJ15417" s="52"/>
    </row>
    <row r="15418" spans="233:244" x14ac:dyDescent="0.25">
      <c r="HY15418" s="52"/>
      <c r="HZ15418" s="52"/>
      <c r="IA15418" s="52"/>
      <c r="IG15418" s="52"/>
      <c r="IH15418" s="52"/>
      <c r="II15418" s="52"/>
      <c r="IJ15418" s="52"/>
    </row>
    <row r="15419" spans="233:244" x14ac:dyDescent="0.25">
      <c r="HY15419" s="52"/>
      <c r="HZ15419" s="52"/>
      <c r="IA15419" s="52"/>
      <c r="IG15419" s="52"/>
      <c r="IH15419" s="52"/>
      <c r="II15419" s="52"/>
      <c r="IJ15419" s="52"/>
    </row>
    <row r="15420" spans="233:244" x14ac:dyDescent="0.25">
      <c r="HY15420" s="52"/>
      <c r="HZ15420" s="52"/>
      <c r="IA15420" s="52"/>
      <c r="IG15420" s="52"/>
      <c r="IH15420" s="52"/>
      <c r="II15420" s="52"/>
      <c r="IJ15420" s="52"/>
    </row>
    <row r="15421" spans="233:244" x14ac:dyDescent="0.25">
      <c r="HY15421" s="52"/>
      <c r="HZ15421" s="52"/>
      <c r="IA15421" s="52"/>
      <c r="IG15421" s="52"/>
      <c r="IH15421" s="52"/>
      <c r="II15421" s="52"/>
      <c r="IJ15421" s="52"/>
    </row>
    <row r="15422" spans="233:244" x14ac:dyDescent="0.25">
      <c r="HY15422" s="52"/>
      <c r="HZ15422" s="52"/>
      <c r="IA15422" s="52"/>
      <c r="IG15422" s="52"/>
      <c r="IH15422" s="52"/>
      <c r="II15422" s="52"/>
      <c r="IJ15422" s="52"/>
    </row>
    <row r="15423" spans="233:244" x14ac:dyDescent="0.25">
      <c r="HY15423" s="52"/>
      <c r="HZ15423" s="52"/>
      <c r="IA15423" s="52"/>
      <c r="IG15423" s="52"/>
      <c r="IH15423" s="52"/>
      <c r="II15423" s="52"/>
      <c r="IJ15423" s="52"/>
    </row>
    <row r="15424" spans="233:244" x14ac:dyDescent="0.25">
      <c r="HY15424" s="52"/>
      <c r="HZ15424" s="52"/>
      <c r="IA15424" s="52"/>
      <c r="IG15424" s="52"/>
      <c r="IH15424" s="52"/>
      <c r="II15424" s="52"/>
      <c r="IJ15424" s="52"/>
    </row>
    <row r="15425" spans="233:244" x14ac:dyDescent="0.25">
      <c r="HY15425" s="52"/>
      <c r="HZ15425" s="52"/>
      <c r="IA15425" s="52"/>
      <c r="IG15425" s="52"/>
      <c r="IH15425" s="52"/>
      <c r="II15425" s="52"/>
      <c r="IJ15425" s="52"/>
    </row>
    <row r="15426" spans="233:244" x14ac:dyDescent="0.25">
      <c r="HY15426" s="52"/>
      <c r="HZ15426" s="52"/>
      <c r="IA15426" s="52"/>
      <c r="IG15426" s="52"/>
      <c r="IH15426" s="52"/>
      <c r="II15426" s="52"/>
      <c r="IJ15426" s="52"/>
    </row>
    <row r="15427" spans="233:244" x14ac:dyDescent="0.25">
      <c r="HY15427" s="52"/>
      <c r="HZ15427" s="52"/>
      <c r="IA15427" s="52"/>
      <c r="IG15427" s="52"/>
      <c r="IH15427" s="52"/>
      <c r="II15427" s="52"/>
      <c r="IJ15427" s="52"/>
    </row>
    <row r="15428" spans="233:244" x14ac:dyDescent="0.25">
      <c r="HY15428" s="52"/>
      <c r="HZ15428" s="52"/>
      <c r="IA15428" s="52"/>
      <c r="IG15428" s="52"/>
      <c r="IH15428" s="52"/>
      <c r="II15428" s="52"/>
      <c r="IJ15428" s="52"/>
    </row>
    <row r="15429" spans="233:244" x14ac:dyDescent="0.25">
      <c r="HY15429" s="52"/>
      <c r="HZ15429" s="52"/>
      <c r="IA15429" s="52"/>
      <c r="IG15429" s="52"/>
      <c r="IH15429" s="52"/>
      <c r="II15429" s="52"/>
      <c r="IJ15429" s="52"/>
    </row>
    <row r="15430" spans="233:244" x14ac:dyDescent="0.25">
      <c r="HY15430" s="52"/>
      <c r="HZ15430" s="52"/>
      <c r="IA15430" s="52"/>
      <c r="IG15430" s="52"/>
      <c r="IH15430" s="52"/>
      <c r="II15430" s="52"/>
      <c r="IJ15430" s="52"/>
    </row>
    <row r="15431" spans="233:244" x14ac:dyDescent="0.25">
      <c r="HY15431" s="52"/>
      <c r="HZ15431" s="52"/>
      <c r="IA15431" s="52"/>
      <c r="IG15431" s="52"/>
      <c r="IH15431" s="52"/>
      <c r="II15431" s="52"/>
      <c r="IJ15431" s="52"/>
    </row>
    <row r="15432" spans="233:244" x14ac:dyDescent="0.25">
      <c r="HY15432" s="52"/>
      <c r="HZ15432" s="52"/>
      <c r="IA15432" s="52"/>
      <c r="IG15432" s="52"/>
      <c r="IH15432" s="52"/>
      <c r="II15432" s="52"/>
      <c r="IJ15432" s="52"/>
    </row>
    <row r="15433" spans="233:244" x14ac:dyDescent="0.25">
      <c r="HY15433" s="52"/>
      <c r="HZ15433" s="52"/>
      <c r="IA15433" s="52"/>
      <c r="IG15433" s="52"/>
      <c r="IH15433" s="52"/>
      <c r="II15433" s="52"/>
      <c r="IJ15433" s="52"/>
    </row>
    <row r="15434" spans="233:244" x14ac:dyDescent="0.25">
      <c r="HY15434" s="52"/>
      <c r="HZ15434" s="52"/>
      <c r="IA15434" s="52"/>
      <c r="IG15434" s="52"/>
      <c r="IH15434" s="52"/>
      <c r="II15434" s="52"/>
      <c r="IJ15434" s="52"/>
    </row>
    <row r="15435" spans="233:244" x14ac:dyDescent="0.25">
      <c r="HY15435" s="52"/>
      <c r="HZ15435" s="52"/>
      <c r="IA15435" s="52"/>
      <c r="IG15435" s="52"/>
      <c r="IH15435" s="52"/>
      <c r="II15435" s="52"/>
      <c r="IJ15435" s="52"/>
    </row>
    <row r="15436" spans="233:244" x14ac:dyDescent="0.25">
      <c r="HY15436" s="52"/>
      <c r="HZ15436" s="52"/>
      <c r="IA15436" s="52"/>
      <c r="IG15436" s="52"/>
      <c r="IH15436" s="52"/>
      <c r="II15436" s="52"/>
      <c r="IJ15436" s="52"/>
    </row>
    <row r="15437" spans="233:244" x14ac:dyDescent="0.25">
      <c r="HY15437" s="52"/>
      <c r="HZ15437" s="52"/>
      <c r="IA15437" s="52"/>
      <c r="IG15437" s="52"/>
      <c r="IH15437" s="52"/>
      <c r="II15437" s="52"/>
      <c r="IJ15437" s="52"/>
    </row>
    <row r="15438" spans="233:244" x14ac:dyDescent="0.25">
      <c r="HY15438" s="52"/>
      <c r="HZ15438" s="52"/>
      <c r="IA15438" s="52"/>
      <c r="IG15438" s="52"/>
      <c r="IH15438" s="52"/>
      <c r="II15438" s="52"/>
      <c r="IJ15438" s="52"/>
    </row>
    <row r="15439" spans="233:244" x14ac:dyDescent="0.25">
      <c r="HY15439" s="52"/>
      <c r="HZ15439" s="52"/>
      <c r="IA15439" s="52"/>
      <c r="IG15439" s="52"/>
      <c r="IH15439" s="52"/>
      <c r="II15439" s="52"/>
      <c r="IJ15439" s="52"/>
    </row>
    <row r="15440" spans="233:244" x14ac:dyDescent="0.25">
      <c r="HY15440" s="52"/>
      <c r="HZ15440" s="52"/>
      <c r="IA15440" s="52"/>
      <c r="IG15440" s="52"/>
      <c r="IH15440" s="52"/>
      <c r="II15440" s="52"/>
      <c r="IJ15440" s="52"/>
    </row>
    <row r="15441" spans="233:244" x14ac:dyDescent="0.25">
      <c r="HY15441" s="52"/>
      <c r="HZ15441" s="52"/>
      <c r="IA15441" s="52"/>
      <c r="IG15441" s="52"/>
      <c r="IH15441" s="52"/>
      <c r="II15441" s="52"/>
      <c r="IJ15441" s="52"/>
    </row>
    <row r="15442" spans="233:244" x14ac:dyDescent="0.25">
      <c r="HY15442" s="52"/>
      <c r="HZ15442" s="52"/>
      <c r="IA15442" s="52"/>
      <c r="IG15442" s="52"/>
      <c r="IH15442" s="52"/>
      <c r="II15442" s="52"/>
      <c r="IJ15442" s="52"/>
    </row>
    <row r="15443" spans="233:244" x14ac:dyDescent="0.25">
      <c r="HY15443" s="52"/>
      <c r="HZ15443" s="52"/>
      <c r="IA15443" s="52"/>
      <c r="IG15443" s="52"/>
      <c r="IH15443" s="52"/>
      <c r="II15443" s="52"/>
      <c r="IJ15443" s="52"/>
    </row>
    <row r="15444" spans="233:244" x14ac:dyDescent="0.25">
      <c r="HY15444" s="52"/>
      <c r="HZ15444" s="52"/>
      <c r="IA15444" s="52"/>
      <c r="IG15444" s="52"/>
      <c r="IH15444" s="52"/>
      <c r="II15444" s="52"/>
      <c r="IJ15444" s="52"/>
    </row>
    <row r="15445" spans="233:244" x14ac:dyDescent="0.25">
      <c r="HY15445" s="52"/>
      <c r="HZ15445" s="52"/>
      <c r="IA15445" s="52"/>
      <c r="IG15445" s="52"/>
      <c r="IH15445" s="52"/>
      <c r="II15445" s="52"/>
      <c r="IJ15445" s="52"/>
    </row>
    <row r="15446" spans="233:244" x14ac:dyDescent="0.25">
      <c r="HY15446" s="52"/>
      <c r="HZ15446" s="52"/>
      <c r="IA15446" s="52"/>
      <c r="IG15446" s="52"/>
      <c r="IH15446" s="52"/>
      <c r="II15446" s="52"/>
      <c r="IJ15446" s="52"/>
    </row>
    <row r="15447" spans="233:244" x14ac:dyDescent="0.25">
      <c r="HY15447" s="52"/>
      <c r="HZ15447" s="52"/>
      <c r="IA15447" s="52"/>
      <c r="IG15447" s="52"/>
      <c r="IH15447" s="52"/>
      <c r="II15447" s="52"/>
      <c r="IJ15447" s="52"/>
    </row>
    <row r="15448" spans="233:244" x14ac:dyDescent="0.25">
      <c r="HY15448" s="52"/>
      <c r="HZ15448" s="52"/>
      <c r="IA15448" s="52"/>
      <c r="IG15448" s="52"/>
      <c r="IH15448" s="52"/>
      <c r="II15448" s="52"/>
      <c r="IJ15448" s="52"/>
    </row>
    <row r="15449" spans="233:244" x14ac:dyDescent="0.25">
      <c r="HY15449" s="52"/>
      <c r="HZ15449" s="52"/>
      <c r="IA15449" s="52"/>
      <c r="IG15449" s="52"/>
      <c r="IH15449" s="52"/>
      <c r="II15449" s="52"/>
      <c r="IJ15449" s="52"/>
    </row>
    <row r="15450" spans="233:244" x14ac:dyDescent="0.25">
      <c r="HY15450" s="52"/>
      <c r="HZ15450" s="52"/>
      <c r="IA15450" s="52"/>
      <c r="IG15450" s="52"/>
      <c r="IH15450" s="52"/>
      <c r="II15450" s="52"/>
      <c r="IJ15450" s="52"/>
    </row>
    <row r="15451" spans="233:244" x14ac:dyDescent="0.25">
      <c r="HY15451" s="52"/>
      <c r="HZ15451" s="52"/>
      <c r="IA15451" s="52"/>
      <c r="IG15451" s="52"/>
      <c r="IH15451" s="52"/>
      <c r="II15451" s="52"/>
      <c r="IJ15451" s="52"/>
    </row>
    <row r="15452" spans="233:244" x14ac:dyDescent="0.25">
      <c r="HY15452" s="52"/>
      <c r="HZ15452" s="52"/>
      <c r="IA15452" s="52"/>
      <c r="IG15452" s="52"/>
      <c r="IH15452" s="52"/>
      <c r="II15452" s="52"/>
      <c r="IJ15452" s="52"/>
    </row>
    <row r="15453" spans="233:244" x14ac:dyDescent="0.25">
      <c r="HY15453" s="52"/>
      <c r="HZ15453" s="52"/>
      <c r="IA15453" s="52"/>
      <c r="IG15453" s="52"/>
      <c r="IH15453" s="52"/>
      <c r="II15453" s="52"/>
      <c r="IJ15453" s="52"/>
    </row>
    <row r="15454" spans="233:244" x14ac:dyDescent="0.25">
      <c r="HY15454" s="52"/>
      <c r="HZ15454" s="52"/>
      <c r="IA15454" s="52"/>
      <c r="IG15454" s="52"/>
      <c r="IH15454" s="52"/>
      <c r="II15454" s="52"/>
      <c r="IJ15454" s="52"/>
    </row>
    <row r="15455" spans="233:244" x14ac:dyDescent="0.25">
      <c r="HY15455" s="52"/>
      <c r="HZ15455" s="52"/>
      <c r="IA15455" s="52"/>
      <c r="IG15455" s="52"/>
      <c r="IH15455" s="52"/>
      <c r="II15455" s="52"/>
      <c r="IJ15455" s="52"/>
    </row>
    <row r="15456" spans="233:244" x14ac:dyDescent="0.25">
      <c r="HY15456" s="52"/>
      <c r="HZ15456" s="52"/>
      <c r="IA15456" s="52"/>
      <c r="IG15456" s="52"/>
      <c r="IH15456" s="52"/>
      <c r="II15456" s="52"/>
      <c r="IJ15456" s="52"/>
    </row>
    <row r="15457" spans="233:244" x14ac:dyDescent="0.25">
      <c r="HY15457" s="52"/>
      <c r="HZ15457" s="52"/>
      <c r="IA15457" s="52"/>
      <c r="IG15457" s="52"/>
      <c r="IH15457" s="52"/>
      <c r="II15457" s="52"/>
      <c r="IJ15457" s="52"/>
    </row>
    <row r="15458" spans="233:244" x14ac:dyDescent="0.25">
      <c r="HY15458" s="52"/>
      <c r="HZ15458" s="52"/>
      <c r="IA15458" s="52"/>
      <c r="IG15458" s="52"/>
      <c r="IH15458" s="52"/>
      <c r="II15458" s="52"/>
      <c r="IJ15458" s="52"/>
    </row>
    <row r="15459" spans="233:244" x14ac:dyDescent="0.25">
      <c r="HY15459" s="52"/>
      <c r="HZ15459" s="52"/>
      <c r="IA15459" s="52"/>
      <c r="IG15459" s="52"/>
      <c r="IH15459" s="52"/>
      <c r="II15459" s="52"/>
      <c r="IJ15459" s="52"/>
    </row>
    <row r="15460" spans="233:244" x14ac:dyDescent="0.25">
      <c r="HY15460" s="52"/>
      <c r="HZ15460" s="52"/>
      <c r="IA15460" s="52"/>
      <c r="IG15460" s="52"/>
      <c r="IH15460" s="52"/>
      <c r="II15460" s="52"/>
      <c r="IJ15460" s="52"/>
    </row>
    <row r="15461" spans="233:244" x14ac:dyDescent="0.25">
      <c r="HY15461" s="52"/>
      <c r="HZ15461" s="52"/>
      <c r="IA15461" s="52"/>
      <c r="IG15461" s="52"/>
      <c r="IH15461" s="52"/>
      <c r="II15461" s="52"/>
      <c r="IJ15461" s="52"/>
    </row>
    <row r="15462" spans="233:244" x14ac:dyDescent="0.25">
      <c r="HY15462" s="52"/>
      <c r="HZ15462" s="52"/>
      <c r="IA15462" s="52"/>
      <c r="IG15462" s="52"/>
      <c r="IH15462" s="52"/>
      <c r="II15462" s="52"/>
      <c r="IJ15462" s="52"/>
    </row>
    <row r="15463" spans="233:244" x14ac:dyDescent="0.25">
      <c r="HY15463" s="52"/>
      <c r="HZ15463" s="52"/>
      <c r="IA15463" s="52"/>
      <c r="IG15463" s="52"/>
      <c r="IH15463" s="52"/>
      <c r="II15463" s="52"/>
      <c r="IJ15463" s="52"/>
    </row>
    <row r="15464" spans="233:244" x14ac:dyDescent="0.25">
      <c r="HY15464" s="52"/>
      <c r="HZ15464" s="52"/>
      <c r="IA15464" s="52"/>
      <c r="IG15464" s="52"/>
      <c r="IH15464" s="52"/>
      <c r="II15464" s="52"/>
      <c r="IJ15464" s="52"/>
    </row>
    <row r="15465" spans="233:244" x14ac:dyDescent="0.25">
      <c r="HY15465" s="52"/>
      <c r="HZ15465" s="52"/>
      <c r="IA15465" s="52"/>
      <c r="IG15465" s="52"/>
      <c r="IH15465" s="52"/>
      <c r="II15465" s="52"/>
      <c r="IJ15465" s="52"/>
    </row>
    <row r="15466" spans="233:244" x14ac:dyDescent="0.25">
      <c r="HY15466" s="52"/>
      <c r="HZ15466" s="52"/>
      <c r="IA15466" s="52"/>
      <c r="IG15466" s="52"/>
      <c r="IH15466" s="52"/>
      <c r="II15466" s="52"/>
      <c r="IJ15466" s="52"/>
    </row>
    <row r="15467" spans="233:244" x14ac:dyDescent="0.25">
      <c r="HY15467" s="52"/>
      <c r="HZ15467" s="52"/>
      <c r="IA15467" s="52"/>
      <c r="IG15467" s="52"/>
      <c r="IH15467" s="52"/>
      <c r="II15467" s="52"/>
      <c r="IJ15467" s="52"/>
    </row>
    <row r="15468" spans="233:244" x14ac:dyDescent="0.25">
      <c r="HY15468" s="52"/>
      <c r="HZ15468" s="52"/>
      <c r="IA15468" s="52"/>
      <c r="IG15468" s="52"/>
      <c r="IH15468" s="52"/>
      <c r="II15468" s="52"/>
      <c r="IJ15468" s="52"/>
    </row>
    <row r="15469" spans="233:244" x14ac:dyDescent="0.25">
      <c r="HY15469" s="52"/>
      <c r="HZ15469" s="52"/>
      <c r="IA15469" s="52"/>
      <c r="IG15469" s="52"/>
      <c r="IH15469" s="52"/>
      <c r="II15469" s="52"/>
      <c r="IJ15469" s="52"/>
    </row>
    <row r="15470" spans="233:244" x14ac:dyDescent="0.25">
      <c r="HY15470" s="52"/>
      <c r="HZ15470" s="52"/>
      <c r="IA15470" s="52"/>
      <c r="IG15470" s="52"/>
      <c r="IH15470" s="52"/>
      <c r="II15470" s="52"/>
      <c r="IJ15470" s="52"/>
    </row>
    <row r="15471" spans="233:244" x14ac:dyDescent="0.25">
      <c r="HY15471" s="52"/>
      <c r="HZ15471" s="52"/>
      <c r="IA15471" s="52"/>
      <c r="IG15471" s="52"/>
      <c r="IH15471" s="52"/>
      <c r="II15471" s="52"/>
      <c r="IJ15471" s="52"/>
    </row>
    <row r="15472" spans="233:244" x14ac:dyDescent="0.25">
      <c r="HY15472" s="52"/>
      <c r="HZ15472" s="52"/>
      <c r="IA15472" s="52"/>
      <c r="IG15472" s="52"/>
      <c r="IH15472" s="52"/>
      <c r="II15472" s="52"/>
      <c r="IJ15472" s="52"/>
    </row>
    <row r="15473" spans="233:244" x14ac:dyDescent="0.25">
      <c r="HY15473" s="52"/>
      <c r="HZ15473" s="52"/>
      <c r="IA15473" s="52"/>
      <c r="IG15473" s="52"/>
      <c r="IH15473" s="52"/>
      <c r="II15473" s="52"/>
      <c r="IJ15473" s="52"/>
    </row>
    <row r="15474" spans="233:244" x14ac:dyDescent="0.25">
      <c r="HY15474" s="52"/>
      <c r="HZ15474" s="52"/>
      <c r="IA15474" s="52"/>
      <c r="IG15474" s="52"/>
      <c r="IH15474" s="52"/>
      <c r="II15474" s="52"/>
      <c r="IJ15474" s="52"/>
    </row>
    <row r="15475" spans="233:244" x14ac:dyDescent="0.25">
      <c r="HY15475" s="52"/>
      <c r="HZ15475" s="52"/>
      <c r="IA15475" s="52"/>
      <c r="IG15475" s="52"/>
      <c r="IH15475" s="52"/>
      <c r="II15475" s="52"/>
      <c r="IJ15475" s="52"/>
    </row>
    <row r="15476" spans="233:244" x14ac:dyDescent="0.25">
      <c r="HY15476" s="52"/>
      <c r="HZ15476" s="52"/>
      <c r="IA15476" s="52"/>
      <c r="IG15476" s="52"/>
      <c r="IH15476" s="52"/>
      <c r="II15476" s="52"/>
      <c r="IJ15476" s="52"/>
    </row>
    <row r="15477" spans="233:244" x14ac:dyDescent="0.25">
      <c r="HY15477" s="52"/>
      <c r="HZ15477" s="52"/>
      <c r="IA15477" s="52"/>
      <c r="IG15477" s="52"/>
      <c r="IH15477" s="52"/>
      <c r="II15477" s="52"/>
      <c r="IJ15477" s="52"/>
    </row>
    <row r="15478" spans="233:244" x14ac:dyDescent="0.25">
      <c r="HY15478" s="52"/>
      <c r="HZ15478" s="52"/>
      <c r="IA15478" s="52"/>
      <c r="IG15478" s="52"/>
      <c r="IH15478" s="52"/>
      <c r="II15478" s="52"/>
      <c r="IJ15478" s="52"/>
    </row>
    <row r="15479" spans="233:244" x14ac:dyDescent="0.25">
      <c r="HY15479" s="52"/>
      <c r="HZ15479" s="52"/>
      <c r="IA15479" s="52"/>
      <c r="IG15479" s="52"/>
      <c r="IH15479" s="52"/>
      <c r="II15479" s="52"/>
      <c r="IJ15479" s="52"/>
    </row>
    <row r="15480" spans="233:244" x14ac:dyDescent="0.25">
      <c r="HY15480" s="52"/>
      <c r="HZ15480" s="52"/>
      <c r="IA15480" s="52"/>
      <c r="IG15480" s="52"/>
      <c r="IH15480" s="52"/>
      <c r="II15480" s="52"/>
      <c r="IJ15480" s="52"/>
    </row>
    <row r="15481" spans="233:244" x14ac:dyDescent="0.25">
      <c r="HY15481" s="52"/>
      <c r="HZ15481" s="52"/>
      <c r="IA15481" s="52"/>
      <c r="IG15481" s="52"/>
      <c r="IH15481" s="52"/>
      <c r="II15481" s="52"/>
      <c r="IJ15481" s="52"/>
    </row>
    <row r="15482" spans="233:244" x14ac:dyDescent="0.25">
      <c r="HY15482" s="52"/>
      <c r="HZ15482" s="52"/>
      <c r="IA15482" s="52"/>
      <c r="IG15482" s="52"/>
      <c r="IH15482" s="52"/>
      <c r="II15482" s="52"/>
      <c r="IJ15482" s="52"/>
    </row>
    <row r="15483" spans="233:244" x14ac:dyDescent="0.25">
      <c r="HY15483" s="52"/>
      <c r="HZ15483" s="52"/>
      <c r="IA15483" s="52"/>
      <c r="IG15483" s="52"/>
      <c r="IH15483" s="52"/>
      <c r="II15483" s="52"/>
      <c r="IJ15483" s="52"/>
    </row>
    <row r="15484" spans="233:244" x14ac:dyDescent="0.25">
      <c r="HY15484" s="52"/>
      <c r="HZ15484" s="52"/>
      <c r="IA15484" s="52"/>
      <c r="IG15484" s="52"/>
      <c r="IH15484" s="52"/>
      <c r="II15484" s="52"/>
      <c r="IJ15484" s="52"/>
    </row>
    <row r="15485" spans="233:244" x14ac:dyDescent="0.25">
      <c r="HY15485" s="52"/>
      <c r="HZ15485" s="52"/>
      <c r="IA15485" s="52"/>
      <c r="IG15485" s="52"/>
      <c r="IH15485" s="52"/>
      <c r="II15485" s="52"/>
      <c r="IJ15485" s="52"/>
    </row>
    <row r="15486" spans="233:244" x14ac:dyDescent="0.25">
      <c r="HY15486" s="52"/>
      <c r="HZ15486" s="52"/>
      <c r="IA15486" s="52"/>
      <c r="IG15486" s="52"/>
      <c r="IH15486" s="52"/>
      <c r="II15486" s="52"/>
      <c r="IJ15486" s="52"/>
    </row>
    <row r="15487" spans="233:244" x14ac:dyDescent="0.25">
      <c r="HY15487" s="52"/>
      <c r="HZ15487" s="52"/>
      <c r="IA15487" s="52"/>
      <c r="IG15487" s="52"/>
      <c r="IH15487" s="52"/>
      <c r="II15487" s="52"/>
      <c r="IJ15487" s="52"/>
    </row>
    <row r="15488" spans="233:244" x14ac:dyDescent="0.25">
      <c r="HY15488" s="52"/>
      <c r="HZ15488" s="52"/>
      <c r="IA15488" s="52"/>
      <c r="IG15488" s="52"/>
      <c r="IH15488" s="52"/>
      <c r="II15488" s="52"/>
      <c r="IJ15488" s="52"/>
    </row>
    <row r="15489" spans="233:244" x14ac:dyDescent="0.25">
      <c r="HY15489" s="52"/>
      <c r="HZ15489" s="52"/>
      <c r="IA15489" s="52"/>
      <c r="IG15489" s="52"/>
      <c r="IH15489" s="52"/>
      <c r="II15489" s="52"/>
      <c r="IJ15489" s="52"/>
    </row>
    <row r="15490" spans="233:244" x14ac:dyDescent="0.25">
      <c r="HY15490" s="52"/>
      <c r="HZ15490" s="52"/>
      <c r="IA15490" s="52"/>
      <c r="IG15490" s="52"/>
      <c r="IH15490" s="52"/>
      <c r="II15490" s="52"/>
      <c r="IJ15490" s="52"/>
    </row>
    <row r="15491" spans="233:244" x14ac:dyDescent="0.25">
      <c r="HY15491" s="52"/>
      <c r="HZ15491" s="52"/>
      <c r="IA15491" s="52"/>
      <c r="IG15491" s="52"/>
      <c r="IH15491" s="52"/>
      <c r="II15491" s="52"/>
      <c r="IJ15491" s="52"/>
    </row>
    <row r="15492" spans="233:244" x14ac:dyDescent="0.25">
      <c r="HY15492" s="52"/>
      <c r="HZ15492" s="52"/>
      <c r="IA15492" s="52"/>
      <c r="IG15492" s="52"/>
      <c r="IH15492" s="52"/>
      <c r="II15492" s="52"/>
      <c r="IJ15492" s="52"/>
    </row>
    <row r="15493" spans="233:244" x14ac:dyDescent="0.25">
      <c r="HY15493" s="52"/>
      <c r="HZ15493" s="52"/>
      <c r="IA15493" s="52"/>
      <c r="IG15493" s="52"/>
      <c r="IH15493" s="52"/>
      <c r="II15493" s="52"/>
      <c r="IJ15493" s="52"/>
    </row>
    <row r="15494" spans="233:244" x14ac:dyDescent="0.25">
      <c r="HY15494" s="52"/>
      <c r="HZ15494" s="52"/>
      <c r="IA15494" s="52"/>
      <c r="IG15494" s="52"/>
      <c r="IH15494" s="52"/>
      <c r="II15494" s="52"/>
      <c r="IJ15494" s="52"/>
    </row>
    <row r="15495" spans="233:244" x14ac:dyDescent="0.25">
      <c r="HY15495" s="52"/>
      <c r="HZ15495" s="52"/>
      <c r="IA15495" s="52"/>
      <c r="IG15495" s="52"/>
      <c r="IH15495" s="52"/>
      <c r="II15495" s="52"/>
      <c r="IJ15495" s="52"/>
    </row>
    <row r="15496" spans="233:244" x14ac:dyDescent="0.25">
      <c r="HY15496" s="52"/>
      <c r="HZ15496" s="52"/>
      <c r="IA15496" s="52"/>
      <c r="IG15496" s="52"/>
      <c r="IH15496" s="52"/>
      <c r="II15496" s="52"/>
      <c r="IJ15496" s="52"/>
    </row>
    <row r="15497" spans="233:244" x14ac:dyDescent="0.25">
      <c r="HY15497" s="52"/>
      <c r="HZ15497" s="52"/>
      <c r="IA15497" s="52"/>
      <c r="IG15497" s="52"/>
      <c r="IH15497" s="52"/>
      <c r="II15497" s="52"/>
      <c r="IJ15497" s="52"/>
    </row>
    <row r="15498" spans="233:244" x14ac:dyDescent="0.25">
      <c r="HY15498" s="52"/>
      <c r="HZ15498" s="52"/>
      <c r="IA15498" s="52"/>
      <c r="IG15498" s="52"/>
      <c r="IH15498" s="52"/>
      <c r="II15498" s="52"/>
      <c r="IJ15498" s="52"/>
    </row>
    <row r="15499" spans="233:244" x14ac:dyDescent="0.25">
      <c r="HY15499" s="52"/>
      <c r="HZ15499" s="52"/>
      <c r="IA15499" s="52"/>
      <c r="IG15499" s="52"/>
      <c r="IH15499" s="52"/>
      <c r="II15499" s="52"/>
      <c r="IJ15499" s="52"/>
    </row>
    <row r="15500" spans="233:244" x14ac:dyDescent="0.25">
      <c r="HY15500" s="52"/>
      <c r="HZ15500" s="52"/>
      <c r="IA15500" s="52"/>
      <c r="IG15500" s="52"/>
      <c r="IH15500" s="52"/>
      <c r="II15500" s="52"/>
      <c r="IJ15500" s="52"/>
    </row>
    <row r="15501" spans="233:244" x14ac:dyDescent="0.25">
      <c r="HY15501" s="52"/>
      <c r="HZ15501" s="52"/>
      <c r="IA15501" s="52"/>
      <c r="IG15501" s="52"/>
      <c r="IH15501" s="52"/>
      <c r="II15501" s="52"/>
      <c r="IJ15501" s="52"/>
    </row>
    <row r="15502" spans="233:244" x14ac:dyDescent="0.25">
      <c r="HY15502" s="52"/>
      <c r="HZ15502" s="52"/>
      <c r="IA15502" s="52"/>
      <c r="IG15502" s="52"/>
      <c r="IH15502" s="52"/>
      <c r="II15502" s="52"/>
      <c r="IJ15502" s="52"/>
    </row>
    <row r="15503" spans="233:244" x14ac:dyDescent="0.25">
      <c r="HY15503" s="52"/>
      <c r="HZ15503" s="52"/>
      <c r="IA15503" s="52"/>
      <c r="IG15503" s="52"/>
      <c r="IH15503" s="52"/>
      <c r="II15503" s="52"/>
      <c r="IJ15503" s="52"/>
    </row>
    <row r="15504" spans="233:244" x14ac:dyDescent="0.25">
      <c r="HY15504" s="52"/>
      <c r="HZ15504" s="52"/>
      <c r="IA15504" s="52"/>
      <c r="IG15504" s="52"/>
      <c r="IH15504" s="52"/>
      <c r="II15504" s="52"/>
      <c r="IJ15504" s="52"/>
    </row>
    <row r="15505" spans="233:244" x14ac:dyDescent="0.25">
      <c r="HY15505" s="52"/>
      <c r="HZ15505" s="52"/>
      <c r="IA15505" s="52"/>
      <c r="IG15505" s="52"/>
      <c r="IH15505" s="52"/>
      <c r="II15505" s="52"/>
      <c r="IJ15505" s="52"/>
    </row>
    <row r="15506" spans="233:244" x14ac:dyDescent="0.25">
      <c r="HY15506" s="52"/>
      <c r="HZ15506" s="52"/>
      <c r="IA15506" s="52"/>
      <c r="IG15506" s="52"/>
      <c r="IH15506" s="52"/>
      <c r="II15506" s="52"/>
      <c r="IJ15506" s="52"/>
    </row>
    <row r="15507" spans="233:244" x14ac:dyDescent="0.25">
      <c r="HY15507" s="52"/>
      <c r="HZ15507" s="52"/>
      <c r="IA15507" s="52"/>
      <c r="IG15507" s="52"/>
      <c r="IH15507" s="52"/>
      <c r="II15507" s="52"/>
      <c r="IJ15507" s="52"/>
    </row>
    <row r="15508" spans="233:244" x14ac:dyDescent="0.25">
      <c r="HY15508" s="52"/>
      <c r="HZ15508" s="52"/>
      <c r="IA15508" s="52"/>
      <c r="IG15508" s="52"/>
      <c r="IH15508" s="52"/>
      <c r="II15508" s="52"/>
      <c r="IJ15508" s="52"/>
    </row>
    <row r="15509" spans="233:244" x14ac:dyDescent="0.25">
      <c r="HY15509" s="52"/>
      <c r="HZ15509" s="52"/>
      <c r="IA15509" s="52"/>
      <c r="IG15509" s="52"/>
      <c r="IH15509" s="52"/>
      <c r="II15509" s="52"/>
      <c r="IJ15509" s="52"/>
    </row>
    <row r="15510" spans="233:244" x14ac:dyDescent="0.25">
      <c r="HY15510" s="52"/>
      <c r="HZ15510" s="52"/>
      <c r="IA15510" s="52"/>
      <c r="IG15510" s="52"/>
      <c r="IH15510" s="52"/>
      <c r="II15510" s="52"/>
      <c r="IJ15510" s="52"/>
    </row>
    <row r="15511" spans="233:244" x14ac:dyDescent="0.25">
      <c r="HY15511" s="52"/>
      <c r="HZ15511" s="52"/>
      <c r="IA15511" s="52"/>
      <c r="IG15511" s="52"/>
      <c r="IH15511" s="52"/>
      <c r="II15511" s="52"/>
      <c r="IJ15511" s="52"/>
    </row>
    <row r="15512" spans="233:244" x14ac:dyDescent="0.25">
      <c r="HY15512" s="52"/>
      <c r="HZ15512" s="52"/>
      <c r="IA15512" s="52"/>
      <c r="IG15512" s="52"/>
      <c r="IH15512" s="52"/>
      <c r="II15512" s="52"/>
      <c r="IJ15512" s="52"/>
    </row>
    <row r="15513" spans="233:244" x14ac:dyDescent="0.25">
      <c r="HY15513" s="52"/>
      <c r="HZ15513" s="52"/>
      <c r="IA15513" s="52"/>
      <c r="IG15513" s="52"/>
      <c r="IH15513" s="52"/>
      <c r="II15513" s="52"/>
      <c r="IJ15513" s="52"/>
    </row>
    <row r="15514" spans="233:244" x14ac:dyDescent="0.25">
      <c r="HY15514" s="52"/>
      <c r="HZ15514" s="52"/>
      <c r="IA15514" s="52"/>
      <c r="IG15514" s="52"/>
      <c r="IH15514" s="52"/>
      <c r="II15514" s="52"/>
      <c r="IJ15514" s="52"/>
    </row>
    <row r="15515" spans="233:244" x14ac:dyDescent="0.25">
      <c r="HY15515" s="52"/>
      <c r="HZ15515" s="52"/>
      <c r="IA15515" s="52"/>
      <c r="IG15515" s="52"/>
      <c r="IH15515" s="52"/>
      <c r="II15515" s="52"/>
      <c r="IJ15515" s="52"/>
    </row>
    <row r="15516" spans="233:244" x14ac:dyDescent="0.25">
      <c r="HY15516" s="52"/>
      <c r="HZ15516" s="52"/>
      <c r="IA15516" s="52"/>
      <c r="IG15516" s="52"/>
      <c r="IH15516" s="52"/>
      <c r="II15516" s="52"/>
      <c r="IJ15516" s="52"/>
    </row>
    <row r="15517" spans="233:244" x14ac:dyDescent="0.25">
      <c r="HY15517" s="52"/>
      <c r="HZ15517" s="52"/>
      <c r="IA15517" s="52"/>
      <c r="IG15517" s="52"/>
      <c r="IH15517" s="52"/>
      <c r="II15517" s="52"/>
      <c r="IJ15517" s="52"/>
    </row>
    <row r="15518" spans="233:244" x14ac:dyDescent="0.25">
      <c r="HY15518" s="52"/>
      <c r="HZ15518" s="52"/>
      <c r="IA15518" s="52"/>
      <c r="IG15518" s="52"/>
      <c r="IH15518" s="52"/>
      <c r="II15518" s="52"/>
      <c r="IJ15518" s="52"/>
    </row>
    <row r="15519" spans="233:244" x14ac:dyDescent="0.25">
      <c r="HY15519" s="52"/>
      <c r="HZ15519" s="52"/>
      <c r="IA15519" s="52"/>
      <c r="IG15519" s="52"/>
      <c r="IH15519" s="52"/>
      <c r="II15519" s="52"/>
      <c r="IJ15519" s="52"/>
    </row>
    <row r="15520" spans="233:244" x14ac:dyDescent="0.25">
      <c r="HY15520" s="52"/>
      <c r="HZ15520" s="52"/>
      <c r="IA15520" s="52"/>
      <c r="IG15520" s="52"/>
      <c r="IH15520" s="52"/>
      <c r="II15520" s="52"/>
      <c r="IJ15520" s="52"/>
    </row>
    <row r="15521" spans="233:244" x14ac:dyDescent="0.25">
      <c r="HY15521" s="52"/>
      <c r="HZ15521" s="52"/>
      <c r="IA15521" s="52"/>
      <c r="IG15521" s="52"/>
      <c r="IH15521" s="52"/>
      <c r="II15521" s="52"/>
      <c r="IJ15521" s="52"/>
    </row>
    <row r="15522" spans="233:244" x14ac:dyDescent="0.25">
      <c r="HY15522" s="52"/>
      <c r="HZ15522" s="52"/>
      <c r="IA15522" s="52"/>
      <c r="IG15522" s="52"/>
      <c r="IH15522" s="52"/>
      <c r="II15522" s="52"/>
      <c r="IJ15522" s="52"/>
    </row>
    <row r="15523" spans="233:244" x14ac:dyDescent="0.25">
      <c r="HY15523" s="52"/>
      <c r="HZ15523" s="52"/>
      <c r="IA15523" s="52"/>
      <c r="IG15523" s="52"/>
      <c r="IH15523" s="52"/>
      <c r="II15523" s="52"/>
      <c r="IJ15523" s="52"/>
    </row>
    <row r="15524" spans="233:244" x14ac:dyDescent="0.25">
      <c r="HY15524" s="52"/>
      <c r="HZ15524" s="52"/>
      <c r="IA15524" s="52"/>
      <c r="IG15524" s="52"/>
      <c r="IH15524" s="52"/>
      <c r="II15524" s="52"/>
      <c r="IJ15524" s="52"/>
    </row>
    <row r="15525" spans="233:244" x14ac:dyDescent="0.25">
      <c r="HY15525" s="52"/>
      <c r="HZ15525" s="52"/>
      <c r="IA15525" s="52"/>
      <c r="IG15525" s="52"/>
      <c r="IH15525" s="52"/>
      <c r="II15525" s="52"/>
      <c r="IJ15525" s="52"/>
    </row>
    <row r="15526" spans="233:244" x14ac:dyDescent="0.25">
      <c r="HY15526" s="52"/>
      <c r="HZ15526" s="52"/>
      <c r="IA15526" s="52"/>
      <c r="IG15526" s="52"/>
      <c r="IH15526" s="52"/>
      <c r="II15526" s="52"/>
      <c r="IJ15526" s="52"/>
    </row>
    <row r="15527" spans="233:244" x14ac:dyDescent="0.25">
      <c r="HY15527" s="52"/>
      <c r="HZ15527" s="52"/>
      <c r="IA15527" s="52"/>
      <c r="IG15527" s="52"/>
      <c r="IH15527" s="52"/>
      <c r="II15527" s="52"/>
      <c r="IJ15527" s="52"/>
    </row>
    <row r="15528" spans="233:244" x14ac:dyDescent="0.25">
      <c r="HY15528" s="52"/>
      <c r="HZ15528" s="52"/>
      <c r="IA15528" s="52"/>
      <c r="IG15528" s="52"/>
      <c r="IH15528" s="52"/>
      <c r="II15528" s="52"/>
      <c r="IJ15528" s="52"/>
    </row>
    <row r="15529" spans="233:244" x14ac:dyDescent="0.25">
      <c r="HY15529" s="52"/>
      <c r="HZ15529" s="52"/>
      <c r="IA15529" s="52"/>
      <c r="IG15529" s="52"/>
      <c r="IH15529" s="52"/>
      <c r="II15529" s="52"/>
      <c r="IJ15529" s="52"/>
    </row>
    <row r="15530" spans="233:244" x14ac:dyDescent="0.25">
      <c r="HY15530" s="52"/>
      <c r="HZ15530" s="52"/>
      <c r="IA15530" s="52"/>
      <c r="IG15530" s="52"/>
      <c r="IH15530" s="52"/>
      <c r="II15530" s="52"/>
      <c r="IJ15530" s="52"/>
    </row>
    <row r="15531" spans="233:244" x14ac:dyDescent="0.25">
      <c r="HY15531" s="52"/>
      <c r="HZ15531" s="52"/>
      <c r="IA15531" s="52"/>
      <c r="IG15531" s="52"/>
      <c r="IH15531" s="52"/>
      <c r="II15531" s="52"/>
      <c r="IJ15531" s="52"/>
    </row>
    <row r="15532" spans="233:244" x14ac:dyDescent="0.25">
      <c r="HY15532" s="52"/>
      <c r="HZ15532" s="52"/>
      <c r="IA15532" s="52"/>
      <c r="IG15532" s="52"/>
      <c r="IH15532" s="52"/>
      <c r="II15532" s="52"/>
      <c r="IJ15532" s="52"/>
    </row>
    <row r="15533" spans="233:244" x14ac:dyDescent="0.25">
      <c r="HY15533" s="52"/>
      <c r="HZ15533" s="52"/>
      <c r="IA15533" s="52"/>
      <c r="IG15533" s="52"/>
      <c r="IH15533" s="52"/>
      <c r="II15533" s="52"/>
      <c r="IJ15533" s="52"/>
    </row>
    <row r="15534" spans="233:244" x14ac:dyDescent="0.25">
      <c r="HY15534" s="52"/>
      <c r="HZ15534" s="52"/>
      <c r="IA15534" s="52"/>
      <c r="IG15534" s="52"/>
      <c r="IH15534" s="52"/>
      <c r="II15534" s="52"/>
      <c r="IJ15534" s="52"/>
    </row>
    <row r="15535" spans="233:244" x14ac:dyDescent="0.25">
      <c r="HY15535" s="52"/>
      <c r="HZ15535" s="52"/>
      <c r="IA15535" s="52"/>
      <c r="IG15535" s="52"/>
      <c r="IH15535" s="52"/>
      <c r="II15535" s="52"/>
      <c r="IJ15535" s="52"/>
    </row>
    <row r="15536" spans="233:244" x14ac:dyDescent="0.25">
      <c r="HY15536" s="52"/>
      <c r="HZ15536" s="52"/>
      <c r="IA15536" s="52"/>
      <c r="IG15536" s="52"/>
      <c r="IH15536" s="52"/>
      <c r="II15536" s="52"/>
      <c r="IJ15536" s="52"/>
    </row>
    <row r="15537" spans="233:244" x14ac:dyDescent="0.25">
      <c r="HY15537" s="52"/>
      <c r="HZ15537" s="52"/>
      <c r="IA15537" s="52"/>
      <c r="IG15537" s="52"/>
      <c r="IH15537" s="52"/>
      <c r="II15537" s="52"/>
      <c r="IJ15537" s="52"/>
    </row>
    <row r="15538" spans="233:244" x14ac:dyDescent="0.25">
      <c r="HY15538" s="52"/>
      <c r="HZ15538" s="52"/>
      <c r="IA15538" s="52"/>
      <c r="IG15538" s="52"/>
      <c r="IH15538" s="52"/>
      <c r="II15538" s="52"/>
      <c r="IJ15538" s="52"/>
    </row>
    <row r="15539" spans="233:244" x14ac:dyDescent="0.25">
      <c r="HY15539" s="52"/>
      <c r="HZ15539" s="52"/>
      <c r="IA15539" s="52"/>
      <c r="IG15539" s="52"/>
      <c r="IH15539" s="52"/>
      <c r="II15539" s="52"/>
      <c r="IJ15539" s="52"/>
    </row>
    <row r="15540" spans="233:244" x14ac:dyDescent="0.25">
      <c r="HY15540" s="52"/>
      <c r="HZ15540" s="52"/>
      <c r="IA15540" s="52"/>
      <c r="IG15540" s="52"/>
      <c r="IH15540" s="52"/>
      <c r="II15540" s="52"/>
      <c r="IJ15540" s="52"/>
    </row>
    <row r="15541" spans="233:244" x14ac:dyDescent="0.25">
      <c r="HY15541" s="52"/>
      <c r="HZ15541" s="52"/>
      <c r="IA15541" s="52"/>
      <c r="IG15541" s="52"/>
      <c r="IH15541" s="52"/>
      <c r="II15541" s="52"/>
      <c r="IJ15541" s="52"/>
    </row>
    <row r="15542" spans="233:244" x14ac:dyDescent="0.25">
      <c r="HY15542" s="52"/>
      <c r="HZ15542" s="52"/>
      <c r="IA15542" s="52"/>
      <c r="IG15542" s="52"/>
      <c r="IH15542" s="52"/>
      <c r="II15542" s="52"/>
      <c r="IJ15542" s="52"/>
    </row>
    <row r="15543" spans="233:244" x14ac:dyDescent="0.25">
      <c r="HY15543" s="52"/>
      <c r="HZ15543" s="52"/>
      <c r="IA15543" s="52"/>
      <c r="IG15543" s="52"/>
      <c r="IH15543" s="52"/>
      <c r="II15543" s="52"/>
      <c r="IJ15543" s="52"/>
    </row>
    <row r="15544" spans="233:244" x14ac:dyDescent="0.25">
      <c r="HY15544" s="52"/>
      <c r="HZ15544" s="52"/>
      <c r="IA15544" s="52"/>
      <c r="IG15544" s="52"/>
      <c r="IH15544" s="52"/>
      <c r="II15544" s="52"/>
      <c r="IJ15544" s="52"/>
    </row>
    <row r="15545" spans="233:244" x14ac:dyDescent="0.25">
      <c r="HY15545" s="52"/>
      <c r="HZ15545" s="52"/>
      <c r="IA15545" s="52"/>
      <c r="IG15545" s="52"/>
      <c r="IH15545" s="52"/>
      <c r="II15545" s="52"/>
      <c r="IJ15545" s="52"/>
    </row>
    <row r="15546" spans="233:244" x14ac:dyDescent="0.25">
      <c r="HY15546" s="52"/>
      <c r="HZ15546" s="52"/>
      <c r="IA15546" s="52"/>
      <c r="IG15546" s="52"/>
      <c r="IH15546" s="52"/>
      <c r="II15546" s="52"/>
      <c r="IJ15546" s="52"/>
    </row>
    <row r="15547" spans="233:244" x14ac:dyDescent="0.25">
      <c r="HY15547" s="52"/>
      <c r="HZ15547" s="52"/>
      <c r="IA15547" s="52"/>
      <c r="IG15547" s="52"/>
      <c r="IH15547" s="52"/>
      <c r="II15547" s="52"/>
      <c r="IJ15547" s="52"/>
    </row>
    <row r="15548" spans="233:244" x14ac:dyDescent="0.25">
      <c r="HY15548" s="52"/>
      <c r="HZ15548" s="52"/>
      <c r="IA15548" s="52"/>
      <c r="IG15548" s="52"/>
      <c r="IH15548" s="52"/>
      <c r="II15548" s="52"/>
      <c r="IJ15548" s="52"/>
    </row>
    <row r="15549" spans="233:244" x14ac:dyDescent="0.25">
      <c r="HY15549" s="52"/>
      <c r="HZ15549" s="52"/>
      <c r="IA15549" s="52"/>
      <c r="IG15549" s="52"/>
      <c r="IH15549" s="52"/>
      <c r="II15549" s="52"/>
      <c r="IJ15549" s="52"/>
    </row>
    <row r="15550" spans="233:244" x14ac:dyDescent="0.25">
      <c r="HY15550" s="52"/>
      <c r="HZ15550" s="52"/>
      <c r="IA15550" s="52"/>
      <c r="IG15550" s="52"/>
      <c r="IH15550" s="52"/>
      <c r="II15550" s="52"/>
      <c r="IJ15550" s="52"/>
    </row>
    <row r="15551" spans="233:244" x14ac:dyDescent="0.25">
      <c r="HY15551" s="52"/>
      <c r="HZ15551" s="52"/>
      <c r="IA15551" s="52"/>
      <c r="IG15551" s="52"/>
      <c r="IH15551" s="52"/>
      <c r="II15551" s="52"/>
      <c r="IJ15551" s="52"/>
    </row>
    <row r="15552" spans="233:244" x14ac:dyDescent="0.25">
      <c r="HY15552" s="52"/>
      <c r="HZ15552" s="52"/>
      <c r="IA15552" s="52"/>
      <c r="IG15552" s="52"/>
      <c r="IH15552" s="52"/>
      <c r="II15552" s="52"/>
      <c r="IJ15552" s="52"/>
    </row>
    <row r="15553" spans="233:244" x14ac:dyDescent="0.25">
      <c r="HY15553" s="52"/>
      <c r="HZ15553" s="52"/>
      <c r="IA15553" s="52"/>
      <c r="IG15553" s="52"/>
      <c r="IH15553" s="52"/>
      <c r="II15553" s="52"/>
      <c r="IJ15553" s="52"/>
    </row>
    <row r="15554" spans="233:244" x14ac:dyDescent="0.25">
      <c r="HY15554" s="52"/>
      <c r="HZ15554" s="52"/>
      <c r="IA15554" s="52"/>
      <c r="IG15554" s="52"/>
      <c r="IH15554" s="52"/>
      <c r="II15554" s="52"/>
      <c r="IJ15554" s="52"/>
    </row>
    <row r="15555" spans="233:244" x14ac:dyDescent="0.25">
      <c r="HY15555" s="52"/>
      <c r="HZ15555" s="52"/>
      <c r="IA15555" s="52"/>
      <c r="IG15555" s="52"/>
      <c r="IH15555" s="52"/>
      <c r="II15555" s="52"/>
      <c r="IJ15555" s="52"/>
    </row>
    <row r="15556" spans="233:244" x14ac:dyDescent="0.25">
      <c r="HY15556" s="52"/>
      <c r="HZ15556" s="52"/>
      <c r="IA15556" s="52"/>
      <c r="IG15556" s="52"/>
      <c r="IH15556" s="52"/>
      <c r="II15556" s="52"/>
      <c r="IJ15556" s="52"/>
    </row>
    <row r="15557" spans="233:244" x14ac:dyDescent="0.25">
      <c r="HY15557" s="52"/>
      <c r="HZ15557" s="52"/>
      <c r="IA15557" s="52"/>
      <c r="IG15557" s="52"/>
      <c r="IH15557" s="52"/>
      <c r="II15557" s="52"/>
      <c r="IJ15557" s="52"/>
    </row>
    <row r="15558" spans="233:244" x14ac:dyDescent="0.25">
      <c r="HY15558" s="52"/>
      <c r="HZ15558" s="52"/>
      <c r="IA15558" s="52"/>
      <c r="IG15558" s="52"/>
      <c r="IH15558" s="52"/>
      <c r="II15558" s="52"/>
      <c r="IJ15558" s="52"/>
    </row>
    <row r="15559" spans="233:244" x14ac:dyDescent="0.25">
      <c r="HY15559" s="52"/>
      <c r="HZ15559" s="52"/>
      <c r="IA15559" s="52"/>
      <c r="IG15559" s="52"/>
      <c r="IH15559" s="52"/>
      <c r="II15559" s="52"/>
      <c r="IJ15559" s="52"/>
    </row>
    <row r="15560" spans="233:244" x14ac:dyDescent="0.25">
      <c r="HY15560" s="52"/>
      <c r="HZ15560" s="52"/>
      <c r="IA15560" s="52"/>
      <c r="IG15560" s="52"/>
      <c r="IH15560" s="52"/>
      <c r="II15560" s="52"/>
      <c r="IJ15560" s="52"/>
    </row>
    <row r="15561" spans="233:244" x14ac:dyDescent="0.25">
      <c r="HY15561" s="52"/>
      <c r="HZ15561" s="52"/>
      <c r="IA15561" s="52"/>
      <c r="IG15561" s="52"/>
      <c r="IH15561" s="52"/>
      <c r="II15561" s="52"/>
      <c r="IJ15561" s="52"/>
    </row>
    <row r="15562" spans="233:244" x14ac:dyDescent="0.25">
      <c r="HY15562" s="52"/>
      <c r="HZ15562" s="52"/>
      <c r="IA15562" s="52"/>
      <c r="IG15562" s="52"/>
      <c r="IH15562" s="52"/>
      <c r="II15562" s="52"/>
      <c r="IJ15562" s="52"/>
    </row>
    <row r="15563" spans="233:244" x14ac:dyDescent="0.25">
      <c r="HY15563" s="52"/>
      <c r="HZ15563" s="52"/>
      <c r="IA15563" s="52"/>
      <c r="IG15563" s="52"/>
      <c r="IH15563" s="52"/>
      <c r="II15563" s="52"/>
      <c r="IJ15563" s="52"/>
    </row>
    <row r="15564" spans="233:244" x14ac:dyDescent="0.25">
      <c r="HY15564" s="52"/>
      <c r="HZ15564" s="52"/>
      <c r="IA15564" s="52"/>
      <c r="IG15564" s="52"/>
      <c r="IH15564" s="52"/>
      <c r="II15564" s="52"/>
      <c r="IJ15564" s="52"/>
    </row>
    <row r="15565" spans="233:244" x14ac:dyDescent="0.25">
      <c r="HY15565" s="52"/>
      <c r="HZ15565" s="52"/>
      <c r="IA15565" s="52"/>
      <c r="IG15565" s="52"/>
      <c r="IH15565" s="52"/>
      <c r="II15565" s="52"/>
      <c r="IJ15565" s="52"/>
    </row>
    <row r="15566" spans="233:244" x14ac:dyDescent="0.25">
      <c r="HY15566" s="52"/>
      <c r="HZ15566" s="52"/>
      <c r="IA15566" s="52"/>
      <c r="IG15566" s="52"/>
      <c r="IH15566" s="52"/>
      <c r="II15566" s="52"/>
      <c r="IJ15566" s="52"/>
    </row>
    <row r="15567" spans="233:244" x14ac:dyDescent="0.25">
      <c r="HY15567" s="52"/>
      <c r="HZ15567" s="52"/>
      <c r="IA15567" s="52"/>
      <c r="IG15567" s="52"/>
      <c r="IH15567" s="52"/>
      <c r="II15567" s="52"/>
      <c r="IJ15567" s="52"/>
    </row>
    <row r="15568" spans="233:244" x14ac:dyDescent="0.25">
      <c r="HY15568" s="52"/>
      <c r="HZ15568" s="52"/>
      <c r="IA15568" s="52"/>
      <c r="IG15568" s="52"/>
      <c r="IH15568" s="52"/>
      <c r="II15568" s="52"/>
      <c r="IJ15568" s="52"/>
    </row>
    <row r="15569" spans="233:244" x14ac:dyDescent="0.25">
      <c r="HY15569" s="52"/>
      <c r="HZ15569" s="52"/>
      <c r="IA15569" s="52"/>
      <c r="IG15569" s="52"/>
      <c r="IH15569" s="52"/>
      <c r="II15569" s="52"/>
      <c r="IJ15569" s="52"/>
    </row>
    <row r="15570" spans="233:244" x14ac:dyDescent="0.25">
      <c r="HY15570" s="52"/>
      <c r="HZ15570" s="52"/>
      <c r="IA15570" s="52"/>
      <c r="IG15570" s="52"/>
      <c r="IH15570" s="52"/>
      <c r="II15570" s="52"/>
      <c r="IJ15570" s="52"/>
    </row>
    <row r="15571" spans="233:244" x14ac:dyDescent="0.25">
      <c r="HY15571" s="52"/>
      <c r="HZ15571" s="52"/>
      <c r="IA15571" s="52"/>
      <c r="IG15571" s="52"/>
      <c r="IH15571" s="52"/>
      <c r="II15571" s="52"/>
      <c r="IJ15571" s="52"/>
    </row>
    <row r="15572" spans="233:244" x14ac:dyDescent="0.25">
      <c r="HY15572" s="52"/>
      <c r="HZ15572" s="52"/>
      <c r="IA15572" s="52"/>
      <c r="IG15572" s="52"/>
      <c r="IH15572" s="52"/>
      <c r="II15572" s="52"/>
      <c r="IJ15572" s="52"/>
    </row>
    <row r="15573" spans="233:244" x14ac:dyDescent="0.25">
      <c r="HY15573" s="52"/>
      <c r="HZ15573" s="52"/>
      <c r="IA15573" s="52"/>
      <c r="IG15573" s="52"/>
      <c r="IH15573" s="52"/>
      <c r="II15573" s="52"/>
      <c r="IJ15573" s="52"/>
    </row>
    <row r="15574" spans="233:244" x14ac:dyDescent="0.25">
      <c r="HY15574" s="52"/>
      <c r="HZ15574" s="52"/>
      <c r="IA15574" s="52"/>
      <c r="IG15574" s="52"/>
      <c r="IH15574" s="52"/>
      <c r="II15574" s="52"/>
      <c r="IJ15574" s="52"/>
    </row>
    <row r="15575" spans="233:244" x14ac:dyDescent="0.25">
      <c r="HY15575" s="52"/>
      <c r="HZ15575" s="52"/>
      <c r="IA15575" s="52"/>
      <c r="IG15575" s="52"/>
      <c r="IH15575" s="52"/>
      <c r="II15575" s="52"/>
      <c r="IJ15575" s="52"/>
    </row>
    <row r="15576" spans="233:244" x14ac:dyDescent="0.25">
      <c r="HY15576" s="52"/>
      <c r="HZ15576" s="52"/>
      <c r="IA15576" s="52"/>
      <c r="IG15576" s="52"/>
      <c r="IH15576" s="52"/>
      <c r="II15576" s="52"/>
      <c r="IJ15576" s="52"/>
    </row>
    <row r="15577" spans="233:244" x14ac:dyDescent="0.25">
      <c r="HY15577" s="52"/>
      <c r="HZ15577" s="52"/>
      <c r="IA15577" s="52"/>
      <c r="IG15577" s="52"/>
      <c r="IH15577" s="52"/>
      <c r="II15577" s="52"/>
      <c r="IJ15577" s="52"/>
    </row>
    <row r="15578" spans="233:244" x14ac:dyDescent="0.25">
      <c r="HY15578" s="52"/>
      <c r="HZ15578" s="52"/>
      <c r="IA15578" s="52"/>
      <c r="IG15578" s="52"/>
      <c r="IH15578" s="52"/>
      <c r="II15578" s="52"/>
      <c r="IJ15578" s="52"/>
    </row>
    <row r="15579" spans="233:244" x14ac:dyDescent="0.25">
      <c r="HY15579" s="52"/>
      <c r="HZ15579" s="52"/>
      <c r="IA15579" s="52"/>
      <c r="IG15579" s="52"/>
      <c r="IH15579" s="52"/>
      <c r="II15579" s="52"/>
      <c r="IJ15579" s="52"/>
    </row>
    <row r="15580" spans="233:244" x14ac:dyDescent="0.25">
      <c r="HY15580" s="52"/>
      <c r="HZ15580" s="52"/>
      <c r="IA15580" s="52"/>
      <c r="IG15580" s="52"/>
      <c r="IH15580" s="52"/>
      <c r="II15580" s="52"/>
      <c r="IJ15580" s="52"/>
    </row>
    <row r="15581" spans="233:244" x14ac:dyDescent="0.25">
      <c r="HY15581" s="52"/>
      <c r="HZ15581" s="52"/>
      <c r="IA15581" s="52"/>
      <c r="IG15581" s="52"/>
      <c r="IH15581" s="52"/>
      <c r="II15581" s="52"/>
      <c r="IJ15581" s="52"/>
    </row>
    <row r="15582" spans="233:244" x14ac:dyDescent="0.25">
      <c r="HY15582" s="52"/>
      <c r="HZ15582" s="52"/>
      <c r="IA15582" s="52"/>
      <c r="IG15582" s="52"/>
      <c r="IH15582" s="52"/>
      <c r="II15582" s="52"/>
      <c r="IJ15582" s="52"/>
    </row>
    <row r="15583" spans="233:244" x14ac:dyDescent="0.25">
      <c r="HY15583" s="52"/>
      <c r="HZ15583" s="52"/>
      <c r="IA15583" s="52"/>
      <c r="IG15583" s="52"/>
      <c r="IH15583" s="52"/>
      <c r="II15583" s="52"/>
      <c r="IJ15583" s="52"/>
    </row>
    <row r="15584" spans="233:244" x14ac:dyDescent="0.25">
      <c r="HY15584" s="52"/>
      <c r="HZ15584" s="52"/>
      <c r="IA15584" s="52"/>
      <c r="IG15584" s="52"/>
      <c r="IH15584" s="52"/>
      <c r="II15584" s="52"/>
      <c r="IJ15584" s="52"/>
    </row>
    <row r="15585" spans="233:244" x14ac:dyDescent="0.25">
      <c r="HY15585" s="52"/>
      <c r="HZ15585" s="52"/>
      <c r="IA15585" s="52"/>
      <c r="IG15585" s="52"/>
      <c r="IH15585" s="52"/>
      <c r="II15585" s="52"/>
      <c r="IJ15585" s="52"/>
    </row>
    <row r="15586" spans="233:244" x14ac:dyDescent="0.25">
      <c r="HY15586" s="52"/>
      <c r="HZ15586" s="52"/>
      <c r="IA15586" s="52"/>
      <c r="IG15586" s="52"/>
      <c r="IH15586" s="52"/>
      <c r="II15586" s="52"/>
      <c r="IJ15586" s="52"/>
    </row>
    <row r="15587" spans="233:244" x14ac:dyDescent="0.25">
      <c r="HY15587" s="52"/>
      <c r="HZ15587" s="52"/>
      <c r="IA15587" s="52"/>
      <c r="IG15587" s="52"/>
      <c r="IH15587" s="52"/>
      <c r="II15587" s="52"/>
      <c r="IJ15587" s="52"/>
    </row>
    <row r="15588" spans="233:244" x14ac:dyDescent="0.25">
      <c r="HY15588" s="52"/>
      <c r="HZ15588" s="52"/>
      <c r="IA15588" s="52"/>
      <c r="IG15588" s="52"/>
      <c r="IH15588" s="52"/>
      <c r="II15588" s="52"/>
      <c r="IJ15588" s="52"/>
    </row>
    <row r="15589" spans="233:244" x14ac:dyDescent="0.25">
      <c r="HY15589" s="52"/>
      <c r="HZ15589" s="52"/>
      <c r="IA15589" s="52"/>
      <c r="IG15589" s="52"/>
      <c r="IH15589" s="52"/>
      <c r="II15589" s="52"/>
      <c r="IJ15589" s="52"/>
    </row>
    <row r="15590" spans="233:244" x14ac:dyDescent="0.25">
      <c r="HY15590" s="52"/>
      <c r="HZ15590" s="52"/>
      <c r="IA15590" s="52"/>
      <c r="IG15590" s="52"/>
      <c r="IH15590" s="52"/>
      <c r="II15590" s="52"/>
      <c r="IJ15590" s="52"/>
    </row>
    <row r="15591" spans="233:244" x14ac:dyDescent="0.25">
      <c r="HY15591" s="52"/>
      <c r="HZ15591" s="52"/>
      <c r="IA15591" s="52"/>
      <c r="IG15591" s="52"/>
      <c r="IH15591" s="52"/>
      <c r="II15591" s="52"/>
      <c r="IJ15591" s="52"/>
    </row>
    <row r="15592" spans="233:244" x14ac:dyDescent="0.25">
      <c r="HY15592" s="52"/>
      <c r="HZ15592" s="52"/>
      <c r="IA15592" s="52"/>
      <c r="IG15592" s="52"/>
      <c r="IH15592" s="52"/>
      <c r="II15592" s="52"/>
      <c r="IJ15592" s="52"/>
    </row>
    <row r="15593" spans="233:244" x14ac:dyDescent="0.25">
      <c r="HY15593" s="52"/>
      <c r="HZ15593" s="52"/>
      <c r="IA15593" s="52"/>
      <c r="IG15593" s="52"/>
      <c r="IH15593" s="52"/>
      <c r="II15593" s="52"/>
      <c r="IJ15593" s="52"/>
    </row>
    <row r="15594" spans="233:244" x14ac:dyDescent="0.25">
      <c r="HY15594" s="52"/>
      <c r="HZ15594" s="52"/>
      <c r="IA15594" s="52"/>
      <c r="IG15594" s="52"/>
      <c r="IH15594" s="52"/>
      <c r="II15594" s="52"/>
      <c r="IJ15594" s="52"/>
    </row>
    <row r="15595" spans="233:244" x14ac:dyDescent="0.25">
      <c r="HY15595" s="52"/>
      <c r="HZ15595" s="52"/>
      <c r="IA15595" s="52"/>
      <c r="IG15595" s="52"/>
      <c r="IH15595" s="52"/>
      <c r="II15595" s="52"/>
      <c r="IJ15595" s="52"/>
    </row>
    <row r="15596" spans="233:244" x14ac:dyDescent="0.25">
      <c r="HY15596" s="52"/>
      <c r="HZ15596" s="52"/>
      <c r="IA15596" s="52"/>
      <c r="IG15596" s="52"/>
      <c r="IH15596" s="52"/>
      <c r="II15596" s="52"/>
      <c r="IJ15596" s="52"/>
    </row>
    <row r="15597" spans="233:244" x14ac:dyDescent="0.25">
      <c r="HY15597" s="52"/>
      <c r="HZ15597" s="52"/>
      <c r="IA15597" s="52"/>
      <c r="IG15597" s="52"/>
      <c r="IH15597" s="52"/>
      <c r="II15597" s="52"/>
      <c r="IJ15597" s="52"/>
    </row>
    <row r="15598" spans="233:244" x14ac:dyDescent="0.25">
      <c r="HY15598" s="52"/>
      <c r="HZ15598" s="52"/>
      <c r="IA15598" s="52"/>
      <c r="IG15598" s="52"/>
      <c r="IH15598" s="52"/>
      <c r="II15598" s="52"/>
      <c r="IJ15598" s="52"/>
    </row>
    <row r="15599" spans="233:244" x14ac:dyDescent="0.25">
      <c r="HY15599" s="52"/>
      <c r="HZ15599" s="52"/>
      <c r="IA15599" s="52"/>
      <c r="IG15599" s="52"/>
      <c r="IH15599" s="52"/>
      <c r="II15599" s="52"/>
      <c r="IJ15599" s="52"/>
    </row>
    <row r="15600" spans="233:244" x14ac:dyDescent="0.25">
      <c r="HY15600" s="52"/>
      <c r="HZ15600" s="52"/>
      <c r="IA15600" s="52"/>
      <c r="IG15600" s="52"/>
      <c r="IH15600" s="52"/>
      <c r="II15600" s="52"/>
      <c r="IJ15600" s="52"/>
    </row>
    <row r="15601" spans="233:244" x14ac:dyDescent="0.25">
      <c r="HY15601" s="52"/>
      <c r="HZ15601" s="52"/>
      <c r="IA15601" s="52"/>
      <c r="IG15601" s="52"/>
      <c r="IH15601" s="52"/>
      <c r="II15601" s="52"/>
      <c r="IJ15601" s="52"/>
    </row>
    <row r="15602" spans="233:244" x14ac:dyDescent="0.25">
      <c r="HY15602" s="52"/>
      <c r="HZ15602" s="52"/>
      <c r="IA15602" s="52"/>
      <c r="IG15602" s="52"/>
      <c r="IH15602" s="52"/>
      <c r="II15602" s="52"/>
      <c r="IJ15602" s="52"/>
    </row>
    <row r="15603" spans="233:244" x14ac:dyDescent="0.25">
      <c r="HY15603" s="52"/>
      <c r="HZ15603" s="52"/>
      <c r="IA15603" s="52"/>
      <c r="IG15603" s="52"/>
      <c r="IH15603" s="52"/>
      <c r="II15603" s="52"/>
      <c r="IJ15603" s="52"/>
    </row>
    <row r="15604" spans="233:244" x14ac:dyDescent="0.25">
      <c r="HY15604" s="52"/>
      <c r="HZ15604" s="52"/>
      <c r="IA15604" s="52"/>
      <c r="IG15604" s="52"/>
      <c r="IH15604" s="52"/>
      <c r="II15604" s="52"/>
      <c r="IJ15604" s="52"/>
    </row>
    <row r="15605" spans="233:244" x14ac:dyDescent="0.25">
      <c r="HY15605" s="52"/>
      <c r="HZ15605" s="52"/>
      <c r="IA15605" s="52"/>
      <c r="IG15605" s="52"/>
      <c r="IH15605" s="52"/>
      <c r="II15605" s="52"/>
      <c r="IJ15605" s="52"/>
    </row>
    <row r="15606" spans="233:244" x14ac:dyDescent="0.25">
      <c r="HY15606" s="52"/>
      <c r="HZ15606" s="52"/>
      <c r="IA15606" s="52"/>
      <c r="IG15606" s="52"/>
      <c r="IH15606" s="52"/>
      <c r="II15606" s="52"/>
      <c r="IJ15606" s="52"/>
    </row>
    <row r="15607" spans="233:244" x14ac:dyDescent="0.25">
      <c r="HY15607" s="52"/>
      <c r="HZ15607" s="52"/>
      <c r="IA15607" s="52"/>
      <c r="IG15607" s="52"/>
      <c r="IH15607" s="52"/>
      <c r="II15607" s="52"/>
      <c r="IJ15607" s="52"/>
    </row>
    <row r="15608" spans="233:244" x14ac:dyDescent="0.25">
      <c r="HY15608" s="52"/>
      <c r="HZ15608" s="52"/>
      <c r="IA15608" s="52"/>
      <c r="IG15608" s="52"/>
      <c r="IH15608" s="52"/>
      <c r="II15608" s="52"/>
      <c r="IJ15608" s="52"/>
    </row>
    <row r="15609" spans="233:244" x14ac:dyDescent="0.25">
      <c r="HY15609" s="52"/>
      <c r="HZ15609" s="52"/>
      <c r="IA15609" s="52"/>
      <c r="IG15609" s="52"/>
      <c r="IH15609" s="52"/>
      <c r="II15609" s="52"/>
      <c r="IJ15609" s="52"/>
    </row>
    <row r="15610" spans="233:244" x14ac:dyDescent="0.25">
      <c r="HY15610" s="52"/>
      <c r="HZ15610" s="52"/>
      <c r="IA15610" s="52"/>
      <c r="IG15610" s="52"/>
      <c r="IH15610" s="52"/>
      <c r="II15610" s="52"/>
      <c r="IJ15610" s="52"/>
    </row>
    <row r="15611" spans="233:244" x14ac:dyDescent="0.25">
      <c r="HY15611" s="52"/>
      <c r="HZ15611" s="52"/>
      <c r="IA15611" s="52"/>
      <c r="IG15611" s="52"/>
      <c r="IH15611" s="52"/>
      <c r="II15611" s="52"/>
      <c r="IJ15611" s="52"/>
    </row>
    <row r="15612" spans="233:244" x14ac:dyDescent="0.25">
      <c r="HY15612" s="52"/>
      <c r="HZ15612" s="52"/>
      <c r="IA15612" s="52"/>
      <c r="IG15612" s="52"/>
      <c r="IH15612" s="52"/>
      <c r="II15612" s="52"/>
      <c r="IJ15612" s="52"/>
    </row>
    <row r="15613" spans="233:244" x14ac:dyDescent="0.25">
      <c r="HY15613" s="52"/>
      <c r="HZ15613" s="52"/>
      <c r="IA15613" s="52"/>
      <c r="IG15613" s="52"/>
      <c r="IH15613" s="52"/>
      <c r="II15613" s="52"/>
      <c r="IJ15613" s="52"/>
    </row>
    <row r="15614" spans="233:244" x14ac:dyDescent="0.25">
      <c r="HY15614" s="52"/>
      <c r="HZ15614" s="52"/>
      <c r="IA15614" s="52"/>
      <c r="IG15614" s="52"/>
      <c r="IH15614" s="52"/>
      <c r="II15614" s="52"/>
      <c r="IJ15614" s="52"/>
    </row>
    <row r="15615" spans="233:244" x14ac:dyDescent="0.25">
      <c r="HY15615" s="52"/>
      <c r="HZ15615" s="52"/>
      <c r="IA15615" s="52"/>
      <c r="IG15615" s="52"/>
      <c r="IH15615" s="52"/>
      <c r="II15615" s="52"/>
      <c r="IJ15615" s="52"/>
    </row>
    <row r="15616" spans="233:244" x14ac:dyDescent="0.25">
      <c r="HY15616" s="52"/>
      <c r="HZ15616" s="52"/>
      <c r="IA15616" s="52"/>
      <c r="IG15616" s="52"/>
      <c r="IH15616" s="52"/>
      <c r="II15616" s="52"/>
      <c r="IJ15616" s="52"/>
    </row>
    <row r="15617" spans="233:244" x14ac:dyDescent="0.25">
      <c r="HY15617" s="52"/>
      <c r="HZ15617" s="52"/>
      <c r="IA15617" s="52"/>
      <c r="IG15617" s="52"/>
      <c r="IH15617" s="52"/>
      <c r="II15617" s="52"/>
      <c r="IJ15617" s="52"/>
    </row>
    <row r="15618" spans="233:244" x14ac:dyDescent="0.25">
      <c r="HY15618" s="52"/>
      <c r="HZ15618" s="52"/>
      <c r="IA15618" s="52"/>
      <c r="IG15618" s="52"/>
      <c r="IH15618" s="52"/>
      <c r="II15618" s="52"/>
      <c r="IJ15618" s="52"/>
    </row>
    <row r="15619" spans="233:244" x14ac:dyDescent="0.25">
      <c r="HY15619" s="52"/>
      <c r="HZ15619" s="52"/>
      <c r="IA15619" s="52"/>
      <c r="IG15619" s="52"/>
      <c r="IH15619" s="52"/>
      <c r="II15619" s="52"/>
      <c r="IJ15619" s="52"/>
    </row>
    <row r="15620" spans="233:244" x14ac:dyDescent="0.25">
      <c r="HY15620" s="52"/>
      <c r="HZ15620" s="52"/>
      <c r="IA15620" s="52"/>
      <c r="IG15620" s="52"/>
      <c r="IH15620" s="52"/>
      <c r="II15620" s="52"/>
      <c r="IJ15620" s="52"/>
    </row>
    <row r="15621" spans="233:244" x14ac:dyDescent="0.25">
      <c r="HY15621" s="52"/>
      <c r="HZ15621" s="52"/>
      <c r="IA15621" s="52"/>
      <c r="IG15621" s="52"/>
      <c r="IH15621" s="52"/>
      <c r="II15621" s="52"/>
      <c r="IJ15621" s="52"/>
    </row>
    <row r="15622" spans="233:244" x14ac:dyDescent="0.25">
      <c r="HY15622" s="52"/>
      <c r="HZ15622" s="52"/>
      <c r="IA15622" s="52"/>
      <c r="IG15622" s="52"/>
      <c r="IH15622" s="52"/>
      <c r="II15622" s="52"/>
      <c r="IJ15622" s="52"/>
    </row>
    <row r="15623" spans="233:244" x14ac:dyDescent="0.25">
      <c r="HY15623" s="52"/>
      <c r="HZ15623" s="52"/>
      <c r="IA15623" s="52"/>
      <c r="IG15623" s="52"/>
      <c r="IH15623" s="52"/>
      <c r="II15623" s="52"/>
      <c r="IJ15623" s="52"/>
    </row>
    <row r="15624" spans="233:244" x14ac:dyDescent="0.25">
      <c r="HY15624" s="52"/>
      <c r="HZ15624" s="52"/>
      <c r="IA15624" s="52"/>
      <c r="IG15624" s="52"/>
      <c r="IH15624" s="52"/>
      <c r="II15624" s="52"/>
      <c r="IJ15624" s="52"/>
    </row>
    <row r="15625" spans="233:244" x14ac:dyDescent="0.25">
      <c r="HY15625" s="52"/>
      <c r="HZ15625" s="52"/>
      <c r="IA15625" s="52"/>
      <c r="IG15625" s="52"/>
      <c r="IH15625" s="52"/>
      <c r="II15625" s="52"/>
      <c r="IJ15625" s="52"/>
    </row>
    <row r="15626" spans="233:244" x14ac:dyDescent="0.25">
      <c r="HY15626" s="52"/>
      <c r="HZ15626" s="52"/>
      <c r="IA15626" s="52"/>
      <c r="IG15626" s="52"/>
      <c r="IH15626" s="52"/>
      <c r="II15626" s="52"/>
      <c r="IJ15626" s="52"/>
    </row>
    <row r="15627" spans="233:244" x14ac:dyDescent="0.25">
      <c r="HY15627" s="52"/>
      <c r="HZ15627" s="52"/>
      <c r="IA15627" s="52"/>
      <c r="IG15627" s="52"/>
      <c r="IH15627" s="52"/>
      <c r="II15627" s="52"/>
      <c r="IJ15627" s="52"/>
    </row>
    <row r="15628" spans="233:244" x14ac:dyDescent="0.25">
      <c r="HY15628" s="52"/>
      <c r="HZ15628" s="52"/>
      <c r="IA15628" s="52"/>
      <c r="IG15628" s="52"/>
      <c r="IH15628" s="52"/>
      <c r="II15628" s="52"/>
      <c r="IJ15628" s="52"/>
    </row>
    <row r="15629" spans="233:244" x14ac:dyDescent="0.25">
      <c r="HY15629" s="52"/>
      <c r="HZ15629" s="52"/>
      <c r="IA15629" s="52"/>
      <c r="IG15629" s="52"/>
      <c r="IH15629" s="52"/>
      <c r="II15629" s="52"/>
      <c r="IJ15629" s="52"/>
    </row>
    <row r="15630" spans="233:244" x14ac:dyDescent="0.25">
      <c r="HY15630" s="52"/>
      <c r="HZ15630" s="52"/>
      <c r="IA15630" s="52"/>
      <c r="IG15630" s="52"/>
      <c r="IH15630" s="52"/>
      <c r="II15630" s="52"/>
      <c r="IJ15630" s="52"/>
    </row>
    <row r="15631" spans="233:244" x14ac:dyDescent="0.25">
      <c r="HY15631" s="52"/>
      <c r="HZ15631" s="52"/>
      <c r="IA15631" s="52"/>
      <c r="IG15631" s="52"/>
      <c r="IH15631" s="52"/>
      <c r="II15631" s="52"/>
      <c r="IJ15631" s="52"/>
    </row>
    <row r="15632" spans="233:244" x14ac:dyDescent="0.25">
      <c r="HY15632" s="52"/>
      <c r="HZ15632" s="52"/>
      <c r="IA15632" s="52"/>
      <c r="IG15632" s="52"/>
      <c r="IH15632" s="52"/>
      <c r="II15632" s="52"/>
      <c r="IJ15632" s="52"/>
    </row>
    <row r="15633" spans="233:244" x14ac:dyDescent="0.25">
      <c r="HY15633" s="52"/>
      <c r="HZ15633" s="52"/>
      <c r="IA15633" s="52"/>
      <c r="IG15633" s="52"/>
      <c r="IH15633" s="52"/>
      <c r="II15633" s="52"/>
      <c r="IJ15633" s="52"/>
    </row>
    <row r="15634" spans="233:244" x14ac:dyDescent="0.25">
      <c r="HY15634" s="52"/>
      <c r="HZ15634" s="52"/>
      <c r="IA15634" s="52"/>
      <c r="IG15634" s="52"/>
      <c r="IH15634" s="52"/>
      <c r="II15634" s="52"/>
      <c r="IJ15634" s="52"/>
    </row>
    <row r="15635" spans="233:244" x14ac:dyDescent="0.25">
      <c r="HY15635" s="52"/>
      <c r="HZ15635" s="52"/>
      <c r="IA15635" s="52"/>
      <c r="IG15635" s="52"/>
      <c r="IH15635" s="52"/>
      <c r="II15635" s="52"/>
      <c r="IJ15635" s="52"/>
    </row>
    <row r="15636" spans="233:244" x14ac:dyDescent="0.25">
      <c r="HY15636" s="52"/>
      <c r="HZ15636" s="52"/>
      <c r="IA15636" s="52"/>
      <c r="IG15636" s="52"/>
      <c r="IH15636" s="52"/>
      <c r="II15636" s="52"/>
      <c r="IJ15636" s="52"/>
    </row>
    <row r="15637" spans="233:244" x14ac:dyDescent="0.25">
      <c r="HY15637" s="52"/>
      <c r="HZ15637" s="52"/>
      <c r="IA15637" s="52"/>
      <c r="IG15637" s="52"/>
      <c r="IH15637" s="52"/>
      <c r="II15637" s="52"/>
      <c r="IJ15637" s="52"/>
    </row>
    <row r="15638" spans="233:244" x14ac:dyDescent="0.25">
      <c r="HY15638" s="52"/>
      <c r="HZ15638" s="52"/>
      <c r="IA15638" s="52"/>
      <c r="IG15638" s="52"/>
      <c r="IH15638" s="52"/>
      <c r="II15638" s="52"/>
      <c r="IJ15638" s="52"/>
    </row>
    <row r="15639" spans="233:244" x14ac:dyDescent="0.25">
      <c r="HY15639" s="52"/>
      <c r="HZ15639" s="52"/>
      <c r="IA15639" s="52"/>
      <c r="IG15639" s="52"/>
      <c r="IH15639" s="52"/>
      <c r="II15639" s="52"/>
      <c r="IJ15639" s="52"/>
    </row>
    <row r="15640" spans="233:244" x14ac:dyDescent="0.25">
      <c r="HY15640" s="52"/>
      <c r="HZ15640" s="52"/>
      <c r="IA15640" s="52"/>
      <c r="IG15640" s="52"/>
      <c r="IH15640" s="52"/>
      <c r="II15640" s="52"/>
      <c r="IJ15640" s="52"/>
    </row>
    <row r="15641" spans="233:244" x14ac:dyDescent="0.25">
      <c r="HY15641" s="52"/>
      <c r="HZ15641" s="52"/>
      <c r="IA15641" s="52"/>
      <c r="IG15641" s="52"/>
      <c r="IH15641" s="52"/>
      <c r="II15641" s="52"/>
      <c r="IJ15641" s="52"/>
    </row>
    <row r="15642" spans="233:244" x14ac:dyDescent="0.25">
      <c r="HY15642" s="52"/>
      <c r="HZ15642" s="52"/>
      <c r="IA15642" s="52"/>
      <c r="IG15642" s="52"/>
      <c r="IH15642" s="52"/>
      <c r="II15642" s="52"/>
      <c r="IJ15642" s="52"/>
    </row>
    <row r="15643" spans="233:244" x14ac:dyDescent="0.25">
      <c r="HY15643" s="52"/>
      <c r="HZ15643" s="52"/>
      <c r="IA15643" s="52"/>
      <c r="IG15643" s="52"/>
      <c r="IH15643" s="52"/>
      <c r="II15643" s="52"/>
      <c r="IJ15643" s="52"/>
    </row>
    <row r="15644" spans="233:244" x14ac:dyDescent="0.25">
      <c r="HY15644" s="52"/>
      <c r="HZ15644" s="52"/>
      <c r="IA15644" s="52"/>
      <c r="IG15644" s="52"/>
      <c r="IH15644" s="52"/>
      <c r="II15644" s="52"/>
      <c r="IJ15644" s="52"/>
    </row>
    <row r="15645" spans="233:244" x14ac:dyDescent="0.25">
      <c r="HY15645" s="52"/>
      <c r="HZ15645" s="52"/>
      <c r="IA15645" s="52"/>
      <c r="IG15645" s="52"/>
      <c r="IH15645" s="52"/>
      <c r="II15645" s="52"/>
      <c r="IJ15645" s="52"/>
    </row>
    <row r="15646" spans="233:244" x14ac:dyDescent="0.25">
      <c r="HY15646" s="52"/>
      <c r="HZ15646" s="52"/>
      <c r="IA15646" s="52"/>
      <c r="IG15646" s="52"/>
      <c r="IH15646" s="52"/>
      <c r="II15646" s="52"/>
      <c r="IJ15646" s="52"/>
    </row>
    <row r="15647" spans="233:244" x14ac:dyDescent="0.25">
      <c r="HY15647" s="52"/>
      <c r="HZ15647" s="52"/>
      <c r="IA15647" s="52"/>
      <c r="IG15647" s="52"/>
      <c r="IH15647" s="52"/>
      <c r="II15647" s="52"/>
      <c r="IJ15647" s="52"/>
    </row>
    <row r="15648" spans="233:244" x14ac:dyDescent="0.25">
      <c r="HY15648" s="52"/>
      <c r="HZ15648" s="52"/>
      <c r="IA15648" s="52"/>
      <c r="IG15648" s="52"/>
      <c r="IH15648" s="52"/>
      <c r="II15648" s="52"/>
      <c r="IJ15648" s="52"/>
    </row>
    <row r="15649" spans="233:244" x14ac:dyDescent="0.25">
      <c r="HY15649" s="52"/>
      <c r="HZ15649" s="52"/>
      <c r="IA15649" s="52"/>
      <c r="IG15649" s="52"/>
      <c r="IH15649" s="52"/>
      <c r="II15649" s="52"/>
      <c r="IJ15649" s="52"/>
    </row>
    <row r="15650" spans="233:244" x14ac:dyDescent="0.25">
      <c r="HY15650" s="52"/>
      <c r="HZ15650" s="52"/>
      <c r="IA15650" s="52"/>
      <c r="IG15650" s="52"/>
      <c r="IH15650" s="52"/>
      <c r="II15650" s="52"/>
      <c r="IJ15650" s="52"/>
    </row>
    <row r="15651" spans="233:244" x14ac:dyDescent="0.25">
      <c r="HY15651" s="52"/>
      <c r="HZ15651" s="52"/>
      <c r="IA15651" s="52"/>
      <c r="IG15651" s="52"/>
      <c r="IH15651" s="52"/>
      <c r="II15651" s="52"/>
      <c r="IJ15651" s="52"/>
    </row>
    <row r="15652" spans="233:244" x14ac:dyDescent="0.25">
      <c r="HY15652" s="52"/>
      <c r="HZ15652" s="52"/>
      <c r="IA15652" s="52"/>
      <c r="IG15652" s="52"/>
      <c r="IH15652" s="52"/>
      <c r="II15652" s="52"/>
      <c r="IJ15652" s="52"/>
    </row>
    <row r="15653" spans="233:244" x14ac:dyDescent="0.25">
      <c r="HY15653" s="52"/>
      <c r="HZ15653" s="52"/>
      <c r="IA15653" s="52"/>
      <c r="IG15653" s="52"/>
      <c r="IH15653" s="52"/>
      <c r="II15653" s="52"/>
      <c r="IJ15653" s="52"/>
    </row>
    <row r="15654" spans="233:244" x14ac:dyDescent="0.25">
      <c r="HY15654" s="52"/>
      <c r="HZ15654" s="52"/>
      <c r="IA15654" s="52"/>
      <c r="IG15654" s="52"/>
      <c r="IH15654" s="52"/>
      <c r="II15654" s="52"/>
      <c r="IJ15654" s="52"/>
    </row>
    <row r="15655" spans="233:244" x14ac:dyDescent="0.25">
      <c r="HY15655" s="52"/>
      <c r="HZ15655" s="52"/>
      <c r="IA15655" s="52"/>
      <c r="IG15655" s="52"/>
      <c r="IH15655" s="52"/>
      <c r="II15655" s="52"/>
      <c r="IJ15655" s="52"/>
    </row>
    <row r="15656" spans="233:244" x14ac:dyDescent="0.25">
      <c r="HY15656" s="52"/>
      <c r="HZ15656" s="52"/>
      <c r="IA15656" s="52"/>
      <c r="IG15656" s="52"/>
      <c r="IH15656" s="52"/>
      <c r="II15656" s="52"/>
      <c r="IJ15656" s="52"/>
    </row>
    <row r="15657" spans="233:244" x14ac:dyDescent="0.25">
      <c r="HY15657" s="52"/>
      <c r="HZ15657" s="52"/>
      <c r="IA15657" s="52"/>
      <c r="IG15657" s="52"/>
      <c r="IH15657" s="52"/>
      <c r="II15657" s="52"/>
      <c r="IJ15657" s="52"/>
    </row>
    <row r="15658" spans="233:244" x14ac:dyDescent="0.25">
      <c r="HY15658" s="52"/>
      <c r="HZ15658" s="52"/>
      <c r="IA15658" s="52"/>
      <c r="IG15658" s="52"/>
      <c r="IH15658" s="52"/>
      <c r="II15658" s="52"/>
      <c r="IJ15658" s="52"/>
    </row>
    <row r="15659" spans="233:244" x14ac:dyDescent="0.25">
      <c r="HY15659" s="52"/>
      <c r="HZ15659" s="52"/>
      <c r="IA15659" s="52"/>
      <c r="IG15659" s="52"/>
      <c r="IH15659" s="52"/>
      <c r="II15659" s="52"/>
      <c r="IJ15659" s="52"/>
    </row>
    <row r="15660" spans="233:244" x14ac:dyDescent="0.25">
      <c r="HY15660" s="52"/>
      <c r="HZ15660" s="52"/>
      <c r="IA15660" s="52"/>
      <c r="IG15660" s="52"/>
      <c r="IH15660" s="52"/>
      <c r="II15660" s="52"/>
      <c r="IJ15660" s="52"/>
    </row>
    <row r="15661" spans="233:244" x14ac:dyDescent="0.25">
      <c r="HY15661" s="52"/>
      <c r="HZ15661" s="52"/>
      <c r="IA15661" s="52"/>
      <c r="IG15661" s="52"/>
      <c r="IH15661" s="52"/>
      <c r="II15661" s="52"/>
      <c r="IJ15661" s="52"/>
    </row>
    <row r="15662" spans="233:244" x14ac:dyDescent="0.25">
      <c r="HY15662" s="52"/>
      <c r="HZ15662" s="52"/>
      <c r="IA15662" s="52"/>
      <c r="IG15662" s="52"/>
      <c r="IH15662" s="52"/>
      <c r="II15662" s="52"/>
      <c r="IJ15662" s="52"/>
    </row>
    <row r="15663" spans="233:244" x14ac:dyDescent="0.25">
      <c r="HY15663" s="52"/>
      <c r="HZ15663" s="52"/>
      <c r="IA15663" s="52"/>
      <c r="IG15663" s="52"/>
      <c r="IH15663" s="52"/>
      <c r="II15663" s="52"/>
      <c r="IJ15663" s="52"/>
    </row>
    <row r="15664" spans="233:244" x14ac:dyDescent="0.25">
      <c r="HY15664" s="52"/>
      <c r="HZ15664" s="52"/>
      <c r="IA15664" s="52"/>
      <c r="IG15664" s="52"/>
      <c r="IH15664" s="52"/>
      <c r="II15664" s="52"/>
      <c r="IJ15664" s="52"/>
    </row>
    <row r="15665" spans="233:244" x14ac:dyDescent="0.25">
      <c r="HY15665" s="52"/>
      <c r="HZ15665" s="52"/>
      <c r="IA15665" s="52"/>
      <c r="IG15665" s="52"/>
      <c r="IH15665" s="52"/>
      <c r="II15665" s="52"/>
      <c r="IJ15665" s="52"/>
    </row>
    <row r="15666" spans="233:244" x14ac:dyDescent="0.25">
      <c r="HY15666" s="52"/>
      <c r="HZ15666" s="52"/>
      <c r="IA15666" s="52"/>
      <c r="IG15666" s="52"/>
      <c r="IH15666" s="52"/>
      <c r="II15666" s="52"/>
      <c r="IJ15666" s="52"/>
    </row>
    <row r="15667" spans="233:244" x14ac:dyDescent="0.25">
      <c r="HY15667" s="52"/>
      <c r="HZ15667" s="52"/>
      <c r="IA15667" s="52"/>
      <c r="IG15667" s="52"/>
      <c r="IH15667" s="52"/>
      <c r="II15667" s="52"/>
      <c r="IJ15667" s="52"/>
    </row>
    <row r="15668" spans="233:244" x14ac:dyDescent="0.25">
      <c r="HY15668" s="52"/>
      <c r="HZ15668" s="52"/>
      <c r="IA15668" s="52"/>
      <c r="IG15668" s="52"/>
      <c r="IH15668" s="52"/>
      <c r="II15668" s="52"/>
      <c r="IJ15668" s="52"/>
    </row>
    <row r="15669" spans="233:244" x14ac:dyDescent="0.25">
      <c r="HY15669" s="52"/>
      <c r="HZ15669" s="52"/>
      <c r="IA15669" s="52"/>
      <c r="IG15669" s="52"/>
      <c r="IH15669" s="52"/>
      <c r="II15669" s="52"/>
      <c r="IJ15669" s="52"/>
    </row>
    <row r="15670" spans="233:244" x14ac:dyDescent="0.25">
      <c r="HY15670" s="52"/>
      <c r="HZ15670" s="52"/>
      <c r="IA15670" s="52"/>
      <c r="IG15670" s="52"/>
      <c r="IH15670" s="52"/>
      <c r="II15670" s="52"/>
      <c r="IJ15670" s="52"/>
    </row>
    <row r="15671" spans="233:244" x14ac:dyDescent="0.25">
      <c r="HY15671" s="52"/>
      <c r="HZ15671" s="52"/>
      <c r="IA15671" s="52"/>
      <c r="IG15671" s="52"/>
      <c r="IH15671" s="52"/>
      <c r="II15671" s="52"/>
      <c r="IJ15671" s="52"/>
    </row>
    <row r="15672" spans="233:244" x14ac:dyDescent="0.25">
      <c r="HY15672" s="52"/>
      <c r="HZ15672" s="52"/>
      <c r="IA15672" s="52"/>
      <c r="IG15672" s="52"/>
      <c r="IH15672" s="52"/>
      <c r="II15672" s="52"/>
      <c r="IJ15672" s="52"/>
    </row>
    <row r="15673" spans="233:244" x14ac:dyDescent="0.25">
      <c r="HY15673" s="52"/>
      <c r="HZ15673" s="52"/>
      <c r="IA15673" s="52"/>
      <c r="IG15673" s="52"/>
      <c r="IH15673" s="52"/>
      <c r="II15673" s="52"/>
      <c r="IJ15673" s="52"/>
    </row>
    <row r="15674" spans="233:244" x14ac:dyDescent="0.25">
      <c r="HY15674" s="52"/>
      <c r="HZ15674" s="52"/>
      <c r="IA15674" s="52"/>
      <c r="IG15674" s="52"/>
      <c r="IH15674" s="52"/>
      <c r="II15674" s="52"/>
      <c r="IJ15674" s="52"/>
    </row>
    <row r="15675" spans="233:244" x14ac:dyDescent="0.25">
      <c r="HY15675" s="52"/>
      <c r="HZ15675" s="52"/>
      <c r="IA15675" s="52"/>
      <c r="IG15675" s="52"/>
      <c r="IH15675" s="52"/>
      <c r="II15675" s="52"/>
      <c r="IJ15675" s="52"/>
    </row>
    <row r="15676" spans="233:244" x14ac:dyDescent="0.25">
      <c r="HY15676" s="52"/>
      <c r="HZ15676" s="52"/>
      <c r="IA15676" s="52"/>
      <c r="IG15676" s="52"/>
      <c r="IH15676" s="52"/>
      <c r="II15676" s="52"/>
      <c r="IJ15676" s="52"/>
    </row>
    <row r="15677" spans="233:244" x14ac:dyDescent="0.25">
      <c r="HY15677" s="52"/>
      <c r="HZ15677" s="52"/>
      <c r="IA15677" s="52"/>
      <c r="IG15677" s="52"/>
      <c r="IH15677" s="52"/>
      <c r="II15677" s="52"/>
      <c r="IJ15677" s="52"/>
    </row>
    <row r="15678" spans="233:244" x14ac:dyDescent="0.25">
      <c r="HY15678" s="52"/>
      <c r="HZ15678" s="52"/>
      <c r="IA15678" s="52"/>
      <c r="IG15678" s="52"/>
      <c r="IH15678" s="52"/>
      <c r="II15678" s="52"/>
      <c r="IJ15678" s="52"/>
    </row>
    <row r="15679" spans="233:244" x14ac:dyDescent="0.25">
      <c r="HY15679" s="52"/>
      <c r="HZ15679" s="52"/>
      <c r="IA15679" s="52"/>
      <c r="IG15679" s="52"/>
      <c r="IH15679" s="52"/>
      <c r="II15679" s="52"/>
      <c r="IJ15679" s="52"/>
    </row>
    <row r="15680" spans="233:244" x14ac:dyDescent="0.25">
      <c r="HY15680" s="52"/>
      <c r="HZ15680" s="52"/>
      <c r="IA15680" s="52"/>
      <c r="IG15680" s="52"/>
      <c r="IH15680" s="52"/>
      <c r="II15680" s="52"/>
      <c r="IJ15680" s="52"/>
    </row>
    <row r="15681" spans="233:244" x14ac:dyDescent="0.25">
      <c r="HY15681" s="52"/>
      <c r="HZ15681" s="52"/>
      <c r="IA15681" s="52"/>
      <c r="IG15681" s="52"/>
      <c r="IH15681" s="52"/>
      <c r="II15681" s="52"/>
      <c r="IJ15681" s="52"/>
    </row>
    <row r="15682" spans="233:244" x14ac:dyDescent="0.25">
      <c r="HY15682" s="52"/>
      <c r="HZ15682" s="52"/>
      <c r="IA15682" s="52"/>
      <c r="IG15682" s="52"/>
      <c r="IH15682" s="52"/>
      <c r="II15682" s="52"/>
      <c r="IJ15682" s="52"/>
    </row>
    <row r="15683" spans="233:244" x14ac:dyDescent="0.25">
      <c r="HY15683" s="52"/>
      <c r="HZ15683" s="52"/>
      <c r="IA15683" s="52"/>
      <c r="IG15683" s="52"/>
      <c r="IH15683" s="52"/>
      <c r="II15683" s="52"/>
      <c r="IJ15683" s="52"/>
    </row>
    <row r="15684" spans="233:244" x14ac:dyDescent="0.25">
      <c r="HY15684" s="52"/>
      <c r="HZ15684" s="52"/>
      <c r="IA15684" s="52"/>
      <c r="IG15684" s="52"/>
      <c r="IH15684" s="52"/>
      <c r="II15684" s="52"/>
      <c r="IJ15684" s="52"/>
    </row>
    <row r="15685" spans="233:244" x14ac:dyDescent="0.25">
      <c r="HY15685" s="52"/>
      <c r="HZ15685" s="52"/>
      <c r="IA15685" s="52"/>
      <c r="IG15685" s="52"/>
      <c r="IH15685" s="52"/>
      <c r="II15685" s="52"/>
      <c r="IJ15685" s="52"/>
    </row>
    <row r="15686" spans="233:244" x14ac:dyDescent="0.25">
      <c r="HY15686" s="52"/>
      <c r="HZ15686" s="52"/>
      <c r="IA15686" s="52"/>
      <c r="IG15686" s="52"/>
      <c r="IH15686" s="52"/>
      <c r="II15686" s="52"/>
      <c r="IJ15686" s="52"/>
    </row>
    <row r="15687" spans="233:244" x14ac:dyDescent="0.25">
      <c r="HY15687" s="52"/>
      <c r="HZ15687" s="52"/>
      <c r="IA15687" s="52"/>
      <c r="IG15687" s="52"/>
      <c r="IH15687" s="52"/>
      <c r="II15687" s="52"/>
      <c r="IJ15687" s="52"/>
    </row>
    <row r="15688" spans="233:244" x14ac:dyDescent="0.25">
      <c r="HY15688" s="52"/>
      <c r="HZ15688" s="52"/>
      <c r="IA15688" s="52"/>
      <c r="IG15688" s="52"/>
      <c r="IH15688" s="52"/>
      <c r="II15688" s="52"/>
      <c r="IJ15688" s="52"/>
    </row>
    <row r="15689" spans="233:244" x14ac:dyDescent="0.25">
      <c r="HY15689" s="52"/>
      <c r="HZ15689" s="52"/>
      <c r="IA15689" s="52"/>
      <c r="IG15689" s="52"/>
      <c r="IH15689" s="52"/>
      <c r="II15689" s="52"/>
      <c r="IJ15689" s="52"/>
    </row>
    <row r="15690" spans="233:244" x14ac:dyDescent="0.25">
      <c r="HY15690" s="52"/>
      <c r="HZ15690" s="52"/>
      <c r="IA15690" s="52"/>
      <c r="IG15690" s="52"/>
      <c r="IH15690" s="52"/>
      <c r="II15690" s="52"/>
      <c r="IJ15690" s="52"/>
    </row>
    <row r="15691" spans="233:244" x14ac:dyDescent="0.25">
      <c r="HY15691" s="52"/>
      <c r="HZ15691" s="52"/>
      <c r="IA15691" s="52"/>
      <c r="IG15691" s="52"/>
      <c r="IH15691" s="52"/>
      <c r="II15691" s="52"/>
      <c r="IJ15691" s="52"/>
    </row>
    <row r="15692" spans="233:244" x14ac:dyDescent="0.25">
      <c r="HY15692" s="52"/>
      <c r="HZ15692" s="52"/>
      <c r="IA15692" s="52"/>
      <c r="IG15692" s="52"/>
      <c r="IH15692" s="52"/>
      <c r="II15692" s="52"/>
      <c r="IJ15692" s="52"/>
    </row>
    <row r="15693" spans="233:244" x14ac:dyDescent="0.25">
      <c r="HY15693" s="52"/>
      <c r="HZ15693" s="52"/>
      <c r="IA15693" s="52"/>
      <c r="IG15693" s="52"/>
      <c r="IH15693" s="52"/>
      <c r="II15693" s="52"/>
      <c r="IJ15693" s="52"/>
    </row>
    <row r="15694" spans="233:244" x14ac:dyDescent="0.25">
      <c r="HY15694" s="52"/>
      <c r="HZ15694" s="52"/>
      <c r="IA15694" s="52"/>
      <c r="IG15694" s="52"/>
      <c r="IH15694" s="52"/>
      <c r="II15694" s="52"/>
      <c r="IJ15694" s="52"/>
    </row>
    <row r="15695" spans="233:244" x14ac:dyDescent="0.25">
      <c r="HY15695" s="52"/>
      <c r="HZ15695" s="52"/>
      <c r="IA15695" s="52"/>
      <c r="IG15695" s="52"/>
      <c r="IH15695" s="52"/>
      <c r="II15695" s="52"/>
      <c r="IJ15695" s="52"/>
    </row>
    <row r="15696" spans="233:244" x14ac:dyDescent="0.25">
      <c r="HY15696" s="52"/>
      <c r="HZ15696" s="52"/>
      <c r="IA15696" s="52"/>
      <c r="IG15696" s="52"/>
      <c r="IH15696" s="52"/>
      <c r="II15696" s="52"/>
      <c r="IJ15696" s="52"/>
    </row>
    <row r="15697" spans="233:244" x14ac:dyDescent="0.25">
      <c r="HY15697" s="52"/>
      <c r="HZ15697" s="52"/>
      <c r="IA15697" s="52"/>
      <c r="IG15697" s="52"/>
      <c r="IH15697" s="52"/>
      <c r="II15697" s="52"/>
      <c r="IJ15697" s="52"/>
    </row>
    <row r="15698" spans="233:244" x14ac:dyDescent="0.25">
      <c r="HY15698" s="52"/>
      <c r="HZ15698" s="52"/>
      <c r="IA15698" s="52"/>
      <c r="IG15698" s="52"/>
      <c r="IH15698" s="52"/>
      <c r="II15698" s="52"/>
      <c r="IJ15698" s="52"/>
    </row>
    <row r="15699" spans="233:244" x14ac:dyDescent="0.25">
      <c r="HY15699" s="52"/>
      <c r="HZ15699" s="52"/>
      <c r="IA15699" s="52"/>
      <c r="IG15699" s="52"/>
      <c r="IH15699" s="52"/>
      <c r="II15699" s="52"/>
      <c r="IJ15699" s="52"/>
    </row>
    <row r="15700" spans="233:244" x14ac:dyDescent="0.25">
      <c r="HY15700" s="52"/>
      <c r="HZ15700" s="52"/>
      <c r="IA15700" s="52"/>
      <c r="IG15700" s="52"/>
      <c r="IH15700" s="52"/>
      <c r="II15700" s="52"/>
      <c r="IJ15700" s="52"/>
    </row>
    <row r="15701" spans="233:244" x14ac:dyDescent="0.25">
      <c r="HY15701" s="52"/>
      <c r="HZ15701" s="52"/>
      <c r="IA15701" s="52"/>
      <c r="IG15701" s="52"/>
      <c r="IH15701" s="52"/>
      <c r="II15701" s="52"/>
      <c r="IJ15701" s="52"/>
    </row>
    <row r="15702" spans="233:244" x14ac:dyDescent="0.25">
      <c r="HY15702" s="52"/>
      <c r="HZ15702" s="52"/>
      <c r="IA15702" s="52"/>
      <c r="IG15702" s="52"/>
      <c r="IH15702" s="52"/>
      <c r="II15702" s="52"/>
      <c r="IJ15702" s="52"/>
    </row>
    <row r="15703" spans="233:244" x14ac:dyDescent="0.25">
      <c r="HY15703" s="52"/>
      <c r="HZ15703" s="52"/>
      <c r="IA15703" s="52"/>
      <c r="IG15703" s="52"/>
      <c r="IH15703" s="52"/>
      <c r="II15703" s="52"/>
      <c r="IJ15703" s="52"/>
    </row>
    <row r="15704" spans="233:244" x14ac:dyDescent="0.25">
      <c r="HY15704" s="52"/>
      <c r="HZ15704" s="52"/>
      <c r="IA15704" s="52"/>
      <c r="IG15704" s="52"/>
      <c r="IH15704" s="52"/>
      <c r="II15704" s="52"/>
      <c r="IJ15704" s="52"/>
    </row>
    <row r="15705" spans="233:244" x14ac:dyDescent="0.25">
      <c r="HY15705" s="52"/>
      <c r="HZ15705" s="52"/>
      <c r="IA15705" s="52"/>
      <c r="IG15705" s="52"/>
      <c r="IH15705" s="52"/>
      <c r="II15705" s="52"/>
      <c r="IJ15705" s="52"/>
    </row>
    <row r="15706" spans="233:244" x14ac:dyDescent="0.25">
      <c r="HY15706" s="52"/>
      <c r="HZ15706" s="52"/>
      <c r="IA15706" s="52"/>
      <c r="IG15706" s="52"/>
      <c r="IH15706" s="52"/>
      <c r="II15706" s="52"/>
      <c r="IJ15706" s="52"/>
    </row>
    <row r="15707" spans="233:244" x14ac:dyDescent="0.25">
      <c r="HY15707" s="52"/>
      <c r="HZ15707" s="52"/>
      <c r="IA15707" s="52"/>
      <c r="IG15707" s="52"/>
      <c r="IH15707" s="52"/>
      <c r="II15707" s="52"/>
      <c r="IJ15707" s="52"/>
    </row>
    <row r="15708" spans="233:244" x14ac:dyDescent="0.25">
      <c r="HY15708" s="52"/>
      <c r="HZ15708" s="52"/>
      <c r="IA15708" s="52"/>
      <c r="IG15708" s="52"/>
      <c r="IH15708" s="52"/>
      <c r="II15708" s="52"/>
      <c r="IJ15708" s="52"/>
    </row>
    <row r="15709" spans="233:244" x14ac:dyDescent="0.25">
      <c r="HY15709" s="52"/>
      <c r="HZ15709" s="52"/>
      <c r="IA15709" s="52"/>
      <c r="IG15709" s="52"/>
      <c r="IH15709" s="52"/>
      <c r="II15709" s="52"/>
      <c r="IJ15709" s="52"/>
    </row>
    <row r="15710" spans="233:244" x14ac:dyDescent="0.25">
      <c r="HY15710" s="52"/>
      <c r="HZ15710" s="52"/>
      <c r="IA15710" s="52"/>
      <c r="IG15710" s="52"/>
      <c r="IH15710" s="52"/>
      <c r="II15710" s="52"/>
      <c r="IJ15710" s="52"/>
    </row>
    <row r="15711" spans="233:244" x14ac:dyDescent="0.25">
      <c r="HY15711" s="52"/>
      <c r="HZ15711" s="52"/>
      <c r="IA15711" s="52"/>
      <c r="IG15711" s="52"/>
      <c r="IH15711" s="52"/>
      <c r="II15711" s="52"/>
      <c r="IJ15711" s="52"/>
    </row>
    <row r="15712" spans="233:244" x14ac:dyDescent="0.25">
      <c r="HY15712" s="52"/>
      <c r="HZ15712" s="52"/>
      <c r="IA15712" s="52"/>
      <c r="IG15712" s="52"/>
      <c r="IH15712" s="52"/>
      <c r="II15712" s="52"/>
      <c r="IJ15712" s="52"/>
    </row>
    <row r="15713" spans="233:244" x14ac:dyDescent="0.25">
      <c r="HY15713" s="52"/>
      <c r="HZ15713" s="52"/>
      <c r="IA15713" s="52"/>
      <c r="IG15713" s="52"/>
      <c r="IH15713" s="52"/>
      <c r="II15713" s="52"/>
      <c r="IJ15713" s="52"/>
    </row>
    <row r="15714" spans="233:244" x14ac:dyDescent="0.25">
      <c r="HY15714" s="52"/>
      <c r="HZ15714" s="52"/>
      <c r="IA15714" s="52"/>
      <c r="IG15714" s="52"/>
      <c r="IH15714" s="52"/>
      <c r="II15714" s="52"/>
      <c r="IJ15714" s="52"/>
    </row>
    <row r="15715" spans="233:244" x14ac:dyDescent="0.25">
      <c r="HY15715" s="52"/>
      <c r="HZ15715" s="52"/>
      <c r="IA15715" s="52"/>
      <c r="IG15715" s="52"/>
      <c r="IH15715" s="52"/>
      <c r="II15715" s="52"/>
      <c r="IJ15715" s="52"/>
    </row>
    <row r="15716" spans="233:244" x14ac:dyDescent="0.25">
      <c r="HY15716" s="52"/>
      <c r="HZ15716" s="52"/>
      <c r="IA15716" s="52"/>
      <c r="IG15716" s="52"/>
      <c r="IH15716" s="52"/>
      <c r="II15716" s="52"/>
      <c r="IJ15716" s="52"/>
    </row>
    <row r="15717" spans="233:244" x14ac:dyDescent="0.25">
      <c r="HY15717" s="52"/>
      <c r="HZ15717" s="52"/>
      <c r="IA15717" s="52"/>
      <c r="IG15717" s="52"/>
      <c r="IH15717" s="52"/>
      <c r="II15717" s="52"/>
      <c r="IJ15717" s="52"/>
    </row>
    <row r="15718" spans="233:244" x14ac:dyDescent="0.25">
      <c r="HY15718" s="52"/>
      <c r="HZ15718" s="52"/>
      <c r="IA15718" s="52"/>
      <c r="IG15718" s="52"/>
      <c r="IH15718" s="52"/>
      <c r="II15718" s="52"/>
      <c r="IJ15718" s="52"/>
    </row>
    <row r="15719" spans="233:244" x14ac:dyDescent="0.25">
      <c r="HY15719" s="52"/>
      <c r="HZ15719" s="52"/>
      <c r="IA15719" s="52"/>
      <c r="IG15719" s="52"/>
      <c r="IH15719" s="52"/>
      <c r="II15719" s="52"/>
      <c r="IJ15719" s="52"/>
    </row>
    <row r="15720" spans="233:244" x14ac:dyDescent="0.25">
      <c r="HY15720" s="52"/>
      <c r="HZ15720" s="52"/>
      <c r="IA15720" s="52"/>
      <c r="IG15720" s="52"/>
      <c r="IH15720" s="52"/>
      <c r="II15720" s="52"/>
      <c r="IJ15720" s="52"/>
    </row>
    <row r="15721" spans="233:244" x14ac:dyDescent="0.25">
      <c r="HY15721" s="52"/>
      <c r="HZ15721" s="52"/>
      <c r="IA15721" s="52"/>
      <c r="IG15721" s="52"/>
      <c r="IH15721" s="52"/>
      <c r="II15721" s="52"/>
      <c r="IJ15721" s="52"/>
    </row>
    <row r="15722" spans="233:244" x14ac:dyDescent="0.25">
      <c r="HY15722" s="52"/>
      <c r="HZ15722" s="52"/>
      <c r="IA15722" s="52"/>
      <c r="IG15722" s="52"/>
      <c r="IH15722" s="52"/>
      <c r="II15722" s="52"/>
      <c r="IJ15722" s="52"/>
    </row>
    <row r="15723" spans="233:244" x14ac:dyDescent="0.25">
      <c r="HY15723" s="52"/>
      <c r="HZ15723" s="52"/>
      <c r="IA15723" s="52"/>
      <c r="IG15723" s="52"/>
      <c r="IH15723" s="52"/>
      <c r="II15723" s="52"/>
      <c r="IJ15723" s="52"/>
    </row>
    <row r="15724" spans="233:244" x14ac:dyDescent="0.25">
      <c r="HY15724" s="52"/>
      <c r="HZ15724" s="52"/>
      <c r="IA15724" s="52"/>
      <c r="IG15724" s="52"/>
      <c r="IH15724" s="52"/>
      <c r="II15724" s="52"/>
      <c r="IJ15724" s="52"/>
    </row>
    <row r="15725" spans="233:244" x14ac:dyDescent="0.25">
      <c r="HY15725" s="52"/>
      <c r="HZ15725" s="52"/>
      <c r="IA15725" s="52"/>
      <c r="IG15725" s="52"/>
      <c r="IH15725" s="52"/>
      <c r="II15725" s="52"/>
      <c r="IJ15725" s="52"/>
    </row>
    <row r="15726" spans="233:244" x14ac:dyDescent="0.25">
      <c r="HY15726" s="52"/>
      <c r="HZ15726" s="52"/>
      <c r="IA15726" s="52"/>
      <c r="IG15726" s="52"/>
      <c r="IH15726" s="52"/>
      <c r="II15726" s="52"/>
      <c r="IJ15726" s="52"/>
    </row>
    <row r="15727" spans="233:244" x14ac:dyDescent="0.25">
      <c r="HY15727" s="52"/>
      <c r="HZ15727" s="52"/>
      <c r="IA15727" s="52"/>
      <c r="IG15727" s="52"/>
      <c r="IH15727" s="52"/>
      <c r="II15727" s="52"/>
      <c r="IJ15727" s="52"/>
    </row>
    <row r="15728" spans="233:244" x14ac:dyDescent="0.25">
      <c r="HY15728" s="52"/>
      <c r="HZ15728" s="52"/>
      <c r="IA15728" s="52"/>
      <c r="IG15728" s="52"/>
      <c r="IH15728" s="52"/>
      <c r="II15728" s="52"/>
      <c r="IJ15728" s="52"/>
    </row>
    <row r="15729" spans="233:244" x14ac:dyDescent="0.25">
      <c r="HY15729" s="52"/>
      <c r="HZ15729" s="52"/>
      <c r="IA15729" s="52"/>
      <c r="IG15729" s="52"/>
      <c r="IH15729" s="52"/>
      <c r="II15729" s="52"/>
      <c r="IJ15729" s="52"/>
    </row>
    <row r="15730" spans="233:244" x14ac:dyDescent="0.25">
      <c r="HY15730" s="52"/>
      <c r="HZ15730" s="52"/>
      <c r="IA15730" s="52"/>
      <c r="IG15730" s="52"/>
      <c r="IH15730" s="52"/>
      <c r="II15730" s="52"/>
      <c r="IJ15730" s="52"/>
    </row>
    <row r="15731" spans="233:244" x14ac:dyDescent="0.25">
      <c r="HY15731" s="52"/>
      <c r="HZ15731" s="52"/>
      <c r="IA15731" s="52"/>
      <c r="IG15731" s="52"/>
      <c r="IH15731" s="52"/>
      <c r="II15731" s="52"/>
      <c r="IJ15731" s="52"/>
    </row>
    <row r="15732" spans="233:244" x14ac:dyDescent="0.25">
      <c r="HY15732" s="52"/>
      <c r="HZ15732" s="52"/>
      <c r="IA15732" s="52"/>
      <c r="IG15732" s="52"/>
      <c r="IH15732" s="52"/>
      <c r="II15732" s="52"/>
      <c r="IJ15732" s="52"/>
    </row>
    <row r="15733" spans="233:244" x14ac:dyDescent="0.25">
      <c r="HY15733" s="52"/>
      <c r="HZ15733" s="52"/>
      <c r="IA15733" s="52"/>
      <c r="IG15733" s="52"/>
      <c r="IH15733" s="52"/>
      <c r="II15733" s="52"/>
      <c r="IJ15733" s="52"/>
    </row>
    <row r="15734" spans="233:244" x14ac:dyDescent="0.25">
      <c r="HY15734" s="52"/>
      <c r="HZ15734" s="52"/>
      <c r="IA15734" s="52"/>
      <c r="IG15734" s="52"/>
      <c r="IH15734" s="52"/>
      <c r="II15734" s="52"/>
      <c r="IJ15734" s="52"/>
    </row>
    <row r="15735" spans="233:244" x14ac:dyDescent="0.25">
      <c r="HY15735" s="52"/>
      <c r="HZ15735" s="52"/>
      <c r="IA15735" s="52"/>
      <c r="IG15735" s="52"/>
      <c r="IH15735" s="52"/>
      <c r="II15735" s="52"/>
      <c r="IJ15735" s="52"/>
    </row>
    <row r="15736" spans="233:244" x14ac:dyDescent="0.25">
      <c r="HY15736" s="52"/>
      <c r="HZ15736" s="52"/>
      <c r="IA15736" s="52"/>
      <c r="IG15736" s="52"/>
      <c r="IH15736" s="52"/>
      <c r="II15736" s="52"/>
      <c r="IJ15736" s="52"/>
    </row>
    <row r="15737" spans="233:244" x14ac:dyDescent="0.25">
      <c r="HY15737" s="52"/>
      <c r="HZ15737" s="52"/>
      <c r="IA15737" s="52"/>
      <c r="IG15737" s="52"/>
      <c r="IH15737" s="52"/>
      <c r="II15737" s="52"/>
      <c r="IJ15737" s="52"/>
    </row>
    <row r="15738" spans="233:244" x14ac:dyDescent="0.25">
      <c r="HY15738" s="52"/>
      <c r="HZ15738" s="52"/>
      <c r="IA15738" s="52"/>
      <c r="IG15738" s="52"/>
      <c r="IH15738" s="52"/>
      <c r="II15738" s="52"/>
      <c r="IJ15738" s="52"/>
    </row>
    <row r="15739" spans="233:244" x14ac:dyDescent="0.25">
      <c r="HY15739" s="52"/>
      <c r="HZ15739" s="52"/>
      <c r="IA15739" s="52"/>
      <c r="IG15739" s="52"/>
      <c r="IH15739" s="52"/>
      <c r="II15739" s="52"/>
      <c r="IJ15739" s="52"/>
    </row>
    <row r="15740" spans="233:244" x14ac:dyDescent="0.25">
      <c r="HY15740" s="52"/>
      <c r="HZ15740" s="52"/>
      <c r="IA15740" s="52"/>
      <c r="IG15740" s="52"/>
      <c r="IH15740" s="52"/>
      <c r="II15740" s="52"/>
      <c r="IJ15740" s="52"/>
    </row>
    <row r="15741" spans="233:244" x14ac:dyDescent="0.25">
      <c r="HY15741" s="52"/>
      <c r="HZ15741" s="52"/>
      <c r="IA15741" s="52"/>
      <c r="IG15741" s="52"/>
      <c r="IH15741" s="52"/>
      <c r="II15741" s="52"/>
      <c r="IJ15741" s="52"/>
    </row>
    <row r="15742" spans="233:244" x14ac:dyDescent="0.25">
      <c r="HY15742" s="52"/>
      <c r="HZ15742" s="52"/>
      <c r="IA15742" s="52"/>
      <c r="IG15742" s="52"/>
      <c r="IH15742" s="52"/>
      <c r="II15742" s="52"/>
      <c r="IJ15742" s="52"/>
    </row>
    <row r="15743" spans="233:244" x14ac:dyDescent="0.25">
      <c r="HY15743" s="52"/>
      <c r="HZ15743" s="52"/>
      <c r="IA15743" s="52"/>
      <c r="IG15743" s="52"/>
      <c r="IH15743" s="52"/>
      <c r="II15743" s="52"/>
      <c r="IJ15743" s="52"/>
    </row>
    <row r="15744" spans="233:244" x14ac:dyDescent="0.25">
      <c r="HY15744" s="52"/>
      <c r="HZ15744" s="52"/>
      <c r="IA15744" s="52"/>
      <c r="IG15744" s="52"/>
      <c r="IH15744" s="52"/>
      <c r="II15744" s="52"/>
      <c r="IJ15744" s="52"/>
    </row>
    <row r="15745" spans="233:244" x14ac:dyDescent="0.25">
      <c r="HY15745" s="52"/>
      <c r="HZ15745" s="52"/>
      <c r="IA15745" s="52"/>
      <c r="IG15745" s="52"/>
      <c r="IH15745" s="52"/>
      <c r="II15745" s="52"/>
      <c r="IJ15745" s="52"/>
    </row>
    <row r="15746" spans="233:244" x14ac:dyDescent="0.25">
      <c r="HY15746" s="52"/>
      <c r="HZ15746" s="52"/>
      <c r="IA15746" s="52"/>
      <c r="IG15746" s="52"/>
      <c r="IH15746" s="52"/>
      <c r="II15746" s="52"/>
      <c r="IJ15746" s="52"/>
    </row>
    <row r="15747" spans="233:244" x14ac:dyDescent="0.25">
      <c r="HY15747" s="52"/>
      <c r="HZ15747" s="52"/>
      <c r="IA15747" s="52"/>
      <c r="IG15747" s="52"/>
      <c r="IH15747" s="52"/>
      <c r="II15747" s="52"/>
      <c r="IJ15747" s="52"/>
    </row>
    <row r="15748" spans="233:244" x14ac:dyDescent="0.25">
      <c r="HY15748" s="52"/>
      <c r="HZ15748" s="52"/>
      <c r="IA15748" s="52"/>
      <c r="IG15748" s="52"/>
      <c r="IH15748" s="52"/>
      <c r="II15748" s="52"/>
      <c r="IJ15748" s="52"/>
    </row>
    <row r="15749" spans="233:244" x14ac:dyDescent="0.25">
      <c r="HY15749" s="52"/>
      <c r="HZ15749" s="52"/>
      <c r="IA15749" s="52"/>
      <c r="IG15749" s="52"/>
      <c r="IH15749" s="52"/>
      <c r="II15749" s="52"/>
      <c r="IJ15749" s="52"/>
    </row>
    <row r="15750" spans="233:244" x14ac:dyDescent="0.25">
      <c r="HY15750" s="52"/>
      <c r="HZ15750" s="52"/>
      <c r="IA15750" s="52"/>
      <c r="IG15750" s="52"/>
      <c r="IH15750" s="52"/>
      <c r="II15750" s="52"/>
      <c r="IJ15750" s="52"/>
    </row>
    <row r="15751" spans="233:244" x14ac:dyDescent="0.25">
      <c r="HY15751" s="52"/>
      <c r="HZ15751" s="52"/>
      <c r="IA15751" s="52"/>
      <c r="IG15751" s="52"/>
      <c r="IH15751" s="52"/>
      <c r="II15751" s="52"/>
      <c r="IJ15751" s="52"/>
    </row>
    <row r="15752" spans="233:244" x14ac:dyDescent="0.25">
      <c r="HY15752" s="52"/>
      <c r="HZ15752" s="52"/>
      <c r="IA15752" s="52"/>
      <c r="IG15752" s="52"/>
      <c r="IH15752" s="52"/>
      <c r="II15752" s="52"/>
      <c r="IJ15752" s="52"/>
    </row>
    <row r="15753" spans="233:244" x14ac:dyDescent="0.25">
      <c r="HY15753" s="52"/>
      <c r="HZ15753" s="52"/>
      <c r="IA15753" s="52"/>
      <c r="IG15753" s="52"/>
      <c r="IH15753" s="52"/>
      <c r="II15753" s="52"/>
      <c r="IJ15753" s="52"/>
    </row>
    <row r="15754" spans="233:244" x14ac:dyDescent="0.25">
      <c r="HY15754" s="52"/>
      <c r="HZ15754" s="52"/>
      <c r="IA15754" s="52"/>
      <c r="IG15754" s="52"/>
      <c r="IH15754" s="52"/>
      <c r="II15754" s="52"/>
      <c r="IJ15754" s="52"/>
    </row>
    <row r="15755" spans="233:244" x14ac:dyDescent="0.25">
      <c r="HY15755" s="52"/>
      <c r="HZ15755" s="52"/>
      <c r="IA15755" s="52"/>
      <c r="IG15755" s="52"/>
      <c r="IH15755" s="52"/>
      <c r="II15755" s="52"/>
      <c r="IJ15755" s="52"/>
    </row>
    <row r="15756" spans="233:244" x14ac:dyDescent="0.25">
      <c r="HY15756" s="52"/>
      <c r="HZ15756" s="52"/>
      <c r="IA15756" s="52"/>
      <c r="IG15756" s="52"/>
      <c r="IH15756" s="52"/>
      <c r="II15756" s="52"/>
      <c r="IJ15756" s="52"/>
    </row>
    <row r="15757" spans="233:244" x14ac:dyDescent="0.25">
      <c r="HY15757" s="52"/>
      <c r="HZ15757" s="52"/>
      <c r="IA15757" s="52"/>
      <c r="IG15757" s="52"/>
      <c r="IH15757" s="52"/>
      <c r="II15757" s="52"/>
      <c r="IJ15757" s="52"/>
    </row>
    <row r="15758" spans="233:244" x14ac:dyDescent="0.25">
      <c r="HY15758" s="52"/>
      <c r="HZ15758" s="52"/>
      <c r="IA15758" s="52"/>
      <c r="IG15758" s="52"/>
      <c r="IH15758" s="52"/>
      <c r="II15758" s="52"/>
      <c r="IJ15758" s="52"/>
    </row>
    <row r="15759" spans="233:244" x14ac:dyDescent="0.25">
      <c r="HY15759" s="52"/>
      <c r="HZ15759" s="52"/>
      <c r="IA15759" s="52"/>
      <c r="IG15759" s="52"/>
      <c r="IH15759" s="52"/>
      <c r="II15759" s="52"/>
      <c r="IJ15759" s="52"/>
    </row>
    <row r="15760" spans="233:244" x14ac:dyDescent="0.25">
      <c r="HY15760" s="52"/>
      <c r="HZ15760" s="52"/>
      <c r="IA15760" s="52"/>
      <c r="IG15760" s="52"/>
      <c r="IH15760" s="52"/>
      <c r="II15760" s="52"/>
      <c r="IJ15760" s="52"/>
    </row>
    <row r="15761" spans="233:244" x14ac:dyDescent="0.25">
      <c r="HY15761" s="52"/>
      <c r="HZ15761" s="52"/>
      <c r="IA15761" s="52"/>
      <c r="IG15761" s="52"/>
      <c r="IH15761" s="52"/>
      <c r="II15761" s="52"/>
      <c r="IJ15761" s="52"/>
    </row>
    <row r="15762" spans="233:244" x14ac:dyDescent="0.25">
      <c r="HY15762" s="52"/>
      <c r="HZ15762" s="52"/>
      <c r="IA15762" s="52"/>
      <c r="IG15762" s="52"/>
      <c r="IH15762" s="52"/>
      <c r="II15762" s="52"/>
      <c r="IJ15762" s="52"/>
    </row>
    <row r="15763" spans="233:244" x14ac:dyDescent="0.25">
      <c r="HY15763" s="52"/>
      <c r="HZ15763" s="52"/>
      <c r="IA15763" s="52"/>
      <c r="IG15763" s="52"/>
      <c r="IH15763" s="52"/>
      <c r="II15763" s="52"/>
      <c r="IJ15763" s="52"/>
    </row>
    <row r="15764" spans="233:244" x14ac:dyDescent="0.25">
      <c r="HY15764" s="52"/>
      <c r="HZ15764" s="52"/>
      <c r="IA15764" s="52"/>
      <c r="IG15764" s="52"/>
      <c r="IH15764" s="52"/>
      <c r="II15764" s="52"/>
      <c r="IJ15764" s="52"/>
    </row>
    <row r="15765" spans="233:244" x14ac:dyDescent="0.25">
      <c r="HY15765" s="52"/>
      <c r="HZ15765" s="52"/>
      <c r="IA15765" s="52"/>
      <c r="IG15765" s="52"/>
      <c r="IH15765" s="52"/>
      <c r="II15765" s="52"/>
      <c r="IJ15765" s="52"/>
    </row>
    <row r="15766" spans="233:244" x14ac:dyDescent="0.25">
      <c r="HY15766" s="52"/>
      <c r="HZ15766" s="52"/>
      <c r="IA15766" s="52"/>
      <c r="IG15766" s="52"/>
      <c r="IH15766" s="52"/>
      <c r="II15766" s="52"/>
      <c r="IJ15766" s="52"/>
    </row>
    <row r="15767" spans="233:244" x14ac:dyDescent="0.25">
      <c r="HY15767" s="52"/>
      <c r="HZ15767" s="52"/>
      <c r="IA15767" s="52"/>
      <c r="IG15767" s="52"/>
      <c r="IH15767" s="52"/>
      <c r="II15767" s="52"/>
      <c r="IJ15767" s="52"/>
    </row>
    <row r="15768" spans="233:244" x14ac:dyDescent="0.25">
      <c r="HY15768" s="52"/>
      <c r="HZ15768" s="52"/>
      <c r="IA15768" s="52"/>
      <c r="IG15768" s="52"/>
      <c r="IH15768" s="52"/>
      <c r="II15768" s="52"/>
      <c r="IJ15768" s="52"/>
    </row>
    <row r="15769" spans="233:244" x14ac:dyDescent="0.25">
      <c r="HY15769" s="52"/>
      <c r="HZ15769" s="52"/>
      <c r="IA15769" s="52"/>
      <c r="IG15769" s="52"/>
      <c r="IH15769" s="52"/>
      <c r="II15769" s="52"/>
      <c r="IJ15769" s="52"/>
    </row>
    <row r="15770" spans="233:244" x14ac:dyDescent="0.25">
      <c r="HY15770" s="52"/>
      <c r="HZ15770" s="52"/>
      <c r="IA15770" s="52"/>
      <c r="IG15770" s="52"/>
      <c r="IH15770" s="52"/>
      <c r="II15770" s="52"/>
      <c r="IJ15770" s="52"/>
    </row>
    <row r="15771" spans="233:244" x14ac:dyDescent="0.25">
      <c r="HY15771" s="52"/>
      <c r="HZ15771" s="52"/>
      <c r="IA15771" s="52"/>
      <c r="IG15771" s="52"/>
      <c r="IH15771" s="52"/>
      <c r="II15771" s="52"/>
      <c r="IJ15771" s="52"/>
    </row>
    <row r="15772" spans="233:244" x14ac:dyDescent="0.25">
      <c r="HY15772" s="52"/>
      <c r="HZ15772" s="52"/>
      <c r="IA15772" s="52"/>
      <c r="IG15772" s="52"/>
      <c r="IH15772" s="52"/>
      <c r="II15772" s="52"/>
      <c r="IJ15772" s="52"/>
    </row>
    <row r="15773" spans="233:244" x14ac:dyDescent="0.25">
      <c r="HY15773" s="52"/>
      <c r="HZ15773" s="52"/>
      <c r="IA15773" s="52"/>
      <c r="IG15773" s="52"/>
      <c r="IH15773" s="52"/>
      <c r="II15773" s="52"/>
      <c r="IJ15773" s="52"/>
    </row>
    <row r="15774" spans="233:244" x14ac:dyDescent="0.25">
      <c r="HY15774" s="52"/>
      <c r="HZ15774" s="52"/>
      <c r="IA15774" s="52"/>
      <c r="IG15774" s="52"/>
      <c r="IH15774" s="52"/>
      <c r="II15774" s="52"/>
      <c r="IJ15774" s="52"/>
    </row>
    <row r="15775" spans="233:244" x14ac:dyDescent="0.25">
      <c r="HY15775" s="52"/>
      <c r="HZ15775" s="52"/>
      <c r="IA15775" s="52"/>
      <c r="IG15775" s="52"/>
      <c r="IH15775" s="52"/>
      <c r="II15775" s="52"/>
      <c r="IJ15775" s="52"/>
    </row>
    <row r="15776" spans="233:244" x14ac:dyDescent="0.25">
      <c r="HY15776" s="52"/>
      <c r="HZ15776" s="52"/>
      <c r="IA15776" s="52"/>
      <c r="IG15776" s="52"/>
      <c r="IH15776" s="52"/>
      <c r="II15776" s="52"/>
      <c r="IJ15776" s="52"/>
    </row>
    <row r="15777" spans="233:244" x14ac:dyDescent="0.25">
      <c r="HY15777" s="52"/>
      <c r="HZ15777" s="52"/>
      <c r="IA15777" s="52"/>
      <c r="IG15777" s="52"/>
      <c r="IH15777" s="52"/>
      <c r="II15777" s="52"/>
      <c r="IJ15777" s="52"/>
    </row>
    <row r="15778" spans="233:244" x14ac:dyDescent="0.25">
      <c r="HY15778" s="52"/>
      <c r="HZ15778" s="52"/>
      <c r="IA15778" s="52"/>
      <c r="IG15778" s="52"/>
      <c r="IH15778" s="52"/>
      <c r="II15778" s="52"/>
      <c r="IJ15778" s="52"/>
    </row>
    <row r="15779" spans="233:244" x14ac:dyDescent="0.25">
      <c r="HY15779" s="52"/>
      <c r="HZ15779" s="52"/>
      <c r="IA15779" s="52"/>
      <c r="IG15779" s="52"/>
      <c r="IH15779" s="52"/>
      <c r="II15779" s="52"/>
      <c r="IJ15779" s="52"/>
    </row>
    <row r="15780" spans="233:244" x14ac:dyDescent="0.25">
      <c r="HY15780" s="52"/>
      <c r="HZ15780" s="52"/>
      <c r="IA15780" s="52"/>
      <c r="IG15780" s="52"/>
      <c r="IH15780" s="52"/>
      <c r="II15780" s="52"/>
      <c r="IJ15780" s="52"/>
    </row>
    <row r="15781" spans="233:244" x14ac:dyDescent="0.25">
      <c r="HY15781" s="52"/>
      <c r="HZ15781" s="52"/>
      <c r="IA15781" s="52"/>
      <c r="IG15781" s="52"/>
      <c r="IH15781" s="52"/>
      <c r="II15781" s="52"/>
      <c r="IJ15781" s="52"/>
    </row>
    <row r="15782" spans="233:244" x14ac:dyDescent="0.25">
      <c r="HY15782" s="52"/>
      <c r="HZ15782" s="52"/>
      <c r="IA15782" s="52"/>
      <c r="IG15782" s="52"/>
      <c r="IH15782" s="52"/>
      <c r="II15782" s="52"/>
      <c r="IJ15782" s="52"/>
    </row>
    <row r="15783" spans="233:244" x14ac:dyDescent="0.25">
      <c r="HY15783" s="52"/>
      <c r="HZ15783" s="52"/>
      <c r="IA15783" s="52"/>
      <c r="IG15783" s="52"/>
      <c r="IH15783" s="52"/>
      <c r="II15783" s="52"/>
      <c r="IJ15783" s="52"/>
    </row>
    <row r="15784" spans="233:244" x14ac:dyDescent="0.25">
      <c r="HY15784" s="52"/>
      <c r="HZ15784" s="52"/>
      <c r="IA15784" s="52"/>
      <c r="IG15784" s="52"/>
      <c r="IH15784" s="52"/>
      <c r="II15784" s="52"/>
      <c r="IJ15784" s="52"/>
    </row>
    <row r="15785" spans="233:244" x14ac:dyDescent="0.25">
      <c r="HY15785" s="52"/>
      <c r="HZ15785" s="52"/>
      <c r="IA15785" s="52"/>
      <c r="IG15785" s="52"/>
      <c r="IH15785" s="52"/>
      <c r="II15785" s="52"/>
      <c r="IJ15785" s="52"/>
    </row>
    <row r="15786" spans="233:244" x14ac:dyDescent="0.25">
      <c r="HY15786" s="52"/>
      <c r="HZ15786" s="52"/>
      <c r="IA15786" s="52"/>
      <c r="IG15786" s="52"/>
      <c r="IH15786" s="52"/>
      <c r="II15786" s="52"/>
      <c r="IJ15786" s="52"/>
    </row>
    <row r="15787" spans="233:244" x14ac:dyDescent="0.25">
      <c r="HY15787" s="52"/>
      <c r="HZ15787" s="52"/>
      <c r="IA15787" s="52"/>
      <c r="IG15787" s="52"/>
      <c r="IH15787" s="52"/>
      <c r="II15787" s="52"/>
      <c r="IJ15787" s="52"/>
    </row>
    <row r="15788" spans="233:244" x14ac:dyDescent="0.25">
      <c r="HY15788" s="52"/>
      <c r="HZ15788" s="52"/>
      <c r="IA15788" s="52"/>
      <c r="IG15788" s="52"/>
      <c r="IH15788" s="52"/>
      <c r="II15788" s="52"/>
      <c r="IJ15788" s="52"/>
    </row>
    <row r="15789" spans="233:244" x14ac:dyDescent="0.25">
      <c r="HY15789" s="52"/>
      <c r="HZ15789" s="52"/>
      <c r="IA15789" s="52"/>
      <c r="IG15789" s="52"/>
      <c r="IH15789" s="52"/>
      <c r="II15789" s="52"/>
      <c r="IJ15789" s="52"/>
    </row>
    <row r="15790" spans="233:244" x14ac:dyDescent="0.25">
      <c r="HY15790" s="52"/>
      <c r="HZ15790" s="52"/>
      <c r="IA15790" s="52"/>
      <c r="IG15790" s="52"/>
      <c r="IH15790" s="52"/>
      <c r="II15790" s="52"/>
      <c r="IJ15790" s="52"/>
    </row>
    <row r="15791" spans="233:244" x14ac:dyDescent="0.25">
      <c r="HY15791" s="52"/>
      <c r="HZ15791" s="52"/>
      <c r="IA15791" s="52"/>
      <c r="IG15791" s="52"/>
      <c r="IH15791" s="52"/>
      <c r="II15791" s="52"/>
      <c r="IJ15791" s="52"/>
    </row>
    <row r="15792" spans="233:244" x14ac:dyDescent="0.25">
      <c r="HY15792" s="52"/>
      <c r="HZ15792" s="52"/>
      <c r="IA15792" s="52"/>
      <c r="IG15792" s="52"/>
      <c r="IH15792" s="52"/>
      <c r="II15792" s="52"/>
      <c r="IJ15792" s="52"/>
    </row>
    <row r="15793" spans="233:244" x14ac:dyDescent="0.25">
      <c r="HY15793" s="52"/>
      <c r="HZ15793" s="52"/>
      <c r="IA15793" s="52"/>
      <c r="IG15793" s="52"/>
      <c r="IH15793" s="52"/>
      <c r="II15793" s="52"/>
      <c r="IJ15793" s="52"/>
    </row>
    <row r="15794" spans="233:244" x14ac:dyDescent="0.25">
      <c r="HY15794" s="52"/>
      <c r="HZ15794" s="52"/>
      <c r="IA15794" s="52"/>
      <c r="IG15794" s="52"/>
      <c r="IH15794" s="52"/>
      <c r="II15794" s="52"/>
      <c r="IJ15794" s="52"/>
    </row>
    <row r="15795" spans="233:244" x14ac:dyDescent="0.25">
      <c r="HY15795" s="52"/>
      <c r="HZ15795" s="52"/>
      <c r="IA15795" s="52"/>
      <c r="IG15795" s="52"/>
      <c r="IH15795" s="52"/>
      <c r="II15795" s="52"/>
      <c r="IJ15795" s="52"/>
    </row>
    <row r="15796" spans="233:244" x14ac:dyDescent="0.25">
      <c r="HY15796" s="52"/>
      <c r="HZ15796" s="52"/>
      <c r="IA15796" s="52"/>
      <c r="IG15796" s="52"/>
      <c r="IH15796" s="52"/>
      <c r="II15796" s="52"/>
      <c r="IJ15796" s="52"/>
    </row>
    <row r="15797" spans="233:244" x14ac:dyDescent="0.25">
      <c r="HY15797" s="52"/>
      <c r="HZ15797" s="52"/>
      <c r="IA15797" s="52"/>
      <c r="IG15797" s="52"/>
      <c r="IH15797" s="52"/>
      <c r="II15797" s="52"/>
      <c r="IJ15797" s="52"/>
    </row>
    <row r="15798" spans="233:244" x14ac:dyDescent="0.25">
      <c r="HY15798" s="52"/>
      <c r="HZ15798" s="52"/>
      <c r="IA15798" s="52"/>
      <c r="IG15798" s="52"/>
      <c r="IH15798" s="52"/>
      <c r="II15798" s="52"/>
      <c r="IJ15798" s="52"/>
    </row>
    <row r="15799" spans="233:244" x14ac:dyDescent="0.25">
      <c r="HY15799" s="52"/>
      <c r="HZ15799" s="52"/>
      <c r="IA15799" s="52"/>
      <c r="IG15799" s="52"/>
      <c r="IH15799" s="52"/>
      <c r="II15799" s="52"/>
      <c r="IJ15799" s="52"/>
    </row>
    <row r="15800" spans="233:244" x14ac:dyDescent="0.25">
      <c r="HY15800" s="52"/>
      <c r="HZ15800" s="52"/>
      <c r="IA15800" s="52"/>
      <c r="IG15800" s="52"/>
      <c r="IH15800" s="52"/>
      <c r="II15800" s="52"/>
      <c r="IJ15800" s="52"/>
    </row>
    <row r="15801" spans="233:244" x14ac:dyDescent="0.25">
      <c r="HY15801" s="52"/>
      <c r="HZ15801" s="52"/>
      <c r="IA15801" s="52"/>
      <c r="IG15801" s="52"/>
      <c r="IH15801" s="52"/>
      <c r="II15801" s="52"/>
      <c r="IJ15801" s="52"/>
    </row>
    <row r="15802" spans="233:244" x14ac:dyDescent="0.25">
      <c r="HY15802" s="52"/>
      <c r="HZ15802" s="52"/>
      <c r="IA15802" s="52"/>
      <c r="IG15802" s="52"/>
      <c r="IH15802" s="52"/>
      <c r="II15802" s="52"/>
      <c r="IJ15802" s="52"/>
    </row>
    <row r="15803" spans="233:244" x14ac:dyDescent="0.25">
      <c r="HY15803" s="52"/>
      <c r="HZ15803" s="52"/>
      <c r="IA15803" s="52"/>
      <c r="IG15803" s="52"/>
      <c r="IH15803" s="52"/>
      <c r="II15803" s="52"/>
      <c r="IJ15803" s="52"/>
    </row>
    <row r="15804" spans="233:244" x14ac:dyDescent="0.25">
      <c r="HY15804" s="52"/>
      <c r="HZ15804" s="52"/>
      <c r="IA15804" s="52"/>
      <c r="IG15804" s="52"/>
      <c r="IH15804" s="52"/>
      <c r="II15804" s="52"/>
      <c r="IJ15804" s="52"/>
    </row>
    <row r="15805" spans="233:244" x14ac:dyDescent="0.25">
      <c r="HY15805" s="52"/>
      <c r="HZ15805" s="52"/>
      <c r="IA15805" s="52"/>
      <c r="IG15805" s="52"/>
      <c r="IH15805" s="52"/>
      <c r="II15805" s="52"/>
      <c r="IJ15805" s="52"/>
    </row>
    <row r="15806" spans="233:244" x14ac:dyDescent="0.25">
      <c r="HY15806" s="52"/>
      <c r="HZ15806" s="52"/>
      <c r="IA15806" s="52"/>
      <c r="IG15806" s="52"/>
      <c r="IH15806" s="52"/>
      <c r="II15806" s="52"/>
      <c r="IJ15806" s="52"/>
    </row>
    <row r="15807" spans="233:244" x14ac:dyDescent="0.25">
      <c r="HY15807" s="52"/>
      <c r="HZ15807" s="52"/>
      <c r="IA15807" s="52"/>
      <c r="IG15807" s="52"/>
      <c r="IH15807" s="52"/>
      <c r="II15807" s="52"/>
      <c r="IJ15807" s="52"/>
    </row>
    <row r="15808" spans="233:244" x14ac:dyDescent="0.25">
      <c r="HY15808" s="52"/>
      <c r="HZ15808" s="52"/>
      <c r="IA15808" s="52"/>
      <c r="IG15808" s="52"/>
      <c r="IH15808" s="52"/>
      <c r="II15808" s="52"/>
      <c r="IJ15808" s="52"/>
    </row>
    <row r="15809" spans="233:244" x14ac:dyDescent="0.25">
      <c r="HY15809" s="52"/>
      <c r="HZ15809" s="52"/>
      <c r="IA15809" s="52"/>
      <c r="IG15809" s="52"/>
      <c r="IH15809" s="52"/>
      <c r="II15809" s="52"/>
      <c r="IJ15809" s="52"/>
    </row>
    <row r="15810" spans="233:244" x14ac:dyDescent="0.25">
      <c r="HY15810" s="52"/>
      <c r="HZ15810" s="52"/>
      <c r="IA15810" s="52"/>
      <c r="IG15810" s="52"/>
      <c r="IH15810" s="52"/>
      <c r="II15810" s="52"/>
      <c r="IJ15810" s="52"/>
    </row>
    <row r="15811" spans="233:244" x14ac:dyDescent="0.25">
      <c r="HY15811" s="52"/>
      <c r="HZ15811" s="52"/>
      <c r="IA15811" s="52"/>
      <c r="IG15811" s="52"/>
      <c r="IH15811" s="52"/>
      <c r="II15811" s="52"/>
      <c r="IJ15811" s="52"/>
    </row>
    <row r="15812" spans="233:244" x14ac:dyDescent="0.25">
      <c r="HY15812" s="52"/>
      <c r="HZ15812" s="52"/>
      <c r="IA15812" s="52"/>
      <c r="IG15812" s="52"/>
      <c r="IH15812" s="52"/>
      <c r="II15812" s="52"/>
      <c r="IJ15812" s="52"/>
    </row>
    <row r="15813" spans="233:244" x14ac:dyDescent="0.25">
      <c r="HY15813" s="52"/>
      <c r="HZ15813" s="52"/>
      <c r="IA15813" s="52"/>
      <c r="IG15813" s="52"/>
      <c r="IH15813" s="52"/>
      <c r="II15813" s="52"/>
      <c r="IJ15813" s="52"/>
    </row>
    <row r="15814" spans="233:244" x14ac:dyDescent="0.25">
      <c r="HY15814" s="52"/>
      <c r="HZ15814" s="52"/>
      <c r="IA15814" s="52"/>
      <c r="IG15814" s="52"/>
      <c r="IH15814" s="52"/>
      <c r="II15814" s="52"/>
      <c r="IJ15814" s="52"/>
    </row>
  </sheetData>
  <hyperlinks>
    <hyperlink ref="G93" r:id="rId1"/>
    <hyperlink ref="H101" r:id="rId2"/>
    <hyperlink ref="H102" r:id="rId3"/>
    <hyperlink ref="G109" r:id="rId4"/>
    <hyperlink ref="H116" r:id="rId5"/>
    <hyperlink ref="H117" r:id="rId6"/>
    <hyperlink ref="G257" r:id="rId7"/>
    <hyperlink ref="G263" r:id="rId8"/>
    <hyperlink ref="G269" r:id="rId9"/>
    <hyperlink ref="G276" r:id="rId10" display="myemail@address.com"/>
    <hyperlink ref="G283" r:id="rId11"/>
    <hyperlink ref="G290" r:id="rId12"/>
    <hyperlink ref="G298" r:id="rId13"/>
    <hyperlink ref="G124" r:id="rId14"/>
    <hyperlink ref="G130" r:id="rId15"/>
    <hyperlink ref="G141" r:id="rId16"/>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4EB7C"/>
  </sheetPr>
  <dimension ref="A1:AE66"/>
  <sheetViews>
    <sheetView workbookViewId="0">
      <selection activeCell="A2" sqref="A2"/>
    </sheetView>
  </sheetViews>
  <sheetFormatPr defaultColWidth="9.140625" defaultRowHeight="15" x14ac:dyDescent="0.25"/>
  <cols>
    <col min="1" max="1" width="12.7109375" style="52" customWidth="1"/>
    <col min="2" max="2" width="13.42578125" style="52" customWidth="1"/>
    <col min="3" max="3" width="12.85546875" style="52" customWidth="1"/>
    <col min="4" max="4" width="26.28515625" style="52" customWidth="1"/>
    <col min="5" max="5" width="7.7109375" customWidth="1"/>
    <col min="6" max="6" width="91.140625" style="52" customWidth="1"/>
    <col min="7" max="7" width="31" style="30" customWidth="1"/>
    <col min="8" max="8" width="5.7109375" style="69" customWidth="1"/>
    <col min="9" max="9" width="101" style="30" customWidth="1"/>
    <col min="10" max="10" width="9.140625" style="52"/>
    <col min="11" max="12" width="8.7109375" style="52" customWidth="1"/>
    <col min="13" max="14" width="68.28515625" style="52" customWidth="1"/>
    <col min="15" max="16" width="14" style="97" customWidth="1"/>
    <col min="17" max="17" width="47.42578125" style="97" customWidth="1"/>
    <col min="18" max="18" width="10" style="97" customWidth="1"/>
    <col min="20" max="20" width="16.5703125" style="52" customWidth="1"/>
    <col min="21" max="21" width="13.85546875" style="52" customWidth="1"/>
    <col min="22" max="25" width="9.140625" style="52"/>
    <col min="26" max="27" width="9" style="52" customWidth="1"/>
    <col min="28" max="28" width="16.5703125" style="52" customWidth="1"/>
    <col min="29" max="29" width="9" style="52" customWidth="1"/>
    <col min="30" max="16384" width="9.140625" style="52"/>
  </cols>
  <sheetData>
    <row r="1" spans="1:31" s="9" customFormat="1" ht="105" x14ac:dyDescent="0.25">
      <c r="A1" s="51" t="s">
        <v>2328</v>
      </c>
      <c r="B1" s="51" t="s">
        <v>2682</v>
      </c>
      <c r="C1" s="51" t="s">
        <v>2706</v>
      </c>
      <c r="D1" s="51" t="s">
        <v>2681</v>
      </c>
      <c r="E1" s="72" t="s">
        <v>2684</v>
      </c>
      <c r="F1" s="73" t="s">
        <v>2683</v>
      </c>
      <c r="G1" s="63" t="s">
        <v>339</v>
      </c>
      <c r="H1" s="66" t="s">
        <v>2296</v>
      </c>
      <c r="I1" s="65" t="s">
        <v>457</v>
      </c>
      <c r="K1" s="72" t="s">
        <v>2399</v>
      </c>
      <c r="L1" s="72"/>
      <c r="M1" s="73" t="s">
        <v>2297</v>
      </c>
      <c r="N1" s="73"/>
      <c r="O1" s="97"/>
      <c r="P1" s="97" t="s">
        <v>2298</v>
      </c>
      <c r="Q1" s="97" t="str">
        <f xml:space="preserve"> SUBSTITUTE(SUBSTITUTE(SUBSTITUTE(SUBSTITUTE(SUBSTITUTE(" "&amp;P1&amp;" "," "&amp;A$2&amp;" ","")," "&amp;B$2&amp;" ","")," "&amp;C$2&amp;" ","")," "&amp;D$2&amp;" ","")," select ","")</f>
        <v xml:space="preserve"> Desc </v>
      </c>
      <c r="R1" s="97" t="s">
        <v>2631</v>
      </c>
      <c r="T1" s="51" t="s">
        <v>550</v>
      </c>
      <c r="U1" s="61" t="s">
        <v>2561</v>
      </c>
      <c r="V1" s="83" t="s">
        <v>2352</v>
      </c>
      <c r="W1" s="83"/>
      <c r="X1" s="83" t="s">
        <v>547</v>
      </c>
      <c r="Y1" s="82" t="s">
        <v>949</v>
      </c>
      <c r="AB1" s="70" t="s">
        <v>2299</v>
      </c>
      <c r="AD1" s="98" t="s">
        <v>2300</v>
      </c>
      <c r="AE1" s="100" t="s">
        <v>2301</v>
      </c>
    </row>
    <row r="2" spans="1:31" x14ac:dyDescent="0.25">
      <c r="A2" s="120" t="s">
        <v>470</v>
      </c>
      <c r="B2" s="120" t="s">
        <v>824</v>
      </c>
      <c r="C2" s="122" t="s">
        <v>1</v>
      </c>
      <c r="D2" s="122"/>
      <c r="E2" s="52">
        <f t="shared" ref="E2:E7" si="0">IFERROR(VALUE(MID(U2,7,999)),"")</f>
        <v>569</v>
      </c>
      <c r="F2" s="33" t="str">
        <f>VLOOKUP(E2,K:L,2,FALSE)</f>
        <v>delete second (fixed) lines from end</v>
      </c>
      <c r="G2" s="64" t="str">
        <f>VLOOKUP(E2,K:O,4,FALSE)</f>
        <v xml:space="preserve">head -n -2           </v>
      </c>
      <c r="H2" s="67" t="str">
        <f>IF(J2="","",IF(ISERROR(MATCH(J2,Muppix!N:N,0)),"","EXCEL"))</f>
        <v>EXCEL</v>
      </c>
      <c r="I2" s="68" t="str">
        <f>IFERROR(MID(VLOOKUP(E2,K:P,6,FALSE),5+FIND("SSSS",VLOOKUP(E2,K:P,6,FALSE),1),9999),"")</f>
        <v>SELECT * FROM(SELECT ROW_NUMBER() OVER (ORDER BY mycolumn) AS myrow,* FROM mytable) X WHERE myrow &lt;(SELECT COUNT(*)-2 FROM mytable)</v>
      </c>
      <c r="J2" s="52" t="str">
        <f>SUBSTITUTE(TRIM(G2),"~","@")</f>
        <v>head -n -2</v>
      </c>
      <c r="K2" s="52">
        <f>IFERROR(MATCH(ROW()-1,Unix!D:D,0),"")</f>
        <v>493</v>
      </c>
      <c r="L2" s="52" t="str">
        <f>TRIM(LEFT(P2,FIND("SSSS",P2&amp;"SSSS",1)-1))</f>
        <v>delete lines with 'mytext' or 'mysecondtext'</v>
      </c>
      <c r="M2" s="33" t="str">
        <f t="shared" ref="M2:M12" si="1">LEFT(O2,FIND("SSSS",O2&amp;"SSSS",1)-1)</f>
        <v xml:space="preserve">egrep -v 'mytext|mysecondtext' ####!+ delete lines with 'mytext' or 'mysecondtext' </v>
      </c>
      <c r="N2" s="64" t="str">
        <f>IFERROR(LEFT(M2,FIND("##",M2,1)-1),"")</f>
        <v xml:space="preserve">egrep -v 'mytext|mysecondtext' </v>
      </c>
      <c r="O2" s="97" t="str">
        <f>SUBSTITUTE(IFERROR(INDEX(Unix!C:C,K2,1,1),""),"!!!","'")</f>
        <v xml:space="preserve">egrep -v 'mytext|mysecondtext' ####!+ delete lines with 'mytext' or 'mysecondtext' SSSS DELETE FROM mytable WHERE mycolumn = 'mytext' OR mycolumn= 'mysecondtext'  </v>
      </c>
      <c r="P2" s="97" t="str">
        <f>SUBSTITUTE(IFERROR(INDEX(Unix!E:E,K2,1,1),""),"!!!","'")</f>
        <v xml:space="preserve"> delete lines with 'mytext' or 'mysecondtext' SSSS DELETE FROM mytable WHERE mycolumn = 'mytext' OR mycolumn= 'mysecondtext'</v>
      </c>
      <c r="Q2" s="97" t="str">
        <f xml:space="preserve"> SUBSTITUTE(SUBSTITUTE(SUBSTITUTE(SUBSTITUTE(SUBSTITUTE(" "&amp;  LEFT(P2,FIND("SSSS",P2&amp;"SSSS",1)-1)   &amp;" "," "&amp;A$2&amp;" ","")," "&amp;B$2&amp;" ","")," "&amp;C$2&amp;" ","")," "&amp;D$2&amp;" ","")," select ","")</f>
        <v xml:space="preserve"> lines with 'mytext' or 'mysecondtext'</v>
      </c>
      <c r="R2" s="97">
        <f t="shared" ref="R2:R15" si="2">LEN(TRIM(SUBSTITUTE(SUBSTITUTE(SUBSTITUTE(SUBSTITUTE(SUBSTITUTE(SUBSTITUTE(SUBSTITUTE(Q2,A2,""),B2,""),C2,""),D2,""),"select",""),"ignore case",""),"and","")))</f>
        <v>31</v>
      </c>
      <c r="T2" s="120" t="str">
        <f>IF(R2=0,"",(10000+IF(R2=0,8000,R2))&amp;10000+IFERROR(MATCH(ROW()-1,Unix!D:D,0),0))</f>
        <v>1003110493</v>
      </c>
      <c r="U2" s="119" t="str">
        <f>IF(TRIM(V2)&lt;&gt;"",V2,IF(TRIM(U3)&lt;&gt;"",U3,""))</f>
        <v>1002210569</v>
      </c>
      <c r="V2" s="53" t="str">
        <f t="shared" ref="V2:V28" si="3">IF(ROW()&gt;Y$4," ",IFERROR(INDEX(T:T,MATCH(ROW()+Y$2-1,X:X,0),1,1)," "))</f>
        <v>1002210569</v>
      </c>
      <c r="W2" s="53" t="str">
        <f>IFERROR(IF(T2=""," ",IF(CODE(T2)&gt;91,"A"&amp;T2," "&amp;T2)&amp;"a" )," ")</f>
        <v xml:space="preserve"> 1003110493a</v>
      </c>
      <c r="X2" s="53">
        <f t="shared" ref="X2:X28" si="4">IF(W2&lt;&gt;" ",COUNTIF(W:W, "&lt;="&amp;W2),"")</f>
        <v>10</v>
      </c>
      <c r="Y2" s="82">
        <f>MIN(X:X)-1</f>
        <v>6</v>
      </c>
      <c r="AB2" s="71" t="s">
        <v>79</v>
      </c>
      <c r="AD2" s="98" t="s">
        <v>372</v>
      </c>
      <c r="AE2" s="100" t="s">
        <v>2301</v>
      </c>
    </row>
    <row r="3" spans="1:31" x14ac:dyDescent="0.25">
      <c r="E3" s="52">
        <f t="shared" si="0"/>
        <v>805</v>
      </c>
      <c r="F3" s="33" t="str">
        <f>VLOOKUP(E3,K:L,2,FALSE)</f>
        <v>delete line if second column is 'mytext'</v>
      </c>
      <c r="G3" s="64" t="str">
        <f t="shared" ref="G3:G30" si="5">VLOOKUP(E3,K:O,4,FALSE)</f>
        <v xml:space="preserve">awk '{if($2 !~/mytext/)print}' </v>
      </c>
      <c r="H3" s="67" t="str">
        <f>IF(J3="","",IF(ISERROR(MATCH(J3,Muppix!N:N,0)),"","EXCEL"))</f>
        <v>EXCEL</v>
      </c>
      <c r="I3" s="68" t="str">
        <f t="shared" ref="I3:I30" si="6">IFERROR(MID(VLOOKUP(E3,K:P,6,FALSE),5+FIND("SSSS",VLOOKUP(E3,K:P,6,FALSE),1),9999),"")</f>
        <v>DELETE * FROM mytable WHERE mysecondcolumn = 'mytext'</v>
      </c>
      <c r="J3" s="52" t="str">
        <f t="shared" ref="J3:J30" si="7">SUBSTITUTE(TRIM(G3),"~","@")</f>
        <v>awk '{if($2 !@/mytext/)print}'</v>
      </c>
      <c r="K3" s="52">
        <f>IFERROR(MATCH(ROW()-1,Unix!D:D,0),"")</f>
        <v>494</v>
      </c>
      <c r="L3" s="52" t="str">
        <f t="shared" ref="L3:L30" si="8">TRIM(LEFT(P3,FIND("SSSS",P3&amp;"SSSS",1)-1))</f>
        <v>delete line with 'mytext' or 'mysecondtext' anywhere on the line (ignore case)</v>
      </c>
      <c r="M3" s="33" t="str">
        <f t="shared" si="1"/>
        <v xml:space="preserve">egrep -iv 'mytext|mysecondtext' ####!+ delete line with 'mytext' or 'mysecondtext' anywhere on the line (ignore case) </v>
      </c>
      <c r="N3" s="64" t="str">
        <f t="shared" ref="N3:N30" si="9">IFERROR(LEFT(M3,FIND("##",M3,1)-1),"")</f>
        <v xml:space="preserve">egrep -iv 'mytext|mysecondtext' </v>
      </c>
      <c r="O3" s="97" t="str">
        <f>SUBSTITUTE(IFERROR(INDEX(Unix!C:C,K3,1,1),""),"!!!","'")</f>
        <v xml:space="preserve">egrep -iv 'mytext|mysecondtext' ####!+ delete line with 'mytext' or 'mysecondtext' anywhere on the line (ignore case) SSSS SELECT * FROM mytable WHERE NOT mycolumn ='mytext' OR mycolumn ='mysecondtext'  </v>
      </c>
      <c r="P3" s="97" t="str">
        <f>SUBSTITUTE(IFERROR(INDEX(Unix!E:E,K3,1,1),""),"!!!","'")</f>
        <v xml:space="preserve"> delete line with 'mytext' or 'mysecondtext' anywhere on the line (ignore case) SSSS SELECT * FROM mytable WHERE NOT mycolumn ='mytext' OR mycolumn ='mysecondtext'</v>
      </c>
      <c r="Q3" s="97" t="str">
        <f xml:space="preserve"> SUBSTITUTE(SUBSTITUTE(SUBSTITUTE(SUBSTITUTE(SUBSTITUTE(" "&amp;  LEFT(P3,FIND("SSSS",P3&amp;"SSSS",1)-1)   &amp;" "," "&amp;A$2&amp;" ","")," "&amp;B$2&amp;" ","")," "&amp;C$2&amp;" ","")," "&amp;D$2&amp;" ","")," select ","")</f>
        <v xml:space="preserve"> line with 'mytext' or 'mysecondtext' anywhere on the line (ignore case)</v>
      </c>
      <c r="R3" s="97">
        <f t="shared" si="2"/>
        <v>60</v>
      </c>
      <c r="T3" s="120" t="str">
        <f>IF(R3=0,"",(10000+IF(R3=0,8000,R3))&amp;10000+IFERROR(MATCH(ROW()-1,Unix!D:D,0),0))</f>
        <v>1006010494</v>
      </c>
      <c r="U3" s="119" t="str">
        <f t="shared" ref="U3:U28" si="10">IF(TRIM(V3)&lt;&gt;"",V3,IF(TRIM(U4)&lt;&gt;"",U4,""))</f>
        <v>1002510805</v>
      </c>
      <c r="V3" s="53" t="str">
        <f t="shared" si="3"/>
        <v>1002510805</v>
      </c>
      <c r="W3" s="53" t="str">
        <f t="shared" ref="W3:W28" si="11">IFERROR(IF(T3=""," ",IF(CODE(T3)&gt;91,"A"&amp;T3," "&amp;T3)&amp;"a" )," ")</f>
        <v xml:space="preserve"> 1006010494a</v>
      </c>
      <c r="X3" s="53">
        <f t="shared" si="4"/>
        <v>19</v>
      </c>
      <c r="AB3" s="71" t="s">
        <v>474</v>
      </c>
      <c r="AD3" s="101" t="s">
        <v>2302</v>
      </c>
      <c r="AE3" s="99" t="s">
        <v>2290</v>
      </c>
    </row>
    <row r="4" spans="1:31" x14ac:dyDescent="0.25">
      <c r="A4" s="52" t="s">
        <v>2931</v>
      </c>
      <c r="E4" s="52">
        <f t="shared" si="0"/>
        <v>1481</v>
      </c>
      <c r="F4" s="33" t="str">
        <f t="shared" ref="F4:F30" si="12">VLOOKUP(E4,K:L,2,FALSE)</f>
        <v>sort lines and then delete duplicate lines</v>
      </c>
      <c r="G4" s="64" t="str">
        <f t="shared" si="5"/>
        <v xml:space="preserve">sort -u              </v>
      </c>
      <c r="H4" s="67" t="str">
        <f>IF(J4="","",IF(ISERROR(MATCH(J4,Muppix!N:N,0)),"","EXCEL"))</f>
        <v>EXCEL</v>
      </c>
      <c r="I4" s="68" t="str">
        <f t="shared" si="6"/>
        <v>SELECT mycolumn,mysecondcolumn FROM mytable GROUP BY mycolumn,mysecondcolumn ORDER BY mycolumn -- (only showing 2 columns here)</v>
      </c>
      <c r="J4" s="52" t="str">
        <f t="shared" si="7"/>
        <v>sort -u</v>
      </c>
      <c r="K4" s="52">
        <f>IFERROR(MATCH(ROW()-1,Unix!D:D,0),"")</f>
        <v>496</v>
      </c>
      <c r="L4" s="52" t="str">
        <f t="shared" si="8"/>
        <v>delete lines if any of the texts in the file mylist.txt are found, 'mytext' etc TIP: in Windows ensure you run dos2unix on mylist.txt</v>
      </c>
      <c r="M4" s="33" t="str">
        <f t="shared" si="1"/>
        <v xml:space="preserve">fgrep -vif mylist.txt    ####! delete lines if any of the texts in the file mylist.txt are found, 'mytext' etc TIP: in Windows ensure you run dos2unix on mylist.txt </v>
      </c>
      <c r="N4" s="64" t="str">
        <f t="shared" si="9"/>
        <v xml:space="preserve">fgrep -vif mylist.txt    </v>
      </c>
      <c r="O4" s="97" t="str">
        <f>SUBSTITUTE(IFERROR(INDEX(Unix!C:C,K4,1,1),""),"!!!","'")</f>
        <v xml:space="preserve">fgrep -vif mylist.txt    ####! delete lines if any of the texts in the file mylist.txt are found, 'mytext' etc TIP: in Windows ensure you run dos2unix on mylist.txt SSSS SELECT t1.*,t2.* FROM mytable t1 FULL OUTER JOIN mysecondtable t2 ON t1.mycolumn =t2.mycolumn WHERE t1.mycolumn IS NULL  </v>
      </c>
      <c r="P4" s="97" t="str">
        <f>SUBSTITUTE(IFERROR(INDEX(Unix!E:E,K4,1,1),""),"!!!","'")</f>
        <v xml:space="preserve"> delete lines if any of the texts in the file mylist.txt are found, 'mytext' etc TIP: in Windows ensure you run dos2unix on mylist.txt SSSS SELECT t1.*,t2.* FROM mytable t1 FULL OUTER JOIN mysecondtable t2 ON t1.mycolumn =t2.mycolumn WHERE t1.mycolumn IS NULL</v>
      </c>
      <c r="Q4" s="97" t="str">
        <f t="shared" ref="Q4:Q30" si="13" xml:space="preserve"> SUBSTITUTE(SUBSTITUTE(SUBSTITUTE(SUBSTITUTE(SUBSTITUTE(" "&amp;  LEFT(P4,FIND("SSSS",P4&amp;"SSSS",1)-1)   &amp;" "," "&amp;A$2&amp;" ","")," "&amp;B$2&amp;" ","")," "&amp;C$2&amp;" ","")," "&amp;D$2&amp;" ","")," select ","")</f>
        <v xml:space="preserve"> lines if any of the texts in the file mylist.txt are found, 'mytext' etc TIP: in Windows ensure you run dos2unix on mylist.txt</v>
      </c>
      <c r="R4" s="97">
        <f t="shared" si="2"/>
        <v>126</v>
      </c>
      <c r="T4" s="120" t="str">
        <f>IF(R4=0,"",(10000+IF(R4=0,8000,R4))&amp;10000+IFERROR(MATCH(ROW()-1,Unix!D:D,0),0))</f>
        <v>1012610496</v>
      </c>
      <c r="U4" s="119" t="str">
        <f t="shared" si="10"/>
        <v>1003011481</v>
      </c>
      <c r="V4" s="53" t="str">
        <f t="shared" si="3"/>
        <v>1003011481</v>
      </c>
      <c r="W4" s="53" t="str">
        <f t="shared" si="11"/>
        <v xml:space="preserve"> 1012610496a</v>
      </c>
      <c r="X4" s="53">
        <f t="shared" si="4"/>
        <v>34</v>
      </c>
      <c r="Y4" s="53">
        <f>MAX(X:X)-Y2+1</f>
        <v>34</v>
      </c>
      <c r="AB4" s="71" t="s">
        <v>487</v>
      </c>
    </row>
    <row r="5" spans="1:31" x14ac:dyDescent="0.25">
      <c r="A5" s="52" t="s">
        <v>2930</v>
      </c>
      <c r="E5" s="52">
        <f t="shared" si="0"/>
        <v>493</v>
      </c>
      <c r="F5" s="33" t="str">
        <f t="shared" si="12"/>
        <v>delete lines with 'mytext' or 'mysecondtext'</v>
      </c>
      <c r="G5" s="64" t="str">
        <f t="shared" si="5"/>
        <v xml:space="preserve">egrep -v 'mytext|mysecondtext' </v>
      </c>
      <c r="H5" s="67" t="str">
        <f>IF(J5="","",IF(ISERROR(MATCH(J5,Muppix!N:N,0)),"","EXCEL"))</f>
        <v>EXCEL</v>
      </c>
      <c r="I5" s="68" t="str">
        <f t="shared" si="6"/>
        <v>DELETE FROM mytable WHERE mycolumn = 'mytext' OR mycolumn= 'mysecondtext'</v>
      </c>
      <c r="J5" s="52" t="str">
        <f t="shared" si="7"/>
        <v>egrep -v 'mytext|mysecondtext'</v>
      </c>
      <c r="K5" s="52">
        <f>IFERROR(MATCH(ROW()-1,Unix!D:D,0),"")</f>
        <v>501</v>
      </c>
      <c r="L5" s="52" t="str">
        <f t="shared" si="8"/>
        <v>delete line with 'mytext' aswell 'mysecondtext' anywhere on the line</v>
      </c>
      <c r="M5" s="33" t="str">
        <f t="shared" si="1"/>
        <v xml:space="preserve">awk '{if($0~/mytext/&amp;&amp;/mysecondtext/){""}else{print $0}}' ####!+ delete line with 'mytext' aswell 'mysecondtext' anywhere on the line </v>
      </c>
      <c r="N5" s="64" t="str">
        <f t="shared" si="9"/>
        <v xml:space="preserve">awk '{if($0~/mytext/&amp;&amp;/mysecondtext/){""}else{print $0}}' </v>
      </c>
      <c r="O5" s="97" t="str">
        <f>SUBSTITUTE(IFERROR(INDEX(Unix!C:C,K5,1,1),""),"!!!","'")</f>
        <v xml:space="preserve">awk '{if($0~/mytext/&amp;&amp;/mysecondtext/){""}else{print $0}}' ####!+ delete line with 'mytext' aswell 'mysecondtext' anywhere on the line SSSS SELECT * FROM mytable WHERE NOT (mycolumn ='mytext' AND mysecondcolumn ='mysecondtext')  </v>
      </c>
      <c r="P5" s="97" t="str">
        <f>SUBSTITUTE(IFERROR(INDEX(Unix!E:E,K5,1,1),""),"!!!","'")</f>
        <v xml:space="preserve"> delete line with 'mytext' aswell 'mysecondtext' anywhere on the line SSSS SELECT * FROM mytable WHERE NOT (mycolumn ='mytext' AND mysecondcolumn ='mysecondtext')</v>
      </c>
      <c r="Q5" s="97" t="str">
        <f t="shared" si="13"/>
        <v xml:space="preserve"> line with 'mytext' aswell 'mysecondtext' anywhere on the line</v>
      </c>
      <c r="R5" s="97">
        <f t="shared" si="2"/>
        <v>61</v>
      </c>
      <c r="T5" s="120" t="str">
        <f>IF(R5=0,"",(10000+IF(R5=0,8000,R5))&amp;10000+IFERROR(MATCH(ROW()-1,Unix!D:D,0),0))</f>
        <v>1006110501</v>
      </c>
      <c r="U5" s="119" t="str">
        <f t="shared" si="10"/>
        <v>1003110493</v>
      </c>
      <c r="V5" s="53" t="str">
        <f t="shared" si="3"/>
        <v>1003110493</v>
      </c>
      <c r="W5" s="53" t="str">
        <f t="shared" si="11"/>
        <v xml:space="preserve"> 1006110501a</v>
      </c>
      <c r="X5" s="53">
        <f t="shared" si="4"/>
        <v>22</v>
      </c>
      <c r="AB5" s="71" t="s">
        <v>490</v>
      </c>
    </row>
    <row r="6" spans="1:31" x14ac:dyDescent="0.25">
      <c r="A6" s="134" t="s">
        <v>2836</v>
      </c>
      <c r="B6" s="134" t="s">
        <v>2874</v>
      </c>
      <c r="C6" s="134" t="s">
        <v>2405</v>
      </c>
      <c r="D6" s="134" t="s">
        <v>2897</v>
      </c>
      <c r="E6" s="52">
        <f t="shared" si="0"/>
        <v>841</v>
      </c>
      <c r="F6" s="33" t="str">
        <f t="shared" si="12"/>
        <v>delete line if second column begins with 'mytext'</v>
      </c>
      <c r="G6" s="64" t="str">
        <f t="shared" si="5"/>
        <v xml:space="preserve">awk '{if ($2 !~/^mytext/) print $0}' </v>
      </c>
      <c r="H6" s="67" t="str">
        <f>IF(J6="","",IF(ISERROR(MATCH(J6,Muppix!N:N,0)),"","EXCEL"))</f>
        <v/>
      </c>
      <c r="I6" s="68" t="str">
        <f t="shared" si="6"/>
        <v>SELECT FROM mytable WHERE NOT mysecondcolumn LIKE 'mytext%' ???</v>
      </c>
      <c r="J6" s="52" t="str">
        <f t="shared" si="7"/>
        <v>awk '{if ($2 !@/^mytext/) print $0}'</v>
      </c>
      <c r="K6" s="52">
        <f>IFERROR(MATCH(ROW()-1,Unix!D:D,0),"")</f>
        <v>504</v>
      </c>
      <c r="L6" s="52" t="str">
        <f t="shared" si="8"/>
        <v>delete lines with 'mytext' before 'mysecondtext' ('mysecondtext' after 'mytext'</v>
      </c>
      <c r="M6" s="33" t="str">
        <f t="shared" si="1"/>
        <v xml:space="preserve">egrep -v 'mytext(.*?)mysecondtext' ####!+ delete lines with 'mytext' before 'mysecondtext' ('mysecondtext' after 'mytext' </v>
      </c>
      <c r="N6" s="64" t="str">
        <f t="shared" si="9"/>
        <v xml:space="preserve">egrep -v 'mytext(.*?)mysecondtext' </v>
      </c>
      <c r="O6" s="97" t="str">
        <f>SUBSTITUTE(IFERROR(INDEX(Unix!C:C,K6,1,1),""),"!!!","'")</f>
        <v xml:space="preserve">egrep -v 'mytext(.*?)mysecondtext' ####!+ delete lines with 'mytext' before 'mysecondtext' ('mysecondtext' after 'mytext' SSSS SELECT mycolumn FROM mytable WHERE NOT LEFT( mycolumn, CHARINDEX( 'mysecondtext' , mycolumn)) LIKE '%mytext%'  </v>
      </c>
      <c r="P6" s="97" t="str">
        <f>SUBSTITUTE(IFERROR(INDEX(Unix!E:E,K6,1,1),""),"!!!","'")</f>
        <v xml:space="preserve"> delete lines with 'mytext' before 'mysecondtext' ('mysecondtext' after 'mytext' SSSS SELECT mycolumn FROM mytable WHERE NOT LEFT( mycolumn, CHARINDEX( 'mysecondtext' , mycolumn)) LIKE '%mytext%'</v>
      </c>
      <c r="Q6" s="97" t="str">
        <f t="shared" si="13"/>
        <v xml:space="preserve"> lines with 'mytext' before 'mysecondtext' ('mysecondtext' after 'mytext'</v>
      </c>
      <c r="R6" s="97">
        <f t="shared" si="2"/>
        <v>56</v>
      </c>
      <c r="T6" s="120" t="str">
        <f>IF(R6=0,"",(10000+IF(R6=0,8000,R6))&amp;10000+IFERROR(MATCH(ROW()-1,Unix!D:D,0),0))</f>
        <v>1005610504</v>
      </c>
      <c r="U6" s="119" t="str">
        <f t="shared" si="10"/>
        <v>1003410841</v>
      </c>
      <c r="V6" s="53" t="str">
        <f t="shared" si="3"/>
        <v>1003410841</v>
      </c>
      <c r="W6" s="53" t="str">
        <f t="shared" si="11"/>
        <v xml:space="preserve"> 1005610504a</v>
      </c>
      <c r="X6" s="53">
        <f t="shared" si="4"/>
        <v>17</v>
      </c>
      <c r="AB6" s="71" t="s">
        <v>466</v>
      </c>
    </row>
    <row r="7" spans="1:31" x14ac:dyDescent="0.25">
      <c r="E7" s="52">
        <f t="shared" si="0"/>
        <v>780</v>
      </c>
      <c r="F7" s="33" t="str">
        <f t="shared" si="12"/>
        <v>delete between second (fixed) character and 8th character</v>
      </c>
      <c r="G7" s="64" t="str">
        <f t="shared" si="5"/>
        <v xml:space="preserve">cut -d ' ' -f2-8     </v>
      </c>
      <c r="H7" s="67" t="str">
        <f>IF(J7="","",IF(ISERROR(MATCH(J7,Muppix!N:N,0)),"","EXCEL"))</f>
        <v>EXCEL</v>
      </c>
      <c r="I7" s="68" t="str">
        <f t="shared" si="6"/>
        <v>SELECT LEFT(mycolumn,2-1)+SUBSTRING ( mycolumn ,1+8,999), * FROM mytable</v>
      </c>
      <c r="J7" s="52" t="str">
        <f t="shared" si="7"/>
        <v>cut -d ' ' -f2-8</v>
      </c>
      <c r="K7" s="52">
        <f>IFERROR(MATCH(ROW()-1,Unix!D:D,0),"")</f>
        <v>508</v>
      </c>
      <c r="L7" s="52" t="str">
        <f t="shared" si="8"/>
        <v>sort &amp; delete duplicate lines (dont maintain the original order &amp; is a lot faster)</v>
      </c>
      <c r="M7" s="33" t="str">
        <f t="shared" si="1"/>
        <v xml:space="preserve">sort -u              ####!+ sort &amp; delete duplicate lines (dont maintain the original order &amp; is a lot faster) </v>
      </c>
      <c r="N7" s="64" t="str">
        <f t="shared" si="9"/>
        <v xml:space="preserve">sort -u              </v>
      </c>
      <c r="O7" s="97" t="str">
        <f>SUBSTITUTE(IFERROR(INDEX(Unix!C:C,K7,1,1),""),"!!!","'")</f>
        <v xml:space="preserve">sort -u              ####!+ sort &amp; delete duplicate lines (dont maintain the original order &amp; is a lot faster) SSSS SELECT * FROM (SELECT *, ROW_NUMBER() OVER (PARTITION BY mycolumn,mysecondcolumn ,mythirdcolumn ORDER BY mycolumn ,mysecondcolumn ,mythirdcolumn) AS myrowno FROM mytable )X WHERE myrowno =1  </v>
      </c>
      <c r="P7" s="97" t="str">
        <f>SUBSTITUTE(IFERROR(INDEX(Unix!E:E,K7,1,1),""),"!!!","'")</f>
        <v xml:space="preserve"> sort &amp; delete duplicate lines (dont maintain the original order &amp; is a lot faster) SSSS SELECT * FROM (SELECT *, ROW_NUMBER() OVER (PARTITION BY mycolumn,mysecondcolumn ,mythirdcolumn ORDER BY mycolumn ,mysecondcolumn ,mythirdcolumn) AS myrowno FROM mytable )X WHERE myrowno =1</v>
      </c>
      <c r="Q7" s="97" t="str">
        <f t="shared" si="13"/>
        <v>sort &amp;duplicate lines (dont maintain the original order &amp; is a lot faster)</v>
      </c>
      <c r="R7" s="97">
        <f t="shared" si="2"/>
        <v>74</v>
      </c>
      <c r="T7" s="120" t="str">
        <f>IF(R7=0,"",(10000+IF(R7=0,8000,R7))&amp;10000+IFERROR(MATCH(ROW()-1,Unix!D:D,0),0))</f>
        <v>1007410508</v>
      </c>
      <c r="U7" s="119" t="str">
        <f t="shared" si="10"/>
        <v>1003810780</v>
      </c>
      <c r="V7" s="53" t="str">
        <f t="shared" si="3"/>
        <v>1003810780</v>
      </c>
      <c r="W7" s="53" t="str">
        <f t="shared" si="11"/>
        <v xml:space="preserve"> 1007410508a</v>
      </c>
      <c r="X7" s="53">
        <f t="shared" si="4"/>
        <v>27</v>
      </c>
      <c r="AB7" s="71" t="s">
        <v>489</v>
      </c>
    </row>
    <row r="8" spans="1:31" x14ac:dyDescent="0.25">
      <c r="A8" s="52" t="s">
        <v>2929</v>
      </c>
      <c r="E8" s="52">
        <f>IFERROR(VALUE(MID(U8,7,999)),"")</f>
        <v>817</v>
      </c>
      <c r="F8" s="33" t="str">
        <f t="shared" si="12"/>
        <v>delete lines if second column not alphanumeric (range)</v>
      </c>
      <c r="G8" s="64" t="str">
        <f t="shared" si="5"/>
        <v xml:space="preserve">awk '{if ($2 !~/^[[:alnum:]]/) print $0}' </v>
      </c>
      <c r="H8" s="67" t="str">
        <f>IF(J8="","",IF(ISERROR(MATCH(J8,Muppix!N:N,0)),"","EXCEL"))</f>
        <v/>
      </c>
      <c r="I8" s="68" t="str">
        <f t="shared" si="6"/>
        <v>SELECT * FROM mytable WHERE mysecondcolumn NOT LIKE '[a-zA-Z0-9] ????</v>
      </c>
      <c r="J8" s="52" t="str">
        <f t="shared" si="7"/>
        <v>awk '{if ($2 !@/^[[:alnum:]]/) print $0}'</v>
      </c>
      <c r="K8" s="52">
        <f>IFERROR(MATCH(ROW()-1,Unix!D:D,0),"")</f>
        <v>510</v>
      </c>
      <c r="L8" s="52" t="str">
        <f t="shared" si="8"/>
        <v>sort &amp; delete duplicate lines (dont maintain the original order &amp; is a lot faster)</v>
      </c>
      <c r="M8" s="33" t="str">
        <f t="shared" si="1"/>
        <v xml:space="preserve">sort -u              ## sort &amp; delete duplicate lines (dont maintain the original order &amp; is a lot faster) </v>
      </c>
      <c r="N8" s="64" t="str">
        <f t="shared" si="9"/>
        <v xml:space="preserve">sort -u              </v>
      </c>
      <c r="O8" s="97" t="str">
        <f>SUBSTITUTE(IFERROR(INDEX(Unix!C:C,K8,1,1),""),"!!!","'")</f>
        <v xml:space="preserve">sort -u              ## sort &amp; delete duplicate lines (dont maintain the original order &amp; is a lot faster) SSSS ;WITH mytmp AS (SELECT *,ROW_NUMBER() OVER (PARTITION BY mycolumn ,mysecondcolumn ,mythirdcolumn ORDER BY mycolumn ,mysecondcolumn ,mythirdcolumn ASC) AS myrow FROM mytable) SELECT * FROM mytmp WHERE myrow=1  </v>
      </c>
      <c r="P8" s="97" t="str">
        <f>SUBSTITUTE(IFERROR(INDEX(Unix!E:E,K8,1,1),""),"!!!","'")</f>
        <v>sort &amp; delete duplicate lines (dont maintain the original order &amp; is a lot faster) SSSS ;WITH mytmp AS (SELECT *,ROW_NUMBER() OVER (PARTITION BY mycolumn ,mysecondcolumn ,mythirdcolumn ORDER BY mycolumn ,mysecondcolumn ,mythirdcolumn ASC) AS myrow FROM mytable) SELECT * FROM mytmp WHERE myrow=1</v>
      </c>
      <c r="Q8" s="97" t="str">
        <f t="shared" si="13"/>
        <v xml:space="preserve"> sort &amp;duplicate lines (dont maintain the original order &amp; is a lot faster)</v>
      </c>
      <c r="R8" s="97">
        <f t="shared" si="2"/>
        <v>74</v>
      </c>
      <c r="T8" s="120" t="str">
        <f>IF(R8=0,"",(10000+IF(R8=0,8000,R8))&amp;10000+IFERROR(MATCH(ROW()-1,Unix!D:D,0),0))</f>
        <v>1007410510</v>
      </c>
      <c r="U8" s="119" t="str">
        <f t="shared" si="10"/>
        <v>1003910817</v>
      </c>
      <c r="V8" s="53" t="str">
        <f t="shared" si="3"/>
        <v>1003910817</v>
      </c>
      <c r="W8" s="53" t="str">
        <f t="shared" si="11"/>
        <v xml:space="preserve"> 1007410510a</v>
      </c>
      <c r="X8" s="53">
        <f t="shared" si="4"/>
        <v>28</v>
      </c>
      <c r="AB8" s="70" t="s">
        <v>467</v>
      </c>
    </row>
    <row r="9" spans="1:31" x14ac:dyDescent="0.25">
      <c r="A9" s="119" t="str">
        <f>VLOOKUP(A6,Translate!$B:$C,2,FALSE)</f>
        <v>select</v>
      </c>
      <c r="B9" s="119" t="str">
        <f>VLOOKUP(B6,Translate!$B:$C,2,FALSE)</f>
        <v>begin</v>
      </c>
      <c r="C9" s="119" t="str">
        <f>VLOOKUP(C6,Translate!$B:$C,2,FALSE)</f>
        <v>line</v>
      </c>
      <c r="D9" s="119" t="str">
        <f>VLOOKUP(D6,Translate!$B:$C,2,FALSE)</f>
        <v>mytext</v>
      </c>
      <c r="E9" s="52">
        <f t="shared" ref="E9:E30" si="14">IFERROR(VALUE(MID(U9,7,999)),"")</f>
        <v>670</v>
      </c>
      <c r="F9" s="33" t="str">
        <f t="shared" si="12"/>
        <v>delete the text between 'mytext' and 'mysecondtext'</v>
      </c>
      <c r="G9" s="64" t="str">
        <f t="shared" si="5"/>
        <v xml:space="preserve">sed 's/mytext.*mysecondtext//g' </v>
      </c>
      <c r="H9" s="67" t="str">
        <f>IF(J9="","",IF(ISERROR(MATCH(J9,Muppix!N:N,0)),"","EXCEL"))</f>
        <v>EXCEL</v>
      </c>
      <c r="I9" s="68" t="str">
        <f t="shared" si="6"/>
        <v>SELECT *,LEFT(mycolumn,CHARINDEX('mytext',mycolumn)-1) + SUBSTRING(mycolumn,LEN('mysecondtext')+CHARINDEX('mysecondtext',mycolumn),999) AS mycol FROM mytable WHERE mycolumn LIKE '%mytext%' AND mycolumn LIKE '%mysecondtext%'</v>
      </c>
      <c r="J9" s="52" t="str">
        <f t="shared" si="7"/>
        <v>sed 's/mytext.*mysecondtext//g'</v>
      </c>
      <c r="K9" s="52">
        <f>IFERROR(MATCH(ROW()-1,Unix!D:D,0),"")</f>
        <v>521</v>
      </c>
      <c r="L9" s="52" t="str">
        <f t="shared" si="8"/>
        <v>delete duplicate lines, but maintain the original order ( without sorting) select begin occurrence of each line</v>
      </c>
      <c r="M9" s="33" t="str">
        <f t="shared" si="1"/>
        <v xml:space="preserve">awk '!x[$0]++'       ####! delete duplicate lines, but maintain the original order ( without sorting) select begin occurrence of each line </v>
      </c>
      <c r="N9" s="64" t="str">
        <f t="shared" si="9"/>
        <v xml:space="preserve">awk '!x[$0]++'       </v>
      </c>
      <c r="O9" s="97" t="str">
        <f>SUBSTITUTE(IFERROR(INDEX(Unix!C:C,K9,1,1),""),"!!!","'")</f>
        <v xml:space="preserve">awk '!x[$0]++'       ####! delete duplicate lines, but maintain the original order ( without sorting) select begin occurrence of each line SSSS SELECT mycolumn ,mysecondcolumn ,mythirdcolumn FROM mytable GROUP BY mycolumn ,mysecondcolumn ,mythirdcolumn  </v>
      </c>
      <c r="P9" s="97" t="str">
        <f>SUBSTITUTE(IFERROR(INDEX(Unix!E:E,K9,1,1),""),"!!!","'")</f>
        <v xml:space="preserve"> delete duplicate lines, but maintain the original order ( without sorting) select begin occurrence of each line SSSS SELECT mycolumn ,mysecondcolumn ,mythirdcolumn FROM mytable GROUP BY mycolumn ,mysecondcolumn ,mythirdcolumn</v>
      </c>
      <c r="Q9" s="97" t="str">
        <f t="shared" si="13"/>
        <v xml:space="preserve"> duplicate lines, but maintain the original order ( without sorting)begin occurrence of each line</v>
      </c>
      <c r="R9" s="97">
        <f t="shared" si="2"/>
        <v>82</v>
      </c>
      <c r="T9" s="120" t="str">
        <f>IF(R9=0,"",(10000+IF(R9=0,8000,R9))&amp;10000+IFERROR(MATCH(ROW()-1,Unix!D:D,0),0))</f>
        <v>1008210521</v>
      </c>
      <c r="U9" s="119" t="str">
        <f t="shared" si="10"/>
        <v>1004010670</v>
      </c>
      <c r="V9" s="53" t="str">
        <f t="shared" si="3"/>
        <v>1004010670</v>
      </c>
      <c r="W9" s="53" t="str">
        <f t="shared" si="11"/>
        <v xml:space="preserve"> 1008210521a</v>
      </c>
      <c r="X9" s="53">
        <f t="shared" si="4"/>
        <v>29</v>
      </c>
      <c r="AB9" s="70" t="s">
        <v>488</v>
      </c>
    </row>
    <row r="10" spans="1:31" x14ac:dyDescent="0.25">
      <c r="E10" s="52">
        <f t="shared" si="14"/>
        <v>913</v>
      </c>
      <c r="F10" s="33" t="str">
        <f t="shared" si="12"/>
        <v>select the second (fixed) lines &amp; below , delete lines above second line</v>
      </c>
      <c r="G10" s="64" t="str">
        <f t="shared" si="5"/>
        <v xml:space="preserve">awk 'NR&gt;=2'          </v>
      </c>
      <c r="H10" s="67" t="str">
        <f>IF(J10="","",IF(ISERROR(MATCH(J10,Muppix!N:N,0)),"","EXCEL"))</f>
        <v>EXCEL</v>
      </c>
      <c r="I10" s="68" t="str">
        <f t="shared" si="6"/>
        <v xml:space="preserve">SELECT * FROM (SELECT ROW_NUMBER() OVER (ORDER BY mycolumn) AS myrow, * FROM mytable ) X WHERE NOT myrow &gt;=2 </v>
      </c>
      <c r="J10" s="52" t="str">
        <f t="shared" si="7"/>
        <v>awk 'NR&gt;=2'</v>
      </c>
      <c r="K10" s="52">
        <f>IFERROR(MATCH(ROW()-1,Unix!D:D,0),"")</f>
        <v>551</v>
      </c>
      <c r="L10" s="52" t="str">
        <f t="shared" si="8"/>
        <v>delete duplicate lines, based on duplicates in second column only, select begin occurrence of 2nd column,preserve order of lines</v>
      </c>
      <c r="M10" s="33" t="str">
        <f t="shared" si="1"/>
        <v xml:space="preserve">awk '!($2 in a){a[$2];print $0}' ####! delete duplicate lines, based on duplicates in second column only, select begin occurrence of 2nd column,preserve order of lines </v>
      </c>
      <c r="N10" s="64" t="str">
        <f t="shared" si="9"/>
        <v xml:space="preserve">awk '!($2 in a){a[$2];print $0}' </v>
      </c>
      <c r="O10" s="97" t="str">
        <f>SUBSTITUTE(IFERROR(INDEX(Unix!C:C,K10,1,1),""),"!!!","'")</f>
        <v xml:space="preserve">awk '!($2 in a){a[$2];print $0}' ####! delete duplicate lines, based on duplicates in second column only, select begin occurrence of 2nd column,preserve order of lines SSSS SELECT mysecondcolumn FROM mytable GROUP BY mysecondcolumn  </v>
      </c>
      <c r="P10" s="97" t="str">
        <f>SUBSTITUTE(IFERROR(INDEX(Unix!E:E,K10,1,1),""),"!!!","'")</f>
        <v xml:space="preserve"> delete duplicate lines, based on duplicates in second column only, select begin occurrence of 2nd column,preserve order of lines SSSS SELECT mysecondcolumn FROM mytable GROUP BY mysecondcolumn</v>
      </c>
      <c r="Q10" s="97" t="str">
        <f t="shared" si="13"/>
        <v xml:space="preserve"> duplicate lines, based on duplicates incolumn only,begin occurrence of 2nd column,preserve order of lines</v>
      </c>
      <c r="R10" s="97">
        <f t="shared" si="2"/>
        <v>105</v>
      </c>
      <c r="T10" s="120" t="str">
        <f>IF(R10=0,"",(10000+IF(R10=0,8000,R10))&amp;10000+IFERROR(MATCH(ROW()-1,Unix!D:D,0),0))</f>
        <v>1010510551</v>
      </c>
      <c r="U10" s="119" t="str">
        <f t="shared" si="10"/>
        <v>1004110913</v>
      </c>
      <c r="V10" s="53" t="str">
        <f t="shared" si="3"/>
        <v>1004110913</v>
      </c>
      <c r="W10" s="53" t="str">
        <f t="shared" si="11"/>
        <v xml:space="preserve"> 1010510551a</v>
      </c>
      <c r="X10" s="53">
        <f t="shared" si="4"/>
        <v>32</v>
      </c>
      <c r="AB10" s="71" t="s">
        <v>18</v>
      </c>
    </row>
    <row r="11" spans="1:31" x14ac:dyDescent="0.25">
      <c r="E11" s="52">
        <f t="shared" si="14"/>
        <v>567</v>
      </c>
      <c r="F11" s="33" t="str">
        <f t="shared" si="12"/>
        <v>delete between second line to eigth line : (fixed) lines 2 3 4 5 6 7 8</v>
      </c>
      <c r="G11" s="64" t="str">
        <f t="shared" si="5"/>
        <v xml:space="preserve">sed '2,8d'           </v>
      </c>
      <c r="H11" s="67" t="str">
        <f>IF(J11="","",IF(ISERROR(MATCH(J11,Muppix!N:N,0)),"","EXCEL"))</f>
        <v>EXCEL</v>
      </c>
      <c r="I11" s="68" t="str">
        <f t="shared" si="6"/>
        <v>SELECT * FROM (SELECT ROW_NUMBER() OVER (ORDER BY mycolumn) AS myrow, * FROM mytable ) X WHERE myrow  NOT BETWEEN 2 AND 8</v>
      </c>
      <c r="J11" s="52" t="str">
        <f t="shared" si="7"/>
        <v>sed '2,8d'</v>
      </c>
      <c r="K11" s="52">
        <f>IFERROR(MATCH(ROW()-1,Unix!D:D,0),"")</f>
        <v>565</v>
      </c>
      <c r="L11" s="52" t="str">
        <f t="shared" si="8"/>
        <v>delete the (fixed) beginning and second lines, select lines below second line, to the end line</v>
      </c>
      <c r="M11" s="33" t="str">
        <f t="shared" si="1"/>
        <v xml:space="preserve">sed '1,2d'           ####!+ delete the (fixed) beginning and second lines, select lines below second line, to the end line </v>
      </c>
      <c r="N11" s="64" t="str">
        <f t="shared" si="9"/>
        <v xml:space="preserve">sed '1,2d'           </v>
      </c>
      <c r="O11" s="97" t="str">
        <f>SUBSTITUTE(IFERROR(INDEX(Unix!C:C,K11,1,1),""),"!!!","'")</f>
        <v xml:space="preserve">sed '1,2d'           ####!+ delete the (fixed) beginning and second lines, select lines below second line, to the end line SSSS SELECT * FROM(SELECT ROW_NUMBER() OVER (ORDER BY mycolumn) AS myrow,* FROM mytable) X WHERE myrow &gt; 2  </v>
      </c>
      <c r="P11" s="97" t="str">
        <f>SUBSTITUTE(IFERROR(INDEX(Unix!E:E,K11,1,1),""),"!!!","'")</f>
        <v xml:space="preserve"> delete the (fixed) beginning and second lines, select lines below second line, to the end line SSSS SELECT * FROM(SELECT ROW_NUMBER() OVER (ORDER BY mycolumn) AS myrow,* FROM mytable) X WHERE myrow &gt; 2</v>
      </c>
      <c r="Q11" s="97" t="str">
        <f t="shared" si="13"/>
        <v xml:space="preserve"> the (fixed) beginning andlines,lines belowline, to the end line</v>
      </c>
      <c r="R11" s="97">
        <f t="shared" si="2"/>
        <v>60</v>
      </c>
      <c r="T11" s="120" t="str">
        <f>IF(R11=0,"",(10000+IF(R11=0,8000,R11))&amp;10000+IFERROR(MATCH(ROW()-1,Unix!D:D,0),0))</f>
        <v>1006010565</v>
      </c>
      <c r="U11" s="119" t="str">
        <f t="shared" si="10"/>
        <v>1005510567</v>
      </c>
      <c r="V11" s="53" t="str">
        <f t="shared" si="3"/>
        <v>1005510567</v>
      </c>
      <c r="W11" s="53" t="str">
        <f t="shared" si="11"/>
        <v xml:space="preserve"> 1006010565a</v>
      </c>
      <c r="X11" s="53">
        <f t="shared" si="4"/>
        <v>20</v>
      </c>
      <c r="AB11" s="71" t="s">
        <v>822</v>
      </c>
    </row>
    <row r="12" spans="1:31" x14ac:dyDescent="0.25">
      <c r="E12" s="52">
        <f t="shared" si="14"/>
        <v>504</v>
      </c>
      <c r="F12" s="33" t="str">
        <f t="shared" si="12"/>
        <v>delete lines with 'mytext' before 'mysecondtext' ('mysecondtext' after 'mytext'</v>
      </c>
      <c r="G12" s="64" t="str">
        <f t="shared" si="5"/>
        <v xml:space="preserve">egrep -v 'mytext(.*?)mysecondtext' </v>
      </c>
      <c r="H12" s="67" t="str">
        <f>IF(J12="","",IF(ISERROR(MATCH(J12,Muppix!N:N,0)),"","EXCEL"))</f>
        <v>EXCEL</v>
      </c>
      <c r="I12" s="68" t="str">
        <f t="shared" si="6"/>
        <v>SELECT mycolumn FROM mytable WHERE NOT LEFT( mycolumn, CHARINDEX( 'mysecondtext' , mycolumn)) LIKE '%mytext%'</v>
      </c>
      <c r="J12" s="52" t="str">
        <f t="shared" si="7"/>
        <v>egrep -v 'mytext(.*?)mysecondtext'</v>
      </c>
      <c r="K12" s="52">
        <f>IFERROR(MATCH(ROW()-1,Unix!D:D,0),"")</f>
        <v>567</v>
      </c>
      <c r="L12" s="52" t="str">
        <f t="shared" si="8"/>
        <v>delete between second line to eigth line : (fixed) lines 2 3 4 5 6 7 8</v>
      </c>
      <c r="M12" s="33" t="str">
        <f t="shared" si="1"/>
        <v xml:space="preserve">sed '2,8d'           ####!+ delete between second line to eigth line : (fixed) lines 2 3 4 5 6 7 8  </v>
      </c>
      <c r="N12" s="64" t="str">
        <f t="shared" si="9"/>
        <v xml:space="preserve">sed '2,8d'           </v>
      </c>
      <c r="O12" s="97" t="str">
        <f>SUBSTITUTE(IFERROR(INDEX(Unix!C:C,K12,1,1),""),"!!!","'")</f>
        <v xml:space="preserve">sed '2,8d'           ####!+ delete between second line to eigth line : (fixed) lines 2 3 4 5 6 7 8  SSSS SELECT * FROM (SELECT ROW_NUMBER() OVER (ORDER BY mycolumn) AS myrow, * FROM mytable ) X WHERE myrow  NOT BETWEEN 2 AND 8  </v>
      </c>
      <c r="P12" s="97" t="str">
        <f>SUBSTITUTE(IFERROR(INDEX(Unix!E:E,K12,1,1),""),"!!!","'")</f>
        <v xml:space="preserve"> delete between second line to eigth line : (fixed) lines 2 3 4 5 6 7 8  SSSS SELECT * FROM (SELECT ROW_NUMBER() OVER (ORDER BY mycolumn) AS myrow, * FROM mytable ) X WHERE myrow  NOT BETWEEN 2 AND 8</v>
      </c>
      <c r="Q12" s="97" t="str">
        <f t="shared" si="13"/>
        <v xml:space="preserve"> betweenline to eigth line : (fixed) lines 2 3 4 5 6 7 8 </v>
      </c>
      <c r="R12" s="97">
        <f t="shared" si="2"/>
        <v>55</v>
      </c>
      <c r="T12" s="120" t="str">
        <f>IF(R12=0,"",(10000+IF(R12=0,8000,R12))&amp;10000+IFERROR(MATCH(ROW()-1,Unix!D:D,0),0))</f>
        <v>1005510567</v>
      </c>
      <c r="U12" s="119" t="str">
        <f t="shared" si="10"/>
        <v>1005610504</v>
      </c>
      <c r="V12" s="53" t="str">
        <f t="shared" si="3"/>
        <v>1005610504</v>
      </c>
      <c r="W12" s="53" t="str">
        <f t="shared" si="11"/>
        <v xml:space="preserve"> 1005510567a</v>
      </c>
      <c r="X12" s="53">
        <f t="shared" si="4"/>
        <v>16</v>
      </c>
      <c r="AB12" s="71" t="s">
        <v>0</v>
      </c>
    </row>
    <row r="13" spans="1:31" x14ac:dyDescent="0.25">
      <c r="E13" s="52">
        <f t="shared" si="14"/>
        <v>908</v>
      </c>
      <c r="F13" s="33" t="str">
        <f t="shared" si="12"/>
        <v>select the beginning (fixed) begin and second lines (above), delete lines below second line</v>
      </c>
      <c r="G13" s="64" t="str">
        <f t="shared" si="5"/>
        <v xml:space="preserve">head -2              </v>
      </c>
      <c r="H13" s="67" t="str">
        <f>IF(J13="","",IF(ISERROR(MATCH(J13,Muppix!N:N,0)),"","EXCEL"))</f>
        <v>EXCEL</v>
      </c>
      <c r="I13" s="68" t="str">
        <f t="shared" si="6"/>
        <v>SELECT TOP 2 * FROM mytable ORDER BY mycolumn ASC</v>
      </c>
      <c r="J13" s="52" t="str">
        <f t="shared" si="7"/>
        <v>head -2</v>
      </c>
      <c r="K13" s="52">
        <f>IFERROR(MATCH(ROW()-1,Unix!D:D,0),"")</f>
        <v>569</v>
      </c>
      <c r="L13" s="52" t="str">
        <f t="shared" si="8"/>
        <v>delete second (fixed) lines from end</v>
      </c>
      <c r="M13" s="33" t="str">
        <f>LEFT(O13,FIND("SSSS",O13&amp;"SSSS",1)-1)</f>
        <v xml:space="preserve">head -n -2           ####!+ delete second (fixed) lines from end </v>
      </c>
      <c r="N13" s="64" t="str">
        <f t="shared" si="9"/>
        <v xml:space="preserve">head -n -2           </v>
      </c>
      <c r="O13" s="97" t="str">
        <f>SUBSTITUTE(IFERROR(INDEX(Unix!C:C,K13,1,1),""),"!!!","'")</f>
        <v xml:space="preserve">head -n -2           ####!+ delete second (fixed) lines from end SSSS SELECT * FROM(SELECT ROW_NUMBER() OVER (ORDER BY mycolumn) AS myrow,* FROM mytable) X WHERE myrow &lt;(SELECT COUNT(*)-2 FROM mytable)  </v>
      </c>
      <c r="P13" s="97" t="str">
        <f>SUBSTITUTE(IFERROR(INDEX(Unix!E:E,K13,1,1),""),"!!!","'")</f>
        <v xml:space="preserve"> delete second (fixed) lines from end SSSS SELECT * FROM(SELECT ROW_NUMBER() OVER (ORDER BY mycolumn) AS myrow,* FROM mytable) X WHERE myrow &lt;(SELECT COUNT(*)-2 FROM mytable)</v>
      </c>
      <c r="Q13" s="97" t="str">
        <f t="shared" si="13"/>
        <v>(fixed) lines from end</v>
      </c>
      <c r="R13" s="97">
        <f t="shared" si="2"/>
        <v>22</v>
      </c>
      <c r="T13" s="120" t="str">
        <f>IF(R13=0,"",(10000+IF(R13=0,8000,R13))&amp;10000+IFERROR(MATCH(ROW()-1,Unix!D:D,0),0))</f>
        <v>1002210569</v>
      </c>
      <c r="U13" s="119" t="str">
        <f t="shared" si="10"/>
        <v>1005710908</v>
      </c>
      <c r="V13" s="53" t="str">
        <f t="shared" si="3"/>
        <v>1005710908</v>
      </c>
      <c r="W13" s="53" t="str">
        <f t="shared" si="11"/>
        <v xml:space="preserve"> 1002210569a</v>
      </c>
      <c r="X13" s="53">
        <f t="shared" si="4"/>
        <v>7</v>
      </c>
      <c r="AB13" s="71" t="s">
        <v>506</v>
      </c>
    </row>
    <row r="14" spans="1:31" x14ac:dyDescent="0.25">
      <c r="E14" s="52">
        <f t="shared" si="14"/>
        <v>494</v>
      </c>
      <c r="F14" s="33" t="str">
        <f t="shared" si="12"/>
        <v>delete line with 'mytext' or 'mysecondtext' anywhere on the line (ignore case)</v>
      </c>
      <c r="G14" s="64" t="str">
        <f t="shared" si="5"/>
        <v xml:space="preserve">egrep -iv 'mytext|mysecondtext' </v>
      </c>
      <c r="H14" s="67" t="str">
        <f>IF(J14="","",IF(ISERROR(MATCH(J14,Muppix!N:N,0)),"","EXCEL"))</f>
        <v>EXCEL</v>
      </c>
      <c r="I14" s="68" t="str">
        <f t="shared" si="6"/>
        <v>SELECT * FROM mytable WHERE NOT mycolumn ='mytext' OR mycolumn ='mysecondtext'</v>
      </c>
      <c r="J14" s="52" t="str">
        <f t="shared" si="7"/>
        <v>egrep -iv 'mytext|mysecondtext'</v>
      </c>
      <c r="K14" s="52">
        <f>IFERROR(MATCH(ROW()-1,Unix!D:D,0),"")</f>
        <v>642</v>
      </c>
      <c r="L14" s="52" t="str">
        <f t="shared" si="8"/>
        <v>delete beginning and second characters (fixed)(delete before 3rd &amp; select after second characters)</v>
      </c>
      <c r="M14" s="33" t="str">
        <f t="shared" ref="M14:M30" si="15">LEFT(O14,FIND("SSSS",O14&amp;"SSSS",1)-1)</f>
        <v xml:space="preserve">cut -c 3-            ####! delete beginning and second characters (fixed)(delete before 3rd &amp; select after second characters) </v>
      </c>
      <c r="N14" s="64" t="str">
        <f t="shared" si="9"/>
        <v xml:space="preserve">cut -c 3-            </v>
      </c>
      <c r="O14" s="97" t="str">
        <f>SUBSTITUTE(IFERROR(INDEX(Unix!C:C,K14,1,1),""),"!!!","'")</f>
        <v xml:space="preserve">cut -c 3-            ####! delete beginning and second characters (fixed)(delete before 3rd &amp; select after second characters) SSSS SELECT SUBSTRING(mycolumn, 2+1,999) FROM mytable  </v>
      </c>
      <c r="P14" s="97" t="str">
        <f>SUBSTITUTE(IFERROR(INDEX(Unix!E:E,K14,1,1),""),"!!!","'")</f>
        <v xml:space="preserve"> delete beginning and second characters (fixed)(delete before 3rd &amp; select after second characters) SSSS SELECT SUBSTRING(mycolumn, 2+1,999) FROM mytable</v>
      </c>
      <c r="Q14" s="97" t="str">
        <f t="shared" si="13"/>
        <v xml:space="preserve"> beginning andcharacters (fixed)(delete before 3rd &amp;aftercharacters)</v>
      </c>
      <c r="R14" s="97">
        <f t="shared" si="2"/>
        <v>64</v>
      </c>
      <c r="T14" s="120" t="str">
        <f>IF(R14=0,"",(10000+IF(R14=0,8000,R14))&amp;10000+IFERROR(MATCH(ROW()-1,Unix!D:D,0),0))</f>
        <v>1006410642</v>
      </c>
      <c r="U14" s="119" t="str">
        <f t="shared" si="10"/>
        <v>1006010494</v>
      </c>
      <c r="V14" s="53" t="str">
        <f t="shared" si="3"/>
        <v>1006010494</v>
      </c>
      <c r="W14" s="53" t="str">
        <f t="shared" si="11"/>
        <v xml:space="preserve"> 1006410642a</v>
      </c>
      <c r="X14" s="53">
        <f t="shared" si="4"/>
        <v>23</v>
      </c>
      <c r="AB14" s="71" t="s">
        <v>476</v>
      </c>
    </row>
    <row r="15" spans="1:31" x14ac:dyDescent="0.25">
      <c r="E15" s="52">
        <f t="shared" si="14"/>
        <v>565</v>
      </c>
      <c r="F15" s="33" t="str">
        <f t="shared" si="12"/>
        <v>delete the (fixed) beginning and second lines, select lines below second line, to the end line</v>
      </c>
      <c r="G15" s="64" t="str">
        <f t="shared" si="5"/>
        <v xml:space="preserve">sed '1,2d'           </v>
      </c>
      <c r="H15" s="67" t="str">
        <f>IF(J15="","",IF(ISERROR(MATCH(J15,Muppix!N:N,0)),"","EXCEL"))</f>
        <v>EXCEL</v>
      </c>
      <c r="I15" s="68" t="str">
        <f t="shared" si="6"/>
        <v>SELECT * FROM(SELECT ROW_NUMBER() OVER (ORDER BY mycolumn) AS myrow,* FROM mytable) X WHERE myrow &gt; 2</v>
      </c>
      <c r="J15" s="52" t="str">
        <f t="shared" si="7"/>
        <v>sed '1,2d'</v>
      </c>
      <c r="K15" s="52">
        <f>IFERROR(MATCH(ROW()-1,Unix!D:D,0),"")</f>
        <v>645</v>
      </c>
      <c r="L15" s="52" t="str">
        <f t="shared" si="8"/>
        <v>delete the end 2 (fixed) characters on each line. (end &amp; second from end character)</v>
      </c>
      <c r="M15" s="33" t="str">
        <f t="shared" si="15"/>
        <v xml:space="preserve">sed 's/..$//'        ####!+ delete the end 2 (fixed) characters on each line. (end &amp; second from end character) </v>
      </c>
      <c r="N15" s="64" t="str">
        <f t="shared" si="9"/>
        <v xml:space="preserve">sed 's/..$//'        </v>
      </c>
      <c r="O15" s="97" t="str">
        <f>SUBSTITUTE(IFERROR(INDEX(Unix!C:C,K15,1,1),""),"!!!","'")</f>
        <v xml:space="preserve">sed 's/..$//'        ####!+ delete the end 2 (fixed) characters on each line. (end &amp; second from end character) SSSS SELECT LEFT( mycolumn,CASE WHEN 0 &gt; LEN( mycolumn) -2 THEN 0 ELSE LEN( mycolumn) -2 END) FROM mytable  </v>
      </c>
      <c r="P15" s="97" t="str">
        <f>SUBSTITUTE(IFERROR(INDEX(Unix!E:E,K15,1,1),""),"!!!","'")</f>
        <v xml:space="preserve"> delete the end 2 (fixed) characters on each line. (end &amp; second from end character) SSSS SELECT LEFT( mycolumn,CASE WHEN 0 &gt; LEN( mycolumn) -2 THEN 0 ELSE LEN( mycolumn) -2 END) FROM mytable</v>
      </c>
      <c r="Q15" s="97" t="str">
        <f t="shared" si="13"/>
        <v xml:space="preserve"> the end 2 (fixed) characters on each line. (end &amp;from end character)</v>
      </c>
      <c r="R15" s="97">
        <f t="shared" si="2"/>
        <v>68</v>
      </c>
      <c r="T15" s="120" t="str">
        <f>IF(R15=0,"",(10000+IF(R15=0,8000,R15))&amp;10000+IFERROR(MATCH(ROW()-1,Unix!D:D,0),0))</f>
        <v>1006810645</v>
      </c>
      <c r="U15" s="119" t="str">
        <f t="shared" si="10"/>
        <v>1006010565</v>
      </c>
      <c r="V15" s="53" t="str">
        <f t="shared" si="3"/>
        <v>1006010565</v>
      </c>
      <c r="W15" s="53" t="str">
        <f t="shared" si="11"/>
        <v xml:space="preserve"> 1006810645a</v>
      </c>
      <c r="X15" s="53">
        <f t="shared" si="4"/>
        <v>24</v>
      </c>
      <c r="AB15" s="71" t="s">
        <v>465</v>
      </c>
    </row>
    <row r="16" spans="1:31" x14ac:dyDescent="0.25">
      <c r="E16" s="52">
        <f t="shared" si="14"/>
        <v>1540</v>
      </c>
      <c r="F16" s="33" t="str">
        <f t="shared" si="12"/>
        <v>select fixed text after the second character onwards, delete beginning 2 characters</v>
      </c>
      <c r="G16" s="64" t="str">
        <f t="shared" si="5"/>
        <v xml:space="preserve">cut -c 2-            </v>
      </c>
      <c r="H16" s="67" t="str">
        <f>IF(J16="","",IF(ISERROR(MATCH(J16,Muppix!N:N,0)),"","EXCEL"))</f>
        <v/>
      </c>
      <c r="I16" s="68" t="str">
        <f t="shared" si="6"/>
        <v>SELECT SUBSTRING(mycolumn,2 ,9999) FROM mytable</v>
      </c>
      <c r="J16" s="52" t="str">
        <f t="shared" si="7"/>
        <v>cut -c 2-</v>
      </c>
      <c r="K16" s="52">
        <f>IFERROR(MATCH(ROW()-1,Unix!D:D,0),"")</f>
        <v>668</v>
      </c>
      <c r="L16" s="52" t="str">
        <f t="shared" si="8"/>
        <v>select text between 'mytext' and 'mysecondtext' on the line. delete before 'mytext' aswell as after 'mysecondtext', include mytext &amp; mysecondtext</v>
      </c>
      <c r="M16" s="33" t="str">
        <f t="shared" si="15"/>
        <v xml:space="preserve">grep -o "mytext.*mysecondtext" ####!+ select text between 'mytext' and 'mysecondtext' on the line. delete before 'mytext' aswell as after 'mysecondtext', include mytext &amp; mysecondtext </v>
      </c>
      <c r="N16" s="64" t="str">
        <f t="shared" si="9"/>
        <v xml:space="preserve">grep -o "mytext.*mysecondtext" </v>
      </c>
      <c r="O16" s="97" t="str">
        <f>SUBSTITUTE(IFERROR(INDEX(Unix!C:C,K16,1,1),""),"!!!","'")</f>
        <v xml:space="preserve">grep -o "mytext.*mysecondtext" ####!+ select text between 'mytext' and 'mysecondtext' on the line. delete before 'mytext' aswell as after 'mysecondtext', include mytext &amp; mysecondtext SSSS SELECT *, SUBSTRING(LEFT( mycolumn, CHARINDEX('mysecondtext',mycolumn)-1),LEN('mytext') + CHARINDEX('mytext', mycolumn),999) AS mycol FROM mytable WHERE mycolumn LIKE '%mytext%' AND mycolumn LIKE '%mysecondtext%'  </v>
      </c>
      <c r="P16" s="97" t="str">
        <f>SUBSTITUTE(IFERROR(INDEX(Unix!E:E,K16,1,1),""),"!!!","'")</f>
        <v xml:space="preserve"> select text between 'mytext' and 'mysecondtext' on the line. delete before 'mytext' aswell as after 'mysecondtext', include mytext &amp; mysecondtext SSSS SELECT *, SUBSTRING(LEFT( mycolumn, CHARINDEX('mysecondtext',mycolumn)-1),LEN('mytext') + CHARINDEX('mytext', mycolumn),999) AS mycol FROM mytable WHERE mycolumn LIKE '%mytext%' AND mycolumn LIKE '%mysecondtext%'</v>
      </c>
      <c r="Q16" s="97" t="str">
        <f t="shared" si="13"/>
        <v>select text between 'mytext' and 'mysecondtext' on the line.before 'mytext' aswell as after 'mysecondtext', include mytext &amp; mysecondtext</v>
      </c>
      <c r="R16" s="97">
        <f t="shared" ref="R16:R28" si="16">LEN(TRIM(SUBSTITUTE(SUBSTITUTE(SUBSTITUTE(SUBSTITUTE(SUBSTITUTE(SUBSTITUTE(SUBSTITUTE(Q16,A16,""),B16,""),C16,""),D16,""),"select",""),"ignore case",""),"and","")))</f>
        <v>126</v>
      </c>
      <c r="T16" s="120" t="str">
        <f>IF(R16=0,"",(10000+IF(R16=0,8000,R16))&amp;10000+IFERROR(MATCH(ROW()-1,Unix!D:D,0),0))</f>
        <v>1012610668</v>
      </c>
      <c r="U16" s="119" t="str">
        <f t="shared" si="10"/>
        <v>1006011540</v>
      </c>
      <c r="V16" s="53" t="str">
        <f t="shared" si="3"/>
        <v>1006011540</v>
      </c>
      <c r="W16" s="53" t="str">
        <f t="shared" si="11"/>
        <v xml:space="preserve"> 1012610668a</v>
      </c>
      <c r="X16" s="53">
        <f t="shared" si="4"/>
        <v>35</v>
      </c>
      <c r="AB16" s="71" t="s">
        <v>824</v>
      </c>
    </row>
    <row r="17" spans="3:28" x14ac:dyDescent="0.25">
      <c r="E17" s="52">
        <f t="shared" si="14"/>
        <v>501</v>
      </c>
      <c r="F17" s="33" t="str">
        <f t="shared" si="12"/>
        <v>delete line with 'mytext' aswell 'mysecondtext' anywhere on the line</v>
      </c>
      <c r="G17" s="64" t="str">
        <f t="shared" si="5"/>
        <v xml:space="preserve">awk '{if($0~/mytext/&amp;&amp;/mysecondtext/){""}else{print $0}}' </v>
      </c>
      <c r="H17" s="67" t="str">
        <f>IF(J17="","",IF(ISERROR(MATCH(J17,Muppix!N:N,0)),"","EXCEL"))</f>
        <v>EXCEL</v>
      </c>
      <c r="I17" s="68" t="str">
        <f t="shared" si="6"/>
        <v>SELECT * FROM mytable WHERE NOT (mycolumn ='mytext' AND mysecondcolumn ='mysecondtext')</v>
      </c>
      <c r="J17" s="52" t="str">
        <f t="shared" si="7"/>
        <v>awk '{if($0@/mytext/&amp;&amp;/mysecondtext/){""}else{print $0}}'</v>
      </c>
      <c r="K17" s="52">
        <f>IFERROR(MATCH(ROW()-1,Unix!D:D,0),"")</f>
        <v>670</v>
      </c>
      <c r="L17" s="52" t="str">
        <f t="shared" si="8"/>
        <v>delete the text between 'mytext' and 'mysecondtext'</v>
      </c>
      <c r="M17" s="33" t="str">
        <f t="shared" si="15"/>
        <v xml:space="preserve">sed 's/mytext.*mysecondtext//g' ####!+ delete the text between 'mytext' and 'mysecondtext' </v>
      </c>
      <c r="N17" s="64" t="str">
        <f t="shared" si="9"/>
        <v xml:space="preserve">sed 's/mytext.*mysecondtext//g' </v>
      </c>
      <c r="O17" s="97" t="str">
        <f>SUBSTITUTE(IFERROR(INDEX(Unix!C:C,K17,1,1),""),"!!!","'")</f>
        <v xml:space="preserve">sed 's/mytext.*mysecondtext//g' ####!+ delete the text between 'mytext' and 'mysecondtext' SSSS SELECT *,LEFT(mycolumn,CHARINDEX('mytext',mycolumn)-1) + SUBSTRING(mycolumn,LEN('mysecondtext')+CHARINDEX('mysecondtext',mycolumn),999) AS mycol FROM mytable WHERE mycolumn LIKE '%mytext%' AND mycolumn LIKE '%mysecondtext%'  </v>
      </c>
      <c r="P17" s="97" t="str">
        <f>SUBSTITUTE(IFERROR(INDEX(Unix!E:E,K17,1,1),""),"!!!","'")</f>
        <v xml:space="preserve"> delete the text between 'mytext' and 'mysecondtext' SSSS SELECT *,LEFT(mycolumn,CHARINDEX('mytext',mycolumn)-1) + SUBSTRING(mycolumn,LEN('mysecondtext')+CHARINDEX('mysecondtext',mycolumn),999) AS mycol FROM mytable WHERE mycolumn LIKE '%mytext%' AND mycolumn LIKE '%mysecondtext%'</v>
      </c>
      <c r="Q17" s="97" t="str">
        <f t="shared" si="13"/>
        <v xml:space="preserve"> the text between 'mytext' and 'mysecondtext'</v>
      </c>
      <c r="R17" s="97">
        <f t="shared" si="16"/>
        <v>40</v>
      </c>
      <c r="T17" s="120" t="str">
        <f>IF(R17=0,"",(10000+IF(R17=0,8000,R17))&amp;10000+IFERROR(MATCH(ROW()-1,Unix!D:D,0),0))</f>
        <v>1004010670</v>
      </c>
      <c r="U17" s="119" t="str">
        <f t="shared" si="10"/>
        <v>1006110501</v>
      </c>
      <c r="V17" s="53" t="str">
        <f t="shared" si="3"/>
        <v>1006110501</v>
      </c>
      <c r="W17" s="53" t="str">
        <f t="shared" si="11"/>
        <v xml:space="preserve"> 1004010670a</v>
      </c>
      <c r="X17" s="53">
        <f t="shared" si="4"/>
        <v>14</v>
      </c>
      <c r="AB17" s="71" t="s">
        <v>475</v>
      </c>
    </row>
    <row r="18" spans="3:28" x14ac:dyDescent="0.25">
      <c r="E18" s="52">
        <f t="shared" si="14"/>
        <v>642</v>
      </c>
      <c r="F18" s="33" t="str">
        <f t="shared" si="12"/>
        <v>delete beginning and second characters (fixed)(delete before 3rd &amp; select after second characters)</v>
      </c>
      <c r="G18" s="64" t="str">
        <f t="shared" si="5"/>
        <v xml:space="preserve">cut -c 3-            </v>
      </c>
      <c r="H18" s="67" t="str">
        <f>IF(J18="","",IF(ISERROR(MATCH(J18,Muppix!N:N,0)),"","EXCEL"))</f>
        <v/>
      </c>
      <c r="I18" s="68" t="str">
        <f t="shared" si="6"/>
        <v>SELECT SUBSTRING(mycolumn, 2+1,999) FROM mytable</v>
      </c>
      <c r="J18" s="52" t="str">
        <f t="shared" si="7"/>
        <v>cut -c 3-</v>
      </c>
      <c r="K18" s="52">
        <f>IFERROR(MATCH(ROW()-1,Unix!D:D,0),"")</f>
        <v>780</v>
      </c>
      <c r="L18" s="52" t="str">
        <f t="shared" si="8"/>
        <v>delete between second (fixed) character and 8th character</v>
      </c>
      <c r="M18" s="33" t="str">
        <f t="shared" si="15"/>
        <v xml:space="preserve">cut -d ' ' -f2-8     ####!+ delete between second (fixed) character and 8th character </v>
      </c>
      <c r="N18" s="64" t="str">
        <f t="shared" si="9"/>
        <v xml:space="preserve">cut -d ' ' -f2-8     </v>
      </c>
      <c r="O18" s="97" t="str">
        <f>SUBSTITUTE(IFERROR(INDEX(Unix!C:C,K18,1,1),""),"!!!","'")</f>
        <v xml:space="preserve">cut -d ' ' -f2-8     ####!+ delete between second (fixed) character and 8th character SSSS SELECT LEFT(mycolumn,2-1)+SUBSTRING ( mycolumn ,1+8,999), * FROM mytable  </v>
      </c>
      <c r="P18" s="97" t="str">
        <f>SUBSTITUTE(IFERROR(INDEX(Unix!E:E,K18,1,1),""),"!!!","'")</f>
        <v xml:space="preserve"> delete between second (fixed) character and 8th character SSSS SELECT LEFT(mycolumn,2-1)+SUBSTRING ( mycolumn ,1+8,999), * FROM mytable</v>
      </c>
      <c r="Q18" s="97" t="str">
        <f t="shared" si="13"/>
        <v xml:space="preserve"> between(fixed) character and 8th character</v>
      </c>
      <c r="R18" s="97">
        <f t="shared" si="16"/>
        <v>38</v>
      </c>
      <c r="T18" s="120" t="str">
        <f>IF(R18=0,"",(10000+IF(R18=0,8000,R18))&amp;10000+IFERROR(MATCH(ROW()-1,Unix!D:D,0),0))</f>
        <v>1003810780</v>
      </c>
      <c r="U18" s="119" t="str">
        <f t="shared" si="10"/>
        <v>1006410642</v>
      </c>
      <c r="V18" s="53" t="str">
        <f t="shared" si="3"/>
        <v>1006410642</v>
      </c>
      <c r="W18" s="53" t="str">
        <f t="shared" si="11"/>
        <v xml:space="preserve"> 1003810780a</v>
      </c>
      <c r="X18" s="53">
        <f t="shared" si="4"/>
        <v>12</v>
      </c>
      <c r="AB18" s="71">
        <v>2</v>
      </c>
    </row>
    <row r="19" spans="3:28" x14ac:dyDescent="0.25">
      <c r="E19" s="52">
        <f t="shared" si="14"/>
        <v>645</v>
      </c>
      <c r="F19" s="33" t="str">
        <f t="shared" si="12"/>
        <v>delete the end 2 (fixed) characters on each line. (end &amp; second from end character)</v>
      </c>
      <c r="G19" s="64" t="str">
        <f t="shared" si="5"/>
        <v xml:space="preserve">sed 's/..$//'        </v>
      </c>
      <c r="H19" s="67" t="str">
        <f>IF(J19="","",IF(ISERROR(MATCH(J19,Muppix!N:N,0)),"","EXCEL"))</f>
        <v>EXCEL</v>
      </c>
      <c r="I19" s="68" t="str">
        <f t="shared" si="6"/>
        <v>SELECT LEFT( mycolumn,CASE WHEN 0 &gt; LEN( mycolumn) -2 THEN 0 ELSE LEN( mycolumn) -2 END) FROM mytable</v>
      </c>
      <c r="J19" s="52" t="str">
        <f t="shared" si="7"/>
        <v>sed 's/..$//'</v>
      </c>
      <c r="K19" s="52">
        <f>IFERROR(MATCH(ROW()-1,Unix!D:D,0),"")</f>
        <v>805</v>
      </c>
      <c r="L19" s="52" t="str">
        <f t="shared" si="8"/>
        <v>delete line if second column is 'mytext'</v>
      </c>
      <c r="M19" s="33" t="str">
        <f t="shared" si="15"/>
        <v xml:space="preserve">awk '{if($2 !~/mytext/)print}' ####!+ delete line if second column is 'mytext' </v>
      </c>
      <c r="N19" s="64" t="str">
        <f t="shared" si="9"/>
        <v xml:space="preserve">awk '{if($2 !~/mytext/)print}' </v>
      </c>
      <c r="O19" s="97" t="str">
        <f>SUBSTITUTE(IFERROR(INDEX(Unix!C:C,K19,1,1),""),"!!!","'")</f>
        <v xml:space="preserve">awk '{if($2 !~/mytext/)print}' ####!+ delete line if second column is 'mytext' SSSS DELETE * FROM mytable WHERE mysecondcolumn = 'mytext'  </v>
      </c>
      <c r="P19" s="97" t="str">
        <f>SUBSTITUTE(IFERROR(INDEX(Unix!E:E,K19,1,1),""),"!!!","'")</f>
        <v xml:space="preserve"> delete line if second column is 'mytext' SSSS DELETE * FROM mytable WHERE mysecondcolumn = 'mytext'</v>
      </c>
      <c r="Q19" s="97" t="str">
        <f t="shared" si="13"/>
        <v xml:space="preserve"> line ifcolumn is 'mytext'</v>
      </c>
      <c r="R19" s="97">
        <f t="shared" si="16"/>
        <v>25</v>
      </c>
      <c r="T19" s="120" t="str">
        <f>IF(R19=0,"",(10000+IF(R19=0,8000,R19))&amp;10000+IFERROR(MATCH(ROW()-1,Unix!D:D,0),0))</f>
        <v>1002510805</v>
      </c>
      <c r="U19" s="119" t="str">
        <f t="shared" si="10"/>
        <v>1006810645</v>
      </c>
      <c r="V19" s="53" t="str">
        <f t="shared" si="3"/>
        <v>1006810645</v>
      </c>
      <c r="W19" s="53" t="str">
        <f t="shared" si="11"/>
        <v xml:space="preserve"> 1002510805a</v>
      </c>
      <c r="X19" s="53">
        <f t="shared" si="4"/>
        <v>8</v>
      </c>
      <c r="AB19" s="70" t="s">
        <v>1</v>
      </c>
    </row>
    <row r="20" spans="3:28" x14ac:dyDescent="0.25">
      <c r="E20" s="52">
        <f t="shared" si="14"/>
        <v>1541</v>
      </c>
      <c r="F20" s="33" t="str">
        <f t="shared" si="12"/>
        <v>select 2 (fixed) characters from the end of line, delete before the second from end character</v>
      </c>
      <c r="G20" s="64" t="str">
        <f t="shared" si="5"/>
        <v xml:space="preserve">awk '{print substr($0,length($0)-2,length($0))}' </v>
      </c>
      <c r="H20" s="67" t="str">
        <f>IF(J20="","",IF(ISERROR(MATCH(J20,Muppix!N:N,0)),"","EXCEL"))</f>
        <v/>
      </c>
      <c r="I20" s="68" t="str">
        <f t="shared" si="6"/>
        <v>SELECT IIF(LEN(mycolumn)&gt;0, SUBSTRING(mycolumn, 1, LEN(mycolumn)-1), '') FROM mytable</v>
      </c>
      <c r="J20" s="52" t="str">
        <f t="shared" si="7"/>
        <v>awk '{print substr($0,length($0)-2,length($0))}'</v>
      </c>
      <c r="K20" s="52">
        <f>IFERROR(MATCH(ROW()-1,Unix!D:D,0),"")</f>
        <v>817</v>
      </c>
      <c r="L20" s="52" t="str">
        <f t="shared" si="8"/>
        <v>delete lines if second column not alphanumeric (range)</v>
      </c>
      <c r="M20" s="33" t="str">
        <f t="shared" si="15"/>
        <v xml:space="preserve">awk '{if ($2 !~/^[[:alnum:]]/) print $0}' ## delete lines if second column not alphanumeric (range) </v>
      </c>
      <c r="N20" s="64" t="str">
        <f t="shared" si="9"/>
        <v xml:space="preserve">awk '{if ($2 !~/^[[:alnum:]]/) print $0}' </v>
      </c>
      <c r="O20" s="97" t="str">
        <f>SUBSTITUTE(IFERROR(INDEX(Unix!C:C,K20,1,1),""),"!!!","'")</f>
        <v xml:space="preserve">awk '{if ($2 !~/^[[:alnum:]]/) print $0}' ## delete lines if second column not alphanumeric (range) SSSS SELECT * FROM mytable WHERE mysecondcolumn NOT LIKE '[a-zA-Z0-9] ????  </v>
      </c>
      <c r="P20" s="97" t="str">
        <f>SUBSTITUTE(IFERROR(INDEX(Unix!E:E,K20,1,1),""),"!!!","'")</f>
        <v>delete lines if second column not alphanumeric (range) SSSS SELECT * FROM mytable WHERE mysecondcolumn NOT LIKE '[a-zA-Z0-9] ????</v>
      </c>
      <c r="Q20" s="97" t="str">
        <f t="shared" si="13"/>
        <v>lines ifcolumn not alphanumeric (range)</v>
      </c>
      <c r="R20" s="97">
        <f t="shared" si="16"/>
        <v>39</v>
      </c>
      <c r="T20" s="120" t="str">
        <f>IF(R20=0,"",(10000+IF(R20=0,8000,R20))&amp;10000+IFERROR(MATCH(ROW()-1,Unix!D:D,0),0))</f>
        <v>1003910817</v>
      </c>
      <c r="U20" s="119" t="str">
        <f t="shared" si="10"/>
        <v>1007011541</v>
      </c>
      <c r="V20" s="53" t="str">
        <f t="shared" si="3"/>
        <v>1007011541</v>
      </c>
      <c r="W20" s="53" t="str">
        <f t="shared" si="11"/>
        <v xml:space="preserve"> 1003910817a</v>
      </c>
      <c r="X20" s="53">
        <f t="shared" si="4"/>
        <v>13</v>
      </c>
      <c r="AB20" s="71" t="s">
        <v>470</v>
      </c>
    </row>
    <row r="21" spans="3:28" x14ac:dyDescent="0.25">
      <c r="C21" s="9"/>
      <c r="E21" s="52">
        <f t="shared" si="14"/>
        <v>2510</v>
      </c>
      <c r="F21" s="33" t="str">
        <f t="shared" si="12"/>
        <v>delete character(s) before 2, select between character 2 (second) and 88. delete after 88th (fixed)</v>
      </c>
      <c r="G21" s="64" t="str">
        <f t="shared" si="5"/>
        <v xml:space="preserve">cut -c-2-88          </v>
      </c>
      <c r="H21" s="67" t="str">
        <f>IF(J21="","",IF(ISERROR(MATCH(J21,Muppix!N:N,0)),"","EXCEL"))</f>
        <v>EXCEL</v>
      </c>
      <c r="I21" s="68" t="str">
        <f t="shared" si="6"/>
        <v>SELECT SUBSTRING(mycolumn,2,8-2) FROM mytable</v>
      </c>
      <c r="J21" s="52" t="str">
        <f t="shared" si="7"/>
        <v>cut -c-2-88</v>
      </c>
      <c r="K21" s="52">
        <f>IFERROR(MATCH(ROW()-1,Unix!D:D,0),"")</f>
        <v>841</v>
      </c>
      <c r="L21" s="52" t="str">
        <f t="shared" si="8"/>
        <v>delete line if second column begins with 'mytext'</v>
      </c>
      <c r="M21" s="33" t="str">
        <f t="shared" si="15"/>
        <v xml:space="preserve">awk '{if ($2 !~/^mytext/) print $0}' ## delete line if second column begins with 'mytext' </v>
      </c>
      <c r="N21" s="64" t="str">
        <f t="shared" si="9"/>
        <v xml:space="preserve">awk '{if ($2 !~/^mytext/) print $0}' </v>
      </c>
      <c r="O21" s="97" t="str">
        <f>SUBSTITUTE(IFERROR(INDEX(Unix!C:C,K21,1,1),""),"!!!","'")</f>
        <v xml:space="preserve">awk '{if ($2 !~/^mytext/) print $0}' ## delete line if second column begins with 'mytext' SSSS SELECT FROM mytable WHERE NOT mysecondcolumn LIKE 'mytext%' ???  </v>
      </c>
      <c r="P21" s="97" t="str">
        <f>SUBSTITUTE(IFERROR(INDEX(Unix!E:E,K21,1,1),""),"!!!","'")</f>
        <v>delete line if second column begins with 'mytext' SSSS SELECT FROM mytable WHERE NOT mysecondcolumn LIKE 'mytext%' ???</v>
      </c>
      <c r="Q21" s="97" t="str">
        <f t="shared" si="13"/>
        <v>line ifcolumn begins with 'mytext'</v>
      </c>
      <c r="R21" s="97">
        <f t="shared" si="16"/>
        <v>34</v>
      </c>
      <c r="T21" s="120" t="str">
        <f>IF(R21=0,"",(10000+IF(R21=0,8000,R21))&amp;10000+IFERROR(MATCH(ROW()-1,Unix!D:D,0),0))</f>
        <v>1003410841</v>
      </c>
      <c r="U21" s="119" t="str">
        <f t="shared" si="10"/>
        <v>1007212510</v>
      </c>
      <c r="V21" s="53" t="str">
        <f t="shared" si="3"/>
        <v>1007212510</v>
      </c>
      <c r="W21" s="53" t="str">
        <f t="shared" si="11"/>
        <v xml:space="preserve"> 1003410841a</v>
      </c>
      <c r="X21" s="53">
        <f t="shared" si="4"/>
        <v>11</v>
      </c>
      <c r="AB21" s="71" t="s">
        <v>468</v>
      </c>
    </row>
    <row r="22" spans="3:28" x14ac:dyDescent="0.25">
      <c r="C22" s="9"/>
      <c r="E22" s="52">
        <f t="shared" si="14"/>
        <v>508</v>
      </c>
      <c r="F22" s="33" t="str">
        <f t="shared" si="12"/>
        <v>sort &amp; delete duplicate lines (dont maintain the original order &amp; is a lot faster)</v>
      </c>
      <c r="G22" s="64" t="str">
        <f t="shared" si="5"/>
        <v xml:space="preserve">sort -u              </v>
      </c>
      <c r="H22" s="67" t="str">
        <f>IF(J22="","",IF(ISERROR(MATCH(J22,Muppix!N:N,0)),"","EXCEL"))</f>
        <v>EXCEL</v>
      </c>
      <c r="I22" s="68" t="str">
        <f t="shared" si="6"/>
        <v>SELECT * FROM (SELECT *, ROW_NUMBER() OVER (PARTITION BY mycolumn,mysecondcolumn ,mythirdcolumn ORDER BY mycolumn ,mysecondcolumn ,mythirdcolumn) AS myrowno FROM mytable )X WHERE myrowno =1</v>
      </c>
      <c r="J22" s="52" t="str">
        <f t="shared" si="7"/>
        <v>sort -u</v>
      </c>
      <c r="K22" s="52">
        <f>IFERROR(MATCH(ROW()-1,Unix!D:D,0),"")</f>
        <v>874</v>
      </c>
      <c r="L22" s="52" t="str">
        <f t="shared" si="8"/>
        <v>delete lines if (fixed) character columns 2-7 is 'mytext' (from second character, for 6 characters , as length of mytext is 6 )</v>
      </c>
      <c r="M22" s="33" t="str">
        <f t="shared" si="15"/>
        <v xml:space="preserve">awk '{if (substr($0,2,6)!="mytext") print $0}' ## delete lines if (fixed) character columns 2-7 is 'mytext' (from second character, for 6 characters , as length of mytext is 6 ) </v>
      </c>
      <c r="N22" s="64" t="str">
        <f t="shared" si="9"/>
        <v xml:space="preserve">awk '{if (substr($0,2,6)!="mytext") print $0}' </v>
      </c>
      <c r="O22" s="97" t="str">
        <f>SUBSTITUTE(IFERROR(INDEX(Unix!C:C,K22,1,1),""),"!!!","'")</f>
        <v xml:space="preserve">awk '{if (substr($0,2,6)!="mytext") print $0}' ## delete lines if (fixed) character columns 2-7 is 'mytext' (from second character, for 6 characters , as length of mytext is 6 ) SSSS SELECT * FROM mytable WHERE NOT SUBSTRING(mycolumn,2,6)='mytext'  </v>
      </c>
      <c r="P22" s="97" t="str">
        <f>SUBSTITUTE(IFERROR(INDEX(Unix!E:E,K22,1,1),""),"!!!","'")</f>
        <v>delete lines if (fixed) character columns 2-7 is 'mytext' (from second character, for 6 characters , as length of mytext is 6 ) SSSS SELECT * FROM mytable WHERE NOT SUBSTRING(mycolumn,2,6)='mytext'</v>
      </c>
      <c r="Q22" s="97" t="str">
        <f t="shared" si="13"/>
        <v>lines if (fixed) character columns 2-7 is 'mytext' (fromcharacter, for 6 characters , as length of mytext is 6 )</v>
      </c>
      <c r="R22" s="97">
        <f t="shared" si="16"/>
        <v>112</v>
      </c>
      <c r="T22" s="120" t="str">
        <f>IF(R22=0,"",(10000+IF(R22=0,8000,R22))&amp;10000+IFERROR(MATCH(ROW()-1,Unix!D:D,0),0))</f>
        <v>1011210874</v>
      </c>
      <c r="U22" s="119" t="str">
        <f t="shared" si="10"/>
        <v>1007410508</v>
      </c>
      <c r="V22" s="53" t="str">
        <f t="shared" si="3"/>
        <v>1007410508</v>
      </c>
      <c r="W22" s="53" t="str">
        <f t="shared" si="11"/>
        <v xml:space="preserve"> 1011210874a</v>
      </c>
      <c r="X22" s="53">
        <f t="shared" si="4"/>
        <v>33</v>
      </c>
      <c r="AB22" s="70" t="s">
        <v>469</v>
      </c>
    </row>
    <row r="23" spans="3:28" x14ac:dyDescent="0.25">
      <c r="E23" s="52">
        <f t="shared" si="14"/>
        <v>510</v>
      </c>
      <c r="F23" s="33" t="str">
        <f t="shared" si="12"/>
        <v>sort &amp; delete duplicate lines (dont maintain the original order &amp; is a lot faster)</v>
      </c>
      <c r="G23" s="64" t="str">
        <f t="shared" si="5"/>
        <v xml:space="preserve">sort -u              </v>
      </c>
      <c r="H23" s="67" t="str">
        <f>IF(J23="","",IF(ISERROR(MATCH(J23,Muppix!N:N,0)),"","EXCEL"))</f>
        <v>EXCEL</v>
      </c>
      <c r="I23" s="68" t="str">
        <f t="shared" si="6"/>
        <v>;WITH mytmp AS (SELECT *,ROW_NUMBER() OVER (PARTITION BY mycolumn ,mysecondcolumn ,mythirdcolumn ORDER BY mycolumn ,mysecondcolumn ,mythirdcolumn ASC) AS myrow FROM mytable) SELECT * FROM mytmp WHERE myrow=1</v>
      </c>
      <c r="J23" s="52" t="str">
        <f t="shared" si="7"/>
        <v>sort -u</v>
      </c>
      <c r="K23" s="52">
        <f>IFERROR(MATCH(ROW()-1,Unix!D:D,0),"")</f>
        <v>908</v>
      </c>
      <c r="L23" s="52" t="str">
        <f t="shared" si="8"/>
        <v>select the beginning (fixed) begin and second lines (above), delete lines below second line</v>
      </c>
      <c r="M23" s="33" t="str">
        <f t="shared" si="15"/>
        <v xml:space="preserve">head -2              ####!+ select the beginning (fixed) begin and second lines (above), delete lines below second line </v>
      </c>
      <c r="N23" s="64" t="str">
        <f t="shared" si="9"/>
        <v xml:space="preserve">head -2              </v>
      </c>
      <c r="O23" s="97" t="str">
        <f>SUBSTITUTE(IFERROR(INDEX(Unix!C:C,K23,1,1),""),"!!!","'")</f>
        <v xml:space="preserve">head -2              ####!+ select the beginning (fixed) begin and second lines (above), delete lines below second line SSSS SELECT TOP 2 * FROM mytable ORDER BY mycolumn ASC  </v>
      </c>
      <c r="P23" s="97" t="str">
        <f>SUBSTITUTE(IFERROR(INDEX(Unix!E:E,K23,1,1),""),"!!!","'")</f>
        <v xml:space="preserve"> select the beginning (fixed) begin and second lines (above), delete lines below second line SSSS SELECT TOP 2 * FROM mytable ORDER BY mycolumn ASC</v>
      </c>
      <c r="Q23" s="97" t="str">
        <f t="shared" si="13"/>
        <v>select the beginning (fixed) begin andlines (above),lines belowline</v>
      </c>
      <c r="R23" s="97">
        <f t="shared" si="16"/>
        <v>57</v>
      </c>
      <c r="T23" s="120" t="str">
        <f>IF(R23=0,"",(10000+IF(R23=0,8000,R23))&amp;10000+IFERROR(MATCH(ROW()-1,Unix!D:D,0),0))</f>
        <v>1005710908</v>
      </c>
      <c r="U23" s="119" t="str">
        <f t="shared" si="10"/>
        <v>1007410510</v>
      </c>
      <c r="V23" s="53" t="str">
        <f t="shared" si="3"/>
        <v>1007410510</v>
      </c>
      <c r="W23" s="53" t="str">
        <f t="shared" si="11"/>
        <v xml:space="preserve"> 1005710908a</v>
      </c>
      <c r="X23" s="53">
        <f t="shared" si="4"/>
        <v>18</v>
      </c>
      <c r="AB23" s="70" t="s">
        <v>827</v>
      </c>
    </row>
    <row r="24" spans="3:28" x14ac:dyDescent="0.25">
      <c r="E24" s="52">
        <f t="shared" si="14"/>
        <v>521</v>
      </c>
      <c r="F24" s="33" t="str">
        <f t="shared" si="12"/>
        <v>delete duplicate lines, but maintain the original order ( without sorting) select begin occurrence of each line</v>
      </c>
      <c r="G24" s="64" t="str">
        <f t="shared" si="5"/>
        <v xml:space="preserve">awk '!x[$0]++'       </v>
      </c>
      <c r="H24" s="67" t="str">
        <f>IF(J24="","",IF(ISERROR(MATCH(J24,Muppix!N:N,0)),"","EXCEL"))</f>
        <v/>
      </c>
      <c r="I24" s="68" t="str">
        <f t="shared" si="6"/>
        <v>SELECT mycolumn ,mysecondcolumn ,mythirdcolumn FROM mytable GROUP BY mycolumn ,mysecondcolumn ,mythirdcolumn</v>
      </c>
      <c r="J24" s="52" t="str">
        <f t="shared" si="7"/>
        <v>awk '!x[$0]++'</v>
      </c>
      <c r="K24" s="52">
        <f>IFERROR(MATCH(ROW()-1,Unix!D:D,0),"")</f>
        <v>909</v>
      </c>
      <c r="L24" s="52" t="str">
        <f t="shared" si="8"/>
        <v>select (fixed) end line and second from end line , delete beginning/above lines. ie: tail -100 , end 100 lines TIP:useful for selecting mytext on live log files</v>
      </c>
      <c r="M24" s="33" t="str">
        <f t="shared" si="15"/>
        <v xml:space="preserve">tail -2              ####!+ select (fixed) end line and second from end line , delete beginning/above lines. ie: tail -100 , end 100 lines TIP:useful for selecting mytext on live log files </v>
      </c>
      <c r="N24" s="64" t="str">
        <f t="shared" si="9"/>
        <v xml:space="preserve">tail -2              </v>
      </c>
      <c r="O24" s="97" t="str">
        <f>SUBSTITUTE(IFERROR(INDEX(Unix!C:C,K24,1,1),""),"!!!","'")</f>
        <v xml:space="preserve">tail -2              ####!+ select (fixed) end line and second from end line , delete beginning/above lines. ie: tail -100 , end 100 lines TIP:useful for selecting mytext on live log files SSSS SELECT TOP 2 * FROM mytable ORDER BY mycolumn DESC  </v>
      </c>
      <c r="P24" s="97" t="str">
        <f>SUBSTITUTE(IFERROR(INDEX(Unix!E:E,K24,1,1),""),"!!!","'")</f>
        <v xml:space="preserve"> select (fixed) end line and second from end line , delete beginning/above lines. ie: tail -100 , end 100 lines TIP:useful for selecting mytext on live log files SSSS SELECT TOP 2 * FROM mytable ORDER BY mycolumn DESC</v>
      </c>
      <c r="Q24" s="97" t="str">
        <f t="shared" si="13"/>
        <v>select (fixed) end line andfrom end line ,beginning/above lines. ie: tail -100 , end 100 lines TIP:useful for selecting mytext on live log files</v>
      </c>
      <c r="R24" s="97">
        <f t="shared" si="16"/>
        <v>128</v>
      </c>
      <c r="T24" s="120" t="str">
        <f>IF(R24=0,"",(10000+IF(R24=0,8000,R24))&amp;10000+IFERROR(MATCH(ROW()-1,Unix!D:D,0),0))</f>
        <v>1012810909</v>
      </c>
      <c r="U24" s="119" t="str">
        <f t="shared" si="10"/>
        <v>1008210521</v>
      </c>
      <c r="V24" s="53" t="str">
        <f t="shared" si="3"/>
        <v>1008210521</v>
      </c>
      <c r="W24" s="53" t="str">
        <f t="shared" si="11"/>
        <v xml:space="preserve"> 1012810909a</v>
      </c>
      <c r="X24" s="53">
        <f t="shared" si="4"/>
        <v>36</v>
      </c>
      <c r="AB24" s="71" t="s">
        <v>478</v>
      </c>
    </row>
    <row r="25" spans="3:28" x14ac:dyDescent="0.25">
      <c r="E25" s="52">
        <f t="shared" si="14"/>
        <v>926</v>
      </c>
      <c r="F25" s="33" t="str">
        <f t="shared" si="12"/>
        <v>select fixed line, between second line to 88th line,delete before 2, after 88 ,useful in splitting up a file</v>
      </c>
      <c r="G25" s="64" t="str">
        <f t="shared" si="5"/>
        <v xml:space="preserve">sed '2,88!d'         </v>
      </c>
      <c r="H25" s="67" t="str">
        <f>IF(J25="","",IF(ISERROR(MATCH(J25,Muppix!N:N,0)),"","EXCEL"))</f>
        <v>EXCEL</v>
      </c>
      <c r="I25" s="68" t="str">
        <f t="shared" si="6"/>
        <v>SELECT TOP 88 * FROM (SELECT TOP (88+2) * FROM mytable ORDER BY mycolumn ASC)X ORDER BY mycolumn DESC</v>
      </c>
      <c r="J25" s="52" t="str">
        <f t="shared" si="7"/>
        <v>sed '2,88!d'</v>
      </c>
      <c r="K25" s="52">
        <f>IFERROR(MATCH(ROW()-1,Unix!D:D,0),"")</f>
        <v>913</v>
      </c>
      <c r="L25" s="52" t="str">
        <f t="shared" si="8"/>
        <v>select the second (fixed) lines &amp; below , delete lines above second line</v>
      </c>
      <c r="M25" s="33" t="str">
        <f t="shared" si="15"/>
        <v xml:space="preserve">awk 'NR&gt;=2'          ####!+ select the second (fixed) lines &amp; below , delete lines above second line </v>
      </c>
      <c r="N25" s="64" t="str">
        <f t="shared" si="9"/>
        <v xml:space="preserve">awk 'NR&gt;=2'          </v>
      </c>
      <c r="O25" s="97" t="str">
        <f>SUBSTITUTE(IFERROR(INDEX(Unix!C:C,K25,1,1),""),"!!!","'")</f>
        <v xml:space="preserve">awk 'NR&gt;=2'          ####!+ select the second (fixed) lines &amp; below , delete lines above second line SSSS SELECT * FROM (SELECT ROW_NUMBER() OVER (ORDER BY mycolumn) AS myrow, * FROM mytable ) X WHERE NOT myrow &gt;=2   </v>
      </c>
      <c r="P25" s="97" t="str">
        <f>SUBSTITUTE(IFERROR(INDEX(Unix!E:E,K25,1,1),""),"!!!","'")</f>
        <v xml:space="preserve"> select the second (fixed) lines &amp; below , delete lines above second line SSSS SELECT * FROM (SELECT ROW_NUMBER() OVER (ORDER BY mycolumn) AS myrow, * FROM mytable ) X WHERE NOT myrow &gt;=2 </v>
      </c>
      <c r="Q25" s="97" t="str">
        <f t="shared" si="13"/>
        <v>select the(fixed) lines &amp; below ,lines aboveline</v>
      </c>
      <c r="R25" s="97">
        <f t="shared" si="16"/>
        <v>41</v>
      </c>
      <c r="T25" s="120" t="str">
        <f>IF(R25=0,"",(10000+IF(R25=0,8000,R25))&amp;10000+IFERROR(MATCH(ROW()-1,Unix!D:D,0),0))</f>
        <v>1004110913</v>
      </c>
      <c r="U25" s="119" t="str">
        <f t="shared" si="10"/>
        <v>1009310926</v>
      </c>
      <c r="V25" s="53" t="str">
        <f t="shared" si="3"/>
        <v>1009310926</v>
      </c>
      <c r="W25" s="53" t="str">
        <f t="shared" si="11"/>
        <v xml:space="preserve"> 1004110913a</v>
      </c>
      <c r="X25" s="53">
        <f t="shared" si="4"/>
        <v>15</v>
      </c>
      <c r="AB25" s="71" t="s">
        <v>828</v>
      </c>
    </row>
    <row r="26" spans="3:28" x14ac:dyDescent="0.25">
      <c r="E26" s="52">
        <f t="shared" si="14"/>
        <v>948</v>
      </c>
      <c r="F26" s="33" t="str">
        <f t="shared" si="12"/>
        <v>select line greater than (fixed) 2 characters length (second) , delete lines smaller than 1 2 ( &lt; less than)</v>
      </c>
      <c r="G26" s="64" t="str">
        <f t="shared" si="5"/>
        <v xml:space="preserve">awk 'length &gt; 2'     </v>
      </c>
      <c r="H26" s="67" t="str">
        <f>IF(J26="","",IF(ISERROR(MATCH(J26,Muppix!N:N,0)),"","EXCEL"))</f>
        <v>EXCEL</v>
      </c>
      <c r="I26" s="68" t="str">
        <f t="shared" si="6"/>
        <v>SELECT * FROM mytable WHERE LEN(CAST(mycolumn AS VARCHAR))&gt;2</v>
      </c>
      <c r="J26" s="52" t="str">
        <f t="shared" si="7"/>
        <v>awk 'length &gt; 2'</v>
      </c>
      <c r="K26" s="52">
        <f>IFERROR(MATCH(ROW()-1,Unix!D:D,0),"")</f>
        <v>926</v>
      </c>
      <c r="L26" s="52" t="str">
        <f t="shared" si="8"/>
        <v>select fixed line, between second line to 88th line,delete before 2, after 88 ,useful in splitting up a file</v>
      </c>
      <c r="M26" s="33" t="str">
        <f t="shared" si="15"/>
        <v xml:space="preserve">sed '2,88!d'         ####!+ select fixed line, between second line to 88th line,delete before 2, after 88 ,useful in splitting up a file </v>
      </c>
      <c r="N26" s="64" t="str">
        <f t="shared" si="9"/>
        <v xml:space="preserve">sed '2,88!d'         </v>
      </c>
      <c r="O26" s="97" t="str">
        <f>SUBSTITUTE(IFERROR(INDEX(Unix!C:C,K26,1,1),""),"!!!","'")</f>
        <v xml:space="preserve">sed '2,88!d'         ####!+ select fixed line, between second line to 88th line,delete before 2, after 88 ,useful in splitting up a file SSSS SELECT TOP 88 * FROM (SELECT TOP (88+2) * FROM mytable ORDER BY mycolumn ASC)X ORDER BY mycolumn DESC  </v>
      </c>
      <c r="P26" s="97" t="str">
        <f>SUBSTITUTE(IFERROR(INDEX(Unix!E:E,K26,1,1),""),"!!!","'")</f>
        <v xml:space="preserve"> select fixed line, between second line to 88th line,delete before 2, after 88 ,useful in splitting up a file SSSS SELECT TOP 88 * FROM (SELECT TOP (88+2) * FROM mytable ORDER BY mycolumn ASC)X ORDER BY mycolumn DESC</v>
      </c>
      <c r="Q26" s="97" t="str">
        <f t="shared" si="13"/>
        <v>select fixed line, betweenline to 88th line,delete before 2, after 88 ,useful in splitting up a file</v>
      </c>
      <c r="R26" s="97">
        <f t="shared" si="16"/>
        <v>93</v>
      </c>
      <c r="T26" s="120" t="str">
        <f>IF(R26=0,"",(10000+IF(R26=0,8000,R26))&amp;10000+IFERROR(MATCH(ROW()-1,Unix!D:D,0),0))</f>
        <v>1009310926</v>
      </c>
      <c r="U26" s="119" t="str">
        <f t="shared" si="10"/>
        <v>1009310948</v>
      </c>
      <c r="V26" s="53" t="str">
        <f t="shared" si="3"/>
        <v>1009310948</v>
      </c>
      <c r="W26" s="53" t="str">
        <f t="shared" si="11"/>
        <v xml:space="preserve"> 1009310926a</v>
      </c>
      <c r="X26" s="53">
        <f t="shared" si="4"/>
        <v>30</v>
      </c>
      <c r="AB26" s="71" t="s">
        <v>415</v>
      </c>
    </row>
    <row r="27" spans="3:28" x14ac:dyDescent="0.25">
      <c r="E27" s="52">
        <f t="shared" si="14"/>
        <v>551</v>
      </c>
      <c r="F27" s="33" t="str">
        <f t="shared" si="12"/>
        <v>delete duplicate lines, based on duplicates in second column only, select begin occurrence of 2nd column,preserve order of lines</v>
      </c>
      <c r="G27" s="64" t="str">
        <f t="shared" si="5"/>
        <v xml:space="preserve">awk '!($2 in a){a[$2];print $0}' </v>
      </c>
      <c r="H27" s="67" t="str">
        <f>IF(J27="","",IF(ISERROR(MATCH(J27,Muppix!N:N,0)),"","EXCEL"))</f>
        <v/>
      </c>
      <c r="I27" s="68" t="str">
        <f t="shared" si="6"/>
        <v>SELECT mysecondcolumn FROM mytable GROUP BY mysecondcolumn</v>
      </c>
      <c r="J27" s="52" t="str">
        <f t="shared" si="7"/>
        <v>awk '!($2 in a){a[$2];print $0}'</v>
      </c>
      <c r="K27" s="52">
        <f>IFERROR(MATCH(ROW()-1,Unix!D:D,0),"")</f>
        <v>948</v>
      </c>
      <c r="L27" s="52" t="str">
        <f t="shared" si="8"/>
        <v>select line greater than (fixed) 2 characters length (second) , delete lines smaller than 1 2 ( &lt; less than)</v>
      </c>
      <c r="M27" s="33" t="str">
        <f t="shared" si="15"/>
        <v xml:space="preserve">awk 'length &gt; 2'     ####!+ select line greater than (fixed) 2 characters length (second) , delete lines smaller than 1 2 ( &lt; less than) </v>
      </c>
      <c r="N27" s="64" t="str">
        <f t="shared" si="9"/>
        <v xml:space="preserve">awk 'length &gt; 2'     </v>
      </c>
      <c r="O27" s="97" t="str">
        <f>SUBSTITUTE(IFERROR(INDEX(Unix!C:C,K27,1,1),""),"!!!","'")</f>
        <v xml:space="preserve">awk 'length &gt; 2'     ####!+ select line greater than (fixed) 2 characters length (second) , delete lines smaller than 1 2 ( &lt; less than) SSSS SELECT * FROM mytable WHERE LEN(CAST(mycolumn AS VARCHAR))&gt;2  </v>
      </c>
      <c r="P27" s="97" t="str">
        <f>SUBSTITUTE(IFERROR(INDEX(Unix!E:E,K27,1,1),""),"!!!","'")</f>
        <v xml:space="preserve"> select line greater than (fixed) 2 characters length (second) , delete lines smaller than 1 2 ( &lt; less than) SSSS SELECT * FROM mytable WHERE LEN(CAST(mycolumn AS VARCHAR))&gt;2</v>
      </c>
      <c r="Q27" s="97" t="str">
        <f t="shared" si="13"/>
        <v>select line greater than (fixed) 2 characters length (second) ,lines smaller than 1 2 ( &lt; less than)</v>
      </c>
      <c r="R27" s="97">
        <f t="shared" si="16"/>
        <v>93</v>
      </c>
      <c r="T27" s="120" t="str">
        <f>IF(R27=0,"",(10000+IF(R27=0,8000,R27))&amp;10000+IFERROR(MATCH(ROW()-1,Unix!D:D,0),0))</f>
        <v>1009310948</v>
      </c>
      <c r="U27" s="119" t="str">
        <f t="shared" si="10"/>
        <v>1010510551</v>
      </c>
      <c r="V27" s="53" t="str">
        <f t="shared" si="3"/>
        <v>1010510551</v>
      </c>
      <c r="W27" s="53" t="str">
        <f t="shared" si="11"/>
        <v xml:space="preserve"> 1009310948a</v>
      </c>
      <c r="X27" s="53">
        <f t="shared" si="4"/>
        <v>31</v>
      </c>
      <c r="AB27" s="71" t="s">
        <v>826</v>
      </c>
    </row>
    <row r="28" spans="3:28" x14ac:dyDescent="0.25">
      <c r="E28" s="52">
        <f t="shared" si="14"/>
        <v>874</v>
      </c>
      <c r="F28" s="33" t="str">
        <f t="shared" si="12"/>
        <v>delete lines if (fixed) character columns 2-7 is 'mytext' (from second character, for 6 characters , as length of mytext is 6 )</v>
      </c>
      <c r="G28" s="64" t="str">
        <f t="shared" si="5"/>
        <v xml:space="preserve">awk '{if (substr($0,2,6)!="mytext") print $0}' </v>
      </c>
      <c r="H28" s="67" t="str">
        <f>IF(J28="","",IF(ISERROR(MATCH(J28,Muppix!N:N,0)),"","EXCEL"))</f>
        <v/>
      </c>
      <c r="I28" s="68" t="str">
        <f t="shared" si="6"/>
        <v>SELECT * FROM mytable WHERE NOT SUBSTRING(mycolumn,2,6)='mytext'</v>
      </c>
      <c r="J28" s="52" t="str">
        <f t="shared" si="7"/>
        <v>awk '{if (substr($0,2,6)!="mytext") print $0}'</v>
      </c>
      <c r="K28" s="52">
        <f>IFERROR(MATCH(ROW()-1,Unix!D:D,0),"")</f>
        <v>1114</v>
      </c>
      <c r="L28" s="52" t="str">
        <f t="shared" si="8"/>
        <v>replace or delete or insert mytext or mysecondtext (many texts) using a list of multiple/duplicate texts in a file 'myreplacelist.txt'. ie: convert/normalise/clean text</v>
      </c>
      <c r="M28" s="33" t="str">
        <f t="shared" si="15"/>
        <v xml:space="preserve">sed -f /cygdrive/c/muppix/myreplacelist.txt ####! replace or delete or insert mytext or mysecondtext (many texts) using a list of multiple/duplicate texts in a file 'myreplacelist.txt'. ie: convert/normalise/clean text </v>
      </c>
      <c r="N28" s="64" t="str">
        <f t="shared" si="9"/>
        <v xml:space="preserve">sed -f /cygdrive/c/muppix/myreplacelist.txt </v>
      </c>
      <c r="O28" s="97" t="str">
        <f>SUBSTITUTE(IFERROR(INDEX(Unix!C:C,K28,1,1),""),"!!!","'")</f>
        <v xml:space="preserve">sed -f /cygdrive/c/muppix/myreplacelist.txt ####! replace or delete or insert mytext or mysecondtext (many texts) using a list of multiple/duplicate texts in a file 'myreplacelist.txt'. ie: convert/normalise/clean text SSSS SELECT *,CASE WHEN mycolumn =mytext THEN 'mythirdtext' WHEN mycolumn ='mysecondtext THEN 'myfourthtext' ELSE 'myothertext' END AS mynewcol FROM mytable  </v>
      </c>
      <c r="P28" s="97" t="str">
        <f>SUBSTITUTE(IFERROR(INDEX(Unix!E:E,K28,1,1),""),"!!!","'")</f>
        <v xml:space="preserve"> replace or delete or insert mytext or mysecondtext (many texts) using a list of multiple/duplicate texts in a file 'myreplacelist.txt'. ie: convert/normalise/clean text SSSS SELECT *,CASE WHEN mycolumn =mytext THEN 'mythirdtext' WHEN mycolumn ='mysecondtext THEN 'myfourthtext' ELSE 'myothertext' END AS mynewcol FROM mytable</v>
      </c>
      <c r="Q28" s="97" t="str">
        <f t="shared" si="13"/>
        <v>replace oror insert mytext or mysecondtext (many texts) using a list of multiple/duplicate texts in a file 'myreplacelist.txt'. ie: convert/normalise/clean text</v>
      </c>
      <c r="R28" s="97">
        <f t="shared" si="16"/>
        <v>160</v>
      </c>
      <c r="T28" s="120" t="str">
        <f>IF(R28=0,"",(10000+IF(R28=0,8000,R28))&amp;10000+IFERROR(MATCH(ROW()-1,Unix!D:D,0),0))</f>
        <v>1016011114</v>
      </c>
      <c r="U28" s="119" t="str">
        <f t="shared" si="10"/>
        <v>1011210874</v>
      </c>
      <c r="V28" s="53" t="str">
        <f t="shared" si="3"/>
        <v>1011210874</v>
      </c>
      <c r="W28" s="53" t="str">
        <f t="shared" si="11"/>
        <v xml:space="preserve"> 1016011114a</v>
      </c>
      <c r="X28" s="53">
        <f t="shared" si="4"/>
        <v>38</v>
      </c>
      <c r="AB28" s="71" t="s">
        <v>50</v>
      </c>
    </row>
    <row r="29" spans="3:28" x14ac:dyDescent="0.25">
      <c r="E29" s="52">
        <f t="shared" si="14"/>
        <v>496</v>
      </c>
      <c r="F29" s="33" t="str">
        <f t="shared" si="12"/>
        <v>delete lines if any of the texts in the file mylist.txt are found, 'mytext' etc TIP: in Windows ensure you run dos2unix on mylist.txt</v>
      </c>
      <c r="G29" s="64" t="str">
        <f t="shared" si="5"/>
        <v xml:space="preserve">fgrep -vif mylist.txt    </v>
      </c>
      <c r="H29" s="67" t="str">
        <f>IF(J29="","",IF(ISERROR(MATCH(J29,Muppix!N:N,0)),"","EXCEL"))</f>
        <v/>
      </c>
      <c r="I29" s="68" t="str">
        <f t="shared" si="6"/>
        <v>SELECT t1.*,t2.* FROM mytable t1 FULL OUTER JOIN mysecondtable t2 ON t1.mycolumn =t2.mycolumn WHERE t1.mycolumn IS NULL</v>
      </c>
      <c r="J29" s="52" t="str">
        <f t="shared" si="7"/>
        <v>fgrep -vif mylist.txt</v>
      </c>
      <c r="K29" s="52">
        <f>IFERROR(MATCH(ROW()-1,Unix!D:D,0),"")</f>
        <v>1481</v>
      </c>
      <c r="L29" s="52" t="str">
        <f t="shared" si="8"/>
        <v>sort lines and then delete duplicate lines</v>
      </c>
      <c r="M29" s="33" t="str">
        <f t="shared" si="15"/>
        <v xml:space="preserve">sort -u              ####!+ sort lines and then delete duplicate lines </v>
      </c>
      <c r="N29" s="64" t="str">
        <f t="shared" si="9"/>
        <v xml:space="preserve">sort -u              </v>
      </c>
      <c r="O29" s="97" t="str">
        <f>SUBSTITUTE(IFERROR(INDEX(Unix!C:C,K29,1,1),""),"!!!","'")</f>
        <v xml:space="preserve">sort -u              ####!+ sort lines and then delete duplicate lines SSSS SELECT mycolumn,mysecondcolumn FROM mytable GROUP BY mycolumn,mysecondcolumn ORDER BY mycolumn -- (only showing 2 columns here)  </v>
      </c>
      <c r="P29" s="97" t="str">
        <f>SUBSTITUTE(IFERROR(INDEX(Unix!E:E,K29,1,1),""),"!!!","'")</f>
        <v xml:space="preserve"> sort lines and then delete duplicate lines SSSS SELECT mycolumn,mysecondcolumn FROM mytable GROUP BY mycolumn,mysecondcolumn ORDER BY mycolumn -- (only showing 2 columns here)</v>
      </c>
      <c r="Q29" s="97" t="str">
        <f t="shared" si="13"/>
        <v>sort lines and thenduplicate lines</v>
      </c>
      <c r="R29" s="97">
        <f>LEN(TRIM(SUBSTITUTE(SUBSTITUTE(SUBSTITUTE(SUBSTITUTE(SUBSTITUTE(SUBSTITUTE(SUBSTITUTE(Q29,A29,""),B29,""),C29,""),D29,""),"select",""),"ignore case",""),"and","")))</f>
        <v>30</v>
      </c>
      <c r="T29" s="120" t="str">
        <f>IF(R29=0,"",(10000+IF(R29=0,8000,R29))&amp;10000+IFERROR(MATCH(ROW()-1,Unix!D:D,0),0))</f>
        <v>1003011481</v>
      </c>
      <c r="U29" s="119" t="str">
        <f>IF(TRIM(V29)&lt;&gt;"",V29,IF(TRIM(U30)&lt;&gt;"",U30,""))</f>
        <v>1012610496</v>
      </c>
      <c r="V29" s="53" t="str">
        <f>IF(ROW()&gt;Y$4," ",IFERROR(INDEX(T:T,MATCH(ROW()+Y$2-1,X:X,0),1,1)," "))</f>
        <v>1012610496</v>
      </c>
      <c r="W29" s="53" t="str">
        <f>IFERROR(IF(T29=""," ",IF(CODE(T29)&gt;91,"A"&amp;T29," "&amp;T29)&amp;"a" )," ")</f>
        <v xml:space="preserve"> 1003011481a</v>
      </c>
      <c r="X29" s="53">
        <f>IF(W29&lt;&gt;" ",COUNTIF(W:W, "&lt;="&amp;W29),"")</f>
        <v>9</v>
      </c>
      <c r="AB29" s="71" t="s">
        <v>831</v>
      </c>
    </row>
    <row r="30" spans="3:28" x14ac:dyDescent="0.25">
      <c r="E30" s="52">
        <f t="shared" si="14"/>
        <v>668</v>
      </c>
      <c r="F30" s="33" t="str">
        <f t="shared" si="12"/>
        <v>select text between 'mytext' and 'mysecondtext' on the line. delete before 'mytext' aswell as after 'mysecondtext', include mytext &amp; mysecondtext</v>
      </c>
      <c r="G30" s="64" t="str">
        <f t="shared" si="5"/>
        <v xml:space="preserve">grep -o "mytext.*mysecondtext" </v>
      </c>
      <c r="H30" s="67" t="str">
        <f>IF(J30="","",IF(ISERROR(MATCH(J30,Muppix!N:N,0)),"","EXCEL"))</f>
        <v>EXCEL</v>
      </c>
      <c r="I30" s="68" t="str">
        <f t="shared" si="6"/>
        <v>SELECT *, SUBSTRING(LEFT( mycolumn, CHARINDEX('mysecondtext',mycolumn)-1),LEN('mytext') + CHARINDEX('mytext', mycolumn),999) AS mycol FROM mytable WHERE mycolumn LIKE '%mytext%' AND mycolumn LIKE '%mysecondtext%'</v>
      </c>
      <c r="J30" s="52" t="str">
        <f t="shared" si="7"/>
        <v>grep -o "mytext.*mysecondtext"</v>
      </c>
      <c r="K30" s="52">
        <f>IFERROR(MATCH(ROW()-1,Unix!D:D,0),"")</f>
        <v>1532</v>
      </c>
      <c r="L30" s="52" t="str">
        <f t="shared" si="8"/>
        <v>select the beginning and second characters (fixed) of each line. delete after 2nd character. TIP: it s usually better to search for the text, rather than select a fixed nmber of characters : most often the data is not fully consistent</v>
      </c>
      <c r="M30" s="33" t="str">
        <f t="shared" si="15"/>
        <v xml:space="preserve">cut -c -2            ## select the beginning and second characters (fixed) of each line. delete after 2nd character. TIP: it s usually better to search for the text, rather than select a fixed nmber of characters : most often the data is not fully consistent </v>
      </c>
      <c r="N30" s="64" t="str">
        <f t="shared" si="9"/>
        <v xml:space="preserve">cut -c -2            </v>
      </c>
      <c r="O30" s="97" t="str">
        <f>SUBSTITUTE(IFERROR(INDEX(Unix!C:C,K30,1,1),""),"!!!","'")</f>
        <v xml:space="preserve">cut -c -2            ## select the beginning and second characters (fixed) of each line. delete after 2nd character. TIP: it s usually better to search for the text, rather than select a fixed nmber of characters : most often the data is not fully consistent SSSS SELECT LEFT(mycolumn,2),* FROM mytable  </v>
      </c>
      <c r="P30" s="97" t="str">
        <f>SUBSTITUTE(IFERROR(INDEX(Unix!E:E,K30,1,1),""),"!!!","'")</f>
        <v>select the beginning and second characters (fixed) of each line. delete after 2nd character. TIP: it s usually better to search for the text, rather than select a fixed nmber of characters : most often the data is not fully consistent SSSS SELECT LEFT(mycolumn,2),* FROM mytable</v>
      </c>
      <c r="Q30" s="97" t="str">
        <f t="shared" si="13"/>
        <v>the beginning andcharacters (fixed) of each line.after 2nd character. TIP: it s usually better to search for the text, rather thana fixed nmber of characters : most often the data is not fully consistent</v>
      </c>
      <c r="R30" s="97">
        <f>LEN(TRIM(SUBSTITUTE(SUBSTITUTE(SUBSTITUTE(SUBSTITUTE(SUBSTITUTE(SUBSTITUTE(SUBSTITUTE(Q30,A30,""),B30,""),C30,""),D30,""),"select",""),"ignore case",""),"and","")))</f>
        <v>200</v>
      </c>
      <c r="T30" s="120" t="str">
        <f>IF(R30=0,"",(10000+IF(R30=0,8000,R30))&amp;10000+IFERROR(MATCH(ROW()-1,Unix!D:D,0),0))</f>
        <v>1020011532</v>
      </c>
      <c r="U30" s="119" t="str">
        <f>IF(TRIM(V30)&lt;&gt;"",V30,IF(TRIM(U31)&lt;&gt;"",U31,""))</f>
        <v>1012610668</v>
      </c>
      <c r="V30" s="53" t="str">
        <f>IF(ROW()&gt;Y$4," ",IFERROR(INDEX(T:T,MATCH(ROW()+Y$2-1,X:X,0),1,1)," "))</f>
        <v>1012610668</v>
      </c>
      <c r="W30" s="53" t="str">
        <f>IFERROR(IF(T30=""," ",IF(CODE(T30)&gt;91,"A"&amp;T30," "&amp;T30)&amp;"a" )," ")</f>
        <v xml:space="preserve"> 1020011532a</v>
      </c>
      <c r="X30" s="53">
        <f>IF(W30&lt;&gt;" ",COUNTIF(W:W, "&lt;="&amp;W30),"")</f>
        <v>39</v>
      </c>
      <c r="AB30" s="71" t="s">
        <v>418</v>
      </c>
    </row>
    <row r="31" spans="3:28" x14ac:dyDescent="0.25">
      <c r="E31" s="52">
        <f t="shared" ref="E31:E40" si="17">IFERROR(VALUE(MID(U31,7,999)),"")</f>
        <v>909</v>
      </c>
      <c r="F31" s="33" t="str">
        <f t="shared" ref="F31:F40" si="18">VLOOKUP(E31,K:L,2,FALSE)</f>
        <v>select (fixed) end line and second from end line , delete beginning/above lines. ie: tail -100 , end 100 lines TIP:useful for selecting mytext on live log files</v>
      </c>
      <c r="G31" s="64" t="str">
        <f t="shared" ref="G31:G40" si="19">VLOOKUP(E31,K:O,4,FALSE)</f>
        <v xml:space="preserve">tail -2              </v>
      </c>
      <c r="H31" s="67" t="str">
        <f>IF(J31="","",IF(ISERROR(MATCH(J31,Muppix!N:N,0)),"","EXCEL"))</f>
        <v>EXCEL</v>
      </c>
      <c r="I31" s="68" t="str">
        <f t="shared" ref="I31:I40" si="20">IFERROR(MID(VLOOKUP(E31,K:P,6,FALSE),5+FIND("SSSS",VLOOKUP(E31,K:P,6,FALSE),1),9999),"")</f>
        <v>SELECT TOP 2 * FROM mytable ORDER BY mycolumn DESC</v>
      </c>
      <c r="J31" s="52" t="str">
        <f t="shared" ref="J31:J40" si="21">SUBSTITUTE(TRIM(G31),"~","@")</f>
        <v>tail -2</v>
      </c>
      <c r="K31" s="52">
        <f>IFERROR(MATCH(ROW()-1,Unix!D:D,0),"")</f>
        <v>1540</v>
      </c>
      <c r="L31" s="52" t="str">
        <f t="shared" ref="L31:L40" si="22">TRIM(LEFT(P31,FIND("SSSS",P31&amp;"SSSS",1)-1))</f>
        <v>select fixed text after the second character onwards, delete beginning 2 characters</v>
      </c>
      <c r="M31" s="33" t="str">
        <f t="shared" ref="M31:M40" si="23">LEFT(O31,FIND("SSSS",O31&amp;"SSSS",1)-1)</f>
        <v xml:space="preserve">cut -c 2-            ####! select fixed text after the second character onwards, delete beginning 2 characters </v>
      </c>
      <c r="N31" s="64" t="str">
        <f t="shared" ref="N31:N40" si="24">IFERROR(LEFT(M31,FIND("##",M31,1)-1),"")</f>
        <v xml:space="preserve">cut -c 2-            </v>
      </c>
      <c r="O31" s="97" t="str">
        <f>SUBSTITUTE(IFERROR(INDEX(Unix!C:C,K31,1,1),""),"!!!","'")</f>
        <v xml:space="preserve">cut -c 2-            ####! select fixed text after the second character onwards, delete beginning 2 characters SSSS SELECT SUBSTRING(mycolumn,2 ,9999) FROM mytable  </v>
      </c>
      <c r="P31" s="97" t="str">
        <f>SUBSTITUTE(IFERROR(INDEX(Unix!E:E,K31,1,1),""),"!!!","'")</f>
        <v xml:space="preserve"> select fixed text after the second character onwards, delete beginning 2 characters SSSS SELECT SUBSTRING(mycolumn,2 ,9999) FROM mytable</v>
      </c>
      <c r="Q31" s="97" t="str">
        <f t="shared" ref="Q31:Q40" si="25" xml:space="preserve"> SUBSTITUTE(SUBSTITUTE(SUBSTITUTE(SUBSTITUTE(SUBSTITUTE(" "&amp;  LEFT(P31,FIND("SSSS",P31&amp;"SSSS",1)-1)   &amp;" "," "&amp;A$2&amp;" ","")," "&amp;B$2&amp;" ","")," "&amp;C$2&amp;" ","")," "&amp;D$2&amp;" ","")," select ","")</f>
        <v>select fixed text after thecharacter onwards,beginning 2 characters</v>
      </c>
      <c r="R31" s="97">
        <f t="shared" ref="R31:R40" si="26">LEN(TRIM(SUBSTITUTE(SUBSTITUTE(SUBSTITUTE(SUBSTITUTE(SUBSTITUTE(SUBSTITUTE(SUBSTITUTE(Q31,A31,""),B31,""),C31,""),D31,""),"select",""),"ignore case",""),"and","")))</f>
        <v>60</v>
      </c>
      <c r="S31" s="52"/>
      <c r="T31" s="120" t="str">
        <f>IF(R31=0,"",(10000+IF(R31=0,8000,R31))&amp;10000+IFERROR(MATCH(ROW()-1,Unix!D:D,0),0))</f>
        <v>1006011540</v>
      </c>
      <c r="U31" s="119" t="str">
        <f t="shared" ref="U31:U40" si="27">IF(TRIM(V31)&lt;&gt;"",V31,IF(TRIM(U32)&lt;&gt;"",U32,""))</f>
        <v>1012810909</v>
      </c>
      <c r="V31" s="53" t="str">
        <f t="shared" ref="V31:V40" si="28">IF(ROW()&gt;Y$4," ",IFERROR(INDEX(T:T,MATCH(ROW()+Y$2-1,X:X,0),1,1)," "))</f>
        <v>1012810909</v>
      </c>
      <c r="W31" s="53" t="str">
        <f t="shared" ref="W31:W40" si="29">IFERROR(IF(T31=""," ",IF(CODE(T31)&gt;91,"A"&amp;T31," "&amp;T31)&amp;"a" )," ")</f>
        <v xml:space="preserve"> 1006011540a</v>
      </c>
      <c r="X31" s="53">
        <f t="shared" ref="X31:X40" si="30">IF(W31&lt;&gt;" ",COUNTIF(W:W, "&lt;="&amp;W31),"")</f>
        <v>21</v>
      </c>
      <c r="AB31" s="71" t="s">
        <v>38</v>
      </c>
    </row>
    <row r="32" spans="3:28" x14ac:dyDescent="0.25">
      <c r="C32" s="9"/>
      <c r="E32" s="52">
        <f t="shared" si="17"/>
        <v>1559</v>
      </c>
      <c r="F32" s="33" t="str">
        <f t="shared" si="18"/>
        <v>replace /delete newlines with spaces, convert list into a long single line TIP: if windows, us \r (carriage return (13)) instead of \n (10)</v>
      </c>
      <c r="G32" s="64" t="str">
        <f t="shared" si="19"/>
        <v xml:space="preserve">tr '\n' ' '  </v>
      </c>
      <c r="H32" s="67" t="str">
        <f>IF(J32="","",IF(ISERROR(MATCH(J32,Muppix!N:N,0)),"","EXCEL"))</f>
        <v>EXCEL</v>
      </c>
      <c r="I32" s="68" t="str">
        <f t="shared" si="20"/>
        <v>SELECT t1.mycolumn,mycol = REPLACE ((SELECT t2.mysecondcolumn AS 'data()' FROM mytable AS t2 WHERE t1.mycolumn = t2.mycolumn FOR XML PATH('')), ' ', ', ') FROM mytable AS t1 GROUP BY mycolumn</v>
      </c>
      <c r="J32" s="52" t="str">
        <f t="shared" si="21"/>
        <v>tr '\n' ' '</v>
      </c>
      <c r="K32" s="52">
        <f>IFERROR(MATCH(ROW()-1,Unix!D:D,0),"")</f>
        <v>1541</v>
      </c>
      <c r="L32" s="52" t="str">
        <f t="shared" si="22"/>
        <v>select 2 (fixed) characters from the end of line, delete before the second from end character</v>
      </c>
      <c r="M32" s="33" t="str">
        <f t="shared" si="23"/>
        <v xml:space="preserve">awk '{print substr($0,length($0)-2,length($0))}' ####! select 2 (fixed) characters from the end of line, delete before the second from end character </v>
      </c>
      <c r="N32" s="64" t="str">
        <f t="shared" si="24"/>
        <v xml:space="preserve">awk '{print substr($0,length($0)-2,length($0))}' </v>
      </c>
      <c r="O32" s="97" t="str">
        <f>SUBSTITUTE(IFERROR(INDEX(Unix!C:C,K32,1,1),""),"!!!","'")</f>
        <v xml:space="preserve">awk '{print substr($0,length($0)-2,length($0))}' ####! select 2 (fixed) characters from the end of line, delete before the second from end character SSSS SELECT IIF(LEN(mycolumn)&gt;0, SUBSTRING(mycolumn, 1, LEN(mycolumn)-1), '') FROM mytable  </v>
      </c>
      <c r="P32" s="97" t="str">
        <f>SUBSTITUTE(IFERROR(INDEX(Unix!E:E,K32,1,1),""),"!!!","'")</f>
        <v xml:space="preserve"> select 2 (fixed) characters from the end of line, delete before the second from end character SSSS SELECT IIF(LEN(mycolumn)&gt;0, SUBSTRING(mycolumn, 1, LEN(mycolumn)-1), '') FROM mytable</v>
      </c>
      <c r="Q32" s="97" t="str">
        <f t="shared" si="25"/>
        <v>select 2 (fixed) characters from the end of line,before thefrom end character</v>
      </c>
      <c r="R32" s="97">
        <f t="shared" si="26"/>
        <v>70</v>
      </c>
      <c r="S32" s="52"/>
      <c r="T32" s="120" t="str">
        <f>IF(R32=0,"",(10000+IF(R32=0,8000,R32))&amp;10000+IFERROR(MATCH(ROW()-1,Unix!D:D,0),0))</f>
        <v>1007011541</v>
      </c>
      <c r="U32" s="119" t="str">
        <f t="shared" si="27"/>
        <v>1013911559</v>
      </c>
      <c r="V32" s="53" t="str">
        <f t="shared" si="28"/>
        <v>1013911559</v>
      </c>
      <c r="W32" s="53" t="str">
        <f t="shared" si="29"/>
        <v xml:space="preserve"> 1007011541a</v>
      </c>
      <c r="X32" s="53">
        <f t="shared" si="30"/>
        <v>25</v>
      </c>
      <c r="AB32" s="71" t="s">
        <v>472</v>
      </c>
    </row>
    <row r="33" spans="3:28" x14ac:dyDescent="0.25">
      <c r="E33" s="52">
        <f t="shared" si="17"/>
        <v>1114</v>
      </c>
      <c r="F33" s="33" t="str">
        <f t="shared" si="18"/>
        <v>replace or delete or insert mytext or mysecondtext (many texts) using a list of multiple/duplicate texts in a file 'myreplacelist.txt'. ie: convert/normalise/clean text</v>
      </c>
      <c r="G33" s="64" t="str">
        <f t="shared" si="19"/>
        <v xml:space="preserve">sed -f /cygdrive/c/muppix/myreplacelist.txt </v>
      </c>
      <c r="H33" s="67" t="str">
        <f>IF(J33="","",IF(ISERROR(MATCH(J33,Muppix!N:N,0)),"","EXCEL"))</f>
        <v/>
      </c>
      <c r="I33" s="68" t="str">
        <f t="shared" si="20"/>
        <v>SELECT *,CASE WHEN mycolumn =mytext THEN 'mythirdtext' WHEN mycolumn ='mysecondtext THEN 'myfourthtext' ELSE 'myothertext' END AS mynewcol FROM mytable</v>
      </c>
      <c r="J33" s="52" t="str">
        <f t="shared" si="21"/>
        <v>sed -f /cygdrive/c/muppix/myreplacelist.txt</v>
      </c>
      <c r="K33" s="52">
        <f>IFERROR(MATCH(ROW()-1,Unix!D:D,0),"")</f>
        <v>1559</v>
      </c>
      <c r="L33" s="52" t="str">
        <f t="shared" si="22"/>
        <v>replace /delete newlines with spaces, convert list into a long single line TIP: if windows, us \r (carriage return (13)) instead of \n (10)</v>
      </c>
      <c r="M33" s="33" t="str">
        <f t="shared" si="23"/>
        <v xml:space="preserve">tr '\n' ' '  ####!+ replace /delete newlines with spaces, convert list into a long single line TIP: if windows, us \r (carriage return (13)) instead of \n (10) </v>
      </c>
      <c r="N33" s="64" t="str">
        <f t="shared" si="24"/>
        <v xml:space="preserve">tr '\n' ' '  </v>
      </c>
      <c r="O33" s="97" t="str">
        <f>SUBSTITUTE(IFERROR(INDEX(Unix!C:C,K33,1,1),""),"!!!","'")</f>
        <v xml:space="preserve">tr '\n' ' '  ####!+ replace /delete newlines with spaces, convert list into a long single line TIP: if windows, us \r (carriage return (13)) instead of \n (10) SSSS SELECT t1.mycolumn,mycol = REPLACE ((SELECT t2.mysecondcolumn AS 'data()' FROM mytable AS t2 WHERE t1.mycolumn = t2.mycolumn FOR XML PATH('')), ' ', ', ') FROM mytable AS t1 GROUP BY mycolumn  </v>
      </c>
      <c r="P33" s="97" t="str">
        <f>SUBSTITUTE(IFERROR(INDEX(Unix!E:E,K33,1,1),""),"!!!","'")</f>
        <v xml:space="preserve"> replace /delete newlines with spaces, convert list into a long single line TIP: if windows, us \r (carriage return (13)) instead of \n (10) SSSS SELECT t1.mycolumn,mycol = REPLACE ((SELECT t2.mysecondcolumn AS 'data()' FROM mytable AS t2 WHERE t1.mycolumn = t2.mycolumn FOR XML PATH('')), ' ', ', ') FROM mytable AS t1 GROUP BY mycolumn</v>
      </c>
      <c r="Q33" s="97" t="str">
        <f t="shared" si="25"/>
        <v>replace /delete newlines with spaces, convert list into a long single line TIP: if windows, us \r (carriage return (13)) instead of \n (10)</v>
      </c>
      <c r="R33" s="97">
        <f t="shared" si="26"/>
        <v>139</v>
      </c>
      <c r="S33" s="52"/>
      <c r="T33" s="120" t="str">
        <f>IF(R33=0,"",(10000+IF(R33=0,8000,R33))&amp;10000+IFERROR(MATCH(ROW()-1,Unix!D:D,0),0))</f>
        <v>1013911559</v>
      </c>
      <c r="U33" s="119" t="str">
        <f t="shared" si="27"/>
        <v>1016011114</v>
      </c>
      <c r="V33" s="53" t="str">
        <f t="shared" si="28"/>
        <v>1016011114</v>
      </c>
      <c r="W33" s="53" t="str">
        <f t="shared" si="29"/>
        <v xml:space="preserve"> 1013911559a</v>
      </c>
      <c r="X33" s="53">
        <f t="shared" si="30"/>
        <v>37</v>
      </c>
      <c r="AB33" s="71" t="s">
        <v>486</v>
      </c>
    </row>
    <row r="34" spans="3:28" x14ac:dyDescent="0.25">
      <c r="E34" s="52">
        <f t="shared" si="17"/>
        <v>1532</v>
      </c>
      <c r="F34" s="33" t="str">
        <f t="shared" si="18"/>
        <v>select the beginning and second characters (fixed) of each line. delete after 2nd character. TIP: it s usually better to search for the text, rather than select a fixed nmber of characters : most often the data is not fully consistent</v>
      </c>
      <c r="G34" s="64" t="str">
        <f t="shared" si="19"/>
        <v xml:space="preserve">cut -c -2            </v>
      </c>
      <c r="H34" s="67" t="str">
        <f>IF(J34="","",IF(ISERROR(MATCH(J34,Muppix!N:N,0)),"","EXCEL"))</f>
        <v/>
      </c>
      <c r="I34" s="68" t="str">
        <f t="shared" si="20"/>
        <v>SELECT LEFT(mycolumn,2),* FROM mytable</v>
      </c>
      <c r="J34" s="52" t="str">
        <f t="shared" si="21"/>
        <v>cut -c -2</v>
      </c>
      <c r="K34" s="52">
        <f>IFERROR(MATCH(ROW()-1,Unix!D:D,0),"")</f>
        <v>2510</v>
      </c>
      <c r="L34" s="52" t="str">
        <f t="shared" si="22"/>
        <v>delete character(s) before 2, select between character 2 (second) and 88. delete after 88th (fixed)</v>
      </c>
      <c r="M34" s="33" t="str">
        <f t="shared" si="23"/>
        <v xml:space="preserve">cut -c-2-88          ####!+ delete character(s) before 2, select between character 2 (second) and 88. delete after 88th (fixed) </v>
      </c>
      <c r="N34" s="64" t="str">
        <f t="shared" si="24"/>
        <v xml:space="preserve">cut -c-2-88          </v>
      </c>
      <c r="O34" s="97" t="str">
        <f>SUBSTITUTE(IFERROR(INDEX(Unix!C:C,K34,1,1),""),"!!!","'")</f>
        <v xml:space="preserve">cut -c-2-88          ####!+ delete character(s) before 2, select between character 2 (second) and 88. delete after 88th (fixed) SSSS SELECT SUBSTRING(mycolumn,2,8-2) FROM mytable  </v>
      </c>
      <c r="P34" s="97" t="str">
        <f>SUBSTITUTE(IFERROR(INDEX(Unix!E:E,K34,1,1),""),"!!!","'")</f>
        <v xml:space="preserve"> delete character(s) before 2, select between character 2 (second) and 88. delete after 88th (fixed) SSSS SELECT SUBSTRING(mycolumn,2,8-2) FROM mytable</v>
      </c>
      <c r="Q34" s="97" t="str">
        <f t="shared" si="25"/>
        <v xml:space="preserve"> character(s) before 2,between character 2 (second) and 88.after 88th (fixed)</v>
      </c>
      <c r="R34" s="97">
        <f t="shared" si="26"/>
        <v>72</v>
      </c>
      <c r="S34" s="52"/>
      <c r="T34" s="120" t="str">
        <f>IF(R34=0,"",(10000+IF(R34=0,8000,R34))&amp;10000+IFERROR(MATCH(ROW()-1,Unix!D:D,0),0))</f>
        <v>1007212510</v>
      </c>
      <c r="U34" s="119" t="str">
        <f t="shared" si="27"/>
        <v>1020011532</v>
      </c>
      <c r="V34" s="53" t="str">
        <f t="shared" si="28"/>
        <v>1020011532</v>
      </c>
      <c r="W34" s="53" t="str">
        <f t="shared" si="29"/>
        <v xml:space="preserve"> 1007212510a</v>
      </c>
      <c r="X34" s="53">
        <f t="shared" si="30"/>
        <v>26</v>
      </c>
      <c r="AB34" s="71" t="s">
        <v>43</v>
      </c>
    </row>
    <row r="35" spans="3:28" x14ac:dyDescent="0.25">
      <c r="C35" s="9"/>
      <c r="E35" s="52" t="str">
        <f t="shared" si="17"/>
        <v/>
      </c>
      <c r="F35" s="33" t="str">
        <f t="shared" si="18"/>
        <v/>
      </c>
      <c r="G35" s="64" t="str">
        <f t="shared" si="19"/>
        <v/>
      </c>
      <c r="H35" s="67" t="str">
        <f>IF(J35="","",IF(ISERROR(MATCH(J35,Muppix!N:N,0)),"","EXCEL"))</f>
        <v/>
      </c>
      <c r="I35" s="68" t="str">
        <f t="shared" si="20"/>
        <v/>
      </c>
      <c r="J35" s="52" t="str">
        <f t="shared" si="21"/>
        <v/>
      </c>
      <c r="K35" s="52" t="str">
        <f>IFERROR(MATCH(ROW()-1,Unix!D:D,0),"")</f>
        <v/>
      </c>
      <c r="L35" s="52" t="str">
        <f t="shared" si="22"/>
        <v/>
      </c>
      <c r="M35" s="33" t="str">
        <f t="shared" si="23"/>
        <v/>
      </c>
      <c r="N35" s="64" t="str">
        <f t="shared" si="24"/>
        <v/>
      </c>
      <c r="O35" s="97" t="str">
        <f>SUBSTITUTE(IFERROR(INDEX(Unix!C:C,K35,1,1),""),"!!!","'")</f>
        <v/>
      </c>
      <c r="P35" s="97" t="str">
        <f>SUBSTITUTE(IFERROR(INDEX(Unix!E:E,K35,1,1),""),"!!!","'")</f>
        <v/>
      </c>
      <c r="Q35" s="97" t="str">
        <f t="shared" si="25"/>
        <v/>
      </c>
      <c r="R35" s="97">
        <f t="shared" si="26"/>
        <v>0</v>
      </c>
      <c r="S35" s="52"/>
      <c r="T35" s="120" t="str">
        <f>IF(R35=0,"",(10000+IF(R35=0,8000,R35))&amp;10000+IFERROR(MATCH(ROW()-1,Unix!D:D,0),0))</f>
        <v/>
      </c>
      <c r="U35" s="119" t="str">
        <f t="shared" si="27"/>
        <v/>
      </c>
      <c r="V35" s="53" t="str">
        <f t="shared" si="28"/>
        <v xml:space="preserve"> </v>
      </c>
      <c r="W35" s="53" t="str">
        <f t="shared" si="29"/>
        <v xml:space="preserve"> </v>
      </c>
      <c r="X35" s="53" t="str">
        <f t="shared" si="30"/>
        <v/>
      </c>
      <c r="AB35" s="71" t="s">
        <v>242</v>
      </c>
    </row>
    <row r="36" spans="3:28" x14ac:dyDescent="0.25">
      <c r="C36" s="9"/>
      <c r="E36" s="52" t="str">
        <f t="shared" si="17"/>
        <v/>
      </c>
      <c r="F36" s="33" t="str">
        <f t="shared" si="18"/>
        <v/>
      </c>
      <c r="G36" s="64" t="str">
        <f t="shared" si="19"/>
        <v/>
      </c>
      <c r="H36" s="67" t="str">
        <f>IF(J36="","",IF(ISERROR(MATCH(J36,Muppix!N:N,0)),"","EXCEL"))</f>
        <v/>
      </c>
      <c r="I36" s="68" t="str">
        <f t="shared" si="20"/>
        <v/>
      </c>
      <c r="J36" s="52" t="str">
        <f t="shared" si="21"/>
        <v/>
      </c>
      <c r="K36" s="52" t="str">
        <f>IFERROR(MATCH(ROW()-1,Unix!D:D,0),"")</f>
        <v/>
      </c>
      <c r="L36" s="52" t="str">
        <f t="shared" si="22"/>
        <v/>
      </c>
      <c r="M36" s="33" t="str">
        <f t="shared" si="23"/>
        <v/>
      </c>
      <c r="N36" s="64" t="str">
        <f t="shared" si="24"/>
        <v/>
      </c>
      <c r="O36" s="97" t="str">
        <f>SUBSTITUTE(IFERROR(INDEX(Unix!C:C,K36,1,1),""),"!!!","'")</f>
        <v/>
      </c>
      <c r="P36" s="97" t="str">
        <f>SUBSTITUTE(IFERROR(INDEX(Unix!E:E,K36,1,1),""),"!!!","'")</f>
        <v/>
      </c>
      <c r="Q36" s="97" t="str">
        <f t="shared" si="25"/>
        <v/>
      </c>
      <c r="R36" s="97">
        <f t="shared" si="26"/>
        <v>0</v>
      </c>
      <c r="S36" s="52"/>
      <c r="T36" s="120" t="str">
        <f>IF(R36=0,"",(10000+IF(R36=0,8000,R36))&amp;10000+IFERROR(MATCH(ROW()-1,Unix!D:D,0),0))</f>
        <v/>
      </c>
      <c r="U36" s="119" t="str">
        <f t="shared" si="27"/>
        <v/>
      </c>
      <c r="V36" s="53" t="str">
        <f t="shared" si="28"/>
        <v xml:space="preserve"> </v>
      </c>
      <c r="W36" s="53" t="str">
        <f t="shared" si="29"/>
        <v xml:space="preserve"> </v>
      </c>
      <c r="X36" s="53" t="str">
        <f t="shared" si="30"/>
        <v/>
      </c>
      <c r="AB36" s="71" t="s">
        <v>829</v>
      </c>
    </row>
    <row r="37" spans="3:28" x14ac:dyDescent="0.25">
      <c r="E37" s="52" t="str">
        <f t="shared" si="17"/>
        <v/>
      </c>
      <c r="F37" s="33" t="str">
        <f t="shared" si="18"/>
        <v/>
      </c>
      <c r="G37" s="64" t="str">
        <f t="shared" si="19"/>
        <v/>
      </c>
      <c r="H37" s="67" t="str">
        <f>IF(J37="","",IF(ISERROR(MATCH(J37,Muppix!N:N,0)),"","EXCEL"))</f>
        <v/>
      </c>
      <c r="I37" s="68" t="str">
        <f t="shared" si="20"/>
        <v/>
      </c>
      <c r="J37" s="52" t="str">
        <f t="shared" si="21"/>
        <v/>
      </c>
      <c r="K37" s="52" t="str">
        <f>IFERROR(MATCH(ROW()-1,Unix!D:D,0),"")</f>
        <v/>
      </c>
      <c r="L37" s="52" t="str">
        <f t="shared" si="22"/>
        <v/>
      </c>
      <c r="M37" s="33" t="str">
        <f t="shared" si="23"/>
        <v/>
      </c>
      <c r="N37" s="64" t="str">
        <f t="shared" si="24"/>
        <v/>
      </c>
      <c r="O37" s="97" t="str">
        <f>SUBSTITUTE(IFERROR(INDEX(Unix!C:C,K37,1,1),""),"!!!","'")</f>
        <v/>
      </c>
      <c r="P37" s="97" t="str">
        <f>SUBSTITUTE(IFERROR(INDEX(Unix!E:E,K37,1,1),""),"!!!","'")</f>
        <v/>
      </c>
      <c r="Q37" s="97" t="str">
        <f t="shared" si="25"/>
        <v/>
      </c>
      <c r="R37" s="97">
        <f t="shared" si="26"/>
        <v>0</v>
      </c>
      <c r="S37" s="52"/>
      <c r="T37" s="120" t="str">
        <f>IF(R37=0,"",(10000+IF(R37=0,8000,R37))&amp;10000+IFERROR(MATCH(ROW()-1,Unix!D:D,0),0))</f>
        <v/>
      </c>
      <c r="U37" s="119" t="str">
        <f t="shared" si="27"/>
        <v/>
      </c>
      <c r="V37" s="53" t="str">
        <f t="shared" si="28"/>
        <v xml:space="preserve"> </v>
      </c>
      <c r="W37" s="53" t="str">
        <f t="shared" si="29"/>
        <v xml:space="preserve"> </v>
      </c>
      <c r="X37" s="53" t="str">
        <f t="shared" si="30"/>
        <v/>
      </c>
      <c r="AB37" s="71" t="s">
        <v>400</v>
      </c>
    </row>
    <row r="38" spans="3:28" x14ac:dyDescent="0.25">
      <c r="E38" s="52" t="str">
        <f t="shared" si="17"/>
        <v/>
      </c>
      <c r="F38" s="33" t="str">
        <f t="shared" si="18"/>
        <v/>
      </c>
      <c r="G38" s="64" t="str">
        <f t="shared" si="19"/>
        <v/>
      </c>
      <c r="H38" s="67" t="str">
        <f>IF(J38="","",IF(ISERROR(MATCH(J38,Muppix!N:N,0)),"","EXCEL"))</f>
        <v/>
      </c>
      <c r="I38" s="68" t="str">
        <f t="shared" si="20"/>
        <v/>
      </c>
      <c r="J38" s="52" t="str">
        <f t="shared" si="21"/>
        <v/>
      </c>
      <c r="K38" s="52" t="str">
        <f>IFERROR(MATCH(ROW()-1,Unix!D:D,0),"")</f>
        <v/>
      </c>
      <c r="L38" s="52" t="str">
        <f t="shared" si="22"/>
        <v/>
      </c>
      <c r="M38" s="33" t="str">
        <f t="shared" si="23"/>
        <v/>
      </c>
      <c r="N38" s="64" t="str">
        <f t="shared" si="24"/>
        <v/>
      </c>
      <c r="O38" s="97" t="str">
        <f>SUBSTITUTE(IFERROR(INDEX(Unix!C:C,K38,1,1),""),"!!!","'")</f>
        <v/>
      </c>
      <c r="P38" s="97" t="str">
        <f>SUBSTITUTE(IFERROR(INDEX(Unix!E:E,K38,1,1),""),"!!!","'")</f>
        <v/>
      </c>
      <c r="Q38" s="97" t="str">
        <f t="shared" si="25"/>
        <v/>
      </c>
      <c r="R38" s="97">
        <f t="shared" si="26"/>
        <v>0</v>
      </c>
      <c r="S38" s="52"/>
      <c r="T38" s="120" t="str">
        <f>IF(R38=0,"",(10000+IF(R38=0,8000,R38))&amp;10000+IFERROR(MATCH(ROW()-1,Unix!D:D,0),0))</f>
        <v/>
      </c>
      <c r="U38" s="119" t="str">
        <f t="shared" si="27"/>
        <v/>
      </c>
      <c r="V38" s="53" t="str">
        <f t="shared" si="28"/>
        <v xml:space="preserve"> </v>
      </c>
      <c r="W38" s="53" t="str">
        <f t="shared" si="29"/>
        <v xml:space="preserve"> </v>
      </c>
      <c r="X38" s="53" t="str">
        <f t="shared" si="30"/>
        <v/>
      </c>
      <c r="AB38" s="71" t="s">
        <v>830</v>
      </c>
    </row>
    <row r="39" spans="3:28" x14ac:dyDescent="0.25">
      <c r="E39" s="52" t="str">
        <f t="shared" si="17"/>
        <v/>
      </c>
      <c r="F39" s="33" t="str">
        <f t="shared" si="18"/>
        <v/>
      </c>
      <c r="G39" s="64" t="str">
        <f t="shared" si="19"/>
        <v/>
      </c>
      <c r="H39" s="67" t="str">
        <f>IF(J39="","",IF(ISERROR(MATCH(J39,Muppix!N:N,0)),"","EXCEL"))</f>
        <v/>
      </c>
      <c r="I39" s="68" t="str">
        <f t="shared" si="20"/>
        <v/>
      </c>
      <c r="J39" s="52" t="str">
        <f t="shared" si="21"/>
        <v/>
      </c>
      <c r="K39" s="52" t="str">
        <f>IFERROR(MATCH(ROW()-1,Unix!D:D,0),"")</f>
        <v/>
      </c>
      <c r="L39" s="52" t="str">
        <f t="shared" si="22"/>
        <v/>
      </c>
      <c r="M39" s="33" t="str">
        <f t="shared" si="23"/>
        <v/>
      </c>
      <c r="N39" s="64" t="str">
        <f t="shared" si="24"/>
        <v/>
      </c>
      <c r="O39" s="97" t="str">
        <f>SUBSTITUTE(IFERROR(INDEX(Unix!C:C,K39,1,1),""),"!!!","'")</f>
        <v/>
      </c>
      <c r="P39" s="97" t="str">
        <f>SUBSTITUTE(IFERROR(INDEX(Unix!E:E,K39,1,1),""),"!!!","'")</f>
        <v/>
      </c>
      <c r="Q39" s="97" t="str">
        <f t="shared" si="25"/>
        <v/>
      </c>
      <c r="R39" s="97">
        <f t="shared" si="26"/>
        <v>0</v>
      </c>
      <c r="S39" s="52"/>
      <c r="T39" s="120" t="str">
        <f>IF(R39=0,"",(10000+IF(R39=0,8000,R39))&amp;10000+IFERROR(MATCH(ROW()-1,Unix!D:D,0),0))</f>
        <v/>
      </c>
      <c r="U39" s="119" t="str">
        <f t="shared" si="27"/>
        <v/>
      </c>
      <c r="V39" s="53" t="str">
        <f t="shared" si="28"/>
        <v xml:space="preserve"> </v>
      </c>
      <c r="W39" s="53" t="str">
        <f t="shared" si="29"/>
        <v xml:space="preserve"> </v>
      </c>
      <c r="X39" s="53" t="str">
        <f t="shared" si="30"/>
        <v/>
      </c>
      <c r="AB39" s="71" t="s">
        <v>440</v>
      </c>
    </row>
    <row r="40" spans="3:28" x14ac:dyDescent="0.25">
      <c r="E40" s="52" t="str">
        <f t="shared" si="17"/>
        <v/>
      </c>
      <c r="F40" s="33" t="str">
        <f t="shared" si="18"/>
        <v/>
      </c>
      <c r="G40" s="64" t="str">
        <f t="shared" si="19"/>
        <v/>
      </c>
      <c r="H40" s="67" t="str">
        <f>IF(J40="","",IF(ISERROR(MATCH(J40,Muppix!N:N,0)),"","EXCEL"))</f>
        <v/>
      </c>
      <c r="I40" s="68" t="str">
        <f t="shared" si="20"/>
        <v/>
      </c>
      <c r="J40" s="52" t="str">
        <f t="shared" si="21"/>
        <v/>
      </c>
      <c r="K40" s="52" t="str">
        <f>IFERROR(MATCH(ROW()-1,Unix!D:D,0),"")</f>
        <v/>
      </c>
      <c r="L40" s="52" t="str">
        <f t="shared" si="22"/>
        <v/>
      </c>
      <c r="M40" s="33" t="str">
        <f t="shared" si="23"/>
        <v/>
      </c>
      <c r="N40" s="64" t="str">
        <f t="shared" si="24"/>
        <v/>
      </c>
      <c r="O40" s="97" t="str">
        <f>SUBSTITUTE(IFERROR(INDEX(Unix!C:C,K40,1,1),""),"!!!","'")</f>
        <v/>
      </c>
      <c r="P40" s="97" t="str">
        <f>SUBSTITUTE(IFERROR(INDEX(Unix!E:E,K40,1,1),""),"!!!","'")</f>
        <v/>
      </c>
      <c r="Q40" s="97" t="str">
        <f t="shared" si="25"/>
        <v/>
      </c>
      <c r="R40" s="97">
        <f t="shared" si="26"/>
        <v>0</v>
      </c>
      <c r="S40" s="52"/>
      <c r="T40" s="120" t="str">
        <f>IF(R40=0,"",(10000+IF(R40=0,8000,R40))&amp;10000+IFERROR(MATCH(ROW()-1,Unix!D:D,0),0))</f>
        <v/>
      </c>
      <c r="U40" s="119" t="str">
        <f t="shared" si="27"/>
        <v/>
      </c>
      <c r="V40" s="53" t="str">
        <f t="shared" si="28"/>
        <v xml:space="preserve"> </v>
      </c>
      <c r="W40" s="53" t="str">
        <f t="shared" si="29"/>
        <v xml:space="preserve"> </v>
      </c>
      <c r="X40" s="53" t="str">
        <f t="shared" si="30"/>
        <v/>
      </c>
      <c r="AB40" s="71" t="s">
        <v>473</v>
      </c>
    </row>
    <row r="41" spans="3:28" x14ac:dyDescent="0.25">
      <c r="V41" s="128"/>
      <c r="AB41" s="71" t="s">
        <v>155</v>
      </c>
    </row>
    <row r="42" spans="3:28" x14ac:dyDescent="0.25">
      <c r="V42" s="128"/>
      <c r="AB42" s="71" t="s">
        <v>28</v>
      </c>
    </row>
    <row r="43" spans="3:28" x14ac:dyDescent="0.25">
      <c r="V43" s="128"/>
      <c r="AB43" s="71" t="s">
        <v>19</v>
      </c>
    </row>
    <row r="44" spans="3:28" x14ac:dyDescent="0.25">
      <c r="V44" s="128"/>
      <c r="AB44" s="71" t="s">
        <v>350</v>
      </c>
    </row>
    <row r="45" spans="3:28" x14ac:dyDescent="0.25">
      <c r="V45" s="128"/>
      <c r="AB45" s="71" t="s">
        <v>25</v>
      </c>
    </row>
    <row r="46" spans="3:28" x14ac:dyDescent="0.25">
      <c r="V46" s="128"/>
      <c r="AB46" s="70" t="s">
        <v>52</v>
      </c>
    </row>
    <row r="47" spans="3:28" x14ac:dyDescent="0.25">
      <c r="V47" s="128"/>
      <c r="AB47" s="71" t="s">
        <v>471</v>
      </c>
    </row>
    <row r="48" spans="3:28" x14ac:dyDescent="0.25">
      <c r="V48" s="128"/>
      <c r="AB48" s="71" t="s">
        <v>48</v>
      </c>
    </row>
    <row r="49" spans="3:28" x14ac:dyDescent="0.25">
      <c r="V49" s="128"/>
      <c r="AB49" s="71" t="s">
        <v>477</v>
      </c>
    </row>
    <row r="50" spans="3:28" x14ac:dyDescent="0.25">
      <c r="V50" s="128"/>
      <c r="AB50" s="71" t="s">
        <v>44</v>
      </c>
    </row>
    <row r="51" spans="3:28" x14ac:dyDescent="0.25">
      <c r="V51" s="128"/>
      <c r="AB51" s="71" t="s">
        <v>825</v>
      </c>
    </row>
    <row r="52" spans="3:28" x14ac:dyDescent="0.25">
      <c r="V52" s="128"/>
      <c r="AB52" s="71" t="s">
        <v>832</v>
      </c>
    </row>
    <row r="53" spans="3:28" x14ac:dyDescent="0.25">
      <c r="V53" s="128"/>
      <c r="AB53" s="71" t="s">
        <v>828</v>
      </c>
    </row>
    <row r="54" spans="3:28" x14ac:dyDescent="0.25">
      <c r="AB54" s="101" t="s">
        <v>699</v>
      </c>
    </row>
    <row r="55" spans="3:28" x14ac:dyDescent="0.25">
      <c r="AB55" s="101" t="s">
        <v>2303</v>
      </c>
    </row>
    <row r="56" spans="3:28" x14ac:dyDescent="0.25">
      <c r="AB56" s="101" t="s">
        <v>2304</v>
      </c>
    </row>
    <row r="57" spans="3:28" x14ac:dyDescent="0.25">
      <c r="AB57" s="101" t="s">
        <v>2305</v>
      </c>
    </row>
    <row r="58" spans="3:28" x14ac:dyDescent="0.25">
      <c r="AB58" s="101" t="s">
        <v>2288</v>
      </c>
    </row>
    <row r="59" spans="3:28" x14ac:dyDescent="0.25">
      <c r="C59" s="9"/>
    </row>
    <row r="66" spans="5:19" x14ac:dyDescent="0.25">
      <c r="E66" s="52"/>
      <c r="G66" s="52"/>
      <c r="H66" s="52"/>
      <c r="I66" s="52"/>
      <c r="O66" s="52"/>
      <c r="P66" s="52"/>
      <c r="Q66" s="52"/>
      <c r="R66" s="52"/>
      <c r="S66" s="52"/>
    </row>
  </sheetData>
  <dataValidations count="3">
    <dataValidation type="list" allowBlank="1" showInputMessage="1" showErrorMessage="1" sqref="B7:D7">
      <formula1>$AB$2:$AB$53</formula1>
    </dataValidation>
    <dataValidation type="list" allowBlank="1" showInputMessage="1" showErrorMessage="1" sqref="A2:B2">
      <formula1>$AB:$AB</formula1>
    </dataValidation>
    <dataValidation type="list" allowBlank="1" showInputMessage="1" showErrorMessage="1" sqref="A7">
      <formula1>$N$2:$N$53</formula1>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9" tint="-0.249977111117893"/>
  </sheetPr>
  <dimension ref="A1:J290"/>
  <sheetViews>
    <sheetView topLeftCell="F1" workbookViewId="0">
      <pane ySplit="1440" activePane="bottomLeft"/>
      <selection activeCell="D2" sqref="D2"/>
      <selection pane="bottomLeft" activeCell="G230" sqref="G230"/>
    </sheetView>
  </sheetViews>
  <sheetFormatPr defaultRowHeight="15" x14ac:dyDescent="0.25"/>
  <cols>
    <col min="1" max="1" width="53.5703125" style="55" customWidth="1"/>
    <col min="2" max="2" width="8.42578125" customWidth="1"/>
    <col min="3" max="3" width="11.85546875" style="20" customWidth="1"/>
    <col min="4" max="4" width="27.5703125" style="11" customWidth="1"/>
    <col min="5" max="5" width="55.7109375" customWidth="1"/>
    <col min="6" max="6" width="11.42578125" customWidth="1"/>
    <col min="7" max="7" width="77.5703125" style="74" customWidth="1"/>
    <col min="8" max="8" width="79.28515625" style="74" customWidth="1"/>
    <col min="9" max="9" width="35.7109375" customWidth="1"/>
  </cols>
  <sheetData>
    <row r="1" spans="1:9" s="26" customFormat="1" ht="57" customHeight="1" x14ac:dyDescent="0.25">
      <c r="A1" s="55" t="s">
        <v>2375</v>
      </c>
      <c r="B1" s="76" t="s">
        <v>180</v>
      </c>
      <c r="C1" s="77" t="s">
        <v>361</v>
      </c>
      <c r="D1" s="76" t="s">
        <v>2491</v>
      </c>
      <c r="E1" s="78" t="s">
        <v>379</v>
      </c>
      <c r="F1" s="78" t="s">
        <v>2378</v>
      </c>
      <c r="G1" s="78" t="s">
        <v>367</v>
      </c>
      <c r="H1" s="78" t="s">
        <v>368</v>
      </c>
      <c r="I1" s="26" t="s">
        <v>1022</v>
      </c>
    </row>
    <row r="2" spans="1:9" x14ac:dyDescent="0.25">
      <c r="A2" s="55" t="str">
        <f>SUBSTITUTE(VLOOKUP(ROW()-1,Unix!M:N,2,FALSE),"!!!","'")</f>
        <v>______________www.muppix.co explore directories [begin end last days minutes size greater]</v>
      </c>
      <c r="B2" s="52" t="str">
        <f>IF(A2="","",IF(LEFT(A2,2)&lt;&gt;"__",FIND("##",A2,1),""))</f>
        <v/>
      </c>
      <c r="C2" s="20" t="str">
        <f>IF(LEFT(A2,2)&lt;&gt;"__", VLOOKUP(D2,Muppix!N:N,1,FALSE),"")</f>
        <v/>
      </c>
      <c r="D2" s="33" t="str">
        <f>IF(B2&lt;&gt;"",SUBSTITUTE(TRIM(LEFT(A2,B2-1)),"~","@"),"")</f>
        <v/>
      </c>
      <c r="E2" s="52" t="str">
        <f>IF(D2&lt;&gt;"",TRIM(MID(A2,B2+3,999999)),"")</f>
        <v/>
      </c>
      <c r="F2" s="52">
        <f>N(F1)+IF(AND(E2&lt;&gt;"",ISERROR(C2)),1,0)</f>
        <v>0</v>
      </c>
      <c r="G2" s="74" t="str">
        <f>IFERROR(TRIM(MID(E2,4+FIND("SSSS",E2,1),9999)),"")</f>
        <v/>
      </c>
      <c r="H2" s="74" t="str">
        <f>TRIM(SUBSTITUTE(SUBSTITUTE(SUBSTITUTE(LEFT(I2,3),"!"," "),"+"," "),"#"," ")&amp;MID(I2,4,999))</f>
        <v/>
      </c>
      <c r="I2" s="52" t="str">
        <f>IF(G2&lt;&gt;"",IFERROR(TRIM(LEFT(E2,FIND("SSSS",E2,1)-1)),""),"")</f>
        <v/>
      </c>
    </row>
    <row r="3" spans="1:9" x14ac:dyDescent="0.25">
      <c r="A3" s="55" t="str">
        <f>SUBSTITUTE(VLOOKUP(ROW()-1,Unix!M:N,2,FALSE),"!!!","'")</f>
        <v xml:space="preserve">df -h                ####!+ names &amp; sizes of all connected hard-drives on this version of linux. TIP: goto using these harddrive names SSSS SELECT * FROM master.dbo.sysdatabases </v>
      </c>
      <c r="B3" s="52">
        <f>IF(A3="","",IF(LEFT(A3,2)&lt;&gt;"__",FIND("##",A3,1),""))</f>
        <v>22</v>
      </c>
      <c r="C3" s="20" t="e">
        <f>IF(LEFT(A3,2)&lt;&gt;"__", VLOOKUP(D3,Muppix!N:N,1,FALSE),"")</f>
        <v>#N/A</v>
      </c>
      <c r="D3" s="33" t="str">
        <f>IF(B3&lt;&gt;"",SUBSTITUTE(TRIM(LEFT(A3,B3-1)),"~","@"),"")</f>
        <v>df -h</v>
      </c>
      <c r="E3" s="52" t="str">
        <f>IF(D3&lt;&gt;"",TRIM(MID(A3,B3+3,999999)),"")</f>
        <v>#!+ names &amp; sizes of all connected hard-drives on this version of linux. TIP: goto using these harddrive names SSSS SELECT * FROM master.dbo.sysdatabases</v>
      </c>
      <c r="F3" s="52">
        <f>N(F2)+IF(AND(E3&lt;&gt;"",ISERROR(C3)),1,0)</f>
        <v>1</v>
      </c>
      <c r="G3" s="74" t="str">
        <f>IFERROR(TRIM(MID(E3,4+FIND("SSSS",E3,1),9999)),"")</f>
        <v>SELECT * FROM master.dbo.sysdatabases</v>
      </c>
      <c r="H3" s="74" t="str">
        <f>TRIM(SUBSTITUTE(SUBSTITUTE(SUBSTITUTE(LEFT(I3,3),"!"," "),"+"," "),"#"," ")&amp;MID(I3,4,999))</f>
        <v>names &amp; sizes of all connected hard-drives on this version of linux. TIP: goto using these harddrive names</v>
      </c>
      <c r="I3" s="52" t="str">
        <f>IF(G3&lt;&gt;"",IFERROR(TRIM(LEFT(E3,FIND("SSSS",E3,1)-1)),""),"")</f>
        <v>#!+ names &amp; sizes of all connected hard-drives on this version of linux. TIP: goto using these harddrive names</v>
      </c>
    </row>
    <row r="4" spans="1:9" x14ac:dyDescent="0.25">
      <c r="A4" s="55" t="str">
        <f>SUBSTITUTE(VLOOKUP(ROW()-1,Unix!M:N,2,FALSE),"!!!","'")</f>
        <v xml:space="preserve">find . -type d       ####!+ select all subdirectory (mydir) names SSSS SELECT TABLE_NAME ,TABLE_CATALOG FROM INFORMATION_SCHEMA.TABLES WHERE TABLE_TYPE = 'BASE TABLE' ORDER BY TABLE_NAME </v>
      </c>
      <c r="B4" s="52">
        <f>IF(A4="","",IF(LEFT(A4,2)&lt;&gt;"__",FIND("##",A4,1),""))</f>
        <v>22</v>
      </c>
      <c r="C4" s="20" t="str">
        <f>IF(LEFT(A4,2)&lt;&gt;"__", VLOOKUP(D4,Muppix!N:N,1,FALSE),"")</f>
        <v>find . -type d</v>
      </c>
      <c r="D4" s="11" t="str">
        <f>IF(B4&lt;&gt;"",SUBSTITUTE(TRIM(LEFT(A4,B4-1)),"~","@"),"")</f>
        <v>find . -type d</v>
      </c>
      <c r="E4" s="52" t="str">
        <f>IF(D4&lt;&gt;"",TRIM(MID(A4,B4+3,999999)),"")</f>
        <v>#!+ select all subdirectory (mydir) names SSSS SELECT TABLE_NAME ,TABLE_CATALOG FROM INFORMATION_SCHEMA.TABLES WHERE TABLE_TYPE = 'BASE TABLE' ORDER BY TABLE_NAME</v>
      </c>
      <c r="F4" s="52">
        <f>N(F3)+IF(AND(E4&lt;&gt;"",ISERROR(C4)),1,0)</f>
        <v>1</v>
      </c>
      <c r="G4" s="74" t="str">
        <f>IFERROR(TRIM(MID(E4,4+FIND("SSSS",E4,1),9999)),"")</f>
        <v>SELECT TABLE_NAME ,TABLE_CATALOG FROM INFORMATION_SCHEMA.TABLES WHERE TABLE_TYPE = 'BASE TABLE' ORDER BY TABLE_NAME</v>
      </c>
      <c r="H4" s="74" t="str">
        <f>TRIM(SUBSTITUTE(SUBSTITUTE(SUBSTITUTE(LEFT(I4,3),"!"," "),"+"," "),"#"," ")&amp;MID(I4,4,999))</f>
        <v>select all subdirectory (mydir) names</v>
      </c>
      <c r="I4" s="52" t="str">
        <f>IF(G4&lt;&gt;"",IFERROR(TRIM(LEFT(E4,FIND("SSSS",E4,1)-1)),""),"")</f>
        <v>#!+ select all subdirectory (mydir) names</v>
      </c>
    </row>
    <row r="5" spans="1:9" x14ac:dyDescent="0.25">
      <c r="A5" s="55" t="str">
        <f>SUBSTITUTE(VLOOKUP(ROW()-1,Unix!M:N,2,FALSE),"!!!","'")</f>
        <v xml:space="preserve">find . -type d -ls | fgrep -i 'mydir' ####!+ select all directories &amp; subdirectories with 'mydir' somewhere (in between ) in its name , include the times last saved and access, ignore case SSSS DECLARE @SQL NVARCHAR(MAX)= '';SELECT @SQL = @SQL +'SELECT ''' +t1.name + ''' AS DatabaseName,t.name AS TableName, t2.name AS ColumnName, t.modify_date FROM ' +t1.name +'.sys.tables t INNER JOIN ' +t1.name + '.sys.columns t2 ON t2.object_id = t.object_id WHERE t.name LIKE ''%mytable%'' UNION ALL ' FROM sys.databases t1 WHERE t1.name NOT IN('master', 'tempdb','msdb', 'model', 'ReportServer', 'ReportServerTempDB'); SET @SQL =left(@SQL, LEN(@SQL) - 10); EXEC sp_executesql @SQL </v>
      </c>
      <c r="B5" s="52">
        <f t="shared" ref="B5:B68" si="0">IF(A5="","",IF(LEFT(A5,2)&lt;&gt;"__",FIND("##",A5,1),""))</f>
        <v>39</v>
      </c>
      <c r="C5" s="20" t="str">
        <f>IF(LEFT(A5,2)&lt;&gt;"__", VLOOKUP(D5,Muppix!N:N,1,FALSE),"")</f>
        <v>find . -type d -ls | fgrep -i 'mydir'</v>
      </c>
      <c r="D5" s="33" t="str">
        <f t="shared" ref="D5:D68" si="1">IF(B5&lt;&gt;"",SUBSTITUTE(TRIM(LEFT(A5,B5-1)),"~","@"),"")</f>
        <v>find . -type d -ls | fgrep -i 'mydir'</v>
      </c>
      <c r="E5" s="52" t="str">
        <f t="shared" ref="E5:E68" si="2">IF(D5&lt;&gt;"",TRIM(MID(A5,B5+3,999999)),"")</f>
        <v>#!+ select all directories &amp; subdirectories with 'mydir' somewhere (in between ) in its name , include the times last saved and access, ignore case SSSS DECLARE @SQL NVARCHAR(MAX)= '';SELECT @SQL = @SQL +'SELECT ''' +t1.name + ''' AS DatabaseName,t.name AS TableName, t2.name AS ColumnName, t.modify_date FROM ' +t1.name +'.sys.tables t INNER JOIN ' +t1.name + '.sys.columns t2 ON t2.object_id = t.object_id WHERE t.name LIKE ''%mytable%'' UNION ALL ' FROM sys.databases t1 WHERE t1.name NOT IN('master', 'tempdb','msdb', 'model', 'ReportServer', 'ReportServerTempDB'); SET @SQL =left(@SQL, LEN(@SQL) - 10); EXEC sp_executesql @SQL</v>
      </c>
      <c r="F5" s="52">
        <f t="shared" ref="F5:F68" si="3">N(F4)+IF(AND(E5&lt;&gt;"",ISERROR(C5)),1,0)</f>
        <v>1</v>
      </c>
      <c r="G5" s="74" t="str">
        <f t="shared" ref="G5:G68" si="4">IFERROR(TRIM(MID(E5,4+FIND("SSSS",E5,1),9999)),"")</f>
        <v>DECLARE @SQL NVARCHAR(MAX)= '';SELECT @SQL = @SQL +'SELECT ''' +t1.name + ''' AS DatabaseName,t.name AS TableName, t2.name AS ColumnName, t.modify_date FROM ' +t1.name +'.sys.tables t INNER JOIN ' +t1.name + '.sys.columns t2 ON t2.object_id = t.object_id WHERE t.name LIKE ''%mytable%'' UNION ALL ' FROM sys.databases t1 WHERE t1.name NOT IN('master', 'tempdb','msdb', 'model', 'ReportServer', 'ReportServerTempDB'); SET @SQL =left(@SQL, LEN(@SQL) - 10); EXEC sp_executesql @SQL</v>
      </c>
      <c r="H5" s="74" t="str">
        <f t="shared" ref="H5:H68" si="5">TRIM(SUBSTITUTE(SUBSTITUTE(SUBSTITUTE(LEFT(I5,3),"!"," "),"+"," "),"#"," ")&amp;MID(I5,4,999))</f>
        <v>select all directories &amp; subdirectories with 'mydir' somewhere (in between ) in its name , include the times last saved and access, ignore case</v>
      </c>
      <c r="I5" s="52" t="str">
        <f t="shared" ref="I5:I68" si="6">IF(G5&lt;&gt;"",IFERROR(TRIM(LEFT(E5,FIND("SSSS",E5,1)-1)),""),"")</f>
        <v>#!+ select all directories &amp; subdirectories with 'mydir' somewhere (in between ) in its name , include the times last saved and access, ignore case</v>
      </c>
    </row>
    <row r="6" spans="1:9" x14ac:dyDescent="0.25">
      <c r="A6" s="55" t="str">
        <f>SUBSTITUTE(VLOOKUP(ROW()-1,Unix!M:N,2,FALSE),"!!!","'")</f>
        <v xml:space="preserve">find . -type d -ls | fgrep -i 'mydir' ## select all directories &amp; subdirectories with 'mydir' somewhere (in between ) in its name , include the times last saved and access, ignore case SSSS SELECT TABLE_SCHEMA, TABLE_NAME ,TABLE_CATALOG FROM INFORMATION_SCHEMA.TABLES WHERE TABLE_TYPE = 'BASE TABLE' AND TABLE_NAME LIKE '%mytable%' ORDER BY TABLE_NAME </v>
      </c>
      <c r="B6" s="52">
        <f t="shared" si="0"/>
        <v>39</v>
      </c>
      <c r="C6" s="20" t="str">
        <f>IF(LEFT(A6,2)&lt;&gt;"__", VLOOKUP(D6,Muppix!N:N,1,FALSE),"")</f>
        <v>find . -type d -ls | fgrep -i 'mydir'</v>
      </c>
      <c r="D6" s="33" t="str">
        <f t="shared" si="1"/>
        <v>find . -type d -ls | fgrep -i 'mydir'</v>
      </c>
      <c r="E6" s="52" t="str">
        <f t="shared" si="2"/>
        <v>select all directories &amp; subdirectories with 'mydir' somewhere (in between ) in its name , include the times last saved and access, ignore case SSSS SELECT TABLE_SCHEMA, TABLE_NAME ,TABLE_CATALOG FROM INFORMATION_SCHEMA.TABLES WHERE TABLE_TYPE = 'BASE TABLE' AND TABLE_NAME LIKE '%mytable%' ORDER BY TABLE_NAME</v>
      </c>
      <c r="F6" s="52">
        <f t="shared" si="3"/>
        <v>1</v>
      </c>
      <c r="G6" s="74" t="str">
        <f t="shared" si="4"/>
        <v>SELECT TABLE_SCHEMA, TABLE_NAME ,TABLE_CATALOG FROM INFORMATION_SCHEMA.TABLES WHERE TABLE_TYPE = 'BASE TABLE' AND TABLE_NAME LIKE '%mytable%' ORDER BY TABLE_NAME</v>
      </c>
      <c r="H6" s="74" t="str">
        <f t="shared" si="5"/>
        <v>select all directories &amp; subdirectories with 'mydir' somewhere (in between ) in its name , include the times last saved and access, ignore case</v>
      </c>
      <c r="I6" s="52" t="str">
        <f t="shared" si="6"/>
        <v>select all directories &amp; subdirectories with 'mydir' somewhere (in between ) in its name , include the times last saved and access, ignore case</v>
      </c>
    </row>
    <row r="7" spans="1:9" x14ac:dyDescent="0.25">
      <c r="A7" s="55" t="str">
        <f>SUBSTITUTE(VLOOKUP(ROW()-1,Unix!M:N,2,FALSE),"!!!","'")</f>
        <v xml:space="preserve">## select all databases &amp; tables / directories &amp; subdirectories with 'mycolumn' somewhere (in between ) in its column name (ignore case) SSSS DECLARE @SQL NVARCHAR(MAX)= '';SELECT @SQL = @SQL +'SELECT ''' +t1.name + ''' AS DatabaseName,t.name AS TableName, t2.name AS ColumnName, t.modify_date FROM ' +t1.name +'.sys.tables t INNER JOIN ' +t1.name + '.sys.columns t2 ON t2.object_id = t.object_id WHERE t2.name LIKE ''%mycolumn%'' UNION ALL ' FROM sys.databases t1 WHERE t1.name NOT IN('master', 'tempdb','msdb', 'model', 'ReportServer', 'ReportServerTempDB'); SET @SQL =left(@SQL, LEN(@SQL) - 10); EXEC sp_executesql @SQL </v>
      </c>
      <c r="B7" s="52">
        <f t="shared" si="0"/>
        <v>1</v>
      </c>
      <c r="C7" s="20" t="str">
        <f>IF(LEFT(A7,2)&lt;&gt;"__", VLOOKUP(D7,Muppix!N:N,1,FALSE),"")</f>
        <v/>
      </c>
      <c r="D7" s="33" t="str">
        <f t="shared" si="1"/>
        <v/>
      </c>
      <c r="E7" s="52" t="str">
        <f t="shared" si="2"/>
        <v/>
      </c>
      <c r="F7" s="52">
        <f t="shared" si="3"/>
        <v>1</v>
      </c>
      <c r="G7" s="74" t="str">
        <f t="shared" si="4"/>
        <v/>
      </c>
      <c r="H7" s="74" t="str">
        <f t="shared" si="5"/>
        <v/>
      </c>
      <c r="I7" s="52" t="str">
        <f t="shared" si="6"/>
        <v/>
      </c>
    </row>
    <row r="8" spans="1:9" x14ac:dyDescent="0.25">
      <c r="A8" s="55" t="str">
        <f>SUBSTITUTE(VLOOKUP(ROW()-1,Unix!M:N,2,FALSE),"!!!","'")</f>
        <v xml:space="preserve">find . -type d -name "mydir*" -ls ####! select all directories &amp; subdirectories beginning with 'mydir' , include the saved times and access SSSS SELECT TABLE_SCHEMA,TABLE_NAME ,TABLE_CATALOG FROM INFORMATION_SCHEMA.TABLES WHERE TABLE_TYPE = 'BASE TABLE' AND TABLE_NAME LIKE 'mytable%' ORDER BY TABLE_NAME </v>
      </c>
      <c r="B8" s="52">
        <f t="shared" si="0"/>
        <v>35</v>
      </c>
      <c r="C8" s="20" t="e">
        <f>IF(LEFT(A8,2)&lt;&gt;"__", VLOOKUP(D8,Muppix!N:N,1,FALSE),"")</f>
        <v>#N/A</v>
      </c>
      <c r="D8" s="33" t="str">
        <f t="shared" si="1"/>
        <v>find . -type d -name "mydir*" -ls</v>
      </c>
      <c r="E8" s="52" t="str">
        <f t="shared" si="2"/>
        <v>#! select all directories &amp; subdirectories beginning with 'mydir' , include the saved times and access SSSS SELECT TABLE_SCHEMA,TABLE_NAME ,TABLE_CATALOG FROM INFORMATION_SCHEMA.TABLES WHERE TABLE_TYPE = 'BASE TABLE' AND TABLE_NAME LIKE 'mytable%' ORDER BY TABLE_NAME</v>
      </c>
      <c r="F8" s="52">
        <f t="shared" si="3"/>
        <v>2</v>
      </c>
      <c r="G8" s="74" t="str">
        <f t="shared" si="4"/>
        <v>SELECT TABLE_SCHEMA,TABLE_NAME ,TABLE_CATALOG FROM INFORMATION_SCHEMA.TABLES WHERE TABLE_TYPE = 'BASE TABLE' AND TABLE_NAME LIKE 'mytable%' ORDER BY TABLE_NAME</v>
      </c>
      <c r="H8" s="74" t="str">
        <f t="shared" si="5"/>
        <v>select all directories &amp; subdirectories beginning with 'mydir' , include the saved times and access</v>
      </c>
      <c r="I8" s="52" t="str">
        <f t="shared" si="6"/>
        <v>#! select all directories &amp; subdirectories beginning with 'mydir' , include the saved times and access</v>
      </c>
    </row>
    <row r="9" spans="1:9" x14ac:dyDescent="0.25">
      <c r="A9" s="55" t="str">
        <f>SUBSTITUTE(VLOOKUP(ROW()-1,Unix!M:N,2,FALSE),"!!!","'")</f>
        <v xml:space="preserve">find -type d -name ".*" ####! select all hidden subdirectory names SSSS SELECT TABLE_NAME ,TABLE_CATALOG FROM INFORMATION_SCHEMA.TABLES ORDER BY TABLE_NAME </v>
      </c>
      <c r="B9" s="52">
        <f t="shared" si="0"/>
        <v>25</v>
      </c>
      <c r="C9" s="20" t="e">
        <f>IF(LEFT(A9,2)&lt;&gt;"__", VLOOKUP(D9,Muppix!N:N,1,FALSE),"")</f>
        <v>#N/A</v>
      </c>
      <c r="D9" s="33" t="str">
        <f t="shared" si="1"/>
        <v>find -type d -name ".*"</v>
      </c>
      <c r="E9" s="52" t="str">
        <f t="shared" si="2"/>
        <v>#! select all hidden subdirectory names SSSS SELECT TABLE_NAME ,TABLE_CATALOG FROM INFORMATION_SCHEMA.TABLES ORDER BY TABLE_NAME</v>
      </c>
      <c r="F9" s="52">
        <f t="shared" si="3"/>
        <v>3</v>
      </c>
      <c r="G9" s="74" t="str">
        <f t="shared" si="4"/>
        <v>SELECT TABLE_NAME ,TABLE_CATALOG FROM INFORMATION_SCHEMA.TABLES ORDER BY TABLE_NAME</v>
      </c>
      <c r="H9" s="74" t="str">
        <f t="shared" si="5"/>
        <v>select all hidden subdirectory names</v>
      </c>
      <c r="I9" s="52" t="str">
        <f t="shared" si="6"/>
        <v>#! select all hidden subdirectory names</v>
      </c>
    </row>
    <row r="10" spans="1:9" x14ac:dyDescent="0.25">
      <c r="A10" s="55" t="str">
        <f>SUBSTITUTE(VLOOKUP(ROW()-1,Unix!M:N,2,FALSE),"!!!","'")</f>
        <v xml:space="preserve">du . | sort -n       ####!+ sort by size each directory (mydir) and subdirectory ie: you've run out of space &amp; need to delete stuff (try doing that in Windows..) SSSS EXEC sp_MSForEachTable 'exec sp_spaceused [?]' </v>
      </c>
      <c r="B10" s="52">
        <f t="shared" si="0"/>
        <v>22</v>
      </c>
      <c r="C10" s="20" t="str">
        <f>IF(LEFT(A10,2)&lt;&gt;"__", VLOOKUP(D10,Muppix!N:N,1,FALSE),"")</f>
        <v>du . | sort -n</v>
      </c>
      <c r="D10" s="33" t="str">
        <f t="shared" si="1"/>
        <v>du . | sort -n</v>
      </c>
      <c r="E10" s="52" t="str">
        <f t="shared" si="2"/>
        <v>#!+ sort by size each directory (mydir) and subdirectory ie: you've run out of space &amp; need to delete stuff (try doing that in Windows..) SSSS EXEC sp_MSForEachTable 'exec sp_spaceused [?]'</v>
      </c>
      <c r="F10" s="52">
        <f t="shared" si="3"/>
        <v>3</v>
      </c>
      <c r="G10" s="74" t="str">
        <f t="shared" si="4"/>
        <v>EXEC sp_MSForEachTable 'exec sp_spaceused [?]'</v>
      </c>
      <c r="H10" s="74" t="str">
        <f t="shared" si="5"/>
        <v>sort by size each directory (mydir) and subdirectory ie: you've run out of space &amp; need to delete stuff (try doing that in Windows..)</v>
      </c>
      <c r="I10" s="52" t="str">
        <f t="shared" si="6"/>
        <v>#!+ sort by size each directory (mydir) and subdirectory ie: you've run out of space &amp; need to delete stuff (try doing that in Windows..)</v>
      </c>
    </row>
    <row r="11" spans="1:9" x14ac:dyDescent="0.25">
      <c r="A11" s="55" t="str">
        <f>SUBSTITUTE(VLOOKUP(ROW()-1,Unix!M:N,2,FALSE),"!!!","'")</f>
        <v xml:space="preserve">find . -type d -mtime -2 -ls ####!+ select directory and subdirectory (mydir) with files saved in last 2 days, include size, saved dates SSSS DECLARE @SQL NVARCHAR(MAX) = '';SELECT @SQL =@SQL + 'SELECT ''' + t1.name + ''' AS DatabaseName, t.name AS TableName, t2.name AS ColumnName, t.modify_date FROM ' + t1.name + '.sys.tables t INNER JOIN ' + t1.name +  </v>
      </c>
      <c r="B11" s="52">
        <f t="shared" si="0"/>
        <v>30</v>
      </c>
      <c r="C11" s="20" t="str">
        <f>IF(LEFT(A11,2)&lt;&gt;"__", VLOOKUP(D11,Muppix!N:N,1,FALSE),"")</f>
        <v>find . -type d -mtime -2 -ls</v>
      </c>
      <c r="D11" s="33" t="str">
        <f t="shared" si="1"/>
        <v>find . -type d -mtime -2 -ls</v>
      </c>
      <c r="E11" s="52" t="str">
        <f t="shared" si="2"/>
        <v>#!+ select directory and subdirectory (mydir) with files saved in last 2 days, include size, saved dates SSSS DECLARE @SQL NVARCHAR(MAX) = '';SELECT @SQL =@SQL + 'SELECT ''' + t1.name + ''' AS DatabaseName, t.name AS TableName, t2.name AS ColumnName, t.modify_date FROM ' + t1.name + '.sys.tables t INNER JOIN ' + t1.name +</v>
      </c>
      <c r="F11" s="52">
        <f t="shared" si="3"/>
        <v>3</v>
      </c>
      <c r="G11" s="74" t="str">
        <f t="shared" si="4"/>
        <v>DECLARE @SQL NVARCHAR(MAX) = '';SELECT @SQL =@SQL + 'SELECT ''' + t1.name + ''' AS DatabaseName, t.name AS TableName, t2.name AS ColumnName, t.modify_date FROM ' + t1.name + '.sys.tables t INNER JOIN ' + t1.name +</v>
      </c>
      <c r="H11" s="74" t="str">
        <f t="shared" si="5"/>
        <v>select directory and subdirectory (mydir) with files saved in last 2 days, include size, saved dates</v>
      </c>
      <c r="I11" s="52" t="str">
        <f t="shared" si="6"/>
        <v>#!+ select directory and subdirectory (mydir) with files saved in last 2 days, include size, saved dates</v>
      </c>
    </row>
    <row r="12" spans="1:9" x14ac:dyDescent="0.25">
      <c r="A12" s="55" t="str">
        <f>SUBSTITUTE(VLOOKUP(ROW()-1,Unix!M:N,2,FALSE),"!!!","'")</f>
        <v xml:space="preserve">find . -type d -mtime -2 -ls ## select directory and subdirectory (mydir) with files saved in last 2 days, include size, saved dates SSSS SELECT * FROM sys.tables WHERE modify_date &gt;= DATEADD(day, -2, GETDATE()) ORDER BY modify_date DESC </v>
      </c>
      <c r="B12" s="52">
        <f t="shared" si="0"/>
        <v>30</v>
      </c>
      <c r="C12" s="20" t="str">
        <f>IF(LEFT(A12,2)&lt;&gt;"__", VLOOKUP(D12,Muppix!N:N,1,FALSE),"")</f>
        <v>find . -type d -mtime -2 -ls</v>
      </c>
      <c r="D12" s="33" t="str">
        <f t="shared" si="1"/>
        <v>find . -type d -mtime -2 -ls</v>
      </c>
      <c r="E12" s="52" t="str">
        <f t="shared" si="2"/>
        <v>select directory and subdirectory (mydir) with files saved in last 2 days, include size, saved dates SSSS SELECT * FROM sys.tables WHERE modify_date &gt;= DATEADD(day, -2, GETDATE()) ORDER BY modify_date DESC</v>
      </c>
      <c r="F12" s="52">
        <f t="shared" si="3"/>
        <v>3</v>
      </c>
      <c r="G12" s="74" t="str">
        <f t="shared" si="4"/>
        <v>SELECT * FROM sys.tables WHERE modify_date &gt;= DATEADD(day, -2, GETDATE()) ORDER BY modify_date DESC</v>
      </c>
      <c r="H12" s="74" t="str">
        <f t="shared" si="5"/>
        <v>select directory and subdirectory (mydir) with files saved in last 2 days, include size, saved dates</v>
      </c>
      <c r="I12" s="52" t="str">
        <f t="shared" si="6"/>
        <v>select directory and subdirectory (mydir) with files saved in last 2 days, include size, saved dates</v>
      </c>
    </row>
    <row r="13" spans="1:9" x14ac:dyDescent="0.25">
      <c r="A13" s="55" t="str">
        <f>SUBSTITUTE(VLOOKUP(ROW()-1,Unix!M:N,2,FALSE),"!!!","'")</f>
        <v xml:space="preserve">find . -mtime -2 -name "*" -ls | awk '{if (substr($3,1,1) == "d") print $0}' ## select directory created in last 2 days, (begin character on column 3 is "d") include size, saved dates SSSS SELECT t1.name AS 'ColumnName',t2.name AS 'TableName' ,t2.modify_Date FROM sys.columns t1 JOIN sys.tables t2 ON t1.object_id = t2.object_id WHERE t2.Modify_date &gt;= DATEADD(day, -2, GETDATE()) ORDER BY TableName,ColumnName, t2.modify_Date </v>
      </c>
      <c r="B13" s="52">
        <f t="shared" si="0"/>
        <v>78</v>
      </c>
      <c r="C13" s="20" t="e">
        <f>IF(LEFT(A13,2)&lt;&gt;"__", VLOOKUP(D13,Muppix!N:N,1,FALSE),"")</f>
        <v>#N/A</v>
      </c>
      <c r="D13" s="33" t="str">
        <f t="shared" si="1"/>
        <v>find . -mtime -2 -name "*" -ls | awk '{if (substr($3,1,1) == "d") print $0}'</v>
      </c>
      <c r="E13" s="52" t="str">
        <f t="shared" si="2"/>
        <v>select directory created in last 2 days, (begin character on column 3 is "d") include size, saved dates SSSS SELECT t1.name AS 'ColumnName',t2.name AS 'TableName' ,t2.modify_Date FROM sys.columns t1 JOIN sys.tables t2 ON t1.object_id = t2.object_id WHERE t2.Modify_date &gt;= DATEADD(day, -2, GETDATE()) ORDER BY TableName,ColumnName, t2.modify_Date</v>
      </c>
      <c r="F13" s="52">
        <f t="shared" si="3"/>
        <v>4</v>
      </c>
      <c r="G13" s="74" t="str">
        <f t="shared" si="4"/>
        <v>SELECT t1.name AS 'ColumnName',t2.name AS 'TableName' ,t2.modify_Date FROM sys.columns t1 JOIN sys.tables t2 ON t1.object_id = t2.object_id WHERE t2.Modify_date &gt;= DATEADD(day, -2, GETDATE()) ORDER BY TableName,ColumnName, t2.modify_Date</v>
      </c>
      <c r="H13" s="74" t="str">
        <f t="shared" si="5"/>
        <v>select directory created in last 2 days, (begin character on column 3 is "d") include size, saved dates</v>
      </c>
      <c r="I13" s="52" t="str">
        <f t="shared" si="6"/>
        <v>select directory created in last 2 days, (begin character on column 3 is "d") include size, saved dates</v>
      </c>
    </row>
    <row r="14" spans="1:9" x14ac:dyDescent="0.25">
      <c r="A14" s="55" t="str">
        <f>SUBSTITUTE(VLOOKUP(ROW()-1,Unix!M:N,2,FALSE),"!!!","'")</f>
        <v xml:space="preserve">______________www.muppix.co explore filenames  [begin end filename hidden myextension last days minutes size greater 2K 2M] </v>
      </c>
      <c r="B14" s="52" t="str">
        <f t="shared" si="0"/>
        <v/>
      </c>
      <c r="C14" s="20" t="str">
        <f>IF(LEFT(A14,2)&lt;&gt;"__", VLOOKUP(D14,Muppix!N:N,1,FALSE),"")</f>
        <v/>
      </c>
      <c r="D14" s="33" t="str">
        <f t="shared" si="1"/>
        <v/>
      </c>
      <c r="E14" s="52" t="str">
        <f t="shared" si="2"/>
        <v/>
      </c>
      <c r="F14" s="52">
        <f t="shared" si="3"/>
        <v>4</v>
      </c>
      <c r="G14" s="74" t="str">
        <f t="shared" si="4"/>
        <v/>
      </c>
      <c r="H14" s="74" t="str">
        <f t="shared" si="5"/>
        <v/>
      </c>
      <c r="I14" s="52" t="str">
        <f t="shared" si="6"/>
        <v/>
      </c>
    </row>
    <row r="15" spans="1:9" x14ac:dyDescent="0.25">
      <c r="A15" s="55" t="str">
        <f>SUBSTITUTE(VLOOKUP(ROW()-1,Unix!M:N,2,FALSE),"!!!","'")</f>
        <v xml:space="preserve">find . -iname "*" -ls ####!+ select all filenames (include size/date information) in subdirectories. TIP: to just show the filesnames, also add this at end: | cut -d'.' -f2- SSSS SELECT * FROM mydatabase.INFORMATION_SCHEMA.COLUMNS </v>
      </c>
      <c r="B15" s="52">
        <f t="shared" si="0"/>
        <v>23</v>
      </c>
      <c r="C15" s="20" t="str">
        <f>IF(LEFT(A15,2)&lt;&gt;"__", VLOOKUP(D15,Muppix!N:N,1,FALSE),"")</f>
        <v>find . -iname "*myfile*" -ls</v>
      </c>
      <c r="D15" s="33" t="str">
        <f t="shared" si="1"/>
        <v>find . -iname "*" -ls</v>
      </c>
      <c r="E15" s="52" t="str">
        <f t="shared" si="2"/>
        <v>#!+ select all filenames (include size/date information) in subdirectories. TIP: to just show the filesnames, also add this at end: | cut -d'.' -f2- SSSS SELECT * FROM mydatabase.INFORMATION_SCHEMA.COLUMNS</v>
      </c>
      <c r="F15" s="52">
        <f t="shared" si="3"/>
        <v>4</v>
      </c>
      <c r="G15" s="74" t="str">
        <f t="shared" si="4"/>
        <v>SELECT * FROM mydatabase.INFORMATION_SCHEMA.COLUMNS</v>
      </c>
      <c r="H15" s="74" t="str">
        <f t="shared" si="5"/>
        <v>select all filenames (include size/date information) in subdirectories. TIP: to just show the filesnames, also add this at end: | cut -d'.' -f2-</v>
      </c>
      <c r="I15" s="52" t="str">
        <f t="shared" si="6"/>
        <v>#!+ select all filenames (include size/date information) in subdirectories. TIP: to just show the filesnames, also add this at end: | cut -d'.' -f2-</v>
      </c>
    </row>
    <row r="16" spans="1:9" x14ac:dyDescent="0.25">
      <c r="A16" s="55" t="str">
        <f>SUBSTITUTE(VLOOKUP(ROW()-1,Unix!M:N,2,FALSE),"!!!","'")</f>
        <v xml:space="preserve">find . -type f -exec ls -s {} \; | sort -n ####!+ select files in subdirectories, sorted by size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ORDER BY CONVERT(BIGINT,REPLACE(data_size,'KB','')) DESC </v>
      </c>
      <c r="B16" s="52">
        <f t="shared" si="0"/>
        <v>44</v>
      </c>
      <c r="C16" s="20" t="str">
        <f>IF(LEFT(A16,2)&lt;&gt;"__", VLOOKUP(D16,Muppix!N:N,1,FALSE),"")</f>
        <v>find . -type f -exec ls -s {} \; | sort -n</v>
      </c>
      <c r="D16" s="33" t="str">
        <f t="shared" si="1"/>
        <v>find . -type f -exec ls -s {} \; | sort -n</v>
      </c>
      <c r="E16" s="52" t="str">
        <f t="shared" si="2"/>
        <v>#!+ select files in subdirectories, sorted by size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ORDER BY CONVERT(BIGINT,REPLACE(data_size,'KB','')) DESC</v>
      </c>
      <c r="F16" s="52">
        <f t="shared" si="3"/>
        <v>4</v>
      </c>
      <c r="G16" s="74" t="str">
        <f t="shared" si="4"/>
        <v>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ORDER BY CONVERT(BIGINT,REPLACE(data_size,'KB','')) DESC</v>
      </c>
      <c r="H16" s="74" t="str">
        <f t="shared" si="5"/>
        <v>select files in subdirectories, sorted by size</v>
      </c>
      <c r="I16" s="52" t="str">
        <f t="shared" si="6"/>
        <v>#!+ select files in subdirectories, sorted by size</v>
      </c>
    </row>
    <row r="17" spans="1:9" x14ac:dyDescent="0.25">
      <c r="A17" s="55" t="str">
        <f>SUBSTITUTE(VLOOKUP(ROW()-1,Unix!M:N,2,FALSE),"!!!","'")</f>
        <v xml:space="preserve">find . -iname "*myfile*" -ls ####!+ select filenames with 'myfile' in between/somewhere in the filename (include size/date &amp; subdirectory/path information) in all sub directories. ignore case SSSS SELECT c.name AS 'ColumnName',t.name AS 'TableName' FROM sys.columns c JOIN sys.tables t ON c.object_id = t.object_id WHERE c.name LIKE '%mycolumn%' </v>
      </c>
      <c r="B17" s="52">
        <f t="shared" si="0"/>
        <v>30</v>
      </c>
      <c r="C17" s="20" t="str">
        <f>IF(LEFT(A17,2)&lt;&gt;"__", VLOOKUP(D17,Muppix!N:N,1,FALSE),"")</f>
        <v>find . -iname "*myfile*" -ls</v>
      </c>
      <c r="D17" s="33" t="str">
        <f t="shared" si="1"/>
        <v>find . -iname "*myfile*" -ls</v>
      </c>
      <c r="E17" s="52" t="str">
        <f t="shared" si="2"/>
        <v>#!+ select filenames with 'myfile' in between/somewhere in the filename (include size/date &amp; subdirectory/path information) in all sub directories. ignore case SSSS SELECT c.name AS 'ColumnName',t.name AS 'TableName' FROM sys.columns c JOIN sys.tables t ON c.object_id = t.object_id WHERE c.name LIKE '%mycolumn%'</v>
      </c>
      <c r="F17" s="52">
        <f t="shared" si="3"/>
        <v>4</v>
      </c>
      <c r="G17" s="74" t="str">
        <f t="shared" si="4"/>
        <v>SELECT c.name AS 'ColumnName',t.name AS 'TableName' FROM sys.columns c JOIN sys.tables t ON c.object_id = t.object_id WHERE c.name LIKE '%mycolumn%'</v>
      </c>
      <c r="H17" s="74" t="str">
        <f t="shared" si="5"/>
        <v>select filenames with 'myfile' in between/somewhere in the filename (include size/date &amp; subdirectory/path information) in all sub directories. ignore case</v>
      </c>
      <c r="I17" s="52" t="str">
        <f t="shared" si="6"/>
        <v>#!+ select filenames with 'myfile' in between/somewhere in the filename (include size/date &amp; subdirectory/path information) in all sub directories. ignore case</v>
      </c>
    </row>
    <row r="18" spans="1:9" x14ac:dyDescent="0.25">
      <c r="A18" s="55" t="str">
        <f>SUBSTITUTE(VLOOKUP(ROW()-1,Unix!M:N,2,FALSE),"!!!","'")</f>
        <v xml:space="preserve">find . -size +2k -size -2M -ls ####!+ select files in all subdirectories , size between 2K &amp; 2Mb. Each k is 1024 bytes, include sizes, saved date, path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WHERE CONVERT(BIGINT,REPLACE(data_size,'KB','')) BETWEEN 2 AND 2000 </v>
      </c>
      <c r="B18" s="52">
        <f t="shared" si="0"/>
        <v>32</v>
      </c>
      <c r="C18" s="20" t="str">
        <f>IF(LEFT(A18,2)&lt;&gt;"__", VLOOKUP(D18,Muppix!N:N,1,FALSE),"")</f>
        <v>find . -size +2k -size -2M -ls</v>
      </c>
      <c r="D18" s="33" t="str">
        <f t="shared" si="1"/>
        <v>find . -size +2k -size -2M -ls</v>
      </c>
      <c r="E18" s="52" t="str">
        <f t="shared" si="2"/>
        <v>#!+ select files in all subdirectories , size between 2K &amp; 2Mb. Each k is 1024 bytes, include sizes, saved date, path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WHERE CONVERT(BIGINT,REPLACE(data_size,'KB','')) BETWEEN 2 AND 2000</v>
      </c>
      <c r="F18" s="52">
        <f t="shared" si="3"/>
        <v>4</v>
      </c>
      <c r="G18" s="74" t="str">
        <f t="shared" si="4"/>
        <v>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WHERE CONVERT(BIGINT,REPLACE(data_size,'KB','')) BETWEEN 2 AND 2000</v>
      </c>
      <c r="H18" s="74" t="str">
        <f t="shared" si="5"/>
        <v>select files in all subdirectories , size between 2K &amp; 2Mb. Each k is 1024 bytes, include sizes, saved date, path</v>
      </c>
      <c r="I18" s="52" t="str">
        <f t="shared" si="6"/>
        <v>#!+ select files in all subdirectories , size between 2K &amp; 2Mb. Each k is 1024 bytes, include sizes, saved date, path</v>
      </c>
    </row>
    <row r="19" spans="1:9" x14ac:dyDescent="0.25">
      <c r="A19" s="55" t="str">
        <f>SUBSTITUTE(VLOOKUP(ROW()-1,Unix!M:N,2,FALSE),"!!!","'")</f>
        <v xml:space="preserve">find . -mtime -2 -name "*" -ls ####!+ files in subdirectories saved in last 2 days SSSS SELECT t1.name AS 'Tables' ,t2.name AS 'Columns', t1.modify_Date AS 'Modified' FROM sys.columns t2 JOIN sys.tables t1 ON t2.object_id = t1.object_id WHERE t1.Modify_date &gt;= DATEADD(day, -2,GETDATE()) ORDER BY Tables,Columns, t1.modify_Date </v>
      </c>
      <c r="B19" s="52">
        <f t="shared" si="0"/>
        <v>32</v>
      </c>
      <c r="C19" s="20" t="str">
        <f>IF(LEFT(A19,2)&lt;&gt;"__", VLOOKUP(D19,Muppix!N:N,1,FALSE),"")</f>
        <v>find . -mtime -2 -name "*" -ls</v>
      </c>
      <c r="D19" s="33" t="str">
        <f t="shared" si="1"/>
        <v>find . -mtime -2 -name "*" -ls</v>
      </c>
      <c r="E19" s="52" t="str">
        <f t="shared" si="2"/>
        <v>#!+ files in subdirectories saved in last 2 days SSSS SELECT t1.name AS 'Tables' ,t2.name AS 'Columns', t1.modify_Date AS 'Modified' FROM sys.columns t2 JOIN sys.tables t1 ON t2.object_id = t1.object_id WHERE t1.Modify_date &gt;= DATEADD(day, -2,GETDATE()) ORDER BY Tables,Columns, t1.modify_Date</v>
      </c>
      <c r="F19" s="52">
        <f t="shared" si="3"/>
        <v>4</v>
      </c>
      <c r="G19" s="74" t="str">
        <f t="shared" si="4"/>
        <v>SELECT t1.name AS 'Tables' ,t2.name AS 'Columns', t1.modify_Date AS 'Modified' FROM sys.columns t2 JOIN sys.tables t1 ON t2.object_id = t1.object_id WHERE t1.Modify_date &gt;= DATEADD(day, -2,GETDATE()) ORDER BY Tables,Columns, t1.modify_Date</v>
      </c>
      <c r="H19" s="74" t="str">
        <f t="shared" si="5"/>
        <v>files in subdirectories saved in last 2 days</v>
      </c>
      <c r="I19" s="52" t="str">
        <f t="shared" si="6"/>
        <v>#!+ files in subdirectories saved in last 2 days</v>
      </c>
    </row>
    <row r="20" spans="1:9" x14ac:dyDescent="0.25">
      <c r="A20" s="55" t="str">
        <f>SUBSTITUTE(VLOOKUP(ROW()-1,Unix!M:N,2,FALSE),"!!!","'")</f>
        <v xml:space="preserve">______________select lines with 'mytext' in files [filename begin end ignore case number aswell mysecondtext] </v>
      </c>
      <c r="B20" s="52" t="str">
        <f t="shared" si="0"/>
        <v/>
      </c>
      <c r="C20" s="20" t="str">
        <f>IF(LEFT(A20,2)&lt;&gt;"__", VLOOKUP(D20,Muppix!N:N,1,FALSE),"")</f>
        <v/>
      </c>
      <c r="D20" s="33" t="str">
        <f t="shared" si="1"/>
        <v/>
      </c>
      <c r="E20" s="52" t="str">
        <f t="shared" si="2"/>
        <v/>
      </c>
      <c r="F20" s="52">
        <f t="shared" si="3"/>
        <v>4</v>
      </c>
      <c r="G20" s="74" t="str">
        <f t="shared" si="4"/>
        <v/>
      </c>
      <c r="H20" s="74" t="str">
        <f t="shared" si="5"/>
        <v/>
      </c>
      <c r="I20" s="52" t="str">
        <f t="shared" si="6"/>
        <v/>
      </c>
    </row>
    <row r="21" spans="1:9" x14ac:dyDescent="0.25">
      <c r="A21" s="55" t="str">
        <f>SUBSTITUTE(VLOOKUP(ROW()-1,Unix!M:N,2,FALSE),"!!!","'")</f>
        <v xml:space="preserve">egrep -rai 'mytext|mysecondtext|mythirdtext' * ####! select lines with 'mytext' or 'mysecondtext' or 'mythirdtext', ignore case, in all directories SSSS SELECT * FROM mytable WHERE mycolumn IN ('mytext', 'mysecondtext','mythirdtext') </v>
      </c>
      <c r="B21" s="52">
        <f t="shared" si="0"/>
        <v>48</v>
      </c>
      <c r="C21" s="20" t="e">
        <f>IF(LEFT(A21,2)&lt;&gt;"__", VLOOKUP(D21,Muppix!N:N,1,FALSE),"")</f>
        <v>#N/A</v>
      </c>
      <c r="D21" s="33" t="str">
        <f t="shared" si="1"/>
        <v>egrep -rai 'mytext|mysecondtext|mythirdtext' *</v>
      </c>
      <c r="E21" s="52" t="str">
        <f t="shared" si="2"/>
        <v>#! select lines with 'mytext' or 'mysecondtext' or 'mythirdtext', ignore case, in all directories SSSS SELECT * FROM mytable WHERE mycolumn IN ('mytext', 'mysecondtext','mythirdtext')</v>
      </c>
      <c r="F21" s="52">
        <f t="shared" si="3"/>
        <v>5</v>
      </c>
      <c r="G21" s="74" t="str">
        <f t="shared" si="4"/>
        <v>SELECT * FROM mytable WHERE mycolumn IN ('mytext', 'mysecondtext','mythirdtext')</v>
      </c>
      <c r="H21" s="74" t="str">
        <f t="shared" si="5"/>
        <v>select lines with 'mytext' or 'mysecondtext' or 'mythirdtext', ignore case, in all directories</v>
      </c>
      <c r="I21" s="52" t="str">
        <f t="shared" si="6"/>
        <v>#! select lines with 'mytext' or 'mysecondtext' or 'mythirdtext', ignore case, in all directories</v>
      </c>
    </row>
    <row r="22" spans="1:9" x14ac:dyDescent="0.25">
      <c r="A22" s="55" t="str">
        <f>SUBSTITUTE(VLOOKUP(ROW()-1,Unix!M:N,2,FALSE),"!!!","'")</f>
        <v xml:space="preserve">fgrep -rif /cygdrive/c/muppix/mylist.txt * ####! select lines from a list of text/words in the file mylist.txt, (mytext or mysecondtext or ThirdText etc) all subdirectories from here on, ignore case TIP:on a Windows PC, ensure you run dos2unix dos2unix on mylist.txt! SSSS SELECT t1.*,t2.* FROM mytable t1 JOIN mysecondtable t2 ON t1.mycolumn=t2.mycolumn </v>
      </c>
      <c r="B22" s="52">
        <f t="shared" si="0"/>
        <v>44</v>
      </c>
      <c r="C22" s="20" t="e">
        <f>IF(LEFT(A22,2)&lt;&gt;"__", VLOOKUP(D22,Muppix!N:N,1,FALSE),"")</f>
        <v>#N/A</v>
      </c>
      <c r="D22" s="33" t="str">
        <f t="shared" si="1"/>
        <v>fgrep -rif /cygdrive/c/muppix/mylist.txt *</v>
      </c>
      <c r="E22" s="52" t="str">
        <f t="shared" si="2"/>
        <v>#! select lines from a list of text/words in the file mylist.txt, (mytext or mysecondtext or ThirdText etc) all subdirectories from here on, ignore case TIP:on a Windows PC, ensure you run dos2unix dos2unix on mylist.txt! SSSS SELECT t1.*,t2.* FROM mytable t1 JOIN mysecondtable t2 ON t1.mycolumn=t2.mycolumn</v>
      </c>
      <c r="F22" s="52">
        <f t="shared" si="3"/>
        <v>6</v>
      </c>
      <c r="G22" s="74" t="str">
        <f t="shared" si="4"/>
        <v>SELECT t1.*,t2.* FROM mytable t1 JOIN mysecondtable t2 ON t1.mycolumn=t2.mycolumn</v>
      </c>
      <c r="H22" s="74" t="str">
        <f t="shared" si="5"/>
        <v>select lines from a list of text/words in the file mylist.txt, (mytext or mysecondtext or ThirdText etc) all subdirectories from here on, ignore case TIP:on a Windows PC, ensure you run dos2unix dos2unix on mylist.txt!</v>
      </c>
      <c r="I22" s="52" t="str">
        <f t="shared" si="6"/>
        <v>#! select lines from a list of text/words in the file mylist.txt, (mytext or mysecondtext or ThirdText etc) all subdirectories from here on, ignore case TIP:on a Windows PC, ensure you run dos2unix dos2unix on mylist.txt!</v>
      </c>
    </row>
    <row r="23" spans="1:9" x14ac:dyDescent="0.25">
      <c r="A23" s="55" t="str">
        <f>SUBSTITUTE(VLOOKUP(ROW()-1,Unix!M:N,2,FALSE),"!!!","'")</f>
        <v xml:space="preserve">______________select line with 'mytext' [begin end before after aswell or mysecondtext mythirdtext word ignore case] </v>
      </c>
      <c r="B23" s="52" t="str">
        <f t="shared" si="0"/>
        <v/>
      </c>
      <c r="C23" s="20" t="str">
        <f>IF(LEFT(A23,2)&lt;&gt;"__", VLOOKUP(D23,Muppix!N:N,1,FALSE),"")</f>
        <v/>
      </c>
      <c r="D23" s="33" t="str">
        <f t="shared" si="1"/>
        <v/>
      </c>
      <c r="E23" s="52" t="str">
        <f t="shared" si="2"/>
        <v/>
      </c>
      <c r="F23" s="52">
        <f t="shared" si="3"/>
        <v>6</v>
      </c>
      <c r="G23" s="74" t="str">
        <f t="shared" si="4"/>
        <v/>
      </c>
      <c r="H23" s="74" t="str">
        <f t="shared" si="5"/>
        <v/>
      </c>
      <c r="I23" s="52" t="str">
        <f t="shared" si="6"/>
        <v/>
      </c>
    </row>
    <row r="24" spans="1:9" x14ac:dyDescent="0.25">
      <c r="A24" s="55" t="str">
        <f>SUBSTITUTE(VLOOKUP(ROW()-1,Unix!M:N,2,FALSE),"!!!","'")</f>
        <v xml:space="preserve">fgrep -i 'mytext'    ####!+ select line with 'mytext' ignore case. ie: could match MytEXT mytext or MYTEXT etc SSSS SELECT * FROM mytable WHERE mycolumn='mytext' </v>
      </c>
      <c r="B24" s="52">
        <f t="shared" si="0"/>
        <v>22</v>
      </c>
      <c r="C24" s="20" t="str">
        <f>IF(LEFT(A24,2)&lt;&gt;"__", VLOOKUP(D24,Muppix!N:N,1,FALSE),"")</f>
        <v>fgrep -i 'mytext'</v>
      </c>
      <c r="D24" s="33" t="str">
        <f t="shared" si="1"/>
        <v>fgrep -i 'mytext'</v>
      </c>
      <c r="E24" s="52" t="str">
        <f t="shared" si="2"/>
        <v>#!+ select line with 'mytext' ignore case. ie: could match MytEXT mytext or MYTEXT etc SSSS SELECT * FROM mytable WHERE mycolumn='mytext'</v>
      </c>
      <c r="F24" s="52">
        <f t="shared" si="3"/>
        <v>6</v>
      </c>
      <c r="G24" s="74" t="str">
        <f t="shared" si="4"/>
        <v>SELECT * FROM mytable WHERE mycolumn='mytext'</v>
      </c>
      <c r="H24" s="74" t="str">
        <f t="shared" si="5"/>
        <v>select line with 'mytext' ignore case. ie: could match MytEXT mytext or MYTEXT etc</v>
      </c>
      <c r="I24" s="52" t="str">
        <f t="shared" si="6"/>
        <v>#!+ select line with 'mytext' ignore case. ie: could match MytEXT mytext or MYTEXT etc</v>
      </c>
    </row>
    <row r="25" spans="1:9" x14ac:dyDescent="0.25">
      <c r="A25" s="55" t="str">
        <f>SUBSTITUTE(VLOOKUP(ROW()-1,Unix!M:N,2,FALSE),"!!!","'")</f>
        <v xml:space="preserve">fgrep 'mytext' | fgrep 'mysecondtext' ####!+ select line with both 'mytext' aswell as 'mysecondtext' in any order on the line SSSS SELECT * FROM mytable WHERE (mycolumn LIKE '%mytext%') AND (mycolumn LIKE '%mysecondtext%') </v>
      </c>
      <c r="B25" s="52">
        <f t="shared" si="0"/>
        <v>39</v>
      </c>
      <c r="C25" s="20" t="str">
        <f>IF(LEFT(A25,2)&lt;&gt;"__", VLOOKUP(D25,Muppix!N:N,1,FALSE),"")</f>
        <v>fgrep 'mytext' | fgrep 'mysecondtext'</v>
      </c>
      <c r="D25" s="33" t="str">
        <f t="shared" si="1"/>
        <v>fgrep 'mytext' | fgrep 'mysecondtext'</v>
      </c>
      <c r="E25" s="52" t="str">
        <f t="shared" si="2"/>
        <v>#!+ select line with both 'mytext' aswell as 'mysecondtext' in any order on the line SSSS SELECT * FROM mytable WHERE (mycolumn LIKE '%mytext%') AND (mycolumn LIKE '%mysecondtext%')</v>
      </c>
      <c r="F25" s="52">
        <f t="shared" si="3"/>
        <v>6</v>
      </c>
      <c r="G25" s="74" t="str">
        <f t="shared" si="4"/>
        <v>SELECT * FROM mytable WHERE (mycolumn LIKE '%mytext%') AND (mycolumn LIKE '%mysecondtext%')</v>
      </c>
      <c r="H25" s="74" t="str">
        <f t="shared" si="5"/>
        <v>select line with both 'mytext' aswell as 'mysecondtext' in any order on the line</v>
      </c>
      <c r="I25" s="52" t="str">
        <f t="shared" si="6"/>
        <v>#!+ select line with both 'mytext' aswell as 'mysecondtext' in any order on the line</v>
      </c>
    </row>
    <row r="26" spans="1:9" x14ac:dyDescent="0.25">
      <c r="A26" s="55" t="str">
        <f>SUBSTITUTE(VLOOKUP(ROW()-1,Unix!M:N,2,FALSE),"!!!","'")</f>
        <v xml:space="preserve">fgrep -i 'mytext' | fgrep -i 'mysecondtext' ####!+ select line with 'mytext' aswell as 'mysecondtext' on the line (ignore case) SSSS SELECT * FROM mytable WHERE (mycolumn = 'mytext') AND (mycolumn = 'mysecondtext') </v>
      </c>
      <c r="B26" s="52">
        <f t="shared" si="0"/>
        <v>45</v>
      </c>
      <c r="C26" s="20" t="str">
        <f>IF(LEFT(A26,2)&lt;&gt;"__", VLOOKUP(D26,Muppix!N:N,1,FALSE),"")</f>
        <v>fgrep -i 'mytext' | fgrep -i 'mysecondtext'</v>
      </c>
      <c r="D26" s="33" t="str">
        <f t="shared" si="1"/>
        <v>fgrep -i 'mytext' | fgrep -i 'mysecondtext'</v>
      </c>
      <c r="E26" s="52" t="str">
        <f t="shared" si="2"/>
        <v>#!+ select line with 'mytext' aswell as 'mysecondtext' on the line (ignore case) SSSS SELECT * FROM mytable WHERE (mycolumn = 'mytext') AND (mycolumn = 'mysecondtext')</v>
      </c>
      <c r="F26" s="52">
        <f t="shared" si="3"/>
        <v>6</v>
      </c>
      <c r="G26" s="74" t="str">
        <f t="shared" si="4"/>
        <v>SELECT * FROM mytable WHERE (mycolumn = 'mytext') AND (mycolumn = 'mysecondtext')</v>
      </c>
      <c r="H26" s="74" t="str">
        <f t="shared" si="5"/>
        <v>select line with 'mytext' aswell as 'mysecondtext' on the line (ignore case)</v>
      </c>
      <c r="I26" s="52" t="str">
        <f t="shared" si="6"/>
        <v>#!+ select line with 'mytext' aswell as 'mysecondtext' on the line (ignore case)</v>
      </c>
    </row>
    <row r="27" spans="1:9" x14ac:dyDescent="0.25">
      <c r="A27" s="55" t="str">
        <f>SUBSTITUTE(VLOOKUP(ROW()-1,Unix!M:N,2,FALSE),"!!!","'")</f>
        <v xml:space="preserve">fgrep -i 'mytext'| fgrep -i 'mysecondtext' |fgrep -i 'mythirdtext' ####!+ select line with 'mytext' aswell as 'mysecondtext' aswell as 'mythirdtext' in any order (ignore case) SSSS SELECT * FROM mytable WHERE (mycolumn = 'mytext') AND (mycolumn = 'mysecondtext') AND (mycolumn = 'mythirdtext') </v>
      </c>
      <c r="B27" s="52">
        <f t="shared" si="0"/>
        <v>68</v>
      </c>
      <c r="C27" s="20" t="str">
        <f>IF(LEFT(A27,2)&lt;&gt;"__", VLOOKUP(D27,Muppix!N:N,1,FALSE),"")</f>
        <v>fgrep -i 'mytext'| fgrep -i 'mysecondtext' |fgrep -i 'mythirdtext'</v>
      </c>
      <c r="D27" s="33" t="str">
        <f t="shared" si="1"/>
        <v>fgrep -i 'mytext'| fgrep -i 'mysecondtext' |fgrep -i 'mythirdtext'</v>
      </c>
      <c r="E27" s="52" t="str">
        <f t="shared" si="2"/>
        <v>#!+ select line with 'mytext' aswell as 'mysecondtext' aswell as 'mythirdtext' in any order (ignore case) SSSS SELECT * FROM mytable WHERE (mycolumn = 'mytext') AND (mycolumn = 'mysecondtext') AND (mycolumn = 'mythirdtext')</v>
      </c>
      <c r="F27" s="52">
        <f t="shared" si="3"/>
        <v>6</v>
      </c>
      <c r="G27" s="74" t="str">
        <f t="shared" si="4"/>
        <v>SELECT * FROM mytable WHERE (mycolumn = 'mytext') AND (mycolumn = 'mysecondtext') AND (mycolumn = 'mythirdtext')</v>
      </c>
      <c r="H27" s="74" t="str">
        <f t="shared" si="5"/>
        <v>select line with 'mytext' aswell as 'mysecondtext' aswell as 'mythirdtext' in any order (ignore case)</v>
      </c>
      <c r="I27" s="52" t="str">
        <f t="shared" si="6"/>
        <v>#!+ select line with 'mytext' aswell as 'mysecondtext' aswell as 'mythirdtext' in any order (ignore case)</v>
      </c>
    </row>
    <row r="28" spans="1:9" x14ac:dyDescent="0.25">
      <c r="A28" s="55" t="str">
        <f>SUBSTITUTE(VLOOKUP(ROW()-1,Unix!M:N,2,FALSE),"!!!","'")</f>
        <v xml:space="preserve">fgrep -e 'mytext' -e 'mysecondtext' ####!+ select either 'mytext' or 'mysecondtext' SSSS SELECT * FROM mytable WHERE 0 &lt; COALESCE( NULLIF( PATINDEX( '%mytext%', mycolumn),0), NULLIF( PATINDEX( '%mysecondtext%' ,mycolumn) ,0))  </v>
      </c>
      <c r="B28" s="52">
        <f t="shared" si="0"/>
        <v>37</v>
      </c>
      <c r="C28" s="20" t="str">
        <f>IF(LEFT(A28,2)&lt;&gt;"__", VLOOKUP(D28,Muppix!N:N,1,FALSE),"")</f>
        <v>fgrep -e 'mytext' -e 'mysecondtext'</v>
      </c>
      <c r="D28" s="33" t="str">
        <f t="shared" si="1"/>
        <v>fgrep -e 'mytext' -e 'mysecondtext'</v>
      </c>
      <c r="E28" s="52" t="str">
        <f t="shared" si="2"/>
        <v>#!+ select either 'mytext' or 'mysecondtext' SSSS SELECT * FROM mytable WHERE 0 &lt; COALESCE( NULLIF( PATINDEX( '%mytext%', mycolumn),0), NULLIF( PATINDEX( '%mysecondtext%' ,mycolumn) ,0))</v>
      </c>
      <c r="F28" s="52">
        <f t="shared" si="3"/>
        <v>6</v>
      </c>
      <c r="G28" s="74" t="str">
        <f t="shared" si="4"/>
        <v>SELECT * FROM mytable WHERE 0 &lt; COALESCE( NULLIF( PATINDEX( '%mytext%', mycolumn),0), NULLIF( PATINDEX( '%mysecondtext%' ,mycolumn) ,0))</v>
      </c>
      <c r="H28" s="74" t="str">
        <f t="shared" si="5"/>
        <v>select either 'mytext' or 'mysecondtext'</v>
      </c>
      <c r="I28" s="52" t="str">
        <f t="shared" si="6"/>
        <v>#!+ select either 'mytext' or 'mysecondtext'</v>
      </c>
    </row>
    <row r="29" spans="1:9" x14ac:dyDescent="0.25">
      <c r="A29" s="55" t="str">
        <f>SUBSTITUTE(VLOOKUP(ROW()-1,Unix!M:N,2,FALSE),"!!!","'")</f>
        <v xml:space="preserve">egrep -i 'mytext|mysecondtext|mythirdtext' ####!+ select line with 'mytext' or 'mysecondtext' or 'mythirdtext', ignore case SSSS SELECT * FROM mytable WHERE 0 &lt; COALESCE( NULLIF( PATINDEX( '%mytext%' ,mycolumn),0) ,NULLIF( PATINDEX( '%mysecondtext%' ,mycolumn),0) ,PATINDEX( '%mythirdtext%' ,mycolumn))  </v>
      </c>
      <c r="B29" s="52">
        <f t="shared" si="0"/>
        <v>44</v>
      </c>
      <c r="C29" s="20" t="str">
        <f>IF(LEFT(A29,2)&lt;&gt;"__", VLOOKUP(D29,Muppix!N:N,1,FALSE),"")</f>
        <v>egrep -i 'mytext|mysecondtext|mythirdtext'</v>
      </c>
      <c r="D29" s="33" t="str">
        <f t="shared" si="1"/>
        <v>egrep -i 'mytext|mysecondtext|mythirdtext'</v>
      </c>
      <c r="E29" s="52" t="str">
        <f t="shared" si="2"/>
        <v>#!+ select line with 'mytext' or 'mysecondtext' or 'mythirdtext', ignore case SSSS SELECT * FROM mytable WHERE 0 &lt; COALESCE( NULLIF( PATINDEX( '%mytext%' ,mycolumn),0) ,NULLIF( PATINDEX( '%mysecondtext%' ,mycolumn),0) ,PATINDEX( '%mythirdtext%' ,mycolumn))</v>
      </c>
      <c r="F29" s="52">
        <f t="shared" si="3"/>
        <v>6</v>
      </c>
      <c r="G29" s="74" t="str">
        <f t="shared" si="4"/>
        <v>SELECT * FROM mytable WHERE 0 &lt; COALESCE( NULLIF( PATINDEX( '%mytext%' ,mycolumn),0) ,NULLIF( PATINDEX( '%mysecondtext%' ,mycolumn),0) ,PATINDEX( '%mythirdtext%' ,mycolumn))</v>
      </c>
      <c r="H29" s="74" t="str">
        <f t="shared" si="5"/>
        <v>select line with 'mytext' or 'mysecondtext' or 'mythirdtext', ignore case</v>
      </c>
      <c r="I29" s="52" t="str">
        <f t="shared" si="6"/>
        <v>#!+ select line with 'mytext' or 'mysecondtext' or 'mythirdtext', ignore case</v>
      </c>
    </row>
    <row r="30" spans="1:9" x14ac:dyDescent="0.25">
      <c r="A30" s="55" t="str">
        <f>SUBSTITUTE(VLOOKUP(ROW()-1,Unix!M:N,2,FALSE),"!!!","'")</f>
        <v xml:space="preserve">fgrep -if mylist.txt     ####!+ select any of the texts in the file mylist.txt 'mytext' or 'mysecondtext' or 'mythirdtext' etc TIP: in Windows ensure you run dos2unix on mylist.txt, so Linux can read it SSSS SELECT t1.*,t2.* FROM mytable t1 JOIN mysecondtable t2 ON t1.mycolumn=t2.mycolumn </v>
      </c>
      <c r="B30" s="52">
        <f t="shared" si="0"/>
        <v>26</v>
      </c>
      <c r="C30" s="20" t="str">
        <f>IF(LEFT(A30,2)&lt;&gt;"__", VLOOKUP(D30,Muppix!N:N,1,FALSE),"")</f>
        <v>fgrep -if mylist.txt</v>
      </c>
      <c r="D30" s="33" t="str">
        <f t="shared" si="1"/>
        <v>fgrep -if mylist.txt</v>
      </c>
      <c r="E30" s="52" t="str">
        <f t="shared" si="2"/>
        <v>#!+ select any of the texts in the file mylist.txt 'mytext' or 'mysecondtext' or 'mythirdtext' etc TIP: in Windows ensure you run dos2unix on mylist.txt, so Linux can read it SSSS SELECT t1.*,t2.* FROM mytable t1 JOIN mysecondtable t2 ON t1.mycolumn=t2.mycolumn</v>
      </c>
      <c r="F30" s="52">
        <f t="shared" si="3"/>
        <v>6</v>
      </c>
      <c r="G30" s="74" t="str">
        <f t="shared" si="4"/>
        <v>SELECT t1.*,t2.* FROM mytable t1 JOIN mysecondtable t2 ON t1.mycolumn=t2.mycolumn</v>
      </c>
      <c r="H30" s="74" t="str">
        <f t="shared" si="5"/>
        <v>select any of the texts in the file mylist.txt 'mytext' or 'mysecondtext' or 'mythirdtext' etc TIP: in Windows ensure you run dos2unix on mylist.txt, so Linux can read it</v>
      </c>
      <c r="I30" s="52" t="str">
        <f t="shared" si="6"/>
        <v>#!+ select any of the texts in the file mylist.txt 'mytext' or 'mysecondtext' or 'mythirdtext' etc TIP: in Windows ensure you run dos2unix on mylist.txt, so Linux can read it</v>
      </c>
    </row>
    <row r="31" spans="1:9" x14ac:dyDescent="0.25">
      <c r="A31" s="55" t="str">
        <f>SUBSTITUTE(VLOOKUP(ROW()-1,Unix!M:N,2,FALSE),"!!!","'")</f>
        <v xml:space="preserve">fgrep '^mytext'      ####!+ select line that begin with 'mytext' TIP:may first want to ensure there are no leading spaces SSSS SELECT * FROM mytable WHERE mycolumn LIKE 'mytext%' </v>
      </c>
      <c r="B31" s="52">
        <f t="shared" si="0"/>
        <v>22</v>
      </c>
      <c r="C31" s="20" t="str">
        <f>IF(LEFT(A31,2)&lt;&gt;"__", VLOOKUP(D31,Muppix!N:N,1,FALSE),"")</f>
        <v>fgrep '^mytext'</v>
      </c>
      <c r="D31" s="33" t="str">
        <f t="shared" si="1"/>
        <v>fgrep '^mytext'</v>
      </c>
      <c r="E31" s="52" t="str">
        <f t="shared" si="2"/>
        <v>#!+ select line that begin with 'mytext' TIP:may first want to ensure there are no leading spaces SSSS SELECT * FROM mytable WHERE mycolumn LIKE 'mytext%'</v>
      </c>
      <c r="F31" s="52">
        <f t="shared" si="3"/>
        <v>6</v>
      </c>
      <c r="G31" s="74" t="str">
        <f t="shared" si="4"/>
        <v>SELECT * FROM mytable WHERE mycolumn LIKE 'mytext%'</v>
      </c>
      <c r="H31" s="74" t="str">
        <f t="shared" si="5"/>
        <v>select line that begin with 'mytext' TIP:may first want to ensure there are no leading spaces</v>
      </c>
      <c r="I31" s="52" t="str">
        <f t="shared" si="6"/>
        <v>#!+ select line that begin with 'mytext' TIP:may first want to ensure there are no leading spaces</v>
      </c>
    </row>
    <row r="32" spans="1:9" x14ac:dyDescent="0.25">
      <c r="A32" s="55" t="str">
        <f>SUBSTITUTE(VLOOKUP(ROW()-1,Unix!M:N,2,FALSE),"!!!","'")</f>
        <v xml:space="preserve">fgrep '^mytext[ABCD]' ####!+ select line that begin with (range) 'mytextA' or 'mytextB' or 'mytextC' or 'mytextD' SSSS SELECT * FROM mytable WHERE mycolumn LIKE 'mytext[A-D]%' </v>
      </c>
      <c r="B32" s="52">
        <f t="shared" si="0"/>
        <v>23</v>
      </c>
      <c r="C32" s="20" t="str">
        <f>IF(LEFT(A32,2)&lt;&gt;"__", VLOOKUP(D32,Muppix!N:N,1,FALSE),"")</f>
        <v>fgrep '^mytext[ABCD]'</v>
      </c>
      <c r="D32" s="33" t="str">
        <f t="shared" si="1"/>
        <v>fgrep '^mytext[ABCD]'</v>
      </c>
      <c r="E32" s="52" t="str">
        <f t="shared" si="2"/>
        <v>#!+ select line that begin with (range) 'mytextA' or 'mytextB' or 'mytextC' or 'mytextD' SSSS SELECT * FROM mytable WHERE mycolumn LIKE 'mytext[A-D]%'</v>
      </c>
      <c r="F32" s="52">
        <f t="shared" si="3"/>
        <v>6</v>
      </c>
      <c r="G32" s="74" t="str">
        <f t="shared" si="4"/>
        <v>SELECT * FROM mytable WHERE mycolumn LIKE 'mytext[A-D]%'</v>
      </c>
      <c r="H32" s="74" t="str">
        <f t="shared" si="5"/>
        <v>select line that begin with (range) 'mytextA' or 'mytextB' or 'mytextC' or 'mytextD'</v>
      </c>
      <c r="I32" s="52" t="str">
        <f t="shared" si="6"/>
        <v>#!+ select line that begin with (range) 'mytextA' or 'mytextB' or 'mytextC' or 'mytextD'</v>
      </c>
    </row>
    <row r="33" spans="1:9" x14ac:dyDescent="0.25">
      <c r="A33" s="55" t="str">
        <f>SUBSTITUTE(VLOOKUP(ROW()-1,Unix!M:N,2,FALSE),"!!!","'")</f>
        <v xml:space="preserve">fgrep 'mytext$'      ####!+ select line ending with 'mytext' SSSS SELECT * FROM mytable WHERE mycolumn LIKE '%mytext' </v>
      </c>
      <c r="B33" s="52">
        <f t="shared" si="0"/>
        <v>22</v>
      </c>
      <c r="C33" s="20" t="str">
        <f>IF(LEFT(A33,2)&lt;&gt;"__", VLOOKUP(D33,Muppix!N:N,1,FALSE),"")</f>
        <v>fgrep 'mytext$'</v>
      </c>
      <c r="D33" s="33" t="str">
        <f t="shared" si="1"/>
        <v>fgrep 'mytext$'</v>
      </c>
      <c r="E33" s="52" t="str">
        <f t="shared" si="2"/>
        <v>#!+ select line ending with 'mytext' SSSS SELECT * FROM mytable WHERE mycolumn LIKE '%mytext'</v>
      </c>
      <c r="F33" s="52">
        <f t="shared" si="3"/>
        <v>6</v>
      </c>
      <c r="G33" s="74" t="str">
        <f t="shared" si="4"/>
        <v>SELECT * FROM mytable WHERE mycolumn LIKE '%mytext'</v>
      </c>
      <c r="H33" s="74" t="str">
        <f t="shared" si="5"/>
        <v>select line ending with 'mytext'</v>
      </c>
      <c r="I33" s="52" t="str">
        <f t="shared" si="6"/>
        <v>#!+ select line ending with 'mytext'</v>
      </c>
    </row>
    <row r="34" spans="1:9" x14ac:dyDescent="0.25">
      <c r="A34" s="55" t="str">
        <f>SUBSTITUTE(VLOOKUP(ROW()-1,Unix!M:N,2,FALSE),"!!!","'")</f>
        <v xml:space="preserve">egrep '^[ABCD]'      ####! select line that begin with character 'A','B','C' or 'D' (range) SSSS SELECT * FROM mytable WHERE mycolumn LIKE '[A-D]%' </v>
      </c>
      <c r="B34" s="52">
        <f t="shared" si="0"/>
        <v>22</v>
      </c>
      <c r="C34" s="20" t="e">
        <f>IF(LEFT(A34,2)&lt;&gt;"__", VLOOKUP(D34,Muppix!N:N,1,FALSE),"")</f>
        <v>#N/A</v>
      </c>
      <c r="D34" s="33" t="str">
        <f t="shared" si="1"/>
        <v>egrep '^[ABCD]'</v>
      </c>
      <c r="E34" s="52" t="str">
        <f t="shared" si="2"/>
        <v>#! select line that begin with character 'A','B','C' or 'D' (range) SSSS SELECT * FROM mytable WHERE mycolumn LIKE '[A-D]%'</v>
      </c>
      <c r="F34" s="52">
        <f t="shared" si="3"/>
        <v>7</v>
      </c>
      <c r="G34" s="74" t="str">
        <f t="shared" si="4"/>
        <v>SELECT * FROM mytable WHERE mycolumn LIKE '[A-D]%'</v>
      </c>
      <c r="H34" s="74" t="str">
        <f t="shared" si="5"/>
        <v>select line that begin with character 'A','B','C' or 'D' (range)</v>
      </c>
      <c r="I34" s="52" t="str">
        <f t="shared" si="6"/>
        <v>#! select line that begin with character 'A','B','C' or 'D' (range)</v>
      </c>
    </row>
    <row r="35" spans="1:9" x14ac:dyDescent="0.25">
      <c r="A35" s="55" t="str">
        <f>SUBSTITUTE(VLOOKUP(ROW()-1,Unix!M:N,2,FALSE),"!!!","'")</f>
        <v xml:space="preserve">egrep '^[^ABCD]'     ####! delete line that begin with character 'A','B','C' or 'D' (range) SSSS SELECT * FROM mytable WHERE mycolumn NOT LIKE '[A-D]%' </v>
      </c>
      <c r="B35" s="52">
        <f t="shared" si="0"/>
        <v>22</v>
      </c>
      <c r="C35" s="20" t="e">
        <f>IF(LEFT(A35,2)&lt;&gt;"__", VLOOKUP(D35,Muppix!N:N,1,FALSE),"")</f>
        <v>#N/A</v>
      </c>
      <c r="D35" s="33" t="str">
        <f t="shared" si="1"/>
        <v>egrep '^[^ABCD]'</v>
      </c>
      <c r="E35" s="52" t="str">
        <f t="shared" si="2"/>
        <v>#! delete line that begin with character 'A','B','C' or 'D' (range) SSSS SELECT * FROM mytable WHERE mycolumn NOT LIKE '[A-D]%'</v>
      </c>
      <c r="F35" s="52">
        <f t="shared" si="3"/>
        <v>8</v>
      </c>
      <c r="G35" s="74" t="str">
        <f t="shared" si="4"/>
        <v>SELECT * FROM mytable WHERE mycolumn NOT LIKE '[A-D]%'</v>
      </c>
      <c r="H35" s="74" t="str">
        <f t="shared" si="5"/>
        <v>delete line that begin with character 'A','B','C' or 'D' (range)</v>
      </c>
      <c r="I35" s="52" t="str">
        <f t="shared" si="6"/>
        <v>#! delete line that begin with character 'A','B','C' or 'D' (range)</v>
      </c>
    </row>
    <row r="36" spans="1:9" x14ac:dyDescent="0.25">
      <c r="A36" s="55" t="str">
        <f>SUBSTITUTE(VLOOKUP(ROW()-1,Unix!M:N,2,FALSE),"!!!","'")</f>
        <v xml:space="preserve">awk '$0 ~/mytext.*mysecondtext/' ####!+ select line where 'mytext' is before 'mysecondtext', 'mysecondtext' after 'mytext' SSSS SELECT mycolumn FROM mytable WHERE LEFT( mycolumn, CHARINDEX( 'mysecondtext' , mycolumn)) LIKE '%mytext%'  </v>
      </c>
      <c r="B36" s="52">
        <f t="shared" si="0"/>
        <v>34</v>
      </c>
      <c r="C36" s="20" t="str">
        <f>IF(LEFT(A36,2)&lt;&gt;"__", VLOOKUP(D36,Muppix!N:N,1,FALSE),"")</f>
        <v>awk '$0 @/mytext.*mysecondtext/'</v>
      </c>
      <c r="D36" s="33" t="str">
        <f t="shared" si="1"/>
        <v>awk '$0 @/mytext.*mysecondtext/'</v>
      </c>
      <c r="E36" s="52" t="str">
        <f t="shared" si="2"/>
        <v>#!+ select line where 'mytext' is before 'mysecondtext', 'mysecondtext' after 'mytext' SSSS SELECT mycolumn FROM mytable WHERE LEFT( mycolumn, CHARINDEX( 'mysecondtext' , mycolumn)) LIKE '%mytext%'</v>
      </c>
      <c r="F36" s="52">
        <f t="shared" si="3"/>
        <v>8</v>
      </c>
      <c r="G36" s="74" t="str">
        <f t="shared" si="4"/>
        <v>SELECT mycolumn FROM mytable WHERE LEFT( mycolumn, CHARINDEX( 'mysecondtext' , mycolumn)) LIKE '%mytext%'</v>
      </c>
      <c r="H36" s="74" t="str">
        <f t="shared" si="5"/>
        <v>select line where 'mytext' is before 'mysecondtext', 'mysecondtext' after 'mytext'</v>
      </c>
      <c r="I36" s="52" t="str">
        <f t="shared" si="6"/>
        <v>#!+ select line where 'mytext' is before 'mysecondtext', 'mysecondtext' after 'mytext'</v>
      </c>
    </row>
    <row r="37" spans="1:9" x14ac:dyDescent="0.25">
      <c r="A37" s="55" t="str">
        <f>SUBSTITUTE(VLOOKUP(ROW()-1,Unix!M:N,2,FALSE),"!!!","'")</f>
        <v xml:space="preserve">awk '$0 ~/mytext.*mytext/' ####!+ select line where 'mytext' appears twice or more often - second occurrence SSSS SELECT * FROM #temp WHERE LEN(REPLACE( mycolumn, 'mytext','?'))- LEN(REPLACE( mycolumn, 'text',''))&gt;=2 </v>
      </c>
      <c r="B37" s="52">
        <f t="shared" si="0"/>
        <v>28</v>
      </c>
      <c r="C37" s="20" t="str">
        <f>IF(LEFT(A37,2)&lt;&gt;"__", VLOOKUP(D37,Muppix!N:N,1,FALSE),"")</f>
        <v>awk '$0 @/mytext.*mytext/'</v>
      </c>
      <c r="D37" s="33" t="str">
        <f t="shared" si="1"/>
        <v>awk '$0 @/mytext.*mytext/'</v>
      </c>
      <c r="E37" s="52" t="str">
        <f t="shared" si="2"/>
        <v>#!+ select line where 'mytext' appears twice or more often - second occurrence SSSS SELECT * FROM #temp WHERE LEN(REPLACE( mycolumn, 'mytext','?'))- LEN(REPLACE( mycolumn, 'text',''))&gt;=2</v>
      </c>
      <c r="F37" s="52">
        <f t="shared" si="3"/>
        <v>8</v>
      </c>
      <c r="G37" s="74" t="str">
        <f t="shared" si="4"/>
        <v>SELECT * FROM #temp WHERE LEN(REPLACE( mycolumn, 'mytext','?'))- LEN(REPLACE( mycolumn, 'text',''))&gt;=2</v>
      </c>
      <c r="H37" s="74" t="str">
        <f t="shared" si="5"/>
        <v>select line where 'mytext' appears twice or more often - second occurrence</v>
      </c>
      <c r="I37" s="52" t="str">
        <f t="shared" si="6"/>
        <v>#!+ select line where 'mytext' appears twice or more often - second occurrence</v>
      </c>
    </row>
    <row r="38" spans="1:9" x14ac:dyDescent="0.25">
      <c r="A38" s="55" t="str">
        <f>SUBSTITUTE(VLOOKUP(ROW()-1,Unix!M:N,2,FALSE),"!!!","'")</f>
        <v xml:space="preserve">egrep '\b\w*mytext\b' ####!+ select line with word/column ending in 'mytext'. ie: find words/columns ending in 'ion' 'ing' SSSS SELECT * FROM mytable WHERE (mycolumn+' ') LIKE '%mytext %' </v>
      </c>
      <c r="B38" s="52">
        <f t="shared" si="0"/>
        <v>23</v>
      </c>
      <c r="C38" s="20" t="str">
        <f>IF(LEFT(A38,2)&lt;&gt;"__", VLOOKUP(D38,Muppix!N:N,1,FALSE),"")</f>
        <v>egrep '\b\w*mytext\b'</v>
      </c>
      <c r="D38" s="33" t="str">
        <f t="shared" si="1"/>
        <v>egrep '\b\w*mytext\b'</v>
      </c>
      <c r="E38" s="52" t="str">
        <f t="shared" si="2"/>
        <v>#!+ select line with word/column ending in 'mytext'. ie: find words/columns ending in 'ion' 'ing' SSSS SELECT * FROM mytable WHERE (mycolumn+' ') LIKE '%mytext %'</v>
      </c>
      <c r="F38" s="52">
        <f t="shared" si="3"/>
        <v>8</v>
      </c>
      <c r="G38" s="74" t="str">
        <f t="shared" si="4"/>
        <v>SELECT * FROM mytable WHERE (mycolumn+' ') LIKE '%mytext %'</v>
      </c>
      <c r="H38" s="74" t="str">
        <f t="shared" si="5"/>
        <v>select line with word/column ending in 'mytext'. ie: find words/columns ending in 'ion' 'ing'</v>
      </c>
      <c r="I38" s="52" t="str">
        <f t="shared" si="6"/>
        <v>#!+ select line with word/column ending in 'mytext'. ie: find words/columns ending in 'ion' 'ing'</v>
      </c>
    </row>
    <row r="39" spans="1:9" x14ac:dyDescent="0.25">
      <c r="A39" s="55" t="str">
        <f>SUBSTITUTE(VLOOKUP(ROW()-1,Unix!M:N,2,FALSE),"!!!","'")</f>
        <v xml:space="preserve">egrep 'mytext(.*?)\mytext' ####! select line if 'mytext' appears atleast twice duplicated - also for a second time on each line SSSS SELECT * FROM mytable WHERE SUBSTRING( mycolumn, LEN( 'mytext')+ CHARINDEX( 'mytext' , mycolumn) ,9999) LIKE '%mytext%' </v>
      </c>
      <c r="B39" s="52">
        <f t="shared" si="0"/>
        <v>28</v>
      </c>
      <c r="C39" s="20" t="e">
        <f>IF(LEFT(A39,2)&lt;&gt;"__", VLOOKUP(D39,Muppix!N:N,1,FALSE),"")</f>
        <v>#N/A</v>
      </c>
      <c r="D39" s="33" t="str">
        <f t="shared" si="1"/>
        <v>egrep 'mytext(.*?)\mytext'</v>
      </c>
      <c r="E39" s="52" t="str">
        <f t="shared" si="2"/>
        <v>#! select line if 'mytext' appears atleast twice duplicated - also for a second time on each line SSSS SELECT * FROM mytable WHERE SUBSTRING( mycolumn, LEN( 'mytext')+ CHARINDEX( 'mytext' , mycolumn) ,9999) LIKE '%mytext%'</v>
      </c>
      <c r="F39" s="52">
        <f t="shared" si="3"/>
        <v>9</v>
      </c>
      <c r="G39" s="74" t="str">
        <f t="shared" si="4"/>
        <v>SELECT * FROM mytable WHERE SUBSTRING( mycolumn, LEN( 'mytext')+ CHARINDEX( 'mytext' , mycolumn) ,9999) LIKE '%mytext%'</v>
      </c>
      <c r="H39" s="74" t="str">
        <f t="shared" si="5"/>
        <v>select line if 'mytext' appears atleast twice duplicated - also for a second time on each line</v>
      </c>
      <c r="I39" s="52" t="str">
        <f t="shared" si="6"/>
        <v>#! select line if 'mytext' appears atleast twice duplicated - also for a second time on each line</v>
      </c>
    </row>
    <row r="40" spans="1:9" x14ac:dyDescent="0.25">
      <c r="A40" s="55" t="str">
        <f>SUBSTITUTE(VLOOKUP(ROW()-1,Unix!M:N,2,FALSE),"!!!","'")</f>
        <v xml:space="preserve">______________select a section of lines [lines above below mytext after blankline between mysecondtext] </v>
      </c>
      <c r="B40" s="52" t="str">
        <f t="shared" si="0"/>
        <v/>
      </c>
      <c r="C40" s="20" t="str">
        <f>IF(LEFT(A40,2)&lt;&gt;"__", VLOOKUP(D40,Muppix!N:N,1,FALSE),"")</f>
        <v/>
      </c>
      <c r="D40" s="33" t="str">
        <f t="shared" si="1"/>
        <v/>
      </c>
      <c r="E40" s="52" t="str">
        <f t="shared" si="2"/>
        <v/>
      </c>
      <c r="F40" s="52">
        <f t="shared" si="3"/>
        <v>9</v>
      </c>
      <c r="G40" s="74" t="str">
        <f t="shared" si="4"/>
        <v/>
      </c>
      <c r="H40" s="74" t="str">
        <f t="shared" si="5"/>
        <v/>
      </c>
      <c r="I40" s="52" t="str">
        <f t="shared" si="6"/>
        <v/>
      </c>
    </row>
    <row r="41" spans="1:9" x14ac:dyDescent="0.25">
      <c r="A41" s="55" t="str">
        <f>SUBSTITUTE(VLOOKUP(ROW()-1,Unix!M:N,2,FALSE),"!!!","'")</f>
        <v xml:space="preserve">sed '/mytext/,/&lt;\/p&gt;/d' ####!+ select beginning lines above 'mytext', delete lines below 'mytext' SSSS SELECT TOP (SELECT TOP 1 myrow FROM (SELECT ROW_NUMBER() OVER (ORDER BY (SELECT 100)) AS myrow,* FROM mytable) X WHERE mycolumn LIKE '%mytext%') * FROM mytable </v>
      </c>
      <c r="B41" s="52">
        <f t="shared" si="0"/>
        <v>25</v>
      </c>
      <c r="C41" s="20" t="str">
        <f>IF(LEFT(A41,2)&lt;&gt;"__", VLOOKUP(D41,Muppix!N:N,1,FALSE),"")</f>
        <v>sed '/mytext/,/&lt;\/p&gt;/d'</v>
      </c>
      <c r="D41" s="33" t="str">
        <f t="shared" si="1"/>
        <v>sed '/mytext/,/&lt;\/p&gt;/d'</v>
      </c>
      <c r="E41" s="52" t="str">
        <f t="shared" si="2"/>
        <v>#!+ select beginning lines above 'mytext', delete lines below 'mytext' SSSS SELECT TOP (SELECT TOP 1 myrow FROM (SELECT ROW_NUMBER() OVER (ORDER BY (SELECT 100)) AS myrow,* FROM mytable) X WHERE mycolumn LIKE '%mytext%') * FROM mytable</v>
      </c>
      <c r="F41" s="52">
        <f t="shared" si="3"/>
        <v>9</v>
      </c>
      <c r="G41" s="74" t="str">
        <f t="shared" si="4"/>
        <v>SELECT TOP (SELECT TOP 1 myrow FROM (SELECT ROW_NUMBER() OVER (ORDER BY (SELECT 100)) AS myrow,* FROM mytable) X WHERE mycolumn LIKE '%mytext%') * FROM mytable</v>
      </c>
      <c r="H41" s="74" t="str">
        <f t="shared" si="5"/>
        <v>select beginning lines above 'mytext', delete lines below 'mytext'</v>
      </c>
      <c r="I41" s="52" t="str">
        <f t="shared" si="6"/>
        <v>#!+ select beginning lines above 'mytext', delete lines below 'mytext'</v>
      </c>
    </row>
    <row r="42" spans="1:9" x14ac:dyDescent="0.25">
      <c r="A42" s="55" t="str">
        <f>SUBSTITUTE(VLOOKUP(ROW()-1,Unix!M:N,2,FALSE),"!!!","'")</f>
        <v xml:space="preserve">sed -n '/mytext/,$p' ####!+ select lines below 'mytext' to end of file, including 'mytext'. delete beginning lines above 'mytext' SSSS SELECT * FROM (SELECT *,ROW_NUMBER() OVER (ORDER BY (SELECT 100)) AS myrow FROM mytable) Y WHERE myrow&gt;(SELECT TOP 1 myrow FROM (SELECT *,ROW_NUMBER() OVER (ORDER BY (SELECT 100)) AS myrow FROM mytable) X WHERE mycolumn LIKE '%mytext%') </v>
      </c>
      <c r="B42" s="52">
        <f t="shared" si="0"/>
        <v>22</v>
      </c>
      <c r="C42" s="20" t="str">
        <f>IF(LEFT(A42,2)&lt;&gt;"__", VLOOKUP(D42,Muppix!N:N,1,FALSE),"")</f>
        <v>sed -n '/mytext/,$p'</v>
      </c>
      <c r="D42" s="33" t="str">
        <f t="shared" si="1"/>
        <v>sed -n '/mytext/,$p'</v>
      </c>
      <c r="E42" s="52" t="str">
        <f t="shared" si="2"/>
        <v>#!+ select lines below 'mytext' to end of file, including 'mytext'. delete beginning lines above 'mytext' SSSS SELECT * FROM (SELECT *,ROW_NUMBER() OVER (ORDER BY (SELECT 100)) AS myrow FROM mytable) Y WHERE myrow&gt;(SELECT TOP 1 myrow FROM (SELECT *,ROW_NUMBER() OVER (ORDER BY (SELECT 100)) AS myrow FROM mytable) X WHERE mycolumn LIKE '%mytext%')</v>
      </c>
      <c r="F42" s="52">
        <f t="shared" si="3"/>
        <v>9</v>
      </c>
      <c r="G42" s="74" t="str">
        <f t="shared" si="4"/>
        <v>SELECT * FROM (SELECT *,ROW_NUMBER() OVER (ORDER BY (SELECT 100)) AS myrow FROM mytable) Y WHERE myrow&gt;(SELECT TOP 1 myrow FROM (SELECT *,ROW_NUMBER() OVER (ORDER BY (SELECT 100)) AS myrow FROM mytable) X WHERE mycolumn LIKE '%mytext%')</v>
      </c>
      <c r="H42" s="74" t="str">
        <f t="shared" si="5"/>
        <v>select lines below 'mytext' to end of file, including 'mytext'. delete beginning lines above 'mytext'</v>
      </c>
      <c r="I42" s="52" t="str">
        <f t="shared" si="6"/>
        <v>#!+ select lines below 'mytext' to end of file, including 'mytext'. delete beginning lines above 'mytext'</v>
      </c>
    </row>
    <row r="43" spans="1:9" x14ac:dyDescent="0.25">
      <c r="A43" s="55" t="str">
        <f>SUBSTITUTE(VLOOKUP(ROW()-1,Unix!M:N,2,FALSE),"!!!","'")</f>
        <v xml:space="preserve">awk '{if ((p==0) &amp;&amp; match($0,"mytext")){p=1;print $0} else {if (p==1) {print $0;if (match($0,"mysecondtext"))exit}}}' ## select section of lines between / below 'mytext' and 'mysecondtext' SSSS  ??????? </v>
      </c>
      <c r="B43" s="52">
        <f t="shared" si="0"/>
        <v>119</v>
      </c>
      <c r="C43" s="20" t="e">
        <f>IF(LEFT(A43,2)&lt;&gt;"__", VLOOKUP(D43,Muppix!N:N,1,FALSE),"")</f>
        <v>#N/A</v>
      </c>
      <c r="D43" s="33" t="str">
        <f t="shared" si="1"/>
        <v>awk '{if ((p==0) &amp;&amp; match($0,"mytext")){p=1;print $0} else {if (p==1) {print $0;if (match($0,"mysecondtext"))exit}}}'</v>
      </c>
      <c r="E43" s="52" t="str">
        <f t="shared" si="2"/>
        <v>select section of lines between / below 'mytext' and 'mysecondtext' SSSS ???????</v>
      </c>
      <c r="F43" s="52">
        <f t="shared" si="3"/>
        <v>10</v>
      </c>
      <c r="G43" s="74" t="str">
        <f t="shared" si="4"/>
        <v>???????</v>
      </c>
      <c r="H43" s="74" t="str">
        <f t="shared" si="5"/>
        <v>select section of lines between / below 'mytext' and 'mysecondtext'</v>
      </c>
      <c r="I43" s="52" t="str">
        <f t="shared" si="6"/>
        <v>select section of lines between / below 'mytext' and 'mysecondtext'</v>
      </c>
    </row>
    <row r="44" spans="1:9" x14ac:dyDescent="0.25">
      <c r="A44" s="55" t="str">
        <f>SUBSTITUTE(VLOOKUP(ROW()-1,Unix!M:N,2,FALSE),"!!!","'")</f>
        <v xml:space="preserve">______________delete lines    [begin end above below duplicate blanklines] </v>
      </c>
      <c r="B44" s="52" t="str">
        <f t="shared" si="0"/>
        <v/>
      </c>
      <c r="C44" s="20" t="str">
        <f>IF(LEFT(A44,2)&lt;&gt;"__", VLOOKUP(D44,Muppix!N:N,1,FALSE),"")</f>
        <v/>
      </c>
      <c r="D44" s="33" t="str">
        <f t="shared" si="1"/>
        <v/>
      </c>
      <c r="E44" s="52" t="str">
        <f t="shared" si="2"/>
        <v/>
      </c>
      <c r="F44" s="52">
        <f t="shared" si="3"/>
        <v>10</v>
      </c>
      <c r="G44" s="74" t="str">
        <f t="shared" si="4"/>
        <v/>
      </c>
      <c r="H44" s="74" t="str">
        <f t="shared" si="5"/>
        <v/>
      </c>
      <c r="I44" s="52" t="str">
        <f t="shared" si="6"/>
        <v/>
      </c>
    </row>
    <row r="45" spans="1:9" x14ac:dyDescent="0.25">
      <c r="A45" s="55" t="str">
        <f>SUBSTITUTE(VLOOKUP(ROW()-1,Unix!M:N,2,FALSE),"!!!","'")</f>
        <v xml:space="preserve">touch myfile.txt &gt;myfile.txt ####! empty-out entire contents/delete all lines in myfile.txt SSSS TRUNCATE TABLE mytable </v>
      </c>
      <c r="B45" s="52">
        <f t="shared" si="0"/>
        <v>30</v>
      </c>
      <c r="C45" s="20" t="e">
        <f>IF(LEFT(A45,2)&lt;&gt;"__", VLOOKUP(D45,Muppix!N:N,1,FALSE),"")</f>
        <v>#N/A</v>
      </c>
      <c r="D45" s="33" t="str">
        <f t="shared" si="1"/>
        <v>touch myfile.txt &gt;myfile.txt</v>
      </c>
      <c r="E45" s="52" t="str">
        <f t="shared" si="2"/>
        <v>#! empty-out entire contents/delete all lines in myfile.txt SSSS TRUNCATE TABLE mytable</v>
      </c>
      <c r="F45" s="52">
        <f t="shared" si="3"/>
        <v>11</v>
      </c>
      <c r="G45" s="74" t="str">
        <f t="shared" si="4"/>
        <v>TRUNCATE TABLE mytable</v>
      </c>
      <c r="H45" s="74" t="str">
        <f t="shared" si="5"/>
        <v>empty-out entire contents/delete all lines in myfile.txt</v>
      </c>
      <c r="I45" s="52" t="str">
        <f t="shared" si="6"/>
        <v>#! empty-out entire contents/delete all lines in myfile.txt</v>
      </c>
    </row>
    <row r="46" spans="1:9" x14ac:dyDescent="0.25">
      <c r="A46" s="55" t="str">
        <f>SUBSTITUTE(VLOOKUP(ROW()-1,Unix!M:N,2,FALSE),"!!!","'")</f>
        <v xml:space="preserve">sed '1 d'            ####!+ delete just the beginning (fixed) line, select below beginning line SSSS SELECT * FROM (SELECT ROW_NUMBER() OVER (ORDER BY mycolumn) AS myrow, * FROM mytable ) X WHERE myrow &gt;1 </v>
      </c>
      <c r="B46" s="52">
        <f t="shared" si="0"/>
        <v>22</v>
      </c>
      <c r="C46" s="20" t="str">
        <f>IF(LEFT(A46,2)&lt;&gt;"__", VLOOKUP(D46,Muppix!N:N,1,FALSE),"")</f>
        <v>sed '1 d'</v>
      </c>
      <c r="D46" s="33" t="str">
        <f t="shared" si="1"/>
        <v>sed '1 d'</v>
      </c>
      <c r="E46" s="52" t="str">
        <f t="shared" si="2"/>
        <v>#!+ delete just the beginning (fixed) line, select below beginning line SSSS SELECT * FROM (SELECT ROW_NUMBER() OVER (ORDER BY mycolumn) AS myrow, * FROM mytable ) X WHERE myrow &gt;1</v>
      </c>
      <c r="F46" s="52">
        <f t="shared" si="3"/>
        <v>11</v>
      </c>
      <c r="G46" s="74" t="str">
        <f t="shared" si="4"/>
        <v>SELECT * FROM (SELECT ROW_NUMBER() OVER (ORDER BY mycolumn) AS myrow, * FROM mytable ) X WHERE myrow &gt;1</v>
      </c>
      <c r="H46" s="74" t="str">
        <f t="shared" si="5"/>
        <v>delete just the beginning (fixed) line, select below beginning line</v>
      </c>
      <c r="I46" s="52" t="str">
        <f t="shared" si="6"/>
        <v>#!+ delete just the beginning (fixed) line, select below beginning line</v>
      </c>
    </row>
    <row r="47" spans="1:9" x14ac:dyDescent="0.25">
      <c r="A47" s="55" t="str">
        <f>SUBSTITUTE(VLOOKUP(ROW()-1,Unix!M:N,2,FALSE),"!!!","'")</f>
        <v xml:space="preserve">sed '$d'             ####!+ delete just the end (fixed) line, select lines above SSSS SELECT * FROM (SELECT ROW_NUMBER() OVER (ORDER BY mycolumn) AS myrow, * FROM mytable ) X WHERE myrow &lt; (SELECT COUNT(*) FROM mytable)-1 </v>
      </c>
      <c r="B47" s="52">
        <f t="shared" si="0"/>
        <v>22</v>
      </c>
      <c r="C47" s="20" t="str">
        <f>IF(LEFT(A47,2)&lt;&gt;"__", VLOOKUP(D47,Muppix!N:N,1,FALSE),"")</f>
        <v>sed '$d'</v>
      </c>
      <c r="D47" s="33" t="str">
        <f t="shared" si="1"/>
        <v>sed '$d'</v>
      </c>
      <c r="E47" s="52" t="str">
        <f t="shared" si="2"/>
        <v>#!+ delete just the end (fixed) line, select lines above SSSS SELECT * FROM (SELECT ROW_NUMBER() OVER (ORDER BY mycolumn) AS myrow, * FROM mytable ) X WHERE myrow &lt; (SELECT COUNT(*) FROM mytable)-1</v>
      </c>
      <c r="F47" s="52">
        <f t="shared" si="3"/>
        <v>11</v>
      </c>
      <c r="G47" s="74" t="str">
        <f t="shared" si="4"/>
        <v>SELECT * FROM (SELECT ROW_NUMBER() OVER (ORDER BY mycolumn) AS myrow, * FROM mytable ) X WHERE myrow &lt; (SELECT COUNT(*) FROM mytable)-1</v>
      </c>
      <c r="H47" s="74" t="str">
        <f t="shared" si="5"/>
        <v>delete just the end (fixed) line, select lines above</v>
      </c>
      <c r="I47" s="52" t="str">
        <f t="shared" si="6"/>
        <v>#!+ delete just the end (fixed) line, select lines above</v>
      </c>
    </row>
    <row r="48" spans="1:9" x14ac:dyDescent="0.25">
      <c r="A48" s="55" t="str">
        <f>SUBSTITUTE(VLOOKUP(ROW()-1,Unix!M:N,2,FALSE),"!!!","'")</f>
        <v xml:space="preserve">fgrep -iv 'mytext'   ####!+ delete line if 'mytext' is somewhere on the line (ignore case) TIP: first dble check which line will be deleted by running: fgrep -i 'mytext' SSSS SELECT * FROM mytable WHERE NOT mycolumn LIKE '%mytext%' </v>
      </c>
      <c r="B48" s="52">
        <f t="shared" si="0"/>
        <v>22</v>
      </c>
      <c r="C48" s="20" t="str">
        <f>IF(LEFT(A48,2)&lt;&gt;"__", VLOOKUP(D48,Muppix!N:N,1,FALSE),"")</f>
        <v>fgrep -iv 'mytext'</v>
      </c>
      <c r="D48" s="33" t="str">
        <f t="shared" si="1"/>
        <v>fgrep -iv 'mytext'</v>
      </c>
      <c r="E48" s="52" t="str">
        <f t="shared" si="2"/>
        <v>#!+ delete line if 'mytext' is somewhere on the line (ignore case) TIP: first dble check which line will be deleted by running: fgrep -i 'mytext' SSSS SELECT * FROM mytable WHERE NOT mycolumn LIKE '%mytext%'</v>
      </c>
      <c r="F48" s="52">
        <f t="shared" si="3"/>
        <v>11</v>
      </c>
      <c r="G48" s="74" t="str">
        <f t="shared" si="4"/>
        <v>SELECT * FROM mytable WHERE NOT mycolumn LIKE '%mytext%'</v>
      </c>
      <c r="H48" s="74" t="str">
        <f t="shared" si="5"/>
        <v>delete line if 'mytext' is somewhere on the line (ignore case) TIP: first dble check which line will be deleted by running: fgrep -i 'mytext'</v>
      </c>
      <c r="I48" s="52" t="str">
        <f t="shared" si="6"/>
        <v>#!+ delete line if 'mytext' is somewhere on the line (ignore case) TIP: first dble check which line will be deleted by running: fgrep -i 'mytext'</v>
      </c>
    </row>
    <row r="49" spans="1:9" x14ac:dyDescent="0.25">
      <c r="A49" s="55" t="str">
        <f>SUBSTITUTE(VLOOKUP(ROW()-1,Unix!M:N,2,FALSE),"!!!","'")</f>
        <v xml:space="preserve">grep -v '^mytext'    ####!+ delete lines that begin with 'mytext' SSSS SELECT * FROM mytable WHERE NOT mycolumn LIKE 'mytext%' </v>
      </c>
      <c r="B49" s="52">
        <f t="shared" si="0"/>
        <v>22</v>
      </c>
      <c r="C49" s="20" t="str">
        <f>IF(LEFT(A49,2)&lt;&gt;"__", VLOOKUP(D49,Muppix!N:N,1,FALSE),"")</f>
        <v>grep -v '^mytext'</v>
      </c>
      <c r="D49" s="33" t="str">
        <f t="shared" si="1"/>
        <v>grep -v '^mytext'</v>
      </c>
      <c r="E49" s="52" t="str">
        <f t="shared" si="2"/>
        <v>#!+ delete lines that begin with 'mytext' SSSS SELECT * FROM mytable WHERE NOT mycolumn LIKE 'mytext%'</v>
      </c>
      <c r="F49" s="52">
        <f t="shared" si="3"/>
        <v>11</v>
      </c>
      <c r="G49" s="74" t="str">
        <f t="shared" si="4"/>
        <v>SELECT * FROM mytable WHERE NOT mycolumn LIKE 'mytext%'</v>
      </c>
      <c r="H49" s="74" t="str">
        <f t="shared" si="5"/>
        <v>delete lines that begin with 'mytext'</v>
      </c>
      <c r="I49" s="52" t="str">
        <f t="shared" si="6"/>
        <v>#!+ delete lines that begin with 'mytext'</v>
      </c>
    </row>
    <row r="50" spans="1:9" x14ac:dyDescent="0.25">
      <c r="A50" s="55" t="str">
        <f>SUBSTITUTE(VLOOKUP(ROW()-1,Unix!M:N,2,FALSE),"!!!","'")</f>
        <v xml:space="preserve">grep -v 'mytext$'    ####!+ delete lines that end with 'mytext' SSSS SELECT * FROM mytable WHERE NOT mycolumn LIKE '%mytext' </v>
      </c>
      <c r="B50" s="52">
        <f t="shared" si="0"/>
        <v>22</v>
      </c>
      <c r="C50" s="20" t="str">
        <f>IF(LEFT(A50,2)&lt;&gt;"__", VLOOKUP(D50,Muppix!N:N,1,FALSE),"")</f>
        <v>grep -v 'mytext$'</v>
      </c>
      <c r="D50" s="33" t="str">
        <f t="shared" si="1"/>
        <v>grep -v 'mytext$'</v>
      </c>
      <c r="E50" s="52" t="str">
        <f t="shared" si="2"/>
        <v>#!+ delete lines that end with 'mytext' SSSS SELECT * FROM mytable WHERE NOT mycolumn LIKE '%mytext'</v>
      </c>
      <c r="F50" s="52">
        <f t="shared" si="3"/>
        <v>11</v>
      </c>
      <c r="G50" s="74" t="str">
        <f t="shared" si="4"/>
        <v>SELECT * FROM mytable WHERE NOT mycolumn LIKE '%mytext'</v>
      </c>
      <c r="H50" s="74" t="str">
        <f t="shared" si="5"/>
        <v>delete lines that end with 'mytext'</v>
      </c>
      <c r="I50" s="52" t="str">
        <f t="shared" si="6"/>
        <v>#!+ delete lines that end with 'mytext'</v>
      </c>
    </row>
    <row r="51" spans="1:9" x14ac:dyDescent="0.25">
      <c r="A51" s="55" t="str">
        <f>SUBSTITUTE(VLOOKUP(ROW()-1,Unix!M:N,2,FALSE),"!!!","'")</f>
        <v xml:space="preserve">egrep -v 'mytext|mysecondtext' ####!+ delete lines with 'mytext' or 'mysecondtext' SSSS DELETE FROM mytable WHERE mycolumn = 'mytext' OR mycolumn= 'mysecondtext' </v>
      </c>
      <c r="B51" s="52">
        <f t="shared" si="0"/>
        <v>32</v>
      </c>
      <c r="C51" s="20" t="str">
        <f>IF(LEFT(A51,2)&lt;&gt;"__", VLOOKUP(D51,Muppix!N:N,1,FALSE),"")</f>
        <v>egrep -v 'mytext|mysecondtext'</v>
      </c>
      <c r="D51" s="33" t="str">
        <f t="shared" si="1"/>
        <v>egrep -v 'mytext|mysecondtext'</v>
      </c>
      <c r="E51" s="52" t="str">
        <f t="shared" si="2"/>
        <v>#!+ delete lines with 'mytext' or 'mysecondtext' SSSS DELETE FROM mytable WHERE mycolumn = 'mytext' OR mycolumn= 'mysecondtext'</v>
      </c>
      <c r="F51" s="52">
        <f t="shared" si="3"/>
        <v>11</v>
      </c>
      <c r="G51" s="74" t="str">
        <f t="shared" si="4"/>
        <v>DELETE FROM mytable WHERE mycolumn = 'mytext' OR mycolumn= 'mysecondtext'</v>
      </c>
      <c r="H51" s="74" t="str">
        <f t="shared" si="5"/>
        <v>delete lines with 'mytext' or 'mysecondtext'</v>
      </c>
      <c r="I51" s="52" t="str">
        <f t="shared" si="6"/>
        <v>#!+ delete lines with 'mytext' or 'mysecondtext'</v>
      </c>
    </row>
    <row r="52" spans="1:9" x14ac:dyDescent="0.25">
      <c r="A52" s="55" t="str">
        <f>SUBSTITUTE(VLOOKUP(ROW()-1,Unix!M:N,2,FALSE),"!!!","'")</f>
        <v xml:space="preserve">egrep -iv 'mytext|mysecondtext' ####!+ delete line with 'mytext' or 'mysecondtext' anywhere on the line (ignore case) SSSS SELECT * FROM mytable WHERE NOT mycolumn ='mytext' OR mycolumn ='mysecondtext' </v>
      </c>
      <c r="B52" s="52">
        <f t="shared" si="0"/>
        <v>33</v>
      </c>
      <c r="C52" s="20" t="str">
        <f>IF(LEFT(A52,2)&lt;&gt;"__", VLOOKUP(D52,Muppix!N:N,1,FALSE),"")</f>
        <v>egrep -iv 'mytext|mysecondtext'</v>
      </c>
      <c r="D52" s="33" t="str">
        <f t="shared" si="1"/>
        <v>egrep -iv 'mytext|mysecondtext'</v>
      </c>
      <c r="E52" s="52" t="str">
        <f t="shared" si="2"/>
        <v>#!+ delete line with 'mytext' or 'mysecondtext' anywhere on the line (ignore case) SSSS SELECT * FROM mytable WHERE NOT mycolumn ='mytext' OR mycolumn ='mysecondtext'</v>
      </c>
      <c r="F52" s="52">
        <f t="shared" si="3"/>
        <v>11</v>
      </c>
      <c r="G52" s="74" t="str">
        <f t="shared" si="4"/>
        <v>SELECT * FROM mytable WHERE NOT mycolumn ='mytext' OR mycolumn ='mysecondtext'</v>
      </c>
      <c r="H52" s="74" t="str">
        <f t="shared" si="5"/>
        <v>delete line with 'mytext' or 'mysecondtext' anywhere on the line (ignore case)</v>
      </c>
      <c r="I52" s="52" t="str">
        <f t="shared" si="6"/>
        <v>#!+ delete line with 'mytext' or 'mysecondtext' anywhere on the line (ignore case)</v>
      </c>
    </row>
    <row r="53" spans="1:9" x14ac:dyDescent="0.25">
      <c r="A53" s="55" t="str">
        <f>SUBSTITUTE(VLOOKUP(ROW()-1,Unix!M:N,2,FALSE),"!!!","'")</f>
        <v xml:space="preserve">fgrep -vif mylist.txt    ####! delete lines if any of the texts in the file mylist.txt are found, 'mytext' etc TIP: in Windows ensure you run dos2unix on mylist.txt SSSS SELECT t1.*,t2.* FROM mytable t1 FULL OUTER JOIN mysecondtable t2 ON t1.mycolumn =t2.mycolumn WHERE t1.mycolumn IS NULL </v>
      </c>
      <c r="B53" s="52">
        <f t="shared" si="0"/>
        <v>26</v>
      </c>
      <c r="C53" s="20" t="e">
        <f>IF(LEFT(A53,2)&lt;&gt;"__", VLOOKUP(D53,Muppix!N:N,1,FALSE),"")</f>
        <v>#N/A</v>
      </c>
      <c r="D53" s="33" t="str">
        <f t="shared" si="1"/>
        <v>fgrep -vif mylist.txt</v>
      </c>
      <c r="E53" s="52" t="str">
        <f t="shared" si="2"/>
        <v>#! delete lines if any of the texts in the file mylist.txt are found, 'mytext' etc TIP: in Windows ensure you run dos2unix on mylist.txt SSSS SELECT t1.*,t2.* FROM mytable t1 FULL OUTER JOIN mysecondtable t2 ON t1.mycolumn =t2.mycolumn WHERE t1.mycolumn IS NULL</v>
      </c>
      <c r="F53" s="52">
        <f t="shared" si="3"/>
        <v>12</v>
      </c>
      <c r="G53" s="74" t="str">
        <f t="shared" si="4"/>
        <v>SELECT t1.*,t2.* FROM mytable t1 FULL OUTER JOIN mysecondtable t2 ON t1.mycolumn =t2.mycolumn WHERE t1.mycolumn IS NULL</v>
      </c>
      <c r="H53" s="74" t="str">
        <f t="shared" si="5"/>
        <v>delete lines if any of the texts in the file mylist.txt are found, 'mytext' etc TIP: in Windows ensure you run dos2unix on mylist.txt</v>
      </c>
      <c r="I53" s="52" t="str">
        <f t="shared" si="6"/>
        <v>#! delete lines if any of the texts in the file mylist.txt are found, 'mytext' etc TIP: in Windows ensure you run dos2unix on mylist.txt</v>
      </c>
    </row>
    <row r="54" spans="1:9" x14ac:dyDescent="0.25">
      <c r="A54" s="55" t="str">
        <f>SUBSTITUTE(VLOOKUP(ROW()-1,Unix!M:N,2,FALSE),"!!!","'")</f>
        <v xml:space="preserve">awk '{if($0~/mytext/&amp;&amp;/mysecondtext/){""}else{print $0}}' ####!+ delete line with 'mytext' aswell 'mysecondtext' anywhere on the line SSSS SELECT * FROM mytable WHERE NOT (mycolumn ='mytext' AND mysecondcolumn ='mysecondtext') </v>
      </c>
      <c r="B54" s="52">
        <f t="shared" si="0"/>
        <v>59</v>
      </c>
      <c r="C54" s="20" t="str">
        <f>IF(LEFT(A54,2)&lt;&gt;"__", VLOOKUP(D54,Muppix!N:N,1,FALSE),"")</f>
        <v>awk '{if($0@/mytext/&amp;&amp;/mysecondtext/){""}else{print $0}}'</v>
      </c>
      <c r="D54" s="33" t="str">
        <f t="shared" si="1"/>
        <v>awk '{if($0@/mytext/&amp;&amp;/mysecondtext/){""}else{print $0}}'</v>
      </c>
      <c r="E54" s="52" t="str">
        <f t="shared" si="2"/>
        <v>#!+ delete line with 'mytext' aswell 'mysecondtext' anywhere on the line SSSS SELECT * FROM mytable WHERE NOT (mycolumn ='mytext' AND mysecondcolumn ='mysecondtext')</v>
      </c>
      <c r="F54" s="52">
        <f t="shared" si="3"/>
        <v>12</v>
      </c>
      <c r="G54" s="74" t="str">
        <f t="shared" si="4"/>
        <v>SELECT * FROM mytable WHERE NOT (mycolumn ='mytext' AND mysecondcolumn ='mysecondtext')</v>
      </c>
      <c r="H54" s="74" t="str">
        <f t="shared" si="5"/>
        <v>delete line with 'mytext' aswell 'mysecondtext' anywhere on the line</v>
      </c>
      <c r="I54" s="52" t="str">
        <f t="shared" si="6"/>
        <v>#!+ delete line with 'mytext' aswell 'mysecondtext' anywhere on the line</v>
      </c>
    </row>
    <row r="55" spans="1:9" x14ac:dyDescent="0.25">
      <c r="A55" s="55" t="str">
        <f>SUBSTITUTE(VLOOKUP(ROW()-1,Unix!M:N,2,FALSE),"!!!","'")</f>
        <v xml:space="preserve">egrep -v 'mytext(.*?)mysecondtext' ####!+ delete lines with 'mytext' before 'mysecondtext' ('mysecondtext' after 'mytext' SSSS SELECT mycolumn FROM mytable WHERE NOT LEFT( mycolumn, CHARINDEX( 'mysecondtext' , mycolumn)) LIKE '%mytext%' </v>
      </c>
      <c r="B55" s="52">
        <f t="shared" si="0"/>
        <v>36</v>
      </c>
      <c r="C55" s="20" t="str">
        <f>IF(LEFT(A55,2)&lt;&gt;"__", VLOOKUP(D55,Muppix!N:N,1,FALSE),"")</f>
        <v>egrep -v 'mytext(.*?)mysecondtext'</v>
      </c>
      <c r="D55" s="33" t="str">
        <f t="shared" si="1"/>
        <v>egrep -v 'mytext(.*?)mysecondtext'</v>
      </c>
      <c r="E55" s="52" t="str">
        <f t="shared" si="2"/>
        <v>#!+ delete lines with 'mytext' before 'mysecondtext' ('mysecondtext' after 'mytext' SSSS SELECT mycolumn FROM mytable WHERE NOT LEFT( mycolumn, CHARINDEX( 'mysecondtext' , mycolumn)) LIKE '%mytext%'</v>
      </c>
      <c r="F55" s="52">
        <f t="shared" si="3"/>
        <v>12</v>
      </c>
      <c r="G55" s="74" t="str">
        <f t="shared" si="4"/>
        <v>SELECT mycolumn FROM mytable WHERE NOT LEFT( mycolumn, CHARINDEX( 'mysecondtext' , mycolumn)) LIKE '%mytext%'</v>
      </c>
      <c r="H55" s="74" t="str">
        <f t="shared" si="5"/>
        <v>delete lines with 'mytext' before 'mysecondtext' ('mysecondtext' after 'mytext'</v>
      </c>
      <c r="I55" s="52" t="str">
        <f t="shared" si="6"/>
        <v>#!+ delete lines with 'mytext' before 'mysecondtext' ('mysecondtext' after 'mytext'</v>
      </c>
    </row>
    <row r="56" spans="1:9" x14ac:dyDescent="0.25">
      <c r="A56" s="55" t="str">
        <f>SUBSTITUTE(VLOOKUP(ROW()-1,Unix!M:N,2,FALSE),"!!!","'")</f>
        <v xml:space="preserve">awk NF               ####!+ truly delete blanklines which may have some spaces or tabs or no spaces at all SSSS SELECT * FROM mytable WHERE LTRIM(RTRIM(ISNULL(mycolumn,'')))&lt;&gt;'' </v>
      </c>
      <c r="B56" s="52">
        <f t="shared" si="0"/>
        <v>22</v>
      </c>
      <c r="C56" s="20" t="str">
        <f>IF(LEFT(A56,2)&lt;&gt;"__", VLOOKUP(D56,Muppix!N:N,1,FALSE),"")</f>
        <v>awk NF</v>
      </c>
      <c r="D56" s="33" t="str">
        <f t="shared" si="1"/>
        <v>awk NF</v>
      </c>
      <c r="E56" s="52" t="str">
        <f t="shared" si="2"/>
        <v>#!+ truly delete blanklines which may have some spaces or tabs or no spaces at all SSSS SELECT * FROM mytable WHERE LTRIM(RTRIM(ISNULL(mycolumn,'')))&lt;&gt;''</v>
      </c>
      <c r="F56" s="52">
        <f t="shared" si="3"/>
        <v>12</v>
      </c>
      <c r="G56" s="74" t="str">
        <f t="shared" si="4"/>
        <v>SELECT * FROM mytable WHERE LTRIM(RTRIM(ISNULL(mycolumn,'')))&lt;&gt;''</v>
      </c>
      <c r="H56" s="74" t="str">
        <f t="shared" si="5"/>
        <v>truly delete blanklines which may have some spaces or tabs or no spaces at all</v>
      </c>
      <c r="I56" s="52" t="str">
        <f t="shared" si="6"/>
        <v>#!+ truly delete blanklines which may have some spaces or tabs or no spaces at all</v>
      </c>
    </row>
    <row r="57" spans="1:9" x14ac:dyDescent="0.25">
      <c r="A57" s="55" t="str">
        <f>SUBSTITUTE(VLOOKUP(ROW()-1,Unix!M:N,2,FALSE),"!!!","'")</f>
        <v xml:space="preserve">sort -u              ####!+ sort &amp; delete duplicate lines (dont maintain the original order &amp; is a lot faster) SSSS SELECT * FROM (SELECT *, ROW_NUMBER() OVER (PARTITION BY mycolumn,mysecondcolumn ,mythirdcolumn ORDER BY mycolumn ,mysecondcolumn ,mythirdcolumn) AS myrowno FROM mytable )X WHERE myrowno =1 </v>
      </c>
      <c r="B57" s="52">
        <f t="shared" si="0"/>
        <v>22</v>
      </c>
      <c r="C57" s="20" t="str">
        <f>IF(LEFT(A57,2)&lt;&gt;"__", VLOOKUP(D57,Muppix!N:N,1,FALSE),"")</f>
        <v>sort -u</v>
      </c>
      <c r="D57" s="33" t="str">
        <f t="shared" si="1"/>
        <v>sort -u</v>
      </c>
      <c r="E57" s="52" t="str">
        <f t="shared" si="2"/>
        <v>#!+ sort &amp; delete duplicate lines (dont maintain the original order &amp; is a lot faster) SSSS SELECT * FROM (SELECT *, ROW_NUMBER() OVER (PARTITION BY mycolumn,mysecondcolumn ,mythirdcolumn ORDER BY mycolumn ,mysecondcolumn ,mythirdcolumn) AS myrowno FROM mytable )X WHERE myrowno =1</v>
      </c>
      <c r="F57" s="52">
        <f t="shared" si="3"/>
        <v>12</v>
      </c>
      <c r="G57" s="74" t="str">
        <f t="shared" si="4"/>
        <v>SELECT * FROM (SELECT *, ROW_NUMBER() OVER (PARTITION BY mycolumn,mysecondcolumn ,mythirdcolumn ORDER BY mycolumn ,mysecondcolumn ,mythirdcolumn) AS myrowno FROM mytable )X WHERE myrowno =1</v>
      </c>
      <c r="H57" s="74" t="str">
        <f t="shared" si="5"/>
        <v>sort &amp; delete duplicate lines (dont maintain the original order &amp; is a lot faster)</v>
      </c>
      <c r="I57" s="52" t="str">
        <f t="shared" si="6"/>
        <v>#!+ sort &amp; delete duplicate lines (dont maintain the original order &amp; is a lot faster)</v>
      </c>
    </row>
    <row r="58" spans="1:9" x14ac:dyDescent="0.25">
      <c r="A58" s="55" t="str">
        <f>SUBSTITUTE(VLOOKUP(ROW()-1,Unix!M:N,2,FALSE),"!!!","'")</f>
        <v xml:space="preserve">sort -u              ## sort &amp; delete duplicate lines (dont maintain the original order &amp; is a lot faster) SSSS ;WITH mytmp AS (SELECT *,ROW_NUMBER() OVER (PARTITION BY mycolumn ,mysecondcolumn ,mythirdcolumn ORDER BY mycolumn ,mysecondcolumn ,mythirdcolumn ASC) AS myrow FROM mytable) SELECT * FROM mytmp WHERE myrow=1 </v>
      </c>
      <c r="B58" s="52">
        <f t="shared" si="0"/>
        <v>22</v>
      </c>
      <c r="C58" s="20" t="str">
        <f>IF(LEFT(A58,2)&lt;&gt;"__", VLOOKUP(D58,Muppix!N:N,1,FALSE),"")</f>
        <v>sort -u</v>
      </c>
      <c r="D58" s="33" t="str">
        <f t="shared" si="1"/>
        <v>sort -u</v>
      </c>
      <c r="E58" s="52" t="str">
        <f t="shared" si="2"/>
        <v>sort &amp; delete duplicate lines (dont maintain the original order &amp; is a lot faster) SSSS ;WITH mytmp AS (SELECT *,ROW_NUMBER() OVER (PARTITION BY mycolumn ,mysecondcolumn ,mythirdcolumn ORDER BY mycolumn ,mysecondcolumn ,mythirdcolumn ASC) AS myrow FROM mytable) SELECT * FROM mytmp WHERE myrow=1</v>
      </c>
      <c r="F58" s="52">
        <f t="shared" si="3"/>
        <v>12</v>
      </c>
      <c r="G58" s="74" t="str">
        <f t="shared" si="4"/>
        <v>;WITH mytmp AS (SELECT *,ROW_NUMBER() OVER (PARTITION BY mycolumn ,mysecondcolumn ,mythirdcolumn ORDER BY mycolumn ,mysecondcolumn ,mythirdcolumn ASC) AS myrow FROM mytable) SELECT * FROM mytmp WHERE myrow=1</v>
      </c>
      <c r="H58" s="74" t="str">
        <f t="shared" si="5"/>
        <v>sort &amp; delete duplicate lines (dont maintain the original order &amp; is a lot faster)</v>
      </c>
      <c r="I58" s="52" t="str">
        <f t="shared" si="6"/>
        <v>sort &amp; delete duplicate lines (dont maintain the original order &amp; is a lot faster)</v>
      </c>
    </row>
    <row r="59" spans="1:9" x14ac:dyDescent="0.25">
      <c r="A59" s="55" t="str">
        <f>SUBSTITUTE(VLOOKUP(ROW()-1,Unix!M:N,2,FALSE),"!!!","'")</f>
        <v xml:space="preserve">sort | uniq -d       ####!+ select only the duplicate lines, ie: those lines that occur twice or more SSSS SELECT * FROM ( SELECT *, COUNT(*) OVER (PARTITION BY mycolumn,mysecondcolumn ) AS mynewcol FROM mytable ) X WHERE mynewcol &gt;1 </v>
      </c>
      <c r="B59" s="52">
        <f t="shared" si="0"/>
        <v>22</v>
      </c>
      <c r="C59" s="20" t="str">
        <f>IF(LEFT(A59,2)&lt;&gt;"__", VLOOKUP(D59,Muppix!N:N,1,FALSE),"")</f>
        <v>sort | uniq -d</v>
      </c>
      <c r="D59" s="33" t="str">
        <f t="shared" si="1"/>
        <v>sort | uniq -d</v>
      </c>
      <c r="E59" s="52" t="str">
        <f t="shared" si="2"/>
        <v>#!+ select only the duplicate lines, ie: those lines that occur twice or more SSSS SELECT * FROM ( SELECT *, COUNT(*) OVER (PARTITION BY mycolumn,mysecondcolumn ) AS mynewcol FROM mytable ) X WHERE mynewcol &gt;1</v>
      </c>
      <c r="F59" s="52">
        <f t="shared" si="3"/>
        <v>12</v>
      </c>
      <c r="G59" s="74" t="str">
        <f t="shared" si="4"/>
        <v>SELECT * FROM ( SELECT *, COUNT(*) OVER (PARTITION BY mycolumn,mysecondcolumn ) AS mynewcol FROM mytable ) X WHERE mynewcol &gt;1</v>
      </c>
      <c r="H59" s="74" t="str">
        <f t="shared" si="5"/>
        <v>select only the duplicate lines, ie: those lines that occur twice or more</v>
      </c>
      <c r="I59" s="52" t="str">
        <f t="shared" si="6"/>
        <v>#!+ select only the duplicate lines, ie: those lines that occur twice or more</v>
      </c>
    </row>
    <row r="60" spans="1:9" x14ac:dyDescent="0.25">
      <c r="A60" s="55" t="str">
        <f>SUBSTITUTE(VLOOKUP(ROW()-1,Unix!M:N,2,FALSE),"!!!","'")</f>
        <v xml:space="preserve">sort | uniq -d       ## select only the duplicate lines, ie: those lines that occur twice or more SSSS ;WITH mytmp AS (SELECT *,COUNT(*) OVER (PARTITION BY mycolumn ,mysecondcolumn ) AS myrow FROM mytable) SELECT * FROM mytmp WHERE myrow&gt; </v>
      </c>
      <c r="B60" s="52">
        <f t="shared" si="0"/>
        <v>22</v>
      </c>
      <c r="C60" s="20" t="str">
        <f>IF(LEFT(A60,2)&lt;&gt;"__", VLOOKUP(D60,Muppix!N:N,1,FALSE),"")</f>
        <v>sort | uniq -d</v>
      </c>
      <c r="D60" s="33" t="str">
        <f t="shared" si="1"/>
        <v>sort | uniq -d</v>
      </c>
      <c r="E60" s="52" t="str">
        <f t="shared" si="2"/>
        <v>select only the duplicate lines, ie: those lines that occur twice or more SSSS ;WITH mytmp AS (SELECT *,COUNT(*) OVER (PARTITION BY mycolumn ,mysecondcolumn ) AS myrow FROM mytable) SELECT * FROM mytmp WHERE myrow&gt;</v>
      </c>
      <c r="F60" s="52">
        <f t="shared" si="3"/>
        <v>12</v>
      </c>
      <c r="G60" s="74" t="str">
        <f t="shared" si="4"/>
        <v>;WITH mytmp AS (SELECT *,COUNT(*) OVER (PARTITION BY mycolumn ,mysecondcolumn ) AS myrow FROM mytable) SELECT * FROM mytmp WHERE myrow&gt;</v>
      </c>
      <c r="H60" s="74" t="str">
        <f t="shared" si="5"/>
        <v>select only the duplicate lines, ie: those lines that occur twice or more</v>
      </c>
      <c r="I60" s="52" t="str">
        <f t="shared" si="6"/>
        <v>select only the duplicate lines, ie: those lines that occur twice or more</v>
      </c>
    </row>
    <row r="61" spans="1:9" x14ac:dyDescent="0.25">
      <c r="A61" s="55" t="str">
        <f>SUBSTITUTE(VLOOKUP(ROW()-1,Unix!M:N,2,FALSE),"!!!","'")</f>
        <v xml:space="preserve">sort | uniq -d       ## select only the duplicate lines, ie: those lines that occur twice or more SSSS SELECT mycolumn,mysecondcolumn ,COUNT(*) FROM mytable GROUP BY mycolumn, mysecondcolumn HAVING COUNT(*)&gt;1 </v>
      </c>
      <c r="B61" s="52">
        <f t="shared" si="0"/>
        <v>22</v>
      </c>
      <c r="C61" s="20" t="str">
        <f>IF(LEFT(A61,2)&lt;&gt;"__", VLOOKUP(D61,Muppix!N:N,1,FALSE),"")</f>
        <v>sort | uniq -d</v>
      </c>
      <c r="D61" s="33" t="str">
        <f t="shared" si="1"/>
        <v>sort | uniq -d</v>
      </c>
      <c r="E61" s="52" t="str">
        <f t="shared" si="2"/>
        <v>select only the duplicate lines, ie: those lines that occur twice or more SSSS SELECT mycolumn,mysecondcolumn ,COUNT(*) FROM mytable GROUP BY mycolumn, mysecondcolumn HAVING COUNT(*)&gt;1</v>
      </c>
      <c r="F61" s="52">
        <f t="shared" si="3"/>
        <v>12</v>
      </c>
      <c r="G61" s="74" t="str">
        <f t="shared" si="4"/>
        <v>SELECT mycolumn,mysecondcolumn ,COUNT(*) FROM mytable GROUP BY mycolumn, mysecondcolumn HAVING COUNT(*)&gt;1</v>
      </c>
      <c r="H61" s="74" t="str">
        <f t="shared" si="5"/>
        <v>select only the duplicate lines, ie: those lines that occur twice or more</v>
      </c>
      <c r="I61" s="52" t="str">
        <f t="shared" si="6"/>
        <v>select only the duplicate lines, ie: those lines that occur twice or more</v>
      </c>
    </row>
    <row r="62" spans="1:9" x14ac:dyDescent="0.25">
      <c r="A62" s="55" t="str">
        <f>SUBSTITUTE(VLOOKUP(ROW()-1,Unix!M:N,2,FALSE),"!!!","'")</f>
        <v xml:space="preserve">sort | uniq -d       ## select only the duplicate lines, ie: those lines that occur twice or more SSSS SELECT  * FROM mytable WHERE (mycolumn IN (SELECT mycolumn FROM mytable GROUP BY mycolumn HAVING COUNT(*)&gt;1 )) </v>
      </c>
      <c r="B62" s="52">
        <f t="shared" si="0"/>
        <v>22</v>
      </c>
      <c r="C62" s="20" t="str">
        <f>IF(LEFT(A62,2)&lt;&gt;"__", VLOOKUP(D62,Muppix!N:N,1,FALSE),"")</f>
        <v>sort | uniq -d</v>
      </c>
      <c r="D62" s="33" t="str">
        <f t="shared" si="1"/>
        <v>sort | uniq -d</v>
      </c>
      <c r="E62" s="52" t="str">
        <f t="shared" si="2"/>
        <v>select only the duplicate lines, ie: those lines that occur twice or more SSSS SELECT * FROM mytable WHERE (mycolumn IN (SELECT mycolumn FROM mytable GROUP BY mycolumn HAVING COUNT(*)&gt;1 ))</v>
      </c>
      <c r="F62" s="52">
        <f t="shared" si="3"/>
        <v>12</v>
      </c>
      <c r="G62" s="74" t="str">
        <f t="shared" si="4"/>
        <v>SELECT * FROM mytable WHERE (mycolumn IN (SELECT mycolumn FROM mytable GROUP BY mycolumn HAVING COUNT(*)&gt;1 ))</v>
      </c>
      <c r="H62" s="74" t="str">
        <f t="shared" si="5"/>
        <v>select only the duplicate lines, ie: those lines that occur twice or more</v>
      </c>
      <c r="I62" s="52" t="str">
        <f t="shared" si="6"/>
        <v>select only the duplicate lines, ie: those lines that occur twice or more</v>
      </c>
    </row>
    <row r="63" spans="1:9" x14ac:dyDescent="0.25">
      <c r="A63" s="55" t="str">
        <f>SUBSTITUTE(VLOOKUP(ROW()-1,Unix!M:N,2,FALSE),"!!!","'")</f>
        <v xml:space="preserve">awk '!x[$0]++'       ####! delete duplicate lines, but maintain the original order ( without sorting) select begin occurrence of each line SSSS SELECT mycolumn ,mysecondcolumn ,mythirdcolumn FROM mytable GROUP BY mycolumn ,mysecondcolumn ,mythirdcolumn </v>
      </c>
      <c r="B63" s="52">
        <f t="shared" si="0"/>
        <v>22</v>
      </c>
      <c r="C63" s="20" t="e">
        <f>IF(LEFT(A63,2)&lt;&gt;"__", VLOOKUP(D63,Muppix!N:N,1,FALSE),"")</f>
        <v>#N/A</v>
      </c>
      <c r="D63" s="33" t="str">
        <f t="shared" si="1"/>
        <v>awk '!x[$0]++'</v>
      </c>
      <c r="E63" s="52" t="str">
        <f t="shared" si="2"/>
        <v>#! delete duplicate lines, but maintain the original order ( without sorting) select begin occurrence of each line SSSS SELECT mycolumn ,mysecondcolumn ,mythirdcolumn FROM mytable GROUP BY mycolumn ,mysecondcolumn ,mythirdcolumn</v>
      </c>
      <c r="F63" s="52">
        <f t="shared" si="3"/>
        <v>13</v>
      </c>
      <c r="G63" s="74" t="str">
        <f t="shared" si="4"/>
        <v>SELECT mycolumn ,mysecondcolumn ,mythirdcolumn FROM mytable GROUP BY mycolumn ,mysecondcolumn ,mythirdcolumn</v>
      </c>
      <c r="H63" s="74" t="str">
        <f t="shared" si="5"/>
        <v>delete duplicate lines, but maintain the original order ( without sorting) select begin occurrence of each line</v>
      </c>
      <c r="I63" s="52" t="str">
        <f t="shared" si="6"/>
        <v>#! delete duplicate lines, but maintain the original order ( without sorting) select begin occurrence of each line</v>
      </c>
    </row>
    <row r="64" spans="1:9" x14ac:dyDescent="0.25">
      <c r="A64" s="55" t="str">
        <f>SUBSTITUTE(VLOOKUP(ROW()-1,Unix!M:N,2,FALSE),"!!!","'")</f>
        <v xml:space="preserve">awk '!($2 in a){a[$2];print $0}' ####! delete duplicate lines, based on duplicates in second column only, select begin occurrence of 2nd column,preserve order of lines SSSS SELECT mysecondcolumn FROM mytable GROUP BY mysecondcolumn </v>
      </c>
      <c r="B64" s="52">
        <f t="shared" si="0"/>
        <v>34</v>
      </c>
      <c r="C64" s="20" t="e">
        <f>IF(LEFT(A64,2)&lt;&gt;"__", VLOOKUP(D64,Muppix!N:N,1,FALSE),"")</f>
        <v>#N/A</v>
      </c>
      <c r="D64" s="33" t="str">
        <f t="shared" si="1"/>
        <v>awk '!($2 in a){a[$2];print $0}'</v>
      </c>
      <c r="E64" s="52" t="str">
        <f t="shared" si="2"/>
        <v>#! delete duplicate lines, based on duplicates in second column only, select begin occurrence of 2nd column,preserve order of lines SSSS SELECT mysecondcolumn FROM mytable GROUP BY mysecondcolumn</v>
      </c>
      <c r="F64" s="52">
        <f t="shared" si="3"/>
        <v>14</v>
      </c>
      <c r="G64" s="74" t="str">
        <f t="shared" si="4"/>
        <v>SELECT mysecondcolumn FROM mytable GROUP BY mysecondcolumn</v>
      </c>
      <c r="H64" s="74" t="str">
        <f t="shared" si="5"/>
        <v>delete duplicate lines, based on duplicates in second column only, select begin occurrence of 2nd column,preserve order of lines</v>
      </c>
      <c r="I64" s="52" t="str">
        <f t="shared" si="6"/>
        <v>#! delete duplicate lines, based on duplicates in second column only, select begin occurrence of 2nd column,preserve order of lines</v>
      </c>
    </row>
    <row r="65" spans="1:10" x14ac:dyDescent="0.25">
      <c r="A65" s="55" t="str">
        <f>SUBSTITUTE(VLOOKUP(ROW()-1,Unix!M:N,2,FALSE),"!!!","'")</f>
        <v xml:space="preserve">sed '1,2d'           ####!+ delete the (fixed) beginning and second lines, select lines below second line, to the end line SSSS SELECT * FROM(SELECT ROW_NUMBER() OVER (ORDER BY mycolumn) AS myrow,* FROM mytable) X WHERE myrow &gt; 2 </v>
      </c>
      <c r="B65" s="52">
        <f t="shared" si="0"/>
        <v>22</v>
      </c>
      <c r="C65" s="20" t="str">
        <f>IF(LEFT(A65,2)&lt;&gt;"__", VLOOKUP(D65,Muppix!N:N,1,FALSE),"")</f>
        <v>sed '1,2d'</v>
      </c>
      <c r="D65" s="33" t="str">
        <f t="shared" si="1"/>
        <v>sed '1,2d'</v>
      </c>
      <c r="E65" s="52" t="str">
        <f t="shared" si="2"/>
        <v>#!+ delete the (fixed) beginning and second lines, select lines below second line, to the end line SSSS SELECT * FROM(SELECT ROW_NUMBER() OVER (ORDER BY mycolumn) AS myrow,* FROM mytable) X WHERE myrow &gt; 2</v>
      </c>
      <c r="F65" s="52">
        <f t="shared" si="3"/>
        <v>14</v>
      </c>
      <c r="G65" s="74" t="str">
        <f t="shared" si="4"/>
        <v>SELECT * FROM(SELECT ROW_NUMBER() OVER (ORDER BY mycolumn) AS myrow,* FROM mytable) X WHERE myrow &gt; 2</v>
      </c>
      <c r="H65" s="74" t="str">
        <f t="shared" si="5"/>
        <v>delete the (fixed) beginning and second lines, select lines below second line, to the end line</v>
      </c>
      <c r="I65" s="52" t="str">
        <f t="shared" si="6"/>
        <v>#!+ delete the (fixed) beginning and second lines, select lines below second line, to the end line</v>
      </c>
    </row>
    <row r="66" spans="1:10" x14ac:dyDescent="0.25">
      <c r="A66" s="55" t="str">
        <f>SUBSTITUTE(VLOOKUP(ROW()-1,Unix!M:N,2,FALSE),"!!!","'")</f>
        <v xml:space="preserve">sed '2,8d'           ####!+ delete between second line to eigth line : (fixed) lines 2 3 4 5 6 7 8  SSSS SELECT * FROM (SELECT ROW_NUMBER() OVER (ORDER BY mycolumn) AS myrow, * FROM mytable ) X WHERE myrow  NOT BETWEEN 2 AND 8 </v>
      </c>
      <c r="B66" s="52">
        <f t="shared" si="0"/>
        <v>22</v>
      </c>
      <c r="C66" s="20" t="str">
        <f>IF(LEFT(A66,2)&lt;&gt;"__", VLOOKUP(D66,Muppix!N:N,1,FALSE),"")</f>
        <v>sed '2,8d'</v>
      </c>
      <c r="D66" s="33" t="str">
        <f t="shared" si="1"/>
        <v>sed '2,8d'</v>
      </c>
      <c r="E66" s="52" t="str">
        <f t="shared" si="2"/>
        <v>#!+ delete between second line to eigth line : (fixed) lines 2 3 4 5 6 7 8 SSSS SELECT * FROM (SELECT ROW_NUMBER() OVER (ORDER BY mycolumn) AS myrow, * FROM mytable ) X WHERE myrow NOT BETWEEN 2 AND 8</v>
      </c>
      <c r="F66" s="52">
        <f t="shared" si="3"/>
        <v>14</v>
      </c>
      <c r="G66" s="74" t="str">
        <f t="shared" si="4"/>
        <v>SELECT * FROM (SELECT ROW_NUMBER() OVER (ORDER BY mycolumn) AS myrow, * FROM mytable ) X WHERE myrow NOT BETWEEN 2 AND 8</v>
      </c>
      <c r="H66" s="74" t="str">
        <f t="shared" si="5"/>
        <v>delete between second line to eigth line : (fixed) lines 2 3 4 5 6 7 8</v>
      </c>
      <c r="I66" s="52" t="str">
        <f t="shared" si="6"/>
        <v>#!+ delete between second line to eigth line : (fixed) lines 2 3 4 5 6 7 8</v>
      </c>
    </row>
    <row r="67" spans="1:10" x14ac:dyDescent="0.25">
      <c r="A67" s="55" t="str">
        <f>SUBSTITUTE(VLOOKUP(ROW()-1,Unix!M:N,2,FALSE),"!!!","'")</f>
        <v xml:space="preserve">head -n -2           ####!+ delete second (fixed) lines from end SSSS SELECT * FROM(SELECT ROW_NUMBER() OVER (ORDER BY mycolumn) AS myrow,* FROM mytable) X WHERE myrow &lt;(SELECT COUNT(*)-2 FROM mytable) </v>
      </c>
      <c r="B67" s="52">
        <f t="shared" si="0"/>
        <v>22</v>
      </c>
      <c r="C67" s="20" t="str">
        <f>IF(LEFT(A67,2)&lt;&gt;"__", VLOOKUP(D67,Muppix!N:N,1,FALSE),"")</f>
        <v>head -n -2</v>
      </c>
      <c r="D67" s="33" t="str">
        <f t="shared" si="1"/>
        <v>head -n -2</v>
      </c>
      <c r="E67" s="52" t="str">
        <f t="shared" si="2"/>
        <v>#!+ delete second (fixed) lines from end SSSS SELECT * FROM(SELECT ROW_NUMBER() OVER (ORDER BY mycolumn) AS myrow,* FROM mytable) X WHERE myrow &lt;(SELECT COUNT(*)-2 FROM mytable)</v>
      </c>
      <c r="F67" s="52">
        <f t="shared" si="3"/>
        <v>14</v>
      </c>
      <c r="G67" s="74" t="str">
        <f t="shared" si="4"/>
        <v>SELECT * FROM(SELECT ROW_NUMBER() OVER (ORDER BY mycolumn) AS myrow,* FROM mytable) X WHERE myrow &lt;(SELECT COUNT(*)-2 FROM mytable)</v>
      </c>
      <c r="H67" s="74" t="str">
        <f t="shared" si="5"/>
        <v>delete second (fixed) lines from end</v>
      </c>
      <c r="I67" s="52" t="str">
        <f t="shared" si="6"/>
        <v>#!+ delete second (fixed) lines from end</v>
      </c>
    </row>
    <row r="68" spans="1:10" x14ac:dyDescent="0.25">
      <c r="A68" s="55" t="str">
        <f>SUBSTITUTE(VLOOKUP(ROW()-1,Unix!M:N,2,FALSE),"!!!","'")</f>
        <v xml:space="preserve">sed -e :a -e '$d;N;2,3ba' -e 'P;D' ## delete the end (fixed) 3 lines, including second line, select lines above the end 3 lines SSSS SELECT * FROM (SELECT ROW_NUMBER() OVER (ORDER BY (SELECT 100)) AS myrow,* FROM mytable) X WHERE myrow &lt;(SELECT COUNT(*)-3 FROM mytable) </v>
      </c>
      <c r="B68" s="52">
        <f t="shared" si="0"/>
        <v>36</v>
      </c>
      <c r="C68" s="20" t="str">
        <f>IF(LEFT(A68,2)&lt;&gt;"__", VLOOKUP(D68,Muppix!N:N,1,FALSE),"")</f>
        <v>sed -e :a -e '$d;N;2,3ba' -e 'P;D'</v>
      </c>
      <c r="D68" s="33" t="str">
        <f t="shared" si="1"/>
        <v>sed -e :a -e '$d;N;2,3ba' -e 'P;D'</v>
      </c>
      <c r="E68" s="52" t="str">
        <f t="shared" si="2"/>
        <v>delete the end (fixed) 3 lines, including second line, select lines above the end 3 lines SSSS SELECT * FROM (SELECT ROW_NUMBER() OVER (ORDER BY (SELECT 100)) AS myrow,* FROM mytable) X WHERE myrow &lt;(SELECT COUNT(*)-3 FROM mytable)</v>
      </c>
      <c r="F68" s="52">
        <f t="shared" si="3"/>
        <v>14</v>
      </c>
      <c r="G68" s="74" t="str">
        <f t="shared" si="4"/>
        <v>SELECT * FROM (SELECT ROW_NUMBER() OVER (ORDER BY (SELECT 100)) AS myrow,* FROM mytable) X WHERE myrow &lt;(SELECT COUNT(*)-3 FROM mytable)</v>
      </c>
      <c r="H68" s="74" t="str">
        <f t="shared" si="5"/>
        <v>delete the end (fixed) 3 lines, including second line, select lines above the end 3 lines</v>
      </c>
      <c r="I68" s="52" t="str">
        <f t="shared" si="6"/>
        <v>delete the end (fixed) 3 lines, including second line, select lines above the end 3 lines</v>
      </c>
    </row>
    <row r="69" spans="1:10" x14ac:dyDescent="0.25">
      <c r="A69" s="55" t="str">
        <f>SUBSTITUTE(VLOOKUP(ROW()-1,Unix!M:N,2,FALSE),"!!!","'")</f>
        <v xml:space="preserve">sort -n | uniq -c    ####! how many/occurrence of duplicate lines - pivot table SSSS SELECT mycolumn,mysecondcolumn, COUNT(*) FROM mytable GROUP BY mycolumn ,mysecondcolumn HAVING COUNT(*) &gt;1 </v>
      </c>
      <c r="B69" s="52">
        <f t="shared" ref="B69:B132" si="7">IF(A69="","",IF(LEFT(A69,2)&lt;&gt;"__",FIND("##",A69,1),""))</f>
        <v>22</v>
      </c>
      <c r="C69" s="20" t="e">
        <f>IF(LEFT(A69,2)&lt;&gt;"__", VLOOKUP(D69,Muppix!N:N,1,FALSE),"")</f>
        <v>#N/A</v>
      </c>
      <c r="D69" s="33" t="str">
        <f t="shared" ref="D69:D132" si="8">IF(B69&lt;&gt;"",SUBSTITUTE(TRIM(LEFT(A69,B69-1)),"~","@"),"")</f>
        <v>sort -n | uniq -c</v>
      </c>
      <c r="E69" s="52" t="str">
        <f t="shared" ref="E69:E132" si="9">IF(D69&lt;&gt;"",TRIM(MID(A69,B69+3,999999)),"")</f>
        <v>#! how many/occurrence of duplicate lines - pivot table SSSS SELECT mycolumn,mysecondcolumn, COUNT(*) FROM mytable GROUP BY mycolumn ,mysecondcolumn HAVING COUNT(*) &gt;1</v>
      </c>
      <c r="F69" s="52">
        <f t="shared" ref="F69:F132" si="10">N(F68)+IF(AND(E69&lt;&gt;"",ISERROR(C69)),1,0)</f>
        <v>15</v>
      </c>
      <c r="G69" s="74" t="str">
        <f t="shared" ref="G69:G132" si="11">IFERROR(TRIM(MID(E69,4+FIND("SSSS",E69,1),9999)),"")</f>
        <v>SELECT mycolumn,mysecondcolumn, COUNT(*) FROM mytable GROUP BY mycolumn ,mysecondcolumn HAVING COUNT(*) &gt;1</v>
      </c>
      <c r="H69" s="74" t="str">
        <f t="shared" ref="H69:H132" si="12">TRIM(SUBSTITUTE(SUBSTITUTE(SUBSTITUTE(LEFT(I69,3),"!"," "),"+"," "),"#"," ")&amp;MID(I69,4,999))</f>
        <v>how many/occurrence of duplicate lines - pivot table</v>
      </c>
      <c r="I69" s="52" t="str">
        <f t="shared" ref="I69:I132" si="13">IF(G69&lt;&gt;"",IFERROR(TRIM(LEFT(E69,FIND("SSSS",E69,1)-1)),""),"")</f>
        <v>#! how many/occurrence of duplicate lines - pivot table</v>
      </c>
    </row>
    <row r="70" spans="1:10" x14ac:dyDescent="0.25">
      <c r="A70" s="55" t="str">
        <f>SUBSTITUTE(VLOOKUP(ROW()-1,Unix!M:N,2,FALSE),"!!!","'")</f>
        <v xml:space="preserve">______________delete 'mytext' in the line [begin end before after between number second mychar mydelimiter word occurrence] </v>
      </c>
      <c r="B70" s="52" t="str">
        <f t="shared" si="7"/>
        <v/>
      </c>
      <c r="C70" s="20" t="str">
        <f>IF(LEFT(A70,2)&lt;&gt;"__", VLOOKUP(D70,Muppix!N:N,1,FALSE),"")</f>
        <v/>
      </c>
      <c r="D70" s="33" t="str">
        <f t="shared" si="8"/>
        <v/>
      </c>
      <c r="E70" s="52" t="str">
        <f t="shared" si="9"/>
        <v/>
      </c>
      <c r="F70" s="52">
        <f t="shared" si="10"/>
        <v>15</v>
      </c>
      <c r="G70" s="74" t="str">
        <f t="shared" si="11"/>
        <v/>
      </c>
      <c r="H70" s="74" t="str">
        <f t="shared" si="12"/>
        <v/>
      </c>
      <c r="I70" s="52" t="str">
        <f t="shared" si="13"/>
        <v/>
      </c>
      <c r="J70" t="str">
        <f>VLOOKUP(I70,D:D,1,FALSE)</f>
        <v/>
      </c>
    </row>
    <row r="71" spans="1:10" x14ac:dyDescent="0.25">
      <c r="A71" s="55" t="str">
        <f>SUBSTITUTE(VLOOKUP(ROW()-1,Unix!M:N,2,FALSE),"!!!","'")</f>
        <v xml:space="preserve">sed 's/mytext//g'    ####!+ delete 'mytext' on the line if found SSSS SELECT REPLACE(mycolumn,'mytext','') FROM mytable </v>
      </c>
      <c r="B71" s="52">
        <f t="shared" si="7"/>
        <v>22</v>
      </c>
      <c r="C71" s="20" t="str">
        <f>IF(LEFT(A71,2)&lt;&gt;"__", VLOOKUP(D71,Muppix!N:N,1,FALSE),"")</f>
        <v>sed 's/mytext//g'</v>
      </c>
      <c r="D71" s="33" t="str">
        <f t="shared" si="8"/>
        <v>sed 's/mytext//g'</v>
      </c>
      <c r="E71" s="52" t="str">
        <f t="shared" si="9"/>
        <v>#!+ delete 'mytext' on the line if found SSSS SELECT REPLACE(mycolumn,'mytext','') FROM mytable</v>
      </c>
      <c r="F71" s="52">
        <f t="shared" si="10"/>
        <v>15</v>
      </c>
      <c r="G71" s="74" t="str">
        <f t="shared" si="11"/>
        <v>SELECT REPLACE(mycolumn,'mytext','') FROM mytable</v>
      </c>
      <c r="H71" s="74" t="str">
        <f t="shared" si="12"/>
        <v>delete 'mytext' on the line if found</v>
      </c>
      <c r="I71" s="52" t="str">
        <f t="shared" si="13"/>
        <v>#!+ delete 'mytext' on the line if found</v>
      </c>
    </row>
    <row r="72" spans="1:10" x14ac:dyDescent="0.25">
      <c r="A72" s="55" t="str">
        <f>SUBSTITUTE(VLOOKUP(ROW()-1,Unix!M:N,2,FALSE),"!!!","'")</f>
        <v xml:space="preserve">sed 's/mytext.*//g'  ####!+ select everything before 'mytext' on the line, (delete 'mytext' &amp; everything after) SSSS SELECT LEFT( mycolumn, CHARINDEX( 'mytext', mycolumn + 'mytext')-1 ) FROM mytable </v>
      </c>
      <c r="B72" s="52">
        <f t="shared" si="7"/>
        <v>22</v>
      </c>
      <c r="C72" s="20" t="str">
        <f>IF(LEFT(A72,2)&lt;&gt;"__", VLOOKUP(D72,Muppix!N:N,1,FALSE),"")</f>
        <v>sed 's/mytext.*//g'</v>
      </c>
      <c r="D72" s="33" t="str">
        <f t="shared" si="8"/>
        <v>sed 's/mytext.*//g'</v>
      </c>
      <c r="E72" s="52" t="str">
        <f t="shared" si="9"/>
        <v>#!+ select everything before 'mytext' on the line, (delete 'mytext' &amp; everything after) SSSS SELECT LEFT( mycolumn, CHARINDEX( 'mytext', mycolumn + 'mytext')-1 ) FROM mytable</v>
      </c>
      <c r="F72" s="52">
        <f t="shared" si="10"/>
        <v>15</v>
      </c>
      <c r="G72" s="74" t="str">
        <f t="shared" si="11"/>
        <v>SELECT LEFT( mycolumn, CHARINDEX( 'mytext', mycolumn + 'mytext')-1 ) FROM mytable</v>
      </c>
      <c r="H72" s="74" t="str">
        <f t="shared" si="12"/>
        <v>select everything before 'mytext' on the line, (delete 'mytext' &amp; everything after)</v>
      </c>
      <c r="I72" s="52" t="str">
        <f t="shared" si="13"/>
        <v>#!+ select everything before 'mytext' on the line, (delete 'mytext' &amp; everything after)</v>
      </c>
    </row>
    <row r="73" spans="1:10" x14ac:dyDescent="0.25">
      <c r="A73" s="55" t="str">
        <f>SUBSTITUTE(VLOOKUP(ROW()-1,Unix!M:N,2,FALSE),"!!!","'")</f>
        <v xml:space="preserve">sed 's/.*mytext//g'  ####!+ delete everything before 'mytext' on the line, (select text after 'mytext') SSSS SELECT mycolumn, SUBSTRING( mycolumn, CHARINDEX(' mytext',mycolumn) ,9999 ) FROM mytable </v>
      </c>
      <c r="B73" s="52">
        <f t="shared" si="7"/>
        <v>22</v>
      </c>
      <c r="C73" s="20" t="str">
        <f>IF(LEFT(A73,2)&lt;&gt;"__", VLOOKUP(D73,Muppix!N:N,1,FALSE),"")</f>
        <v>sed 's/.*mytext//g'</v>
      </c>
      <c r="D73" s="33" t="str">
        <f t="shared" si="8"/>
        <v>sed 's/.*mytext//g'</v>
      </c>
      <c r="E73" s="52" t="str">
        <f t="shared" si="9"/>
        <v>#!+ delete everything before 'mytext' on the line, (select text after 'mytext') SSSS SELECT mycolumn, SUBSTRING( mycolumn, CHARINDEX(' mytext',mycolumn) ,9999 ) FROM mytable</v>
      </c>
      <c r="F73" s="52">
        <f t="shared" si="10"/>
        <v>15</v>
      </c>
      <c r="G73" s="74" t="str">
        <f t="shared" si="11"/>
        <v>SELECT mycolumn, SUBSTRING( mycolumn, CHARINDEX(' mytext',mycolumn) ,9999 ) FROM mytable</v>
      </c>
      <c r="H73" s="74" t="str">
        <f t="shared" si="12"/>
        <v>delete everything before 'mytext' on the line, (select text after 'mytext')</v>
      </c>
      <c r="I73" s="52" t="str">
        <f t="shared" si="13"/>
        <v>#!+ delete everything before 'mytext' on the line, (select text after 'mytext')</v>
      </c>
    </row>
    <row r="74" spans="1:10" x14ac:dyDescent="0.25">
      <c r="A74" s="55" t="str">
        <f>SUBSTITUTE(VLOOKUP(ROW()-1,Unix!M:N,2,FALSE),"!!!","'")</f>
        <v xml:space="preserve">awk '{$NF="";print $0}' ####!+ delete end word / end column SSSS SELECT REVERSE( SUBSTRING( REVERSE( ' '+ mycolumn) ,CHARINDEX( ' ',REVERSE( ' '+ mycolumn)) ,999)) FROM mytable </v>
      </c>
      <c r="B74" s="52">
        <f t="shared" si="7"/>
        <v>25</v>
      </c>
      <c r="C74" s="20" t="str">
        <f>IF(LEFT(A74,2)&lt;&gt;"__", VLOOKUP(D74,Muppix!N:N,1,FALSE),"")</f>
        <v>awk '{$NF="";print $0}'</v>
      </c>
      <c r="D74" s="33" t="str">
        <f t="shared" si="8"/>
        <v>awk '{$NF="";print $0}'</v>
      </c>
      <c r="E74" s="52" t="str">
        <f t="shared" si="9"/>
        <v>#!+ delete end word / end column SSSS SELECT REVERSE( SUBSTRING( REVERSE( ' '+ mycolumn) ,CHARINDEX( ' ',REVERSE( ' '+ mycolumn)) ,999)) FROM mytable</v>
      </c>
      <c r="F74" s="52">
        <f t="shared" si="10"/>
        <v>15</v>
      </c>
      <c r="G74" s="74" t="str">
        <f t="shared" si="11"/>
        <v>SELECT REVERSE( SUBSTRING( REVERSE( ' '+ mycolumn) ,CHARINDEX( ' ',REVERSE( ' '+ mycolumn)) ,999)) FROM mytable</v>
      </c>
      <c r="H74" s="74" t="str">
        <f t="shared" si="12"/>
        <v>delete end word / end column</v>
      </c>
      <c r="I74" s="52" t="str">
        <f t="shared" si="13"/>
        <v>#!+ delete end word / end column</v>
      </c>
    </row>
    <row r="75" spans="1:10" x14ac:dyDescent="0.25">
      <c r="A75" s="55" t="str">
        <f>SUBSTITUTE(VLOOKUP(ROW()-1,Unix!M:N,2,FALSE),"!!!","'")</f>
        <v xml:space="preserve">awk -v v="," 'BEGIN{FS=OFS=v}{$NF="";print $0}' ####!+ delete end word / end column with comma ',' as mydelimiter SSSS SELECT REVERSE( SUBSTRING( REVERSE( ',' +mycolumn) ,CHARINDEX( ',', REVERSE( ',' +mycolumn)) ,999)) FROM mytable </v>
      </c>
      <c r="B75" s="52">
        <f t="shared" si="7"/>
        <v>49</v>
      </c>
      <c r="C75" s="20" t="str">
        <f>IF(LEFT(A75,2)&lt;&gt;"__", VLOOKUP(D75,Muppix!N:N,1,FALSE),"")</f>
        <v>awk -v v="," 'BEGIN{FS=OFS=v}{$NF="";print $0}'</v>
      </c>
      <c r="D75" s="33" t="str">
        <f t="shared" si="8"/>
        <v>awk -v v="," 'BEGIN{FS=OFS=v}{$NF="";print $0}'</v>
      </c>
      <c r="E75" s="52" t="str">
        <f t="shared" si="9"/>
        <v>#!+ delete end word / end column with comma ',' as mydelimiter SSSS SELECT REVERSE( SUBSTRING( REVERSE( ',' +mycolumn) ,CHARINDEX( ',', REVERSE( ',' +mycolumn)) ,999)) FROM mytable</v>
      </c>
      <c r="F75" s="52">
        <f t="shared" si="10"/>
        <v>15</v>
      </c>
      <c r="G75" s="74" t="str">
        <f t="shared" si="11"/>
        <v>SELECT REVERSE( SUBSTRING( REVERSE( ',' +mycolumn) ,CHARINDEX( ',', REVERSE( ',' +mycolumn)) ,999)) FROM mytable</v>
      </c>
      <c r="H75" s="74" t="str">
        <f t="shared" si="12"/>
        <v>delete end word / end column with comma ',' as mydelimiter</v>
      </c>
      <c r="I75" s="52" t="str">
        <f t="shared" si="13"/>
        <v>#!+ delete end word / end column with comma ',' as mydelimiter</v>
      </c>
    </row>
    <row r="76" spans="1:10" x14ac:dyDescent="0.25">
      <c r="A76" s="55" t="str">
        <f>SUBSTITUTE(VLOOKUP(ROW()-1,Unix!M:N,2,FALSE),"!!!","'")</f>
        <v xml:space="preserve">cut -c 3-            ####! delete beginning and second characters (fixed)(delete before 3rd &amp; select after second characters) SSSS SELECT SUBSTRING(mycolumn, 2+1,999) FROM mytable </v>
      </c>
      <c r="B76" s="52">
        <f t="shared" si="7"/>
        <v>22</v>
      </c>
      <c r="C76" s="20" t="e">
        <f>IF(LEFT(A76,2)&lt;&gt;"__", VLOOKUP(D76,Muppix!N:N,1,FALSE),"")</f>
        <v>#N/A</v>
      </c>
      <c r="D76" s="33" t="str">
        <f t="shared" si="8"/>
        <v>cut -c 3-</v>
      </c>
      <c r="E76" s="52" t="str">
        <f t="shared" si="9"/>
        <v>#! delete beginning and second characters (fixed)(delete before 3rd &amp; select after second characters) SSSS SELECT SUBSTRING(mycolumn, 2+1,999) FROM mytable</v>
      </c>
      <c r="F76" s="52">
        <f t="shared" si="10"/>
        <v>16</v>
      </c>
      <c r="G76" s="74" t="str">
        <f t="shared" si="11"/>
        <v>SELECT SUBSTRING(mycolumn, 2+1,999) FROM mytable</v>
      </c>
      <c r="H76" s="74" t="str">
        <f t="shared" si="12"/>
        <v>delete beginning and second characters (fixed)(delete before 3rd &amp; select after second characters)</v>
      </c>
      <c r="I76" s="52" t="str">
        <f t="shared" si="13"/>
        <v>#! delete beginning and second characters (fixed)(delete before 3rd &amp; select after second characters)</v>
      </c>
    </row>
    <row r="77" spans="1:10" x14ac:dyDescent="0.25">
      <c r="A77" s="55" t="str">
        <f>SUBSTITUTE(VLOOKUP(ROW()-1,Unix!M:N,2,FALSE),"!!!","'")</f>
        <v xml:space="preserve">sed 's/.$//'         ####! delete end character (fixed) on each line SSSS SELECT IIF(mycolumn='','',LEFT(mycolumn,LEN(mycolumn)-1)) FROM mytable </v>
      </c>
      <c r="B77" s="52">
        <f t="shared" si="7"/>
        <v>22</v>
      </c>
      <c r="C77" s="20" t="e">
        <f>IF(LEFT(A77,2)&lt;&gt;"__", VLOOKUP(D77,Muppix!N:N,1,FALSE),"")</f>
        <v>#N/A</v>
      </c>
      <c r="D77" s="33" t="str">
        <f t="shared" si="8"/>
        <v>sed 's/.$//'</v>
      </c>
      <c r="E77" s="52" t="str">
        <f t="shared" si="9"/>
        <v>#! delete end character (fixed) on each line SSSS SELECT IIF(mycolumn='','',LEFT(mycolumn,LEN(mycolumn)-1)) FROM mytable</v>
      </c>
      <c r="F77" s="52">
        <f t="shared" si="10"/>
        <v>17</v>
      </c>
      <c r="G77" s="74" t="str">
        <f t="shared" si="11"/>
        <v>SELECT IIF(mycolumn='','',LEFT(mycolumn,LEN(mycolumn)-1)) FROM mytable</v>
      </c>
      <c r="H77" s="74" t="str">
        <f t="shared" si="12"/>
        <v>delete end character (fixed) on each line</v>
      </c>
      <c r="I77" s="52" t="str">
        <f t="shared" si="13"/>
        <v>#! delete end character (fixed) on each line</v>
      </c>
    </row>
    <row r="78" spans="1:10" x14ac:dyDescent="0.25">
      <c r="A78" s="55" t="str">
        <f>SUBSTITUTE(VLOOKUP(ROW()-1,Unix!M:N,2,FALSE),"!!!","'")</f>
        <v xml:space="preserve">sed 's/..$//'        ####!+ delete the end 2 (fixed) characters on each line. (end &amp; second from end character) SSSS SELECT LEFT( mycolumn,CASE WHEN 0 &gt; LEN( mycolumn) -2 THEN 0 ELSE LEN( mycolumn) -2 END) FROM mytable </v>
      </c>
      <c r="B78" s="52">
        <f t="shared" si="7"/>
        <v>22</v>
      </c>
      <c r="C78" s="20" t="str">
        <f>IF(LEFT(A78,2)&lt;&gt;"__", VLOOKUP(D78,Muppix!N:N,1,FALSE),"")</f>
        <v>sed 's/..$//'</v>
      </c>
      <c r="D78" s="33" t="str">
        <f t="shared" si="8"/>
        <v>sed 's/..$//'</v>
      </c>
      <c r="E78" s="52" t="str">
        <f t="shared" si="9"/>
        <v>#!+ delete the end 2 (fixed) characters on each line. (end &amp; second from end character) SSSS SELECT LEFT( mycolumn,CASE WHEN 0 &gt; LEN( mycolumn) -2 THEN 0 ELSE LEN( mycolumn) -2 END) FROM mytable</v>
      </c>
      <c r="F78" s="52">
        <f t="shared" si="10"/>
        <v>17</v>
      </c>
      <c r="G78" s="74" t="str">
        <f t="shared" si="11"/>
        <v>SELECT LEFT( mycolumn,CASE WHEN 0 &gt; LEN( mycolumn) -2 THEN 0 ELSE LEN( mycolumn) -2 END) FROM mytable</v>
      </c>
      <c r="H78" s="74" t="str">
        <f t="shared" si="12"/>
        <v>delete the end 2 (fixed) characters on each line. (end &amp; second from end character)</v>
      </c>
      <c r="I78" s="52" t="str">
        <f t="shared" si="13"/>
        <v>#!+ delete the end 2 (fixed) characters on each line. (end &amp; second from end character)</v>
      </c>
    </row>
    <row r="79" spans="1:10" x14ac:dyDescent="0.25">
      <c r="A79" s="55" t="str">
        <f>SUBSTITUTE(VLOOKUP(ROW()-1,Unix!M:N,2,FALSE),"!!!","'")</f>
        <v xml:space="preserve">awk '{$1="";print $0}' ####!+ delete beginning word / column SSSS SELECT SUBSTRING( mycolumn ,PATINDEX( '% %' ,mycolumn +' ') ,999) FROM mytable </v>
      </c>
      <c r="B79" s="52">
        <f t="shared" si="7"/>
        <v>24</v>
      </c>
      <c r="C79" s="20" t="str">
        <f>IF(LEFT(A79,2)&lt;&gt;"__", VLOOKUP(D79,Muppix!N:N,1,FALSE),"")</f>
        <v>awk '{$1="";print $0}'</v>
      </c>
      <c r="D79" s="33" t="str">
        <f t="shared" si="8"/>
        <v>awk '{$1="";print $0}'</v>
      </c>
      <c r="E79" s="52" t="str">
        <f t="shared" si="9"/>
        <v>#!+ delete beginning word / column SSSS SELECT SUBSTRING( mycolumn ,PATINDEX( '% %' ,mycolumn +' ') ,999) FROM mytable</v>
      </c>
      <c r="F79" s="52">
        <f t="shared" si="10"/>
        <v>17</v>
      </c>
      <c r="G79" s="74" t="str">
        <f t="shared" si="11"/>
        <v>SELECT SUBSTRING( mycolumn ,PATINDEX( '% %' ,mycolumn +' ') ,999) FROM mytable</v>
      </c>
      <c r="H79" s="74" t="str">
        <f t="shared" si="12"/>
        <v>delete beginning word / column</v>
      </c>
      <c r="I79" s="52" t="str">
        <f t="shared" si="13"/>
        <v>#!+ delete beginning word / column</v>
      </c>
    </row>
    <row r="80" spans="1:10" x14ac:dyDescent="0.25">
      <c r="A80" s="55" t="str">
        <f>SUBSTITUTE(VLOOKUP(ROW()-1,Unix!M:N,2,FALSE),"!!!","'")</f>
        <v xml:space="preserve">sed -e 's/^[ \t]*//' ####!+ left align /justify, delete beginning/leading spaces and or tabs on each line SSSS SELECT LTRIM(mycolumn) FROM mytable </v>
      </c>
      <c r="B80" s="52">
        <f t="shared" si="7"/>
        <v>22</v>
      </c>
      <c r="C80" s="20" t="str">
        <f>IF(LEFT(A80,2)&lt;&gt;"__", VLOOKUP(D80,Muppix!N:N,1,FALSE),"")</f>
        <v>sed -e 's/^[ \t]*//'</v>
      </c>
      <c r="D80" s="33" t="str">
        <f t="shared" si="8"/>
        <v>sed -e 's/^[ \t]*//'</v>
      </c>
      <c r="E80" s="52" t="str">
        <f t="shared" si="9"/>
        <v>#!+ left align /justify, delete beginning/leading spaces and or tabs on each line SSSS SELECT LTRIM(mycolumn) FROM mytable</v>
      </c>
      <c r="F80" s="52">
        <f t="shared" si="10"/>
        <v>17</v>
      </c>
      <c r="G80" s="74" t="str">
        <f t="shared" si="11"/>
        <v>SELECT LTRIM(mycolumn) FROM mytable</v>
      </c>
      <c r="H80" s="74" t="str">
        <f t="shared" si="12"/>
        <v>left align /justify, delete beginning/leading spaces and or tabs on each line</v>
      </c>
      <c r="I80" s="52" t="str">
        <f t="shared" si="13"/>
        <v>#!+ left align /justify, delete beginning/leading spaces and or tabs on each line</v>
      </c>
    </row>
    <row r="81" spans="1:9" x14ac:dyDescent="0.25">
      <c r="A81" s="55" t="str">
        <f>SUBSTITUTE(VLOOKUP(ROW()-1,Unix!M:N,2,FALSE),"!!!","'")</f>
        <v xml:space="preserve">sed 's/[ \t]*$//'    ####!+ delete spaces or tabs at end of each line. right align. also deletes extra spaces on blanklines SSSS SELECT RTRIM(mycolumn) FROM mytable </v>
      </c>
      <c r="B81" s="52">
        <f t="shared" si="7"/>
        <v>22</v>
      </c>
      <c r="C81" s="20" t="str">
        <f>IF(LEFT(A81,2)&lt;&gt;"__", VLOOKUP(D81,Muppix!N:N,1,FALSE),"")</f>
        <v>sed 's/[ \t]*$//'</v>
      </c>
      <c r="D81" s="33" t="str">
        <f t="shared" si="8"/>
        <v>sed 's/[ \t]*$//'</v>
      </c>
      <c r="E81" s="52" t="str">
        <f t="shared" si="9"/>
        <v>#!+ delete spaces or tabs at end of each line. right align. also deletes extra spaces on blanklines SSSS SELECT RTRIM(mycolumn) FROM mytable</v>
      </c>
      <c r="F81" s="52">
        <f t="shared" si="10"/>
        <v>17</v>
      </c>
      <c r="G81" s="74" t="str">
        <f t="shared" si="11"/>
        <v>SELECT RTRIM(mycolumn) FROM mytable</v>
      </c>
      <c r="H81" s="74" t="str">
        <f t="shared" si="12"/>
        <v>delete spaces or tabs at end of each line. right align. also deletes extra spaces on blanklines</v>
      </c>
      <c r="I81" s="52" t="str">
        <f t="shared" si="13"/>
        <v>#!+ delete spaces or tabs at end of each line. right align. also deletes extra spaces on blanklines</v>
      </c>
    </row>
    <row r="82" spans="1:9" x14ac:dyDescent="0.25">
      <c r="A82" s="55" t="str">
        <f>SUBSTITUTE(VLOOKUP(ROW()-1,Unix!M:N,2,FALSE),"!!!","'")</f>
        <v xml:space="preserve">sed 's/^[ \t]*//;s/[ \t]*$//' ####!+ delete leading/beginning space aswell as ending/trailing spaces on the line(left align, trim ) SSSS SELECT LTRIM(RTRIM(mycolumn)) FROM mytable </v>
      </c>
      <c r="B82" s="52">
        <f t="shared" si="7"/>
        <v>31</v>
      </c>
      <c r="C82" s="20" t="str">
        <f>IF(LEFT(A82,2)&lt;&gt;"__", VLOOKUP(D82,Muppix!N:N,1,FALSE),"")</f>
        <v>sed 's/^[ \t]*//;s/[ \t]*$//'</v>
      </c>
      <c r="D82" s="33" t="str">
        <f t="shared" si="8"/>
        <v>sed 's/^[ \t]*//;s/[ \t]*$//'</v>
      </c>
      <c r="E82" s="52" t="str">
        <f t="shared" si="9"/>
        <v>#!+ delete leading/beginning space aswell as ending/trailing spaces on the line(left align, trim ) SSSS SELECT LTRIM(RTRIM(mycolumn)) FROM mytable</v>
      </c>
      <c r="F82" s="52">
        <f t="shared" si="10"/>
        <v>17</v>
      </c>
      <c r="G82" s="74" t="str">
        <f t="shared" si="11"/>
        <v>SELECT LTRIM(RTRIM(mycolumn)) FROM mytable</v>
      </c>
      <c r="H82" s="74" t="str">
        <f t="shared" si="12"/>
        <v>delete leading/beginning space aswell as ending/trailing spaces on the line(left align, trim )</v>
      </c>
      <c r="I82" s="52" t="str">
        <f t="shared" si="13"/>
        <v>#!+ delete leading/beginning space aswell as ending/trailing spaces on the line(left align, trim )</v>
      </c>
    </row>
    <row r="83" spans="1:9" x14ac:dyDescent="0.25">
      <c r="A83" s="55" t="str">
        <f>SUBSTITUTE(VLOOKUP(ROW()-1,Unix!M:N,2,FALSE),"!!!","'")</f>
        <v xml:space="preserve">grep -o "mytext.*mysecondtext" ####!+ select text between 'mytext' and 'mysecondtext' on the line. delete before 'mytext' aswell as after 'mysecondtext', include mytext &amp; mysecondtext SSSS SELECT *, SUBSTRING(LEFT( mycolumn, CHARINDEX('mysecondtext',mycolumn)-1),LEN('mytext') + CHARINDEX('mytext', mycolumn),999) AS mycol FROM mytable WHERE mycolumn LIKE '%mytext%' AND mycolumn LIKE '%mysecondtext%' </v>
      </c>
      <c r="B83" s="52">
        <f t="shared" si="7"/>
        <v>32</v>
      </c>
      <c r="C83" s="20" t="str">
        <f>IF(LEFT(A83,2)&lt;&gt;"__", VLOOKUP(D83,Muppix!N:N,1,FALSE),"")</f>
        <v>grep -o "mytext.*mysecondtext"</v>
      </c>
      <c r="D83" s="33" t="str">
        <f t="shared" si="8"/>
        <v>grep -o "mytext.*mysecondtext"</v>
      </c>
      <c r="E83" s="52" t="str">
        <f t="shared" si="9"/>
        <v>#!+ select text between 'mytext' and 'mysecondtext' on the line. delete before 'mytext' aswell as after 'mysecondtext', include mytext &amp; mysecondtext SSSS SELECT *, SUBSTRING(LEFT( mycolumn, CHARINDEX('mysecondtext',mycolumn)-1),LEN('mytext') + CHARINDEX('mytext', mycolumn),999) AS mycol FROM mytable WHERE mycolumn LIKE '%mytext%' AND mycolumn LIKE '%mysecondtext%'</v>
      </c>
      <c r="F83" s="52">
        <f t="shared" si="10"/>
        <v>17</v>
      </c>
      <c r="G83" s="74" t="str">
        <f t="shared" si="11"/>
        <v>SELECT *, SUBSTRING(LEFT( mycolumn, CHARINDEX('mysecondtext',mycolumn)-1),LEN('mytext') + CHARINDEX('mytext', mycolumn),999) AS mycol FROM mytable WHERE mycolumn LIKE '%mytext%' AND mycolumn LIKE '%mysecondtext%'</v>
      </c>
      <c r="H83" s="74" t="str">
        <f t="shared" si="12"/>
        <v>select text between 'mytext' and 'mysecondtext' on the line. delete before 'mytext' aswell as after 'mysecondtext', include mytext &amp; mysecondtext</v>
      </c>
      <c r="I83" s="52" t="str">
        <f t="shared" si="13"/>
        <v>#!+ select text between 'mytext' and 'mysecondtext' on the line. delete before 'mytext' aswell as after 'mysecondtext', include mytext &amp; mysecondtext</v>
      </c>
    </row>
    <row r="84" spans="1:9" x14ac:dyDescent="0.25">
      <c r="A84" s="55" t="str">
        <f>SUBSTITUTE(VLOOKUP(ROW()-1,Unix!M:N,2,FALSE),"!!!","'")</f>
        <v xml:space="preserve">sed 's/mytext.*mysecondtext//g' ####!+ delete the text between 'mytext' and 'mysecondtext' SSSS SELECT *,LEFT(mycolumn,CHARINDEX('mytext',mycolumn)-1) + SUBSTRING(mycolumn,LEN('mysecondtext')+CHARINDEX('mysecondtext',mycolumn),999) AS mycol FROM mytable WHERE mycolumn LIKE '%mytext%' AND mycolumn LIKE '%mysecondtext%' </v>
      </c>
      <c r="B84" s="52">
        <f t="shared" si="7"/>
        <v>33</v>
      </c>
      <c r="C84" s="20" t="str">
        <f>IF(LEFT(A84,2)&lt;&gt;"__", VLOOKUP(D84,Muppix!N:N,1,FALSE),"")</f>
        <v>sed 's/mytext.*mysecondtext//g'</v>
      </c>
      <c r="D84" s="33" t="str">
        <f t="shared" si="8"/>
        <v>sed 's/mytext.*mysecondtext//g'</v>
      </c>
      <c r="E84" s="52" t="str">
        <f t="shared" si="9"/>
        <v>#!+ delete the text between 'mytext' and 'mysecondtext' SSSS SELECT *,LEFT(mycolumn,CHARINDEX('mytext',mycolumn)-1) + SUBSTRING(mycolumn,LEN('mysecondtext')+CHARINDEX('mysecondtext',mycolumn),999) AS mycol FROM mytable WHERE mycolumn LIKE '%mytext%' AND mycolumn LIKE '%mysecondtext%'</v>
      </c>
      <c r="F84" s="52">
        <f t="shared" si="10"/>
        <v>17</v>
      </c>
      <c r="G84" s="74" t="str">
        <f t="shared" si="11"/>
        <v>SELECT *,LEFT(mycolumn,CHARINDEX('mytext',mycolumn)-1) + SUBSTRING(mycolumn,LEN('mysecondtext')+CHARINDEX('mysecondtext',mycolumn),999) AS mycol FROM mytable WHERE mycolumn LIKE '%mytext%' AND mycolumn LIKE '%mysecondtext%'</v>
      </c>
      <c r="H84" s="74" t="str">
        <f t="shared" si="12"/>
        <v>delete the text between 'mytext' and 'mysecondtext'</v>
      </c>
      <c r="I84" s="52" t="str">
        <f t="shared" si="13"/>
        <v>#!+ delete the text between 'mytext' and 'mysecondtext'</v>
      </c>
    </row>
    <row r="85" spans="1:9" x14ac:dyDescent="0.25">
      <c r="A85" s="55" t="str">
        <f>SUBSTITUTE(VLOOKUP(ROW()-1,Unix!M:N,2,FALSE),"!!!","'")</f>
        <v xml:space="preserve">sed 's/[^` ]*mytext*[^ ]*//g' ####!+ delete words/columns anywhere on the line, with 'mytext' somewhere inside/between the word ie: will delete words such as 'allmytext' or 'mytexting' or 'mytext' SSSS SELECT CASE WHEN 0= COALESCE ( NULLIF( PATINDEX( '%mytext%' ,mycolumn ),0),0) THEN mycolumn ELSE '' END FROM mytable </v>
      </c>
      <c r="B85" s="52">
        <f t="shared" si="7"/>
        <v>31</v>
      </c>
      <c r="C85" s="20" t="str">
        <f>IF(LEFT(A85,2)&lt;&gt;"__", VLOOKUP(D85,Muppix!N:N,1,FALSE),"")</f>
        <v>sed 's/[^` ]*mytext*[^ ]*//g'</v>
      </c>
      <c r="D85" s="33" t="str">
        <f t="shared" si="8"/>
        <v>sed 's/[^` ]*mytext*[^ ]*//g'</v>
      </c>
      <c r="E85" s="52" t="str">
        <f t="shared" si="9"/>
        <v>#!+ delete words/columns anywhere on the line, with 'mytext' somewhere inside/between the word ie: will delete words such as 'allmytext' or 'mytexting' or 'mytext' SSSS SELECT CASE WHEN 0= COALESCE ( NULLIF( PATINDEX( '%mytext%' ,mycolumn ),0),0) THEN mycolumn ELSE '' END FROM mytable</v>
      </c>
      <c r="F85" s="52">
        <f t="shared" si="10"/>
        <v>17</v>
      </c>
      <c r="G85" s="74" t="str">
        <f t="shared" si="11"/>
        <v>SELECT CASE WHEN 0= COALESCE ( NULLIF( PATINDEX( '%mytext%' ,mycolumn ),0),0) THEN mycolumn ELSE '' END FROM mytable</v>
      </c>
      <c r="H85" s="74" t="str">
        <f t="shared" si="12"/>
        <v>delete words/columns anywhere on the line, with 'mytext' somewhere inside/between the word ie: will delete words such as 'allmytext' or 'mytexting' or 'mytext'</v>
      </c>
      <c r="I85" s="52" t="str">
        <f t="shared" si="13"/>
        <v>#!+ delete words/columns anywhere on the line, with 'mytext' somewhere inside/between the word ie: will delete words such as 'allmytext' or 'mytexting' or 'mytext'</v>
      </c>
    </row>
    <row r="86" spans="1:9" x14ac:dyDescent="0.25">
      <c r="A86" s="55" t="str">
        <f>SUBSTITUTE(VLOOKUP(ROW()-1,Unix!M:N,2,FALSE),"!!!","'")</f>
        <v xml:space="preserve">awk -v OFS=" " '$1=$1' ####!+ delete/replace multiple/duplicate/consecutive spaces with single space/blank  SSSS SELECT RTRIM(LTRIM( REPLACE(REPLACE(REPLACE( mycolumn ,' ','&lt;&gt;'),'&gt;&lt;',''),'&lt;&gt;',' '))) FROM mytable </v>
      </c>
      <c r="B86" s="52">
        <f t="shared" si="7"/>
        <v>24</v>
      </c>
      <c r="C86" s="20" t="str">
        <f>IF(LEFT(A86,2)&lt;&gt;"__", VLOOKUP(D86,Muppix!N:N,1,FALSE),"")</f>
        <v>awk -v OFS=" " '$1=$1'</v>
      </c>
      <c r="D86" s="33" t="str">
        <f t="shared" si="8"/>
        <v>awk -v OFS=" " '$1=$1'</v>
      </c>
      <c r="E86" s="52" t="str">
        <f t="shared" si="9"/>
        <v>#!+ delete/replace multiple/duplicate/consecutive spaces with single space/blank SSSS SELECT RTRIM(LTRIM( REPLACE(REPLACE(REPLACE( mycolumn ,' ','&lt;&gt;'),'&gt;&lt;',''),'&lt;&gt;',' '))) FROM mytable</v>
      </c>
      <c r="F86" s="52">
        <f t="shared" si="10"/>
        <v>17</v>
      </c>
      <c r="G86" s="74" t="str">
        <f t="shared" si="11"/>
        <v>SELECT RTRIM(LTRIM( REPLACE(REPLACE(REPLACE( mycolumn ,' ','&lt;&gt;'),'&gt;&lt;',''),'&lt;&gt;',' '))) FROM mytable</v>
      </c>
      <c r="H86" s="74" t="str">
        <f t="shared" si="12"/>
        <v>delete/replace multiple/duplicate/consecutive spaces with single space/blank</v>
      </c>
      <c r="I86" s="52" t="str">
        <f t="shared" si="13"/>
        <v>#!+ delete/replace multiple/duplicate/consecutive spaces with single space/blank</v>
      </c>
    </row>
    <row r="87" spans="1:9" x14ac:dyDescent="0.25">
      <c r="A87" s="55" t="str">
        <f>SUBSTITUTE(VLOOKUP(ROW()-1,Unix!M:N,2,FALSE),"!!!","'")</f>
        <v xml:space="preserve">tr -d 'abc'          ####! delete all occurrence of any of these 3 single (mychar) character 'a','b' or 'c' (ie: also delete 'abc', dan' etc) delete multiple/duplicate characters SSSS SELECT REPLACE( REPLACE( REPLACE( mycolumn,'a', '') ,'b','') ,'c' ,'') FROM mytable </v>
      </c>
      <c r="B87" s="52">
        <f t="shared" si="7"/>
        <v>22</v>
      </c>
      <c r="C87" s="20" t="e">
        <f>IF(LEFT(A87,2)&lt;&gt;"__", VLOOKUP(D87,Muppix!N:N,1,FALSE),"")</f>
        <v>#N/A</v>
      </c>
      <c r="D87" s="33" t="str">
        <f t="shared" si="8"/>
        <v>tr -d 'abc'</v>
      </c>
      <c r="E87" s="52" t="str">
        <f t="shared" si="9"/>
        <v>#! delete all occurrence of any of these 3 single (mychar) character 'a','b' or 'c' (ie: also delete 'abc', dan' etc) delete multiple/duplicate characters SSSS SELECT REPLACE( REPLACE( REPLACE( mycolumn,'a', '') ,'b','') ,'c' ,'') FROM mytable</v>
      </c>
      <c r="F87" s="52">
        <f t="shared" si="10"/>
        <v>18</v>
      </c>
      <c r="G87" s="74" t="str">
        <f t="shared" si="11"/>
        <v>SELECT REPLACE( REPLACE( REPLACE( mycolumn,'a', '') ,'b','') ,'c' ,'') FROM mytable</v>
      </c>
      <c r="H87" s="74" t="str">
        <f t="shared" si="12"/>
        <v>delete all occurrence of any of these 3 single (mychar) character 'a','b' or 'c' (ie: also delete 'abc', dan' etc) delete multiple/duplicate characters</v>
      </c>
      <c r="I87" s="52" t="str">
        <f t="shared" si="13"/>
        <v>#! delete all occurrence of any of these 3 single (mychar) character 'a','b' or 'c' (ie: also delete 'abc', dan' etc) delete multiple/duplicate characters</v>
      </c>
    </row>
    <row r="88" spans="1:9" x14ac:dyDescent="0.25">
      <c r="A88" s="55" t="str">
        <f>SUBSTITUTE(VLOOKUP(ROW()-1,Unix!M:N,2,FALSE),"!!!","'")</f>
        <v xml:space="preserve">tr -dc '\11\12\40-\176' ####! delete non-printable punctuation characters SSSS SELECT mycolumn FROM ( SELECT mytable.mycolumn, iter.pos, SUBSTRING(mytable.mycolumn,iter.pos,1) C, ASCII(SUBSTRING(mytable.mycolumn,iter.pos,1)) val FROM mytable, (SELECT id AS pos FROM #T10 ) iter WHERE iter.pos &lt;= LEN(mytable.mycolumn)) x GROUP BY mycolumn HAVING MIN(val) BETWEEN 48 AND 122 </v>
      </c>
      <c r="B88" s="52">
        <f t="shared" si="7"/>
        <v>25</v>
      </c>
      <c r="C88" s="20" t="e">
        <f>IF(LEFT(A88,2)&lt;&gt;"__", VLOOKUP(D88,Muppix!N:N,1,FALSE),"")</f>
        <v>#N/A</v>
      </c>
      <c r="D88" s="33" t="str">
        <f t="shared" si="8"/>
        <v>tr -dc '\11\12\40-\176'</v>
      </c>
      <c r="E88" s="52" t="str">
        <f t="shared" si="9"/>
        <v>#! delete non-printable punctuation characters SSSS SELECT mycolumn FROM ( SELECT mytable.mycolumn, iter.pos, SUBSTRING(mytable.mycolumn,iter.pos,1) C, ASCII(SUBSTRING(mytable.mycolumn,iter.pos,1)) val FROM mytable, (SELECT id AS pos FROM #T10 ) iter WHERE iter.pos &lt;= LEN(mytable.mycolumn)) x GROUP BY mycolumn HAVING MIN(val) BETWEEN 48 AND 122</v>
      </c>
      <c r="F88" s="52">
        <f t="shared" si="10"/>
        <v>19</v>
      </c>
      <c r="G88" s="74" t="str">
        <f t="shared" si="11"/>
        <v>SELECT mycolumn FROM ( SELECT mytable.mycolumn, iter.pos, SUBSTRING(mytable.mycolumn,iter.pos,1) C, ASCII(SUBSTRING(mytable.mycolumn,iter.pos,1)) val FROM mytable, (SELECT id AS pos FROM #T10 ) iter WHERE iter.pos &lt;= LEN(mytable.mycolumn)) x GROUP BY mycolumn HAVING MIN(val) BETWEEN 48 AND 122</v>
      </c>
      <c r="H88" s="74" t="str">
        <f t="shared" si="12"/>
        <v>delete non-printable punctuation characters</v>
      </c>
      <c r="I88" s="52" t="str">
        <f t="shared" si="13"/>
        <v>#! delete non-printable punctuation characters</v>
      </c>
    </row>
    <row r="89" spans="1:9" x14ac:dyDescent="0.25">
      <c r="A89" s="55" t="str">
        <f>SUBSTITUTE(VLOOKUP(ROW()-1,Unix!M:N,2,FALSE),"!!!","'")</f>
        <v xml:space="preserve">sed 's/[^a-z0-9A-Z]/ /g' ####!+ replace punctuation with space (delete all punctuation) SSSS GO CREATE FUNCTION [dbo].[fnStripChars](@Res NVARCHAR(MAX), @Patrn VARCHAR(255)) RETURNS NVARCHAR(MAX)AS BEGIN SET @Patrn = '%['+@Patrn+']%' WHILE PatIndex(@Patrn, @Res)&gt;0 SET @Res = Stuff(@Res, PatIndex(@Patrn, @Res), 1, '') RETURN @Res END GO SELECT dbo.fnStripChars(mycolumn, '^a-z0-9') FROM mytable </v>
      </c>
      <c r="B89" s="52">
        <f t="shared" si="7"/>
        <v>26</v>
      </c>
      <c r="C89" s="20" t="str">
        <f>IF(LEFT(A89,2)&lt;&gt;"__", VLOOKUP(D89,Muppix!N:N,1,FALSE),"")</f>
        <v>sed 's/[^a-z0-9A-Z]/ /g'</v>
      </c>
      <c r="D89" s="33" t="str">
        <f t="shared" si="8"/>
        <v>sed 's/[^a-z0-9A-Z]/ /g'</v>
      </c>
      <c r="E89" s="52" t="str">
        <f t="shared" si="9"/>
        <v>#!+ replace punctuation with space (delete all punctuation) SSSS GO CREATE FUNCTION [dbo].[fnStripChars](@Res NVARCHAR(MAX), @Patrn VARCHAR(255)) RETURNS NVARCHAR(MAX)AS BEGIN SET @Patrn = '%['+@Patrn+']%' WHILE PatIndex(@Patrn, @Res)&gt;0 SET @Res = Stuff(@Res, PatIndex(@Patrn, @Res), 1, '') RETURN @Res END GO SELECT dbo.fnStripChars(mycolumn, '^a-z0-9') FROM mytable</v>
      </c>
      <c r="F89" s="52">
        <f t="shared" si="10"/>
        <v>19</v>
      </c>
      <c r="G89" s="74" t="str">
        <f t="shared" si="11"/>
        <v>GO CREATE FUNCTION [dbo].[fnStripChars](@Res NVARCHAR(MAX), @Patrn VARCHAR(255)) RETURNS NVARCHAR(MAX)AS BEGIN SET @Patrn = '%['+@Patrn+']%' WHILE PatIndex(@Patrn, @Res)&gt;0 SET @Res = Stuff(@Res, PatIndex(@Patrn, @Res), 1, '') RETURN @Res END GO SELECT dbo.fnStripChars(mycolumn, '^a-z0-9') FROM mytable</v>
      </c>
      <c r="H89" s="74" t="str">
        <f t="shared" si="12"/>
        <v>replace punctuation with space (delete all punctuation)</v>
      </c>
      <c r="I89" s="52" t="str">
        <f t="shared" si="13"/>
        <v>#!+ replace punctuation with space (delete all punctuation)</v>
      </c>
    </row>
    <row r="90" spans="1:9" x14ac:dyDescent="0.25">
      <c r="A90" s="55" t="str">
        <f>SUBSTITUTE(VLOOKUP(ROW()-1,Unix!M:N,2,FALSE),"!!!","'")</f>
        <v xml:space="preserve">tr '[:punct:]' ' '   ####! replace punctuation with space (delete all punctuation) SSSS SELECT REPLACE( REPLACE( REPLACE( REPLACE( REPLACE( mycolumn ,'.',' ' ),'=','' ),'$',' '),'(',' ' ),')',' ') FROM mytablet </v>
      </c>
      <c r="B90" s="52">
        <f t="shared" si="7"/>
        <v>22</v>
      </c>
      <c r="C90" s="20" t="e">
        <f>IF(LEFT(A90,2)&lt;&gt;"__", VLOOKUP(D90,Muppix!N:N,1,FALSE),"")</f>
        <v>#N/A</v>
      </c>
      <c r="D90" s="33" t="str">
        <f t="shared" si="8"/>
        <v>tr '[:punct:]' ' '</v>
      </c>
      <c r="E90" s="52" t="str">
        <f t="shared" si="9"/>
        <v>#! replace punctuation with space (delete all punctuation) SSSS SELECT REPLACE( REPLACE( REPLACE( REPLACE( REPLACE( mycolumn ,'.',' ' ),'=','' ),'$',' '),'(',' ' ),')',' ') FROM mytablet</v>
      </c>
      <c r="F90" s="52">
        <f t="shared" si="10"/>
        <v>20</v>
      </c>
      <c r="G90" s="74" t="str">
        <f t="shared" si="11"/>
        <v>SELECT REPLACE( REPLACE( REPLACE( REPLACE( REPLACE( mycolumn ,'.',' ' ),'=','' ),'$',' '),'(',' ' ),')',' ') FROM mytablet</v>
      </c>
      <c r="H90" s="74" t="str">
        <f t="shared" si="12"/>
        <v>replace punctuation with space (delete all punctuation)</v>
      </c>
      <c r="I90" s="52" t="str">
        <f t="shared" si="13"/>
        <v>#! replace punctuation with space (delete all punctuation)</v>
      </c>
    </row>
    <row r="91" spans="1:9" x14ac:dyDescent="0.25">
      <c r="A91" s="55" t="str">
        <f>SUBSTITUTE(VLOOKUP(ROW()-1,Unix!M:N,2,FALSE),"!!!","'")</f>
        <v xml:space="preserve">tr -dc '[:digit:]'   ####!+ delete all text/characters, select numbers SSSS SELECT dbo.fnStripChars(mycolumn, '^0-9') FROM mytable </v>
      </c>
      <c r="B91" s="52">
        <f t="shared" si="7"/>
        <v>22</v>
      </c>
      <c r="C91" s="20" t="str">
        <f>IF(LEFT(A91,2)&lt;&gt;"__", VLOOKUP(D91,Muppix!N:N,1,FALSE),"")</f>
        <v>tr -dc '[:digit:]'</v>
      </c>
      <c r="D91" s="33" t="str">
        <f t="shared" si="8"/>
        <v>tr -dc '[:digit:]'</v>
      </c>
      <c r="E91" s="52" t="str">
        <f t="shared" si="9"/>
        <v>#!+ delete all text/characters, select numbers SSSS SELECT dbo.fnStripChars(mycolumn, '^0-9') FROM mytable</v>
      </c>
      <c r="F91" s="52">
        <f t="shared" si="10"/>
        <v>20</v>
      </c>
      <c r="G91" s="74" t="str">
        <f t="shared" si="11"/>
        <v>SELECT dbo.fnStripChars(mycolumn, '^0-9') FROM mytable</v>
      </c>
      <c r="H91" s="74" t="str">
        <f t="shared" si="12"/>
        <v>delete all text/characters, select numbers</v>
      </c>
      <c r="I91" s="52" t="str">
        <f t="shared" si="13"/>
        <v>#!+ delete all text/characters, select numbers</v>
      </c>
    </row>
    <row r="92" spans="1:9" x14ac:dyDescent="0.25">
      <c r="A92" s="55" t="str">
        <f>SUBSTITUTE(VLOOKUP(ROW()-1,Unix!M:N,2,FALSE),"!!!","'")</f>
        <v xml:space="preserve">______________www.muppix.co select / delete columns [ mytext begin end second or delete mychar mydelimiter split] </v>
      </c>
      <c r="B92" s="52" t="str">
        <f t="shared" si="7"/>
        <v/>
      </c>
      <c r="C92" s="20" t="str">
        <f>IF(LEFT(A92,2)&lt;&gt;"__", VLOOKUP(D92,Muppix!N:N,1,FALSE),"")</f>
        <v/>
      </c>
      <c r="D92" s="33" t="str">
        <f t="shared" si="8"/>
        <v/>
      </c>
      <c r="E92" s="52" t="str">
        <f t="shared" si="9"/>
        <v/>
      </c>
      <c r="F92" s="52">
        <f t="shared" si="10"/>
        <v>20</v>
      </c>
      <c r="G92" s="74" t="str">
        <f t="shared" si="11"/>
        <v/>
      </c>
      <c r="H92" s="74" t="str">
        <f t="shared" si="12"/>
        <v/>
      </c>
      <c r="I92" s="52" t="str">
        <f t="shared" si="13"/>
        <v/>
      </c>
    </row>
    <row r="93" spans="1:9" x14ac:dyDescent="0.25">
      <c r="A93" s="55" t="str">
        <f>SUBSTITUTE(VLOOKUP(ROW()-1,Unix!M:N,2,FALSE),"!!!","'")</f>
        <v xml:space="preserve">awk '{print $1}'     ####!+ select beginning column only SSSS SELECT SUBSTRING( mycolumn,0 ,CHARINDEX( ' ',mycolumn+' ')) FROM mytable </v>
      </c>
      <c r="B93" s="52">
        <f t="shared" si="7"/>
        <v>22</v>
      </c>
      <c r="C93" s="20" t="str">
        <f>IF(LEFT(A93,2)&lt;&gt;"__", VLOOKUP(D93,Muppix!N:N,1,FALSE),"")</f>
        <v>awk '{print $1}'</v>
      </c>
      <c r="D93" s="33" t="str">
        <f t="shared" si="8"/>
        <v>awk '{print $1}'</v>
      </c>
      <c r="E93" s="52" t="str">
        <f t="shared" si="9"/>
        <v>#!+ select beginning column only SSSS SELECT SUBSTRING( mycolumn,0 ,CHARINDEX( ' ',mycolumn+' ')) FROM mytable</v>
      </c>
      <c r="F93" s="52">
        <f t="shared" si="10"/>
        <v>20</v>
      </c>
      <c r="G93" s="74" t="str">
        <f t="shared" si="11"/>
        <v>SELECT SUBSTRING( mycolumn,0 ,CHARINDEX( ' ',mycolumn+' ')) FROM mytable</v>
      </c>
      <c r="H93" s="74" t="str">
        <f t="shared" si="12"/>
        <v>select beginning column only</v>
      </c>
      <c r="I93" s="52" t="str">
        <f t="shared" si="13"/>
        <v>#!+ select beginning column only</v>
      </c>
    </row>
    <row r="94" spans="1:9" x14ac:dyDescent="0.25">
      <c r="A94" s="55" t="str">
        <f>SUBSTITUTE(VLOOKUP(ROW()-1,Unix!M:N,2,FALSE),"!!!","'")</f>
        <v xml:space="preserve">awk '{print $1}'     ##  select beginning word/column from 3 columns SSSS SELECT COALESCE( mycolumn, mysecondcolumn ,mythirdcolumn) FROM mytable </v>
      </c>
      <c r="B94" s="52">
        <f t="shared" si="7"/>
        <v>22</v>
      </c>
      <c r="C94" s="20" t="str">
        <f>IF(LEFT(A94,2)&lt;&gt;"__", VLOOKUP(D94,Muppix!N:N,1,FALSE),"")</f>
        <v>awk '{print $1}'</v>
      </c>
      <c r="D94" s="33" t="str">
        <f t="shared" si="8"/>
        <v>awk '{print $1}'</v>
      </c>
      <c r="E94" s="52" t="str">
        <f t="shared" si="9"/>
        <v>select beginning word/column from 3 columns SSSS SELECT COALESCE( mycolumn, mysecondcolumn ,mythirdcolumn) FROM mytable</v>
      </c>
      <c r="F94" s="52">
        <f t="shared" si="10"/>
        <v>20</v>
      </c>
      <c r="G94" s="74" t="str">
        <f t="shared" si="11"/>
        <v>SELECT COALESCE( mycolumn, mysecondcolumn ,mythirdcolumn) FROM mytable</v>
      </c>
      <c r="H94" s="74" t="str">
        <f t="shared" si="12"/>
        <v>select beginning word/column from 3 columns</v>
      </c>
      <c r="I94" s="52" t="str">
        <f t="shared" si="13"/>
        <v>select beginning word/column from 3 columns</v>
      </c>
    </row>
    <row r="95" spans="1:9" x14ac:dyDescent="0.25">
      <c r="A95" s="55" t="str">
        <f>SUBSTITUTE(VLOOKUP(ROW()-1,Unix!M:N,2,FALSE),"!!!","'")</f>
        <v xml:space="preserve">awk '{print $2}'     ####!+ select second column SSSS SELECT mycolumn,REPLACE(X.i.value('.','VARCHAR(50)'),'|','') AS mydata FROM ( SELECT mycolumn, CONVERT(XML,'&lt;i&gt;'+ REPLACE(mycolumn+' | | | | | | | | |' ,' ','&lt;/i&gt;&lt;i&gt;')+'&lt;/i&gt;') AS mydata FROM mytable )X1 CROSS APPLY mydata.nodes('i[position()= 2 ]') AS X(i) </v>
      </c>
      <c r="B95" s="52">
        <f t="shared" si="7"/>
        <v>22</v>
      </c>
      <c r="C95" s="20" t="str">
        <f>IF(LEFT(A95,2)&lt;&gt;"__", VLOOKUP(D95,Muppix!N:N,1,FALSE),"")</f>
        <v>awk '{print $2}'</v>
      </c>
      <c r="D95" s="33" t="str">
        <f t="shared" si="8"/>
        <v>awk '{print $2}'</v>
      </c>
      <c r="E95" s="52" t="str">
        <f t="shared" si="9"/>
        <v>#!+ select second column SSSS SELECT mycolumn,REPLACE(X.i.value('.','VARCHAR(50)'),'|','') AS mydata FROM ( SELECT mycolumn, CONVERT(XML,'&lt;i&gt;'+ REPLACE(mycolumn+' | | | | | | | | |' ,' ','&lt;/i&gt;&lt;i&gt;')+'&lt;/i&gt;') AS mydata FROM mytable )X1 CROSS APPLY mydata.nodes('i[position()= 2 ]') AS X(i)</v>
      </c>
      <c r="F95" s="52">
        <f t="shared" si="10"/>
        <v>20</v>
      </c>
      <c r="G95" s="74" t="str">
        <f t="shared" si="11"/>
        <v>SELECT mycolumn,REPLACE(X.i.value('.','VARCHAR(50)'),'|','') AS mydata FROM ( SELECT mycolumn, CONVERT(XML,'&lt;i&gt;'+ REPLACE(mycolumn+' | | | | | | | | |' ,' ','&lt;/i&gt;&lt;i&gt;')+'&lt;/i&gt;') AS mydata FROM mytable )X1 CROSS APPLY mydata.nodes('i[position()= 2 ]') AS X(i)</v>
      </c>
      <c r="H95" s="74" t="str">
        <f t="shared" si="12"/>
        <v>select second column</v>
      </c>
      <c r="I95" s="52" t="str">
        <f t="shared" si="13"/>
        <v>#!+ select second column</v>
      </c>
    </row>
    <row r="96" spans="1:9" x14ac:dyDescent="0.25">
      <c r="A96" s="55" t="str">
        <f>SUBSTITUTE(VLOOKUP(ROW()-1,Unix!M:N,2,FALSE),"!!!","'")</f>
        <v xml:space="preserve">awk '{print $NF}'    ####!+ select only the end column, delete all columns before the end column SSSS SELECT LTRIM( RIGHT( mycolumn, CHARINDEX(' ', REVERSE( ' ' +mycolumn)))) FROM mytable </v>
      </c>
      <c r="B96" s="52">
        <f t="shared" si="7"/>
        <v>22</v>
      </c>
      <c r="C96" s="20" t="str">
        <f>IF(LEFT(A96,2)&lt;&gt;"__", VLOOKUP(D96,Muppix!N:N,1,FALSE),"")</f>
        <v>awk '{print $NF}'</v>
      </c>
      <c r="D96" s="33" t="str">
        <f t="shared" si="8"/>
        <v>awk '{print $NF}'</v>
      </c>
      <c r="E96" s="52" t="str">
        <f t="shared" si="9"/>
        <v>#!+ select only the end column, delete all columns before the end column SSSS SELECT LTRIM( RIGHT( mycolumn, CHARINDEX(' ', REVERSE( ' ' +mycolumn)))) FROM mytable</v>
      </c>
      <c r="F96" s="52">
        <f t="shared" si="10"/>
        <v>20</v>
      </c>
      <c r="G96" s="74" t="str">
        <f t="shared" si="11"/>
        <v>SELECT LTRIM( RIGHT( mycolumn, CHARINDEX(' ', REVERSE( ' ' +mycolumn)))) FROM mytable</v>
      </c>
      <c r="H96" s="74" t="str">
        <f t="shared" si="12"/>
        <v>select only the end column, delete all columns before the end column</v>
      </c>
      <c r="I96" s="52" t="str">
        <f t="shared" si="13"/>
        <v>#!+ select only the end column, delete all columns before the end column</v>
      </c>
    </row>
    <row r="97" spans="1:9" x14ac:dyDescent="0.25">
      <c r="A97" s="55" t="str">
        <f>SUBSTITUTE(VLOOKUP(ROW()-1,Unix!M:N,2,FALSE),"!!!","'")</f>
        <v xml:space="preserve">awk '{print $2,$NF}' ####!+ select second column and end column SSSS SELECT mycolumn,myendcolumn FROM mytable </v>
      </c>
      <c r="B97" s="52">
        <f t="shared" si="7"/>
        <v>22</v>
      </c>
      <c r="C97" s="20" t="str">
        <f>IF(LEFT(A97,2)&lt;&gt;"__", VLOOKUP(D97,Muppix!N:N,1,FALSE),"")</f>
        <v>awk '{print $2,$NF}'</v>
      </c>
      <c r="D97" s="33" t="str">
        <f t="shared" si="8"/>
        <v>awk '{print $2,$NF}'</v>
      </c>
      <c r="E97" s="52" t="str">
        <f t="shared" si="9"/>
        <v>#!+ select second column and end column SSSS SELECT mycolumn,myendcolumn FROM mytable</v>
      </c>
      <c r="F97" s="52">
        <f t="shared" si="10"/>
        <v>20</v>
      </c>
      <c r="G97" s="74" t="str">
        <f t="shared" si="11"/>
        <v>SELECT mycolumn,myendcolumn FROM mytable</v>
      </c>
      <c r="H97" s="74" t="str">
        <f t="shared" si="12"/>
        <v>select second column and end column</v>
      </c>
      <c r="I97" s="52" t="str">
        <f t="shared" si="13"/>
        <v>#!+ select second column and end column</v>
      </c>
    </row>
    <row r="98" spans="1:9" x14ac:dyDescent="0.25">
      <c r="A98" s="55" t="str">
        <f>SUBSTITUTE(VLOOKUP(ROW()-1,Unix!M:N,2,FALSE),"!!!","'")</f>
        <v xml:space="preserve">cut -d ' ' -f2-8     ####!+ delete between second (fixed) character and 8th character SSSS SELECT LEFT(mycolumn,2-1)+SUBSTRING ( mycolumn ,1+8,999), * FROM mytable </v>
      </c>
      <c r="B98" s="52">
        <f t="shared" si="7"/>
        <v>22</v>
      </c>
      <c r="C98" s="20" t="str">
        <f>IF(LEFT(A98,2)&lt;&gt;"__", VLOOKUP(D98,Muppix!N:N,1,FALSE),"")</f>
        <v>cut -d ' ' -f2-8</v>
      </c>
      <c r="D98" s="33" t="str">
        <f t="shared" si="8"/>
        <v>cut -d ' ' -f2-8</v>
      </c>
      <c r="E98" s="52" t="str">
        <f t="shared" si="9"/>
        <v>#!+ delete between second (fixed) character and 8th character SSSS SELECT LEFT(mycolumn,2-1)+SUBSTRING ( mycolumn ,1+8,999), * FROM mytable</v>
      </c>
      <c r="F98" s="52">
        <f t="shared" si="10"/>
        <v>20</v>
      </c>
      <c r="G98" s="74" t="str">
        <f t="shared" si="11"/>
        <v>SELECT LEFT(mycolumn,2-1)+SUBSTRING ( mycolumn ,1+8,999), * FROM mytable</v>
      </c>
      <c r="H98" s="74" t="str">
        <f t="shared" si="12"/>
        <v>delete between second (fixed) character and 8th character</v>
      </c>
      <c r="I98" s="52" t="str">
        <f t="shared" si="13"/>
        <v>#!+ delete between second (fixed) character and 8th character</v>
      </c>
    </row>
    <row r="99" spans="1:9" x14ac:dyDescent="0.25">
      <c r="A99" s="55" t="str">
        <f>SUBSTITUTE(VLOOKUP(ROW()-1,Unix!M:N,2,FALSE),"!!!","'")</f>
        <v xml:space="preserve">awk '{if($1 == "mytext") print $0}' ####!+ select line if begin column is 'mytext' SSSS SELECT * FROM mytable WHERE LEFT( mycolumn ,LEN( 'mytext')) = 'mytext' </v>
      </c>
      <c r="B99" s="52">
        <f t="shared" si="7"/>
        <v>37</v>
      </c>
      <c r="C99" s="20" t="str">
        <f>IF(LEFT(A99,2)&lt;&gt;"__", VLOOKUP(D99,Muppix!N:N,1,FALSE),"")</f>
        <v>awk '{if($1 == "mytext") print $0}'</v>
      </c>
      <c r="D99" s="33" t="str">
        <f t="shared" si="8"/>
        <v>awk '{if($1 == "mytext") print $0}'</v>
      </c>
      <c r="E99" s="52" t="str">
        <f t="shared" si="9"/>
        <v>#!+ select line if begin column is 'mytext' SSSS SELECT * FROM mytable WHERE LEFT( mycolumn ,LEN( 'mytext')) = 'mytext'</v>
      </c>
      <c r="F99" s="52">
        <f t="shared" si="10"/>
        <v>20</v>
      </c>
      <c r="G99" s="74" t="str">
        <f t="shared" si="11"/>
        <v>SELECT * FROM mytable WHERE LEFT( mycolumn ,LEN( 'mytext')) = 'mytext'</v>
      </c>
      <c r="H99" s="74" t="str">
        <f t="shared" si="12"/>
        <v>select line if begin column is 'mytext'</v>
      </c>
      <c r="I99" s="52" t="str">
        <f t="shared" si="13"/>
        <v>#!+ select line if begin column is 'mytext'</v>
      </c>
    </row>
    <row r="100" spans="1:9" x14ac:dyDescent="0.25">
      <c r="A100" s="55" t="str">
        <f>SUBSTITUTE(VLOOKUP(ROW()-1,Unix!M:N,2,FALSE),"!!!","'")</f>
        <v xml:space="preserve">awk '{if($NF == "mytext") print $0}' ####!+ select line if end column is 'mytext' SSSS SELECT * FROM mytable WHERE right(mycolumn,len('mytext')) = 'mytext' </v>
      </c>
      <c r="B100" s="52">
        <f t="shared" si="7"/>
        <v>38</v>
      </c>
      <c r="C100" s="20" t="str">
        <f>IF(LEFT(A100,2)&lt;&gt;"__", VLOOKUP(D100,Muppix!N:N,1,FALSE),"")</f>
        <v>awk '{if($NF == "mytext") print $0}'</v>
      </c>
      <c r="D100" s="33" t="str">
        <f t="shared" si="8"/>
        <v>awk '{if($NF == "mytext") print $0}'</v>
      </c>
      <c r="E100" s="52" t="str">
        <f t="shared" si="9"/>
        <v>#!+ select line if end column is 'mytext' SSSS SELECT * FROM mytable WHERE right(mycolumn,len('mytext')) = 'mytext'</v>
      </c>
      <c r="F100" s="52">
        <f t="shared" si="10"/>
        <v>20</v>
      </c>
      <c r="G100" s="74" t="str">
        <f t="shared" si="11"/>
        <v>SELECT * FROM mytable WHERE right(mycolumn,len('mytext')) = 'mytext'</v>
      </c>
      <c r="H100" s="74" t="str">
        <f t="shared" si="12"/>
        <v>select line if end column is 'mytext'</v>
      </c>
      <c r="I100" s="52" t="str">
        <f t="shared" si="13"/>
        <v>#!+ select line if end column is 'mytext'</v>
      </c>
    </row>
    <row r="101" spans="1:9" x14ac:dyDescent="0.25">
      <c r="A101" s="55" t="str">
        <f>SUBSTITUTE(VLOOKUP(ROW()-1,Unix!M:N,2,FALSE),"!!!","'")</f>
        <v xml:space="preserve">awk '{if($2 == "mytext") print $0}' ####!+ select line if second column is 'mytext' SSSS SELECT * FROM mytable WHERE mysecondcolumn = 'mytext' </v>
      </c>
      <c r="B101" s="52">
        <f t="shared" si="7"/>
        <v>37</v>
      </c>
      <c r="C101" s="20" t="str">
        <f>IF(LEFT(A101,2)&lt;&gt;"__", VLOOKUP(D101,Muppix!N:N,1,FALSE),"")</f>
        <v>awk '{if($2 == "mytext") print $0}'</v>
      </c>
      <c r="D101" s="33" t="str">
        <f t="shared" si="8"/>
        <v>awk '{if($2 == "mytext") print $0}'</v>
      </c>
      <c r="E101" s="52" t="str">
        <f t="shared" si="9"/>
        <v>#!+ select line if second column is 'mytext' SSSS SELECT * FROM mytable WHERE mysecondcolumn = 'mytext'</v>
      </c>
      <c r="F101" s="52">
        <f t="shared" si="10"/>
        <v>20</v>
      </c>
      <c r="G101" s="74" t="str">
        <f t="shared" si="11"/>
        <v>SELECT * FROM mytable WHERE mysecondcolumn = 'mytext'</v>
      </c>
      <c r="H101" s="74" t="str">
        <f t="shared" si="12"/>
        <v>select line if second column is 'mytext'</v>
      </c>
      <c r="I101" s="52" t="str">
        <f t="shared" si="13"/>
        <v>#!+ select line if second column is 'mytext'</v>
      </c>
    </row>
    <row r="102" spans="1:9" x14ac:dyDescent="0.25">
      <c r="A102" s="55" t="str">
        <f>SUBSTITUTE(VLOOKUP(ROW()-1,Unix!M:N,2,FALSE),"!!!","'")</f>
        <v xml:space="preserve">awk -v v="|" 'BEGIN{FS=OFS=v}{if($2=="mytext")print$0}' ####!+ select line if second column is 'mytext', but column mydelimiter is '|' SSSS SELECT * FROM mytable WHERE mysecondcolumn = 'mytext' </v>
      </c>
      <c r="B102" s="52">
        <f t="shared" si="7"/>
        <v>57</v>
      </c>
      <c r="C102" s="20" t="str">
        <f>IF(LEFT(A102,2)&lt;&gt;"__", VLOOKUP(D102,Muppix!N:N,1,FALSE),"")</f>
        <v>awk -v v="|" 'BEGIN{FS=OFS=v}{if($2=="mytext")print$0}'</v>
      </c>
      <c r="D102" s="33" t="str">
        <f t="shared" si="8"/>
        <v>awk -v v="|" 'BEGIN{FS=OFS=v}{if($2=="mytext")print$0}'</v>
      </c>
      <c r="E102" s="52" t="str">
        <f t="shared" si="9"/>
        <v>#!+ select line if second column is 'mytext', but column mydelimiter is '|' SSSS SELECT * FROM mytable WHERE mysecondcolumn = 'mytext'</v>
      </c>
      <c r="F102" s="52">
        <f t="shared" si="10"/>
        <v>20</v>
      </c>
      <c r="G102" s="74" t="str">
        <f t="shared" si="11"/>
        <v>SELECT * FROM mytable WHERE mysecondcolumn = 'mytext'</v>
      </c>
      <c r="H102" s="74" t="str">
        <f t="shared" si="12"/>
        <v>select line if second column is 'mytext', but column mydelimiter is '|'</v>
      </c>
      <c r="I102" s="52" t="str">
        <f t="shared" si="13"/>
        <v>#!+ select line if second column is 'mytext', but column mydelimiter is '|'</v>
      </c>
    </row>
    <row r="103" spans="1:9" x14ac:dyDescent="0.25">
      <c r="A103" s="55" t="str">
        <f>SUBSTITUTE(VLOOKUP(ROW()-1,Unix!M:N,2,FALSE),"!!!","'")</f>
        <v xml:space="preserve">awk '{if ($2 ~/mytext|mysecondtext|mythirdtext/) print $0}' ####! select whole line if 'mytext' or 'mysecondtext' or 'mythirdtext' is somewhere in the second column (wildcard) SSSS SELECT * FROM mytable WHERE mysecondcolumn LIKE '%mytext%' OR mysecondcolumn LIKE '%mysecondtext%' OR mysecondcolumn LIKE '%mythirdtext%' </v>
      </c>
      <c r="B103" s="52">
        <f t="shared" si="7"/>
        <v>61</v>
      </c>
      <c r="C103" s="20" t="e">
        <f>IF(LEFT(A103,2)&lt;&gt;"__", VLOOKUP(D103,Muppix!N:N,1,FALSE),"")</f>
        <v>#N/A</v>
      </c>
      <c r="D103" s="33" t="str">
        <f t="shared" si="8"/>
        <v>awk '{if ($2 @/mytext|mysecondtext|mythirdtext/) print $0}'</v>
      </c>
      <c r="E103" s="52" t="str">
        <f t="shared" si="9"/>
        <v>#! select whole line if 'mytext' or 'mysecondtext' or 'mythirdtext' is somewhere in the second column (wildcard) SSSS SELECT * FROM mytable WHERE mysecondcolumn LIKE '%mytext%' OR mysecondcolumn LIKE '%mysecondtext%' OR mysecondcolumn LIKE '%mythirdtext%'</v>
      </c>
      <c r="F103" s="52">
        <f t="shared" si="10"/>
        <v>21</v>
      </c>
      <c r="G103" s="74" t="str">
        <f t="shared" si="11"/>
        <v>SELECT * FROM mytable WHERE mysecondcolumn LIKE '%mytext%' OR mysecondcolumn LIKE '%mysecondtext%' OR mysecondcolumn LIKE '%mythirdtext%'</v>
      </c>
      <c r="H103" s="74" t="str">
        <f t="shared" si="12"/>
        <v>select whole line if 'mytext' or 'mysecondtext' or 'mythirdtext' is somewhere in the second column (wildcard)</v>
      </c>
      <c r="I103" s="52" t="str">
        <f t="shared" si="13"/>
        <v>#! select whole line if 'mytext' or 'mysecondtext' or 'mythirdtext' is somewhere in the second column (wildcard)</v>
      </c>
    </row>
    <row r="104" spans="1:9" x14ac:dyDescent="0.25">
      <c r="A104" s="55" t="str">
        <f>SUBSTITUTE(VLOOKUP(ROW()-1,Unix!M:N,2,FALSE),"!!!","'")</f>
        <v xml:space="preserve">awk '{if ($2 ~/^mytext/) print}' ####!+ select line if second column begins with 'mytext' SSSS SELECT * FROM mytable WHERE mysecondcolumn LIKE 'mytext%' </v>
      </c>
      <c r="B104" s="52">
        <f t="shared" si="7"/>
        <v>34</v>
      </c>
      <c r="C104" s="20" t="str">
        <f>IF(LEFT(A104,2)&lt;&gt;"__", VLOOKUP(D104,Muppix!N:N,1,FALSE),"")</f>
        <v>awk '{if ($2 @/^mytext/) print}'</v>
      </c>
      <c r="D104" s="33" t="str">
        <f t="shared" si="8"/>
        <v>awk '{if ($2 @/^mytext/) print}'</v>
      </c>
      <c r="E104" s="52" t="str">
        <f t="shared" si="9"/>
        <v>#!+ select line if second column begins with 'mytext' SSSS SELECT * FROM mytable WHERE mysecondcolumn LIKE 'mytext%'</v>
      </c>
      <c r="F104" s="52">
        <f t="shared" si="10"/>
        <v>21</v>
      </c>
      <c r="G104" s="74" t="str">
        <f t="shared" si="11"/>
        <v>SELECT * FROM mytable WHERE mysecondcolumn LIKE 'mytext%'</v>
      </c>
      <c r="H104" s="74" t="str">
        <f t="shared" si="12"/>
        <v>select line if second column begins with 'mytext'</v>
      </c>
      <c r="I104" s="52" t="str">
        <f t="shared" si="13"/>
        <v>#!+ select line if second column begins with 'mytext'</v>
      </c>
    </row>
    <row r="105" spans="1:9" x14ac:dyDescent="0.25">
      <c r="A105" s="55" t="str">
        <f>SUBSTITUTE(VLOOKUP(ROW()-1,Unix!M:N,2,FALSE),"!!!","'")</f>
        <v xml:space="preserve">awk '{if ($2 ~/mytext$/) print}' ####!+ select line if second column ends with 'mytext' SSSS SELECT * FROM mytable WHERE mysecondcolumn LIKE '%mytext' </v>
      </c>
      <c r="B105" s="52">
        <f t="shared" si="7"/>
        <v>34</v>
      </c>
      <c r="C105" s="20" t="str">
        <f>IF(LEFT(A105,2)&lt;&gt;"__", VLOOKUP(D105,Muppix!N:N,1,FALSE),"")</f>
        <v>awk '{if ($2 @/mytext$/) print}'</v>
      </c>
      <c r="D105" s="33" t="str">
        <f t="shared" si="8"/>
        <v>awk '{if ($2 @/mytext$/) print}'</v>
      </c>
      <c r="E105" s="52" t="str">
        <f t="shared" si="9"/>
        <v>#!+ select line if second column ends with 'mytext' SSSS SELECT * FROM mytable WHERE mysecondcolumn LIKE '%mytext'</v>
      </c>
      <c r="F105" s="52">
        <f t="shared" si="10"/>
        <v>21</v>
      </c>
      <c r="G105" s="74" t="str">
        <f t="shared" si="11"/>
        <v>SELECT * FROM mytable WHERE mysecondcolumn LIKE '%mytext'</v>
      </c>
      <c r="H105" s="74" t="str">
        <f t="shared" si="12"/>
        <v>select line if second column ends with 'mytext'</v>
      </c>
      <c r="I105" s="52" t="str">
        <f t="shared" si="13"/>
        <v>#!+ select line if second column ends with 'mytext'</v>
      </c>
    </row>
    <row r="106" spans="1:9" x14ac:dyDescent="0.25">
      <c r="A106" s="55" t="str">
        <f>SUBSTITUTE(VLOOKUP(ROW()-1,Unix!M:N,2,FALSE),"!!!","'")</f>
        <v xml:space="preserve">awk '{if ($2 == "mytext" ) print $1,$2,$3,$4 }' ####! select column 1,2,3,4 if second column is 'mytext' SSSS SELECT mycolumn ,mysecondcolumn ,mythirdcolumn FROM mytable WHERE (mysecondcolumn = 'mytext') </v>
      </c>
      <c r="B106" s="52">
        <f t="shared" si="7"/>
        <v>49</v>
      </c>
      <c r="C106" s="20" t="e">
        <f>IF(LEFT(A106,2)&lt;&gt;"__", VLOOKUP(D106,Muppix!N:N,1,FALSE),"")</f>
        <v>#N/A</v>
      </c>
      <c r="D106" s="33" t="str">
        <f t="shared" si="8"/>
        <v>awk '{if ($2 == "mytext" ) print $1,$2,$3,$4 }'</v>
      </c>
      <c r="E106" s="52" t="str">
        <f t="shared" si="9"/>
        <v>#! select column 1,2,3,4 if second column is 'mytext' SSSS SELECT mycolumn ,mysecondcolumn ,mythirdcolumn FROM mytable WHERE (mysecondcolumn = 'mytext')</v>
      </c>
      <c r="F106" s="52">
        <f t="shared" si="10"/>
        <v>22</v>
      </c>
      <c r="G106" s="74" t="str">
        <f t="shared" si="11"/>
        <v>SELECT mycolumn ,mysecondcolumn ,mythirdcolumn FROM mytable WHERE (mysecondcolumn = 'mytext')</v>
      </c>
      <c r="H106" s="74" t="str">
        <f t="shared" si="12"/>
        <v>select column 1,2,3,4 if second column is 'mytext'</v>
      </c>
      <c r="I106" s="52" t="str">
        <f t="shared" si="13"/>
        <v>#! select column 1,2,3,4 if second column is 'mytext'</v>
      </c>
    </row>
    <row r="107" spans="1:9" x14ac:dyDescent="0.25">
      <c r="A107" s="55" t="str">
        <f>SUBSTITUTE(VLOOKUP(ROW()-1,Unix!M:N,2,FALSE),"!!!","'")</f>
        <v xml:space="preserve">awk 'BEGIN {z="mytext";} {if (substr($0,2,length(z))==z) print $0}' ####! select line if (fixed) character columns 2-7 is 'mytext' (from second character, for 6 characters , as length of mytext is 6 ) SSSS SELECT * FROM mytable WHERE SUBSTRING(mycolumn,2,6)='mytext' </v>
      </c>
      <c r="B107" s="52">
        <f t="shared" si="7"/>
        <v>69</v>
      </c>
      <c r="C107" s="20" t="e">
        <f>IF(LEFT(A107,2)&lt;&gt;"__", VLOOKUP(D107,Muppix!N:N,1,FALSE),"")</f>
        <v>#N/A</v>
      </c>
      <c r="D107" s="33" t="str">
        <f t="shared" si="8"/>
        <v>awk 'BEGIN {z="mytext";} {if (substr($0,2,length(z))==z) print $0}'</v>
      </c>
      <c r="E107" s="52" t="str">
        <f t="shared" si="9"/>
        <v>#! select line if (fixed) character columns 2-7 is 'mytext' (from second character, for 6 characters , as length of mytext is 6 ) SSSS SELECT * FROM mytable WHERE SUBSTRING(mycolumn,2,6)='mytext'</v>
      </c>
      <c r="F107" s="52">
        <f t="shared" si="10"/>
        <v>23</v>
      </c>
      <c r="G107" s="74" t="str">
        <f t="shared" si="11"/>
        <v>SELECT * FROM mytable WHERE SUBSTRING(mycolumn,2,6)='mytext'</v>
      </c>
      <c r="H107" s="74" t="str">
        <f t="shared" si="12"/>
        <v>select line if (fixed) character columns 2-7 is 'mytext' (from second character, for 6 characters , as length of mytext is 6 )</v>
      </c>
      <c r="I107" s="52" t="str">
        <f t="shared" si="13"/>
        <v>#! select line if (fixed) character columns 2-7 is 'mytext' (from second character, for 6 characters , as length of mytext is 6 )</v>
      </c>
    </row>
    <row r="108" spans="1:9" x14ac:dyDescent="0.25">
      <c r="A108" s="55" t="str">
        <f>SUBSTITUTE(VLOOKUP(ROW()-1,Unix!M:N,2,FALSE),"!!!","'")</f>
        <v xml:space="preserve">awk '{if($2 !~/mytext/)print}' ####!+ delete line if second column is 'mytext' SSSS DELETE * FROM mytable WHERE mysecondcolumn = 'mytext' </v>
      </c>
      <c r="B108" s="52">
        <f t="shared" si="7"/>
        <v>32</v>
      </c>
      <c r="C108" s="20" t="str">
        <f>IF(LEFT(A108,2)&lt;&gt;"__", VLOOKUP(D108,Muppix!N:N,1,FALSE),"")</f>
        <v>awk '{if($2 !@/mytext/)print}'</v>
      </c>
      <c r="D108" s="33" t="str">
        <f t="shared" si="8"/>
        <v>awk '{if($2 !@/mytext/)print}'</v>
      </c>
      <c r="E108" s="52" t="str">
        <f t="shared" si="9"/>
        <v>#!+ delete line if second column is 'mytext' SSSS DELETE * FROM mytable WHERE mysecondcolumn = 'mytext'</v>
      </c>
      <c r="F108" s="52">
        <f t="shared" si="10"/>
        <v>23</v>
      </c>
      <c r="G108" s="74" t="str">
        <f t="shared" si="11"/>
        <v>DELETE * FROM mytable WHERE mysecondcolumn = 'mytext'</v>
      </c>
      <c r="H108" s="74" t="str">
        <f t="shared" si="12"/>
        <v>delete line if second column is 'mytext'</v>
      </c>
      <c r="I108" s="52" t="str">
        <f t="shared" si="13"/>
        <v>#!+ delete line if second column is 'mytext'</v>
      </c>
    </row>
    <row r="109" spans="1:9" x14ac:dyDescent="0.25">
      <c r="A109" s="55" t="str">
        <f>SUBSTITUTE(VLOOKUP(ROW()-1,Unix!M:N,2,FALSE),"!!!","'")</f>
        <v xml:space="preserve">awk '{if ($2 !~/^[[:alnum:]]/) print $0}' ## delete lines if second column not alphanumeric (range) SSSS SELECT * FROM mytable WHERE mysecondcolumn NOT LIKE '[a-zA-Z0-9] ???? </v>
      </c>
      <c r="B109" s="52">
        <f t="shared" si="7"/>
        <v>43</v>
      </c>
      <c r="C109" s="20" t="e">
        <f>IF(LEFT(A109,2)&lt;&gt;"__", VLOOKUP(D109,Muppix!N:N,1,FALSE),"")</f>
        <v>#N/A</v>
      </c>
      <c r="D109" s="33" t="str">
        <f t="shared" si="8"/>
        <v>awk '{if ($2 !@/^[[:alnum:]]/) print $0}'</v>
      </c>
      <c r="E109" s="52" t="str">
        <f t="shared" si="9"/>
        <v>delete lines if second column not alphanumeric (range) SSSS SELECT * FROM mytable WHERE mysecondcolumn NOT LIKE '[a-zA-Z0-9] ????</v>
      </c>
      <c r="F109" s="52">
        <f t="shared" si="10"/>
        <v>24</v>
      </c>
      <c r="G109" s="74" t="str">
        <f t="shared" si="11"/>
        <v>SELECT * FROM mytable WHERE mysecondcolumn NOT LIKE '[a-zA-Z0-9] ????</v>
      </c>
      <c r="H109" s="74" t="str">
        <f t="shared" si="12"/>
        <v>delete lines if second column not alphanumeric (range)</v>
      </c>
      <c r="I109" s="52" t="str">
        <f t="shared" si="13"/>
        <v>delete lines if second column not alphanumeric (range)</v>
      </c>
    </row>
    <row r="110" spans="1:9" x14ac:dyDescent="0.25">
      <c r="A110" s="55" t="str">
        <f>SUBSTITUTE(VLOOKUP(ROW()-1,Unix!M:N,2,FALSE),"!!!","'")</f>
        <v xml:space="preserve">awk '{if ($2 ~/^[A-Z]/) print $0}' ## select line if second column begins with uppercase (range) character (mychar) SSSS SELECT * FROM mytable WHERE mysecondcolumn LIKE '[A-Z]%' ???? </v>
      </c>
      <c r="B110" s="52">
        <f t="shared" si="7"/>
        <v>36</v>
      </c>
      <c r="C110" s="20" t="e">
        <f>IF(LEFT(A110,2)&lt;&gt;"__", VLOOKUP(D110,Muppix!N:N,1,FALSE),"")</f>
        <v>#N/A</v>
      </c>
      <c r="D110" s="33" t="str">
        <f t="shared" si="8"/>
        <v>awk '{if ($2 @/^[A-Z]/) print $0}'</v>
      </c>
      <c r="E110" s="52" t="str">
        <f t="shared" si="9"/>
        <v>select line if second column begins with uppercase (range) character (mychar) SSSS SELECT * FROM mytable WHERE mysecondcolumn LIKE '[A-Z]%' ????</v>
      </c>
      <c r="F110" s="52">
        <f t="shared" si="10"/>
        <v>25</v>
      </c>
      <c r="G110" s="74" t="str">
        <f t="shared" si="11"/>
        <v>SELECT * FROM mytable WHERE mysecondcolumn LIKE '[A-Z]%' ????</v>
      </c>
      <c r="H110" s="74" t="str">
        <f t="shared" si="12"/>
        <v>select line if second column begins with uppercase (range) character (mychar)</v>
      </c>
      <c r="I110" s="52" t="str">
        <f t="shared" si="13"/>
        <v>select line if second column begins with uppercase (range) character (mychar)</v>
      </c>
    </row>
    <row r="111" spans="1:9" x14ac:dyDescent="0.25">
      <c r="A111" s="55" t="str">
        <f>SUBSTITUTE(VLOOKUP(ROW()-1,Unix!M:N,2,FALSE),"!!!","'")</f>
        <v xml:space="preserve">awk '$2 !~/[a-z]/ {print $0}' | awk '$2 ~/[A-Z]/ {print $0}' ## select line if the entire second column is all uppercase SSSS SELECT * FROM mytable WHERE mysecondcolumn LIKE '[A-Z]' ???? </v>
      </c>
      <c r="B111" s="52">
        <f t="shared" si="7"/>
        <v>62</v>
      </c>
      <c r="C111" s="20" t="e">
        <f>IF(LEFT(A111,2)&lt;&gt;"__", VLOOKUP(D111,Muppix!N:N,1,FALSE),"")</f>
        <v>#N/A</v>
      </c>
      <c r="D111" s="33" t="str">
        <f t="shared" si="8"/>
        <v>awk '$2 !@/[a-z]/ {print $0}' | awk '$2 @/[A-Z]/ {print $0}'</v>
      </c>
      <c r="E111" s="52" t="str">
        <f t="shared" si="9"/>
        <v>select line if the entire second column is all uppercase SSSS SELECT * FROM mytable WHERE mysecondcolumn LIKE '[A-Z]' ????</v>
      </c>
      <c r="F111" s="52">
        <f t="shared" si="10"/>
        <v>26</v>
      </c>
      <c r="G111" s="74" t="str">
        <f t="shared" si="11"/>
        <v>SELECT * FROM mytable WHERE mysecondcolumn LIKE '[A-Z]' ????</v>
      </c>
      <c r="H111" s="74" t="str">
        <f t="shared" si="12"/>
        <v>select line if the entire second column is all uppercase</v>
      </c>
      <c r="I111" s="52" t="str">
        <f t="shared" si="13"/>
        <v>select line if the entire second column is all uppercase</v>
      </c>
    </row>
    <row r="112" spans="1:9" x14ac:dyDescent="0.25">
      <c r="A112" s="55" t="str">
        <f>SUBSTITUTE(VLOOKUP(ROW()-1,Unix!M:N,2,FALSE),"!!!","'")</f>
        <v xml:space="preserve">awk '{if ($2 ~/^mytext|^[0-9]/ ) print $0}' ## select line if second column begins with 'mytext' or begins with a number [0-9] SSSS SELECT * FROM mytable WHERE mysecondcolumn LIKE '[0-9]%' </v>
      </c>
      <c r="B112" s="52">
        <f t="shared" si="7"/>
        <v>45</v>
      </c>
      <c r="C112" s="20" t="e">
        <f>IF(LEFT(A112,2)&lt;&gt;"__", VLOOKUP(D112,Muppix!N:N,1,FALSE),"")</f>
        <v>#N/A</v>
      </c>
      <c r="D112" s="33" t="str">
        <f t="shared" si="8"/>
        <v>awk '{if ($2 @/^mytext|^[0-9]/ ) print $0}'</v>
      </c>
      <c r="E112" s="52" t="str">
        <f t="shared" si="9"/>
        <v>select line if second column begins with 'mytext' or begins with a number [0-9] SSSS SELECT * FROM mytable WHERE mysecondcolumn LIKE '[0-9]%'</v>
      </c>
      <c r="F112" s="52">
        <f t="shared" si="10"/>
        <v>27</v>
      </c>
      <c r="G112" s="74" t="str">
        <f t="shared" si="11"/>
        <v>SELECT * FROM mytable WHERE mysecondcolumn LIKE '[0-9]%'</v>
      </c>
      <c r="H112" s="74" t="str">
        <f t="shared" si="12"/>
        <v>select line if second column begins with 'mytext' or begins with a number [0-9]</v>
      </c>
      <c r="I112" s="52" t="str">
        <f t="shared" si="13"/>
        <v>select line if second column begins with 'mytext' or begins with a number [0-9]</v>
      </c>
    </row>
    <row r="113" spans="1:9" x14ac:dyDescent="0.25">
      <c r="A113" s="55" t="str">
        <f>SUBSTITUTE(VLOOKUP(ROW()-1,Unix!M:N,2,FALSE),"!!!","'")</f>
        <v xml:space="preserve">awk '{if ($2 !~/^mytext/) print $0}' ## delete line if second column begins with 'mytext' SSSS SELECT FROM mytable WHERE NOT mysecondcolumn LIKE 'mytext%' ??? </v>
      </c>
      <c r="B113" s="52">
        <f t="shared" si="7"/>
        <v>38</v>
      </c>
      <c r="C113" s="20" t="e">
        <f>IF(LEFT(A113,2)&lt;&gt;"__", VLOOKUP(D113,Muppix!N:N,1,FALSE),"")</f>
        <v>#N/A</v>
      </c>
      <c r="D113" s="33" t="str">
        <f t="shared" si="8"/>
        <v>awk '{if ($2 !@/^mytext/) print $0}'</v>
      </c>
      <c r="E113" s="52" t="str">
        <f t="shared" si="9"/>
        <v>delete line if second column begins with 'mytext' SSSS SELECT FROM mytable WHERE NOT mysecondcolumn LIKE 'mytext%' ???</v>
      </c>
      <c r="F113" s="52">
        <f t="shared" si="10"/>
        <v>28</v>
      </c>
      <c r="G113" s="74" t="str">
        <f t="shared" si="11"/>
        <v>SELECT FROM mytable WHERE NOT mysecondcolumn LIKE 'mytext%' ???</v>
      </c>
      <c r="H113" s="74" t="str">
        <f t="shared" si="12"/>
        <v>delete line if second column begins with 'mytext'</v>
      </c>
      <c r="I113" s="52" t="str">
        <f t="shared" si="13"/>
        <v>delete line if second column begins with 'mytext'</v>
      </c>
    </row>
    <row r="114" spans="1:9" x14ac:dyDescent="0.25">
      <c r="A114" s="55" t="str">
        <f>SUBSTITUTE(VLOOKUP(ROW()-1,Unix!M:N,2,FALSE),"!!!","'")</f>
        <v xml:space="preserve">awk '{if(length($2)&gt;10) print $0}' ## if length of second column is greater 10 (or less) , select the line SSSS SELECT * FROM mytable WHERE LEN(CAST(mysecondcolumn AS VARCHAR))&gt;10 </v>
      </c>
      <c r="B114" s="52">
        <f t="shared" si="7"/>
        <v>36</v>
      </c>
      <c r="C114" s="20" t="e">
        <f>IF(LEFT(A114,2)&lt;&gt;"__", VLOOKUP(D114,Muppix!N:N,1,FALSE),"")</f>
        <v>#N/A</v>
      </c>
      <c r="D114" s="33" t="str">
        <f t="shared" si="8"/>
        <v>awk '{if(length($2)&gt;10) print $0}'</v>
      </c>
      <c r="E114" s="52" t="str">
        <f t="shared" si="9"/>
        <v>if length of second column is greater 10 (or less) , select the line SSSS SELECT * FROM mytable WHERE LEN(CAST(mysecondcolumn AS VARCHAR))&gt;10</v>
      </c>
      <c r="F114" s="52">
        <f t="shared" si="10"/>
        <v>29</v>
      </c>
      <c r="G114" s="74" t="str">
        <f t="shared" si="11"/>
        <v>SELECT * FROM mytable WHERE LEN(CAST(mysecondcolumn AS VARCHAR))&gt;10</v>
      </c>
      <c r="H114" s="74" t="str">
        <f t="shared" si="12"/>
        <v>if length of second column is greater 10 (or less) , select the line</v>
      </c>
      <c r="I114" s="52" t="str">
        <f t="shared" si="13"/>
        <v>if length of second column is greater 10 (or less) , select the line</v>
      </c>
    </row>
    <row r="115" spans="1:9" x14ac:dyDescent="0.25">
      <c r="A115" s="55" t="str">
        <f>SUBSTITUTE(VLOOKUP(ROW()-1,Unix!M:N,2,FALSE),"!!!","'")</f>
        <v xml:space="preserve">awk '{if (length($2)=0) print $0}' ## if length of second column is 0 / empty ( or less ) , select the line SSSS SELECT * FROM mytable WHERE ISNULL(mysecondcolumn,'')='' </v>
      </c>
      <c r="B115" s="52">
        <f t="shared" si="7"/>
        <v>36</v>
      </c>
      <c r="C115" s="20" t="e">
        <f>IF(LEFT(A115,2)&lt;&gt;"__", VLOOKUP(D115,Muppix!N:N,1,FALSE),"")</f>
        <v>#N/A</v>
      </c>
      <c r="D115" s="33" t="str">
        <f t="shared" si="8"/>
        <v>awk '{if (length($2)=0) print $0}'</v>
      </c>
      <c r="E115" s="52" t="str">
        <f t="shared" si="9"/>
        <v>if length of second column is 0 / empty ( or less ) , select the line SSSS SELECT * FROM mytable WHERE ISNULL(mysecondcolumn,'')=''</v>
      </c>
      <c r="F115" s="52">
        <f t="shared" si="10"/>
        <v>30</v>
      </c>
      <c r="G115" s="74" t="str">
        <f t="shared" si="11"/>
        <v>SELECT * FROM mytable WHERE ISNULL(mysecondcolumn,'')=''</v>
      </c>
      <c r="H115" s="74" t="str">
        <f t="shared" si="12"/>
        <v>if length of second column is 0 / empty ( or less ) , select the line</v>
      </c>
      <c r="I115" s="52" t="str">
        <f t="shared" si="13"/>
        <v>if length of second column is 0 / empty ( or less ) , select the line</v>
      </c>
    </row>
    <row r="116" spans="1:9" x14ac:dyDescent="0.25">
      <c r="A116" s="55" t="str">
        <f>SUBSTITUTE(VLOOKUP(ROW()-1,Unix!M:N,2,FALSE),"!!!","'")</f>
        <v xml:space="preserve">awk '{if (substr($2,length($2)-5) == "mytext") print $8,$1,$2 }' ## select if 'mytext' is at the end of second column and select eigth , beginning aswell second columns SSSS SELECT myeigthcolumn,mycolumn,mysecondcolumn FROM mytable WHERE mysecondcolumn LIKE '%mytext' ???? </v>
      </c>
      <c r="B116" s="52">
        <f t="shared" si="7"/>
        <v>66</v>
      </c>
      <c r="C116" s="20" t="e">
        <f>IF(LEFT(A116,2)&lt;&gt;"__", VLOOKUP(D116,Muppix!N:N,1,FALSE),"")</f>
        <v>#N/A</v>
      </c>
      <c r="D116" s="33" t="str">
        <f t="shared" si="8"/>
        <v>awk '{if (substr($2,length($2)-5) == "mytext") print $8,$1,$2 }'</v>
      </c>
      <c r="E116" s="52" t="str">
        <f t="shared" si="9"/>
        <v>select if 'mytext' is at the end of second column and select eigth , beginning aswell second columns SSSS SELECT myeigthcolumn,mycolumn,mysecondcolumn FROM mytable WHERE mysecondcolumn LIKE '%mytext' ????</v>
      </c>
      <c r="F116" s="52">
        <f t="shared" si="10"/>
        <v>31</v>
      </c>
      <c r="G116" s="74" t="str">
        <f t="shared" si="11"/>
        <v>SELECT myeigthcolumn,mycolumn,mysecondcolumn FROM mytable WHERE mysecondcolumn LIKE '%mytext' ????</v>
      </c>
      <c r="H116" s="74" t="str">
        <f t="shared" si="12"/>
        <v>select if 'mytext' is at the end of second column and select eigth , beginning aswell second columns</v>
      </c>
      <c r="I116" s="52" t="str">
        <f t="shared" si="13"/>
        <v>select if 'mytext' is at the end of second column and select eigth , beginning aswell second columns</v>
      </c>
    </row>
    <row r="117" spans="1:9" x14ac:dyDescent="0.25">
      <c r="A117" s="55" t="str">
        <f>SUBSTITUTE(VLOOKUP(ROW()-1,Unix!M:N,2,FALSE),"!!!","'")</f>
        <v xml:space="preserve">awk '{if (substr($0,2,6)!="mytext") print $0}' ## delete lines if (fixed) character columns 2-7 is 'mytext' (from second character, for 6 characters , as length of mytext is 6 ) SSSS SELECT * FROM mytable WHERE NOT SUBSTRING(mycolumn,2,6)='mytext' </v>
      </c>
      <c r="B117" s="52">
        <f t="shared" si="7"/>
        <v>48</v>
      </c>
      <c r="C117" s="20" t="e">
        <f>IF(LEFT(A117,2)&lt;&gt;"__", VLOOKUP(D117,Muppix!N:N,1,FALSE),"")</f>
        <v>#N/A</v>
      </c>
      <c r="D117" s="33" t="str">
        <f t="shared" si="8"/>
        <v>awk '{if (substr($0,2,6)!="mytext") print $0}'</v>
      </c>
      <c r="E117" s="52" t="str">
        <f t="shared" si="9"/>
        <v>delete lines if (fixed) character columns 2-7 is 'mytext' (from second character, for 6 characters , as length of mytext is 6 ) SSSS SELECT * FROM mytable WHERE NOT SUBSTRING(mycolumn,2,6)='mytext'</v>
      </c>
      <c r="F117" s="52">
        <f t="shared" si="10"/>
        <v>32</v>
      </c>
      <c r="G117" s="74" t="str">
        <f t="shared" si="11"/>
        <v>SELECT * FROM mytable WHERE NOT SUBSTRING(mycolumn,2,6)='mytext'</v>
      </c>
      <c r="H117" s="74" t="str">
        <f t="shared" si="12"/>
        <v>delete lines if (fixed) character columns 2-7 is 'mytext' (from second character, for 6 characters , as length of mytext is 6 )</v>
      </c>
      <c r="I117" s="52" t="str">
        <f t="shared" si="13"/>
        <v>delete lines if (fixed) character columns 2-7 is 'mytext' (from second character, for 6 characters , as length of mytext is 6 )</v>
      </c>
    </row>
    <row r="118" spans="1:9" x14ac:dyDescent="0.25">
      <c r="A118" s="55" t="str">
        <f>SUBSTITUTE(VLOOKUP(ROW()-1,Unix!M:N,2,FALSE),"!!!","'")</f>
        <v xml:space="preserve">sed 's/^mytext//'    ####!+ delete 'mytext' if it is at the beginning of the line SSSS SELECT IIF(LEFT(mycolumn, LEN('mytext')) = 'mytext' , SUBSTRING(mycolumn ,1+LEN('mytext'),999) ,mycolumn ),* from mytable </v>
      </c>
      <c r="B118" s="52">
        <f t="shared" si="7"/>
        <v>22</v>
      </c>
      <c r="C118" s="20" t="str">
        <f>IF(LEFT(A118,2)&lt;&gt;"__", VLOOKUP(D118,Muppix!N:N,1,FALSE),"")</f>
        <v>sed 's/^mytext//'</v>
      </c>
      <c r="D118" s="33" t="str">
        <f t="shared" si="8"/>
        <v>sed 's/^mytext//'</v>
      </c>
      <c r="E118" s="52" t="str">
        <f t="shared" si="9"/>
        <v>#!+ delete 'mytext' if it is at the beginning of the line SSSS SELECT IIF(LEFT(mycolumn, LEN('mytext')) = 'mytext' , SUBSTRING(mycolumn ,1+LEN('mytext'),999) ,mycolumn ),* from mytable</v>
      </c>
      <c r="F118" s="52">
        <f t="shared" si="10"/>
        <v>32</v>
      </c>
      <c r="G118" s="74" t="str">
        <f t="shared" si="11"/>
        <v>SELECT IIF(LEFT(mycolumn, LEN('mytext')) = 'mytext' , SUBSTRING(mycolumn ,1+LEN('mytext'),999) ,mycolumn ),* from mytable</v>
      </c>
      <c r="H118" s="74" t="str">
        <f t="shared" si="12"/>
        <v>delete 'mytext' if it is at the beginning of the line</v>
      </c>
      <c r="I118" s="52" t="str">
        <f t="shared" si="13"/>
        <v>#!+ delete 'mytext' if it is at the beginning of the line</v>
      </c>
    </row>
    <row r="119" spans="1:9" x14ac:dyDescent="0.25">
      <c r="A119" s="55" t="str">
        <f>SUBSTITUTE(VLOOKUP(ROW()-1,Unix!M:N,2,FALSE),"!!!","'")</f>
        <v xml:space="preserve">sed 's/mytext$//'    ####!+ delete 'mytext' if it is at the end of line SSSS SELECT IIF(RIGHT(mycolumn, LEN('mytext')) = 'mytext' , LEFT(mycolumn ,LEN(mycolumn)-LEN('mytext')) ,mycolumn) ,* from mytable </v>
      </c>
      <c r="B119" s="52">
        <f t="shared" si="7"/>
        <v>22</v>
      </c>
      <c r="C119" s="20" t="str">
        <f>IF(LEFT(A119,2)&lt;&gt;"__", VLOOKUP(D119,Muppix!N:N,1,FALSE),"")</f>
        <v>sed 's/mytext$//'</v>
      </c>
      <c r="D119" s="33" t="str">
        <f t="shared" si="8"/>
        <v>sed 's/mytext$//'</v>
      </c>
      <c r="E119" s="52" t="str">
        <f t="shared" si="9"/>
        <v>#!+ delete 'mytext' if it is at the end of line SSSS SELECT IIF(RIGHT(mycolumn, LEN('mytext')) = 'mytext' , LEFT(mycolumn ,LEN(mycolumn)-LEN('mytext')) ,mycolumn) ,* from mytable</v>
      </c>
      <c r="F119" s="52">
        <f t="shared" si="10"/>
        <v>32</v>
      </c>
      <c r="G119" s="74" t="str">
        <f t="shared" si="11"/>
        <v>SELECT IIF(RIGHT(mycolumn, LEN('mytext')) = 'mytext' , LEFT(mycolumn ,LEN(mycolumn)-LEN('mytext')) ,mycolumn) ,* from mytable</v>
      </c>
      <c r="H119" s="74" t="str">
        <f t="shared" si="12"/>
        <v>delete 'mytext' if it is at the end of line</v>
      </c>
      <c r="I119" s="52" t="str">
        <f t="shared" si="13"/>
        <v>#!+ delete 'mytext' if it is at the end of line</v>
      </c>
    </row>
    <row r="120" spans="1:9" x14ac:dyDescent="0.25">
      <c r="A120" s="55" t="str">
        <f>SUBSTITUTE(VLOOKUP(ROW()-1,Unix!M:N,2,FALSE),"!!!","'")</f>
        <v xml:space="preserve">grep -v 'mytext$'    ## delete the whole line if 'mytext' is at the end of line SSSS SELECT * FROM mytable WHERE RIGHT(mycolumn, LEN('mytext')) &lt;&gt; 'mytext' </v>
      </c>
      <c r="B120" s="52">
        <f t="shared" si="7"/>
        <v>22</v>
      </c>
      <c r="C120" s="20" t="str">
        <f>IF(LEFT(A120,2)&lt;&gt;"__", VLOOKUP(D120,Muppix!N:N,1,FALSE),"")</f>
        <v>grep -v 'mytext$'</v>
      </c>
      <c r="D120" s="33" t="str">
        <f t="shared" si="8"/>
        <v>grep -v 'mytext$'</v>
      </c>
      <c r="E120" s="52" t="str">
        <f t="shared" si="9"/>
        <v>delete the whole line if 'mytext' is at the end of line SSSS SELECT * FROM mytable WHERE RIGHT(mycolumn, LEN('mytext')) &lt;&gt; 'mytext'</v>
      </c>
      <c r="F120" s="52">
        <f t="shared" si="10"/>
        <v>32</v>
      </c>
      <c r="G120" s="74" t="str">
        <f t="shared" si="11"/>
        <v>SELECT * FROM mytable WHERE RIGHT(mycolumn, LEN('mytext')) &lt;&gt; 'mytext'</v>
      </c>
      <c r="H120" s="74" t="str">
        <f t="shared" si="12"/>
        <v>delete the whole line if 'mytext' is at the end of line</v>
      </c>
      <c r="I120" s="52" t="str">
        <f t="shared" si="13"/>
        <v>delete the whole line if 'mytext' is at the end of line</v>
      </c>
    </row>
    <row r="121" spans="1:9" x14ac:dyDescent="0.25">
      <c r="A121" s="55" t="str">
        <f>SUBSTITUTE(VLOOKUP(ROW()-1,Unix!M:N,2,FALSE),"!!!","'")</f>
        <v xml:space="preserve">head -2              ####!+ select the beginning (fixed) begin and second lines (above), delete lines below second line SSSS SELECT TOP 2 * FROM mytable ORDER BY mycolumn ASC </v>
      </c>
      <c r="B121" s="52">
        <f t="shared" si="7"/>
        <v>22</v>
      </c>
      <c r="C121" s="20" t="str">
        <f>IF(LEFT(A121,2)&lt;&gt;"__", VLOOKUP(D121,Muppix!N:N,1,FALSE),"")</f>
        <v>head -2</v>
      </c>
      <c r="D121" s="33" t="str">
        <f t="shared" si="8"/>
        <v>head -2</v>
      </c>
      <c r="E121" s="52" t="str">
        <f t="shared" si="9"/>
        <v>#!+ select the beginning (fixed) begin and second lines (above), delete lines below second line SSSS SELECT TOP 2 * FROM mytable ORDER BY mycolumn ASC</v>
      </c>
      <c r="F121" s="52">
        <f t="shared" si="10"/>
        <v>32</v>
      </c>
      <c r="G121" s="74" t="str">
        <f t="shared" si="11"/>
        <v>SELECT TOP 2 * FROM mytable ORDER BY mycolumn ASC</v>
      </c>
      <c r="H121" s="74" t="str">
        <f t="shared" si="12"/>
        <v>select the beginning (fixed) begin and second lines (above), delete lines below second line</v>
      </c>
      <c r="I121" s="52" t="str">
        <f t="shared" si="13"/>
        <v>#!+ select the beginning (fixed) begin and second lines (above), delete lines below second line</v>
      </c>
    </row>
    <row r="122" spans="1:9" x14ac:dyDescent="0.25">
      <c r="A122" s="55" t="str">
        <f>SUBSTITUTE(VLOOKUP(ROW()-1,Unix!M:N,2,FALSE),"!!!","'")</f>
        <v xml:space="preserve">tail -2              ####!+ select (fixed) end line and second from end line , delete beginning/above lines. ie: tail -100 , end 100 lines TIP:useful for selecting mytext on live log files SSSS SELECT TOP 2 * FROM mytable ORDER BY mycolumn DESC </v>
      </c>
      <c r="B122" s="52">
        <f t="shared" si="7"/>
        <v>22</v>
      </c>
      <c r="C122" s="20" t="str">
        <f>IF(LEFT(A122,2)&lt;&gt;"__", VLOOKUP(D122,Muppix!N:N,1,FALSE),"")</f>
        <v>tail -2</v>
      </c>
      <c r="D122" s="33" t="str">
        <f t="shared" si="8"/>
        <v>tail -2</v>
      </c>
      <c r="E122" s="52" t="str">
        <f t="shared" si="9"/>
        <v>#!+ select (fixed) end line and second from end line , delete beginning/above lines. ie: tail -100 , end 100 lines TIP:useful for selecting mytext on live log files SSSS SELECT TOP 2 * FROM mytable ORDER BY mycolumn DESC</v>
      </c>
      <c r="F122" s="52">
        <f t="shared" si="10"/>
        <v>32</v>
      </c>
      <c r="G122" s="74" t="str">
        <f t="shared" si="11"/>
        <v>SELECT TOP 2 * FROM mytable ORDER BY mycolumn DESC</v>
      </c>
      <c r="H122" s="74" t="str">
        <f t="shared" si="12"/>
        <v>select (fixed) end line and second from end line , delete beginning/above lines. ie: tail -100 , end 100 lines TIP:useful for selecting mytext on live log files</v>
      </c>
      <c r="I122" s="52" t="str">
        <f t="shared" si="13"/>
        <v>#!+ select (fixed) end line and second from end line , delete beginning/above lines. ie: tail -100 , end 100 lines TIP:useful for selecting mytext on live log files</v>
      </c>
    </row>
    <row r="123" spans="1:9" x14ac:dyDescent="0.25">
      <c r="A123" s="55" t="str">
        <f>SUBSTITUTE(VLOOKUP(ROW()-1,Unix!M:N,2,FALSE),"!!!","'")</f>
        <v xml:space="preserve">awk 'NR&gt;=2'          ####!+ select the second (fixed) lines &amp; below , delete lines above second line SSSS SELECT * FROM (SELECT ROW_NUMBER() OVER (ORDER BY mycolumn) AS myrow, * FROM mytable ) X WHERE NOT myrow &gt;=2  </v>
      </c>
      <c r="B123" s="52">
        <f t="shared" si="7"/>
        <v>22</v>
      </c>
      <c r="C123" s="20" t="str">
        <f>IF(LEFT(A123,2)&lt;&gt;"__", VLOOKUP(D123,Muppix!N:N,1,FALSE),"")</f>
        <v>awk 'NR&gt;=2'</v>
      </c>
      <c r="D123" s="33" t="str">
        <f t="shared" si="8"/>
        <v>awk 'NR&gt;=2'</v>
      </c>
      <c r="E123" s="52" t="str">
        <f t="shared" si="9"/>
        <v>#!+ select the second (fixed) lines &amp; below , delete lines above second line SSSS SELECT * FROM (SELECT ROW_NUMBER() OVER (ORDER BY mycolumn) AS myrow, * FROM mytable ) X WHERE NOT myrow &gt;=2</v>
      </c>
      <c r="F123" s="52">
        <f t="shared" si="10"/>
        <v>32</v>
      </c>
      <c r="G123" s="74" t="str">
        <f t="shared" si="11"/>
        <v>SELECT * FROM (SELECT ROW_NUMBER() OVER (ORDER BY mycolumn) AS myrow, * FROM mytable ) X WHERE NOT myrow &gt;=2</v>
      </c>
      <c r="H123" s="74" t="str">
        <f t="shared" si="12"/>
        <v>select the second (fixed) lines &amp; below , delete lines above second line</v>
      </c>
      <c r="I123" s="52" t="str">
        <f t="shared" si="13"/>
        <v>#!+ select the second (fixed) lines &amp; below , delete lines above second line</v>
      </c>
    </row>
    <row r="124" spans="1:9" x14ac:dyDescent="0.25">
      <c r="A124" s="55" t="str">
        <f>SUBSTITUTE(VLOOKUP(ROW()-1,Unix!M:N,2,FALSE),"!!!","'")</f>
        <v xml:space="preserve">sed '2,88!d'         ####!+ select fixed line, between second line to 88th line,delete before 2, after 88 ,useful in splitting up a file SSSS SELECT TOP 88 * FROM (SELECT TOP (88+2) * FROM mytable ORDER BY mycolumn ASC)X ORDER BY mycolumn DESC </v>
      </c>
      <c r="B124" s="52">
        <f t="shared" si="7"/>
        <v>22</v>
      </c>
      <c r="C124" s="20" t="str">
        <f>IF(LEFT(A124,2)&lt;&gt;"__", VLOOKUP(D124,Muppix!N:N,1,FALSE),"")</f>
        <v>sed '2,88!d'</v>
      </c>
      <c r="D124" s="33" t="str">
        <f t="shared" si="8"/>
        <v>sed '2,88!d'</v>
      </c>
      <c r="E124" s="52" t="str">
        <f t="shared" si="9"/>
        <v>#!+ select fixed line, between second line to 88th line,delete before 2, after 88 ,useful in splitting up a file SSSS SELECT TOP 88 * FROM (SELECT TOP (88+2) * FROM mytable ORDER BY mycolumn ASC)X ORDER BY mycolumn DESC</v>
      </c>
      <c r="F124" s="52">
        <f t="shared" si="10"/>
        <v>32</v>
      </c>
      <c r="G124" s="74" t="str">
        <f t="shared" si="11"/>
        <v>SELECT TOP 88 * FROM (SELECT TOP (88+2) * FROM mytable ORDER BY mycolumn ASC)X ORDER BY mycolumn DESC</v>
      </c>
      <c r="H124" s="74" t="str">
        <f t="shared" si="12"/>
        <v>select fixed line, between second line to 88th line,delete before 2, after 88 ,useful in splitting up a file</v>
      </c>
      <c r="I124" s="52" t="str">
        <f t="shared" si="13"/>
        <v>#!+ select fixed line, between second line to 88th line,delete before 2, after 88 ,useful in splitting up a file</v>
      </c>
    </row>
    <row r="125" spans="1:9" x14ac:dyDescent="0.25">
      <c r="A125" s="55" t="str">
        <f>SUBSTITUTE(VLOOKUP(ROW()-1,Unix!M:N,2,FALSE),"!!!","'")</f>
        <v xml:space="preserve">______________research: select lines with 'mytext' and also lines above or below__________ </v>
      </c>
      <c r="B125" s="52" t="str">
        <f t="shared" si="7"/>
        <v/>
      </c>
      <c r="C125" s="20" t="str">
        <f>IF(LEFT(A125,2)&lt;&gt;"__", VLOOKUP(D125,Muppix!N:N,1,FALSE),"")</f>
        <v/>
      </c>
      <c r="D125" s="33" t="str">
        <f t="shared" si="8"/>
        <v/>
      </c>
      <c r="E125" s="52" t="str">
        <f t="shared" si="9"/>
        <v/>
      </c>
      <c r="F125" s="52">
        <f t="shared" si="10"/>
        <v>32</v>
      </c>
      <c r="G125" s="74" t="str">
        <f t="shared" si="11"/>
        <v/>
      </c>
      <c r="H125" s="74" t="str">
        <f t="shared" si="12"/>
        <v/>
      </c>
      <c r="I125" s="52" t="str">
        <f t="shared" si="13"/>
        <v/>
      </c>
    </row>
    <row r="126" spans="1:9" x14ac:dyDescent="0.25">
      <c r="A126" s="55" t="str">
        <f>SUBSTITUTE(VLOOKUP(ROW()-1,Unix!M:N,2,FALSE),"!!!","'")</f>
        <v xml:space="preserve">awk 'length &gt; 2'     ####!+ select line greater than (fixed) 2 characters length (second) , delete lines smaller than 1 2 ( &lt; less than) SSSS SELECT * FROM mytable WHERE LEN(CAST(mycolumn AS VARCHAR))&gt;2 </v>
      </c>
      <c r="B126" s="52">
        <f t="shared" si="7"/>
        <v>22</v>
      </c>
      <c r="C126" s="20" t="str">
        <f>IF(LEFT(A126,2)&lt;&gt;"__", VLOOKUP(D126,Muppix!N:N,1,FALSE),"")</f>
        <v>awk 'length &gt; 2'</v>
      </c>
      <c r="D126" s="33" t="str">
        <f t="shared" si="8"/>
        <v>awk 'length &gt; 2'</v>
      </c>
      <c r="E126" s="52" t="str">
        <f t="shared" si="9"/>
        <v>#!+ select line greater than (fixed) 2 characters length (second) , delete lines smaller than 1 2 ( &lt; less than) SSSS SELECT * FROM mytable WHERE LEN(CAST(mycolumn AS VARCHAR))&gt;2</v>
      </c>
      <c r="F126" s="52">
        <f t="shared" si="10"/>
        <v>32</v>
      </c>
      <c r="G126" s="74" t="str">
        <f t="shared" si="11"/>
        <v>SELECT * FROM mytable WHERE LEN(CAST(mycolumn AS VARCHAR))&gt;2</v>
      </c>
      <c r="H126" s="74" t="str">
        <f t="shared" si="12"/>
        <v>select line greater than (fixed) 2 characters length (second) , delete lines smaller than 1 2 ( &lt; less than)</v>
      </c>
      <c r="I126" s="52" t="str">
        <f t="shared" si="13"/>
        <v>#!+ select line greater than (fixed) 2 characters length (second) , delete lines smaller than 1 2 ( &lt; less than)</v>
      </c>
    </row>
    <row r="127" spans="1:9" x14ac:dyDescent="0.25">
      <c r="A127" s="55" t="str">
        <f>SUBSTITUTE(VLOOKUP(ROW()-1,Unix!M:N,2,FALSE),"!!!","'")</f>
        <v xml:space="preserve">awk 'length&gt;max{max=length;lin=$0}END{print lin;}' ####! select the longest line SSSS SELECT TOP 1 * FROM mytable ORDER BY LEN(CAST(mycolumn AS VARCHAR)) DESC </v>
      </c>
      <c r="B127" s="52">
        <f t="shared" si="7"/>
        <v>52</v>
      </c>
      <c r="C127" s="20" t="e">
        <f>IF(LEFT(A127,2)&lt;&gt;"__", VLOOKUP(D127,Muppix!N:N,1,FALSE),"")</f>
        <v>#N/A</v>
      </c>
      <c r="D127" s="33" t="str">
        <f t="shared" si="8"/>
        <v>awk 'length&gt;max{max=length;lin=$0}END{print lin;}'</v>
      </c>
      <c r="E127" s="52" t="str">
        <f t="shared" si="9"/>
        <v>#! select the longest line SSSS SELECT TOP 1 * FROM mytable ORDER BY LEN(CAST(mycolumn AS VARCHAR)) DESC</v>
      </c>
      <c r="F127" s="52">
        <f t="shared" si="10"/>
        <v>33</v>
      </c>
      <c r="G127" s="74" t="str">
        <f t="shared" si="11"/>
        <v>SELECT TOP 1 * FROM mytable ORDER BY LEN(CAST(mycolumn AS VARCHAR)) DESC</v>
      </c>
      <c r="H127" s="74" t="str">
        <f t="shared" si="12"/>
        <v>select the longest line</v>
      </c>
      <c r="I127" s="52" t="str">
        <f t="shared" si="13"/>
        <v>#! select the longest line</v>
      </c>
    </row>
    <row r="128" spans="1:9" x14ac:dyDescent="0.25">
      <c r="A128" s="55" t="str">
        <f>SUBSTITUTE(VLOOKUP(ROW()-1,Unix!M:N,2,FALSE),"!!!","'")</f>
        <v xml:space="preserve">______________numbers or values   [greater smaller equals number end begin second column delete] </v>
      </c>
      <c r="B128" s="52" t="str">
        <f t="shared" si="7"/>
        <v/>
      </c>
      <c r="C128" s="20" t="str">
        <f>IF(LEFT(A128,2)&lt;&gt;"__", VLOOKUP(D128,Muppix!N:N,1,FALSE),"")</f>
        <v/>
      </c>
      <c r="D128" s="33" t="str">
        <f t="shared" si="8"/>
        <v/>
      </c>
      <c r="E128" s="52" t="str">
        <f t="shared" si="9"/>
        <v/>
      </c>
      <c r="F128" s="52">
        <f t="shared" si="10"/>
        <v>33</v>
      </c>
      <c r="G128" s="74" t="str">
        <f t="shared" si="11"/>
        <v/>
      </c>
      <c r="H128" s="74" t="str">
        <f t="shared" si="12"/>
        <v/>
      </c>
      <c r="I128" s="52" t="str">
        <f t="shared" si="13"/>
        <v/>
      </c>
    </row>
    <row r="129" spans="1:9" x14ac:dyDescent="0.25">
      <c r="A129" s="55" t="str">
        <f>SUBSTITUTE(VLOOKUP(ROW()-1,Unix!M:N,2,FALSE),"!!!","'")</f>
        <v xml:space="preserve">egrep '[0-9]'        ####!+ select lines with a number (range) somewhere on the line SSSS SELECT * FROM mytable WHERE mycolumn LIKE '%[0-9]%' </v>
      </c>
      <c r="B129" s="52">
        <f t="shared" si="7"/>
        <v>22</v>
      </c>
      <c r="C129" s="20" t="str">
        <f>IF(LEFT(A129,2)&lt;&gt;"__", VLOOKUP(D129,Muppix!N:N,1,FALSE),"")</f>
        <v>egrep '[0-9]'</v>
      </c>
      <c r="D129" s="33" t="str">
        <f t="shared" si="8"/>
        <v>egrep '[0-9]'</v>
      </c>
      <c r="E129" s="52" t="str">
        <f t="shared" si="9"/>
        <v>#!+ select lines with a number (range) somewhere on the line SSSS SELECT * FROM mytable WHERE mycolumn LIKE '%[0-9]%'</v>
      </c>
      <c r="F129" s="52">
        <f t="shared" si="10"/>
        <v>33</v>
      </c>
      <c r="G129" s="74" t="str">
        <f t="shared" si="11"/>
        <v>SELECT * FROM mytable WHERE mycolumn LIKE '%[0-9]%'</v>
      </c>
      <c r="H129" s="74" t="str">
        <f t="shared" si="12"/>
        <v>select lines with a number (range) somewhere on the line</v>
      </c>
      <c r="I129" s="52" t="str">
        <f t="shared" si="13"/>
        <v>#!+ select lines with a number (range) somewhere on the line</v>
      </c>
    </row>
    <row r="130" spans="1:9" x14ac:dyDescent="0.25">
      <c r="A130" s="55" t="str">
        <f>SUBSTITUTE(VLOOKUP(ROW()-1,Unix!M:N,2,FALSE),"!!!","'")</f>
        <v xml:space="preserve">grep -v '[0-9]'      ####!+ delete lines with a number (range) somewhere on the line SSSS SELECT * FROM mytable WHERE NOT mycolumn LIKE '%[0-9]%' </v>
      </c>
      <c r="B130" s="52">
        <f t="shared" si="7"/>
        <v>22</v>
      </c>
      <c r="C130" s="20" t="str">
        <f>IF(LEFT(A130,2)&lt;&gt;"__", VLOOKUP(D130,Muppix!N:N,1,FALSE),"")</f>
        <v>grep -v '[0-9]'</v>
      </c>
      <c r="D130" s="33" t="str">
        <f t="shared" si="8"/>
        <v>grep -v '[0-9]'</v>
      </c>
      <c r="E130" s="52" t="str">
        <f t="shared" si="9"/>
        <v>#!+ delete lines with a number (range) somewhere on the line SSSS SELECT * FROM mytable WHERE NOT mycolumn LIKE '%[0-9]%'</v>
      </c>
      <c r="F130" s="52">
        <f t="shared" si="10"/>
        <v>33</v>
      </c>
      <c r="G130" s="74" t="str">
        <f t="shared" si="11"/>
        <v>SELECT * FROM mytable WHERE NOT mycolumn LIKE '%[0-9]%'</v>
      </c>
      <c r="H130" s="74" t="str">
        <f t="shared" si="12"/>
        <v>delete lines with a number (range) somewhere on the line</v>
      </c>
      <c r="I130" s="52" t="str">
        <f t="shared" si="13"/>
        <v>#!+ delete lines with a number (range) somewhere on the line</v>
      </c>
    </row>
    <row r="131" spans="1:9" x14ac:dyDescent="0.25">
      <c r="A131" s="55" t="str">
        <f>SUBSTITUTE(VLOOKUP(ROW()-1,Unix!M:N,2,FALSE),"!!!","'")</f>
        <v xml:space="preserve">awk '{if(($1+0) &gt; 2.0) print $0}' ####!+ select line if begin column has a number/value : is greater than 2.0 SSSS SELECT * FROM mytable WHERE mycolumn &gt; 2.0 </v>
      </c>
      <c r="B131" s="52">
        <f t="shared" si="7"/>
        <v>35</v>
      </c>
      <c r="C131" s="20" t="str">
        <f>IF(LEFT(A131,2)&lt;&gt;"__", VLOOKUP(D131,Muppix!N:N,1,FALSE),"")</f>
        <v>awk '{if(($1+0) &gt; 2.0) print $0}'</v>
      </c>
      <c r="D131" s="33" t="str">
        <f t="shared" si="8"/>
        <v>awk '{if(($1+0) &gt; 2.0) print $0}'</v>
      </c>
      <c r="E131" s="52" t="str">
        <f t="shared" si="9"/>
        <v>#!+ select line if begin column has a number/value : is greater than 2.0 SSSS SELECT * FROM mytable WHERE mycolumn &gt; 2.0</v>
      </c>
      <c r="F131" s="52">
        <f t="shared" si="10"/>
        <v>33</v>
      </c>
      <c r="G131" s="74" t="str">
        <f t="shared" si="11"/>
        <v>SELECT * FROM mytable WHERE mycolumn &gt; 2.0</v>
      </c>
      <c r="H131" s="74" t="str">
        <f t="shared" si="12"/>
        <v>select line if begin column has a number/value : is greater than 2.0</v>
      </c>
      <c r="I131" s="52" t="str">
        <f t="shared" si="13"/>
        <v>#!+ select line if begin column has a number/value : is greater than 2.0</v>
      </c>
    </row>
    <row r="132" spans="1:9" x14ac:dyDescent="0.25">
      <c r="A132" s="55" t="str">
        <f>SUBSTITUTE(VLOOKUP(ROW()-1,Unix!M:N,2,FALSE),"!!!","'")</f>
        <v xml:space="preserve">tr -d '[:digit:]'    ####!+ delete all numbers on the line (range of characters 0-9) SSSS GO CREATE FUNCTION [dbo].[fnStripNum] (@Txt varchar(100)) RETURNS varchar(100) AS BEGIN DECLARE @Res varchar(100) SET @Res = '' IF @Txt LIKE '%[0-9]%' BEGIN SELECT @Res = @Res + SUBSTRING( @Txt,N.ID,1) FROM dbo.T100 N WHERE N.ID &lt;= LEN(@Txt) AND SUBSTRING( @Txt ,N.ID,1) LIKE '[^0-9]' END ELSE BEGIN SET @Res = @Txt END RETURN @Res END GO SELECT dbo.fnStripNum(mycolumn) from mytable --use table T100. create function only once! </v>
      </c>
      <c r="B132" s="52">
        <f t="shared" si="7"/>
        <v>22</v>
      </c>
      <c r="C132" s="20" t="str">
        <f>IF(LEFT(A132,2)&lt;&gt;"__", VLOOKUP(D132,Muppix!N:N,1,FALSE),"")</f>
        <v>tr -d '[:digit:]'</v>
      </c>
      <c r="D132" s="33" t="str">
        <f t="shared" si="8"/>
        <v>tr -d '[:digit:]'</v>
      </c>
      <c r="E132" s="52" t="str">
        <f t="shared" si="9"/>
        <v>#!+ delete all numbers on the line (range of characters 0-9) SSSS GO CREATE FUNCTION [dbo].[fnStripNum] (@Txt varchar(100)) RETURNS varchar(100) AS BEGIN DECLARE @Res varchar(100) SET @Res = '' IF @Txt LIKE '%[0-9]%' BEGIN SELECT @Res = @Res + SUBSTRING( @Txt,N.ID,1) FROM dbo.T100 N WHERE N.ID &lt;= LEN(@Txt) AND SUBSTRING( @Txt ,N.ID,1) LIKE '[^0-9]' END ELSE BEGIN SET @Res = @Txt END RETURN @Res END GO SELECT dbo.fnStripNum(mycolumn) from mytable --use table T100. create function only once!</v>
      </c>
      <c r="F132" s="52">
        <f t="shared" si="10"/>
        <v>33</v>
      </c>
      <c r="G132" s="74" t="str">
        <f t="shared" si="11"/>
        <v>GO CREATE FUNCTION [dbo].[fnStripNum] (@Txt varchar(100)) RETURNS varchar(100) AS BEGIN DECLARE @Res varchar(100) SET @Res = '' IF @Txt LIKE '%[0-9]%' BEGIN SELECT @Res = @Res + SUBSTRING( @Txt,N.ID,1) FROM dbo.T100 N WHERE N.ID &lt;= LEN(@Txt) AND SUBSTRING( @Txt ,N.ID,1) LIKE '[^0-9]' END ELSE BEGIN SET @Res = @Txt END RETURN @Res END GO SELECT dbo.fnStripNum(mycolumn) from mytable --use table T100. create function only once!</v>
      </c>
      <c r="H132" s="74" t="str">
        <f t="shared" si="12"/>
        <v>delete all numbers on the line (range of characters 0-9)</v>
      </c>
      <c r="I132" s="52" t="str">
        <f t="shared" si="13"/>
        <v>#!+ delete all numbers on the line (range of characters 0-9)</v>
      </c>
    </row>
    <row r="133" spans="1:9" x14ac:dyDescent="0.25">
      <c r="A133" s="55" t="str">
        <f>SUBSTITUTE(VLOOKUP(ROW()-1,Unix!M:N,2,FALSE),"!!!","'")</f>
        <v xml:space="preserve">sed 's/[^0-9].*//g'  ####!+ select numbers before characters , delete characters after the numbers SSSS SELECT CAST( LEFT( mycolumn +'A', PATINDEX( '%[^0-9]%' ,mycolumn +'A')- 1) AS BIGINT) ,mycolumn FROM mytable </v>
      </c>
      <c r="B133" s="52">
        <f t="shared" ref="B133:B196" si="14">IF(A133="","",IF(LEFT(A133,2)&lt;&gt;"__",FIND("##",A133,1),""))</f>
        <v>22</v>
      </c>
      <c r="C133" s="20" t="str">
        <f>IF(LEFT(A133,2)&lt;&gt;"__", VLOOKUP(D133,Muppix!N:N,1,FALSE),"")</f>
        <v>sed 's/[^0-9].*//g'</v>
      </c>
      <c r="D133" s="33" t="str">
        <f t="shared" ref="D133:D196" si="15">IF(B133&lt;&gt;"",SUBSTITUTE(TRIM(LEFT(A133,B133-1)),"~","@"),"")</f>
        <v>sed 's/[^0-9].*//g'</v>
      </c>
      <c r="E133" s="52" t="str">
        <f t="shared" ref="E133:E196" si="16">IF(D133&lt;&gt;"",TRIM(MID(A133,B133+3,999999)),"")</f>
        <v>#!+ select numbers before characters , delete characters after the numbers SSSS SELECT CAST( LEFT( mycolumn +'A', PATINDEX( '%[^0-9]%' ,mycolumn +'A')- 1) AS BIGINT) ,mycolumn FROM mytable</v>
      </c>
      <c r="F133" s="52">
        <f t="shared" ref="F133:F196" si="17">N(F132)+IF(AND(E133&lt;&gt;"",ISERROR(C133)),1,0)</f>
        <v>33</v>
      </c>
      <c r="G133" s="74" t="str">
        <f t="shared" ref="G133:G196" si="18">IFERROR(TRIM(MID(E133,4+FIND("SSSS",E133,1),9999)),"")</f>
        <v>SELECT CAST( LEFT( mycolumn +'A', PATINDEX( '%[^0-9]%' ,mycolumn +'A')- 1) AS BIGINT) ,mycolumn FROM mytable</v>
      </c>
      <c r="H133" s="74" t="str">
        <f t="shared" ref="H133:H196" si="19">TRIM(SUBSTITUTE(SUBSTITUTE(SUBSTITUTE(LEFT(I133,3),"!"," "),"+"," "),"#"," ")&amp;MID(I133,4,999))</f>
        <v>select numbers before characters , delete characters after the numbers</v>
      </c>
      <c r="I133" s="52" t="str">
        <f t="shared" ref="I133:I196" si="20">IF(G133&lt;&gt;"",IFERROR(TRIM(LEFT(E133,FIND("SSSS",E133,1)-1)),""),"")</f>
        <v>#!+ select numbers before characters , delete characters after the numbers</v>
      </c>
    </row>
    <row r="134" spans="1:9" x14ac:dyDescent="0.25">
      <c r="A134" s="55" t="str">
        <f>SUBSTITUTE(VLOOKUP(ROW()-1,Unix!M:N,2,FALSE),"!!!","'")</f>
        <v xml:space="preserve">egrep '[^0-9]'       ####! delete lines with just numbers (lines beginning with just single integer amount) (can select the range/character set other than numeric characters) SSSS SELECT mycolumn FROM mytable WHERE LEN(dbo.fnStripChars(mycolumn, '^0-9'))=LEN(mycolumn) </v>
      </c>
      <c r="B134" s="52">
        <f t="shared" si="14"/>
        <v>22</v>
      </c>
      <c r="C134" s="20" t="e">
        <f>IF(LEFT(A134,2)&lt;&gt;"__", VLOOKUP(D134,Muppix!N:N,1,FALSE),"")</f>
        <v>#N/A</v>
      </c>
      <c r="D134" s="33" t="str">
        <f t="shared" si="15"/>
        <v>egrep '[^0-9]'</v>
      </c>
      <c r="E134" s="52" t="str">
        <f t="shared" si="16"/>
        <v>#! delete lines with just numbers (lines beginning with just single integer amount) (can select the range/character set other than numeric characters) SSSS SELECT mycolumn FROM mytable WHERE LEN(dbo.fnStripChars(mycolumn, '^0-9'))=LEN(mycolumn)</v>
      </c>
      <c r="F134" s="52">
        <f t="shared" si="17"/>
        <v>34</v>
      </c>
      <c r="G134" s="74" t="str">
        <f t="shared" si="18"/>
        <v>SELECT mycolumn FROM mytable WHERE LEN(dbo.fnStripChars(mycolumn, '^0-9'))=LEN(mycolumn)</v>
      </c>
      <c r="H134" s="74" t="str">
        <f t="shared" si="19"/>
        <v>delete lines with just numbers (lines beginning with just single integer amount) (can select the range/character set other than numeric characters)</v>
      </c>
      <c r="I134" s="52" t="str">
        <f t="shared" si="20"/>
        <v>#! delete lines with just numbers (lines beginning with just single integer amount) (can select the range/character set other than numeric characters)</v>
      </c>
    </row>
    <row r="135" spans="1:9" x14ac:dyDescent="0.25">
      <c r="A135" s="55" t="str">
        <f>SUBSTITUTE(VLOOKUP(ROW()-1,Unix!M:N,2,FALSE),"!!!","'")</f>
        <v xml:space="preserve">sed 's/[0-9]//g'     ####!+ delete all numbers/digits SSSS SELECT REPLACE( REPLACE( REPLACE( REPLACE( REPLACE( REPLACE( REPLACE( REPLACE( REPLACE( REPLACE( mycolumn,'0','') ,'1', ''), '2', ''), '3', ''), '4','') ,'5' ,'') ,'6',''),'7',''),'8',''),'9','') FROM mytable </v>
      </c>
      <c r="B135" s="52">
        <f t="shared" si="14"/>
        <v>22</v>
      </c>
      <c r="C135" s="20" t="str">
        <f>IF(LEFT(A135,2)&lt;&gt;"__", VLOOKUP(D135,Muppix!N:N,1,FALSE),"")</f>
        <v>sed 's/[0-9]//g'</v>
      </c>
      <c r="D135" s="33" t="str">
        <f t="shared" si="15"/>
        <v>sed 's/[0-9]//g'</v>
      </c>
      <c r="E135" s="52" t="str">
        <f t="shared" si="16"/>
        <v>#!+ delete all numbers/digits SSSS SELECT REPLACE( REPLACE( REPLACE( REPLACE( REPLACE( REPLACE( REPLACE( REPLACE( REPLACE( REPLACE( mycolumn,'0','') ,'1', ''), '2', ''), '3', ''), '4','') ,'5' ,'') ,'6',''),'7',''),'8',''),'9','') FROM mytable</v>
      </c>
      <c r="F135" s="52">
        <f t="shared" si="17"/>
        <v>34</v>
      </c>
      <c r="G135" s="74" t="str">
        <f t="shared" si="18"/>
        <v>SELECT REPLACE( REPLACE( REPLACE( REPLACE( REPLACE( REPLACE( REPLACE( REPLACE( REPLACE( REPLACE( mycolumn,'0','') ,'1', ''), '2', ''), '3', ''), '4','') ,'5' ,'') ,'6',''),'7',''),'8',''),'9','') FROM mytable</v>
      </c>
      <c r="H135" s="74" t="str">
        <f t="shared" si="19"/>
        <v>delete all numbers/digits</v>
      </c>
      <c r="I135" s="52" t="str">
        <f t="shared" si="20"/>
        <v>#!+ delete all numbers/digits</v>
      </c>
    </row>
    <row r="136" spans="1:9" x14ac:dyDescent="0.25">
      <c r="A136" s="55" t="str">
        <f>SUBSTITUTE(VLOOKUP(ROW()-1,Unix!M:N,2,FALSE),"!!!","'")</f>
        <v xml:space="preserve">awk '($2 + 0) == 2.0' ####! if second column has a number/value : is exactly equals to 2.0 ie: column could select 10.000, 10 or 010, select whole line SSSS SELECT * FROM mytable WHERE mysecondcolumn = 2.0 </v>
      </c>
      <c r="B136" s="52">
        <f t="shared" si="14"/>
        <v>23</v>
      </c>
      <c r="C136" s="20" t="e">
        <f>IF(LEFT(A136,2)&lt;&gt;"__", VLOOKUP(D136,Muppix!N:N,1,FALSE),"")</f>
        <v>#N/A</v>
      </c>
      <c r="D136" s="33" t="str">
        <f t="shared" si="15"/>
        <v>awk '($2 + 0) == 2.0'</v>
      </c>
      <c r="E136" s="52" t="str">
        <f t="shared" si="16"/>
        <v>#! if second column has a number/value : is exactly equals to 2.0 ie: column could select 10.000, 10 or 010, select whole line SSSS SELECT * FROM mytable WHERE mysecondcolumn = 2.0</v>
      </c>
      <c r="F136" s="52">
        <f t="shared" si="17"/>
        <v>35</v>
      </c>
      <c r="G136" s="74" t="str">
        <f t="shared" si="18"/>
        <v>SELECT * FROM mytable WHERE mysecondcolumn = 2.0</v>
      </c>
      <c r="H136" s="74" t="str">
        <f t="shared" si="19"/>
        <v>if second column has a number/value : is exactly equals to 2.0 ie: column could select 10.000, 10 or 010, select whole line</v>
      </c>
      <c r="I136" s="52" t="str">
        <f t="shared" si="20"/>
        <v>#! if second column has a number/value : is exactly equals to 2.0 ie: column could select 10.000, 10 or 010, select whole line</v>
      </c>
    </row>
    <row r="137" spans="1:9" x14ac:dyDescent="0.25">
      <c r="A137" s="55" t="str">
        <f>SUBSTITUTE(VLOOKUP(ROW()-1,Unix!M:N,2,FALSE),"!!!","'")</f>
        <v xml:space="preserve">awk '{gsub(/,/,"",$2);gsub(/\(/,"-",$2);gsub(/\)/,"",$2);print $0}' ## convert/clean up numbers in second column so can be summed up,ie negative number (123,456) SSSS SELECT (CONVERT( decimal(15,2) ,REPLACE( REPLACE( REPLACE( mycolumn,'(','-') ,')','') ,',' ,''))) FROM mytable </v>
      </c>
      <c r="B137" s="52">
        <f t="shared" si="14"/>
        <v>69</v>
      </c>
      <c r="C137" s="20" t="e">
        <f>IF(LEFT(A137,2)&lt;&gt;"__", VLOOKUP(D137,Muppix!N:N,1,FALSE),"")</f>
        <v>#N/A</v>
      </c>
      <c r="D137" s="33" t="str">
        <f t="shared" si="15"/>
        <v>awk '{gsub(/,/,"",$2);gsub(/\(/,"-",$2);gsub(/\)/,"",$2);print $0}'</v>
      </c>
      <c r="E137" s="52" t="str">
        <f t="shared" si="16"/>
        <v>convert/clean up numbers in second column so can be summed up,ie negative number (123,456) SSSS SELECT (CONVERT( decimal(15,2) ,REPLACE( REPLACE( REPLACE( mycolumn,'(','-') ,')','') ,',' ,''))) FROM mytable</v>
      </c>
      <c r="F137" s="52">
        <f t="shared" si="17"/>
        <v>36</v>
      </c>
      <c r="G137" s="74" t="str">
        <f t="shared" si="18"/>
        <v>SELECT (CONVERT( decimal(15,2) ,REPLACE( REPLACE( REPLACE( mycolumn,'(','-') ,')','') ,',' ,''))) FROM mytable</v>
      </c>
      <c r="H137" s="74" t="str">
        <f t="shared" si="19"/>
        <v>convert/clean up numbers in second column so can be summed up,ie negative number (123,456)</v>
      </c>
      <c r="I137" s="52" t="str">
        <f t="shared" si="20"/>
        <v>convert/clean up numbers in second column so can be summed up,ie negative number (123,456)</v>
      </c>
    </row>
    <row r="138" spans="1:9" x14ac:dyDescent="0.25">
      <c r="A138" s="55" t="str">
        <f>SUBSTITUTE(VLOOKUP(ROW()-1,Unix!M:N,2,FALSE),"!!!","'")</f>
        <v xml:space="preserve">awk '{if (($2 + 0) &lt; 10.1) print}' | awk '{if (($2 + 0) &gt; 2.0) print}' ## select lines if second column number /value is between 2.0 - 10.1 , it is greater than 2.0 and less than 10.1 SSSS SELECT * FROM mytable WHERE mysecondcolumn BETWEEN 2 AND 10.1 </v>
      </c>
      <c r="B138" s="52">
        <f t="shared" si="14"/>
        <v>72</v>
      </c>
      <c r="C138" s="20" t="e">
        <f>IF(LEFT(A138,2)&lt;&gt;"__", VLOOKUP(D138,Muppix!N:N,1,FALSE),"")</f>
        <v>#N/A</v>
      </c>
      <c r="D138" s="33" t="str">
        <f t="shared" si="15"/>
        <v>awk '{if (($2 + 0) &lt; 10.1) print}' | awk '{if (($2 + 0) &gt; 2.0) print}'</v>
      </c>
      <c r="E138" s="52" t="str">
        <f t="shared" si="16"/>
        <v>select lines if second column number /value is between 2.0 - 10.1 , it is greater than 2.0 and less than 10.1 SSSS SELECT * FROM mytable WHERE mysecondcolumn BETWEEN 2 AND 10.1</v>
      </c>
      <c r="F138" s="52">
        <f t="shared" si="17"/>
        <v>37</v>
      </c>
      <c r="G138" s="74" t="str">
        <f t="shared" si="18"/>
        <v>SELECT * FROM mytable WHERE mysecondcolumn BETWEEN 2 AND 10.1</v>
      </c>
      <c r="H138" s="74" t="str">
        <f t="shared" si="19"/>
        <v>select lines if second column number /value is between 2.0 - 10.1 , it is greater than 2.0 and less than 10.1</v>
      </c>
      <c r="I138" s="52" t="str">
        <f t="shared" si="20"/>
        <v>select lines if second column number /value is between 2.0 - 10.1 , it is greater than 2.0 and less than 10.1</v>
      </c>
    </row>
    <row r="139" spans="1:9" x14ac:dyDescent="0.25">
      <c r="A139" s="55" t="str">
        <f>SUBSTITUTE(VLOOKUP(ROW()-1,Unix!M:N,2,FALSE),"!!!","'")</f>
        <v xml:space="preserve">tr -d '[:alnum:]'    ## delete all characters aswell as letters/numbers on a line , select just the punctuation characters SSSS SELECT dbo.fnStripChars(mycolumn, '0-9a-z') FROM mytable </v>
      </c>
      <c r="B139" s="52">
        <f t="shared" si="14"/>
        <v>22</v>
      </c>
      <c r="C139" s="20" t="e">
        <f>IF(LEFT(A139,2)&lt;&gt;"__", VLOOKUP(D139,Muppix!N:N,1,FALSE),"")</f>
        <v>#N/A</v>
      </c>
      <c r="D139" s="33" t="str">
        <f t="shared" si="15"/>
        <v>tr -d '[:alnum:]'</v>
      </c>
      <c r="E139" s="52" t="str">
        <f t="shared" si="16"/>
        <v>delete all characters aswell as letters/numbers on a line , select just the punctuation characters SSSS SELECT dbo.fnStripChars(mycolumn, '0-9a-z') FROM mytable</v>
      </c>
      <c r="F139" s="52">
        <f t="shared" si="17"/>
        <v>38</v>
      </c>
      <c r="G139" s="74" t="str">
        <f t="shared" si="18"/>
        <v>SELECT dbo.fnStripChars(mycolumn, '0-9a-z') FROM mytable</v>
      </c>
      <c r="H139" s="74" t="str">
        <f t="shared" si="19"/>
        <v>delete all characters aswell as letters/numbers on a line , select just the punctuation characters</v>
      </c>
      <c r="I139" s="52" t="str">
        <f t="shared" si="20"/>
        <v>delete all characters aswell as letters/numbers on a line , select just the punctuation characters</v>
      </c>
    </row>
    <row r="140" spans="1:9" x14ac:dyDescent="0.25">
      <c r="A140" s="55" t="str">
        <f>SUBSTITUTE(VLOOKUP(ROW()-1,Unix!M:N,2,FALSE),"!!!","'")</f>
        <v xml:space="preserve">awk '{print $0,$2+$3}' ## select text &amp; insert end column - sum up/ add second &amp; third columns SSSS SELECT * ,mysecondcolumn + mythirdcolumn AS mytotal FROM mytable </v>
      </c>
      <c r="B140" s="52">
        <f t="shared" si="14"/>
        <v>24</v>
      </c>
      <c r="C140" s="20" t="e">
        <f>IF(LEFT(A140,2)&lt;&gt;"__", VLOOKUP(D140,Muppix!N:N,1,FALSE),"")</f>
        <v>#N/A</v>
      </c>
      <c r="D140" s="33" t="str">
        <f t="shared" si="15"/>
        <v>awk '{print $0,$2+$3}'</v>
      </c>
      <c r="E140" s="52" t="str">
        <f t="shared" si="16"/>
        <v>select text &amp; insert end column - sum up/ add second &amp; third columns SSSS SELECT * ,mysecondcolumn + mythirdcolumn AS mytotal FROM mytable</v>
      </c>
      <c r="F140" s="52">
        <f t="shared" si="17"/>
        <v>39</v>
      </c>
      <c r="G140" s="74" t="str">
        <f t="shared" si="18"/>
        <v>SELECT * ,mysecondcolumn + mythirdcolumn AS mytotal FROM mytable</v>
      </c>
      <c r="H140" s="74" t="str">
        <f t="shared" si="19"/>
        <v>select text &amp; insert end column - sum up/ add second &amp; third columns</v>
      </c>
      <c r="I140" s="52" t="str">
        <f t="shared" si="20"/>
        <v>select text &amp; insert end column - sum up/ add second &amp; third columns</v>
      </c>
    </row>
    <row r="141" spans="1:9" x14ac:dyDescent="0.25">
      <c r="A141" s="55" t="str">
        <f>SUBSTITUTE(VLOOKUP(ROW()-1,Unix!M:N,2,FALSE),"!!!","'")</f>
        <v xml:space="preserve">(tr '\n' +; echo 0) | bc ## sum up a single column/ list of numbers ie SSSS SELECT SUM(mycolumn) FROM mytable </v>
      </c>
      <c r="B141" s="52">
        <f t="shared" si="14"/>
        <v>26</v>
      </c>
      <c r="C141" s="20" t="e">
        <f>IF(LEFT(A141,2)&lt;&gt;"__", VLOOKUP(D141,Muppix!N:N,1,FALSE),"")</f>
        <v>#N/A</v>
      </c>
      <c r="D141" s="33" t="str">
        <f t="shared" si="15"/>
        <v>(tr '\n' +; echo 0) | bc</v>
      </c>
      <c r="E141" s="52" t="str">
        <f t="shared" si="16"/>
        <v>sum up a single column/ list of numbers ie SSSS SELECT SUM(mycolumn) FROM mytable</v>
      </c>
      <c r="F141" s="52">
        <f t="shared" si="17"/>
        <v>40</v>
      </c>
      <c r="G141" s="74" t="str">
        <f t="shared" si="18"/>
        <v>SELECT SUM(mycolumn) FROM mytable</v>
      </c>
      <c r="H141" s="74" t="str">
        <f t="shared" si="19"/>
        <v>sum up a single column/ list of numbers ie</v>
      </c>
      <c r="I141" s="52" t="str">
        <f t="shared" si="20"/>
        <v>sum up a single column/ list of numbers ie</v>
      </c>
    </row>
    <row r="142" spans="1:9" x14ac:dyDescent="0.25">
      <c r="A142" s="55" t="str">
        <f>SUBSTITUTE(VLOOKUP(ROW()-1,Unix!M:N,2,FALSE),"!!!","'")</f>
        <v xml:space="preserve">awk '{print $1,c+=$2}' ## cumulative sum up of second column SSSS SELECT mycolumn,mysecondcolumn,mysum FROM (SELECT t1.mycolumn, t1.mysecondcolumn, SUM(t2.mysecondcolumn) AS mysum FROM mytable t1 INNER JOIN mytable t2 ON t1.mycolumn &gt;= t2.mycolumn GROUP BY t1.mycolumn, t1.mysecondcolumn) X ORDER BY mysum </v>
      </c>
      <c r="B142" s="52">
        <f t="shared" si="14"/>
        <v>24</v>
      </c>
      <c r="C142" s="20" t="e">
        <f>IF(LEFT(A142,2)&lt;&gt;"__", VLOOKUP(D142,Muppix!N:N,1,FALSE),"")</f>
        <v>#N/A</v>
      </c>
      <c r="D142" s="33" t="str">
        <f t="shared" si="15"/>
        <v>awk '{print $1,c+=$2}'</v>
      </c>
      <c r="E142" s="52" t="str">
        <f t="shared" si="16"/>
        <v>cumulative sum up of second column SSSS SELECT mycolumn,mysecondcolumn,mysum FROM (SELECT t1.mycolumn, t1.mysecondcolumn, SUM(t2.mysecondcolumn) AS mysum FROM mytable t1 INNER JOIN mytable t2 ON t1.mycolumn &gt;= t2.mycolumn GROUP BY t1.mycolumn, t1.mysecondcolumn) X ORDER BY mysum</v>
      </c>
      <c r="F142" s="52">
        <f t="shared" si="17"/>
        <v>41</v>
      </c>
      <c r="G142" s="74" t="str">
        <f t="shared" si="18"/>
        <v>SELECT mycolumn,mysecondcolumn,mysum FROM (SELECT t1.mycolumn, t1.mysecondcolumn, SUM(t2.mysecondcolumn) AS mysum FROM mytable t1 INNER JOIN mytable t2 ON t1.mycolumn &gt;= t2.mycolumn GROUP BY t1.mycolumn, t1.mysecondcolumn) X ORDER BY mysum</v>
      </c>
      <c r="H142" s="74" t="str">
        <f t="shared" si="19"/>
        <v>cumulative sum up of second column</v>
      </c>
      <c r="I142" s="52" t="str">
        <f t="shared" si="20"/>
        <v>cumulative sum up of second column</v>
      </c>
    </row>
    <row r="143" spans="1:9" x14ac:dyDescent="0.25">
      <c r="A143" s="55" t="str">
        <f>SUBSTITUTE(VLOOKUP(ROW()-1,Unix!M:N,2,FALSE),"!!!","'")</f>
        <v xml:space="preserve">awk '{t+=$2}END{print t}' ## sum second column SSSS SELECT SUM(mysecondcolumn) FROM mytable </v>
      </c>
      <c r="B143" s="52">
        <f t="shared" si="14"/>
        <v>27</v>
      </c>
      <c r="C143" s="20" t="e">
        <f>IF(LEFT(A143,2)&lt;&gt;"__", VLOOKUP(D143,Muppix!N:N,1,FALSE),"")</f>
        <v>#N/A</v>
      </c>
      <c r="D143" s="33" t="str">
        <f t="shared" si="15"/>
        <v>awk '{t+=$2}END{print t}'</v>
      </c>
      <c r="E143" s="52" t="str">
        <f t="shared" si="16"/>
        <v>sum second column SSSS SELECT SUM(mysecondcolumn) FROM mytable</v>
      </c>
      <c r="F143" s="52">
        <f t="shared" si="17"/>
        <v>42</v>
      </c>
      <c r="G143" s="74" t="str">
        <f t="shared" si="18"/>
        <v>SELECT SUM(mysecondcolumn) FROM mytable</v>
      </c>
      <c r="H143" s="74" t="str">
        <f t="shared" si="19"/>
        <v>sum second column</v>
      </c>
      <c r="I143" s="52" t="str">
        <f t="shared" si="20"/>
        <v>sum second column</v>
      </c>
    </row>
    <row r="144" spans="1:9" x14ac:dyDescent="0.25">
      <c r="A144" s="55" t="str">
        <f>SUBSTITUTE(VLOOKUP(ROW()-1,Unix!M:N,2,FALSE),"!!!","'")</f>
        <v xml:space="preserve">awk '{sum+=$2;n++} END {print sum / n}' ## average of second column SSSS SELECT AVG(mysecondcolumn) FROM mytable </v>
      </c>
      <c r="B144" s="52">
        <f t="shared" si="14"/>
        <v>41</v>
      </c>
      <c r="C144" s="20" t="e">
        <f>IF(LEFT(A144,2)&lt;&gt;"__", VLOOKUP(D144,Muppix!N:N,1,FALSE),"")</f>
        <v>#N/A</v>
      </c>
      <c r="D144" s="33" t="str">
        <f t="shared" si="15"/>
        <v>awk '{sum+=$2;n++} END {print sum / n}'</v>
      </c>
      <c r="E144" s="52" t="str">
        <f t="shared" si="16"/>
        <v>average of second column SSSS SELECT AVG(mysecondcolumn) FROM mytable</v>
      </c>
      <c r="F144" s="52">
        <f t="shared" si="17"/>
        <v>43</v>
      </c>
      <c r="G144" s="74" t="str">
        <f t="shared" si="18"/>
        <v>SELECT AVG(mysecondcolumn) FROM mytable</v>
      </c>
      <c r="H144" s="74" t="str">
        <f t="shared" si="19"/>
        <v>average of second column</v>
      </c>
      <c r="I144" s="52" t="str">
        <f t="shared" si="20"/>
        <v>average of second column</v>
      </c>
    </row>
    <row r="145" spans="1:9" x14ac:dyDescent="0.25">
      <c r="A145" s="55" t="str">
        <f>SUBSTITUTE(VLOOKUP(ROW()-1,Unix!M:N,2,FALSE),"!!!","'")</f>
        <v xml:space="preserve">sort -k2,2n | head -1 ## line with minimum number in second column SSSS SELECT MIN(mysecondcolumn) FROM mytable </v>
      </c>
      <c r="B145" s="52">
        <f t="shared" si="14"/>
        <v>23</v>
      </c>
      <c r="C145" s="20" t="e">
        <f>IF(LEFT(A145,2)&lt;&gt;"__", VLOOKUP(D145,Muppix!N:N,1,FALSE),"")</f>
        <v>#N/A</v>
      </c>
      <c r="D145" s="33" t="str">
        <f t="shared" si="15"/>
        <v>sort -k2,2n | head -1</v>
      </c>
      <c r="E145" s="52" t="str">
        <f t="shared" si="16"/>
        <v>line with minimum number in second column SSSS SELECT MIN(mysecondcolumn) FROM mytable</v>
      </c>
      <c r="F145" s="52">
        <f t="shared" si="17"/>
        <v>44</v>
      </c>
      <c r="G145" s="74" t="str">
        <f t="shared" si="18"/>
        <v>SELECT MIN(mysecondcolumn) FROM mytable</v>
      </c>
      <c r="H145" s="74" t="str">
        <f t="shared" si="19"/>
        <v>line with minimum number in second column</v>
      </c>
      <c r="I145" s="52" t="str">
        <f t="shared" si="20"/>
        <v>line with minimum number in second column</v>
      </c>
    </row>
    <row r="146" spans="1:9" x14ac:dyDescent="0.25">
      <c r="A146" s="55" t="str">
        <f>SUBSTITUTE(VLOOKUP(ROW()-1,Unix!M:N,2,FALSE),"!!!","'")</f>
        <v xml:space="preserve">awk 'n&lt;$2 {n=$2}END{print n}' ## maximum of second column SSSS SELECT MAX(mysecondcolumn) FROM mytable </v>
      </c>
      <c r="B146" s="52">
        <f t="shared" si="14"/>
        <v>31</v>
      </c>
      <c r="C146" s="20" t="e">
        <f>IF(LEFT(A146,2)&lt;&gt;"__", VLOOKUP(D146,Muppix!N:N,1,FALSE),"")</f>
        <v>#N/A</v>
      </c>
      <c r="D146" s="33" t="str">
        <f t="shared" si="15"/>
        <v>awk 'n&lt;$2 {n=$2}END{print n}'</v>
      </c>
      <c r="E146" s="52" t="str">
        <f t="shared" si="16"/>
        <v>maximum of second column SSSS SELECT MAX(mysecondcolumn) FROM mytable</v>
      </c>
      <c r="F146" s="52">
        <f t="shared" si="17"/>
        <v>45</v>
      </c>
      <c r="G146" s="74" t="str">
        <f t="shared" si="18"/>
        <v>SELECT MAX(mysecondcolumn) FROM mytable</v>
      </c>
      <c r="H146" s="74" t="str">
        <f t="shared" si="19"/>
        <v>maximum of second column</v>
      </c>
      <c r="I146" s="52" t="str">
        <f t="shared" si="20"/>
        <v>maximum of second column</v>
      </c>
    </row>
    <row r="147" spans="1:9" x14ac:dyDescent="0.25">
      <c r="A147" s="55" t="str">
        <f>SUBSTITUTE(VLOOKUP(ROW()-1,Unix!M:N,2,FALSE),"!!!","'")</f>
        <v xml:space="preserve">awk '{$2=sprintf ("%.2f",$2);print $0}' ## round second column to 2 decimal places SSSS SELECT mycolumn,ROUND( mysecondcolumn,2) ,mythirdcolumn FROM mytable </v>
      </c>
      <c r="B147" s="52">
        <f t="shared" si="14"/>
        <v>41</v>
      </c>
      <c r="C147" s="20" t="e">
        <f>IF(LEFT(A147,2)&lt;&gt;"__", VLOOKUP(D147,Muppix!N:N,1,FALSE),"")</f>
        <v>#N/A</v>
      </c>
      <c r="D147" s="33" t="str">
        <f t="shared" si="15"/>
        <v>awk '{$2=sprintf ("%.2f",$2);print $0}'</v>
      </c>
      <c r="E147" s="52" t="str">
        <f t="shared" si="16"/>
        <v>round second column to 2 decimal places SSSS SELECT mycolumn,ROUND( mysecondcolumn,2) ,mythirdcolumn FROM mytable</v>
      </c>
      <c r="F147" s="52">
        <f t="shared" si="17"/>
        <v>46</v>
      </c>
      <c r="G147" s="74" t="str">
        <f t="shared" si="18"/>
        <v>SELECT mycolumn,ROUND( mysecondcolumn,2) ,mythirdcolumn FROM mytable</v>
      </c>
      <c r="H147" s="74" t="str">
        <f t="shared" si="19"/>
        <v>round second column to 2 decimal places</v>
      </c>
      <c r="I147" s="52" t="str">
        <f t="shared" si="20"/>
        <v>round second column to 2 decimal places</v>
      </c>
    </row>
    <row r="148" spans="1:9" x14ac:dyDescent="0.25">
      <c r="A148" s="55" t="str">
        <f>SUBSTITUTE(VLOOKUP(ROW()-1,Unix!M:N,2,FALSE),"!!!","'")</f>
        <v xml:space="preserve">______________replace or convert text  [mysecondtext beginning ignore case mythirdtext begin end line mychar duplicate space list] </v>
      </c>
      <c r="B148" s="52" t="str">
        <f t="shared" si="14"/>
        <v/>
      </c>
      <c r="C148" s="20" t="str">
        <f>IF(LEFT(A148,2)&lt;&gt;"__", VLOOKUP(D148,Muppix!N:N,1,FALSE),"")</f>
        <v/>
      </c>
      <c r="D148" s="33" t="str">
        <f t="shared" si="15"/>
        <v/>
      </c>
      <c r="E148" s="52" t="str">
        <f t="shared" si="16"/>
        <v/>
      </c>
      <c r="F148" s="52">
        <f t="shared" si="17"/>
        <v>46</v>
      </c>
      <c r="G148" s="74" t="str">
        <f t="shared" si="18"/>
        <v/>
      </c>
      <c r="H148" s="74" t="str">
        <f t="shared" si="19"/>
        <v/>
      </c>
      <c r="I148" s="52" t="str">
        <f t="shared" si="20"/>
        <v/>
      </c>
    </row>
    <row r="149" spans="1:9" x14ac:dyDescent="0.25">
      <c r="A149" s="55" t="str">
        <f>SUBSTITUTE(VLOOKUP(ROW()-1,Unix!M:N,2,FALSE),"!!!","'")</f>
        <v xml:space="preserve">sed 's/mytext/mysecondtext/g' ####!+ replace every 'mytext' with 'mysecondtext' SSSS UPDATE mytable SET mysecondcolumn = 'mynewtext'WHERE mycolumn = 'mytext' </v>
      </c>
      <c r="B149" s="52">
        <f t="shared" si="14"/>
        <v>31</v>
      </c>
      <c r="C149" s="20" t="str">
        <f>IF(LEFT(A149,2)&lt;&gt;"__", VLOOKUP(D149,Muppix!N:N,1,FALSE),"")</f>
        <v>sed 's/mytext/mysecondtext/g'</v>
      </c>
      <c r="D149" s="33" t="str">
        <f t="shared" si="15"/>
        <v>sed 's/mytext/mysecondtext/g'</v>
      </c>
      <c r="E149" s="52" t="str">
        <f t="shared" si="16"/>
        <v>#!+ replace every 'mytext' with 'mysecondtext' SSSS UPDATE mytable SET mysecondcolumn = 'mynewtext'WHERE mycolumn = 'mytext'</v>
      </c>
      <c r="F149" s="52">
        <f t="shared" si="17"/>
        <v>46</v>
      </c>
      <c r="G149" s="74" t="str">
        <f t="shared" si="18"/>
        <v>UPDATE mytable SET mysecondcolumn = 'mynewtext'WHERE mycolumn = 'mytext'</v>
      </c>
      <c r="H149" s="74" t="str">
        <f t="shared" si="19"/>
        <v>replace every 'mytext' with 'mysecondtext'</v>
      </c>
      <c r="I149" s="52" t="str">
        <f t="shared" si="20"/>
        <v>#!+ replace every 'mytext' with 'mysecondtext'</v>
      </c>
    </row>
    <row r="150" spans="1:9" x14ac:dyDescent="0.25">
      <c r="A150" s="55" t="str">
        <f>SUBSTITUTE(VLOOKUP(ROW()-1,Unix!M:N,2,FALSE),"!!!","'")</f>
        <v xml:space="preserve">sed 's/mytext/mysecondtext/gi' ####!+ replace every 'mytext' with 'mysecondtext', ignore case of 'mytext'  SSSS SELECT REPLACE(mycolumn,'mytext','mysecondtext') FROM mytable </v>
      </c>
      <c r="B150" s="52">
        <f t="shared" si="14"/>
        <v>32</v>
      </c>
      <c r="C150" s="20" t="str">
        <f>IF(LEFT(A150,2)&lt;&gt;"__", VLOOKUP(D150,Muppix!N:N,1,FALSE),"")</f>
        <v>sed 's/mytext/mysecondtext/gi'</v>
      </c>
      <c r="D150" s="33" t="str">
        <f t="shared" si="15"/>
        <v>sed 's/mytext/mysecondtext/gi'</v>
      </c>
      <c r="E150" s="52" t="str">
        <f t="shared" si="16"/>
        <v>#!+ replace every 'mytext' with 'mysecondtext', ignore case of 'mytext' SSSS SELECT REPLACE(mycolumn,'mytext','mysecondtext') FROM mytable</v>
      </c>
      <c r="F150" s="52">
        <f t="shared" si="17"/>
        <v>46</v>
      </c>
      <c r="G150" s="74" t="str">
        <f t="shared" si="18"/>
        <v>SELECT REPLACE(mycolumn,'mytext','mysecondtext') FROM mytable</v>
      </c>
      <c r="H150" s="74" t="str">
        <f t="shared" si="19"/>
        <v>replace every 'mytext' with 'mysecondtext', ignore case of 'mytext'</v>
      </c>
      <c r="I150" s="52" t="str">
        <f t="shared" si="20"/>
        <v>#!+ replace every 'mytext' with 'mysecondtext', ignore case of 'mytext'</v>
      </c>
    </row>
    <row r="151" spans="1:9" x14ac:dyDescent="0.25">
      <c r="A151" s="55" t="str">
        <f>SUBSTITUTE(VLOOKUP(ROW()-1,Unix!M:N,2,FALSE),"!!!","'")</f>
        <v xml:space="preserve">sed 's/\(.*\)mytext/\1mysecondtext/g' ####!+ if 'mytext' is at the end on the line , replace with 'mysecondtext' SSSS SELECT REPLACE(myendcolumn, 'mytext','mysecondtext') FROM mytable </v>
      </c>
      <c r="B151" s="52">
        <f t="shared" si="14"/>
        <v>39</v>
      </c>
      <c r="C151" s="20" t="str">
        <f>IF(LEFT(A151,2)&lt;&gt;"__", VLOOKUP(D151,Muppix!N:N,1,FALSE),"")</f>
        <v>sed 's/\(.*\)mytext/\1mysecondtext/g'</v>
      </c>
      <c r="D151" s="33" t="str">
        <f t="shared" si="15"/>
        <v>sed 's/\(.*\)mytext/\1mysecondtext/g'</v>
      </c>
      <c r="E151" s="52" t="str">
        <f t="shared" si="16"/>
        <v>#!+ if 'mytext' is at the end on the line , replace with 'mysecondtext' SSSS SELECT REPLACE(myendcolumn, 'mytext','mysecondtext') FROM mytable</v>
      </c>
      <c r="F151" s="52">
        <f t="shared" si="17"/>
        <v>46</v>
      </c>
      <c r="G151" s="74" t="str">
        <f t="shared" si="18"/>
        <v>SELECT REPLACE(myendcolumn, 'mytext','mysecondtext') FROM mytable</v>
      </c>
      <c r="H151" s="74" t="str">
        <f t="shared" si="19"/>
        <v>if 'mytext' is at the end on the line , replace with 'mysecondtext'</v>
      </c>
      <c r="I151" s="52" t="str">
        <f t="shared" si="20"/>
        <v>#!+ if 'mytext' is at the end on the line , replace with 'mysecondtext'</v>
      </c>
    </row>
    <row r="152" spans="1:9" x14ac:dyDescent="0.25">
      <c r="A152" s="55" t="str">
        <f>SUBSTITUTE(VLOOKUP(ROW()-1,Unix!M:N,2,FALSE),"!!!","'")</f>
        <v xml:space="preserve">sed -e 's/mytext.*/mysecondtext/' ####!+ replace everything after 'mytext' with 'mysecondtext'. replacing mytext and everything after mytext SSSS SELECT mycolumn, CASE WHEN 0= CHARINDEX('mytext', mycolumn,1) THEN mycolumn ELSE LEFT(mycolumn ,CHARINDEX('mytext' ,mycolumn,1)-1) +'mysecondtext' END AS mynewcol FROM mytable </v>
      </c>
      <c r="B152" s="52">
        <f t="shared" si="14"/>
        <v>35</v>
      </c>
      <c r="C152" s="20" t="str">
        <f>IF(LEFT(A152,2)&lt;&gt;"__", VLOOKUP(D152,Muppix!N:N,1,FALSE),"")</f>
        <v>sed -e 's/mytext.*/mysecondtext/'</v>
      </c>
      <c r="D152" s="33" t="str">
        <f t="shared" si="15"/>
        <v>sed -e 's/mytext.*/mysecondtext/'</v>
      </c>
      <c r="E152" s="52" t="str">
        <f t="shared" si="16"/>
        <v>#!+ replace everything after 'mytext' with 'mysecondtext'. replacing mytext and everything after mytext SSSS SELECT mycolumn, CASE WHEN 0= CHARINDEX('mytext', mycolumn,1) THEN mycolumn ELSE LEFT(mycolumn ,CHARINDEX('mytext' ,mycolumn,1)-1) +'mysecondtext' END AS mynewcol FROM mytable</v>
      </c>
      <c r="F152" s="52">
        <f t="shared" si="17"/>
        <v>46</v>
      </c>
      <c r="G152" s="74" t="str">
        <f t="shared" si="18"/>
        <v>SELECT mycolumn, CASE WHEN 0= CHARINDEX('mytext', mycolumn,1) THEN mycolumn ELSE LEFT(mycolumn ,CHARINDEX('mytext' ,mycolumn,1)-1) +'mysecondtext' END AS mynewcol FROM mytable</v>
      </c>
      <c r="H152" s="74" t="str">
        <f t="shared" si="19"/>
        <v>replace everything after 'mytext' with 'mysecondtext'. replacing mytext and everything after mytext</v>
      </c>
      <c r="I152" s="52" t="str">
        <f t="shared" si="20"/>
        <v>#!+ replace everything after 'mytext' with 'mysecondtext'. replacing mytext and everything after mytext</v>
      </c>
    </row>
    <row r="153" spans="1:9" x14ac:dyDescent="0.25">
      <c r="A153" s="55" t="str">
        <f>SUBSTITUTE(VLOOKUP(ROW()-1,Unix!M:N,2,FALSE),"!!!","'")</f>
        <v xml:space="preserve">sed 's/^$/mytext/g'  ####!+ replace blanklines with 'mytext'. insert 'mytext' TIP:may need to ensure is truly blankline SSSS SELECT CASE(LTRIM(ISNULL(mycolumn,''))) WHEN '' THEN 'mytext' ELSE mycolumn END   </v>
      </c>
      <c r="B153" s="52">
        <f t="shared" si="14"/>
        <v>22</v>
      </c>
      <c r="C153" s="20" t="str">
        <f>IF(LEFT(A153,2)&lt;&gt;"__", VLOOKUP(D153,Muppix!N:N,1,FALSE),"")</f>
        <v>sed 's/^$/mytext/g'</v>
      </c>
      <c r="D153" s="33" t="str">
        <f t="shared" si="15"/>
        <v>sed 's/^$/mytext/g'</v>
      </c>
      <c r="E153" s="52" t="str">
        <f t="shared" si="16"/>
        <v>#!+ replace blanklines with 'mytext'. insert 'mytext' TIP:may need to ensure is truly blankline SSSS SELECT CASE(LTRIM(ISNULL(mycolumn,''))) WHEN '' THEN 'mytext' ELSE mycolumn END</v>
      </c>
      <c r="F153" s="52">
        <f t="shared" si="17"/>
        <v>46</v>
      </c>
      <c r="G153" s="74" t="str">
        <f t="shared" si="18"/>
        <v>SELECT CASE(LTRIM(ISNULL(mycolumn,''))) WHEN '' THEN 'mytext' ELSE mycolumn END</v>
      </c>
      <c r="H153" s="74" t="str">
        <f t="shared" si="19"/>
        <v>replace blanklines with 'mytext'. insert 'mytext' TIP:may need to ensure is truly blankline</v>
      </c>
      <c r="I153" s="52" t="str">
        <f t="shared" si="20"/>
        <v>#!+ replace blanklines with 'mytext'. insert 'mytext' TIP:may need to ensure is truly blankline</v>
      </c>
    </row>
    <row r="154" spans="1:9" x14ac:dyDescent="0.25">
      <c r="A154" s="55" t="str">
        <f>SUBSTITUTE(VLOOKUP(ROW()-1,Unix!M:N,2,FALSE),"!!!","'")</f>
        <v xml:space="preserve">awk '{if ($1 ~/^mytext/) $1="mysecondtext";print $0}' ####!+ if begin column is 'mytext', replace with 'mysecondtext' SSSS SELECT IIF( mycolumn LIKE 'mytext%' ,'mysecondtext' + SUBSTRING( mycolumn ,LEN( 'mytext') +1 ,999), mycolumn) AS mynewcol,* FROM mytable </v>
      </c>
      <c r="B154" s="52">
        <f t="shared" si="14"/>
        <v>55</v>
      </c>
      <c r="C154" s="20" t="str">
        <f>IF(LEFT(A154,2)&lt;&gt;"__", VLOOKUP(D154,Muppix!N:N,1,FALSE),"")</f>
        <v>awk '{if ($1 @/^mytext/) $1="mysecondtext";print $0}'</v>
      </c>
      <c r="D154" s="33" t="str">
        <f t="shared" si="15"/>
        <v>awk '{if ($1 @/^mytext/) $1="mysecondtext";print $0}'</v>
      </c>
      <c r="E154" s="52" t="str">
        <f t="shared" si="16"/>
        <v>#!+ if begin column is 'mytext', replace with 'mysecondtext' SSSS SELECT IIF( mycolumn LIKE 'mytext%' ,'mysecondtext' + SUBSTRING( mycolumn ,LEN( 'mytext') +1 ,999), mycolumn) AS mynewcol,* FROM mytable</v>
      </c>
      <c r="F154" s="52">
        <f t="shared" si="17"/>
        <v>46</v>
      </c>
      <c r="G154" s="74" t="str">
        <f t="shared" si="18"/>
        <v>SELECT IIF( mycolumn LIKE 'mytext%' ,'mysecondtext' + SUBSTRING( mycolumn ,LEN( 'mytext') +1 ,999), mycolumn) AS mynewcol,* FROM mytable</v>
      </c>
      <c r="H154" s="74" t="str">
        <f t="shared" si="19"/>
        <v>if begin column is 'mytext', replace with 'mysecondtext'</v>
      </c>
      <c r="I154" s="52" t="str">
        <f t="shared" si="20"/>
        <v>#!+ if begin column is 'mytext', replace with 'mysecondtext'</v>
      </c>
    </row>
    <row r="155" spans="1:9" x14ac:dyDescent="0.25">
      <c r="A155" s="55" t="str">
        <f>SUBSTITUTE(VLOOKUP(ROW()-1,Unix!M:N,2,FALSE),"!!!","'")</f>
        <v xml:space="preserve">awk '{if ($2 ~/^mytext/) $2="mysecondtext";print $0}' ####!+ if second column is 'mytext', replace with 'mysecondtext' SSSS UPDATE mytable SET mysecondcolumn = 'mysecondtext' WHERE (mysecondcolumn ='mytext') </v>
      </c>
      <c r="B155" s="52">
        <f t="shared" si="14"/>
        <v>55</v>
      </c>
      <c r="C155" s="20" t="str">
        <f>IF(LEFT(A155,2)&lt;&gt;"__", VLOOKUP(D155,Muppix!N:N,1,FALSE),"")</f>
        <v>awk '{if ($2 @/^mytext/) $2="mysecondtext";print $0}'</v>
      </c>
      <c r="D155" s="33" t="str">
        <f t="shared" si="15"/>
        <v>awk '{if ($2 @/^mytext/) $2="mysecondtext";print $0}'</v>
      </c>
      <c r="E155" s="52" t="str">
        <f t="shared" si="16"/>
        <v>#!+ if second column is 'mytext', replace with 'mysecondtext' SSSS UPDATE mytable SET mysecondcolumn = 'mysecondtext' WHERE (mysecondcolumn ='mytext')</v>
      </c>
      <c r="F155" s="52">
        <f t="shared" si="17"/>
        <v>46</v>
      </c>
      <c r="G155" s="74" t="str">
        <f t="shared" si="18"/>
        <v>UPDATE mytable SET mysecondcolumn = 'mysecondtext' WHERE (mysecondcolumn ='mytext')</v>
      </c>
      <c r="H155" s="74" t="str">
        <f t="shared" si="19"/>
        <v>if second column is 'mytext', replace with 'mysecondtext'</v>
      </c>
      <c r="I155" s="52" t="str">
        <f t="shared" si="20"/>
        <v>#!+ if second column is 'mytext', replace with 'mysecondtext'</v>
      </c>
    </row>
    <row r="156" spans="1:9" x14ac:dyDescent="0.25">
      <c r="A156" s="55" t="str">
        <f>SUBSTITUTE(VLOOKUP(ROW()-1,Unix!M:N,2,FALSE),"!!!","'")</f>
        <v xml:space="preserve">awk '{if ($2 ~/^mytext|^mysecondtext|^mythirdtext/) $2="myfourthtext";print $0}' ## if second column is 'mytext' or 'mysecondtext' or 'mythirdtext' , replace with 'myfourthtext' SSSS SELECT *,CASE mysecondcolumn WHEN 'mytext' THEN 'myfourthtext' WHEN 'mysecondtext' THEN 'myfourthtext' ELSE '' END AS mynewcol FROM mytable </v>
      </c>
      <c r="B156" s="52">
        <f t="shared" si="14"/>
        <v>82</v>
      </c>
      <c r="C156" s="20" t="e">
        <f>IF(LEFT(A156,2)&lt;&gt;"__", VLOOKUP(D156,Muppix!N:N,1,FALSE),"")</f>
        <v>#N/A</v>
      </c>
      <c r="D156" s="33" t="str">
        <f t="shared" si="15"/>
        <v>awk '{if ($2 @/^mytext|^mysecondtext|^mythirdtext/) $2="myfourthtext";print $0}'</v>
      </c>
      <c r="E156" s="52" t="str">
        <f t="shared" si="16"/>
        <v>if second column is 'mytext' or 'mysecondtext' or 'mythirdtext' , replace with 'myfourthtext' SSSS SELECT *,CASE mysecondcolumn WHEN 'mytext' THEN 'myfourthtext' WHEN 'mysecondtext' THEN 'myfourthtext' ELSE '' END AS mynewcol FROM mytable</v>
      </c>
      <c r="F156" s="52">
        <f t="shared" si="17"/>
        <v>47</v>
      </c>
      <c r="G156" s="74" t="str">
        <f t="shared" si="18"/>
        <v>SELECT *,CASE mysecondcolumn WHEN 'mytext' THEN 'myfourthtext' WHEN 'mysecondtext' THEN 'myfourthtext' ELSE '' END AS mynewcol FROM mytable</v>
      </c>
      <c r="H156" s="74" t="str">
        <f t="shared" si="19"/>
        <v>if second column is 'mytext' or 'mysecondtext' or 'mythirdtext' , replace with 'myfourthtext'</v>
      </c>
      <c r="I156" s="52" t="str">
        <f t="shared" si="20"/>
        <v>if second column is 'mytext' or 'mysecondtext' or 'mythirdtext' , replace with 'myfourthtext'</v>
      </c>
    </row>
    <row r="157" spans="1:9" x14ac:dyDescent="0.25">
      <c r="A157" s="55" t="str">
        <f>SUBSTITUTE(VLOOKUP(ROW()-1,Unix!M:N,2,FALSE),"!!!","'")</f>
        <v xml:space="preserve">## make new column and then sum on the new colunm  SSSS SELECT SUM(mythirdcolumn) ,mynewcol ,mycolumn FROM( SELECT mycolumn ,mythirdcolumn , CASE mycolumn WHEN 'mytext' THEN '1' WHEN 'mysecondtext' THEN '2' ELSE '3' END AS mynewcol FROM mytable) X GROUP BY mycolumn ,mynewcol </v>
      </c>
      <c r="B157" s="52">
        <f t="shared" si="14"/>
        <v>1</v>
      </c>
      <c r="C157" s="20" t="str">
        <f>IF(LEFT(A157,2)&lt;&gt;"__", VLOOKUP(D157,Muppix!N:N,1,FALSE),"")</f>
        <v/>
      </c>
      <c r="D157" s="33" t="str">
        <f t="shared" si="15"/>
        <v/>
      </c>
      <c r="E157" s="52" t="str">
        <f t="shared" si="16"/>
        <v/>
      </c>
      <c r="F157" s="52">
        <f t="shared" si="17"/>
        <v>47</v>
      </c>
      <c r="G157" s="74" t="str">
        <f t="shared" si="18"/>
        <v/>
      </c>
      <c r="H157" s="74" t="str">
        <f t="shared" si="19"/>
        <v/>
      </c>
      <c r="I157" s="52" t="str">
        <f t="shared" si="20"/>
        <v/>
      </c>
    </row>
    <row r="158" spans="1:9" x14ac:dyDescent="0.25">
      <c r="A158" s="55" t="str">
        <f>SUBSTITUTE(VLOOKUP(ROW()-1,Unix!M:N,2,FALSE),"!!!","'")</f>
        <v xml:space="preserve">awk '{if ($2 ~/^mytext/) $2="mysecondtext";$3="mythirdtext";print $0}' ## if second column is 'mytext', replace second column with 'mysecondtext', third column with 'mythirdtext' SSSS UPDATE mytable SET mysecondcolumn = 'mysecondtext', mythirdcolumn = 'mythirdtext' WHERE (mysecondcolumn ='mytext') ???? </v>
      </c>
      <c r="B158" s="52">
        <f t="shared" si="14"/>
        <v>72</v>
      </c>
      <c r="C158" s="20" t="e">
        <f>IF(LEFT(A158,2)&lt;&gt;"__", VLOOKUP(D158,Muppix!N:N,1,FALSE),"")</f>
        <v>#N/A</v>
      </c>
      <c r="D158" s="33" t="str">
        <f t="shared" si="15"/>
        <v>awk '{if ($2 @/^mytext/) $2="mysecondtext";$3="mythirdtext";print $0}'</v>
      </c>
      <c r="E158" s="52" t="str">
        <f t="shared" si="16"/>
        <v>if second column is 'mytext', replace second column with 'mysecondtext', third column with 'mythirdtext' SSSS UPDATE mytable SET mysecondcolumn = 'mysecondtext', mythirdcolumn = 'mythirdtext' WHERE (mysecondcolumn ='mytext') ????</v>
      </c>
      <c r="F158" s="52">
        <f t="shared" si="17"/>
        <v>48</v>
      </c>
      <c r="G158" s="74" t="str">
        <f t="shared" si="18"/>
        <v>UPDATE mytable SET mysecondcolumn = 'mysecondtext', mythirdcolumn = 'mythirdtext' WHERE (mysecondcolumn ='mytext') ????</v>
      </c>
      <c r="H158" s="74" t="str">
        <f t="shared" si="19"/>
        <v>if second column is 'mytext', replace second column with 'mysecondtext', third column with 'mythirdtext'</v>
      </c>
      <c r="I158" s="52" t="str">
        <f t="shared" si="20"/>
        <v>if second column is 'mytext', replace second column with 'mysecondtext', third column with 'mythirdtext'</v>
      </c>
    </row>
    <row r="159" spans="1:9" x14ac:dyDescent="0.25">
      <c r="A159" s="55" t="str">
        <f>SUBSTITUTE(VLOOKUP(ROW()-1,Unix!M:N,2,FALSE),"!!!","'")</f>
        <v xml:space="preserve">awk '{if($NF ~/^mytext/)$NF="mysecondtext";print $0}' ####!+ if end column is 'mytext', replace with 'mysecondtext' SSSS SELECT IIF(mycolumn LIKE '%mytext',LEFT(mycolumn,LEN(mycolumn) -LEN( 'mytext'))+ 'mysecondtext', mycolumn) AS mynewcol,* FROM mytable </v>
      </c>
      <c r="B159" s="52">
        <f t="shared" si="14"/>
        <v>55</v>
      </c>
      <c r="C159" s="20" t="str">
        <f>IF(LEFT(A159,2)&lt;&gt;"__", VLOOKUP(D159,Muppix!N:N,1,FALSE),"")</f>
        <v>awk '{if($NF @/^mytext/)$NF="mysecondtext";print $0}'</v>
      </c>
      <c r="D159" s="33" t="str">
        <f t="shared" si="15"/>
        <v>awk '{if($NF @/^mytext/)$NF="mysecondtext";print $0}'</v>
      </c>
      <c r="E159" s="52" t="str">
        <f t="shared" si="16"/>
        <v>#!+ if end column is 'mytext', replace with 'mysecondtext' SSSS SELECT IIF(mycolumn LIKE '%mytext',LEFT(mycolumn,LEN(mycolumn) -LEN( 'mytext'))+ 'mysecondtext', mycolumn) AS mynewcol,* FROM mytable</v>
      </c>
      <c r="F159" s="52">
        <f t="shared" si="17"/>
        <v>48</v>
      </c>
      <c r="G159" s="74" t="str">
        <f t="shared" si="18"/>
        <v>SELECT IIF(mycolumn LIKE '%mytext',LEFT(mycolumn,LEN(mycolumn) -LEN( 'mytext'))+ 'mysecondtext', mycolumn) AS mynewcol,* FROM mytable</v>
      </c>
      <c r="H159" s="74" t="str">
        <f t="shared" si="19"/>
        <v>if end column is 'mytext', replace with 'mysecondtext'</v>
      </c>
      <c r="I159" s="52" t="str">
        <f t="shared" si="20"/>
        <v>#!+ if end column is 'mytext', replace with 'mysecondtext'</v>
      </c>
    </row>
    <row r="160" spans="1:9" x14ac:dyDescent="0.25">
      <c r="A160" s="55" t="str">
        <f>SUBSTITUTE(VLOOKUP(ROW()-1,Unix!M:N,2,FALSE),"!!!","'")</f>
        <v xml:space="preserve">awk '{gsub("mytext","mysecondtext",$2);print $0}' ####!+ if 'mytext' is anywhere in second column, replace with 'mysecondtext' ($NF if mytext is in end column) SSSS SELECT REPLACE(mysecondcolumn,'mytext','mysecondtext') FROM mytable </v>
      </c>
      <c r="B160" s="52">
        <f t="shared" si="14"/>
        <v>51</v>
      </c>
      <c r="C160" s="20" t="str">
        <f>IF(LEFT(A160,2)&lt;&gt;"__", VLOOKUP(D160,Muppix!N:N,1,FALSE),"")</f>
        <v>awk '{gsub("mytext","mysecondtext",$2);print $0}'</v>
      </c>
      <c r="D160" s="33" t="str">
        <f t="shared" si="15"/>
        <v>awk '{gsub("mytext","mysecondtext",$2);print $0}'</v>
      </c>
      <c r="E160" s="52" t="str">
        <f t="shared" si="16"/>
        <v>#!+ if 'mytext' is anywhere in second column, replace with 'mysecondtext' ($NF if mytext is in end column) SSSS SELECT REPLACE(mysecondcolumn,'mytext','mysecondtext') FROM mytable</v>
      </c>
      <c r="F160" s="52">
        <f t="shared" si="17"/>
        <v>48</v>
      </c>
      <c r="G160" s="74" t="str">
        <f t="shared" si="18"/>
        <v>SELECT REPLACE(mysecondcolumn,'mytext','mysecondtext') FROM mytable</v>
      </c>
      <c r="H160" s="74" t="str">
        <f t="shared" si="19"/>
        <v>if 'mytext' is anywhere in second column, replace with 'mysecondtext' ($NF if mytext is in end column)</v>
      </c>
      <c r="I160" s="52" t="str">
        <f t="shared" si="20"/>
        <v>#!+ if 'mytext' is anywhere in second column, replace with 'mysecondtext' ($NF if mytext is in end column)</v>
      </c>
    </row>
    <row r="161" spans="1:9" x14ac:dyDescent="0.25">
      <c r="A161" s="55" t="str">
        <f>SUBSTITUTE(VLOOKUP(ROW()-1,Unix!M:N,2,FALSE),"!!!","'")</f>
        <v xml:space="preserve">sed -f /cygdrive/c/muppix/myreplacelist.txt ####! replace or delete or insert mytext or mysecondtext (many texts) using a list of multiple/duplicate texts in a file 'myreplacelist.txt'. ie: convert/normalise/clean text SSSS SELECT *,CASE WHEN mycolumn =mytext THEN 'mythirdtext' WHEN mycolumn ='mysecondtext THEN 'myfourthtext' ELSE 'myothertext' END AS mynewcol FROM mytable </v>
      </c>
      <c r="B161" s="52">
        <f t="shared" si="14"/>
        <v>45</v>
      </c>
      <c r="C161" s="20" t="e">
        <f>IF(LEFT(A161,2)&lt;&gt;"__", VLOOKUP(D161,Muppix!N:N,1,FALSE),"")</f>
        <v>#N/A</v>
      </c>
      <c r="D161" s="33" t="str">
        <f t="shared" si="15"/>
        <v>sed -f /cygdrive/c/muppix/myreplacelist.txt</v>
      </c>
      <c r="E161" s="52" t="str">
        <f t="shared" si="16"/>
        <v>#! replace or delete or insert mytext or mysecondtext (many texts) using a list of multiple/duplicate texts in a file 'myreplacelist.txt'. ie: convert/normalise/clean text SSSS SELECT *,CASE WHEN mycolumn =mytext THEN 'mythirdtext' WHEN mycolumn ='mysecondtext THEN 'myfourthtext' ELSE 'myothertext' END AS mynewcol FROM mytable</v>
      </c>
      <c r="F161" s="52">
        <f t="shared" si="17"/>
        <v>49</v>
      </c>
      <c r="G161" s="74" t="str">
        <f t="shared" si="18"/>
        <v>SELECT *,CASE WHEN mycolumn =mytext THEN 'mythirdtext' WHEN mycolumn ='mysecondtext THEN 'myfourthtext' ELSE 'myothertext' END AS mynewcol FROM mytable</v>
      </c>
      <c r="H161" s="74" t="str">
        <f t="shared" si="19"/>
        <v>replace or delete or insert mytext or mysecondtext (many texts) using a list of multiple/duplicate texts in a file 'myreplacelist.txt'. ie: convert/normalise/clean text</v>
      </c>
      <c r="I161" s="52" t="str">
        <f t="shared" si="20"/>
        <v>#! replace or delete or insert mytext or mysecondtext (many texts) using a list of multiple/duplicate texts in a file 'myreplacelist.txt'. ie: convert/normalise/clean text</v>
      </c>
    </row>
    <row r="162" spans="1:9" x14ac:dyDescent="0.25">
      <c r="A162" s="55" t="str">
        <f>SUBSTITUTE(VLOOKUP(ROW()-1,Unix!M:N,2,FALSE),"!!!","'")</f>
        <v xml:space="preserve">tr '[:lower:]' '[:upper:]' ## replace/convert lines to uppercase SSSS SELECT UCASE(mycolumn) FROM mytable </v>
      </c>
      <c r="B162" s="52">
        <f t="shared" si="14"/>
        <v>28</v>
      </c>
      <c r="C162" s="20" t="e">
        <f>IF(LEFT(A162,2)&lt;&gt;"__", VLOOKUP(D162,Muppix!N:N,1,FALSE),"")</f>
        <v>#N/A</v>
      </c>
      <c r="D162" s="33" t="str">
        <f t="shared" si="15"/>
        <v>tr '[:lower:]' '[:upper:]'</v>
      </c>
      <c r="E162" s="52" t="str">
        <f t="shared" si="16"/>
        <v>replace/convert lines to uppercase SSSS SELECT UCASE(mycolumn) FROM mytable</v>
      </c>
      <c r="F162" s="52">
        <f t="shared" si="17"/>
        <v>50</v>
      </c>
      <c r="G162" s="74" t="str">
        <f t="shared" si="18"/>
        <v>SELECT UCASE(mycolumn) FROM mytable</v>
      </c>
      <c r="H162" s="74" t="str">
        <f t="shared" si="19"/>
        <v>replace/convert lines to uppercase</v>
      </c>
      <c r="I162" s="52" t="str">
        <f t="shared" si="20"/>
        <v>replace/convert lines to uppercase</v>
      </c>
    </row>
    <row r="163" spans="1:9" x14ac:dyDescent="0.25">
      <c r="A163" s="55" t="str">
        <f>SUBSTITUTE(VLOOKUP(ROW()-1,Unix!M:N,2,FALSE),"!!!","'")</f>
        <v xml:space="preserve">tr '[:upper:]' '[:lower:]' ## replace/convert lines to lowercase SSSS SELECT LCASE(mycolumn) FROM mytable </v>
      </c>
      <c r="B163" s="52">
        <f t="shared" si="14"/>
        <v>28</v>
      </c>
      <c r="C163" s="20" t="e">
        <f>IF(LEFT(A163,2)&lt;&gt;"__", VLOOKUP(D163,Muppix!N:N,1,FALSE),"")</f>
        <v>#N/A</v>
      </c>
      <c r="D163" s="33" t="str">
        <f t="shared" si="15"/>
        <v>tr '[:upper:]' '[:lower:]'</v>
      </c>
      <c r="E163" s="52" t="str">
        <f t="shared" si="16"/>
        <v>replace/convert lines to lowercase SSSS SELECT LCASE(mycolumn) FROM mytable</v>
      </c>
      <c r="F163" s="52">
        <f t="shared" si="17"/>
        <v>51</v>
      </c>
      <c r="G163" s="74" t="str">
        <f t="shared" si="18"/>
        <v>SELECT LCASE(mycolumn) FROM mytable</v>
      </c>
      <c r="H163" s="74" t="str">
        <f t="shared" si="19"/>
        <v>replace/convert lines to lowercase</v>
      </c>
      <c r="I163" s="52" t="str">
        <f t="shared" si="20"/>
        <v>replace/convert lines to lowercase</v>
      </c>
    </row>
    <row r="164" spans="1:9" x14ac:dyDescent="0.25">
      <c r="A164" s="55" t="str">
        <f>SUBSTITUTE(VLOOKUP(ROW()-1,Unix!M:N,2,FALSE),"!!!","'")</f>
        <v xml:space="preserve">sed '/mytext/!s/mysecondtext/mythirdtext/g' ## replace 'mysecondtext' with 'mythirdtext', but not for lines with 'mytext' SSSS SELECT mycolumn,CASE WHEN mycolumn LIKE '%mytext%' THEN mycolumn ELSE CASE WHEN mycolumn LIKE '%mysecondtext%' THEN 'mythirdtext' ELSE mycolumn END END AS mynewcol FROM mytable </v>
      </c>
      <c r="B164" s="52">
        <f t="shared" si="14"/>
        <v>45</v>
      </c>
      <c r="C164" s="20" t="e">
        <f>IF(LEFT(A164,2)&lt;&gt;"__", VLOOKUP(D164,Muppix!N:N,1,FALSE),"")</f>
        <v>#N/A</v>
      </c>
      <c r="D164" s="33" t="str">
        <f t="shared" si="15"/>
        <v>sed '/mytext/!s/mysecondtext/mythirdtext/g'</v>
      </c>
      <c r="E164" s="52" t="str">
        <f t="shared" si="16"/>
        <v>replace 'mysecondtext' with 'mythirdtext', but not for lines with 'mytext' SSSS SELECT mycolumn,CASE WHEN mycolumn LIKE '%mytext%' THEN mycolumn ELSE CASE WHEN mycolumn LIKE '%mysecondtext%' THEN 'mythirdtext' ELSE mycolumn END END AS mynewcol FROM mytable</v>
      </c>
      <c r="F164" s="52">
        <f t="shared" si="17"/>
        <v>52</v>
      </c>
      <c r="G164" s="74" t="str">
        <f t="shared" si="18"/>
        <v>SELECT mycolumn,CASE WHEN mycolumn LIKE '%mytext%' THEN mycolumn ELSE CASE WHEN mycolumn LIKE '%mysecondtext%' THEN 'mythirdtext' ELSE mycolumn END END AS mynewcol FROM mytable</v>
      </c>
      <c r="H164" s="74" t="str">
        <f t="shared" si="19"/>
        <v>replace 'mysecondtext' with 'mythirdtext', but not for lines with 'mytext'</v>
      </c>
      <c r="I164" s="52" t="str">
        <f t="shared" si="20"/>
        <v>replace 'mysecondtext' with 'mythirdtext', but not for lines with 'mytext'</v>
      </c>
    </row>
    <row r="165" spans="1:9" x14ac:dyDescent="0.25">
      <c r="A165" s="55" t="str">
        <f>SUBSTITUTE(VLOOKUP(ROW()-1,Unix!M:N,2,FALSE),"!!!","'")</f>
        <v xml:space="preserve">______________insert lines / append text [begin end between before after mysecondtext blankline file] </v>
      </c>
      <c r="B165" s="52" t="str">
        <f t="shared" si="14"/>
        <v/>
      </c>
      <c r="C165" s="20" t="str">
        <f>IF(LEFT(A165,2)&lt;&gt;"__", VLOOKUP(D165,Muppix!N:N,1,FALSE),"")</f>
        <v/>
      </c>
      <c r="D165" s="33" t="str">
        <f t="shared" si="15"/>
        <v/>
      </c>
      <c r="E165" s="52" t="str">
        <f t="shared" si="16"/>
        <v/>
      </c>
      <c r="F165" s="52">
        <f t="shared" si="17"/>
        <v>52</v>
      </c>
      <c r="G165" s="74" t="str">
        <f t="shared" si="18"/>
        <v/>
      </c>
      <c r="H165" s="74" t="str">
        <f t="shared" si="19"/>
        <v/>
      </c>
      <c r="I165" s="52" t="str">
        <f t="shared" si="20"/>
        <v/>
      </c>
    </row>
    <row r="166" spans="1:9" x14ac:dyDescent="0.25">
      <c r="A166" s="55" t="str">
        <f>SUBSTITUTE(VLOOKUP(ROW()-1,Unix!M:N,2,FALSE),"!!!","'")</f>
        <v xml:space="preserve">sed '1i\\n'          ####!+ insert blankline above beginning of all the lines SSSS SELECT '' UNION ALL SELECT mycolumn FROM mytable </v>
      </c>
      <c r="B166" s="52">
        <f t="shared" si="14"/>
        <v>22</v>
      </c>
      <c r="C166" s="20" t="str">
        <f>IF(LEFT(A166,2)&lt;&gt;"__", VLOOKUP(D166,Muppix!N:N,1,FALSE),"")</f>
        <v>sed '1i\\n'</v>
      </c>
      <c r="D166" s="33" t="str">
        <f t="shared" si="15"/>
        <v>sed '1i\\n'</v>
      </c>
      <c r="E166" s="52" t="str">
        <f t="shared" si="16"/>
        <v>#!+ insert blankline above beginning of all the lines SSSS SELECT '' UNION ALL SELECT mycolumn FROM mytable</v>
      </c>
      <c r="F166" s="52">
        <f t="shared" si="17"/>
        <v>52</v>
      </c>
      <c r="G166" s="74" t="str">
        <f t="shared" si="18"/>
        <v>SELECT '' UNION ALL SELECT mycolumn FROM mytable</v>
      </c>
      <c r="H166" s="74" t="str">
        <f t="shared" si="19"/>
        <v>insert blankline above beginning of all the lines</v>
      </c>
      <c r="I166" s="52" t="str">
        <f t="shared" si="20"/>
        <v>#!+ insert blankline above beginning of all the lines</v>
      </c>
    </row>
    <row r="167" spans="1:9" x14ac:dyDescent="0.25">
      <c r="A167" s="55" t="str">
        <f>SUBSTITUTE(VLOOKUP(ROW()-1,Unix!M:N,2,FALSE),"!!!","'")</f>
        <v xml:space="preserve">sed '1i\mytext'      ####!+ insert 'mytext' above all the lines/above beginning of lines SSSS SELECT 'mytext' UNION ALL SELECT mycolumn FROM mytable </v>
      </c>
      <c r="B167" s="52">
        <f t="shared" si="14"/>
        <v>22</v>
      </c>
      <c r="C167" s="20" t="str">
        <f>IF(LEFT(A167,2)&lt;&gt;"__", VLOOKUP(D167,Muppix!N:N,1,FALSE),"")</f>
        <v>sed '1i\mytext'</v>
      </c>
      <c r="D167" s="33" t="str">
        <f t="shared" si="15"/>
        <v>sed '1i\mytext'</v>
      </c>
      <c r="E167" s="52" t="str">
        <f t="shared" si="16"/>
        <v>#!+ insert 'mytext' above all the lines/above beginning of lines SSSS SELECT 'mytext' UNION ALL SELECT mycolumn FROM mytable</v>
      </c>
      <c r="F167" s="52">
        <f t="shared" si="17"/>
        <v>52</v>
      </c>
      <c r="G167" s="74" t="str">
        <f t="shared" si="18"/>
        <v>SELECT 'mytext' UNION ALL SELECT mycolumn FROM mytable</v>
      </c>
      <c r="H167" s="74" t="str">
        <f t="shared" si="19"/>
        <v>insert 'mytext' above all the lines/above beginning of lines</v>
      </c>
      <c r="I167" s="52" t="str">
        <f t="shared" si="20"/>
        <v>#!+ insert 'mytext' above all the lines/above beginning of lines</v>
      </c>
    </row>
    <row r="168" spans="1:9" x14ac:dyDescent="0.25">
      <c r="A168" s="55" t="str">
        <f>SUBSTITUTE(VLOOKUP(ROW()-1,Unix!M:N,2,FALSE),"!!!","'")</f>
        <v xml:space="preserve">awk '$0 ~/mytext/{print "mysecondtext " $0}' ####!+ if 'mytext' on line, insert word/column 'mysecondtext ' at beginning of line SSSS SELECT (CASE WHEN mycolumn LIKE '%mytext%' THEN 'mysecondtext' ELSE '' END)+ mycolumn as mynewcol ,* FROM mytable </v>
      </c>
      <c r="B168" s="52">
        <f t="shared" si="14"/>
        <v>46</v>
      </c>
      <c r="C168" s="20" t="str">
        <f>IF(LEFT(A168,2)&lt;&gt;"__", VLOOKUP(D168,Muppix!N:N,1,FALSE),"")</f>
        <v>awk '$0 @/mytext/{print "mysecondtext " $0}'</v>
      </c>
      <c r="D168" s="33" t="str">
        <f t="shared" si="15"/>
        <v>awk '$0 @/mytext/{print "mysecondtext " $0}'</v>
      </c>
      <c r="E168" s="52" t="str">
        <f t="shared" si="16"/>
        <v>#!+ if 'mytext' on line, insert word/column 'mysecondtext ' at beginning of line SSSS SELECT (CASE WHEN mycolumn LIKE '%mytext%' THEN 'mysecondtext' ELSE '' END)+ mycolumn as mynewcol ,* FROM mytable</v>
      </c>
      <c r="F168" s="52">
        <f t="shared" si="17"/>
        <v>52</v>
      </c>
      <c r="G168" s="74" t="str">
        <f t="shared" si="18"/>
        <v>SELECT (CASE WHEN mycolumn LIKE '%mytext%' THEN 'mysecondtext' ELSE '' END)+ mycolumn as mynewcol ,* FROM mytable</v>
      </c>
      <c r="H168" s="74" t="str">
        <f t="shared" si="19"/>
        <v>if 'mytext' on line, insert word/column 'mysecondtext ' at beginning of line</v>
      </c>
      <c r="I168" s="52" t="str">
        <f t="shared" si="20"/>
        <v>#!+ if 'mytext' on line, insert word/column 'mysecondtext ' at beginning of line</v>
      </c>
    </row>
    <row r="169" spans="1:9" x14ac:dyDescent="0.25">
      <c r="A169" s="55" t="str">
        <f>SUBSTITUTE(VLOOKUP(ROW()-1,Unix!M:N,2,FALSE),"!!!","'")</f>
        <v xml:space="preserve">sed '$ a\mytext'     ####!+ insert 'mytext' below end of all lines SSSS INSERT INTO mytable(mycolumn) VALUES ('mytext') </v>
      </c>
      <c r="B169" s="52">
        <f t="shared" si="14"/>
        <v>22</v>
      </c>
      <c r="C169" s="20" t="str">
        <f>IF(LEFT(A169,2)&lt;&gt;"__", VLOOKUP(D169,Muppix!N:N,1,FALSE),"")</f>
        <v>sed '$ a\mytext'</v>
      </c>
      <c r="D169" s="33" t="str">
        <f t="shared" si="15"/>
        <v>sed '$ a\mytext'</v>
      </c>
      <c r="E169" s="52" t="str">
        <f t="shared" si="16"/>
        <v>#!+ insert 'mytext' below end of all lines SSSS INSERT INTO mytable(mycolumn) VALUES ('mytext')</v>
      </c>
      <c r="F169" s="52">
        <f t="shared" si="17"/>
        <v>52</v>
      </c>
      <c r="G169" s="74" t="str">
        <f t="shared" si="18"/>
        <v>INSERT INTO mytable(mycolumn) VALUES ('mytext')</v>
      </c>
      <c r="H169" s="74" t="str">
        <f t="shared" si="19"/>
        <v>insert 'mytext' below end of all lines</v>
      </c>
      <c r="I169" s="52" t="str">
        <f t="shared" si="20"/>
        <v>#!+ insert 'mytext' below end of all lines</v>
      </c>
    </row>
    <row r="170" spans="1:9" x14ac:dyDescent="0.25">
      <c r="A170" s="55" t="str">
        <f>SUBSTITUTE(VLOOKUP(ROW()-1,Unix!M:N,2,FALSE),"!!!","'")</f>
        <v xml:space="preserve">sed '$ a\'           ####!+ insert blankline below the end of all the lines SSSS SELECT mycolumn FROM mytable UNION ALL SELECT '' </v>
      </c>
      <c r="B170" s="52">
        <f t="shared" si="14"/>
        <v>22</v>
      </c>
      <c r="C170" s="20" t="str">
        <f>IF(LEFT(A170,2)&lt;&gt;"__", VLOOKUP(D170,Muppix!N:N,1,FALSE),"")</f>
        <v>sed '$ a\'</v>
      </c>
      <c r="D170" s="33" t="str">
        <f t="shared" si="15"/>
        <v>sed '$ a\'</v>
      </c>
      <c r="E170" s="52" t="str">
        <f t="shared" si="16"/>
        <v>#!+ insert blankline below the end of all the lines SSSS SELECT mycolumn FROM mytable UNION ALL SELECT ''</v>
      </c>
      <c r="F170" s="52">
        <f t="shared" si="17"/>
        <v>52</v>
      </c>
      <c r="G170" s="74" t="str">
        <f t="shared" si="18"/>
        <v>SELECT mycolumn FROM mytable UNION ALL SELECT ''</v>
      </c>
      <c r="H170" s="74" t="str">
        <f t="shared" si="19"/>
        <v>insert blankline below the end of all the lines</v>
      </c>
      <c r="I170" s="52" t="str">
        <f t="shared" si="20"/>
        <v>#!+ insert blankline below the end of all the lines</v>
      </c>
    </row>
    <row r="171" spans="1:9" x14ac:dyDescent="0.25">
      <c r="A171" s="55" t="str">
        <f>SUBSTITUTE(VLOOKUP(ROW()-1,Unix!M:N,2,FALSE),"!!!","'")</f>
        <v xml:space="preserve">sed '$a\mytext'      ## insert below the end of the lines 'mytext' SSSS SELECT mycolumn FROM mytable UNION ALL SELECT 'mytext' </v>
      </c>
      <c r="B171" s="52">
        <f t="shared" si="14"/>
        <v>22</v>
      </c>
      <c r="C171" s="20" t="e">
        <f>IF(LEFT(A171,2)&lt;&gt;"__", VLOOKUP(D171,Muppix!N:N,1,FALSE),"")</f>
        <v>#N/A</v>
      </c>
      <c r="D171" s="33" t="str">
        <f t="shared" si="15"/>
        <v>sed '$a\mytext'</v>
      </c>
      <c r="E171" s="52" t="str">
        <f t="shared" si="16"/>
        <v>insert below the end of the lines 'mytext' SSSS SELECT mycolumn FROM mytable UNION ALL SELECT 'mytext'</v>
      </c>
      <c r="F171" s="52">
        <f t="shared" si="17"/>
        <v>53</v>
      </c>
      <c r="G171" s="74" t="str">
        <f t="shared" si="18"/>
        <v>SELECT mycolumn FROM mytable UNION ALL SELECT 'mytext'</v>
      </c>
      <c r="H171" s="74" t="str">
        <f t="shared" si="19"/>
        <v>insert below the end of the lines 'mytext'</v>
      </c>
      <c r="I171" s="52" t="str">
        <f t="shared" si="20"/>
        <v>insert below the end of the lines 'mytext'</v>
      </c>
    </row>
    <row r="172" spans="1:9" x14ac:dyDescent="0.25">
      <c r="A172" s="55" t="str">
        <f>SUBSTITUTE(VLOOKUP(ROW()-1,Unix!M:N,2,FALSE),"!!!","'")</f>
        <v xml:space="preserve">sed '$a\\n\nmytext'  ## insert 2 blanklines and the line with 'mytext' at end of the lines, below the lines  SSSS SELECT mycolumn FROM mytable UNION ALL SELECT 'mytext' UNION ALL SELECT 'mytext' </v>
      </c>
      <c r="B172" s="52">
        <f t="shared" si="14"/>
        <v>22</v>
      </c>
      <c r="C172" s="20" t="e">
        <f>IF(LEFT(A172,2)&lt;&gt;"__", VLOOKUP(D172,Muppix!N:N,1,FALSE),"")</f>
        <v>#N/A</v>
      </c>
      <c r="D172" s="33" t="str">
        <f t="shared" si="15"/>
        <v>sed '$a\\n\nmytext'</v>
      </c>
      <c r="E172" s="52" t="str">
        <f t="shared" si="16"/>
        <v>insert 2 blanklines and the line with 'mytext' at end of the lines, below the lines SSSS SELECT mycolumn FROM mytable UNION ALL SELECT 'mytext' UNION ALL SELECT 'mytext'</v>
      </c>
      <c r="F172" s="52">
        <f t="shared" si="17"/>
        <v>54</v>
      </c>
      <c r="G172" s="74" t="str">
        <f t="shared" si="18"/>
        <v>SELECT mycolumn FROM mytable UNION ALL SELECT 'mytext' UNION ALL SELECT 'mytext'</v>
      </c>
      <c r="H172" s="74" t="str">
        <f t="shared" si="19"/>
        <v>insert 2 blanklines and the line with 'mytext' at end of the lines, below the lines</v>
      </c>
      <c r="I172" s="52" t="str">
        <f t="shared" si="20"/>
        <v>insert 2 blanklines and the line with 'mytext' at end of the lines, below the lines</v>
      </c>
    </row>
    <row r="173" spans="1:9" x14ac:dyDescent="0.25">
      <c r="A173" s="55" t="str">
        <f>SUBSTITUTE(VLOOKUP(ROW()-1,Unix!M:N,2,FALSE),"!!!","'")</f>
        <v xml:space="preserve">seq 2                ## insert table 2 lines, loop ID 1 to 2 SSSS WITH mytmp AS (SELECT id = 1 UNION ALL SELECT id + 1 FROM mytmp WHERE id &lt; 2 )SELECT id FROM mytmp </v>
      </c>
      <c r="B173" s="52">
        <f t="shared" si="14"/>
        <v>22</v>
      </c>
      <c r="C173" s="20" t="e">
        <f>IF(LEFT(A173,2)&lt;&gt;"__", VLOOKUP(D173,Muppix!N:N,1,FALSE),"")</f>
        <v>#N/A</v>
      </c>
      <c r="D173" s="33" t="str">
        <f t="shared" si="15"/>
        <v>seq 2</v>
      </c>
      <c r="E173" s="52" t="str">
        <f t="shared" si="16"/>
        <v>insert table 2 lines, loop ID 1 to 2 SSSS WITH mytmp AS (SELECT id = 1 UNION ALL SELECT id + 1 FROM mytmp WHERE id &lt; 2 )SELECT id FROM mytmp</v>
      </c>
      <c r="F173" s="52">
        <f t="shared" si="17"/>
        <v>55</v>
      </c>
      <c r="G173" s="74" t="str">
        <f t="shared" si="18"/>
        <v>WITH mytmp AS (SELECT id = 1 UNION ALL SELECT id + 1 FROM mytmp WHERE id &lt; 2 )SELECT id FROM mytmp</v>
      </c>
      <c r="H173" s="74" t="str">
        <f t="shared" si="19"/>
        <v>insert table 2 lines, loop ID 1 to 2</v>
      </c>
      <c r="I173" s="52" t="str">
        <f t="shared" si="20"/>
        <v>insert table 2 lines, loop ID 1 to 2</v>
      </c>
    </row>
    <row r="174" spans="1:9" x14ac:dyDescent="0.25">
      <c r="A174" s="55" t="str">
        <f>SUBSTITUTE(VLOOKUP(ROW()-1,Unix!M:N,2,FALSE),"!!!","'")</f>
        <v xml:space="preserve">seq 2               ## insert new text/table of 2 lines, with numbers 1 to 2 SSSS ;WITH tmp AS (SELECT 1 AS ID UNION ALL SELECT ID + 1 AS ID FROM tmp WHERE tmp.ID &lt; 2) SELECT * INTO mynewtable FROM tmp </v>
      </c>
      <c r="B174" s="52">
        <f t="shared" si="14"/>
        <v>21</v>
      </c>
      <c r="C174" s="20" t="e">
        <f>IF(LEFT(A174,2)&lt;&gt;"__", VLOOKUP(D174,Muppix!N:N,1,FALSE),"")</f>
        <v>#N/A</v>
      </c>
      <c r="D174" s="33" t="str">
        <f t="shared" si="15"/>
        <v>seq 2</v>
      </c>
      <c r="E174" s="52" t="str">
        <f t="shared" si="16"/>
        <v>insert new text/table of 2 lines, with numbers 1 to 2 SSSS ;WITH tmp AS (SELECT 1 AS ID UNION ALL SELECT ID + 1 AS ID FROM tmp WHERE tmp.ID &lt; 2) SELECT * INTO mynewtable FROM tmp</v>
      </c>
      <c r="F174" s="52">
        <f t="shared" si="17"/>
        <v>56</v>
      </c>
      <c r="G174" s="74" t="str">
        <f t="shared" si="18"/>
        <v>;WITH tmp AS (SELECT 1 AS ID UNION ALL SELECT ID + 1 AS ID FROM tmp WHERE tmp.ID &lt; 2) SELECT * INTO mynewtable FROM tmp</v>
      </c>
      <c r="H174" s="74" t="str">
        <f t="shared" si="19"/>
        <v>insert new text/table of 2 lines, with numbers 1 to 2</v>
      </c>
      <c r="I174" s="52" t="str">
        <f t="shared" si="20"/>
        <v>insert new text/table of 2 lines, with numbers 1 to 2</v>
      </c>
    </row>
    <row r="175" spans="1:9" x14ac:dyDescent="0.25">
      <c r="A175" s="55" t="str">
        <f>SUBSTITUTE(VLOOKUP(ROW()-1,Unix!M:N,2,FALSE),"!!!","'")</f>
        <v xml:space="preserve">seq 10               ## insert 10 lines, with loop ID 1 to 10 SSSS SELECT * INTO T10 FROM (SELECT 1 AS ID)X WHERE 1 = 0;WITH mytmp(n) AS (SELECT 1 UNION ALL SELECT n+1 FROM mytmp WHERE n&lt;10) INSERT T10 SELECT * FROM mytmp </v>
      </c>
      <c r="B175" s="52">
        <f t="shared" si="14"/>
        <v>22</v>
      </c>
      <c r="C175" s="20" t="e">
        <f>IF(LEFT(A175,2)&lt;&gt;"__", VLOOKUP(D175,Muppix!N:N,1,FALSE),"")</f>
        <v>#N/A</v>
      </c>
      <c r="D175" s="33" t="str">
        <f t="shared" si="15"/>
        <v>seq 10</v>
      </c>
      <c r="E175" s="52" t="str">
        <f t="shared" si="16"/>
        <v>insert 10 lines, with loop ID 1 to 10 SSSS SELECT * INTO T10 FROM (SELECT 1 AS ID)X WHERE 1 = 0;WITH mytmp(n) AS (SELECT 1 UNION ALL SELECT n+1 FROM mytmp WHERE n&lt;10) INSERT T10 SELECT * FROM mytmp</v>
      </c>
      <c r="F175" s="52">
        <f t="shared" si="17"/>
        <v>57</v>
      </c>
      <c r="G175" s="74" t="str">
        <f t="shared" si="18"/>
        <v>SELECT * INTO T10 FROM (SELECT 1 AS ID)X WHERE 1 = 0;WITH mytmp(n) AS (SELECT 1 UNION ALL SELECT n+1 FROM mytmp WHERE n&lt;10) INSERT T10 SELECT * FROM mytmp</v>
      </c>
      <c r="H175" s="74" t="str">
        <f t="shared" si="19"/>
        <v>insert 10 lines, with loop ID 1 to 10</v>
      </c>
      <c r="I175" s="52" t="str">
        <f t="shared" si="20"/>
        <v>insert 10 lines, with loop ID 1 to 10</v>
      </c>
    </row>
    <row r="176" spans="1:9" x14ac:dyDescent="0.25">
      <c r="A176" s="55" t="str">
        <f>SUBSTITUTE(VLOOKUP(ROW()-1,Unix!M:N,2,FALSE),"!!!","'")</f>
        <v xml:space="preserve">seq 11               ## insert 11 lines, loop SSSS WITH X(id) AS (SELECT 1 FROM (SELECT 1 AS mycol) Y UNION ALL SELECT id+1 FROM X WHERE id+1 &lt;= 11)SELECT * INTO T11 FROM X </v>
      </c>
      <c r="B176" s="52">
        <f t="shared" si="14"/>
        <v>22</v>
      </c>
      <c r="C176" s="20" t="e">
        <f>IF(LEFT(A176,2)&lt;&gt;"__", VLOOKUP(D176,Muppix!N:N,1,FALSE),"")</f>
        <v>#N/A</v>
      </c>
      <c r="D176" s="33" t="str">
        <f t="shared" si="15"/>
        <v>seq 11</v>
      </c>
      <c r="E176" s="52" t="str">
        <f t="shared" si="16"/>
        <v>insert 11 lines, loop SSSS WITH X(id) AS (SELECT 1 FROM (SELECT 1 AS mycol) Y UNION ALL SELECT id+1 FROM X WHERE id+1 &lt;= 11)SELECT * INTO T11 FROM X</v>
      </c>
      <c r="F176" s="52">
        <f t="shared" si="17"/>
        <v>58</v>
      </c>
      <c r="G176" s="74" t="str">
        <f t="shared" si="18"/>
        <v>WITH X(id) AS (SELECT 1 FROM (SELECT 1 AS mycol) Y UNION ALL SELECT id+1 FROM X WHERE id+1 &lt;= 11)SELECT * INTO T11 FROM X</v>
      </c>
      <c r="H176" s="74" t="str">
        <f t="shared" si="19"/>
        <v>insert 11 lines, loop</v>
      </c>
      <c r="I176" s="52" t="str">
        <f t="shared" si="20"/>
        <v>insert 11 lines, loop</v>
      </c>
    </row>
    <row r="177" spans="1:9" x14ac:dyDescent="0.25">
      <c r="A177" s="55" t="str">
        <f>SUBSTITUTE(VLOOKUP(ROW()-1,Unix!M:N,2,FALSE),"!!!","'")</f>
        <v xml:space="preserve">seq 100              ## insert 100 lines, loop ID 1 to 100 SSSS WITH temp AS (SELECT ID=1 UNION ALL SELECT ID+1 FROM temp WHERE ID &lt; 100) SELECT ID INTO T100 FROM temp </v>
      </c>
      <c r="B177" s="52">
        <f t="shared" si="14"/>
        <v>22</v>
      </c>
      <c r="C177" s="20" t="e">
        <f>IF(LEFT(A177,2)&lt;&gt;"__", VLOOKUP(D177,Muppix!N:N,1,FALSE),"")</f>
        <v>#N/A</v>
      </c>
      <c r="D177" s="33" t="str">
        <f t="shared" si="15"/>
        <v>seq 100</v>
      </c>
      <c r="E177" s="52" t="str">
        <f t="shared" si="16"/>
        <v>insert 100 lines, loop ID 1 to 100 SSSS WITH temp AS (SELECT ID=1 UNION ALL SELECT ID+1 FROM temp WHERE ID &lt; 100) SELECT ID INTO T100 FROM temp</v>
      </c>
      <c r="F177" s="52">
        <f t="shared" si="17"/>
        <v>59</v>
      </c>
      <c r="G177" s="74" t="str">
        <f t="shared" si="18"/>
        <v>WITH temp AS (SELECT ID=1 UNION ALL SELECT ID+1 FROM temp WHERE ID &lt; 100) SELECT ID INTO T100 FROM temp</v>
      </c>
      <c r="H177" s="74" t="str">
        <f t="shared" si="19"/>
        <v>insert 100 lines, loop ID 1 to 100</v>
      </c>
      <c r="I177" s="52" t="str">
        <f t="shared" si="20"/>
        <v>insert 100 lines, loop ID 1 to 100</v>
      </c>
    </row>
    <row r="178" spans="1:9" x14ac:dyDescent="0.25">
      <c r="A178" s="55" t="str">
        <f>SUBSTITUTE(VLOOKUP(ROW()-1,Unix!M:N,2,FALSE),"!!!","'")</f>
        <v xml:space="preserve">______________insert text on the line[mytext before after column blankline] </v>
      </c>
      <c r="B178" s="52" t="str">
        <f t="shared" si="14"/>
        <v/>
      </c>
      <c r="C178" s="20" t="str">
        <f>IF(LEFT(A178,2)&lt;&gt;"__", VLOOKUP(D178,Muppix!N:N,1,FALSE),"")</f>
        <v/>
      </c>
      <c r="D178" s="33" t="str">
        <f t="shared" si="15"/>
        <v/>
      </c>
      <c r="E178" s="52" t="str">
        <f t="shared" si="16"/>
        <v/>
      </c>
      <c r="F178" s="52">
        <f t="shared" si="17"/>
        <v>59</v>
      </c>
      <c r="G178" s="74" t="str">
        <f t="shared" si="18"/>
        <v/>
      </c>
      <c r="H178" s="74" t="str">
        <f t="shared" si="19"/>
        <v/>
      </c>
      <c r="I178" s="52" t="str">
        <f t="shared" si="20"/>
        <v/>
      </c>
    </row>
    <row r="179" spans="1:9" x14ac:dyDescent="0.25">
      <c r="A179" s="55" t="str">
        <f>SUBSTITUTE(VLOOKUP(ROW()-1,Unix!M:N,2,FALSE),"!!!","'")</f>
        <v xml:space="preserve">sed 's/^/mytext /'   ####!+ insert 'mytext ' / column before beginning of the line ie: sed 's/^/ /' #indent lines SSSS SELECT ('mytext') AS mynewcol,* FROM mytable </v>
      </c>
      <c r="B179" s="52">
        <f t="shared" si="14"/>
        <v>22</v>
      </c>
      <c r="C179" s="20" t="str">
        <f>IF(LEFT(A179,2)&lt;&gt;"__", VLOOKUP(D179,Muppix!N:N,1,FALSE),"")</f>
        <v>sed 's/^/mytext /'</v>
      </c>
      <c r="D179" s="33" t="str">
        <f t="shared" si="15"/>
        <v>sed 's/^/mytext /'</v>
      </c>
      <c r="E179" s="52" t="str">
        <f t="shared" si="16"/>
        <v>#!+ insert 'mytext ' / column before beginning of the line ie: sed 's/^/ /' #indent lines SSSS SELECT ('mytext') AS mynewcol,* FROM mytable</v>
      </c>
      <c r="F179" s="52">
        <f t="shared" si="17"/>
        <v>59</v>
      </c>
      <c r="G179" s="74" t="str">
        <f t="shared" si="18"/>
        <v>SELECT ('mytext') AS mynewcol,* FROM mytable</v>
      </c>
      <c r="H179" s="74" t="str">
        <f t="shared" si="19"/>
        <v>insert 'mytext ' / column before beginning of the line ie: sed 's/^/ /' #indent lines</v>
      </c>
      <c r="I179" s="52" t="str">
        <f t="shared" si="20"/>
        <v>#!+ insert 'mytext ' / column before beginning of the line ie: sed 's/^/ /' #indent lines</v>
      </c>
    </row>
    <row r="180" spans="1:9" x14ac:dyDescent="0.25">
      <c r="A180" s="55" t="str">
        <f>SUBSTITUTE(VLOOKUP(ROW()-1,Unix!M:N,2,FALSE),"!!!","'")</f>
        <v xml:space="preserve">awk '{$1=$1"mytext";print $0}'      ####!+ insert 'mytext' after begin column SSSS SELECT IIF(0&lt; CHARINDEX(' ',mycolumn,1), SUBSTRING( mycolumn,0 ,CHARINDEX( ' ',mycolumn+' '))+ 'mytext' + SUBSTRING( mycolumn,CHARINDEX( ' ',mycolumn+' '),999) + mycolumn ,mycolumn),* from mytable </v>
      </c>
      <c r="B180" s="52">
        <f t="shared" si="14"/>
        <v>37</v>
      </c>
      <c r="C180" s="20" t="str">
        <f>IF(LEFT(A180,2)&lt;&gt;"__", VLOOKUP(D180,Muppix!N:N,1,FALSE),"")</f>
        <v>awk '{$1=$1"mytext";print $0}'</v>
      </c>
      <c r="D180" s="33" t="str">
        <f t="shared" si="15"/>
        <v>awk '{$1=$1"mytext";print $0}'</v>
      </c>
      <c r="E180" s="52" t="str">
        <f t="shared" si="16"/>
        <v>#!+ insert 'mytext' after begin column SSSS SELECT IIF(0&lt; CHARINDEX(' ',mycolumn,1), SUBSTRING( mycolumn,0 ,CHARINDEX( ' ',mycolumn+' '))+ 'mytext' + SUBSTRING( mycolumn,CHARINDEX( ' ',mycolumn+' '),999) + mycolumn ,mycolumn),* from mytable</v>
      </c>
      <c r="F180" s="52">
        <f t="shared" si="17"/>
        <v>59</v>
      </c>
      <c r="G180" s="74" t="str">
        <f t="shared" si="18"/>
        <v>SELECT IIF(0&lt; CHARINDEX(' ',mycolumn,1), SUBSTRING( mycolumn,0 ,CHARINDEX( ' ',mycolumn+' '))+ 'mytext' + SUBSTRING( mycolumn,CHARINDEX( ' ',mycolumn+' '),999) + mycolumn ,mycolumn),* from mytable</v>
      </c>
      <c r="H180" s="74" t="str">
        <f t="shared" si="19"/>
        <v>insert 'mytext' after begin column</v>
      </c>
      <c r="I180" s="52" t="str">
        <f t="shared" si="20"/>
        <v>#!+ insert 'mytext' after begin column</v>
      </c>
    </row>
    <row r="181" spans="1:9" x14ac:dyDescent="0.25">
      <c r="A181" s="55" t="str">
        <f>SUBSTITUTE(VLOOKUP(ROW()-1,Unix!M:N,2,FALSE),"!!!","'")</f>
        <v xml:space="preserve">sed 's/.*/&amp;mytext/'  ####!+ insert 'mytext' or column after the end of the line SSSS SELECT *,('mytext') AS mynewcol FROM mytable </v>
      </c>
      <c r="B181" s="52">
        <f t="shared" si="14"/>
        <v>22</v>
      </c>
      <c r="C181" s="20" t="str">
        <f>IF(LEFT(A181,2)&lt;&gt;"__", VLOOKUP(D181,Muppix!N:N,1,FALSE),"")</f>
        <v>sed 's/.*/&amp;mytext/'</v>
      </c>
      <c r="D181" s="33" t="str">
        <f t="shared" si="15"/>
        <v>sed 's/.*/&amp;mytext/'</v>
      </c>
      <c r="E181" s="52" t="str">
        <f t="shared" si="16"/>
        <v>#!+ insert 'mytext' or column after the end of the line SSSS SELECT *,('mytext') AS mynewcol FROM mytable</v>
      </c>
      <c r="F181" s="52">
        <f t="shared" si="17"/>
        <v>59</v>
      </c>
      <c r="G181" s="74" t="str">
        <f t="shared" si="18"/>
        <v>SELECT *,('mytext') AS mynewcol FROM mytable</v>
      </c>
      <c r="H181" s="74" t="str">
        <f t="shared" si="19"/>
        <v>insert 'mytext' or column after the end of the line</v>
      </c>
      <c r="I181" s="52" t="str">
        <f t="shared" si="20"/>
        <v>#!+ insert 'mytext' or column after the end of the line</v>
      </c>
    </row>
    <row r="182" spans="1:9" x14ac:dyDescent="0.25">
      <c r="A182" s="55" t="str">
        <f>SUBSTITUTE(VLOOKUP(ROW()-1,Unix!M:N,2,FALSE),"!!!","'")</f>
        <v xml:space="preserve">sed 's/mytext/mysecondtextmytext/g' ####!+ insert 'mysecondtext' before 'mytext' SSSS SELECT REPLACE(mycolumn, 'mytext','mysecondtextmytext') FROM mytable </v>
      </c>
      <c r="B182" s="52">
        <f t="shared" si="14"/>
        <v>37</v>
      </c>
      <c r="C182" s="20" t="str">
        <f>IF(LEFT(A182,2)&lt;&gt;"__", VLOOKUP(D182,Muppix!N:N,1,FALSE),"")</f>
        <v>sed 's/mytext/mysecondtextmytext/g'</v>
      </c>
      <c r="D182" s="33" t="str">
        <f t="shared" si="15"/>
        <v>sed 's/mytext/mysecondtextmytext/g'</v>
      </c>
      <c r="E182" s="52" t="str">
        <f t="shared" si="16"/>
        <v>#!+ insert 'mysecondtext' before 'mytext' SSSS SELECT REPLACE(mycolumn, 'mytext','mysecondtextmytext') FROM mytable</v>
      </c>
      <c r="F182" s="52">
        <f t="shared" si="17"/>
        <v>59</v>
      </c>
      <c r="G182" s="74" t="str">
        <f t="shared" si="18"/>
        <v>SELECT REPLACE(mycolumn, 'mytext','mysecondtextmytext') FROM mytable</v>
      </c>
      <c r="H182" s="74" t="str">
        <f t="shared" si="19"/>
        <v>insert 'mysecondtext' before 'mytext'</v>
      </c>
      <c r="I182" s="52" t="str">
        <f t="shared" si="20"/>
        <v>#!+ insert 'mysecondtext' before 'mytext'</v>
      </c>
    </row>
    <row r="183" spans="1:9" x14ac:dyDescent="0.25">
      <c r="A183" s="55" t="str">
        <f>SUBSTITUTE(VLOOKUP(ROW()-1,Unix!M:N,2,FALSE),"!!!","'")</f>
        <v xml:space="preserve">sed 's/mytext/mytextmysecondtext/g' ####!+ insert 'mysecondtext' after 'mytext' SSSS SELECT REPLACE(mycolumn, 'mytext','mytextmysecondtext') FROM mytable </v>
      </c>
      <c r="B183" s="52">
        <f t="shared" si="14"/>
        <v>37</v>
      </c>
      <c r="C183" s="20" t="str">
        <f>IF(LEFT(A183,2)&lt;&gt;"__", VLOOKUP(D183,Muppix!N:N,1,FALSE),"")</f>
        <v>sed 's/mytext/mytextmysecondtext/g'</v>
      </c>
      <c r="D183" s="33" t="str">
        <f t="shared" si="15"/>
        <v>sed 's/mytext/mytextmysecondtext/g'</v>
      </c>
      <c r="E183" s="52" t="str">
        <f t="shared" si="16"/>
        <v>#!+ insert 'mysecondtext' after 'mytext' SSSS SELECT REPLACE(mycolumn, 'mytext','mytextmysecondtext') FROM mytable</v>
      </c>
      <c r="F183" s="52">
        <f t="shared" si="17"/>
        <v>59</v>
      </c>
      <c r="G183" s="74" t="str">
        <f t="shared" si="18"/>
        <v>SELECT REPLACE(mycolumn, 'mytext','mytextmysecondtext') FROM mytable</v>
      </c>
      <c r="H183" s="74" t="str">
        <f t="shared" si="19"/>
        <v>insert 'mysecondtext' after 'mytext'</v>
      </c>
      <c r="I183" s="52" t="str">
        <f t="shared" si="20"/>
        <v>#!+ insert 'mysecondtext' after 'mytext'</v>
      </c>
    </row>
    <row r="184" spans="1:9" x14ac:dyDescent="0.25">
      <c r="A184" s="55" t="str">
        <f>SUBSTITUTE(VLOOKUP(ROW()-1,Unix!M:N,2,FALSE),"!!!","'")</f>
        <v xml:space="preserve">awk '{$2=$2"mytext";print $0}' ####!+ insert 'mytext' after second column. TIP: to insert a new column use ' mytext' SSSS SELECT mysecondcolumn + 'mytext' FROM mytable </v>
      </c>
      <c r="B184" s="52">
        <f t="shared" si="14"/>
        <v>32</v>
      </c>
      <c r="C184" s="20" t="str">
        <f>IF(LEFT(A184,2)&lt;&gt;"__", VLOOKUP(D184,Muppix!N:N,1,FALSE),"")</f>
        <v>awk '{$2=$2"mytext";print $0}'</v>
      </c>
      <c r="D184" s="33" t="str">
        <f t="shared" si="15"/>
        <v>awk '{$2=$2"mytext";print $0}'</v>
      </c>
      <c r="E184" s="52" t="str">
        <f t="shared" si="16"/>
        <v>#!+ insert 'mytext' after second column. TIP: to insert a new column use ' mytext' SSSS SELECT mysecondcolumn + 'mytext' FROM mytable</v>
      </c>
      <c r="F184" s="52">
        <f t="shared" si="17"/>
        <v>59</v>
      </c>
      <c r="G184" s="74" t="str">
        <f t="shared" si="18"/>
        <v>SELECT mysecondcolumn + 'mytext' FROM mytable</v>
      </c>
      <c r="H184" s="74" t="str">
        <f t="shared" si="19"/>
        <v>insert 'mytext' after second column. TIP: to insert a new column use ' mytext'</v>
      </c>
      <c r="I184" s="52" t="str">
        <f t="shared" si="20"/>
        <v>#!+ insert 'mytext' after second column. TIP: to insert a new column use ' mytext'</v>
      </c>
    </row>
    <row r="185" spans="1:9" x14ac:dyDescent="0.25">
      <c r="A185" s="55" t="str">
        <f>SUBSTITUTE(VLOOKUP(ROW()-1,Unix!M:N,2,FALSE),"!!!","'")</f>
        <v xml:space="preserve">awk '{$2="mytext"$2;print $0}' ####!+ insert 'mytext' before second column TIP: to insert a new column use 'mytext ' SSSS SELECT 'mytext' + mysecondcolumn FROM mytable </v>
      </c>
      <c r="B185" s="52">
        <f t="shared" si="14"/>
        <v>32</v>
      </c>
      <c r="C185" s="20" t="str">
        <f>IF(LEFT(A185,2)&lt;&gt;"__", VLOOKUP(D185,Muppix!N:N,1,FALSE),"")</f>
        <v>awk '{$2="mytext"$2;print $0}'</v>
      </c>
      <c r="D185" s="33" t="str">
        <f t="shared" si="15"/>
        <v>awk '{$2="mytext"$2;print $0}'</v>
      </c>
      <c r="E185" s="52" t="str">
        <f t="shared" si="16"/>
        <v>#!+ insert 'mytext' before second column TIP: to insert a new column use 'mytext ' SSSS SELECT 'mytext' + mysecondcolumn FROM mytable</v>
      </c>
      <c r="F185" s="52">
        <f t="shared" si="17"/>
        <v>59</v>
      </c>
      <c r="G185" s="74" t="str">
        <f t="shared" si="18"/>
        <v>SELECT 'mytext' + mysecondcolumn FROM mytable</v>
      </c>
      <c r="H185" s="74" t="str">
        <f t="shared" si="19"/>
        <v>insert 'mytext' before second column TIP: to insert a new column use 'mytext '</v>
      </c>
      <c r="I185" s="52" t="str">
        <f t="shared" si="20"/>
        <v>#!+ insert 'mytext' before second column TIP: to insert a new column use 'mytext '</v>
      </c>
    </row>
    <row r="186" spans="1:9" x14ac:dyDescent="0.25">
      <c r="A186" s="55" t="str">
        <f>SUBSTITUTE(VLOOKUP(ROW()-1,Unix!M:N,2,FALSE),"!!!","'")</f>
        <v xml:space="preserve">awk '{if(match($0,"mytext")){print "mysecondtext" $0} else {print $0}}' ####! insert mysecondtext/column at beginning of line if line has 'mytext' SSSS SELECT IIF(0&lt;CHARINDEX('mytext',mycolumn,1),'mysecondtext'+mycolumn,mycolumn),* from mytable </v>
      </c>
      <c r="B186" s="52">
        <f t="shared" si="14"/>
        <v>73</v>
      </c>
      <c r="C186" s="20" t="e">
        <f>IF(LEFT(A186,2)&lt;&gt;"__", VLOOKUP(D186,Muppix!N:N,1,FALSE),"")</f>
        <v>#N/A</v>
      </c>
      <c r="D186" s="33" t="str">
        <f t="shared" si="15"/>
        <v>awk '{if(match($0,"mytext")){print "mysecondtext" $0} else {print $0}}'</v>
      </c>
      <c r="E186" s="52" t="str">
        <f t="shared" si="16"/>
        <v>#! insert mysecondtext/column at beginning of line if line has 'mytext' SSSS SELECT IIF(0&lt;CHARINDEX('mytext',mycolumn,1),'mysecondtext'+mycolumn,mycolumn),* from mytable</v>
      </c>
      <c r="F186" s="52">
        <f t="shared" si="17"/>
        <v>60</v>
      </c>
      <c r="G186" s="74" t="str">
        <f t="shared" si="18"/>
        <v>SELECT IIF(0&lt;CHARINDEX('mytext',mycolumn,1),'mysecondtext'+mycolumn,mycolumn),* from mytable</v>
      </c>
      <c r="H186" s="74" t="str">
        <f t="shared" si="19"/>
        <v>insert mysecondtext/column at beginning of line if line has 'mytext'</v>
      </c>
      <c r="I186" s="52" t="str">
        <f t="shared" si="20"/>
        <v>#! insert mysecondtext/column at beginning of line if line has 'mytext'</v>
      </c>
    </row>
    <row r="187" spans="1:9" x14ac:dyDescent="0.25">
      <c r="A187" s="55" t="str">
        <f>SUBSTITUTE(VLOOKUP(ROW()-1,Unix!M:N,2,FALSE),"!!!","'")</f>
        <v xml:space="preserve">awk '{if(match($0,"mytext")){print $0 "mysecondtext"} else {print $0}}' ####! insert mysecondtext/column at end of line if line has 'mytext' SSSS SELECT IIF(0&lt;CHARINDEX('mytext',mycolumn,1),mycolumn + 'mysecondtext',mycolumn),* from mytable </v>
      </c>
      <c r="B187" s="52">
        <f t="shared" si="14"/>
        <v>73</v>
      </c>
      <c r="C187" s="20" t="e">
        <f>IF(LEFT(A187,2)&lt;&gt;"__", VLOOKUP(D187,Muppix!N:N,1,FALSE),"")</f>
        <v>#N/A</v>
      </c>
      <c r="D187" s="33" t="str">
        <f t="shared" si="15"/>
        <v>awk '{if(match($0,"mytext")){print $0 "mysecondtext"} else {print $0}}'</v>
      </c>
      <c r="E187" s="52" t="str">
        <f t="shared" si="16"/>
        <v>#! insert mysecondtext/column at end of line if line has 'mytext' SSSS SELECT IIF(0&lt;CHARINDEX('mytext',mycolumn,1),mycolumn + 'mysecondtext',mycolumn),* from mytable</v>
      </c>
      <c r="F187" s="52">
        <f t="shared" si="17"/>
        <v>61</v>
      </c>
      <c r="G187" s="74" t="str">
        <f t="shared" si="18"/>
        <v>SELECT IIF(0&lt;CHARINDEX('mytext',mycolumn,1),mycolumn + 'mysecondtext',mycolumn),* from mytable</v>
      </c>
      <c r="H187" s="74" t="str">
        <f t="shared" si="19"/>
        <v>insert mysecondtext/column at end of line if line has 'mytext'</v>
      </c>
      <c r="I187" s="52" t="str">
        <f t="shared" si="20"/>
        <v>#! insert mysecondtext/column at end of line if line has 'mytext'</v>
      </c>
    </row>
    <row r="188" spans="1:9" x14ac:dyDescent="0.25">
      <c r="A188" s="55" t="str">
        <f>SUBSTITUTE(VLOOKUP(ROW()-1,Unix!M:N,2,FALSE),"!!!","'")</f>
        <v xml:space="preserve">awk '{if ($2 ~/mytext/){$2="mysecondtext" $2;print $0}else print $0}' ####!+ if 'mytext' is in second column, insert 'mysecondtext' before the second column SSSS SELECT REPLACE(mysecondcolumn,'mytext','mysecondtextmytext') FROM mytable </v>
      </c>
      <c r="B188" s="52">
        <f t="shared" si="14"/>
        <v>71</v>
      </c>
      <c r="C188" s="20" t="str">
        <f>IF(LEFT(A188,2)&lt;&gt;"__", VLOOKUP(D188,Muppix!N:N,1,FALSE),"")</f>
        <v>awk '{if ($2 @/mytext/){$2="mysecondtext" $2;print $0}else print $0}'</v>
      </c>
      <c r="D188" s="33" t="str">
        <f t="shared" si="15"/>
        <v>awk '{if ($2 @/mytext/){$2="mysecondtext" $2;print $0}else print $0}'</v>
      </c>
      <c r="E188" s="52" t="str">
        <f t="shared" si="16"/>
        <v>#!+ if 'mytext' is in second column, insert 'mysecondtext' before the second column SSSS SELECT REPLACE(mysecondcolumn,'mytext','mysecondtextmytext') FROM mytable</v>
      </c>
      <c r="F188" s="52">
        <f t="shared" si="17"/>
        <v>61</v>
      </c>
      <c r="G188" s="74" t="str">
        <f t="shared" si="18"/>
        <v>SELECT REPLACE(mysecondcolumn,'mytext','mysecondtextmytext') FROM mytable</v>
      </c>
      <c r="H188" s="74" t="str">
        <f t="shared" si="19"/>
        <v>if 'mytext' is in second column, insert 'mysecondtext' before the second column</v>
      </c>
      <c r="I188" s="52" t="str">
        <f t="shared" si="20"/>
        <v>#!+ if 'mytext' is in second column, insert 'mysecondtext' before the second column</v>
      </c>
    </row>
    <row r="189" spans="1:9" x14ac:dyDescent="0.25">
      <c r="A189" s="55" t="str">
        <f>SUBSTITUTE(VLOOKUP(ROW()-1,Unix!M:N,2,FALSE),"!!!","'")</f>
        <v xml:space="preserve">awk '{if ($2 ~/mytext/){$2=$2 "mysecondtext";print $0}else print $0}' ####!+ if 'mytext' is in second column, insert 'mysecondtext' after the second column SSSS SELECT REPLACE(mysecondcolumn,'mytext','mytextmysecondtext') FROM mytable </v>
      </c>
      <c r="B189" s="52">
        <f t="shared" si="14"/>
        <v>71</v>
      </c>
      <c r="C189" s="20" t="str">
        <f>IF(LEFT(A189,2)&lt;&gt;"__", VLOOKUP(D189,Muppix!N:N,1,FALSE),"")</f>
        <v>awk '{if ($2 @/mytext/){$2=$2 "mysecondtext";print $0}else print $0}'</v>
      </c>
      <c r="D189" s="33" t="str">
        <f t="shared" si="15"/>
        <v>awk '{if ($2 @/mytext/){$2=$2 "mysecondtext";print $0}else print $0}'</v>
      </c>
      <c r="E189" s="52" t="str">
        <f t="shared" si="16"/>
        <v>#!+ if 'mytext' is in second column, insert 'mysecondtext' after the second column SSSS SELECT REPLACE(mysecondcolumn,'mytext','mytextmysecondtext') FROM mytable</v>
      </c>
      <c r="F189" s="52">
        <f t="shared" si="17"/>
        <v>61</v>
      </c>
      <c r="G189" s="74" t="str">
        <f t="shared" si="18"/>
        <v>SELECT REPLACE(mysecondcolumn,'mytext','mytextmysecondtext') FROM mytable</v>
      </c>
      <c r="H189" s="74" t="str">
        <f t="shared" si="19"/>
        <v>if 'mytext' is in second column, insert 'mysecondtext' after the second column</v>
      </c>
      <c r="I189" s="52" t="str">
        <f t="shared" si="20"/>
        <v>#!+ if 'mytext' is in second column, insert 'mysecondtext' after the second column</v>
      </c>
    </row>
    <row r="190" spans="1:9" x14ac:dyDescent="0.25">
      <c r="A190" s="55" t="str">
        <f>SUBSTITUTE(VLOOKUP(ROW()-1,Unix!M:N,2,FALSE),"!!!","'")</f>
        <v xml:space="preserve">egrep 's/^mytext/mysecondtextmytext/' ## if 'mytext' at the beginning of a line, insert 'mysecondtext' before 'mytext' SSSS SELECT REPLACE(mycolumn,'mytext', 'mysecondtextmytext') FROM mytable </v>
      </c>
      <c r="B190" s="52">
        <f t="shared" si="14"/>
        <v>39</v>
      </c>
      <c r="C190" s="20" t="e">
        <f>IF(LEFT(A190,2)&lt;&gt;"__", VLOOKUP(D190,Muppix!N:N,1,FALSE),"")</f>
        <v>#N/A</v>
      </c>
      <c r="D190" s="33" t="str">
        <f t="shared" si="15"/>
        <v>egrep 's/^mytext/mysecondtextmytext/'</v>
      </c>
      <c r="E190" s="52" t="str">
        <f t="shared" si="16"/>
        <v>if 'mytext' at the beginning of a line, insert 'mysecondtext' before 'mytext' SSSS SELECT REPLACE(mycolumn,'mytext', 'mysecondtextmytext') FROM mytable</v>
      </c>
      <c r="F190" s="52">
        <f t="shared" si="17"/>
        <v>62</v>
      </c>
      <c r="G190" s="74" t="str">
        <f t="shared" si="18"/>
        <v>SELECT REPLACE(mycolumn,'mytext', 'mysecondtextmytext') FROM mytable</v>
      </c>
      <c r="H190" s="74" t="str">
        <f t="shared" si="19"/>
        <v>if 'mytext' at the beginning of a line, insert 'mysecondtext' before 'mytext'</v>
      </c>
      <c r="I190" s="52" t="str">
        <f t="shared" si="20"/>
        <v>if 'mytext' at the beginning of a line, insert 'mysecondtext' before 'mytext'</v>
      </c>
    </row>
    <row r="191" spans="1:9" x14ac:dyDescent="0.25">
      <c r="A191" s="55" t="str">
        <f>SUBSTITUTE(VLOOKUP(ROW()-1,Unix!M:N,2,FALSE),"!!!","'")</f>
        <v xml:space="preserve">nl -ba               ####!+ insert linenumbers at the beginning of each line ie: find out linenumbers with 'mytext' : cat myfile.txt| nl -ba |fgrep 'mytext' SSSS SELECT ROW_NUMBER() OVER (ORDER BY (SELECT 100)) AS myrow,* FROM mytable </v>
      </c>
      <c r="B191" s="52">
        <f t="shared" si="14"/>
        <v>22</v>
      </c>
      <c r="C191" s="20" t="str">
        <f>IF(LEFT(A191,2)&lt;&gt;"__", VLOOKUP(D191,Muppix!N:N,1,FALSE),"")</f>
        <v>nl -ba</v>
      </c>
      <c r="D191" s="33" t="str">
        <f t="shared" si="15"/>
        <v>nl -ba</v>
      </c>
      <c r="E191" s="52" t="str">
        <f t="shared" si="16"/>
        <v>#!+ insert linenumbers at the beginning of each line ie: find out linenumbers with 'mytext' : cat myfile.txt| nl -ba |fgrep 'mytext' SSSS SELECT ROW_NUMBER() OVER (ORDER BY (SELECT 100)) AS myrow,* FROM mytable</v>
      </c>
      <c r="F191" s="52">
        <f t="shared" si="17"/>
        <v>62</v>
      </c>
      <c r="G191" s="74" t="str">
        <f t="shared" si="18"/>
        <v>SELECT ROW_NUMBER() OVER (ORDER BY (SELECT 100)) AS myrow,* FROM mytable</v>
      </c>
      <c r="H191" s="74" t="str">
        <f t="shared" si="19"/>
        <v>insert linenumbers at the beginning of each line ie: find out linenumbers with 'mytext' : cat myfile.txt| nl -ba |fgrep 'mytext'</v>
      </c>
      <c r="I191" s="52" t="str">
        <f t="shared" si="20"/>
        <v>#!+ insert linenumbers at the beginning of each line ie: find out linenumbers with 'mytext' : cat myfile.txt| nl -ba |fgrep 'mytext'</v>
      </c>
    </row>
    <row r="192" spans="1:9" x14ac:dyDescent="0.25">
      <c r="A192" s="55" t="str">
        <f>SUBSTITUTE(VLOOKUP(ROW()-1,Unix!M:N,2,FALSE),"!!!","'")</f>
        <v xml:space="preserve">fgrep -n 'mytext'    ####!+ select lines with 'mytext' include linenumbers (usefull for large files &amp; can delete section of lines , from fixed linenumbers ) SSSS SELECT * FROM (SELECT ROW_NUMBER() OVER (ORDER BY mycolumn) AS myrow, * FROM mytable ) X WHERE mycolumn ='mytext' </v>
      </c>
      <c r="B192" s="52">
        <f t="shared" si="14"/>
        <v>22</v>
      </c>
      <c r="C192" s="20" t="str">
        <f>IF(LEFT(A192,2)&lt;&gt;"__", VLOOKUP(D192,Muppix!N:N,1,FALSE),"")</f>
        <v>fgrep -n 'mytext'</v>
      </c>
      <c r="D192" s="33" t="str">
        <f t="shared" si="15"/>
        <v>fgrep -n 'mytext'</v>
      </c>
      <c r="E192" s="52" t="str">
        <f t="shared" si="16"/>
        <v>#!+ select lines with 'mytext' include linenumbers (usefull for large files &amp; can delete section of lines , from fixed linenumbers ) SSSS SELECT * FROM (SELECT ROW_NUMBER() OVER (ORDER BY mycolumn) AS myrow, * FROM mytable ) X WHERE mycolumn ='mytext'</v>
      </c>
      <c r="F192" s="52">
        <f t="shared" si="17"/>
        <v>62</v>
      </c>
      <c r="G192" s="74" t="str">
        <f t="shared" si="18"/>
        <v>SELECT * FROM (SELECT ROW_NUMBER() OVER (ORDER BY mycolumn) AS myrow, * FROM mytable ) X WHERE mycolumn ='mytext'</v>
      </c>
      <c r="H192" s="74" t="str">
        <f t="shared" si="19"/>
        <v>select lines with 'mytext' include linenumbers (usefull for large files &amp; can delete section of lines , from fixed linenumbers )</v>
      </c>
      <c r="I192" s="52" t="str">
        <f t="shared" si="20"/>
        <v>#!+ select lines with 'mytext' include linenumbers (usefull for large files &amp; can delete section of lines , from fixed linenumbers )</v>
      </c>
    </row>
    <row r="193" spans="1:9" x14ac:dyDescent="0.25">
      <c r="A193" s="55" t="str">
        <f>SUBSTITUTE(VLOOKUP(ROW()-1,Unix!M:N,2,FALSE),"!!!","'")</f>
        <v xml:space="preserve">awk '{printf("%s %9d \n", $0, NR) }' ## insert linenumbers (formated to 9 numbers) at end SSSS SELECT *,ROW_NUMBER() OVER (ORDER BY mycolumn) AS mylinenumber FROM mytable </v>
      </c>
      <c r="B193" s="52">
        <f t="shared" si="14"/>
        <v>38</v>
      </c>
      <c r="C193" s="20" t="e">
        <f>IF(LEFT(A193,2)&lt;&gt;"__", VLOOKUP(D193,Muppix!N:N,1,FALSE),"")</f>
        <v>#N/A</v>
      </c>
      <c r="D193" s="33" t="str">
        <f t="shared" si="15"/>
        <v>awk '{printf("%s %9d \n", $0, NR) }'</v>
      </c>
      <c r="E193" s="52" t="str">
        <f t="shared" si="16"/>
        <v>insert linenumbers (formated to 9 numbers) at end SSSS SELECT *,ROW_NUMBER() OVER (ORDER BY mycolumn) AS mylinenumber FROM mytable</v>
      </c>
      <c r="F193" s="52">
        <f t="shared" si="17"/>
        <v>63</v>
      </c>
      <c r="G193" s="74" t="str">
        <f t="shared" si="18"/>
        <v>SELECT *,ROW_NUMBER() OVER (ORDER BY mycolumn) AS mylinenumber FROM mytable</v>
      </c>
      <c r="H193" s="74" t="str">
        <f t="shared" si="19"/>
        <v>insert linenumbers (formated to 9 numbers) at end</v>
      </c>
      <c r="I193" s="52" t="str">
        <f t="shared" si="20"/>
        <v>insert linenumbers (formated to 9 numbers) at end</v>
      </c>
    </row>
    <row r="194" spans="1:9" x14ac:dyDescent="0.25">
      <c r="A194" s="55" t="str">
        <f>SUBSTITUTE(VLOOKUP(ROW()-1,Unix!M:N,2,FALSE),"!!!","'")</f>
        <v xml:space="preserve">______________sort &amp; rearrange order   [sort second column delimiter split] </v>
      </c>
      <c r="B194" s="52" t="str">
        <f t="shared" si="14"/>
        <v/>
      </c>
      <c r="C194" s="20" t="str">
        <f>IF(LEFT(A194,2)&lt;&gt;"__", VLOOKUP(D194,Muppix!N:N,1,FALSE),"")</f>
        <v/>
      </c>
      <c r="D194" s="33" t="str">
        <f t="shared" si="15"/>
        <v/>
      </c>
      <c r="E194" s="52" t="str">
        <f t="shared" si="16"/>
        <v/>
      </c>
      <c r="F194" s="52">
        <f t="shared" si="17"/>
        <v>63</v>
      </c>
      <c r="G194" s="74" t="str">
        <f t="shared" si="18"/>
        <v/>
      </c>
      <c r="H194" s="74" t="str">
        <f t="shared" si="19"/>
        <v/>
      </c>
      <c r="I194" s="52" t="str">
        <f t="shared" si="20"/>
        <v/>
      </c>
    </row>
    <row r="195" spans="1:9" x14ac:dyDescent="0.25">
      <c r="A195" s="55" t="str">
        <f>SUBSTITUTE(VLOOKUP(ROW()-1,Unix!M:N,2,FALSE),"!!!","'")</f>
        <v xml:space="preserve">sort -f              ####!+ sort, but ignore case , uppercase or lowercase SSSS SELECT * FROM mytable ORDER BY mycolumn ASC </v>
      </c>
      <c r="B195" s="52">
        <f t="shared" si="14"/>
        <v>22</v>
      </c>
      <c r="C195" s="20" t="str">
        <f>IF(LEFT(A195,2)&lt;&gt;"__", VLOOKUP(D195,Muppix!N:N,1,FALSE),"")</f>
        <v>sort -f</v>
      </c>
      <c r="D195" s="33" t="str">
        <f t="shared" si="15"/>
        <v>sort -f</v>
      </c>
      <c r="E195" s="52" t="str">
        <f t="shared" si="16"/>
        <v>#!+ sort, but ignore case , uppercase or lowercase SSSS SELECT * FROM mytable ORDER BY mycolumn ASC</v>
      </c>
      <c r="F195" s="52">
        <f t="shared" si="17"/>
        <v>63</v>
      </c>
      <c r="G195" s="74" t="str">
        <f t="shared" si="18"/>
        <v>SELECT * FROM mytable ORDER BY mycolumn ASC</v>
      </c>
      <c r="H195" s="74" t="str">
        <f t="shared" si="19"/>
        <v>sort, but ignore case , uppercase or lowercase</v>
      </c>
      <c r="I195" s="52" t="str">
        <f t="shared" si="20"/>
        <v>#!+ sort, but ignore case , uppercase or lowercase</v>
      </c>
    </row>
    <row r="196" spans="1:9" x14ac:dyDescent="0.25">
      <c r="A196" s="55" t="str">
        <f>SUBSTITUTE(VLOOKUP(ROW()-1,Unix!M:N,2,FALSE),"!!!","'")</f>
        <v xml:space="preserve">sort -n              ####!+ sort by numbers ie: look at beginning column as numeric values and sort TIP: if there are punctuation characters, sort may not work &amp; delete them SSSS SELECT * FROM mytable ORDER BY mycolumn </v>
      </c>
      <c r="B196" s="52">
        <f t="shared" si="14"/>
        <v>22</v>
      </c>
      <c r="C196" s="20" t="str">
        <f>IF(LEFT(A196,2)&lt;&gt;"__", VLOOKUP(D196,Muppix!N:N,1,FALSE),"")</f>
        <v>sort -n</v>
      </c>
      <c r="D196" s="33" t="str">
        <f t="shared" si="15"/>
        <v>sort -n</v>
      </c>
      <c r="E196" s="52" t="str">
        <f t="shared" si="16"/>
        <v>#!+ sort by numbers ie: look at beginning column as numeric values and sort TIP: if there are punctuation characters, sort may not work &amp; delete them SSSS SELECT * FROM mytable ORDER BY mycolumn</v>
      </c>
      <c r="F196" s="52">
        <f t="shared" si="17"/>
        <v>63</v>
      </c>
      <c r="G196" s="74" t="str">
        <f t="shared" si="18"/>
        <v>SELECT * FROM mytable ORDER BY mycolumn</v>
      </c>
      <c r="H196" s="74" t="str">
        <f t="shared" si="19"/>
        <v>sort by numbers ie: look at beginning column as numeric values and sort TIP: if there are punctuation characters, sort may not work &amp; delete them</v>
      </c>
      <c r="I196" s="52" t="str">
        <f t="shared" si="20"/>
        <v>#!+ sort by numbers ie: look at beginning column as numeric values and sort TIP: if there are punctuation characters, sort may not work &amp; delete them</v>
      </c>
    </row>
    <row r="197" spans="1:9" x14ac:dyDescent="0.25">
      <c r="A197" s="55" t="str">
        <f>SUBSTITUTE(VLOOKUP(ROW()-1,Unix!M:N,2,FALSE),"!!!","'")</f>
        <v xml:space="preserve">sort -k2             ####! sort on the second column TIP:beware of multiple spaces between columns SSSS SELECT * FROM mytable ORDER BY mysecondcolumn </v>
      </c>
      <c r="B197" s="52">
        <f t="shared" ref="B197:B260" si="21">IF(A197="","",IF(LEFT(A197,2)&lt;&gt;"__",FIND("##",A197,1),""))</f>
        <v>22</v>
      </c>
      <c r="C197" s="20" t="str">
        <f>IF(LEFT(A197,2)&lt;&gt;"__", VLOOKUP(D197,Muppix!N:N,1,FALSE),"")</f>
        <v>sort -k2</v>
      </c>
      <c r="D197" s="33" t="str">
        <f t="shared" ref="D197:D260" si="22">IF(B197&lt;&gt;"",SUBSTITUTE(TRIM(LEFT(A197,B197-1)),"~","@"),"")</f>
        <v>sort -k2</v>
      </c>
      <c r="E197" s="52" t="str">
        <f t="shared" ref="E197:E260" si="23">IF(D197&lt;&gt;"",TRIM(MID(A197,B197+3,999999)),"")</f>
        <v>#! sort on the second column TIP:beware of multiple spaces between columns SSSS SELECT * FROM mytable ORDER BY mysecondcolumn</v>
      </c>
      <c r="F197" s="52">
        <f t="shared" ref="F197:F260" si="24">N(F196)+IF(AND(E197&lt;&gt;"",ISERROR(C197)),1,0)</f>
        <v>63</v>
      </c>
      <c r="G197" s="74" t="str">
        <f t="shared" ref="G197:G260" si="25">IFERROR(TRIM(MID(E197,4+FIND("SSSS",E197,1),9999)),"")</f>
        <v>SELECT * FROM mytable ORDER BY mysecondcolumn</v>
      </c>
      <c r="H197" s="74" t="str">
        <f t="shared" ref="H197:H260" si="26">TRIM(SUBSTITUTE(SUBSTITUTE(SUBSTITUTE(LEFT(I197,3),"!"," "),"+"," "),"#"," ")&amp;MID(I197,4,999))</f>
        <v>sort on the second column TIP:beware of multiple spaces between columns</v>
      </c>
      <c r="I197" s="52" t="str">
        <f t="shared" ref="I197:I260" si="27">IF(G197&lt;&gt;"",IFERROR(TRIM(LEFT(E197,FIND("SSSS",E197,1)-1)),""),"")</f>
        <v>#! sort on the second column TIP:beware of multiple spaces between columns</v>
      </c>
    </row>
    <row r="198" spans="1:9" x14ac:dyDescent="0.25">
      <c r="A198" s="55" t="str">
        <f>SUBSTITUTE(VLOOKUP(ROW()-1,Unix!M:N,2,FALSE),"!!!","'")</f>
        <v xml:space="preserve">sort -rk2            ####! sort on second column but in reverse order SSSS SELECT * FROM mytable ORDER BY mysecondcolumn ORDER DESC </v>
      </c>
      <c r="B198" s="52">
        <f t="shared" si="21"/>
        <v>22</v>
      </c>
      <c r="C198" s="20" t="e">
        <f>IF(LEFT(A198,2)&lt;&gt;"__", VLOOKUP(D198,Muppix!N:N,1,FALSE),"")</f>
        <v>#N/A</v>
      </c>
      <c r="D198" s="33" t="str">
        <f t="shared" si="22"/>
        <v>sort -rk2</v>
      </c>
      <c r="E198" s="52" t="str">
        <f t="shared" si="23"/>
        <v>#! sort on second column but in reverse order SSSS SELECT * FROM mytable ORDER BY mysecondcolumn ORDER DESC</v>
      </c>
      <c r="F198" s="52">
        <f t="shared" si="24"/>
        <v>64</v>
      </c>
      <c r="G198" s="74" t="str">
        <f t="shared" si="25"/>
        <v>SELECT * FROM mytable ORDER BY mysecondcolumn ORDER DESC</v>
      </c>
      <c r="H198" s="74" t="str">
        <f t="shared" si="26"/>
        <v>sort on second column but in reverse order</v>
      </c>
      <c r="I198" s="52" t="str">
        <f t="shared" si="27"/>
        <v>#! sort on second column but in reverse order</v>
      </c>
    </row>
    <row r="199" spans="1:9" x14ac:dyDescent="0.25">
      <c r="A199" s="55" t="str">
        <f>SUBSTITUTE(VLOOKUP(ROW()-1,Unix!M:N,2,FALSE),"!!!","'")</f>
        <v xml:space="preserve">sort -u              ####!+ sort lines and then delete duplicate lines SSSS SELECT mycolumn,mysecondcolumn FROM mytable GROUP BY mycolumn,mysecondcolumn ORDER BY mycolumn -- (only showing 2 columns here) </v>
      </c>
      <c r="B199" s="52">
        <f t="shared" si="21"/>
        <v>22</v>
      </c>
      <c r="C199" s="20" t="str">
        <f>IF(LEFT(A199,2)&lt;&gt;"__", VLOOKUP(D199,Muppix!N:N,1,FALSE),"")</f>
        <v>sort -u</v>
      </c>
      <c r="D199" s="33" t="str">
        <f t="shared" si="22"/>
        <v>sort -u</v>
      </c>
      <c r="E199" s="52" t="str">
        <f t="shared" si="23"/>
        <v>#!+ sort lines and then delete duplicate lines SSSS SELECT mycolumn,mysecondcolumn FROM mytable GROUP BY mycolumn,mysecondcolumn ORDER BY mycolumn -- (only showing 2 columns here)</v>
      </c>
      <c r="F199" s="52">
        <f t="shared" si="24"/>
        <v>64</v>
      </c>
      <c r="G199" s="74" t="str">
        <f t="shared" si="25"/>
        <v>SELECT mycolumn,mysecondcolumn FROM mytable GROUP BY mycolumn,mysecondcolumn ORDER BY mycolumn -- (only showing 2 columns here)</v>
      </c>
      <c r="H199" s="74" t="str">
        <f t="shared" si="26"/>
        <v>sort lines and then delete duplicate lines</v>
      </c>
      <c r="I199" s="52" t="str">
        <f t="shared" si="27"/>
        <v>#!+ sort lines and then delete duplicate lines</v>
      </c>
    </row>
    <row r="200" spans="1:9" x14ac:dyDescent="0.25">
      <c r="A200" s="55" t="str">
        <f>SUBSTITUTE(VLOOKUP(ROW()-1,Unix!M:N,2,FALSE),"!!!","'")</f>
        <v xml:space="preserve">awk '{print length, $0}' | sort -n | awk '{$1=""; print $0}' ## sort the lines of a file by length, shortest on top SSSS SELECT * FROM mytable ORDER BY LEN(CAST(mycolumn AS VARCHAR)) ASC </v>
      </c>
      <c r="B200" s="52">
        <f t="shared" si="21"/>
        <v>62</v>
      </c>
      <c r="C200" s="20" t="e">
        <f>IF(LEFT(A200,2)&lt;&gt;"__", VLOOKUP(D200,Muppix!N:N,1,FALSE),"")</f>
        <v>#N/A</v>
      </c>
      <c r="D200" s="33" t="str">
        <f t="shared" si="22"/>
        <v>awk '{print length, $0}' | sort -n | awk '{$1=""; print $0}'</v>
      </c>
      <c r="E200" s="52" t="str">
        <f t="shared" si="23"/>
        <v>sort the lines of a file by length, shortest on top SSSS SELECT * FROM mytable ORDER BY LEN(CAST(mycolumn AS VARCHAR)) ASC</v>
      </c>
      <c r="F200" s="52">
        <f t="shared" si="24"/>
        <v>65</v>
      </c>
      <c r="G200" s="74" t="str">
        <f t="shared" si="25"/>
        <v>SELECT * FROM mytable ORDER BY LEN(CAST(mycolumn AS VARCHAR)) ASC</v>
      </c>
      <c r="H200" s="74" t="str">
        <f t="shared" si="26"/>
        <v>sort the lines of a file by length, shortest on top</v>
      </c>
      <c r="I200" s="52" t="str">
        <f t="shared" si="27"/>
        <v>sort the lines of a file by length, shortest on top</v>
      </c>
    </row>
    <row r="201" spans="1:9" x14ac:dyDescent="0.25">
      <c r="A201" s="55" t="str">
        <f>SUBSTITUTE(VLOOKUP(ROW()-1,Unix!M:N,2,FALSE),"!!!","'")</f>
        <v xml:space="preserve">cut -c -2            ## select the beginning and second characters (fixed) of each line. delete after 2nd character. TIP: it s usually better to search for the text, rather than select a fixed nmber of characters : most often the data is not fully consistent SSSS SELECT LEFT(mycolumn,2),* FROM mytable </v>
      </c>
      <c r="B201" s="52">
        <f t="shared" si="21"/>
        <v>22</v>
      </c>
      <c r="C201" s="20" t="e">
        <f>IF(LEFT(A201,2)&lt;&gt;"__", VLOOKUP(D201,Muppix!N:N,1,FALSE),"")</f>
        <v>#N/A</v>
      </c>
      <c r="D201" s="33" t="str">
        <f t="shared" si="22"/>
        <v>cut -c -2</v>
      </c>
      <c r="E201" s="52" t="str">
        <f t="shared" si="23"/>
        <v>select the beginning and second characters (fixed) of each line. delete after 2nd character. TIP: it s usually better to search for the text, rather than select a fixed nmber of characters : most often the data is not fully consistent SSSS SELECT LEFT(mycolumn,2),* FROM mytable</v>
      </c>
      <c r="F201" s="52">
        <f t="shared" si="24"/>
        <v>66</v>
      </c>
      <c r="G201" s="74" t="str">
        <f t="shared" si="25"/>
        <v>SELECT LEFT(mycolumn,2),* FROM mytable</v>
      </c>
      <c r="H201" s="74" t="str">
        <f t="shared" si="26"/>
        <v>select the beginning and second characters (fixed) of each line. delete after 2nd character. TIP: it s usually better to search for the text, rather than select a fixed nmber of characters : most often the data is not fully consistent</v>
      </c>
      <c r="I201" s="52" t="str">
        <f t="shared" si="27"/>
        <v>select the beginning and second characters (fixed) of each line. delete after 2nd character. TIP: it s usually better to search for the text, rather than select a fixed nmber of characters : most often the data is not fully consistent</v>
      </c>
    </row>
    <row r="202" spans="1:9" x14ac:dyDescent="0.25">
      <c r="A202" s="55" t="str">
        <f>SUBSTITUTE(VLOOKUP(ROW()-1,Unix!M:N,2,FALSE),"!!!","'")</f>
        <v xml:space="preserve">cut -c 2-8           ## select absolute/fixed character positions between second to 8th SSSS SELECT SUBSTRING (mycolumn, 2,1+(8-2)) , * FROM mytable </v>
      </c>
      <c r="B202" s="52">
        <f t="shared" si="21"/>
        <v>22</v>
      </c>
      <c r="C202" s="20" t="e">
        <f>IF(LEFT(A202,2)&lt;&gt;"__", VLOOKUP(D202,Muppix!N:N,1,FALSE),"")</f>
        <v>#N/A</v>
      </c>
      <c r="D202" s="33" t="str">
        <f t="shared" si="22"/>
        <v>cut -c 2-8</v>
      </c>
      <c r="E202" s="52" t="str">
        <f t="shared" si="23"/>
        <v>select absolute/fixed character positions between second to 8th SSSS SELECT SUBSTRING (mycolumn, 2,1+(8-2)) , * FROM mytable</v>
      </c>
      <c r="F202" s="52">
        <f t="shared" si="24"/>
        <v>67</v>
      </c>
      <c r="G202" s="74" t="str">
        <f t="shared" si="25"/>
        <v>SELECT SUBSTRING (mycolumn, 2,1+(8-2)) , * FROM mytable</v>
      </c>
      <c r="H202" s="74" t="str">
        <f t="shared" si="26"/>
        <v>select absolute/fixed character positions between second to 8th</v>
      </c>
      <c r="I202" s="52" t="str">
        <f t="shared" si="27"/>
        <v>select absolute/fixed character positions between second to 8th</v>
      </c>
    </row>
    <row r="203" spans="1:9" x14ac:dyDescent="0.25">
      <c r="A203" s="55" t="str">
        <f>SUBSTITUTE(VLOOKUP(ROW()-1,Unix!M:N,2,FALSE),"!!!","'")</f>
        <v xml:space="preserve">cut -c 2-5,8-15      ## select fixed characters 2 - 5, 8 - 15 SSSS SELECT SUBSTRING(mycolumn,2,3)+ SUBSTRING(mycolumn,8,7) FROM mytable </v>
      </c>
      <c r="B203" s="52">
        <f t="shared" si="21"/>
        <v>22</v>
      </c>
      <c r="C203" s="20" t="e">
        <f>IF(LEFT(A203,2)&lt;&gt;"__", VLOOKUP(D203,Muppix!N:N,1,FALSE),"")</f>
        <v>#N/A</v>
      </c>
      <c r="D203" s="33" t="str">
        <f t="shared" si="22"/>
        <v>cut -c 2-5,8-15</v>
      </c>
      <c r="E203" s="52" t="str">
        <f t="shared" si="23"/>
        <v>select fixed characters 2 - 5, 8 - 15 SSSS SELECT SUBSTRING(mycolumn,2,3)+ SUBSTRING(mycolumn,8,7) FROM mytable</v>
      </c>
      <c r="F203" s="52">
        <f t="shared" si="24"/>
        <v>68</v>
      </c>
      <c r="G203" s="74" t="str">
        <f t="shared" si="25"/>
        <v>SELECT SUBSTRING(mycolumn,2,3)+ SUBSTRING(mycolumn,8,7) FROM mytable</v>
      </c>
      <c r="H203" s="74" t="str">
        <f t="shared" si="26"/>
        <v>select fixed characters 2 - 5, 8 - 15</v>
      </c>
      <c r="I203" s="52" t="str">
        <f t="shared" si="27"/>
        <v>select fixed characters 2 - 5, 8 - 15</v>
      </c>
    </row>
    <row r="204" spans="1:9" x14ac:dyDescent="0.25">
      <c r="A204" s="55" t="str">
        <f>SUBSTITUTE(VLOOKUP(ROW()-1,Unix!M:N,2,FALSE),"!!!","'")</f>
        <v xml:space="preserve">cut -c 2-            ####! select fixed text after the second character onwards, delete beginning 2 characters SSSS SELECT SUBSTRING(mycolumn,2 ,9999) FROM mytable </v>
      </c>
      <c r="B204" s="52">
        <f t="shared" si="21"/>
        <v>22</v>
      </c>
      <c r="C204" s="20" t="e">
        <f>IF(LEFT(A204,2)&lt;&gt;"__", VLOOKUP(D204,Muppix!N:N,1,FALSE),"")</f>
        <v>#N/A</v>
      </c>
      <c r="D204" s="33" t="str">
        <f t="shared" si="22"/>
        <v>cut -c 2-</v>
      </c>
      <c r="E204" s="52" t="str">
        <f t="shared" si="23"/>
        <v>#! select fixed text after the second character onwards, delete beginning 2 characters SSSS SELECT SUBSTRING(mycolumn,2 ,9999) FROM mytable</v>
      </c>
      <c r="F204" s="52">
        <f t="shared" si="24"/>
        <v>69</v>
      </c>
      <c r="G204" s="74" t="str">
        <f t="shared" si="25"/>
        <v>SELECT SUBSTRING(mycolumn,2 ,9999) FROM mytable</v>
      </c>
      <c r="H204" s="74" t="str">
        <f t="shared" si="26"/>
        <v>select fixed text after the second character onwards, delete beginning 2 characters</v>
      </c>
      <c r="I204" s="52" t="str">
        <f t="shared" si="27"/>
        <v>#! select fixed text after the second character onwards, delete beginning 2 characters</v>
      </c>
    </row>
    <row r="205" spans="1:9" x14ac:dyDescent="0.25">
      <c r="A205" s="55" t="str">
        <f>SUBSTITUTE(VLOOKUP(ROW()-1,Unix!M:N,2,FALSE),"!!!","'")</f>
        <v xml:space="preserve">awk '{print substr($0,length($0)-2,length($0))}' ####! select 2 (fixed) characters from the end of line, delete before the second from end character SSSS SELECT IIF(LEN(mycolumn)&gt;0, SUBSTRING(mycolumn, 1, LEN(mycolumn)-1), '') FROM mytable </v>
      </c>
      <c r="B205" s="52">
        <f t="shared" si="21"/>
        <v>50</v>
      </c>
      <c r="C205" s="20" t="e">
        <f>IF(LEFT(A205,2)&lt;&gt;"__", VLOOKUP(D205,Muppix!N:N,1,FALSE),"")</f>
        <v>#N/A</v>
      </c>
      <c r="D205" s="33" t="str">
        <f t="shared" si="22"/>
        <v>awk '{print substr($0,length($0)-2,length($0))}'</v>
      </c>
      <c r="E205" s="52" t="str">
        <f t="shared" si="23"/>
        <v>#! select 2 (fixed) characters from the end of line, delete before the second from end character SSSS SELECT IIF(LEN(mycolumn)&gt;0, SUBSTRING(mycolumn, 1, LEN(mycolumn)-1), '') FROM mytable</v>
      </c>
      <c r="F205" s="52">
        <f t="shared" si="24"/>
        <v>70</v>
      </c>
      <c r="G205" s="74" t="str">
        <f t="shared" si="25"/>
        <v>SELECT IIF(LEN(mycolumn)&gt;0, SUBSTRING(mycolumn, 1, LEN(mycolumn)-1), '') FROM mytable</v>
      </c>
      <c r="H205" s="74" t="str">
        <f t="shared" si="26"/>
        <v>select 2 (fixed) characters from the end of line, delete before the second from end character</v>
      </c>
      <c r="I205" s="52" t="str">
        <f t="shared" si="27"/>
        <v>#! select 2 (fixed) characters from the end of line, delete before the second from end character</v>
      </c>
    </row>
    <row r="206" spans="1:9" x14ac:dyDescent="0.25">
      <c r="A206" s="55" t="str">
        <f>SUBSTITUTE(VLOOKUP(ROW()-1,Unix!M:N,2,FALSE),"!!!","'")</f>
        <v xml:space="preserve">______________convert /split / change structure of lines </v>
      </c>
      <c r="B206" s="52" t="str">
        <f t="shared" si="21"/>
        <v/>
      </c>
      <c r="C206" s="20" t="str">
        <f>IF(LEFT(A206,2)&lt;&gt;"__", VLOOKUP(D206,Muppix!N:N,1,FALSE),"")</f>
        <v/>
      </c>
      <c r="D206" s="33" t="str">
        <f t="shared" si="22"/>
        <v/>
      </c>
      <c r="E206" s="52" t="str">
        <f t="shared" si="23"/>
        <v/>
      </c>
      <c r="F206" s="52">
        <f t="shared" si="24"/>
        <v>70</v>
      </c>
      <c r="G206" s="74" t="str">
        <f t="shared" si="25"/>
        <v/>
      </c>
      <c r="H206" s="74" t="str">
        <f t="shared" si="26"/>
        <v/>
      </c>
      <c r="I206" s="52" t="str">
        <f t="shared" si="27"/>
        <v/>
      </c>
    </row>
    <row r="207" spans="1:9" x14ac:dyDescent="0.25">
      <c r="A207" s="55" t="str">
        <f>SUBSTITUTE(VLOOKUP(ROW()-1,Unix!M:N,2,FALSE),"!!!","'")</f>
        <v xml:space="preserve">tr ' ' '\n'  ####!+ replace spaces with newlines, convert/split text to a single list of words/products TIP:may need to replace punctuation with spaces first SSSS SELECT t1.mycolumn, SPLIT.t1.value('.', 'VARCHAR(100)') AS mynew FROM (SELECT mycolumn ,CAST('&lt;M&gt;' + REPLACE(mysecondcolumn, ',', '&lt;/M&gt;&lt;M&gt;') + '&lt;/M&gt;' AS XML) AS mynew FROM  mytable) AS t1 CROSS APPLY mynew.nodes ('/M') AS SPLIT(t1) </v>
      </c>
      <c r="B207" s="52">
        <f t="shared" si="21"/>
        <v>14</v>
      </c>
      <c r="C207" s="20" t="str">
        <f>IF(LEFT(A207,2)&lt;&gt;"__", VLOOKUP(D207,Muppix!N:N,1,FALSE),"")</f>
        <v>tr ' ' '\n'</v>
      </c>
      <c r="D207" s="33" t="str">
        <f t="shared" si="22"/>
        <v>tr ' ' '\n'</v>
      </c>
      <c r="E207" s="52" t="str">
        <f t="shared" si="23"/>
        <v>#!+ replace spaces with newlines, convert/split text to a single list of words/products TIP:may need to replace punctuation with spaces first SSSS SELECT t1.mycolumn, SPLIT.t1.value('.', 'VARCHAR(100)') AS mynew FROM (SELECT mycolumn ,CAST('&lt;M&gt;' + REPLACE(mysecondcolumn, ',', '&lt;/M&gt;&lt;M&gt;') + '&lt;/M&gt;' AS XML) AS mynew FROM mytable) AS t1 CROSS APPLY mynew.nodes ('/M') AS SPLIT(t1)</v>
      </c>
      <c r="F207" s="52">
        <f t="shared" si="24"/>
        <v>70</v>
      </c>
      <c r="G207" s="74" t="str">
        <f t="shared" si="25"/>
        <v>SELECT t1.mycolumn, SPLIT.t1.value('.', 'VARCHAR(100)') AS mynew FROM (SELECT mycolumn ,CAST('&lt;M&gt;' + REPLACE(mysecondcolumn, ',', '&lt;/M&gt;&lt;M&gt;') + '&lt;/M&gt;' AS XML) AS mynew FROM mytable) AS t1 CROSS APPLY mynew.nodes ('/M') AS SPLIT(t1)</v>
      </c>
      <c r="H207" s="74" t="str">
        <f t="shared" si="26"/>
        <v>replace spaces with newlines, convert/split text to a single list of words/products TIP:may need to replace punctuation with spaces first</v>
      </c>
      <c r="I207" s="52" t="str">
        <f t="shared" si="27"/>
        <v>#!+ replace spaces with newlines, convert/split text to a single list of words/products TIP:may need to replace punctuation with spaces first</v>
      </c>
    </row>
    <row r="208" spans="1:9" x14ac:dyDescent="0.25">
      <c r="A208" s="55" t="str">
        <f>SUBSTITUTE(VLOOKUP(ROW()-1,Unix!M:N,2,FALSE),"!!!","'")</f>
        <v xml:space="preserve">tr '\n' ' '  ####!+ replace /delete newlines with spaces, convert list into a long single line TIP: if windows, us \r (carriage return (13)) instead of \n (10) SSSS SELECT t1.mycolumn,mycol = REPLACE ((SELECT t2.mysecondcolumn AS 'data()' FROM mytable AS t2 WHERE t1.mycolumn = t2.mycolumn FOR XML PATH('')), ' ', ', ') FROM mytable AS t1 GROUP BY mycolumn </v>
      </c>
      <c r="B208" s="52">
        <f t="shared" si="21"/>
        <v>14</v>
      </c>
      <c r="C208" s="20" t="str">
        <f>IF(LEFT(A208,2)&lt;&gt;"__", VLOOKUP(D208,Muppix!N:N,1,FALSE),"")</f>
        <v>tr '\n' ' '</v>
      </c>
      <c r="D208" s="33" t="str">
        <f t="shared" si="22"/>
        <v>tr '\n' ' '</v>
      </c>
      <c r="E208" s="52" t="str">
        <f t="shared" si="23"/>
        <v>#!+ replace /delete newlines with spaces, convert list into a long single line TIP: if windows, us \r (carriage return (13)) instead of \n (10) SSSS SELECT t1.mycolumn,mycol = REPLACE ((SELECT t2.mysecondcolumn AS 'data()' FROM mytable AS t2 WHERE t1.mycolumn = t2.mycolumn FOR XML PATH('')), ' ', ', ') FROM mytable AS t1 GROUP BY mycolumn</v>
      </c>
      <c r="F208" s="52">
        <f t="shared" si="24"/>
        <v>70</v>
      </c>
      <c r="G208" s="74" t="str">
        <f t="shared" si="25"/>
        <v>SELECT t1.mycolumn,mycol = REPLACE ((SELECT t2.mysecondcolumn AS 'data()' FROM mytable AS t2 WHERE t1.mycolumn = t2.mycolumn FOR XML PATH('')), ' ', ', ') FROM mytable AS t1 GROUP BY mycolumn</v>
      </c>
      <c r="H208" s="74" t="str">
        <f t="shared" si="26"/>
        <v>replace /delete newlines with spaces, convert list into a long single line TIP: if windows, us \r (carriage return (13)) instead of \n (10)</v>
      </c>
      <c r="I208" s="52" t="str">
        <f t="shared" si="27"/>
        <v>#!+ replace /delete newlines with spaces, convert list into a long single line TIP: if windows, us \r (carriage return (13)) instead of \n (10)</v>
      </c>
    </row>
    <row r="209" spans="1:9" x14ac:dyDescent="0.25">
      <c r="A209" s="55" t="str">
        <f>SUBSTITUTE(VLOOKUP(ROW()-1,Unix!M:N,2,FALSE),"!!!","'")</f>
        <v xml:space="preserve">tr ',' '\n'   ####!+ replace commas (mydelimiter = ',') with a newline ie: split all text with commas into a table of words/columns (structure) SSSS ;WITH mytmp( mynewlist, mycolumn) AS (SELECT LEFT(mycolumn, CHARINDEX(',' ,mycolumn+',')-1) ,STUFF(mycolumn, 1, CHARINDEX(',' ,mycolumn+','), '') FROM mytable UNION all SELECT LEFT(mycolumn, CHARINDEX(',' ,mycolumn+',')-1) ,STUFF(mycolumn, 1, CHARINDEX(',' ,mycolumn+','), '') FROM mytmp WHERE mycolumn &gt; '' ) SELECT mynewlist FROM mytmp -- mycolumn must be VARCHAR(MAX) </v>
      </c>
      <c r="B209" s="52">
        <f t="shared" si="21"/>
        <v>15</v>
      </c>
      <c r="C209" s="20" t="str">
        <f>IF(LEFT(A209,2)&lt;&gt;"__", VLOOKUP(D209,Muppix!N:N,1,FALSE),"")</f>
        <v>tr ',' '\n'</v>
      </c>
      <c r="D209" s="33" t="str">
        <f t="shared" si="22"/>
        <v>tr ',' '\n'</v>
      </c>
      <c r="E209" s="52" t="str">
        <f t="shared" si="23"/>
        <v>#!+ replace commas (mydelimiter = ',') with a newline ie: split all text with commas into a table of words/columns (structure) SSSS ;WITH mytmp( mynewlist, mycolumn) AS (SELECT LEFT(mycolumn, CHARINDEX(',' ,mycolumn+',')-1) ,STUFF(mycolumn, 1, CHARINDEX(',' ,mycolumn+','), '') FROM mytable UNION all SELECT LEFT(mycolumn, CHARINDEX(',' ,mycolumn+',')-1) ,STUFF(mycolumn, 1, CHARINDEX(',' ,mycolumn+','), '') FROM mytmp WHERE mycolumn &gt; '' ) SELECT mynewlist FROM mytmp -- mycolumn must be VARCHAR(MAX)</v>
      </c>
      <c r="F209" s="52">
        <f t="shared" si="24"/>
        <v>70</v>
      </c>
      <c r="G209" s="74" t="str">
        <f t="shared" si="25"/>
        <v>;WITH mytmp( mynewlist, mycolumn) AS (SELECT LEFT(mycolumn, CHARINDEX(',' ,mycolumn+',')-1) ,STUFF(mycolumn, 1, CHARINDEX(',' ,mycolumn+','), '') FROM mytable UNION all SELECT LEFT(mycolumn, CHARINDEX(',' ,mycolumn+',')-1) ,STUFF(mycolumn, 1, CHARINDEX(',' ,mycolumn+','), '') FROM mytmp WHERE mycolumn &gt; '' ) SELECT mynewlist FROM mytmp -- mycolumn must be VARCHAR(MAX)</v>
      </c>
      <c r="H209" s="74" t="str">
        <f t="shared" si="26"/>
        <v>replace commas (mydelimiter = ',') with a newline ie: split all text with commas into a table of words/columns (structure)</v>
      </c>
      <c r="I209" s="52" t="str">
        <f t="shared" si="27"/>
        <v>#!+ replace commas (mydelimiter = ',') with a newline ie: split all text with commas into a table of words/columns (structure)</v>
      </c>
    </row>
    <row r="210" spans="1:9" x14ac:dyDescent="0.25">
      <c r="A210" s="55" t="str">
        <f>SUBSTITUTE(VLOOKUP(ROW()-1,Unix!M:N,2,FALSE),"!!!","'")</f>
        <v xml:space="preserve">tr ',' '\n'   ####!+ replace commas (mydelimiter = ',') with a newline ie: split all text with commas into a table of words/columns (structure) SSSS SELECT t1.*, t2.mytmp AS mysplits FROM (SELECT *, CAST('&lt;X&gt;'+REPLACE(t.mysecondcolumn,',','&lt;/X&gt;&lt;X&gt;')+'&lt;/X&gt;' AS XML) AS myxml FROM mytable t) t1 CROSS APPLY ( SELECT mydat.D.value('.','VARCHAR(50)') AS mytmp FROM t1.myxml.nodes('X') AS mydat(D)) t2 </v>
      </c>
      <c r="B210" s="52">
        <f t="shared" si="21"/>
        <v>15</v>
      </c>
      <c r="C210" s="20" t="str">
        <f>IF(LEFT(A210,2)&lt;&gt;"__", VLOOKUP(D210,Muppix!N:N,1,FALSE),"")</f>
        <v>tr ',' '\n'</v>
      </c>
      <c r="D210" s="33" t="str">
        <f t="shared" si="22"/>
        <v>tr ',' '\n'</v>
      </c>
      <c r="E210" s="52" t="str">
        <f t="shared" si="23"/>
        <v>#!+ replace commas (mydelimiter = ',') with a newline ie: split all text with commas into a table of words/columns (structure) SSSS SELECT t1.*, t2.mytmp AS mysplits FROM (SELECT *, CAST('&lt;X&gt;'+REPLACE(t.mysecondcolumn,',','&lt;/X&gt;&lt;X&gt;')+'&lt;/X&gt;' AS XML) AS myxml FROM mytable t) t1 CROSS APPLY ( SELECT mydat.D.value('.','VARCHAR(50)') AS mytmp FROM t1.myxml.nodes('X') AS mydat(D)) t2</v>
      </c>
      <c r="F210" s="52">
        <f t="shared" si="24"/>
        <v>70</v>
      </c>
      <c r="G210" s="74" t="str">
        <f t="shared" si="25"/>
        <v>SELECT t1.*, t2.mytmp AS mysplits FROM (SELECT *, CAST('&lt;X&gt;'+REPLACE(t.mysecondcolumn,',','&lt;/X&gt;&lt;X&gt;')+'&lt;/X&gt;' AS XML) AS myxml FROM mytable t) t1 CROSS APPLY ( SELECT mydat.D.value('.','VARCHAR(50)') AS mytmp FROM t1.myxml.nodes('X') AS mydat(D)) t2</v>
      </c>
      <c r="H210" s="74" t="str">
        <f t="shared" si="26"/>
        <v>replace commas (mydelimiter = ',') with a newline ie: split all text with commas into a table of words/columns (structure)</v>
      </c>
      <c r="I210" s="52" t="str">
        <f t="shared" si="27"/>
        <v>#!+ replace commas (mydelimiter = ',') with a newline ie: split all text with commas into a table of words/columns (structure)</v>
      </c>
    </row>
    <row r="211" spans="1:9" x14ac:dyDescent="0.25">
      <c r="A211" s="55" t="str">
        <f>SUBSTITUTE(VLOOKUP(ROW()-1,Unix!M:N,2,FALSE),"!!!","'")</f>
        <v xml:space="preserve">tr ',' '\n'   ## replace commas (mydelimiter = ',') with a newline ie: split all text with commas into a table of words/columns (structure) SSSS CREATE FUNCTION [dbo].[CSVToTable] (@InStr VARCHAR(MAX))RETURNS @TempTab TABLE (id VARCHAR(1000)  not null) AS BEGIN; SET @InStr = REPLACE(@InStr + ',', ',,', ',') DECLARE @SP INT DECLARE @VALUE VARCHAR(1000) WHILE PATINDEX('%,%', @INSTR ) &lt;&gt; 0 BEGIN SELECT @SP = PATINDEX('%,%',@INSTR) SELECT @VALUE = LEFT(@INSTR , @SP - 1) SELECT @INSTR = STUFF(@INSTR, 1, @SP, '') INSERT INTO @TempTab(id) VALUES (@VALUE) END RETURN END GO DECLARE @LIST VARCHAR(200);SET @LIST = '1234567,mytext,12345';SELECT * FROM mytable WHERE mycolumn IN (SELECT * FROM dbo.CSVToTable( @LIST )) </v>
      </c>
      <c r="B211" s="52">
        <f t="shared" si="21"/>
        <v>15</v>
      </c>
      <c r="C211" s="20" t="str">
        <f>IF(LEFT(A211,2)&lt;&gt;"__", VLOOKUP(D211,Muppix!N:N,1,FALSE),"")</f>
        <v>tr ',' '\n'</v>
      </c>
      <c r="D211" s="33" t="str">
        <f t="shared" si="22"/>
        <v>tr ',' '\n'</v>
      </c>
      <c r="E211" s="52" t="str">
        <f t="shared" si="23"/>
        <v>replace commas (mydelimiter = ',') with a newline ie: split all text with commas into a table of words/columns (structure) SSSS CREATE FUNCTION [dbo].[CSVToTable] (@InStr VARCHAR(MAX))RETURNS @TempTab TABLE (id VARCHAR(1000) not null) AS BEGIN; SET @InStr = REPLACE(@InStr + ',', ',,', ',') DECLARE @SP INT DECLARE @VALUE VARCHAR(1000) WHILE PATINDEX('%,%', @INSTR ) &lt;&gt; 0 BEGIN SELECT @SP = PATINDEX('%,%',@INSTR) SELECT @VALUE = LEFT(@INSTR , @SP - 1) SELECT @INSTR = STUFF(@INSTR, 1, @SP, '') INSERT INTO @TempTab(id) VALUES (@VALUE) END RETURN END GO DECLARE @LIST VARCHAR(200);SET @LIST = '1234567,mytext,12345';SELECT * FROM mytable WHERE mycolumn IN (SELECT * FROM dbo.CSVToTable( @LIST ))</v>
      </c>
      <c r="F211" s="52">
        <f t="shared" si="24"/>
        <v>70</v>
      </c>
      <c r="G211" s="74" t="str">
        <f t="shared" si="25"/>
        <v>CREATE FUNCTION [dbo].[CSVToTable] (@InStr VARCHAR(MAX))RETURNS @TempTab TABLE (id VARCHAR(1000) not null) AS BEGIN; SET @InStr = REPLACE(@InStr + ',', ',,', ',') DECLARE @SP INT DECLARE @VALUE VARCHAR(1000) WHILE PATINDEX('%,%', @INSTR ) &lt;&gt; 0 BEGIN SELECT @SP = PATINDEX('%,%',@INSTR) SELECT @VALUE = LEFT(@INSTR , @SP - 1) SELECT @INSTR = STUFF(@INSTR, 1, @SP, '') INSERT INTO @TempTab(id) VALUES (@VALUE) END RETURN END GO DECLARE @LIST VARCHAR(200);SET @LIST = '1234567,mytext,12345';SELECT * FROM mytable WHERE mycolumn IN (SELECT * FROM dbo.CSVToTable( @LIST ))</v>
      </c>
      <c r="H211" s="74" t="str">
        <f t="shared" si="26"/>
        <v>replace commas (mydelimiter = ',') with a newline ie: split all text with commas into a table of words/columns (structure)</v>
      </c>
      <c r="I211" s="52" t="str">
        <f t="shared" si="27"/>
        <v>replace commas (mydelimiter = ',') with a newline ie: split all text with commas into a table of words/columns (structure)</v>
      </c>
    </row>
    <row r="212" spans="1:9" x14ac:dyDescent="0.25">
      <c r="A212" s="55" t="str">
        <f>SUBSTITUTE(VLOOKUP(ROW()-1,Unix!M:N,2,FALSE),"!!!","'")</f>
        <v xml:space="preserve">awk -F"|" '{$2=toupper($2)}2' OFS="|"  ## convert second column to uppercase , '|' as mydelimiter SSSS SELECT mycolumn, UPPER( mysecondcolumn) ,mythirdcolumn FROM mytable ???? </v>
      </c>
      <c r="B212" s="52">
        <f t="shared" si="21"/>
        <v>40</v>
      </c>
      <c r="C212" s="20" t="e">
        <f>IF(LEFT(A212,2)&lt;&gt;"__", VLOOKUP(D212,Muppix!N:N,1,FALSE),"")</f>
        <v>#N/A</v>
      </c>
      <c r="D212" s="33" t="str">
        <f t="shared" si="22"/>
        <v>awk -F"|" '{$2=toupper($2)}2' OFS="|"</v>
      </c>
      <c r="E212" s="52" t="str">
        <f t="shared" si="23"/>
        <v>convert second column to uppercase , '|' as mydelimiter SSSS SELECT mycolumn, UPPER( mysecondcolumn) ,mythirdcolumn FROM mytable ????</v>
      </c>
      <c r="F212" s="52">
        <f t="shared" si="24"/>
        <v>71</v>
      </c>
      <c r="G212" s="74" t="str">
        <f t="shared" si="25"/>
        <v>SELECT mycolumn, UPPER( mysecondcolumn) ,mythirdcolumn FROM mytable ????</v>
      </c>
      <c r="H212" s="74" t="str">
        <f t="shared" si="26"/>
        <v>convert second column to uppercase , '|' as mydelimiter</v>
      </c>
      <c r="I212" s="52" t="str">
        <f t="shared" si="27"/>
        <v>convert second column to uppercase , '|' as mydelimiter</v>
      </c>
    </row>
    <row r="213" spans="1:9" x14ac:dyDescent="0.25">
      <c r="A213" s="55" t="str">
        <f>SUBSTITUTE(VLOOKUP(ROW()-1,Unix!M:N,2,FALSE),"!!!","'")</f>
        <v xml:space="preserve">sed 's/\\/#/g' | tr -cd '\11\12\40-\176' | tr '~"\-' "#" | tr "'" "#" | tr '@$!#~%^&amp;*()_+=[]{};:"||\,./&lt;&gt;?' ' ' | tr ' ' '\n' | awk '{count[$1]++}END{for(j in count) print j," ,"count[j]" ,times "}' | sort -f    ## select how many occurrence , ie: pivot table SSSS SELECT mycolumn, COUNT(*) AS times FROM mytable GROUP BY mycolumn </v>
      </c>
      <c r="B213" s="52">
        <f t="shared" si="21"/>
        <v>213</v>
      </c>
      <c r="C213" s="20" t="e">
        <f>IF(LEFT(A213,2)&lt;&gt;"__", VLOOKUP(D213,Muppix!N:N,1,FALSE),"")</f>
        <v>#N/A</v>
      </c>
      <c r="D213" s="33" t="str">
        <f t="shared" si="22"/>
        <v>sed 's/\\/#/g' | tr -cd '\11\12\40-\176' | tr '@"\-' "#" | tr "'" "#" | tr '@$!#@%^&amp;*()_+=[]{};:"||\,./&lt;&gt;?' ' ' | tr ' ' '\n' | awk '{count[$1]++}END{for(j in count) print j," ,"count[j]" ,times "}' | sort -f</v>
      </c>
      <c r="E213" s="52" t="str">
        <f t="shared" si="23"/>
        <v>select how many occurrence , ie: pivot table SSSS SELECT mycolumn, COUNT(*) AS times FROM mytable GROUP BY mycolumn</v>
      </c>
      <c r="F213" s="52">
        <f t="shared" si="24"/>
        <v>72</v>
      </c>
      <c r="G213" s="74" t="str">
        <f t="shared" si="25"/>
        <v>SELECT mycolumn, COUNT(*) AS times FROM mytable GROUP BY mycolumn</v>
      </c>
      <c r="H213" s="74" t="str">
        <f t="shared" si="26"/>
        <v>select how many occurrence , ie: pivot table</v>
      </c>
      <c r="I213" s="52" t="str">
        <f t="shared" si="27"/>
        <v>select how many occurrence , ie: pivot table</v>
      </c>
    </row>
    <row r="214" spans="1:9" x14ac:dyDescent="0.25">
      <c r="A214" s="55" t="str">
        <f>SUBSTITUTE(VLOOKUP(ROW()-1,Unix!M:N,2,FALSE),"!!!","'")</f>
        <v xml:space="preserve">awk '{key[$1]+=$2}END{for(i in key){print i,key[i]}}' ## sum/add up second column for each unique occurrence of the beginning column (like SQL GROUP BY) SSSS SELECT mycolumn, SUM(mysecondcolumn) AS mytotal FROM mytable GROUP BY mycolumn </v>
      </c>
      <c r="B214" s="52">
        <f t="shared" si="21"/>
        <v>55</v>
      </c>
      <c r="C214" s="20" t="e">
        <f>IF(LEFT(A214,2)&lt;&gt;"__", VLOOKUP(D214,Muppix!N:N,1,FALSE),"")</f>
        <v>#N/A</v>
      </c>
      <c r="D214" s="33" t="str">
        <f t="shared" si="22"/>
        <v>awk '{key[$1]+=$2}END{for(i in key){print i,key[i]}}'</v>
      </c>
      <c r="E214" s="52" t="str">
        <f t="shared" si="23"/>
        <v>sum/add up second column for each unique occurrence of the beginning column (like SQL GROUP BY) SSSS SELECT mycolumn, SUM(mysecondcolumn) AS mytotal FROM mytable GROUP BY mycolumn</v>
      </c>
      <c r="F214" s="52">
        <f t="shared" si="24"/>
        <v>73</v>
      </c>
      <c r="G214" s="74" t="str">
        <f t="shared" si="25"/>
        <v>SELECT mycolumn, SUM(mysecondcolumn) AS mytotal FROM mytable GROUP BY mycolumn</v>
      </c>
      <c r="H214" s="74" t="str">
        <f t="shared" si="26"/>
        <v>sum/add up second column for each unique occurrence of the beginning column (like SQL GROUP BY)</v>
      </c>
      <c r="I214" s="52" t="str">
        <f t="shared" si="27"/>
        <v>sum/add up second column for each unique occurrence of the beginning column (like SQL GROUP BY)</v>
      </c>
    </row>
    <row r="215" spans="1:9" x14ac:dyDescent="0.25">
      <c r="A215" s="55" t="str">
        <f>SUBSTITUTE(VLOOKUP(ROW()-1,Unix!M:N,2,FALSE),"!!!","'")</f>
        <v xml:space="preserve">## count how many different types (group by) of mycolumn and mysecondcolumn, how many total mycolumn SSSS SELECT mycolumn, COUNT(*) OVER (PARTITION BY mycolumn) AS mynewcol, COUNT(mysecondcolumn) OVER (PARTITION BY mycolumn,mysecondcolumn) AS mynewcol2, COUNT(*) OVER () AS mytotal FROM mytable </v>
      </c>
      <c r="B215" s="52">
        <f t="shared" si="21"/>
        <v>1</v>
      </c>
      <c r="C215" s="20" t="str">
        <f>IF(LEFT(A215,2)&lt;&gt;"__", VLOOKUP(D215,Muppix!N:N,1,FALSE),"")</f>
        <v/>
      </c>
      <c r="D215" s="33" t="str">
        <f t="shared" si="22"/>
        <v/>
      </c>
      <c r="E215" s="52" t="str">
        <f t="shared" si="23"/>
        <v/>
      </c>
      <c r="F215" s="52">
        <f t="shared" si="24"/>
        <v>73</v>
      </c>
      <c r="G215" s="74" t="str">
        <f t="shared" si="25"/>
        <v/>
      </c>
      <c r="H215" s="74" t="str">
        <f t="shared" si="26"/>
        <v/>
      </c>
      <c r="I215" s="52" t="str">
        <f t="shared" si="27"/>
        <v/>
      </c>
    </row>
    <row r="216" spans="1:9" x14ac:dyDescent="0.25">
      <c r="A216" s="55" t="str">
        <f>SUBSTITUTE(VLOOKUP(ROW()-1,Unix!M:N,2,FALSE),"!!!","'")</f>
        <v xml:space="preserve">awk '{s[$1]+=$2;if(max[$1]&lt;$2)max[$1]=$2}END{for(i in s)print i,max[i]}' ## maximum value of second column for each unique occurrence of the beginning column (like SQL GROUP BY) SSSS SELECT mycolumn, MAX( mysecondcolumn) AS mytotal FROM mytable GROUP BY mycolumn </v>
      </c>
      <c r="B216" s="52">
        <f t="shared" si="21"/>
        <v>74</v>
      </c>
      <c r="C216" s="20" t="e">
        <f>IF(LEFT(A216,2)&lt;&gt;"__", VLOOKUP(D216,Muppix!N:N,1,FALSE),"")</f>
        <v>#N/A</v>
      </c>
      <c r="D216" s="33" t="str">
        <f t="shared" si="22"/>
        <v>awk '{s[$1]+=$2;if(max[$1]&lt;$2)max[$1]=$2}END{for(i in s)print i,max[i]}'</v>
      </c>
      <c r="E216" s="52" t="str">
        <f t="shared" si="23"/>
        <v>maximum value of second column for each unique occurrence of the beginning column (like SQL GROUP BY) SSSS SELECT mycolumn, MAX( mysecondcolumn) AS mytotal FROM mytable GROUP BY mycolumn</v>
      </c>
      <c r="F216" s="52">
        <f t="shared" si="24"/>
        <v>74</v>
      </c>
      <c r="G216" s="74" t="str">
        <f t="shared" si="25"/>
        <v>SELECT mycolumn, MAX( mysecondcolumn) AS mytotal FROM mytable GROUP BY mycolumn</v>
      </c>
      <c r="H216" s="74" t="str">
        <f t="shared" si="26"/>
        <v>maximum value of second column for each unique occurrence of the beginning column (like SQL GROUP BY)</v>
      </c>
      <c r="I216" s="52" t="str">
        <f t="shared" si="27"/>
        <v>maximum value of second column for each unique occurrence of the beginning column (like SQL GROUP BY)</v>
      </c>
    </row>
    <row r="217" spans="1:9" x14ac:dyDescent="0.25">
      <c r="A217" s="55" t="str">
        <f>SUBSTITUTE(VLOOKUP(ROW()-1,Unix!M:N,2,FALSE),"!!!","'")</f>
        <v xml:space="preserve">sort -rnk2 | awk '!a[$1]++' ## maximum value of second column for each unique occurrence of the beginning column, include all columns (like SQL GROUP BY) SSSS SELECT mycolumn, MAX( mysecondcolumn) AS mytotal FROM mytable GROUP BY mycolumn </v>
      </c>
      <c r="B217" s="52">
        <f t="shared" si="21"/>
        <v>29</v>
      </c>
      <c r="C217" s="20" t="e">
        <f>IF(LEFT(A217,2)&lt;&gt;"__", VLOOKUP(D217,Muppix!N:N,1,FALSE),"")</f>
        <v>#N/A</v>
      </c>
      <c r="D217" s="33" t="str">
        <f t="shared" si="22"/>
        <v>sort -rnk2 | awk '!a[$1]++'</v>
      </c>
      <c r="E217" s="52" t="str">
        <f t="shared" si="23"/>
        <v>maximum value of second column for each unique occurrence of the beginning column, include all columns (like SQL GROUP BY) SSSS SELECT mycolumn, MAX( mysecondcolumn) AS mytotal FROM mytable GROUP BY mycolumn</v>
      </c>
      <c r="F217" s="52">
        <f t="shared" si="24"/>
        <v>75</v>
      </c>
      <c r="G217" s="74" t="str">
        <f t="shared" si="25"/>
        <v>SELECT mycolumn, MAX( mysecondcolumn) AS mytotal FROM mytable GROUP BY mycolumn</v>
      </c>
      <c r="H217" s="74" t="str">
        <f t="shared" si="26"/>
        <v>maximum value of second column for each unique occurrence of the beginning column, include all columns (like SQL GROUP BY)</v>
      </c>
      <c r="I217" s="52" t="str">
        <f t="shared" si="27"/>
        <v>maximum value of second column for each unique occurrence of the beginning column, include all columns (like SQL GROUP BY)</v>
      </c>
    </row>
    <row r="218" spans="1:9" x14ac:dyDescent="0.25">
      <c r="A218" s="55" t="str">
        <f>SUBSTITUTE(VLOOKUP(ROW()-1,Unix!M:N,2,FALSE),"!!!","'")</f>
        <v xml:space="preserve">sort -nk2 | awk '!a[$1]++' ## minimum value of second column for each unique occurrence of the beginning column (like SQL GROUP BY) SSSS SELECT mycolumn, MIN( mysecondcolumn) AS mytotal FROM mytable GROUP BY mycolumn </v>
      </c>
      <c r="B218" s="52">
        <f t="shared" si="21"/>
        <v>28</v>
      </c>
      <c r="C218" s="20" t="e">
        <f>IF(LEFT(A218,2)&lt;&gt;"__", VLOOKUP(D218,Muppix!N:N,1,FALSE),"")</f>
        <v>#N/A</v>
      </c>
      <c r="D218" s="33" t="str">
        <f t="shared" si="22"/>
        <v>sort -nk2 | awk '!a[$1]++'</v>
      </c>
      <c r="E218" s="52" t="str">
        <f t="shared" si="23"/>
        <v>minimum value of second column for each unique occurrence of the beginning column (like SQL GROUP BY) SSSS SELECT mycolumn, MIN( mysecondcolumn) AS mytotal FROM mytable GROUP BY mycolumn</v>
      </c>
      <c r="F218" s="52">
        <f t="shared" si="24"/>
        <v>76</v>
      </c>
      <c r="G218" s="74" t="str">
        <f t="shared" si="25"/>
        <v>SELECT mycolumn, MIN( mysecondcolumn) AS mytotal FROM mytable GROUP BY mycolumn</v>
      </c>
      <c r="H218" s="74" t="str">
        <f t="shared" si="26"/>
        <v>minimum value of second column for each unique occurrence of the beginning column (like SQL GROUP BY)</v>
      </c>
      <c r="I218" s="52" t="str">
        <f t="shared" si="27"/>
        <v>minimum value of second column for each unique occurrence of the beginning column (like SQL GROUP BY)</v>
      </c>
    </row>
    <row r="219" spans="1:9" x14ac:dyDescent="0.25">
      <c r="A219" s="55" t="str">
        <f>SUBSTITUTE(VLOOKUP(ROW()-1,Unix!M:N,2,FALSE),"!!!","'")</f>
        <v xml:space="preserve">awk '{x+= $2 }END{print x}'  ## sum up second column - running total SSSS SELECT SUM(mysecondcolumn) OVER (ORDER BY mycolumn,mythirdcolumn) AS mytotal ,* FROM mytable </v>
      </c>
      <c r="B219" s="52">
        <f t="shared" si="21"/>
        <v>30</v>
      </c>
      <c r="C219" s="20" t="e">
        <f>IF(LEFT(A219,2)&lt;&gt;"__", VLOOKUP(D219,Muppix!N:N,1,FALSE),"")</f>
        <v>#N/A</v>
      </c>
      <c r="D219" s="33" t="str">
        <f t="shared" si="22"/>
        <v>awk '{x+= $2 }END{print x}'</v>
      </c>
      <c r="E219" s="52" t="str">
        <f t="shared" si="23"/>
        <v>sum up second column - running total SSSS SELECT SUM(mysecondcolumn) OVER (ORDER BY mycolumn,mythirdcolumn) AS mytotal ,* FROM mytable</v>
      </c>
      <c r="F219" s="52">
        <f t="shared" si="24"/>
        <v>77</v>
      </c>
      <c r="G219" s="74" t="str">
        <f t="shared" si="25"/>
        <v>SELECT SUM(mysecondcolumn) OVER (ORDER BY mycolumn,mythirdcolumn) AS mytotal ,* FROM mytable</v>
      </c>
      <c r="H219" s="74" t="str">
        <f t="shared" si="26"/>
        <v>sum up second column - running total</v>
      </c>
      <c r="I219" s="52" t="str">
        <f t="shared" si="27"/>
        <v>sum up second column - running total</v>
      </c>
    </row>
    <row r="220" spans="1:9" x14ac:dyDescent="0.25">
      <c r="A220" s="55" t="str">
        <f>SUBSTITUTE(VLOOKUP(ROW()-1,Unix!M:N,2,FALSE),"!!!","'")</f>
        <v xml:space="preserve">awk '{a[$1]++;}END{for (i in a)print i, a[i];}' ## occurrence based on begin column, include number of entriies SSSS SELECT mycolumn ,COUNT(*) FROM mytable GROUP BY mycolumn </v>
      </c>
      <c r="B220" s="52">
        <f t="shared" si="21"/>
        <v>49</v>
      </c>
      <c r="C220" s="20" t="e">
        <f>IF(LEFT(A220,2)&lt;&gt;"__", VLOOKUP(D220,Muppix!N:N,1,FALSE),"")</f>
        <v>#N/A</v>
      </c>
      <c r="D220" s="33" t="str">
        <f t="shared" si="22"/>
        <v>awk '{a[$1]++;}END{for (i in a)print i, a[i];}'</v>
      </c>
      <c r="E220" s="52" t="str">
        <f t="shared" si="23"/>
        <v>occurrence based on begin column, include number of entriies SSSS SELECT mycolumn ,COUNT(*) FROM mytable GROUP BY mycolumn</v>
      </c>
      <c r="F220" s="52">
        <f t="shared" si="24"/>
        <v>78</v>
      </c>
      <c r="G220" s="74" t="str">
        <f t="shared" si="25"/>
        <v>SELECT mycolumn ,COUNT(*) FROM mytable GROUP BY mycolumn</v>
      </c>
      <c r="H220" s="74" t="str">
        <f t="shared" si="26"/>
        <v>occurrence based on begin column, include number of entriies</v>
      </c>
      <c r="I220" s="52" t="str">
        <f t="shared" si="27"/>
        <v>occurrence based on begin column, include number of entriies</v>
      </c>
    </row>
    <row r="221" spans="1:9" x14ac:dyDescent="0.25">
      <c r="A221" s="55" t="str">
        <f>SUBSTITUTE(VLOOKUP(ROW()-1,Unix!M:N,2,FALSE),"!!!","'")</f>
        <v xml:space="preserve">awk  '{a[$1 $2]++;}END{for (i in a)print i, a[i];}'  ## occurrence based on begin column &amp; secondcolumn, include number of entries SSSS SELECT mycolumn,mysecondcolumn,COUNT(*) FROM mytable GROUP BY mycolumn,mysecondcolumn </v>
      </c>
      <c r="B221" s="52">
        <f t="shared" si="21"/>
        <v>54</v>
      </c>
      <c r="C221" s="20" t="e">
        <f>IF(LEFT(A221,2)&lt;&gt;"__", VLOOKUP(D221,Muppix!N:N,1,FALSE),"")</f>
        <v>#N/A</v>
      </c>
      <c r="D221" s="33" t="str">
        <f t="shared" si="22"/>
        <v>awk '{a[$1 $2]++;}END{for (i in a)print i, a[i];}'</v>
      </c>
      <c r="E221" s="52" t="str">
        <f t="shared" si="23"/>
        <v>occurrence based on begin column &amp; secondcolumn, include number of entries SSSS SELECT mycolumn,mysecondcolumn,COUNT(*) FROM mytable GROUP BY mycolumn,mysecondcolumn</v>
      </c>
      <c r="F221" s="52">
        <f t="shared" si="24"/>
        <v>79</v>
      </c>
      <c r="G221" s="74" t="str">
        <f t="shared" si="25"/>
        <v>SELECT mycolumn,mysecondcolumn,COUNT(*) FROM mytable GROUP BY mycolumn,mysecondcolumn</v>
      </c>
      <c r="H221" s="74" t="str">
        <f t="shared" si="26"/>
        <v>occurrence based on begin column &amp; secondcolumn, include number of entries</v>
      </c>
      <c r="I221" s="52" t="str">
        <f t="shared" si="27"/>
        <v>occurrence based on begin column &amp; secondcolumn, include number of entries</v>
      </c>
    </row>
    <row r="222" spans="1:9" x14ac:dyDescent="0.25">
      <c r="A222" s="55" t="str">
        <f>SUBSTITUTE(VLOOKUP(ROW()-1,Unix!M:N,2,FALSE),"!!!","'")</f>
        <v xml:space="preserve">awk  '!a[$1]++'       ####!+ based on begin column find begin line of each unique group SSSS SELECT * FROM (SELECT *,LAG (mycolumn,1) OVER (PARTITION BY mycolumn ORDER BY mycolumn DESC) AS mytmp FROM mytable) X WHERE mytmp IS NULL </v>
      </c>
      <c r="B222" s="52">
        <f t="shared" si="21"/>
        <v>23</v>
      </c>
      <c r="C222" s="20" t="str">
        <f>IF(LEFT(A222,2)&lt;&gt;"__", VLOOKUP(D222,Muppix!N:N,1,FALSE),"")</f>
        <v>awk '!a[$1]++'</v>
      </c>
      <c r="D222" s="33" t="str">
        <f t="shared" si="22"/>
        <v>awk '!a[$1]++'</v>
      </c>
      <c r="E222" s="52" t="str">
        <f t="shared" si="23"/>
        <v>#!+ based on begin column find begin line of each unique group SSSS SELECT * FROM (SELECT *,LAG (mycolumn,1) OVER (PARTITION BY mycolumn ORDER BY mycolumn DESC) AS mytmp FROM mytable) X WHERE mytmp IS NULL</v>
      </c>
      <c r="F222" s="52">
        <f t="shared" si="24"/>
        <v>79</v>
      </c>
      <c r="G222" s="74" t="str">
        <f t="shared" si="25"/>
        <v>SELECT * FROM (SELECT *,LAG (mycolumn,1) OVER (PARTITION BY mycolumn ORDER BY mycolumn DESC) AS mytmp FROM mytable) X WHERE mytmp IS NULL</v>
      </c>
      <c r="H222" s="74" t="str">
        <f t="shared" si="26"/>
        <v>based on begin column find begin line of each unique group</v>
      </c>
      <c r="I222" s="52" t="str">
        <f t="shared" si="27"/>
        <v>#!+ based on begin column find begin line of each unique group</v>
      </c>
    </row>
    <row r="223" spans="1:9" x14ac:dyDescent="0.25">
      <c r="A223" s="55" t="str">
        <f>SUBSTITUTE(VLOOKUP(ROW()-1,Unix!M:N,2,FALSE),"!!!","'")</f>
        <v xml:space="preserve">______________loop , repeat muppix commands          [mycommand mysecondcommand] </v>
      </c>
      <c r="B223" s="52" t="str">
        <f t="shared" si="21"/>
        <v/>
      </c>
      <c r="C223" s="20" t="str">
        <f>IF(LEFT(A223,2)&lt;&gt;"__", VLOOKUP(D223,Muppix!N:N,1,FALSE),"")</f>
        <v/>
      </c>
      <c r="D223" s="33" t="str">
        <f t="shared" si="22"/>
        <v/>
      </c>
      <c r="E223" s="52" t="str">
        <f t="shared" si="23"/>
        <v/>
      </c>
      <c r="F223" s="52">
        <f t="shared" si="24"/>
        <v>79</v>
      </c>
      <c r="G223" s="74" t="str">
        <f t="shared" si="25"/>
        <v/>
      </c>
      <c r="H223" s="74" t="str">
        <f t="shared" si="26"/>
        <v/>
      </c>
      <c r="I223" s="52" t="str">
        <f t="shared" si="27"/>
        <v/>
      </c>
    </row>
    <row r="224" spans="1:9" x14ac:dyDescent="0.25">
      <c r="A224" s="55" t="str">
        <f>SUBSTITUTE(VLOOKUP(ROW()-1,Unix!M:N,2,FALSE),"!!!","'")</f>
        <v xml:space="preserve">awk '{print "Avg for",$1,"is",($2+$3+$4)/3}' ## sum/ add-up second, third &amp; fourth column  - divide - average SSSS SELECT mycolumn, ( mysecondcolumn+mythirdcolumn+myfourthcolumn)/3 FROM mytable </v>
      </c>
      <c r="B224" s="52">
        <f t="shared" si="21"/>
        <v>46</v>
      </c>
      <c r="C224" s="20" t="e">
        <f>IF(LEFT(A224,2)&lt;&gt;"__", VLOOKUP(D224,Muppix!N:N,1,FALSE),"")</f>
        <v>#N/A</v>
      </c>
      <c r="D224" s="33" t="str">
        <f t="shared" si="22"/>
        <v>awk '{print "Avg for",$1,"is",($2+$3+$4)/3}'</v>
      </c>
      <c r="E224" s="52" t="str">
        <f t="shared" si="23"/>
        <v>sum/ add-up second, third &amp; fourth column - divide - average SSSS SELECT mycolumn, ( mysecondcolumn+mythirdcolumn+myfourthcolumn)/3 FROM mytable</v>
      </c>
      <c r="F224" s="52">
        <f t="shared" si="24"/>
        <v>80</v>
      </c>
      <c r="G224" s="74" t="str">
        <f t="shared" si="25"/>
        <v>SELECT mycolumn, ( mysecondcolumn+mythirdcolumn+myfourthcolumn)/3 FROM mytable</v>
      </c>
      <c r="H224" s="74" t="str">
        <f t="shared" si="26"/>
        <v>sum/ add-up second, third &amp; fourth column - divide - average</v>
      </c>
      <c r="I224" s="52" t="str">
        <f t="shared" si="27"/>
        <v>sum/ add-up second, third &amp; fourth column - divide - average</v>
      </c>
    </row>
    <row r="225" spans="1:9" x14ac:dyDescent="0.25">
      <c r="A225" s="55" t="str">
        <f>SUBSTITUTE(VLOOKUP(ROW()-1,Unix!M:N,2,FALSE),"!!!","'")</f>
        <v xml:space="preserve">______________reading in websites as text ie: twitter [mywebsite] </v>
      </c>
      <c r="B225" s="52" t="str">
        <f t="shared" si="21"/>
        <v/>
      </c>
      <c r="C225" s="20" t="str">
        <f>IF(LEFT(A225,2)&lt;&gt;"__", VLOOKUP(D225,Muppix!N:N,1,FALSE),"")</f>
        <v/>
      </c>
      <c r="D225" s="33" t="str">
        <f t="shared" si="22"/>
        <v/>
      </c>
      <c r="E225" s="52" t="str">
        <f t="shared" si="23"/>
        <v/>
      </c>
      <c r="F225" s="52">
        <f t="shared" si="24"/>
        <v>80</v>
      </c>
      <c r="G225" s="74" t="str">
        <f t="shared" si="25"/>
        <v/>
      </c>
      <c r="H225" s="74" t="str">
        <f t="shared" si="26"/>
        <v/>
      </c>
      <c r="I225" s="52" t="str">
        <f t="shared" si="27"/>
        <v/>
      </c>
    </row>
    <row r="226" spans="1:9" x14ac:dyDescent="0.25">
      <c r="A226" s="55" t="str">
        <f>SUBSTITUTE(VLOOKUP(ROW()-1,Unix!M:N,2,FALSE),"!!!","'")</f>
        <v xml:space="preserve">______________save / append files [directory extension database insert] </v>
      </c>
      <c r="B226" s="52" t="str">
        <f t="shared" si="21"/>
        <v/>
      </c>
      <c r="C226" s="20" t="str">
        <f>IF(LEFT(A226,2)&lt;&gt;"__", VLOOKUP(D226,Muppix!N:N,1,FALSE),"")</f>
        <v/>
      </c>
      <c r="D226" s="33" t="str">
        <f t="shared" si="22"/>
        <v/>
      </c>
      <c r="E226" s="52" t="str">
        <f t="shared" si="23"/>
        <v/>
      </c>
      <c r="F226" s="52">
        <f t="shared" si="24"/>
        <v>80</v>
      </c>
      <c r="G226" s="74" t="str">
        <f t="shared" si="25"/>
        <v/>
      </c>
      <c r="H226" s="74" t="str">
        <f t="shared" si="26"/>
        <v/>
      </c>
      <c r="I226" s="52" t="str">
        <f t="shared" si="27"/>
        <v/>
      </c>
    </row>
    <row r="227" spans="1:9" x14ac:dyDescent="0.25">
      <c r="A227" s="55" t="str">
        <f>SUBSTITUTE(VLOOKUP(ROW()-1,Unix!M:N,2,FALSE),"!!!","'")</f>
        <v xml:space="preserve">&gt;myfile.txt    ####!+ save results to myfile.txt in this directory (TIP: pls note there is no "|" with this command ) ie: ls -al &gt;myfile.txt SSSS SELECT * FROM mytable; OUTPUT TO 'c:\\muppix\\myfile.txt' FORMAT TEXT QUOTE '"' WITH COLUMN NAMES </v>
      </c>
      <c r="B227" s="52">
        <f t="shared" si="21"/>
        <v>16</v>
      </c>
      <c r="C227" s="20" t="str">
        <f>IF(LEFT(A227,2)&lt;&gt;"__", VLOOKUP(D227,Muppix!N:N,1,FALSE),"")</f>
        <v>&gt;myfile.txt</v>
      </c>
      <c r="D227" s="33" t="str">
        <f t="shared" si="22"/>
        <v>&gt;myfile.txt</v>
      </c>
      <c r="E227" s="52" t="str">
        <f t="shared" si="23"/>
        <v>#!+ save results to myfile.txt in this directory (TIP: pls note there is no "|" with this command ) ie: ls -al &gt;myfile.txt SSSS SELECT * FROM mytable; OUTPUT TO 'c:\\muppix\\myfile.txt' FORMAT TEXT QUOTE '"' WITH COLUMN NAMES</v>
      </c>
      <c r="F227" s="52">
        <f t="shared" si="24"/>
        <v>80</v>
      </c>
      <c r="G227" s="74" t="str">
        <f t="shared" si="25"/>
        <v>SELECT * FROM mytable; OUTPUT TO 'c:\\muppix\\myfile.txt' FORMAT TEXT QUOTE '"' WITH COLUMN NAMES</v>
      </c>
      <c r="H227" s="74" t="str">
        <f t="shared" si="26"/>
        <v>save results to myfile.txt in this directory (TIP: pls note there is no "|" with this command ) ie: ls -al &gt;myfile.txt</v>
      </c>
      <c r="I227" s="52" t="str">
        <f t="shared" si="27"/>
        <v>#!+ save results to myfile.txt in this directory (TIP: pls note there is no "|" with this command ) ie: ls -al &gt;myfile.txt</v>
      </c>
    </row>
    <row r="228" spans="1:9" x14ac:dyDescent="0.25">
      <c r="A228" s="55" t="str">
        <f>SUBSTITUTE(VLOOKUP(ROW()-1,Unix!M:N,2,FALSE),"!!!","'")</f>
        <v xml:space="preserve">## save results to temporary mytable SSSS SELECT * INTO #mynewtable FROM mytable -- #mytemptable only last during this SQL session </v>
      </c>
      <c r="B228" s="52">
        <f t="shared" si="21"/>
        <v>1</v>
      </c>
      <c r="C228" s="20" t="str">
        <f>IF(LEFT(A228,2)&lt;&gt;"__", VLOOKUP(D228,Muppix!N:N,1,FALSE),"")</f>
        <v/>
      </c>
      <c r="D228" s="33" t="str">
        <f t="shared" si="22"/>
        <v/>
      </c>
      <c r="E228" s="52" t="str">
        <f t="shared" si="23"/>
        <v/>
      </c>
      <c r="F228" s="52">
        <f t="shared" si="24"/>
        <v>80</v>
      </c>
      <c r="G228" s="74" t="str">
        <f t="shared" si="25"/>
        <v/>
      </c>
      <c r="H228" s="74" t="str">
        <f t="shared" si="26"/>
        <v/>
      </c>
      <c r="I228" s="52" t="str">
        <f t="shared" si="27"/>
        <v/>
      </c>
    </row>
    <row r="229" spans="1:9" x14ac:dyDescent="0.25">
      <c r="A229" s="55" t="str">
        <f>SUBSTITUTE(VLOOKUP(ROW()-1,Unix!M:N,2,FALSE),"!!!","'")</f>
        <v xml:space="preserve">&gt;&gt;myfile.txt   ####!+ insert lines of the result below end of myfile.txt and save (even if it doesnt exist yet) ie: grep mytext * &gt;&gt;myfile.txt SSSS INSERT INTO mytable SELECT * FROM mysecondtable </v>
      </c>
      <c r="B229" s="52">
        <f t="shared" si="21"/>
        <v>16</v>
      </c>
      <c r="C229" s="20" t="str">
        <f>IF(LEFT(A229,2)&lt;&gt;"__", VLOOKUP(D229,Muppix!N:N,1,FALSE),"")</f>
        <v>&gt;&gt;myfile.txt</v>
      </c>
      <c r="D229" s="33" t="str">
        <f t="shared" si="22"/>
        <v>&gt;&gt;myfile.txt</v>
      </c>
      <c r="E229" s="52" t="str">
        <f t="shared" si="23"/>
        <v>#!+ insert lines of the result below end of myfile.txt and save (even if it doesnt exist yet) ie: grep mytext * &gt;&gt;myfile.txt SSSS INSERT INTO mytable SELECT * FROM mysecondtable</v>
      </c>
      <c r="F229" s="52">
        <f t="shared" si="24"/>
        <v>80</v>
      </c>
      <c r="G229" s="74" t="str">
        <f t="shared" si="25"/>
        <v>INSERT INTO mytable SELECT * FROM mysecondtable</v>
      </c>
      <c r="H229" s="74" t="str">
        <f t="shared" si="26"/>
        <v>insert lines of the result below end of myfile.txt and save (even if it doesnt exist yet) ie: grep mytext * &gt;&gt;myfile.txt</v>
      </c>
      <c r="I229" s="52" t="str">
        <f t="shared" si="27"/>
        <v>#!+ insert lines of the result below end of myfile.txt and save (even if it doesnt exist yet) ie: grep mytext * &gt;&gt;myfile.txt</v>
      </c>
    </row>
    <row r="230" spans="1:9" x14ac:dyDescent="0.25">
      <c r="A230" s="55" t="str">
        <f>SUBSTITUTE(VLOOKUP(ROW()-1,Unix!M:N,2,FALSE),"!!!","'")</f>
        <v xml:space="preserve">&gt;myfile.dat  ####! save as text file for viewing in notepad *.dat SSSS SELECT * INTO mysecondtable FROM mytable -- new SQL table </v>
      </c>
      <c r="B230" s="52">
        <f t="shared" si="21"/>
        <v>14</v>
      </c>
      <c r="C230" s="20" t="e">
        <f>IF(LEFT(A230,2)&lt;&gt;"__", VLOOKUP(D230,Muppix!N:N,1,FALSE),"")</f>
        <v>#N/A</v>
      </c>
      <c r="D230" s="33" t="str">
        <f t="shared" si="22"/>
        <v>&gt;myfile.dat</v>
      </c>
      <c r="E230" s="52" t="str">
        <f t="shared" si="23"/>
        <v>#! save as text file for viewing in notepad *.dat SSSS SELECT * INTO mysecondtable FROM mytable -- new SQL table</v>
      </c>
      <c r="F230" s="52">
        <f t="shared" si="24"/>
        <v>81</v>
      </c>
      <c r="G230" s="74" t="str">
        <f t="shared" si="25"/>
        <v>SELECT * INTO mysecondtable FROM mytable -- new SQL table</v>
      </c>
      <c r="H230" s="74" t="str">
        <f t="shared" si="26"/>
        <v>save as text file for viewing in notepad *.dat</v>
      </c>
      <c r="I230" s="52" t="str">
        <f t="shared" si="27"/>
        <v>#! save as text file for viewing in notepad *.dat</v>
      </c>
    </row>
    <row r="231" spans="1:9" x14ac:dyDescent="0.25">
      <c r="A231" s="55" t="str">
        <f>SUBSTITUTE(VLOOKUP(ROW()-1,Unix!M:N,2,FALSE),"!!!","'")</f>
        <v xml:space="preserve">&gt;/cygdrive/c:/muppix/myspreadsheet.csv ####!+ save results to excell/spreadsheet or msaccess database in this directory. TIP: ensure the columns have a delimiter such as "|" SSSS SELECT * FROM mytable; OUTPUT TO 'c:\\muppix\\myspreadsheet.csv' FORMAT TEXT QUOTE '"' WITH COLUMN NAMES </v>
      </c>
      <c r="B231" s="52">
        <f t="shared" si="21"/>
        <v>40</v>
      </c>
      <c r="C231" s="20" t="str">
        <f>IF(LEFT(A231,2)&lt;&gt;"__", VLOOKUP(D231,Muppix!N:N,1,FALSE),"")</f>
        <v>&gt;/cygdrive/c:/muppix/myspreadsheet.csv</v>
      </c>
      <c r="D231" s="33" t="str">
        <f t="shared" si="22"/>
        <v>&gt;/cygdrive/c:/muppix/myspreadsheet.csv</v>
      </c>
      <c r="E231" s="52" t="str">
        <f t="shared" si="23"/>
        <v>#!+ save results to excell/spreadsheet or msaccess database in this directory. TIP: ensure the columns have a delimiter such as "|" SSSS SELECT * FROM mytable; OUTPUT TO 'c:\\muppix\\myspreadsheet.csv' FORMAT TEXT QUOTE '"' WITH COLUMN NAMES</v>
      </c>
      <c r="F231" s="52">
        <f t="shared" si="24"/>
        <v>81</v>
      </c>
      <c r="G231" s="74" t="str">
        <f t="shared" si="25"/>
        <v>SELECT * FROM mytable; OUTPUT TO 'c:\\muppix\\myspreadsheet.csv' FORMAT TEXT QUOTE '"' WITH COLUMN NAMES</v>
      </c>
      <c r="H231" s="74" t="str">
        <f t="shared" si="26"/>
        <v>save results to excell/spreadsheet or msaccess database in this directory. TIP: ensure the columns have a delimiter such as "|"</v>
      </c>
      <c r="I231" s="52" t="str">
        <f t="shared" si="27"/>
        <v>#!+ save results to excell/spreadsheet or msaccess database in this directory. TIP: ensure the columns have a delimiter such as "|"</v>
      </c>
    </row>
    <row r="232" spans="1:9" x14ac:dyDescent="0.25">
      <c r="A232" s="55" t="str">
        <f>SUBSTITUTE(VLOOKUP(ROW()-1,Unix!M:N,2,FALSE),"!!!","'")</f>
        <v xml:space="preserve">cat myfile.txt &gt;&gt;mysecondfile.txt    ####! insert myfile.txt lines at end/below mysecondfile.txt and mysecondfile.txt (even if mysecondfile doesnt exist yet) SSSS SELECT * FROM mytable UNION ALL SELECT * FROM mysecondtable </v>
      </c>
      <c r="B232" s="52">
        <f t="shared" si="21"/>
        <v>38</v>
      </c>
      <c r="C232" s="20" t="e">
        <f>IF(LEFT(A232,2)&lt;&gt;"__", VLOOKUP(D232,Muppix!N:N,1,FALSE),"")</f>
        <v>#N/A</v>
      </c>
      <c r="D232" s="33" t="str">
        <f t="shared" si="22"/>
        <v>cat myfile.txt &gt;&gt;mysecondfile.txt</v>
      </c>
      <c r="E232" s="52" t="str">
        <f t="shared" si="23"/>
        <v>#! insert myfile.txt lines at end/below mysecondfile.txt and mysecondfile.txt (even if mysecondfile doesnt exist yet) SSSS SELECT * FROM mytable UNION ALL SELECT * FROM mysecondtable</v>
      </c>
      <c r="F232" s="52">
        <f t="shared" si="24"/>
        <v>82</v>
      </c>
      <c r="G232" s="74" t="str">
        <f t="shared" si="25"/>
        <v>SELECT * FROM mytable UNION ALL SELECT * FROM mysecondtable</v>
      </c>
      <c r="H232" s="74" t="str">
        <f t="shared" si="26"/>
        <v>insert myfile.txt lines at end/below mysecondfile.txt and mysecondfile.txt (even if mysecondfile doesnt exist yet)</v>
      </c>
      <c r="I232" s="52" t="str">
        <f t="shared" si="27"/>
        <v>#! insert myfile.txt lines at end/below mysecondfile.txt and mysecondfile.txt (even if mysecondfile doesnt exist yet)</v>
      </c>
    </row>
    <row r="233" spans="1:9" x14ac:dyDescent="0.25">
      <c r="A233" s="55" t="str">
        <f>SUBSTITUTE(VLOOKUP(ROW()-1,Unix!M:N,2,FALSE),"!!!","'")</f>
        <v xml:space="preserve">pr -tmJ --sep-string="|%" myfile mysecondfile ####! insert mysecondfile after(to right of) myfile. side by side as 2 columns with '|' as mydelimiter between files SSSS SELECT t1.*,t2.* FROM mytable t1 JOIN mysecondtable t2 ON t1.mycolumn = t2.mycolumn </v>
      </c>
      <c r="B233" s="52">
        <f>IF(A233="","",IF(LEFT(A233,2)&lt;&gt;"__",FIND("##",A233,1),""))</f>
        <v>47</v>
      </c>
      <c r="C233" s="20" t="e">
        <f>IF(LEFT(A233,2)&lt;&gt;"__", VLOOKUP(D233,Muppix!N:N,1,FALSE),"")</f>
        <v>#N/A</v>
      </c>
      <c r="D233" s="33" t="str">
        <f>IF(B233&lt;&gt;"",SUBSTITUTE(TRIM(LEFT(A233,B233-1)),"~","@"),"")</f>
        <v>pr -tmJ --sep-string="|%" myfile mysecondfile</v>
      </c>
      <c r="E233" s="52" t="str">
        <f>IF(D233&lt;&gt;"",TRIM(MID(A233,B233+3,999999)),"")</f>
        <v>#! insert mysecondfile after(to right of) myfile. side by side as 2 columns with '|' as mydelimiter between files SSSS SELECT t1.*,t2.* FROM mytable t1 JOIN mysecondtable t2 ON t1.mycolumn = t2.mycolumn</v>
      </c>
      <c r="F233" s="52">
        <f t="shared" si="24"/>
        <v>83</v>
      </c>
      <c r="G233" s="74" t="str">
        <f t="shared" si="25"/>
        <v>SELECT t1.*,t2.* FROM mytable t1 JOIN mysecondtable t2 ON t1.mycolumn = t2.mycolumn</v>
      </c>
      <c r="H233" s="74" t="str">
        <f t="shared" si="26"/>
        <v>insert mysecondfile after(to right of) myfile. side by side as 2 columns with '|' as mydelimiter between files</v>
      </c>
      <c r="I233" s="52" t="str">
        <f t="shared" si="27"/>
        <v>#! insert mysecondfile after(to right of) myfile. side by side as 2 columns with '|' as mydelimiter between files</v>
      </c>
    </row>
    <row r="234" spans="1:9" x14ac:dyDescent="0.25">
      <c r="A234" s="55" t="str">
        <f>SUBSTITUTE(VLOOKUP(ROW()-1,Unix!M:N,2,FALSE),"!!!","'")</f>
        <v xml:space="preserve">join &lt;(cat myfile.txt|sed -e 's/^[ \t]*//'|sort) &lt;(cat mysecondfile.txt|sed -e 's/^[ \t]*//'|sort) ####! insert after myfile columns from mysecondfile, based on the begin column of each file. only select matching lines.  excel VLOOKUP(A2,mysecondfile!A:B,2) TIP: ensure are linux files, ie: dos2unix myfile SSSS SELECT mytable.* , mysecondtable.* FROM mytable INNER JOIN mysecondtable ON mytable.mycolumn = mysecondtable.mycolumn </v>
      </c>
      <c r="B234" s="52">
        <f>IF(A234="","",IF(LEFT(A234,2)&lt;&gt;"__",FIND("##",A234,1),""))</f>
        <v>100</v>
      </c>
      <c r="C234" s="20" t="e">
        <f>IF(LEFT(A234,2)&lt;&gt;"__", VLOOKUP(D234,Muppix!N:N,1,FALSE),"")</f>
        <v>#N/A</v>
      </c>
      <c r="D234" s="33" t="str">
        <f>IF(B234&lt;&gt;"",SUBSTITUTE(TRIM(LEFT(A234,B234-1)),"~","@"),"")</f>
        <v>join &lt;(cat myfile.txt|sed -e 's/^[ \t]*//'|sort) &lt;(cat mysecondfile.txt|sed -e 's/^[ \t]*//'|sort)</v>
      </c>
      <c r="E234" s="52" t="str">
        <f>IF(D234&lt;&gt;"",TRIM(MID(A234,B234+3,999999)),"")</f>
        <v>#! insert after myfile columns from mysecondfile, based on the begin column of each file. only select matching lines. excel VLOOKUP(A2,mysecondfile!A:B,2) TIP: ensure are linux files, ie: dos2unix myfile SSSS SELECT mytable.* , mysecondtable.* FROM mytable INNER JOIN mysecondtable ON mytable.mycolumn = mysecondtable.mycolumn</v>
      </c>
      <c r="F234" s="52">
        <f t="shared" si="24"/>
        <v>84</v>
      </c>
      <c r="G234" s="74" t="str">
        <f t="shared" si="25"/>
        <v>SELECT mytable.* , mysecondtable.* FROM mytable INNER JOIN mysecondtable ON mytable.mycolumn = mysecondtable.mycolumn</v>
      </c>
      <c r="H234" s="74" t="str">
        <f t="shared" si="26"/>
        <v>insert after myfile columns from mysecondfile, based on the begin column of each file. only select matching lines. excel VLOOKUP(A2,mysecondfile!A:B,2) TIP: ensure are linux files, ie: dos2unix myfile</v>
      </c>
      <c r="I234" s="52" t="str">
        <f t="shared" si="27"/>
        <v>#! insert after myfile columns from mysecondfile, based on the begin column of each file. only select matching lines. excel VLOOKUP(A2,mysecondfile!A:B,2) TIP: ensure are linux files, ie: dos2unix myfile</v>
      </c>
    </row>
    <row r="235" spans="1:9" x14ac:dyDescent="0.25">
      <c r="A235" s="55" t="str">
        <f>SUBSTITUTE(VLOOKUP(ROW()-1,Unix!M:N,2,FALSE),"!!!","'")</f>
        <v xml:space="preserve">join &lt;(cat myfile.txt|sed -e 's/^[ \t]*//'|sort) &lt;(cat mysecondfile.txt|sed -e 's/^[ \t]*//'|sort) -a1 ####! insert after myfile columns from mysecondfile, based on the begin column of each file. include non-matching lines. excel VLOOKUP(A2,mysecondfile!A:B,2) TIP: ensure are linux files, ie: dos2unix myfile SSSS SELECT mytable.mycolumn, mytable.mysecondcolumn, mysecondtable.mythirdcolumn,mysecondtable.myfourthcolumn FROM mytable LEFT JOIN mysecondtable ON mytable.mycolumn = mysecondtable.mycolumn </v>
      </c>
      <c r="B235" s="52">
        <f t="shared" si="21"/>
        <v>104</v>
      </c>
      <c r="C235" s="20" t="e">
        <f>IF(LEFT(A235,2)&lt;&gt;"__", VLOOKUP(D235,Muppix!N:N,1,FALSE),"")</f>
        <v>#N/A</v>
      </c>
      <c r="D235" s="33" t="str">
        <f t="shared" si="22"/>
        <v>join &lt;(cat myfile.txt|sed -e 's/^[ \t]*//'|sort) &lt;(cat mysecondfile.txt|sed -e 's/^[ \t]*//'|sort) -a1</v>
      </c>
      <c r="E235" s="52" t="str">
        <f t="shared" si="23"/>
        <v>#! insert after myfile columns from mysecondfile, based on the begin column of each file. include non-matching lines. excel VLOOKUP(A2,mysecondfile!A:B,2) TIP: ensure are linux files, ie: dos2unix myfile SSSS SELECT mytable.mycolumn, mytable.mysecondcolumn, mysecondtable.mythirdcolumn,mysecondtable.myfourthcolumn FROM mytable LEFT JOIN mysecondtable ON mytable.mycolumn = mysecondtable.mycolumn</v>
      </c>
      <c r="F235" s="52">
        <f t="shared" si="24"/>
        <v>85</v>
      </c>
      <c r="G235" s="74" t="str">
        <f t="shared" si="25"/>
        <v>SELECT mytable.mycolumn, mytable.mysecondcolumn, mysecondtable.mythirdcolumn,mysecondtable.myfourthcolumn FROM mytable LEFT JOIN mysecondtable ON mytable.mycolumn = mysecondtable.mycolumn</v>
      </c>
      <c r="H235" s="74" t="str">
        <f t="shared" si="26"/>
        <v>insert after myfile columns from mysecondfile, based on the begin column of each file. include non-matching lines. excel VLOOKUP(A2,mysecondfile!A:B,2) TIP: ensure are linux files, ie: dos2unix myfile</v>
      </c>
      <c r="I235" s="52" t="str">
        <f t="shared" si="27"/>
        <v>#! insert after myfile columns from mysecondfile, based on the begin column of each file. include non-matching lines. excel VLOOKUP(A2,mysecondfile!A:B,2) TIP: ensure are linux files, ie: dos2unix myfile</v>
      </c>
    </row>
    <row r="236" spans="1:9" x14ac:dyDescent="0.25">
      <c r="A236" s="55" t="str">
        <f>SUBSTITUTE(VLOOKUP(ROW()-1,Unix!M:N,2,FALSE),"!!!","'")</f>
        <v xml:space="preserve">join -f '|' &lt;(cat myfile.txt|sed -e 's/^[ \t]*//'|sort) &lt;(cat mysecondfile.txt|sed -e 's/^[ \t]*//'|sort) -a1 ####! insert after myfile columns from mysecondfile, based on the begin column of each file. include non-matching lines, mydelimiter = '|' TIP: ensure are linux files, ie: dos2unix myfile SSSS SELECT mytable.* , mysecondtable.* FROM mytable INNER JOIN mysecondtable ON mytable.mycolumn = mysecondtable.mycolumn </v>
      </c>
      <c r="B236" s="52">
        <f>IF(A236="","",IF(LEFT(A236,2)&lt;&gt;"__",FIND("##",A236,1),""))</f>
        <v>111</v>
      </c>
      <c r="C236" s="20" t="e">
        <f>IF(LEFT(A236,2)&lt;&gt;"__", VLOOKUP(D236,Muppix!N:N,1,FALSE),"")</f>
        <v>#N/A</v>
      </c>
      <c r="D236" s="33" t="str">
        <f>IF(B236&lt;&gt;"",SUBSTITUTE(TRIM(LEFT(A236,B236-1)),"~","@"),"")</f>
        <v>join -f '|' &lt;(cat myfile.txt|sed -e 's/^[ \t]*//'|sort) &lt;(cat mysecondfile.txt|sed -e 's/^[ \t]*//'|sort) -a1</v>
      </c>
      <c r="E236" s="52" t="str">
        <f>IF(D236&lt;&gt;"",TRIM(MID(A236,B236+3,999999)),"")</f>
        <v>#! insert after myfile columns from mysecondfile, based on the begin column of each file. include non-matching lines, mydelimiter = '|' TIP: ensure are linux files, ie: dos2unix myfile SSSS SELECT mytable.* , mysecondtable.* FROM mytable INNER JOIN mysecondtable ON mytable.mycolumn = mysecondtable.mycolumn</v>
      </c>
      <c r="F236" s="52">
        <f t="shared" si="24"/>
        <v>86</v>
      </c>
      <c r="G236" s="74" t="str">
        <f t="shared" si="25"/>
        <v>SELECT mytable.* , mysecondtable.* FROM mytable INNER JOIN mysecondtable ON mytable.mycolumn = mysecondtable.mycolumn</v>
      </c>
      <c r="H236" s="74" t="str">
        <f t="shared" si="26"/>
        <v>insert after myfile columns from mysecondfile, based on the begin column of each file. include non-matching lines, mydelimiter = '|' TIP: ensure are linux files, ie: dos2unix myfile</v>
      </c>
      <c r="I236" s="52" t="str">
        <f t="shared" si="27"/>
        <v>#! insert after myfile columns from mysecondfile, based on the begin column of each file. include non-matching lines, mydelimiter = '|' TIP: ensure are linux files, ie: dos2unix myfile</v>
      </c>
    </row>
    <row r="237" spans="1:9" x14ac:dyDescent="0.25">
      <c r="A237" s="55" t="str">
        <f>SUBSTITUTE(VLOOKUP(ROW()-1,Unix!M:N,2,FALSE),"!!!","'")</f>
        <v xml:space="preserve">## select mycolumn and mysecondcolumn from mytable and lines of last (end) two dates for each mycolumn from mysecondtable SSSS SELECT M.mycolumn,M.mysecondcolumn,D.mydatecolumn,D.mylastcolumn FROM mytable M CROSS APPLY( SELECT TOP 2 D.mycolumn,mydatecolumn,mylastcolumn FROM mysecondtable D WHERE M.mycolumn = D.mycolumn ORDER BY D.mydatecolumn DESC )D  </v>
      </c>
      <c r="B237" s="52">
        <f>IF(A237="","",IF(LEFT(A237,2)&lt;&gt;"__",FIND("##",A237,1),""))</f>
        <v>1</v>
      </c>
      <c r="C237" s="20" t="str">
        <f>IF(LEFT(A237,2)&lt;&gt;"__", VLOOKUP(D237,Muppix!N:N,1,FALSE),"")</f>
        <v/>
      </c>
      <c r="D237" s="33" t="str">
        <f>IF(B237&lt;&gt;"",SUBSTITUTE(TRIM(LEFT(A237,B237-1)),"~","@"),"")</f>
        <v/>
      </c>
      <c r="E237" s="52" t="str">
        <f>IF(D237&lt;&gt;"",TRIM(MID(A237,B237+3,999999)),"")</f>
        <v/>
      </c>
      <c r="F237" s="52">
        <f t="shared" si="24"/>
        <v>86</v>
      </c>
      <c r="G237" s="74" t="str">
        <f t="shared" si="25"/>
        <v/>
      </c>
      <c r="H237" s="74" t="str">
        <f t="shared" si="26"/>
        <v/>
      </c>
      <c r="I237" s="52" t="str">
        <f t="shared" si="27"/>
        <v/>
      </c>
    </row>
    <row r="238" spans="1:9" x14ac:dyDescent="0.25">
      <c r="A238" s="55" t="str">
        <f>SUBSTITUTE(VLOOKUP(ROW()-1,Unix!M:N,2,FALSE),"!!!","'")</f>
        <v xml:space="preserve">______________webversion of Muppix toolkit (450 commands listed, out of 1480) </v>
      </c>
      <c r="B238" s="52" t="str">
        <f>IF(A238="","",IF(LEFT(A238,2)&lt;&gt;"__",FIND("##",A238,1),""))</f>
        <v/>
      </c>
      <c r="C238" s="20" t="str">
        <f>IF(LEFT(A238,2)&lt;&gt;"__", VLOOKUP(D238,Muppix!N:N,1,FALSE),"")</f>
        <v/>
      </c>
      <c r="D238" s="33" t="str">
        <f>IF(B238&lt;&gt;"",SUBSTITUTE(TRIM(LEFT(A238,B238-1)),"~","@"),"")</f>
        <v/>
      </c>
      <c r="E238" s="52" t="str">
        <f>IF(D238&lt;&gt;"",TRIM(MID(A238,B238+3,999999)),"")</f>
        <v/>
      </c>
      <c r="F238" s="52">
        <f t="shared" si="24"/>
        <v>86</v>
      </c>
      <c r="G238" s="74" t="str">
        <f t="shared" si="25"/>
        <v/>
      </c>
      <c r="H238" s="74" t="str">
        <f t="shared" si="26"/>
        <v/>
      </c>
      <c r="I238" s="52" t="str">
        <f t="shared" si="27"/>
        <v/>
      </c>
    </row>
    <row r="239" spans="1:9" x14ac:dyDescent="0.25">
      <c r="A239" s="55" t="str">
        <f>SUBSTITUTE(VLOOKUP(ROW()-1,Unix!M:N,2,FALSE),"!!!","'")</f>
        <v xml:space="preserve">______________www.muppix.co linux basic navigation commands in the terminal window </v>
      </c>
      <c r="B239" s="52" t="str">
        <f>IF(A239="","",IF(LEFT(A239,2)&lt;&gt;"__",FIND("##",A239,1),""))</f>
        <v/>
      </c>
      <c r="C239" s="20" t="str">
        <f>IF(LEFT(A239,2)&lt;&gt;"__", VLOOKUP(D239,Muppix!N:N,1,FALSE),"")</f>
        <v/>
      </c>
      <c r="D239" s="33" t="str">
        <f>IF(B239&lt;&gt;"",SUBSTITUTE(TRIM(LEFT(A239,B239-1)),"~","@"),"")</f>
        <v/>
      </c>
      <c r="E239" s="52" t="str">
        <f>IF(D239&lt;&gt;"",TRIM(MID(A239,B239+3,999999)),"")</f>
        <v/>
      </c>
      <c r="F239" s="52">
        <f t="shared" si="24"/>
        <v>86</v>
      </c>
      <c r="G239" s="74" t="str">
        <f t="shared" si="25"/>
        <v/>
      </c>
      <c r="H239" s="74" t="str">
        <f t="shared" si="26"/>
        <v/>
      </c>
      <c r="I239" s="52" t="str">
        <f t="shared" si="27"/>
        <v/>
      </c>
    </row>
    <row r="240" spans="1:9" x14ac:dyDescent="0.25">
      <c r="A240" s="55" t="str">
        <f>SUBSTITUTE(VLOOKUP(ROW()-1,Unix!M:N,2,FALSE),"!!!","'")</f>
        <v xml:space="preserve">ls -al               ####!+ all filesnames (including socalled hidden files) and time stamps in mydir- this directory only filenames &amp; details, this directory only SSSS EXPLAIN mytable </v>
      </c>
      <c r="B240" s="52">
        <f>IF(A240="","",IF(LEFT(A240,2)&lt;&gt;"__",FIND("##",A240,1),""))</f>
        <v>22</v>
      </c>
      <c r="C240" s="20" t="str">
        <f>IF(LEFT(A240,2)&lt;&gt;"__", VLOOKUP(D240,Muppix!N:N,1,FALSE),"")</f>
        <v>ls -al</v>
      </c>
      <c r="D240" s="33" t="str">
        <f>IF(B240&lt;&gt;"",SUBSTITUTE(TRIM(LEFT(A240,B240-1)),"~","@"),"")</f>
        <v>ls -al</v>
      </c>
      <c r="E240" s="52" t="str">
        <f>IF(D240&lt;&gt;"",TRIM(MID(A240,B240+3,999999)),"")</f>
        <v>#!+ all filesnames (including socalled hidden files) and time stamps in mydir- this directory only filenames &amp; details, this directory only SSSS EXPLAIN mytable</v>
      </c>
      <c r="F240" s="52">
        <f t="shared" si="24"/>
        <v>86</v>
      </c>
      <c r="G240" s="74" t="str">
        <f t="shared" si="25"/>
        <v>EXPLAIN mytable</v>
      </c>
      <c r="H240" s="74" t="str">
        <f t="shared" si="26"/>
        <v>all filesnames (including socalled hidden files) and time stamps in mydir- this directory only filenames &amp; details, this directory only</v>
      </c>
      <c r="I240" s="52" t="str">
        <f t="shared" si="27"/>
        <v>#!+ all filesnames (including socalled hidden files) and time stamps in mydir- this directory only filenames &amp; details, this directory only</v>
      </c>
    </row>
    <row r="241" spans="1:9" x14ac:dyDescent="0.25">
      <c r="A241" s="55" t="str">
        <f>SUBSTITUTE(VLOOKUP(ROW()-1,Unix!M:N,2,FALSE),"!!!","'")</f>
        <v xml:space="preserve">find . -name "*" -ls ####!+ select all filenames (&amp; all its size/date information) in mydir &amp; all sub directories, also select each subdirectory name with each file SSSS DECLARE @SQL NVARCHAR(MAX) = ''; SELECT @SQL = @SQL + 'SELECT ''' + t1.name + ''' AS DatabaseName, t.name AS TableName, t2.name AS ColumnName, t.modify_date FROM ' + t1.name + '.sys.tables t INNER JOIN ' + t1.name + '.sys.columns t2 ON t2.object_id = t.object_id UNION ALL ' FROM sys.databases t1 WHERE t1.name NOT IN('master', 'tempdb', 'msdb', 'model', 'ReportServer', 'ReportServerTempDB'); SET @SQL = left(@SQL, LEN(@SQL) - 10); EXEC sp_executesql @SQL </v>
      </c>
      <c r="B241" s="52">
        <f t="shared" si="21"/>
        <v>22</v>
      </c>
      <c r="C241" s="20" t="str">
        <f>IF(LEFT(A241,2)&lt;&gt;"__", VLOOKUP(D241,Muppix!N:N,1,FALSE),"")</f>
        <v>find . -name "*" -ls</v>
      </c>
      <c r="D241" s="33" t="str">
        <f t="shared" si="22"/>
        <v>find . -name "*" -ls</v>
      </c>
      <c r="E241" s="52" t="str">
        <f t="shared" si="23"/>
        <v>#!+ select all filenames (&amp; all its size/date information) in mydir &amp; all sub directories, also select each subdirectory name with each file SSSS DECLARE @SQL NVARCHAR(MAX) = ''; SELECT @SQL = @SQL + 'SELECT ''' + t1.name + ''' AS DatabaseName, t.name AS TableName, t2.name AS ColumnName, t.modify_date FROM ' + t1.name + '.sys.tables t INNER JOIN ' + t1.name + '.sys.columns t2 ON t2.object_id = t.object_id UNION ALL ' FROM sys.databases t1 WHERE t1.name NOT IN('master', 'tempdb', 'msdb', 'model', 'ReportServer', 'ReportServerTempDB'); SET @SQL = left(@SQL, LEN(@SQL) - 10); EXEC sp_executesql @SQL</v>
      </c>
      <c r="F241" s="52">
        <f t="shared" si="24"/>
        <v>86</v>
      </c>
      <c r="G241" s="74" t="str">
        <f t="shared" si="25"/>
        <v>DECLARE @SQL NVARCHAR(MAX) = ''; SELECT @SQL = @SQL + 'SELECT ''' + t1.name + ''' AS DatabaseName, t.name AS TableName, t2.name AS ColumnName, t.modify_date FROM ' + t1.name + '.sys.tables t INNER JOIN ' + t1.name + '.sys.columns t2 ON t2.object_id = t.object_id UNION ALL ' FROM sys.databases t1 WHERE t1.name NOT IN('master', 'tempdb', 'msdb', 'model', 'ReportServer', 'ReportServerTempDB'); SET @SQL = left(@SQL, LEN(@SQL) - 10); EXEC sp_executesql @SQL</v>
      </c>
      <c r="H241" s="74" t="str">
        <f t="shared" si="26"/>
        <v>select all filenames (&amp; all its size/date information) in mydir &amp; all sub directories, also select each subdirectory name with each file</v>
      </c>
      <c r="I241" s="52" t="str">
        <f t="shared" si="27"/>
        <v>#!+ select all filenames (&amp; all its size/date information) in mydir &amp; all sub directories, also select each subdirectory name with each file</v>
      </c>
    </row>
    <row r="242" spans="1:9" x14ac:dyDescent="0.25">
      <c r="A242" s="55" t="str">
        <f>SUBSTITUTE(VLOOKUP(ROW()-1,Unix!M:N,2,FALSE),"!!!","'")</f>
        <v xml:space="preserve">cat myfile.txt       ####!+ select all lines of myfile.txt ie: cat muppix.txt SSSS SELECT * FROM mytable </v>
      </c>
      <c r="B242" s="52">
        <f t="shared" si="21"/>
        <v>22</v>
      </c>
      <c r="C242" s="20" t="str">
        <f>IF(LEFT(A242,2)&lt;&gt;"__", VLOOKUP(D242,Muppix!N:N,1,FALSE),"")</f>
        <v>cat myfile.txt</v>
      </c>
      <c r="D242" s="33" t="str">
        <f t="shared" si="22"/>
        <v>cat myfile.txt</v>
      </c>
      <c r="E242" s="52" t="str">
        <f t="shared" si="23"/>
        <v>#!+ select all lines of myfile.txt ie: cat muppix.txt SSSS SELECT * FROM mytable</v>
      </c>
      <c r="F242" s="52">
        <f t="shared" si="24"/>
        <v>86</v>
      </c>
      <c r="G242" s="74" t="str">
        <f t="shared" si="25"/>
        <v>SELECT * FROM mytable</v>
      </c>
      <c r="H242" s="74" t="str">
        <f t="shared" si="26"/>
        <v>select all lines of myfile.txt ie: cat muppix.txt</v>
      </c>
      <c r="I242" s="52" t="str">
        <f t="shared" si="27"/>
        <v>#!+ select all lines of myfile.txt ie: cat muppix.txt</v>
      </c>
    </row>
    <row r="243" spans="1:9" x14ac:dyDescent="0.25">
      <c r="A243" s="55" t="str">
        <f>SUBSTITUTE(VLOOKUP(ROW()-1,Unix!M:N,2,FALSE),"!!!","'")</f>
        <v xml:space="preserve">cat myfile.txt | head ####! begin 10 lines of file TIP: try all your commands on just these 20 lines ie: cat muppix.txt | head -20 SSSS SELECT TOP 10 * FROM mytable ORDER BY mycolumn ASC </v>
      </c>
      <c r="B243" s="52">
        <f t="shared" si="21"/>
        <v>23</v>
      </c>
      <c r="C243" s="20" t="str">
        <f>IF(LEFT(A243,2)&lt;&gt;"__", VLOOKUP(D243,Muppix!N:N,1,FALSE),"")</f>
        <v>cat myfile.txt | head</v>
      </c>
      <c r="D243" s="33" t="str">
        <f t="shared" si="22"/>
        <v>cat myfile.txt | head</v>
      </c>
      <c r="E243" s="52" t="str">
        <f t="shared" si="23"/>
        <v>#! begin 10 lines of file TIP: try all your commands on just these 20 lines ie: cat muppix.txt | head -20 SSSS SELECT TOP 10 * FROM mytable ORDER BY mycolumn ASC</v>
      </c>
      <c r="F243" s="52">
        <f t="shared" si="24"/>
        <v>86</v>
      </c>
      <c r="G243" s="74" t="str">
        <f t="shared" si="25"/>
        <v>SELECT TOP 10 * FROM mytable ORDER BY mycolumn ASC</v>
      </c>
      <c r="H243" s="74" t="str">
        <f t="shared" si="26"/>
        <v>begin 10 lines of file TIP: try all your commands on just these 20 lines ie: cat muppix.txt | head -20</v>
      </c>
      <c r="I243" s="52" t="str">
        <f t="shared" si="27"/>
        <v>#! begin 10 lines of file TIP: try all your commands on just these 20 lines ie: cat muppix.txt | head -20</v>
      </c>
    </row>
    <row r="244" spans="1:9" x14ac:dyDescent="0.25">
      <c r="A244" s="55" t="str">
        <f>SUBSTITUTE(VLOOKUP(ROW()-1,Unix!M:N,2,FALSE),"!!!","'")</f>
        <v xml:space="preserve">cat myfile.txt | tail ####! end 10 lines of file TIP: use this subset of the file to try all your commands ie: cat muppix.txt | tail SSSS SELECT TOP 10 * FROM mytable ORDER BY mycolumn DESC </v>
      </c>
      <c r="B244" s="52">
        <f t="shared" si="21"/>
        <v>23</v>
      </c>
      <c r="C244" s="20" t="str">
        <f>IF(LEFT(A244,2)&lt;&gt;"__", VLOOKUP(D244,Muppix!N:N,1,FALSE),"")</f>
        <v>cat myfile.txt | tail</v>
      </c>
      <c r="D244" s="33" t="str">
        <f t="shared" si="22"/>
        <v>cat myfile.txt | tail</v>
      </c>
      <c r="E244" s="52" t="str">
        <f t="shared" si="23"/>
        <v>#! end 10 lines of file TIP: use this subset of the file to try all your commands ie: cat muppix.txt | tail SSSS SELECT TOP 10 * FROM mytable ORDER BY mycolumn DESC</v>
      </c>
      <c r="F244" s="52">
        <f t="shared" si="24"/>
        <v>86</v>
      </c>
      <c r="G244" s="74" t="str">
        <f t="shared" si="25"/>
        <v>SELECT TOP 10 * FROM mytable ORDER BY mycolumn DESC</v>
      </c>
      <c r="H244" s="74" t="str">
        <f t="shared" si="26"/>
        <v>end 10 lines of file TIP: use this subset of the file to try all your commands ie: cat muppix.txt | tail</v>
      </c>
      <c r="I244" s="52" t="str">
        <f t="shared" si="27"/>
        <v>#! end 10 lines of file TIP: use this subset of the file to try all your commands ie: cat muppix.txt | tail</v>
      </c>
    </row>
    <row r="245" spans="1:9" x14ac:dyDescent="0.25">
      <c r="A245" s="55" t="str">
        <f>SUBSTITUTE(VLOOKUP(ROW()-1,Unix!M:N,2,FALSE),"!!!","'")</f>
        <v xml:space="preserve">cut -c-2-88          ####!+ delete character(s) before 2, select between character 2 (second) and 88. delete after 88th (fixed) SSSS SELECT SUBSTRING(mycolumn,2,8-2) FROM mytable </v>
      </c>
      <c r="B245" s="52">
        <f t="shared" si="21"/>
        <v>22</v>
      </c>
      <c r="C245" s="20" t="str">
        <f>IF(LEFT(A245,2)&lt;&gt;"__", VLOOKUP(D245,Muppix!N:N,1,FALSE),"")</f>
        <v>cut -c-2-88</v>
      </c>
      <c r="D245" s="33" t="str">
        <f t="shared" si="22"/>
        <v>cut -c-2-88</v>
      </c>
      <c r="E245" s="52" t="str">
        <f t="shared" si="23"/>
        <v>#!+ delete character(s) before 2, select between character 2 (second) and 88. delete after 88th (fixed) SSSS SELECT SUBSTRING(mycolumn,2,8-2) FROM mytable</v>
      </c>
      <c r="F245" s="52">
        <f t="shared" si="24"/>
        <v>86</v>
      </c>
      <c r="G245" s="74" t="str">
        <f t="shared" si="25"/>
        <v>SELECT SUBSTRING(mycolumn,2,8-2) FROM mytable</v>
      </c>
      <c r="H245" s="74" t="str">
        <f t="shared" si="26"/>
        <v>delete character(s) before 2, select between character 2 (second) and 88. delete after 88th (fixed)</v>
      </c>
      <c r="I245" s="52" t="str">
        <f t="shared" si="27"/>
        <v>#!+ delete character(s) before 2, select between character 2 (second) and 88. delete after 88th (fixed)</v>
      </c>
    </row>
    <row r="246" spans="1:9" x14ac:dyDescent="0.25">
      <c r="A246" s="55" t="str">
        <f>SUBSTITUTE(VLOOKUP(ROW()-1,Unix!M:N,2,FALSE),"!!!","'")</f>
        <v xml:space="preserve">cut -c-88            ####!+ only begin / less than 88 (fixed) characters ie: cat myfile.txt | cut -c-88 SSSS SELECT LEFT( mycolumn,88) FROM mytable </v>
      </c>
      <c r="B246" s="52">
        <f t="shared" si="21"/>
        <v>22</v>
      </c>
      <c r="C246" s="20" t="str">
        <f>IF(LEFT(A246,2)&lt;&gt;"__", VLOOKUP(D246,Muppix!N:N,1,FALSE),"")</f>
        <v>cut -c-88</v>
      </c>
      <c r="D246" s="33" t="str">
        <f t="shared" si="22"/>
        <v>cut -c-88</v>
      </c>
      <c r="E246" s="52" t="str">
        <f t="shared" si="23"/>
        <v>#!+ only begin / less than 88 (fixed) characters ie: cat myfile.txt | cut -c-88 SSSS SELECT LEFT( mycolumn,88) FROM mytable</v>
      </c>
      <c r="F246" s="52">
        <f t="shared" si="24"/>
        <v>86</v>
      </c>
      <c r="G246" s="74" t="str">
        <f t="shared" si="25"/>
        <v>SELECT LEFT( mycolumn,88) FROM mytable</v>
      </c>
      <c r="H246" s="74" t="str">
        <f t="shared" si="26"/>
        <v>only begin / less than 88 (fixed) characters ie: cat myfile.txt | cut -c-88</v>
      </c>
      <c r="I246" s="52" t="str">
        <f t="shared" si="27"/>
        <v>#!+ only begin / less than 88 (fixed) characters ie: cat myfile.txt | cut -c-88</v>
      </c>
    </row>
    <row r="247" spans="1:9" x14ac:dyDescent="0.25">
      <c r="A247" s="55" t="str">
        <f>SUBSTITUTE(VLOOKUP(ROW()-1,Unix!M:N,2,FALSE),"!!!","'")</f>
        <v xml:space="preserve">wc -lc               ####!+ how many lines in the list / myfile ie: how many mytext found in myfile: cat myfile.txt | fgrep mytext | wc -lc SSSS SELECT COUNT(*) FROM mytable </v>
      </c>
      <c r="B247" s="52">
        <f t="shared" si="21"/>
        <v>22</v>
      </c>
      <c r="C247" s="20" t="str">
        <f>IF(LEFT(A247,2)&lt;&gt;"__", VLOOKUP(D247,Muppix!N:N,1,FALSE),"")</f>
        <v>wc -lc</v>
      </c>
      <c r="D247" s="33" t="str">
        <f t="shared" si="22"/>
        <v>wc -lc</v>
      </c>
      <c r="E247" s="52" t="str">
        <f t="shared" si="23"/>
        <v>#!+ how many lines in the list / myfile ie: how many mytext found in myfile: cat myfile.txt | fgrep mytext | wc -lc SSSS SELECT COUNT(*) FROM mytable</v>
      </c>
      <c r="F247" s="52">
        <f t="shared" si="24"/>
        <v>86</v>
      </c>
      <c r="G247" s="74" t="str">
        <f t="shared" si="25"/>
        <v>SELECT COUNT(*) FROM mytable</v>
      </c>
      <c r="H247" s="74" t="str">
        <f t="shared" si="26"/>
        <v>how many lines in the list / myfile ie: how many mytext found in myfile: cat myfile.txt | fgrep mytext | wc -lc</v>
      </c>
      <c r="I247" s="52" t="str">
        <f t="shared" si="27"/>
        <v>#!+ how many lines in the list / myfile ie: how many mytext found in myfile: cat myfile.txt | fgrep mytext | wc -lc</v>
      </c>
    </row>
    <row r="248" spans="1:9" x14ac:dyDescent="0.25">
      <c r="A248" s="55" t="str">
        <f>SUBSTITUTE(VLOOKUP(ROW()-1,Unix!M:N,2,FALSE),"!!!","'")</f>
        <v xml:space="preserve">awk -v OFS=" " '$1=$1' ####!+ delete/replace multiple/duplicate/consecutive spaces with single space/blank, also deletes begin spaces. easy to view ie: cat myfile.txt | awk -v OFS=" " '$1=$1' SSSS SELECT RTRIM( LTRIM( REPLACE( REPLACE( mycolumn,'  ' ,' ' ),'  ' ,' '))) FROM mytable </v>
      </c>
      <c r="B248" s="52">
        <f t="shared" si="21"/>
        <v>24</v>
      </c>
      <c r="C248" s="20" t="str">
        <f>IF(LEFT(A248,2)&lt;&gt;"__", VLOOKUP(D248,Muppix!N:N,1,FALSE),"")</f>
        <v>awk -v OFS=" " '$1=$1'</v>
      </c>
      <c r="D248" s="33" t="str">
        <f t="shared" si="22"/>
        <v>awk -v OFS=" " '$1=$1'</v>
      </c>
      <c r="E248" s="52" t="str">
        <f t="shared" si="23"/>
        <v>#!+ delete/replace multiple/duplicate/consecutive spaces with single space/blank, also deletes begin spaces. easy to view ie: cat myfile.txt | awk -v OFS=" " '$1=$1' SSSS SELECT RTRIM( LTRIM( REPLACE( REPLACE( mycolumn,' ' ,' ' ),' ' ,' '))) FROM mytable</v>
      </c>
      <c r="F248" s="52">
        <f t="shared" si="24"/>
        <v>86</v>
      </c>
      <c r="G248" s="74" t="str">
        <f t="shared" si="25"/>
        <v>SELECT RTRIM( LTRIM( REPLACE( REPLACE( mycolumn,' ' ,' ' ),' ' ,' '))) FROM mytable</v>
      </c>
      <c r="H248" s="74" t="str">
        <f t="shared" si="26"/>
        <v>delete/replace multiple/duplicate/consecutive spaces with single space/blank, also deletes begin spaces. easy to view ie: cat myfile.txt | awk -v OFS=" " '$1=$1'</v>
      </c>
      <c r="I248" s="52" t="str">
        <f t="shared" si="27"/>
        <v>#!+ delete/replace multiple/duplicate/consecutive spaces with single space/blank, also deletes begin spaces. easy to view ie: cat myfile.txt | awk -v OFS=" " '$1=$1'</v>
      </c>
    </row>
    <row r="249" spans="1:9" x14ac:dyDescent="0.25">
      <c r="A249" s="55" t="str">
        <f>SUBSTITUTE(VLOOKUP(ROW()-1,Unix!M:N,2,FALSE),"!!!","'")</f>
        <v xml:space="preserve">sort                 ####! sort lines SSSS SELECT * FROM mytable ORDER BY CONVERT(binary(25),mycolumn) ASC </v>
      </c>
      <c r="B249" s="52">
        <f t="shared" si="21"/>
        <v>22</v>
      </c>
      <c r="C249" s="20" t="str">
        <f>IF(LEFT(A249,2)&lt;&gt;"__", VLOOKUP(D249,Muppix!N:N,1,FALSE),"")</f>
        <v>sort</v>
      </c>
      <c r="D249" s="33" t="str">
        <f t="shared" si="22"/>
        <v>sort</v>
      </c>
      <c r="E249" s="52" t="str">
        <f t="shared" si="23"/>
        <v>#! sort lines SSSS SELECT * FROM mytable ORDER BY CONVERT(binary(25),mycolumn) ASC</v>
      </c>
      <c r="F249" s="52">
        <f t="shared" si="24"/>
        <v>86</v>
      </c>
      <c r="G249" s="74" t="str">
        <f t="shared" si="25"/>
        <v>SELECT * FROM mytable ORDER BY CONVERT(binary(25),mycolumn) ASC</v>
      </c>
      <c r="H249" s="74" t="str">
        <f t="shared" si="26"/>
        <v>sort lines</v>
      </c>
      <c r="I249" s="52" t="str">
        <f t="shared" si="27"/>
        <v>#! sort lines</v>
      </c>
    </row>
    <row r="250" spans="1:9" x14ac:dyDescent="0.25">
      <c r="A250" s="55" t="str">
        <f>SUBSTITUTE(VLOOKUP(ROW()-1,Unix!M:N,2,FALSE),"!!!","'")</f>
        <v xml:space="preserve">sort -u              ####!+ sort lines and then delete duplicate lines SSSS SELECT * FROM (SELECT *, ROW_NUMBER() OVER (PARTITION BY mycolumn ORDER BY mycolumn ) AS myrowno FROM mytable )X WHERE myrowno =1 </v>
      </c>
      <c r="B250" s="52">
        <f t="shared" si="21"/>
        <v>22</v>
      </c>
      <c r="C250" s="20" t="str">
        <f>IF(LEFT(A250,2)&lt;&gt;"__", VLOOKUP(D250,Muppix!N:N,1,FALSE),"")</f>
        <v>sort -u</v>
      </c>
      <c r="D250" s="33" t="str">
        <f t="shared" si="22"/>
        <v>sort -u</v>
      </c>
      <c r="E250" s="52" t="str">
        <f t="shared" si="23"/>
        <v>#!+ sort lines and then delete duplicate lines SSSS SELECT * FROM (SELECT *, ROW_NUMBER() OVER (PARTITION BY mycolumn ORDER BY mycolumn ) AS myrowno FROM mytable )X WHERE myrowno =1</v>
      </c>
      <c r="F250" s="52">
        <f t="shared" si="24"/>
        <v>86</v>
      </c>
      <c r="G250" s="74" t="str">
        <f t="shared" si="25"/>
        <v>SELECT * FROM (SELECT *, ROW_NUMBER() OVER (PARTITION BY mycolumn ORDER BY mycolumn ) AS myrowno FROM mytable )X WHERE myrowno =1</v>
      </c>
      <c r="H250" s="74" t="str">
        <f t="shared" si="26"/>
        <v>sort lines and then delete duplicate lines</v>
      </c>
      <c r="I250" s="52" t="str">
        <f t="shared" si="27"/>
        <v>#!+ sort lines and then delete duplicate lines</v>
      </c>
    </row>
    <row r="251" spans="1:9" x14ac:dyDescent="0.25">
      <c r="A251" s="55" t="str">
        <f>SUBSTITUTE(VLOOKUP(ROW()-1,Unix!M:N,2,FALSE),"!!!","'")</f>
        <v xml:space="preserve">history 100          ####! history of 100 mycommands I recently used in this terminal SSSS SELECT *,execquery.last_execution_time AS [DateTime], execsql.text AS [Script]  FROM sys.dm_exec_query_stats AS execquery CROSS APPLY sys.dm_exec_sql_text(execquery.sql_handle) AS execsql ORDER BY execquery.last_execution_time DESC </v>
      </c>
      <c r="B251" s="52">
        <f t="shared" si="21"/>
        <v>22</v>
      </c>
      <c r="C251" s="20" t="str">
        <f>IF(LEFT(A251,2)&lt;&gt;"__", VLOOKUP(D251,Muppix!N:N,1,FALSE),"")</f>
        <v>history 100</v>
      </c>
      <c r="D251" s="33" t="str">
        <f t="shared" si="22"/>
        <v>history 100</v>
      </c>
      <c r="E251" s="52" t="str">
        <f t="shared" si="23"/>
        <v>#! history of 100 mycommands I recently used in this terminal SSSS SELECT *,execquery.last_execution_time AS [DateTime], execsql.text AS [Script] FROM sys.dm_exec_query_stats AS execquery CROSS APPLY sys.dm_exec_sql_text(execquery.sql_handle) AS execsql ORDER BY execquery.last_execution_time DESC</v>
      </c>
      <c r="F251" s="52">
        <f t="shared" si="24"/>
        <v>86</v>
      </c>
      <c r="G251" s="74" t="str">
        <f t="shared" si="25"/>
        <v>SELECT *,execquery.last_execution_time AS [DateTime], execsql.text AS [Script] FROM sys.dm_exec_query_stats AS execquery CROSS APPLY sys.dm_exec_sql_text(execquery.sql_handle) AS execsql ORDER BY execquery.last_execution_time DESC</v>
      </c>
      <c r="H251" s="74" t="str">
        <f t="shared" si="26"/>
        <v>history of 100 mycommands I recently used in this terminal</v>
      </c>
      <c r="I251" s="52" t="str">
        <f t="shared" si="27"/>
        <v>#! history of 100 mycommands I recently used in this terminal</v>
      </c>
    </row>
    <row r="252" spans="1:9" x14ac:dyDescent="0.25">
      <c r="A252" s="55" t="str">
        <f>SUBSTITUTE(VLOOKUP(ROW()-1,Unix!M:N,2,FALSE),"!!!","'")</f>
        <v xml:space="preserve">______________tools to help view the output </v>
      </c>
      <c r="B252" s="52" t="str">
        <f t="shared" si="21"/>
        <v/>
      </c>
      <c r="C252" s="20" t="str">
        <f>IF(LEFT(A252,2)&lt;&gt;"__", VLOOKUP(D252,Muppix!N:N,1,FALSE),"")</f>
        <v/>
      </c>
      <c r="D252" s="33" t="str">
        <f t="shared" si="22"/>
        <v/>
      </c>
      <c r="E252" s="52" t="str">
        <f t="shared" si="23"/>
        <v/>
      </c>
      <c r="F252" s="52">
        <f t="shared" si="24"/>
        <v>86</v>
      </c>
      <c r="G252" s="74" t="str">
        <f t="shared" si="25"/>
        <v/>
      </c>
      <c r="H252" s="74" t="str">
        <f t="shared" si="26"/>
        <v/>
      </c>
      <c r="I252" s="52" t="str">
        <f t="shared" si="27"/>
        <v/>
      </c>
    </row>
    <row r="253" spans="1:9" x14ac:dyDescent="0.25">
      <c r="A253" s="55" t="str">
        <f>SUBSTITUTE(VLOOKUP(ROW()-1,Unix!M:N,2,FALSE),"!!!","'")</f>
        <v xml:space="preserve">head -2              ####! select beginning (fixed) and second lines SSSS SELECT TOP 2 * FROM mytable ORDER BY mycolumn ASC </v>
      </c>
      <c r="B253" s="52">
        <f t="shared" si="21"/>
        <v>22</v>
      </c>
      <c r="C253" s="20" t="str">
        <f>IF(LEFT(A253,2)&lt;&gt;"__", VLOOKUP(D253,Muppix!N:N,1,FALSE),"")</f>
        <v>head -2</v>
      </c>
      <c r="D253" s="33" t="str">
        <f t="shared" si="22"/>
        <v>head -2</v>
      </c>
      <c r="E253" s="52" t="str">
        <f t="shared" si="23"/>
        <v>#! select beginning (fixed) and second lines SSSS SELECT TOP 2 * FROM mytable ORDER BY mycolumn ASC</v>
      </c>
      <c r="F253" s="52">
        <f t="shared" si="24"/>
        <v>86</v>
      </c>
      <c r="G253" s="74" t="str">
        <f t="shared" si="25"/>
        <v>SELECT TOP 2 * FROM mytable ORDER BY mycolumn ASC</v>
      </c>
      <c r="H253" s="74" t="str">
        <f t="shared" si="26"/>
        <v>select beginning (fixed) and second lines</v>
      </c>
      <c r="I253" s="52" t="str">
        <f t="shared" si="27"/>
        <v>#! select beginning (fixed) and second lines</v>
      </c>
    </row>
    <row r="254" spans="1:9" x14ac:dyDescent="0.25">
      <c r="A254" s="55" t="str">
        <f>SUBSTITUTE(VLOOKUP(ROW()-1,Unix!M:N,2,FALSE),"!!!","'")</f>
        <v xml:space="preserve">cut -c-2             ####!+ only select beginning and second characters. ie: cut -c-77 to quickly view text, beginning 77 characters (not wrap long lines) SSSS SELECT LEFT( mycolumn,2) FROM mytable </v>
      </c>
      <c r="B254" s="52">
        <f t="shared" si="21"/>
        <v>22</v>
      </c>
      <c r="C254" s="20" t="str">
        <f>IF(LEFT(A254,2)&lt;&gt;"__", VLOOKUP(D254,Muppix!N:N,1,FALSE),"")</f>
        <v>cut -c-2</v>
      </c>
      <c r="D254" s="33" t="str">
        <f t="shared" si="22"/>
        <v>cut -c-2</v>
      </c>
      <c r="E254" s="52" t="str">
        <f t="shared" si="23"/>
        <v>#!+ only select beginning and second characters. ie: cut -c-77 to quickly view text, beginning 77 characters (not wrap long lines) SSSS SELECT LEFT( mycolumn,2) FROM mytable</v>
      </c>
      <c r="F254" s="52">
        <f t="shared" si="24"/>
        <v>86</v>
      </c>
      <c r="G254" s="74" t="str">
        <f t="shared" si="25"/>
        <v>SELECT LEFT( mycolumn,2) FROM mytable</v>
      </c>
      <c r="H254" s="74" t="str">
        <f t="shared" si="26"/>
        <v>only select beginning and second characters. ie: cut -c-77 to quickly view text, beginning 77 characters (not wrap long lines)</v>
      </c>
      <c r="I254" s="52" t="str">
        <f t="shared" si="27"/>
        <v>#!+ only select beginning and second characters. ie: cut -c-77 to quickly view text, beginning 77 characters (not wrap long lines)</v>
      </c>
    </row>
    <row r="255" spans="1:9" x14ac:dyDescent="0.25">
      <c r="A255" s="55" t="str">
        <f>SUBSTITUTE(VLOOKUP(ROW()-1,Unix!M:N,2,FALSE),"!!!","'")</f>
        <v xml:space="preserve">cat -n               ####! insert linenumbers at beginning of line ie: find out linenumbers with 'mytext' : cat myfile.txt| cat -n |fgrep 'mytext' SSSS SELECT ROW_NUMBER() OVER (ORDER BY mycolumn) AS linenumber,* FROM mytable </v>
      </c>
      <c r="B255" s="52">
        <f t="shared" si="21"/>
        <v>22</v>
      </c>
      <c r="C255" s="20" t="e">
        <f>IF(LEFT(A255,2)&lt;&gt;"__", VLOOKUP(D255,Muppix!N:N,1,FALSE),"")</f>
        <v>#N/A</v>
      </c>
      <c r="D255" s="33" t="str">
        <f t="shared" si="22"/>
        <v>cat -n</v>
      </c>
      <c r="E255" s="52" t="str">
        <f t="shared" si="23"/>
        <v>#! insert linenumbers at beginning of line ie: find out linenumbers with 'mytext' : cat myfile.txt| cat -n |fgrep 'mytext' SSSS SELECT ROW_NUMBER() OVER (ORDER BY mycolumn) AS linenumber,* FROM mytable</v>
      </c>
      <c r="F255" s="52">
        <f t="shared" si="24"/>
        <v>87</v>
      </c>
      <c r="G255" s="74" t="str">
        <f t="shared" si="25"/>
        <v>SELECT ROW_NUMBER() OVER (ORDER BY mycolumn) AS linenumber,* FROM mytable</v>
      </c>
      <c r="H255" s="74" t="str">
        <f t="shared" si="26"/>
        <v>insert linenumbers at beginning of line ie: find out linenumbers with 'mytext' : cat myfile.txt| cat -n |fgrep 'mytext'</v>
      </c>
      <c r="I255" s="52" t="str">
        <f t="shared" si="27"/>
        <v>#! insert linenumbers at beginning of line ie: find out linenumbers with 'mytext' : cat myfile.txt| cat -n |fgrep 'mytext'</v>
      </c>
    </row>
    <row r="256" spans="1:9" x14ac:dyDescent="0.25">
      <c r="A256" s="55" t="str">
        <f>SUBSTITUTE(VLOOKUP(ROW()-1,Unix!M:N,2,FALSE),"!!!","'")</f>
        <v xml:space="preserve">______________ SQL table commands </v>
      </c>
      <c r="B256" s="52" t="str">
        <f t="shared" si="21"/>
        <v/>
      </c>
      <c r="C256" s="20" t="str">
        <f>IF(LEFT(A256,2)&lt;&gt;"__", VLOOKUP(D256,Muppix!N:N,1,FALSE),"")</f>
        <v/>
      </c>
      <c r="D256" s="33" t="str">
        <f t="shared" si="22"/>
        <v/>
      </c>
      <c r="E256" s="52" t="str">
        <f t="shared" si="23"/>
        <v/>
      </c>
      <c r="F256" s="52">
        <f t="shared" si="24"/>
        <v>87</v>
      </c>
      <c r="G256" s="74" t="str">
        <f t="shared" si="25"/>
        <v/>
      </c>
      <c r="H256" s="74" t="str">
        <f t="shared" si="26"/>
        <v/>
      </c>
      <c r="I256" s="52" t="str">
        <f t="shared" si="27"/>
        <v/>
      </c>
    </row>
    <row r="257" spans="1:9" x14ac:dyDescent="0.25">
      <c r="A257" s="55" t="str">
        <f>SUBSTITUTE(VLOOKUP(ROW()-1,Unix!M:N,2,FALSE),"!!!","'")</f>
        <v xml:space="preserve">## copy mytable SSSS SELECT * INTO mynewtable FROM mytable </v>
      </c>
      <c r="B257" s="52">
        <f t="shared" si="21"/>
        <v>1</v>
      </c>
      <c r="C257" s="20" t="str">
        <f>IF(LEFT(A257,2)&lt;&gt;"__", VLOOKUP(D257,Muppix!N:N,1,FALSE),"")</f>
        <v/>
      </c>
      <c r="D257" s="33" t="str">
        <f t="shared" si="22"/>
        <v/>
      </c>
      <c r="E257" s="52" t="str">
        <f t="shared" si="23"/>
        <v/>
      </c>
      <c r="F257" s="52">
        <f t="shared" si="24"/>
        <v>87</v>
      </c>
      <c r="G257" s="74" t="str">
        <f t="shared" si="25"/>
        <v/>
      </c>
      <c r="H257" s="74" t="str">
        <f t="shared" si="26"/>
        <v/>
      </c>
      <c r="I257" s="52" t="str">
        <f t="shared" si="27"/>
        <v/>
      </c>
    </row>
    <row r="258" spans="1:9" x14ac:dyDescent="0.25">
      <c r="A258" s="55" t="str">
        <f>SUBSTITUTE(VLOOKUP(ROW()-1,Unix!M:N,2,FALSE),"!!!","'")</f>
        <v xml:space="preserve">## copy table structure based on mytable SSSS SELECT * INTO mynewtable FROM mytable WHERE 1 = 0 </v>
      </c>
      <c r="B258" s="52">
        <f t="shared" si="21"/>
        <v>1</v>
      </c>
      <c r="C258" s="20" t="str">
        <f>IF(LEFT(A258,2)&lt;&gt;"__", VLOOKUP(D258,Muppix!N:N,1,FALSE),"")</f>
        <v/>
      </c>
      <c r="D258" s="33" t="str">
        <f t="shared" si="22"/>
        <v/>
      </c>
      <c r="E258" s="52" t="str">
        <f t="shared" si="23"/>
        <v/>
      </c>
      <c r="F258" s="52">
        <f t="shared" si="24"/>
        <v>87</v>
      </c>
      <c r="G258" s="74" t="str">
        <f t="shared" si="25"/>
        <v/>
      </c>
      <c r="H258" s="74" t="str">
        <f t="shared" si="26"/>
        <v/>
      </c>
      <c r="I258" s="52" t="str">
        <f t="shared" si="27"/>
        <v/>
      </c>
    </row>
    <row r="259" spans="1:9" x14ac:dyDescent="0.25">
      <c r="A259" s="55" t="str">
        <f>SUBSTITUTE(VLOOKUP(ROW()-1,Unix!M:N,2,FALSE),"!!!","'")</f>
        <v xml:space="preserve">## select mytable primary key SSSS SELECT Col.COLUMN_NAME as myprimkey, * from INFORMATION_SCHEMA.TABLE_CONSTRAINTS Tab, INFORMATION_SCHEMA.CONSTRAINT_COLUMN_USAGE Col WHERE Col.Constraint_Name = Tab.Constraint_Name AND Col.Table_Name = Tab.Table_Name AND Constraint_Type = 'PRIMARY KEY' AND Col.Table_Name like 'mytable' </v>
      </c>
      <c r="B259" s="52">
        <f t="shared" si="21"/>
        <v>1</v>
      </c>
      <c r="C259" s="20" t="str">
        <f>IF(LEFT(A259,2)&lt;&gt;"__", VLOOKUP(D259,Muppix!N:N,1,FALSE),"")</f>
        <v/>
      </c>
      <c r="D259" s="33" t="str">
        <f t="shared" si="22"/>
        <v/>
      </c>
      <c r="E259" s="52" t="str">
        <f t="shared" si="23"/>
        <v/>
      </c>
      <c r="F259" s="52">
        <f t="shared" si="24"/>
        <v>87</v>
      </c>
      <c r="G259" s="74" t="str">
        <f t="shared" si="25"/>
        <v/>
      </c>
      <c r="H259" s="74" t="str">
        <f t="shared" si="26"/>
        <v/>
      </c>
      <c r="I259" s="52" t="str">
        <f t="shared" si="27"/>
        <v/>
      </c>
    </row>
    <row r="260" spans="1:9" x14ac:dyDescent="0.25">
      <c r="A260" s="55" t="str">
        <f>SUBSTITUTE(VLOOKUP(ROW()-1,Unix!M:N,2,FALSE),"!!!","'")</f>
        <v xml:space="preserve">## select all foreign keys SSSS SELECT object_name(parent_object_id), object_name(referenced_object_id), name FROM sys.foreign_keys WHERE parent_object_id = object_id('mytable') </v>
      </c>
      <c r="B260" s="52">
        <f t="shared" si="21"/>
        <v>1</v>
      </c>
      <c r="C260" s="20" t="str">
        <f>IF(LEFT(A260,2)&lt;&gt;"__", VLOOKUP(D260,Muppix!N:N,1,FALSE),"")</f>
        <v/>
      </c>
      <c r="D260" s="33" t="str">
        <f t="shared" si="22"/>
        <v/>
      </c>
      <c r="E260" s="52" t="str">
        <f t="shared" si="23"/>
        <v/>
      </c>
      <c r="F260" s="52">
        <f t="shared" si="24"/>
        <v>87</v>
      </c>
      <c r="G260" s="74" t="str">
        <f t="shared" si="25"/>
        <v/>
      </c>
      <c r="H260" s="74" t="str">
        <f t="shared" si="26"/>
        <v/>
      </c>
      <c r="I260" s="52" t="str">
        <f t="shared" si="27"/>
        <v/>
      </c>
    </row>
    <row r="261" spans="1:9" x14ac:dyDescent="0.25">
      <c r="A261" s="55" t="str">
        <f>SUBSTITUTE(VLOOKUP(ROW()-1,Unix!M:N,2,FALSE),"!!!","'")</f>
        <v xml:space="preserve">## insert primary key in mytable SSSS ALTER TABLE mytable ADD PRIMARY KEY ADD PRIMARY KEY (mycolumn, mysecondcolumn) </v>
      </c>
      <c r="B261" s="52">
        <f t="shared" ref="B261:B290" si="28">IF(A261="","",IF(LEFT(A261,2)&lt;&gt;"__",FIND("##",A261,1),""))</f>
        <v>1</v>
      </c>
      <c r="C261" s="20" t="str">
        <f>IF(LEFT(A261,2)&lt;&gt;"__", VLOOKUP(D261,Muppix!N:N,1,FALSE),"")</f>
        <v/>
      </c>
      <c r="D261" s="33" t="str">
        <f t="shared" ref="D261:D290" si="29">IF(B261&lt;&gt;"",SUBSTITUTE(TRIM(LEFT(A261,B261-1)),"~","@"),"")</f>
        <v/>
      </c>
      <c r="E261" s="52" t="str">
        <f t="shared" ref="E261:E290" si="30">IF(D261&lt;&gt;"",TRIM(MID(A261,B261+3,999999)),"")</f>
        <v/>
      </c>
      <c r="F261" s="52">
        <f t="shared" ref="F261:F290" si="31">N(F260)+IF(AND(E261&lt;&gt;"",ISERROR(C261)),1,0)</f>
        <v>87</v>
      </c>
      <c r="G261" s="74" t="str">
        <f t="shared" ref="G261:G290" si="32">IFERROR(TRIM(MID(E261,4+FIND("SSSS",E261,1),9999)),"")</f>
        <v/>
      </c>
      <c r="H261" s="74" t="str">
        <f t="shared" ref="H261:H290" si="33">TRIM(SUBSTITUTE(SUBSTITUTE(SUBSTITUTE(LEFT(I261,3),"!"," "),"+"," "),"#"," ")&amp;MID(I261,4,999))</f>
        <v/>
      </c>
      <c r="I261" s="52" t="str">
        <f t="shared" ref="I261:I290" si="34">IF(G261&lt;&gt;"",IFERROR(TRIM(LEFT(E261,FIND("SSSS",E261,1)-1)),""),"")</f>
        <v/>
      </c>
    </row>
    <row r="262" spans="1:9" x14ac:dyDescent="0.25">
      <c r="A262" s="55" t="str">
        <f>SUBSTITUTE(VLOOKUP(ROW()-1,Unix!M:N,2,FALSE),"!!!","'")</f>
        <v xml:space="preserve">## SQL sandbox, create temporary test table SSSS SELECT mycolumn, mysecondcolumn FROM (SELECT 'mytext' AS mycolumn ,12 as mysecondcolumn UNION ALL SELECT 'any thing' AS mycolumn , 44 UNION ALL SELECT 'mytext' AS mycolumn , 11 )X </v>
      </c>
      <c r="B262" s="52">
        <f t="shared" si="28"/>
        <v>1</v>
      </c>
      <c r="C262" s="20" t="str">
        <f>IF(LEFT(A262,2)&lt;&gt;"__", VLOOKUP(D262,Muppix!N:N,1,FALSE),"")</f>
        <v/>
      </c>
      <c r="D262" s="33" t="str">
        <f t="shared" si="29"/>
        <v/>
      </c>
      <c r="E262" s="52" t="str">
        <f t="shared" si="30"/>
        <v/>
      </c>
      <c r="F262" s="52">
        <f t="shared" si="31"/>
        <v>87</v>
      </c>
      <c r="G262" s="74" t="str">
        <f t="shared" si="32"/>
        <v/>
      </c>
      <c r="H262" s="74" t="str">
        <f t="shared" si="33"/>
        <v/>
      </c>
      <c r="I262" s="52" t="str">
        <f t="shared" si="34"/>
        <v/>
      </c>
    </row>
    <row r="263" spans="1:9" x14ac:dyDescent="0.25">
      <c r="A263" s="55" t="str">
        <f>SUBSTITUTE(VLOOKUP(ROW()-1,Unix!M:N,2,FALSE),"!!!","'")</f>
        <v xml:space="preserve">## lines with matching mycolumn in mysecondtable SSSS SELECT * FROM mytable t1 WHERE EXISTS (SELECT * FROM mysecondtable t2 WHERE t1.mycolumn = t2.mycolumn ) </v>
      </c>
      <c r="B263" s="52">
        <f t="shared" si="28"/>
        <v>1</v>
      </c>
      <c r="C263" s="20" t="str">
        <f>IF(LEFT(A263,2)&lt;&gt;"__", VLOOKUP(D263,Muppix!N:N,1,FALSE),"")</f>
        <v/>
      </c>
      <c r="D263" s="33" t="str">
        <f t="shared" si="29"/>
        <v/>
      </c>
      <c r="E263" s="52" t="str">
        <f t="shared" si="30"/>
        <v/>
      </c>
      <c r="F263" s="52">
        <f t="shared" si="31"/>
        <v>87</v>
      </c>
      <c r="G263" s="74" t="str">
        <f t="shared" si="32"/>
        <v/>
      </c>
      <c r="H263" s="74" t="str">
        <f t="shared" si="33"/>
        <v/>
      </c>
      <c r="I263" s="52" t="str">
        <f t="shared" si="34"/>
        <v/>
      </c>
    </row>
    <row r="264" spans="1:9" x14ac:dyDescent="0.25">
      <c r="A264" s="55" t="str">
        <f>SUBSTITUTE(VLOOKUP(ROW()-1,Unix!M:N,2,FALSE),"!!!","'")</f>
        <v xml:space="preserve">## convert/clean text mycolumn to numbers to join/link another numeric column SSSS SELECT CONVERT(varchar, REPLACE( LTRIM(REPLACE( mycolumn ,'0',' ')) ,' ', '0')) ,* FROM mytable   </v>
      </c>
      <c r="B264" s="52">
        <f t="shared" si="28"/>
        <v>1</v>
      </c>
      <c r="C264" s="20" t="str">
        <f>IF(LEFT(A264,2)&lt;&gt;"__", VLOOKUP(D264,Muppix!N:N,1,FALSE),"")</f>
        <v/>
      </c>
      <c r="D264" s="33" t="str">
        <f t="shared" si="29"/>
        <v/>
      </c>
      <c r="E264" s="52" t="str">
        <f t="shared" si="30"/>
        <v/>
      </c>
      <c r="F264" s="52">
        <f t="shared" si="31"/>
        <v>87</v>
      </c>
      <c r="G264" s="74" t="str">
        <f t="shared" si="32"/>
        <v/>
      </c>
      <c r="H264" s="74" t="str">
        <f t="shared" si="33"/>
        <v/>
      </c>
      <c r="I264" s="52" t="str">
        <f t="shared" si="34"/>
        <v/>
      </c>
    </row>
    <row r="265" spans="1:9" x14ac:dyDescent="0.25">
      <c r="A265" s="55" t="str">
        <f>SUBSTITUTE(VLOOKUP(ROW()-1,Unix!M:N,2,FALSE),"!!!","'")</f>
        <v xml:space="preserve">## group by mycolumn yet show all columns SSSS SELECT * FROM ( SELECT t1.*,t2.mymax,t2.mybiggest, ROW_NUMBER() OVER (PARTITION BY t1.mycolumn ORDER BY t1.mycolumn DESC) mylines FROM mytable t1 INNER JOIN ( SELECT mycolumn, MAX(mysecondcolumn) mymax,SUM(mysecondcolumn) AS mybiggest FROM mytable GROUP BY mycolumn ) t2 ON t1.mycolumn = t2.mycolumn ) X WHERE mylines=1 </v>
      </c>
      <c r="B265" s="52">
        <f t="shared" si="28"/>
        <v>1</v>
      </c>
      <c r="C265" s="20" t="str">
        <f>IF(LEFT(A265,2)&lt;&gt;"__", VLOOKUP(D265,Muppix!N:N,1,FALSE),"")</f>
        <v/>
      </c>
      <c r="D265" s="33" t="str">
        <f t="shared" si="29"/>
        <v/>
      </c>
      <c r="E265" s="52" t="str">
        <f t="shared" si="30"/>
        <v/>
      </c>
      <c r="F265" s="52">
        <f t="shared" si="31"/>
        <v>87</v>
      </c>
      <c r="G265" s="74" t="str">
        <f t="shared" si="32"/>
        <v/>
      </c>
      <c r="H265" s="74" t="str">
        <f t="shared" si="33"/>
        <v/>
      </c>
      <c r="I265" s="52" t="str">
        <f t="shared" si="34"/>
        <v/>
      </c>
    </row>
    <row r="266" spans="1:9" x14ac:dyDescent="0.25">
      <c r="A266" s="55" t="str">
        <f>SUBSTITUTE(VLOOKUP(ROW()-1,Unix!M:N,2,FALSE),"!!!","'")</f>
        <v xml:space="preserve">## group by mycolumn yet show all columns SSSS ;WITH mytmp AS (SELECT *,ROW_NUMBER() OVER (PARTITION BY mycolumn ORDER BY mycolumn  ASC) AS myrow FROM mytable) SELECT * FROM mytmp WHERE myrow=1 </v>
      </c>
      <c r="B266" s="52">
        <f t="shared" si="28"/>
        <v>1</v>
      </c>
      <c r="C266" s="20" t="str">
        <f>IF(LEFT(A266,2)&lt;&gt;"__", VLOOKUP(D266,Muppix!N:N,1,FALSE),"")</f>
        <v/>
      </c>
      <c r="D266" s="33" t="str">
        <f t="shared" si="29"/>
        <v/>
      </c>
      <c r="E266" s="52" t="str">
        <f t="shared" si="30"/>
        <v/>
      </c>
      <c r="F266" s="52">
        <f t="shared" si="31"/>
        <v>87</v>
      </c>
      <c r="G266" s="74" t="str">
        <f t="shared" si="32"/>
        <v/>
      </c>
      <c r="H266" s="74" t="str">
        <f t="shared" si="33"/>
        <v/>
      </c>
      <c r="I266" s="52" t="str">
        <f t="shared" si="34"/>
        <v/>
      </c>
    </row>
    <row r="267" spans="1:9" x14ac:dyDescent="0.25">
      <c r="A267" s="55" t="str">
        <f>SUBSTITUTE(VLOOKUP(ROW()-1,Unix!M:N,2,FALSE),"!!!","'")</f>
        <v xml:space="preserve">## group by 2 columns, ( mycolumn &amp; mysecondcolumn ) &amp; yet show all columns SSSS SELECT * FROM ( SELECT t1.*,t2.mymax,t2.mybig ,ROW_NUMBER() OVER (PARTITION BY t1.mycolumn,t1.mysecondcolumn ORDER BY t1.mycolumn,t1.mysecondcolumn DESC) myrow FROM mytable t1 INNER JOIN ( SELECT mycolumn,mysecondcolumn, MAX(mythirdcolumn) mymax,SUM(mythirdcolumn) mybig FROM mytable GROUP BY mycolumn,mysecondcolumn ) t2 ON t1.mycolumn = t2.mycolumn AND t1.mysecondcolumn = t2.mysecondcolumn ) X WHERE myrow=1 </v>
      </c>
      <c r="B267" s="52">
        <f t="shared" si="28"/>
        <v>1</v>
      </c>
      <c r="C267" s="20" t="str">
        <f>IF(LEFT(A267,2)&lt;&gt;"__", VLOOKUP(D267,Muppix!N:N,1,FALSE),"")</f>
        <v/>
      </c>
      <c r="D267" s="33" t="str">
        <f t="shared" si="29"/>
        <v/>
      </c>
      <c r="E267" s="52" t="str">
        <f t="shared" si="30"/>
        <v/>
      </c>
      <c r="F267" s="52">
        <f t="shared" si="31"/>
        <v>87</v>
      </c>
      <c r="G267" s="74" t="str">
        <f t="shared" si="32"/>
        <v/>
      </c>
      <c r="H267" s="74" t="str">
        <f t="shared" si="33"/>
        <v/>
      </c>
      <c r="I267" s="52" t="str">
        <f t="shared" si="34"/>
        <v/>
      </c>
    </row>
    <row r="268" spans="1:9" x14ac:dyDescent="0.25">
      <c r="A268" s="55" t="str">
        <f>SUBSTITUTE(VLOOKUP(ROW()-1,Unix!M:N,2,FALSE),"!!!","'")</f>
        <v xml:space="preserve">## group by 2 columns, ( mycolumn &amp; mysecondcolumn ) &amp; yet show all columns SSSS ;WITH mytmp AS (SELECT *,ROW_NUMBER() OVER (PARTITION BY mycolumn ,mysecondcolumn ORDER BY mycolumn ,mysecondcolumn ASC) AS myrow FROM mytable) SELECT * FROM mytmp WHERE myrow=1 </v>
      </c>
      <c r="B268" s="52">
        <f t="shared" si="28"/>
        <v>1</v>
      </c>
      <c r="C268" s="20" t="str">
        <f>IF(LEFT(A268,2)&lt;&gt;"__", VLOOKUP(D268,Muppix!N:N,1,FALSE),"")</f>
        <v/>
      </c>
      <c r="D268" s="33" t="str">
        <f t="shared" si="29"/>
        <v/>
      </c>
      <c r="E268" s="52" t="str">
        <f t="shared" si="30"/>
        <v/>
      </c>
      <c r="F268" s="52">
        <f t="shared" si="31"/>
        <v>87</v>
      </c>
      <c r="G268" s="74" t="str">
        <f t="shared" si="32"/>
        <v/>
      </c>
      <c r="H268" s="74" t="str">
        <f t="shared" si="33"/>
        <v/>
      </c>
      <c r="I268" s="52" t="str">
        <f t="shared" si="34"/>
        <v/>
      </c>
    </row>
    <row r="269" spans="1:9" x14ac:dyDescent="0.25">
      <c r="A269" s="55" t="str">
        <f>SUBSTITUTE(VLOOKUP(ROW()-1,Unix!M:N,2,FALSE),"!!!","'")</f>
        <v xml:space="preserve">## for each (group by) mycolumn , select maximum / minimum of mysecondcolumn, yet show all columns SSSS SELECT t1.* FROM mytable t1 LEFT JOIN mytable t2 ON t1.mycolumn = t2.mycolumn AND t1.mysecondcolumn &lt; t2.mysecondcolumn WHERE t2.mycolumn IS NULL; </v>
      </c>
      <c r="B269" s="52">
        <f t="shared" si="28"/>
        <v>1</v>
      </c>
      <c r="C269" s="20" t="str">
        <f>IF(LEFT(A269,2)&lt;&gt;"__", VLOOKUP(D269,Muppix!N:N,1,FALSE),"")</f>
        <v/>
      </c>
      <c r="D269" s="33" t="str">
        <f t="shared" si="29"/>
        <v/>
      </c>
      <c r="E269" s="52" t="str">
        <f t="shared" si="30"/>
        <v/>
      </c>
      <c r="F269" s="52">
        <f t="shared" si="31"/>
        <v>87</v>
      </c>
      <c r="G269" s="74" t="str">
        <f t="shared" si="32"/>
        <v/>
      </c>
      <c r="H269" s="74" t="str">
        <f t="shared" si="33"/>
        <v/>
      </c>
      <c r="I269" s="52" t="str">
        <f t="shared" si="34"/>
        <v/>
      </c>
    </row>
    <row r="270" spans="1:9" x14ac:dyDescent="0.25">
      <c r="A270" s="55" t="str">
        <f>SUBSTITUTE(VLOOKUP(ROW()-1,Unix!M:N,2,FALSE),"!!!","'")</f>
        <v xml:space="preserve">## for each (group by) mycolumn , select maximum / minimum of mysecondcolumn, yet show all columns SSSS SELECT t1.* FROM mytable t1 JOIN ( SELECT mycolumn, MAX(mysecondcolumn) AS mysecondcolumn FROM mytable GROUP BY mycolumn) AS t2 ON t1.mycolumn = t2.mycolumn AND t1.mysecondcolumn = t2.mysecondcolumn </v>
      </c>
      <c r="B270" s="52">
        <f t="shared" si="28"/>
        <v>1</v>
      </c>
      <c r="C270" s="20" t="str">
        <f>IF(LEFT(A270,2)&lt;&gt;"__", VLOOKUP(D270,Muppix!N:N,1,FALSE),"")</f>
        <v/>
      </c>
      <c r="D270" s="33" t="str">
        <f t="shared" si="29"/>
        <v/>
      </c>
      <c r="E270" s="52" t="str">
        <f t="shared" si="30"/>
        <v/>
      </c>
      <c r="F270" s="52">
        <f t="shared" si="31"/>
        <v>87</v>
      </c>
      <c r="G270" s="74" t="str">
        <f t="shared" si="32"/>
        <v/>
      </c>
      <c r="H270" s="74" t="str">
        <f t="shared" si="33"/>
        <v/>
      </c>
      <c r="I270" s="52" t="str">
        <f t="shared" si="34"/>
        <v/>
      </c>
    </row>
    <row r="271" spans="1:9" x14ac:dyDescent="0.25">
      <c r="A271" s="55" t="str">
        <f>SUBSTITUTE(VLOOKUP(ROW()-1,Unix!M:N,2,FALSE),"!!!","'")</f>
        <v xml:space="preserve">## insert linenumber, based on groups and sorts SSSS SELECT ROW_NUMBER() OVER (ORDER BY mycolumn) AS mylines ,ROW_NUMBER() OVER (PARTITION BY mycolumn ORDER BY mycolumn) AS mygrlines ,RANK() OVER (ORDER BY mycolumn) AS myuniqlines ,DENSE_RANK() OVER (ORDER BY mycolumn) AS mydisnctlines,* FROM mytable </v>
      </c>
      <c r="B271" s="52">
        <f t="shared" si="28"/>
        <v>1</v>
      </c>
      <c r="C271" s="20" t="str">
        <f>IF(LEFT(A271,2)&lt;&gt;"__", VLOOKUP(D271,Muppix!N:N,1,FALSE),"")</f>
        <v/>
      </c>
      <c r="D271" s="33" t="str">
        <f t="shared" si="29"/>
        <v/>
      </c>
      <c r="E271" s="52" t="str">
        <f t="shared" si="30"/>
        <v/>
      </c>
      <c r="F271" s="52">
        <f t="shared" si="31"/>
        <v>87</v>
      </c>
      <c r="G271" s="74" t="str">
        <f t="shared" si="32"/>
        <v/>
      </c>
      <c r="H271" s="74" t="str">
        <f t="shared" si="33"/>
        <v/>
      </c>
      <c r="I271" s="52" t="str">
        <f t="shared" si="34"/>
        <v/>
      </c>
    </row>
    <row r="272" spans="1:9" x14ac:dyDescent="0.25">
      <c r="A272" s="55" t="str">
        <f>SUBSTITUTE(VLOOKUP(ROW()-1,Unix!M:N,2,FALSE),"!!!","'")</f>
        <v xml:space="preserve">## insert linenumber, linenumber group by mycolumn SSSS SELECT mycolumn, ROW_NUMBER() OVER(ORDER BY mycolumn) AS myid, RANK() OVER(ORDER BY mycolumn) AS myrank, DENSE_RANK() OVER(ORDER BY mycolumn) mydenserank FROM mytable </v>
      </c>
      <c r="B272" s="52">
        <f t="shared" si="28"/>
        <v>1</v>
      </c>
      <c r="C272" s="20" t="str">
        <f>IF(LEFT(A272,2)&lt;&gt;"__", VLOOKUP(D272,Muppix!N:N,1,FALSE),"")</f>
        <v/>
      </c>
      <c r="D272" s="33" t="str">
        <f t="shared" si="29"/>
        <v/>
      </c>
      <c r="E272" s="52" t="str">
        <f t="shared" si="30"/>
        <v/>
      </c>
      <c r="F272" s="52">
        <f t="shared" si="31"/>
        <v>87</v>
      </c>
      <c r="G272" s="74" t="str">
        <f t="shared" si="32"/>
        <v/>
      </c>
      <c r="H272" s="74" t="str">
        <f t="shared" si="33"/>
        <v/>
      </c>
      <c r="I272" s="52" t="str">
        <f t="shared" si="34"/>
        <v/>
      </c>
    </row>
    <row r="273" spans="1:9" x14ac:dyDescent="0.25">
      <c r="A273" s="55" t="str">
        <f>SUBSTITUTE(VLOOKUP(ROW()-1,Unix!M:N,2,FALSE),"!!!","'")</f>
        <v xml:space="preserve">## convert date to YYYYMMDD SSSS SELECT CONVERT(varchar(8), mydatecolumn, 112) as mynewcol,* from mytable </v>
      </c>
      <c r="B273" s="52">
        <f t="shared" si="28"/>
        <v>1</v>
      </c>
      <c r="C273" s="20" t="str">
        <f>IF(LEFT(A273,2)&lt;&gt;"__", VLOOKUP(D273,Muppix!N:N,1,FALSE),"")</f>
        <v/>
      </c>
      <c r="D273" s="33" t="str">
        <f t="shared" si="29"/>
        <v/>
      </c>
      <c r="E273" s="52" t="str">
        <f t="shared" si="30"/>
        <v/>
      </c>
      <c r="F273" s="52">
        <f t="shared" si="31"/>
        <v>87</v>
      </c>
      <c r="G273" s="74" t="str">
        <f t="shared" si="32"/>
        <v/>
      </c>
      <c r="H273" s="74" t="str">
        <f t="shared" si="33"/>
        <v/>
      </c>
      <c r="I273" s="52" t="str">
        <f t="shared" si="34"/>
        <v/>
      </c>
    </row>
    <row r="274" spans="1:9" x14ac:dyDescent="0.25">
      <c r="A274" s="55" t="str">
        <f>SUBSTITUTE(VLOOKUP(ROW()-1,Unix!M:N,2,FALSE),"!!!","'")</f>
        <v xml:space="preserve">## quarterly dates from today SSSS WITH X (mydate,cnt) AS (SELECT DATEADD(d,-(DATEPART(dy,GETDATE())-1),GETDATE()), 1 FROM ( SELECT 1 AS mycol) Y UNION ALL SELECT DATEADD(m,3,mydate) ,cnt +1 FROM X WHERE cnt+1 &lt;=4) SELECT mydate FROM X </v>
      </c>
      <c r="B274" s="52">
        <f t="shared" si="28"/>
        <v>1</v>
      </c>
      <c r="C274" s="20" t="str">
        <f>IF(LEFT(A274,2)&lt;&gt;"__", VLOOKUP(D274,Muppix!N:N,1,FALSE),"")</f>
        <v/>
      </c>
      <c r="D274" s="33" t="str">
        <f t="shared" si="29"/>
        <v/>
      </c>
      <c r="E274" s="52" t="str">
        <f t="shared" si="30"/>
        <v/>
      </c>
      <c r="F274" s="52">
        <f t="shared" si="31"/>
        <v>87</v>
      </c>
      <c r="G274" s="74" t="str">
        <f t="shared" si="32"/>
        <v/>
      </c>
      <c r="H274" s="74" t="str">
        <f t="shared" si="33"/>
        <v/>
      </c>
      <c r="I274" s="52" t="str">
        <f t="shared" si="34"/>
        <v/>
      </c>
    </row>
    <row r="275" spans="1:9" x14ac:dyDescent="0.25">
      <c r="A275" s="55" t="str">
        <f>SUBSTITUTE(VLOOKUP(ROW()-1,Unix!M:N,2,FALSE),"!!!","'")</f>
        <v xml:space="preserve">## percent of total, grouped by mycolumn SSSS SELECT mycolumn, mythirdcolumn, mythirdcolumn * 100.0 / COALESCE( NULLIF( SUM(mythirdcolumn) OVER (PARTITION BY mycolumn),0),1) AS mypcent FROM mytable </v>
      </c>
      <c r="B275" s="52">
        <f t="shared" si="28"/>
        <v>1</v>
      </c>
      <c r="C275" s="20" t="str">
        <f>IF(LEFT(A275,2)&lt;&gt;"__", VLOOKUP(D275,Muppix!N:N,1,FALSE),"")</f>
        <v/>
      </c>
      <c r="D275" s="33" t="str">
        <f t="shared" si="29"/>
        <v/>
      </c>
      <c r="E275" s="52" t="str">
        <f t="shared" si="30"/>
        <v/>
      </c>
      <c r="F275" s="52">
        <f t="shared" si="31"/>
        <v>87</v>
      </c>
      <c r="G275" s="74" t="str">
        <f t="shared" si="32"/>
        <v/>
      </c>
      <c r="H275" s="74" t="str">
        <f t="shared" si="33"/>
        <v/>
      </c>
      <c r="I275" s="52" t="str">
        <f t="shared" si="34"/>
        <v/>
      </c>
    </row>
    <row r="276" spans="1:9" x14ac:dyDescent="0.25">
      <c r="A276" s="55" t="str">
        <f>SUBSTITUTE(VLOOKUP(ROW()-1,Unix!M:N,2,FALSE),"!!!","'")</f>
        <v xml:space="preserve">## select numbers out of mixed column of characters and numbers SSSS SELECT ,CAST( COALESCE( NULLIF( LTRIM( RTRIM( SUBSTRING( mycolumn ,PATINDEX( '%[0-9]%',mycolumn +'0' ),999))) ,'') ,'0.0') AS numeric) FROM mytable </v>
      </c>
      <c r="B276" s="52">
        <f t="shared" si="28"/>
        <v>1</v>
      </c>
      <c r="C276" s="20" t="str">
        <f>IF(LEFT(A276,2)&lt;&gt;"__", VLOOKUP(D276,Muppix!N:N,1,FALSE),"")</f>
        <v/>
      </c>
      <c r="D276" s="33" t="str">
        <f t="shared" si="29"/>
        <v/>
      </c>
      <c r="E276" s="52" t="str">
        <f t="shared" si="30"/>
        <v/>
      </c>
      <c r="F276" s="52">
        <f t="shared" si="31"/>
        <v>87</v>
      </c>
      <c r="G276" s="74" t="str">
        <f t="shared" si="32"/>
        <v/>
      </c>
      <c r="H276" s="74" t="str">
        <f t="shared" si="33"/>
        <v/>
      </c>
      <c r="I276" s="52" t="str">
        <f t="shared" si="34"/>
        <v/>
      </c>
    </row>
    <row r="277" spans="1:9" x14ac:dyDescent="0.25">
      <c r="A277" s="55" t="str">
        <f>SUBSTITUTE(VLOOKUP(ROW()-1,Unix!M:N,2,FALSE),"!!!","'")</f>
        <v xml:space="preserve">## select begin (first) line of greatest group of mycolumn &amp; mysecondcolumn,same behavior as excel vlookup (1st in group of secondtable, otherwise empty) SSSS SELECT * FROM (SELECT ROW_NUMBER() OVER( PARTITION BY mycolumn ORDER BY mycolumn DESC,mysecondcolumn DESC) AS myrownum,* FROM mytable)X WHERE myrownum= 1 </v>
      </c>
      <c r="B277" s="52">
        <f t="shared" si="28"/>
        <v>1</v>
      </c>
      <c r="C277" s="20" t="str">
        <f>IF(LEFT(A277,2)&lt;&gt;"__", VLOOKUP(D277,Muppix!N:N,1,FALSE),"")</f>
        <v/>
      </c>
      <c r="D277" s="33" t="str">
        <f t="shared" si="29"/>
        <v/>
      </c>
      <c r="E277" s="52" t="str">
        <f t="shared" si="30"/>
        <v/>
      </c>
      <c r="F277" s="52">
        <f t="shared" si="31"/>
        <v>87</v>
      </c>
      <c r="G277" s="74" t="str">
        <f t="shared" si="32"/>
        <v/>
      </c>
      <c r="H277" s="74" t="str">
        <f t="shared" si="33"/>
        <v/>
      </c>
      <c r="I277" s="52" t="str">
        <f t="shared" si="34"/>
        <v/>
      </c>
    </row>
    <row r="278" spans="1:9" x14ac:dyDescent="0.25">
      <c r="A278" s="55" t="str">
        <f>SUBSTITUTE(VLOOKUP(ROW()-1,Unix!M:N,2,FALSE),"!!!","'")</f>
        <v xml:space="preserve">## select begin (second) lines of greatest group of mycolumn &amp; mysecondcolumn SSSS SELECT * FROM (SELECT ROW_NUMBER() OVER( PARTITION BY mycolumn ORDER BY mycolumn DESC,mysecondcolumn DESC) AS myrownum ,* FROM mytable )X WHERE myrownum&lt;= 2 </v>
      </c>
      <c r="B278" s="52">
        <f t="shared" si="28"/>
        <v>1</v>
      </c>
      <c r="C278" s="20" t="str">
        <f>IF(LEFT(A278,2)&lt;&gt;"__", VLOOKUP(D278,Muppix!N:N,1,FALSE),"")</f>
        <v/>
      </c>
      <c r="D278" s="33" t="str">
        <f t="shared" si="29"/>
        <v/>
      </c>
      <c r="E278" s="52" t="str">
        <f t="shared" si="30"/>
        <v/>
      </c>
      <c r="F278" s="52">
        <f t="shared" si="31"/>
        <v>87</v>
      </c>
      <c r="G278" s="74" t="str">
        <f t="shared" si="32"/>
        <v/>
      </c>
      <c r="H278" s="74" t="str">
        <f t="shared" si="33"/>
        <v/>
      </c>
      <c r="I278" s="52" t="str">
        <f t="shared" si="34"/>
        <v/>
      </c>
    </row>
    <row r="279" spans="1:9" x14ac:dyDescent="0.25">
      <c r="A279" s="55" t="str">
        <f>SUBSTITUTE(VLOOKUP(ROW()-1,Unix!M:N,2,FALSE),"!!!","'")</f>
        <v xml:space="preserve">## select begin 2 lines of a joined table SSSS SELECT X.* FROM mytable AS t1 CROSS APPLY (SELECT TOP 2 mycolumn, mysecondcolumn, mythirdcolumn FROM mysecondtable AS t2 WHERE t2.mycolumn = t1.mycolumn ORDER BY mycolumn DESC, mysecondcolumn DESC) AS X </v>
      </c>
      <c r="B279" s="52">
        <f t="shared" si="28"/>
        <v>1</v>
      </c>
      <c r="C279" s="20" t="str">
        <f>IF(LEFT(A279,2)&lt;&gt;"__", VLOOKUP(D279,Muppix!N:N,1,FALSE),"")</f>
        <v/>
      </c>
      <c r="D279" s="33" t="str">
        <f t="shared" si="29"/>
        <v/>
      </c>
      <c r="E279" s="52" t="str">
        <f t="shared" si="30"/>
        <v/>
      </c>
      <c r="F279" s="52">
        <f t="shared" si="31"/>
        <v>87</v>
      </c>
      <c r="G279" s="74" t="str">
        <f t="shared" si="32"/>
        <v/>
      </c>
      <c r="H279" s="74" t="str">
        <f t="shared" si="33"/>
        <v/>
      </c>
      <c r="I279" s="52" t="str">
        <f t="shared" si="34"/>
        <v/>
      </c>
    </row>
    <row r="280" spans="1:9" x14ac:dyDescent="0.25">
      <c r="A280" s="55" t="str">
        <f>SUBSTITUTE(VLOOKUP(ROW()-1,Unix!M:N,2,FALSE),"!!!","'")</f>
        <v xml:space="preserve">## select begin (first) line of greatest group of mycolumn &amp; mysecondcolumn SSSS SELECT * FROM (SELECT *,LAG (mycolumn,1) OVER (PARTITION BY mycolumn ORDER BY mysecondcolumn DESC) AS mytmp FROM mytable) X WHERE mytmp IS NULL </v>
      </c>
      <c r="B280" s="52">
        <f t="shared" si="28"/>
        <v>1</v>
      </c>
      <c r="C280" s="20" t="str">
        <f>IF(LEFT(A280,2)&lt;&gt;"__", VLOOKUP(D280,Muppix!N:N,1,FALSE),"")</f>
        <v/>
      </c>
      <c r="D280" s="33" t="str">
        <f t="shared" si="29"/>
        <v/>
      </c>
      <c r="E280" s="52" t="str">
        <f t="shared" si="30"/>
        <v/>
      </c>
      <c r="F280" s="52">
        <f t="shared" si="31"/>
        <v>87</v>
      </c>
      <c r="G280" s="74" t="str">
        <f t="shared" si="32"/>
        <v/>
      </c>
      <c r="H280" s="74" t="str">
        <f t="shared" si="33"/>
        <v/>
      </c>
      <c r="I280" s="52" t="str">
        <f t="shared" si="34"/>
        <v/>
      </c>
    </row>
    <row r="281" spans="1:9" x14ac:dyDescent="0.25">
      <c r="A281" s="55" t="str">
        <f>SUBSTITUTE(VLOOKUP(ROW()-1,Unix!M:N,2,FALSE),"!!!","'")</f>
        <v xml:space="preserve">## select begin (first) line of greatest group of mycolumn &amp; mysecondcolumn SSSS WITH mynewtable AS (SELECT *,ROW_NUMBER() OVER(PARTITION BY mycolumn ORDER BY mycolumn DESC,mysecondcolumn DESC) AS myrownum FROM mytable) SELECT * FROM mynewtable WHERE myrownum = 1 </v>
      </c>
      <c r="B281" s="52">
        <f t="shared" si="28"/>
        <v>1</v>
      </c>
      <c r="C281" s="20" t="str">
        <f>IF(LEFT(A281,2)&lt;&gt;"__", VLOOKUP(D281,Muppix!N:N,1,FALSE),"")</f>
        <v/>
      </c>
      <c r="D281" s="33" t="str">
        <f t="shared" si="29"/>
        <v/>
      </c>
      <c r="E281" s="52" t="str">
        <f t="shared" si="30"/>
        <v/>
      </c>
      <c r="F281" s="52">
        <f t="shared" si="31"/>
        <v>87</v>
      </c>
      <c r="G281" s="74" t="str">
        <f t="shared" si="32"/>
        <v/>
      </c>
      <c r="H281" s="74" t="str">
        <f t="shared" si="33"/>
        <v/>
      </c>
      <c r="I281" s="52" t="str">
        <f t="shared" si="34"/>
        <v/>
      </c>
    </row>
    <row r="282" spans="1:9" x14ac:dyDescent="0.25">
      <c r="A282" s="55" t="str">
        <f>SUBSTITUTE(VLOOKUP(ROW()-1,Unix!M:N,2,FALSE),"!!!","'")</f>
        <v xml:space="preserve">## select only beginning (first) of joined group in mysecondtable, (only for lines that can be joined - inner join) SSSS SELECT t1.*,t2.* FROM mytable AS t1 CROSS APPLY (SELECT TOP 1 * FROM mysecondtable AS X WHERE X.mycolumn = t1.mycolumn ORDER BY mysecondcolumn DESC, mythirdcolumn) AS t2 </v>
      </c>
      <c r="B282" s="52">
        <f t="shared" si="28"/>
        <v>1</v>
      </c>
      <c r="C282" s="20" t="str">
        <f>IF(LEFT(A282,2)&lt;&gt;"__", VLOOKUP(D282,Muppix!N:N,1,FALSE),"")</f>
        <v/>
      </c>
      <c r="D282" s="33" t="str">
        <f t="shared" si="29"/>
        <v/>
      </c>
      <c r="E282" s="52" t="str">
        <f t="shared" si="30"/>
        <v/>
      </c>
      <c r="F282" s="52">
        <f t="shared" si="31"/>
        <v>87</v>
      </c>
      <c r="G282" s="74" t="str">
        <f t="shared" si="32"/>
        <v/>
      </c>
      <c r="H282" s="74" t="str">
        <f t="shared" si="33"/>
        <v/>
      </c>
      <c r="I282" s="52" t="str">
        <f t="shared" si="34"/>
        <v/>
      </c>
    </row>
    <row r="283" spans="1:9" x14ac:dyDescent="0.25">
      <c r="A283" s="55" t="str">
        <f>SUBSTITUTE(VLOOKUP(ROW()-1,Unix!M:N,2,FALSE),"!!!","'")</f>
        <v xml:space="preserve">## select lines of 2 most greater values grouped by mycolumn / begin top 2 SSSS SELECT mycolumn, mythirdcolumn ,* FROM (SELECT mycolumn, mythirdcolumn, DENSE_RANK() OVER (ORDER BY mycolumn DESC) myrank FROM mytable) X WHERE myrank &lt;=2 </v>
      </c>
      <c r="B283" s="52">
        <f t="shared" si="28"/>
        <v>1</v>
      </c>
      <c r="C283" s="20" t="str">
        <f>IF(LEFT(A283,2)&lt;&gt;"__", VLOOKUP(D283,Muppix!N:N,1,FALSE),"")</f>
        <v/>
      </c>
      <c r="D283" s="33" t="str">
        <f t="shared" si="29"/>
        <v/>
      </c>
      <c r="E283" s="52" t="str">
        <f t="shared" si="30"/>
        <v/>
      </c>
      <c r="F283" s="52">
        <f t="shared" si="31"/>
        <v>87</v>
      </c>
      <c r="G283" s="74" t="str">
        <f t="shared" si="32"/>
        <v/>
      </c>
      <c r="H283" s="74" t="str">
        <f t="shared" si="33"/>
        <v/>
      </c>
      <c r="I283" s="52" t="str">
        <f t="shared" si="34"/>
        <v/>
      </c>
    </row>
    <row r="284" spans="1:9" x14ac:dyDescent="0.25">
      <c r="A284" s="55" t="str">
        <f>SUBSTITUTE(VLOOKUP(ROW()-1,Unix!M:N,2,FALSE),"!!!","'")</f>
        <v xml:space="preserve">## select lines of 2 most smaller values grouped by mycolumn / begin top 2 SSSS SELECT mycolumn, mythirdcolumn ,* FROM (SELECT mycolumn, mythirdcolumn, DENSE_RANK() OVER (ORDER BY mycolumn ASC) myrank FROM mytable) X WHERE myrank &lt;=2 </v>
      </c>
      <c r="B284" s="52">
        <f t="shared" si="28"/>
        <v>1</v>
      </c>
      <c r="C284" s="20" t="str">
        <f>IF(LEFT(A284,2)&lt;&gt;"__", VLOOKUP(D284,Muppix!N:N,1,FALSE),"")</f>
        <v/>
      </c>
      <c r="D284" s="33" t="str">
        <f t="shared" si="29"/>
        <v/>
      </c>
      <c r="E284" s="52" t="str">
        <f t="shared" si="30"/>
        <v/>
      </c>
      <c r="F284" s="52">
        <f t="shared" si="31"/>
        <v>87</v>
      </c>
      <c r="G284" s="74" t="str">
        <f t="shared" si="32"/>
        <v/>
      </c>
      <c r="H284" s="74" t="str">
        <f t="shared" si="33"/>
        <v/>
      </c>
      <c r="I284" s="52" t="str">
        <f t="shared" si="34"/>
        <v/>
      </c>
    </row>
    <row r="285" spans="1:9" x14ac:dyDescent="0.25">
      <c r="A285" s="55" t="str">
        <f>SUBSTITUTE(VLOOKUP(ROW()-1,Unix!M:N,2,FALSE),"!!!","'")</f>
        <v xml:space="preserve">## moving average over last 2 days SSSS SELECT mycur, SUM(mynumbs) AS myweight FROM (SELECT DISTINCT DENSE_RANK () OVER(ORDER BY t2.mydatecolumn) mywind ,t2.mydatecolumn mycur ,t1.mydatecolumn mylast90 ,t1.mythirdcolumn mynumbs FROM mytable t2, mytable t1 WHERE t1.mydatecolumn BETWEEN (t2.mydatecolumn-22) AND t2.mydatecolumn ) X GROUP BY mycur </v>
      </c>
      <c r="B285" s="52">
        <f t="shared" si="28"/>
        <v>1</v>
      </c>
      <c r="C285" s="20" t="str">
        <f>IF(LEFT(A285,2)&lt;&gt;"__", VLOOKUP(D285,Muppix!N:N,1,FALSE),"")</f>
        <v/>
      </c>
      <c r="D285" s="33" t="str">
        <f t="shared" si="29"/>
        <v/>
      </c>
      <c r="E285" s="52" t="str">
        <f t="shared" si="30"/>
        <v/>
      </c>
      <c r="F285" s="52">
        <f t="shared" si="31"/>
        <v>87</v>
      </c>
      <c r="G285" s="74" t="str">
        <f t="shared" si="32"/>
        <v/>
      </c>
      <c r="H285" s="74" t="str">
        <f t="shared" si="33"/>
        <v/>
      </c>
      <c r="I285" s="52" t="str">
        <f t="shared" si="34"/>
        <v/>
      </c>
    </row>
    <row r="286" spans="1:9" x14ac:dyDescent="0.25">
      <c r="A286" s="55" t="str">
        <f>SUBSTITUTE(VLOOKUP(ROW()-1,Unix!M:N,2,FALSE),"!!!","'")</f>
        <v xml:space="preserve">## sum grouped by mycolumn, and insert the total below SSSS SELECT mycolumn ,mysecondcolumn ,SUM(mythirdcolumn) AS mythird FROM mytable GROUP BY mycolumn ,mysecondcolumn UNION ALL SELECT NULL,NULL ,SUM (mythirdcolumn) FROM mytable  </v>
      </c>
      <c r="B286" s="52">
        <f t="shared" si="28"/>
        <v>1</v>
      </c>
      <c r="C286" s="20" t="str">
        <f>IF(LEFT(A286,2)&lt;&gt;"__", VLOOKUP(D286,Muppix!N:N,1,FALSE),"")</f>
        <v/>
      </c>
      <c r="D286" s="33" t="str">
        <f t="shared" si="29"/>
        <v/>
      </c>
      <c r="E286" s="52" t="str">
        <f t="shared" si="30"/>
        <v/>
      </c>
      <c r="F286" s="52">
        <f t="shared" si="31"/>
        <v>87</v>
      </c>
      <c r="G286" s="74" t="str">
        <f t="shared" si="32"/>
        <v/>
      </c>
      <c r="H286" s="74" t="str">
        <f t="shared" si="33"/>
        <v/>
      </c>
      <c r="I286" s="52" t="str">
        <f t="shared" si="34"/>
        <v/>
      </c>
    </row>
    <row r="287" spans="1:9" x14ac:dyDescent="0.25">
      <c r="A287" s="55" t="str">
        <f>SUBSTITUTE(VLOOKUP(ROW()-1,Unix!M:N,2,FALSE),"!!!","'")</f>
        <v xml:space="preserve">## lines where a customer has 1 of every item SSSS SELECT customerid FROM orders GROUP BY customerid HAVING COUNT(DISTINCT itemno)=(SELECT COUNT(*) FROM items) </v>
      </c>
      <c r="B287" s="52">
        <f t="shared" si="28"/>
        <v>1</v>
      </c>
      <c r="C287" s="20" t="str">
        <f>IF(LEFT(A287,2)&lt;&gt;"__", VLOOKUP(D287,Muppix!N:N,1,FALSE),"")</f>
        <v/>
      </c>
      <c r="D287" s="33" t="str">
        <f t="shared" si="29"/>
        <v/>
      </c>
      <c r="E287" s="52" t="str">
        <f t="shared" si="30"/>
        <v/>
      </c>
      <c r="F287" s="52">
        <f t="shared" si="31"/>
        <v>87</v>
      </c>
      <c r="G287" s="74" t="str">
        <f t="shared" si="32"/>
        <v/>
      </c>
      <c r="H287" s="74" t="str">
        <f t="shared" si="33"/>
        <v/>
      </c>
      <c r="I287" s="52" t="str">
        <f t="shared" si="34"/>
        <v/>
      </c>
    </row>
    <row r="288" spans="1:9" x14ac:dyDescent="0.25">
      <c r="A288" s="55" t="str">
        <f>SUBSTITUTE(VLOOKUP(ROW()-1,Unix!M:N,2,FALSE),"!!!","'")</f>
        <v xml:space="preserve">## sum / total replicated, total per group, running total SSSS SELECT mycolumn,mythirdcolumn ,SUM(mythirdcolumn) OVER() AS mytot ,SUM(mythirdcolumn) OVER (PARTITION BY mycolumn) AS mytotgroupby ,SUM(mythirdcolumn) OVER (ORDER BY mycolumn) AS myruntotgroupby ,SUM(mythirdcolumn) OVER (ORDER BY mycolumn RANGE BETWEEN UNBOUNDED PRECEDING AND CURRENT ROW) AS myruntotal FROM mytable </v>
      </c>
      <c r="B288" s="52">
        <f t="shared" si="28"/>
        <v>1</v>
      </c>
      <c r="C288" s="20" t="str">
        <f>IF(LEFT(A288,2)&lt;&gt;"__", VLOOKUP(D288,Muppix!N:N,1,FALSE),"")</f>
        <v/>
      </c>
      <c r="D288" s="33" t="str">
        <f t="shared" si="29"/>
        <v/>
      </c>
      <c r="E288" s="52" t="str">
        <f t="shared" si="30"/>
        <v/>
      </c>
      <c r="F288" s="52">
        <f t="shared" si="31"/>
        <v>87</v>
      </c>
      <c r="G288" s="74" t="str">
        <f t="shared" si="32"/>
        <v/>
      </c>
      <c r="H288" s="74" t="str">
        <f t="shared" si="33"/>
        <v/>
      </c>
      <c r="I288" s="52" t="str">
        <f t="shared" si="34"/>
        <v/>
      </c>
    </row>
    <row r="289" spans="1:9" x14ac:dyDescent="0.25">
      <c r="A289" s="55" t="str">
        <f>SUBSTITUTE(VLOOKUP(ROW()-1,Unix!M:N,2,FALSE),"!!!","'")</f>
        <v xml:space="preserve">## select line of previous date/month on the same line SSSS SELECT *,LAG (mycolumn,1) OVER (ORDER BY mycolumn) AS mylag FROM mytable </v>
      </c>
      <c r="B289" s="52">
        <f t="shared" si="28"/>
        <v>1</v>
      </c>
      <c r="C289" s="20" t="str">
        <f>IF(LEFT(A289,2)&lt;&gt;"__", VLOOKUP(D289,Muppix!N:N,1,FALSE),"")</f>
        <v/>
      </c>
      <c r="D289" s="33" t="str">
        <f t="shared" si="29"/>
        <v/>
      </c>
      <c r="E289" s="52" t="str">
        <f t="shared" si="30"/>
        <v/>
      </c>
      <c r="F289" s="52">
        <f t="shared" si="31"/>
        <v>87</v>
      </c>
      <c r="G289" s="74" t="str">
        <f t="shared" si="32"/>
        <v/>
      </c>
      <c r="H289" s="74" t="str">
        <f t="shared" si="33"/>
        <v/>
      </c>
      <c r="I289" s="52" t="str">
        <f t="shared" si="34"/>
        <v/>
      </c>
    </row>
    <row r="290" spans="1:9" x14ac:dyDescent="0.25">
      <c r="A290" s="55" t="str">
        <f>SUBSTITUTE(VLOOKUP(ROW()-1,Unix!M:N,2,FALSE),"!!!","'")</f>
        <v xml:space="preserve">## end of last month, date SSSS SELECT *,DATEADD(s,-1, DATEADD(mm, DATEDIFF(m,0, mydate),0)) FROM mytable </v>
      </c>
      <c r="B290" s="52">
        <f t="shared" si="28"/>
        <v>1</v>
      </c>
      <c r="C290" s="20" t="str">
        <f>IF(LEFT(A290,2)&lt;&gt;"__", VLOOKUP(D290,Muppix!N:N,1,FALSE),"")</f>
        <v/>
      </c>
      <c r="D290" s="33" t="str">
        <f t="shared" si="29"/>
        <v/>
      </c>
      <c r="E290" s="52" t="str">
        <f t="shared" si="30"/>
        <v/>
      </c>
      <c r="F290" s="52">
        <f t="shared" si="31"/>
        <v>87</v>
      </c>
      <c r="G290" s="74" t="str">
        <f t="shared" si="32"/>
        <v/>
      </c>
      <c r="H290" s="74" t="str">
        <f t="shared" si="33"/>
        <v/>
      </c>
      <c r="I290" s="52" t="str">
        <f t="shared" si="34"/>
        <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4" tint="-0.499984740745262"/>
  </sheetPr>
  <dimension ref="A1:B69"/>
  <sheetViews>
    <sheetView workbookViewId="0">
      <pane ySplit="930" topLeftCell="A61" activePane="bottomLeft"/>
      <selection sqref="A1:B1048576"/>
      <selection pane="bottomLeft" activeCell="A68" sqref="A68"/>
    </sheetView>
  </sheetViews>
  <sheetFormatPr defaultRowHeight="15" x14ac:dyDescent="0.25"/>
  <cols>
    <col min="1" max="1" width="90.140625" style="24" customWidth="1"/>
    <col min="2" max="2" width="80.42578125" style="25" customWidth="1"/>
  </cols>
  <sheetData>
    <row r="1" spans="1:2" ht="30.75" customHeight="1" x14ac:dyDescent="0.25">
      <c r="A1" s="24" t="s">
        <v>367</v>
      </c>
      <c r="B1" s="25" t="s">
        <v>463</v>
      </c>
    </row>
    <row r="2" spans="1:2" x14ac:dyDescent="0.25">
      <c r="A2" s="24" t="str">
        <f>IFERROR(VLOOKUP(ROW()-1,SQL!F:I,2,FALSE),"")</f>
        <v>SELECT * FROM master.dbo.sysdatabases</v>
      </c>
      <c r="B2" s="25" t="str">
        <f>IFERROR(VLOOKUP(ROW()-1,SQL!F:I,3,FALSE),"")</f>
        <v>names &amp; sizes of all connected hard-drives on this version of linux. TIP: goto using these harddrive names</v>
      </c>
    </row>
    <row r="3" spans="1:2" x14ac:dyDescent="0.25">
      <c r="A3" s="24" t="str">
        <f>IFERROR(VLOOKUP(ROW()-1,SQL!F:I,2,FALSE),"")</f>
        <v>SELECT TABLE_SCHEMA,TABLE_NAME ,TABLE_CATALOG FROM INFORMATION_SCHEMA.TABLES WHERE TABLE_TYPE = 'BASE TABLE' AND TABLE_NAME LIKE 'mytable%' ORDER BY TABLE_NAME</v>
      </c>
      <c r="B3" s="25" t="str">
        <f>IFERROR(VLOOKUP(ROW()-1,SQL!F:I,3,FALSE),"")</f>
        <v>select all directories &amp; subdirectories beginning with 'mydir' , include the saved times and access</v>
      </c>
    </row>
    <row r="4" spans="1:2" x14ac:dyDescent="0.25">
      <c r="A4" s="24" t="str">
        <f>IFERROR(VLOOKUP(ROW()-1,SQL!F:I,2,FALSE),"")</f>
        <v>SELECT TABLE_NAME ,TABLE_CATALOG FROM INFORMATION_SCHEMA.TABLES ORDER BY TABLE_NAME</v>
      </c>
      <c r="B4" s="25" t="str">
        <f>IFERROR(VLOOKUP(ROW()-1,SQL!F:I,3,FALSE),"")</f>
        <v>select all hidden subdirectory names</v>
      </c>
    </row>
    <row r="5" spans="1:2" x14ac:dyDescent="0.25">
      <c r="A5" s="24" t="str">
        <f>IFERROR(VLOOKUP(ROW()-1,SQL!F:I,2,FALSE),"")</f>
        <v>SELECT t1.name AS 'ColumnName',t2.name AS 'TableName' ,t2.modify_Date FROM sys.columns t1 JOIN sys.tables t2 ON t1.object_id = t2.object_id WHERE t2.Modify_date &gt;= DATEADD(day, -2, GETDATE()) ORDER BY TableName,ColumnName, t2.modify_Date</v>
      </c>
      <c r="B5" s="25" t="str">
        <f>IFERROR(VLOOKUP(ROW()-1,SQL!F:I,3,FALSE),"")</f>
        <v>select directory created in last 2 days, (begin character on column 3 is "d") include size, saved dates</v>
      </c>
    </row>
    <row r="6" spans="1:2" x14ac:dyDescent="0.25">
      <c r="A6" s="24" t="str">
        <f>IFERROR(VLOOKUP(ROW()-1,SQL!F:I,2,FALSE),"")</f>
        <v>SELECT * FROM mytable WHERE mycolumn IN ('mytext', 'mysecondtext','mythirdtext')</v>
      </c>
      <c r="B6" s="25" t="str">
        <f>IFERROR(VLOOKUP(ROW()-1,SQL!F:I,3,FALSE),"")</f>
        <v>select lines with 'mytext' or 'mysecondtext' or 'mythirdtext', ignore case, in all directories</v>
      </c>
    </row>
    <row r="7" spans="1:2" x14ac:dyDescent="0.25">
      <c r="A7" s="24" t="str">
        <f>IFERROR(VLOOKUP(ROW()-1,SQL!F:I,2,FALSE),"")</f>
        <v>SELECT t1.*,t2.* FROM mytable t1 JOIN mysecondtable t2 ON t1.mycolumn=t2.mycolumn</v>
      </c>
      <c r="B7" s="25" t="str">
        <f>IFERROR(VLOOKUP(ROW()-1,SQL!F:I,3,FALSE),"")</f>
        <v>select lines from a list of text/words in the file mylist.txt, (mytext or mysecondtext or ThirdText etc) all subdirectories from here on, ignore case TIP:on a Windows PC, ensure you run dos2unix dos2unix on mylist.txt!</v>
      </c>
    </row>
    <row r="8" spans="1:2" x14ac:dyDescent="0.25">
      <c r="A8" s="24" t="str">
        <f>IFERROR(VLOOKUP(ROW()-1,SQL!F:I,2,FALSE),"")</f>
        <v>SELECT * FROM mytable WHERE mycolumn LIKE '[A-D]%'</v>
      </c>
      <c r="B8" s="25" t="str">
        <f>IFERROR(VLOOKUP(ROW()-1,SQL!F:I,3,FALSE),"")</f>
        <v>select line that begin with character 'A','B','C' or 'D' (range)</v>
      </c>
    </row>
    <row r="9" spans="1:2" x14ac:dyDescent="0.25">
      <c r="A9" s="24" t="str">
        <f>IFERROR(VLOOKUP(ROW()-1,SQL!F:I,2,FALSE),"")</f>
        <v>SELECT * FROM mytable WHERE mycolumn NOT LIKE '[A-D]%'</v>
      </c>
      <c r="B9" s="25" t="str">
        <f>IFERROR(VLOOKUP(ROW()-1,SQL!F:I,3,FALSE),"")</f>
        <v>delete line that begin with character 'A','B','C' or 'D' (range)</v>
      </c>
    </row>
    <row r="10" spans="1:2" x14ac:dyDescent="0.25">
      <c r="A10" s="24" t="str">
        <f>IFERROR(VLOOKUP(ROW()-1,SQL!F:I,2,FALSE),"")</f>
        <v>SELECT * FROM mytable WHERE SUBSTRING( mycolumn, LEN( 'mytext')+ CHARINDEX( 'mytext' , mycolumn) ,9999) LIKE '%mytext%'</v>
      </c>
      <c r="B10" s="25" t="str">
        <f>IFERROR(VLOOKUP(ROW()-1,SQL!F:I,3,FALSE),"")</f>
        <v>select line if 'mytext' appears atleast twice duplicated - also for a second time on each line</v>
      </c>
    </row>
    <row r="11" spans="1:2" x14ac:dyDescent="0.25">
      <c r="A11" s="24" t="str">
        <f>IFERROR(VLOOKUP(ROW()-1,SQL!F:I,2,FALSE),"")</f>
        <v>???????</v>
      </c>
      <c r="B11" s="25" t="str">
        <f>IFERROR(VLOOKUP(ROW()-1,SQL!F:I,3,FALSE),"")</f>
        <v>select section of lines between / below 'mytext' and 'mysecondtext'</v>
      </c>
    </row>
    <row r="12" spans="1:2" x14ac:dyDescent="0.25">
      <c r="A12" s="24" t="str">
        <f>IFERROR(VLOOKUP(ROW()-1,SQL!F:I,2,FALSE),"")</f>
        <v>TRUNCATE TABLE mytable</v>
      </c>
      <c r="B12" s="25" t="str">
        <f>IFERROR(VLOOKUP(ROW()-1,SQL!F:I,3,FALSE),"")</f>
        <v>empty-out entire contents/delete all lines in myfile.txt</v>
      </c>
    </row>
    <row r="13" spans="1:2" x14ac:dyDescent="0.25">
      <c r="A13" s="24" t="str">
        <f>IFERROR(VLOOKUP(ROW()-1,SQL!F:I,2,FALSE),"")</f>
        <v>SELECT t1.*,t2.* FROM mytable t1 FULL OUTER JOIN mysecondtable t2 ON t1.mycolumn =t2.mycolumn WHERE t1.mycolumn IS NULL</v>
      </c>
      <c r="B13" s="25" t="str">
        <f>IFERROR(VLOOKUP(ROW()-1,SQL!F:I,3,FALSE),"")</f>
        <v>delete lines if any of the texts in the file mylist.txt are found, 'mytext' etc TIP: in Windows ensure you run dos2unix on mylist.txt</v>
      </c>
    </row>
    <row r="14" spans="1:2" x14ac:dyDescent="0.25">
      <c r="A14" s="24" t="str">
        <f>IFERROR(VLOOKUP(ROW()-1,SQL!F:I,2,FALSE),"")</f>
        <v>SELECT mycolumn ,mysecondcolumn ,mythirdcolumn FROM mytable GROUP BY mycolumn ,mysecondcolumn ,mythirdcolumn</v>
      </c>
      <c r="B14" s="25" t="str">
        <f>IFERROR(VLOOKUP(ROW()-1,SQL!F:I,3,FALSE),"")</f>
        <v>delete duplicate lines, but maintain the original order ( without sorting) select begin occurrence of each line</v>
      </c>
    </row>
    <row r="15" spans="1:2" x14ac:dyDescent="0.25">
      <c r="A15" s="24" t="str">
        <f>IFERROR(VLOOKUP(ROW()-1,SQL!F:I,2,FALSE),"")</f>
        <v>SELECT mysecondcolumn FROM mytable GROUP BY mysecondcolumn</v>
      </c>
      <c r="B15" s="25" t="str">
        <f>IFERROR(VLOOKUP(ROW()-1,SQL!F:I,3,FALSE),"")</f>
        <v>delete duplicate lines, based on duplicates in second column only, select begin occurrence of 2nd column,preserve order of lines</v>
      </c>
    </row>
    <row r="16" spans="1:2" x14ac:dyDescent="0.25">
      <c r="A16" s="24" t="str">
        <f>IFERROR(VLOOKUP(ROW()-1,SQL!F:I,2,FALSE),"")</f>
        <v>SELECT mycolumn,mysecondcolumn, COUNT(*) FROM mytable GROUP BY mycolumn ,mysecondcolumn HAVING COUNT(*) &gt;1</v>
      </c>
      <c r="B16" s="25" t="str">
        <f>IFERROR(VLOOKUP(ROW()-1,SQL!F:I,3,FALSE),"")</f>
        <v>how many/occurrence of duplicate lines - pivot table</v>
      </c>
    </row>
    <row r="17" spans="1:2" x14ac:dyDescent="0.25">
      <c r="A17" s="24" t="str">
        <f>IFERROR(VLOOKUP(ROW()-1,SQL!F:I,2,FALSE),"")</f>
        <v>SELECT SUBSTRING(mycolumn, 2+1,999) FROM mytable</v>
      </c>
      <c r="B17" s="25" t="str">
        <f>IFERROR(VLOOKUP(ROW()-1,SQL!F:I,3,FALSE),"")</f>
        <v>delete beginning and second characters (fixed)(delete before 3rd &amp; select after second characters)</v>
      </c>
    </row>
    <row r="18" spans="1:2" x14ac:dyDescent="0.25">
      <c r="A18" s="24" t="str">
        <f>IFERROR(VLOOKUP(ROW()-1,SQL!F:I,2,FALSE),"")</f>
        <v>SELECT IIF(mycolumn='','',LEFT(mycolumn,LEN(mycolumn)-1)) FROM mytable</v>
      </c>
      <c r="B18" s="25" t="str">
        <f>IFERROR(VLOOKUP(ROW()-1,SQL!F:I,3,FALSE),"")</f>
        <v>delete end character (fixed) on each line</v>
      </c>
    </row>
    <row r="19" spans="1:2" x14ac:dyDescent="0.25">
      <c r="A19" s="24" t="str">
        <f>IFERROR(VLOOKUP(ROW()-1,SQL!F:I,2,FALSE),"")</f>
        <v>SELECT REPLACE( REPLACE( REPLACE( mycolumn,'a', '') ,'b','') ,'c' ,'') FROM mytable</v>
      </c>
      <c r="B19" s="25" t="str">
        <f>IFERROR(VLOOKUP(ROW()-1,SQL!F:I,3,FALSE),"")</f>
        <v>delete all occurrence of any of these 3 single (mychar) character 'a','b' or 'c' (ie: also delete 'abc', dan' etc) delete multiple/duplicate characters</v>
      </c>
    </row>
    <row r="20" spans="1:2" x14ac:dyDescent="0.25">
      <c r="A20" s="24" t="str">
        <f>IFERROR(VLOOKUP(ROW()-1,SQL!F:I,2,FALSE),"")</f>
        <v>SELECT mycolumn FROM ( SELECT mytable.mycolumn, iter.pos, SUBSTRING(mytable.mycolumn,iter.pos,1) C, ASCII(SUBSTRING(mytable.mycolumn,iter.pos,1)) val FROM mytable, (SELECT id AS pos FROM #T10 ) iter WHERE iter.pos &lt;= LEN(mytable.mycolumn)) x GROUP BY mycolumn HAVING MIN(val) BETWEEN 48 AND 122</v>
      </c>
      <c r="B20" s="25" t="str">
        <f>IFERROR(VLOOKUP(ROW()-1,SQL!F:I,3,FALSE),"")</f>
        <v>delete non-printable punctuation characters</v>
      </c>
    </row>
    <row r="21" spans="1:2" x14ac:dyDescent="0.25">
      <c r="A21" s="24" t="str">
        <f>IFERROR(VLOOKUP(ROW()-1,SQL!F:I,2,FALSE),"")</f>
        <v>SELECT REPLACE( REPLACE( REPLACE( REPLACE( REPLACE( mycolumn ,'.',' ' ),'=','' ),'$',' '),'(',' ' ),')',' ') FROM mytablet</v>
      </c>
      <c r="B21" s="25" t="str">
        <f>IFERROR(VLOOKUP(ROW()-1,SQL!F:I,3,FALSE),"")</f>
        <v>replace punctuation with space (delete all punctuation)</v>
      </c>
    </row>
    <row r="22" spans="1:2" x14ac:dyDescent="0.25">
      <c r="A22" s="24" t="str">
        <f>IFERROR(VLOOKUP(ROW()-1,SQL!F:I,2,FALSE),"")</f>
        <v>SELECT * FROM mytable WHERE mysecondcolumn LIKE '%mytext%' OR mysecondcolumn LIKE '%mysecondtext%' OR mysecondcolumn LIKE '%mythirdtext%'</v>
      </c>
      <c r="B22" s="25" t="str">
        <f>IFERROR(VLOOKUP(ROW()-1,SQL!F:I,3,FALSE),"")</f>
        <v>select whole line if 'mytext' or 'mysecondtext' or 'mythirdtext' is somewhere in the second column (wildcard)</v>
      </c>
    </row>
    <row r="23" spans="1:2" x14ac:dyDescent="0.25">
      <c r="A23" s="24" t="str">
        <f>IFERROR(VLOOKUP(ROW()-1,SQL!F:I,2,FALSE),"")</f>
        <v>SELECT mycolumn ,mysecondcolumn ,mythirdcolumn FROM mytable WHERE (mysecondcolumn = 'mytext')</v>
      </c>
      <c r="B23" s="25" t="str">
        <f>IFERROR(VLOOKUP(ROW()-1,SQL!F:I,3,FALSE),"")</f>
        <v>select column 1,2,3,4 if second column is 'mytext'</v>
      </c>
    </row>
    <row r="24" spans="1:2" x14ac:dyDescent="0.25">
      <c r="A24" s="24" t="str">
        <f>IFERROR(VLOOKUP(ROW()-1,SQL!F:I,2,FALSE),"")</f>
        <v>SELECT * FROM mytable WHERE SUBSTRING(mycolumn,2,6)='mytext'</v>
      </c>
      <c r="B24" s="25" t="str">
        <f>IFERROR(VLOOKUP(ROW()-1,SQL!F:I,3,FALSE),"")</f>
        <v>select line if (fixed) character columns 2-7 is 'mytext' (from second character, for 6 characters , as length of mytext is 6 )</v>
      </c>
    </row>
    <row r="25" spans="1:2" x14ac:dyDescent="0.25">
      <c r="A25" s="24" t="str">
        <f>IFERROR(VLOOKUP(ROW()-1,SQL!F:I,2,FALSE),"")</f>
        <v>SELECT * FROM mytable WHERE mysecondcolumn NOT LIKE '[a-zA-Z0-9] ????</v>
      </c>
      <c r="B25" s="25" t="str">
        <f>IFERROR(VLOOKUP(ROW()-1,SQL!F:I,3,FALSE),"")</f>
        <v>delete lines if second column not alphanumeric (range)</v>
      </c>
    </row>
    <row r="26" spans="1:2" x14ac:dyDescent="0.25">
      <c r="A26" s="24" t="str">
        <f>IFERROR(VLOOKUP(ROW()-1,SQL!F:I,2,FALSE),"")</f>
        <v>SELECT * FROM mytable WHERE mysecondcolumn LIKE '[A-Z]%' ????</v>
      </c>
      <c r="B26" s="25" t="str">
        <f>IFERROR(VLOOKUP(ROW()-1,SQL!F:I,3,FALSE),"")</f>
        <v>select line if second column begins with uppercase (range) character (mychar)</v>
      </c>
    </row>
    <row r="27" spans="1:2" x14ac:dyDescent="0.25">
      <c r="A27" s="24" t="str">
        <f>IFERROR(VLOOKUP(ROW()-1,SQL!F:I,2,FALSE),"")</f>
        <v>SELECT * FROM mytable WHERE mysecondcolumn LIKE '[A-Z]' ????</v>
      </c>
      <c r="B27" s="25" t="str">
        <f>IFERROR(VLOOKUP(ROW()-1,SQL!F:I,3,FALSE),"")</f>
        <v>select line if the entire second column is all uppercase</v>
      </c>
    </row>
    <row r="28" spans="1:2" x14ac:dyDescent="0.25">
      <c r="A28" s="24" t="str">
        <f>IFERROR(VLOOKUP(ROW()-1,SQL!F:I,2,FALSE),"")</f>
        <v>SELECT * FROM mytable WHERE mysecondcolumn LIKE '[0-9]%'</v>
      </c>
      <c r="B28" s="25" t="str">
        <f>IFERROR(VLOOKUP(ROW()-1,SQL!F:I,3,FALSE),"")</f>
        <v>select line if second column begins with 'mytext' or begins with a number [0-9]</v>
      </c>
    </row>
    <row r="29" spans="1:2" x14ac:dyDescent="0.25">
      <c r="A29" s="24" t="str">
        <f>IFERROR(VLOOKUP(ROW()-1,SQL!F:I,2,FALSE),"")</f>
        <v>SELECT FROM mytable WHERE NOT mysecondcolumn LIKE 'mytext%' ???</v>
      </c>
      <c r="B29" s="25" t="str">
        <f>IFERROR(VLOOKUP(ROW()-1,SQL!F:I,3,FALSE),"")</f>
        <v>delete line if second column begins with 'mytext'</v>
      </c>
    </row>
    <row r="30" spans="1:2" x14ac:dyDescent="0.25">
      <c r="A30" s="24" t="str">
        <f>IFERROR(VLOOKUP(ROW()-1,SQL!F:I,2,FALSE),"")</f>
        <v>SELECT * FROM mytable WHERE LEN(CAST(mysecondcolumn AS VARCHAR))&gt;10</v>
      </c>
      <c r="B30" s="25" t="str">
        <f>IFERROR(VLOOKUP(ROW()-1,SQL!F:I,3,FALSE),"")</f>
        <v>if length of second column is greater 10 (or less) , select the line</v>
      </c>
    </row>
    <row r="31" spans="1:2" x14ac:dyDescent="0.25">
      <c r="A31" s="24" t="str">
        <f>IFERROR(VLOOKUP(ROW()-1,SQL!F:I,2,FALSE),"")</f>
        <v>SELECT * FROM mytable WHERE ISNULL(mysecondcolumn,'')=''</v>
      </c>
      <c r="B31" s="25" t="str">
        <f>IFERROR(VLOOKUP(ROW()-1,SQL!F:I,3,FALSE),"")</f>
        <v>if length of second column is 0 / empty ( or less ) , select the line</v>
      </c>
    </row>
    <row r="32" spans="1:2" x14ac:dyDescent="0.25">
      <c r="A32" s="24" t="str">
        <f>IFERROR(VLOOKUP(ROW()-1,SQL!F:I,2,FALSE),"")</f>
        <v>SELECT myeigthcolumn,mycolumn,mysecondcolumn FROM mytable WHERE mysecondcolumn LIKE '%mytext' ????</v>
      </c>
      <c r="B32" s="25" t="str">
        <f>IFERROR(VLOOKUP(ROW()-1,SQL!F:I,3,FALSE),"")</f>
        <v>select if 'mytext' is at the end of second column and select eigth , beginning aswell second columns</v>
      </c>
    </row>
    <row r="33" spans="1:2" x14ac:dyDescent="0.25">
      <c r="A33" s="24" t="str">
        <f>IFERROR(VLOOKUP(ROW()-1,SQL!F:I,2,FALSE),"")</f>
        <v>SELECT * FROM mytable WHERE NOT SUBSTRING(mycolumn,2,6)='mytext'</v>
      </c>
      <c r="B33" s="25" t="str">
        <f>IFERROR(VLOOKUP(ROW()-1,SQL!F:I,3,FALSE),"")</f>
        <v>delete lines if (fixed) character columns 2-7 is 'mytext' (from second character, for 6 characters , as length of mytext is 6 )</v>
      </c>
    </row>
    <row r="34" spans="1:2" x14ac:dyDescent="0.25">
      <c r="A34" s="24" t="str">
        <f>IFERROR(VLOOKUP(ROW()-1,SQL!F:I,2,FALSE),"")</f>
        <v>SELECT TOP 1 * FROM mytable ORDER BY LEN(CAST(mycolumn AS VARCHAR)) DESC</v>
      </c>
      <c r="B34" s="25" t="str">
        <f>IFERROR(VLOOKUP(ROW()-1,SQL!F:I,3,FALSE),"")</f>
        <v>select the longest line</v>
      </c>
    </row>
    <row r="35" spans="1:2" x14ac:dyDescent="0.25">
      <c r="A35" s="24" t="str">
        <f>IFERROR(VLOOKUP(ROW()-1,SQL!F:I,2,FALSE),"")</f>
        <v>SELECT mycolumn FROM mytable WHERE LEN(dbo.fnStripChars(mycolumn, '^0-9'))=LEN(mycolumn)</v>
      </c>
      <c r="B35" s="25" t="str">
        <f>IFERROR(VLOOKUP(ROW()-1,SQL!F:I,3,FALSE),"")</f>
        <v>delete lines with just numbers (lines beginning with just single integer amount) (can select the range/character set other than numeric characters)</v>
      </c>
    </row>
    <row r="36" spans="1:2" x14ac:dyDescent="0.25">
      <c r="A36" s="24" t="str">
        <f>IFERROR(VLOOKUP(ROW()-1,SQL!F:I,2,FALSE),"")</f>
        <v>SELECT * FROM mytable WHERE mysecondcolumn = 2.0</v>
      </c>
      <c r="B36" s="25" t="str">
        <f>IFERROR(VLOOKUP(ROW()-1,SQL!F:I,3,FALSE),"")</f>
        <v>if second column has a number/value : is exactly equals to 2.0 ie: column could select 10.000, 10 or 010, select whole line</v>
      </c>
    </row>
    <row r="37" spans="1:2" x14ac:dyDescent="0.25">
      <c r="A37" s="24" t="str">
        <f>IFERROR(VLOOKUP(ROW()-1,SQL!F:I,2,FALSE),"")</f>
        <v>SELECT (CONVERT( decimal(15,2) ,REPLACE( REPLACE( REPLACE( mycolumn,'(','-') ,')','') ,',' ,''))) FROM mytable</v>
      </c>
      <c r="B37" s="25" t="str">
        <f>IFERROR(VLOOKUP(ROW()-1,SQL!F:I,3,FALSE),"")</f>
        <v>convert/clean up numbers in second column so can be summed up,ie negative number (123,456)</v>
      </c>
    </row>
    <row r="38" spans="1:2" x14ac:dyDescent="0.25">
      <c r="A38" s="24" t="str">
        <f>IFERROR(VLOOKUP(ROW()-1,SQL!F:I,2,FALSE),"")</f>
        <v>SELECT * FROM mytable WHERE mysecondcolumn BETWEEN 2 AND 10.1</v>
      </c>
      <c r="B38" s="25" t="str">
        <f>IFERROR(VLOOKUP(ROW()-1,SQL!F:I,3,FALSE),"")</f>
        <v>select lines if second column number /value is between 2.0 - 10.1 , it is greater than 2.0 and less than 10.1</v>
      </c>
    </row>
    <row r="39" spans="1:2" x14ac:dyDescent="0.25">
      <c r="A39" s="24" t="str">
        <f>IFERROR(VLOOKUP(ROW()-1,SQL!F:I,2,FALSE),"")</f>
        <v>SELECT dbo.fnStripChars(mycolumn, '0-9a-z') FROM mytable</v>
      </c>
      <c r="B39" s="25" t="str">
        <f>IFERROR(VLOOKUP(ROW()-1,SQL!F:I,3,FALSE),"")</f>
        <v>delete all characters aswell as letters/numbers on a line , select just the punctuation characters</v>
      </c>
    </row>
    <row r="40" spans="1:2" x14ac:dyDescent="0.25">
      <c r="A40" s="24" t="str">
        <f>IFERROR(VLOOKUP(ROW()-1,SQL!F:I,2,FALSE),"")</f>
        <v>SELECT * ,mysecondcolumn + mythirdcolumn AS mytotal FROM mytable</v>
      </c>
      <c r="B40" s="25" t="str">
        <f>IFERROR(VLOOKUP(ROW()-1,SQL!F:I,3,FALSE),"")</f>
        <v>select text &amp; insert end column - sum up/ add second &amp; third columns</v>
      </c>
    </row>
    <row r="41" spans="1:2" x14ac:dyDescent="0.25">
      <c r="A41" s="24" t="str">
        <f>IFERROR(VLOOKUP(ROW()-1,SQL!F:I,2,FALSE),"")</f>
        <v>SELECT SUM(mycolumn) FROM mytable</v>
      </c>
      <c r="B41" s="25" t="str">
        <f>IFERROR(VLOOKUP(ROW()-1,SQL!F:I,3,FALSE),"")</f>
        <v>sum up a single column/ list of numbers ie</v>
      </c>
    </row>
    <row r="42" spans="1:2" x14ac:dyDescent="0.25">
      <c r="A42" s="24" t="str">
        <f>IFERROR(VLOOKUP(ROW()-1,SQL!F:I,2,FALSE),"")</f>
        <v>SELECT mycolumn,mysecondcolumn,mysum FROM (SELECT t1.mycolumn, t1.mysecondcolumn, SUM(t2.mysecondcolumn) AS mysum FROM mytable t1 INNER JOIN mytable t2 ON t1.mycolumn &gt;= t2.mycolumn GROUP BY t1.mycolumn, t1.mysecondcolumn) X ORDER BY mysum</v>
      </c>
      <c r="B42" s="25" t="str">
        <f>IFERROR(VLOOKUP(ROW()-1,SQL!F:I,3,FALSE),"")</f>
        <v>cumulative sum up of second column</v>
      </c>
    </row>
    <row r="43" spans="1:2" x14ac:dyDescent="0.25">
      <c r="A43" s="24" t="str">
        <f>IFERROR(VLOOKUP(ROW()-1,SQL!F:I,2,FALSE),"")</f>
        <v>SELECT SUM(mysecondcolumn) FROM mytable</v>
      </c>
      <c r="B43" s="25" t="str">
        <f>IFERROR(VLOOKUP(ROW()-1,SQL!F:I,3,FALSE),"")</f>
        <v>sum second column</v>
      </c>
    </row>
    <row r="44" spans="1:2" x14ac:dyDescent="0.25">
      <c r="A44" s="24" t="str">
        <f>IFERROR(VLOOKUP(ROW()-1,SQL!F:I,2,FALSE),"")</f>
        <v>SELECT AVG(mysecondcolumn) FROM mytable</v>
      </c>
      <c r="B44" s="25" t="str">
        <f>IFERROR(VLOOKUP(ROW()-1,SQL!F:I,3,FALSE),"")</f>
        <v>average of second column</v>
      </c>
    </row>
    <row r="45" spans="1:2" x14ac:dyDescent="0.25">
      <c r="A45" s="24" t="str">
        <f>IFERROR(VLOOKUP(ROW()-1,SQL!F:I,2,FALSE),"")</f>
        <v>SELECT MIN(mysecondcolumn) FROM mytable</v>
      </c>
      <c r="B45" s="25" t="str">
        <f>IFERROR(VLOOKUP(ROW()-1,SQL!F:I,3,FALSE),"")</f>
        <v>line with minimum number in second column</v>
      </c>
    </row>
    <row r="46" spans="1:2" x14ac:dyDescent="0.25">
      <c r="A46" s="24" t="str">
        <f>IFERROR(VLOOKUP(ROW()-1,SQL!F:I,2,FALSE),"")</f>
        <v>SELECT MAX(mysecondcolumn) FROM mytable</v>
      </c>
      <c r="B46" s="25" t="str">
        <f>IFERROR(VLOOKUP(ROW()-1,SQL!F:I,3,FALSE),"")</f>
        <v>maximum of second column</v>
      </c>
    </row>
    <row r="47" spans="1:2" x14ac:dyDescent="0.25">
      <c r="A47" s="24" t="str">
        <f>IFERROR(VLOOKUP(ROW()-1,SQL!F:I,2,FALSE),"")</f>
        <v>SELECT mycolumn,ROUND( mysecondcolumn,2) ,mythirdcolumn FROM mytable</v>
      </c>
      <c r="B47" s="25" t="str">
        <f>IFERROR(VLOOKUP(ROW()-1,SQL!F:I,3,FALSE),"")</f>
        <v>round second column to 2 decimal places</v>
      </c>
    </row>
    <row r="48" spans="1:2" x14ac:dyDescent="0.25">
      <c r="A48" s="24" t="str">
        <f>IFERROR(VLOOKUP(ROW()-1,SQL!F:I,2,FALSE),"")</f>
        <v>SELECT *,CASE mysecondcolumn WHEN 'mytext' THEN 'myfourthtext' WHEN 'mysecondtext' THEN 'myfourthtext' ELSE '' END AS mynewcol FROM mytable</v>
      </c>
      <c r="B48" s="25" t="str">
        <f>IFERROR(VLOOKUP(ROW()-1,SQL!F:I,3,FALSE),"")</f>
        <v>if second column is 'mytext' or 'mysecondtext' or 'mythirdtext' , replace with 'myfourthtext'</v>
      </c>
    </row>
    <row r="49" spans="1:2" x14ac:dyDescent="0.25">
      <c r="A49" s="24" t="str">
        <f>IFERROR(VLOOKUP(ROW()-1,SQL!F:I,2,FALSE),"")</f>
        <v>UPDATE mytable SET mysecondcolumn = 'mysecondtext', mythirdcolumn = 'mythirdtext' WHERE (mysecondcolumn ='mytext') ????</v>
      </c>
      <c r="B49" s="25" t="str">
        <f>IFERROR(VLOOKUP(ROW()-1,SQL!F:I,3,FALSE),"")</f>
        <v>if second column is 'mytext', replace second column with 'mysecondtext', third column with 'mythirdtext'</v>
      </c>
    </row>
    <row r="50" spans="1:2" x14ac:dyDescent="0.25">
      <c r="A50" s="24" t="str">
        <f>IFERROR(VLOOKUP(ROW()-1,SQL!F:I,2,FALSE),"")</f>
        <v>SELECT *,CASE WHEN mycolumn =mytext THEN 'mythirdtext' WHEN mycolumn ='mysecondtext THEN 'myfourthtext' ELSE 'myothertext' END AS mynewcol FROM mytable</v>
      </c>
      <c r="B50" s="25" t="str">
        <f>IFERROR(VLOOKUP(ROW()-1,SQL!F:I,3,FALSE),"")</f>
        <v>replace or delete or insert mytext or mysecondtext (many texts) using a list of multiple/duplicate texts in a file 'myreplacelist.txt'. ie: convert/normalise/clean text</v>
      </c>
    </row>
    <row r="51" spans="1:2" x14ac:dyDescent="0.25">
      <c r="A51" s="24" t="str">
        <f>IFERROR(VLOOKUP(ROW()-1,SQL!F:I,2,FALSE),"")</f>
        <v>SELECT UCASE(mycolumn) FROM mytable</v>
      </c>
      <c r="B51" s="25" t="str">
        <f>IFERROR(VLOOKUP(ROW()-1,SQL!F:I,3,FALSE),"")</f>
        <v>replace/convert lines to uppercase</v>
      </c>
    </row>
    <row r="52" spans="1:2" x14ac:dyDescent="0.25">
      <c r="A52" s="24" t="str">
        <f>IFERROR(VLOOKUP(ROW()-1,SQL!F:I,2,FALSE),"")</f>
        <v>SELECT LCASE(mycolumn) FROM mytable</v>
      </c>
      <c r="B52" s="25" t="str">
        <f>IFERROR(VLOOKUP(ROW()-1,SQL!F:I,3,FALSE),"")</f>
        <v>replace/convert lines to lowercase</v>
      </c>
    </row>
    <row r="53" spans="1:2" x14ac:dyDescent="0.25">
      <c r="A53" s="24" t="str">
        <f>IFERROR(VLOOKUP(ROW()-1,SQL!F:I,2,FALSE),"")</f>
        <v>SELECT mycolumn,CASE WHEN mycolumn LIKE '%mytext%' THEN mycolumn ELSE CASE WHEN mycolumn LIKE '%mysecondtext%' THEN 'mythirdtext' ELSE mycolumn END END AS mynewcol FROM mytable</v>
      </c>
      <c r="B53" s="25" t="str">
        <f>IFERROR(VLOOKUP(ROW()-1,SQL!F:I,3,FALSE),"")</f>
        <v>replace 'mysecondtext' with 'mythirdtext', but not for lines with 'mytext'</v>
      </c>
    </row>
    <row r="54" spans="1:2" x14ac:dyDescent="0.25">
      <c r="A54" s="24" t="str">
        <f>IFERROR(VLOOKUP(ROW()-1,SQL!F:I,2,FALSE),"")</f>
        <v>SELECT mycolumn FROM mytable UNION ALL SELECT 'mytext'</v>
      </c>
      <c r="B54" s="25" t="str">
        <f>IFERROR(VLOOKUP(ROW()-1,SQL!F:I,3,FALSE),"")</f>
        <v>insert below the end of the lines 'mytext'</v>
      </c>
    </row>
    <row r="55" spans="1:2" x14ac:dyDescent="0.25">
      <c r="A55" s="24" t="str">
        <f>IFERROR(VLOOKUP(ROW()-1,SQL!F:I,2,FALSE),"")</f>
        <v>SELECT mycolumn FROM mytable UNION ALL SELECT 'mytext' UNION ALL SELECT 'mytext'</v>
      </c>
      <c r="B55" s="25" t="str">
        <f>IFERROR(VLOOKUP(ROW()-1,SQL!F:I,3,FALSE),"")</f>
        <v>insert 2 blanklines and the line with 'mytext' at end of the lines, below the lines</v>
      </c>
    </row>
    <row r="56" spans="1:2" x14ac:dyDescent="0.25">
      <c r="A56" s="24" t="str">
        <f>IFERROR(VLOOKUP(ROW()-1,SQL!F:I,2,FALSE),"")</f>
        <v>WITH mytmp AS (SELECT id = 1 UNION ALL SELECT id + 1 FROM mytmp WHERE id &lt; 2 )SELECT id FROM mytmp</v>
      </c>
      <c r="B56" s="25" t="str">
        <f>IFERROR(VLOOKUP(ROW()-1,SQL!F:I,3,FALSE),"")</f>
        <v>insert table 2 lines, loop ID 1 to 2</v>
      </c>
    </row>
    <row r="57" spans="1:2" x14ac:dyDescent="0.25">
      <c r="A57" s="24" t="str">
        <f>IFERROR(VLOOKUP(ROW()-1,SQL!F:I,2,FALSE),"")</f>
        <v>;WITH tmp AS (SELECT 1 AS ID UNION ALL SELECT ID + 1 AS ID FROM tmp WHERE tmp.ID &lt; 2) SELECT * INTO mynewtable FROM tmp</v>
      </c>
      <c r="B57" s="25" t="str">
        <f>IFERROR(VLOOKUP(ROW()-1,SQL!F:I,3,FALSE),"")</f>
        <v>insert new text/table of 2 lines, with numbers 1 to 2</v>
      </c>
    </row>
    <row r="58" spans="1:2" x14ac:dyDescent="0.25">
      <c r="A58" s="24" t="str">
        <f>IFERROR(VLOOKUP(ROW()-1,SQL!F:I,2,FALSE),"")</f>
        <v>SELECT * INTO T10 FROM (SELECT 1 AS ID)X WHERE 1 = 0;WITH mytmp(n) AS (SELECT 1 UNION ALL SELECT n+1 FROM mytmp WHERE n&lt;10) INSERT T10 SELECT * FROM mytmp</v>
      </c>
      <c r="B58" s="25" t="str">
        <f>IFERROR(VLOOKUP(ROW()-1,SQL!F:I,3,FALSE),"")</f>
        <v>insert 10 lines, with loop ID 1 to 10</v>
      </c>
    </row>
    <row r="59" spans="1:2" x14ac:dyDescent="0.25">
      <c r="A59" s="24" t="str">
        <f>IFERROR(VLOOKUP(ROW()-1,SQL!F:I,2,FALSE),"")</f>
        <v>WITH X(id) AS (SELECT 1 FROM (SELECT 1 AS mycol) Y UNION ALL SELECT id+1 FROM X WHERE id+1 &lt;= 11)SELECT * INTO T11 FROM X</v>
      </c>
      <c r="B59" s="25" t="str">
        <f>IFERROR(VLOOKUP(ROW()-1,SQL!F:I,3,FALSE),"")</f>
        <v>insert 11 lines, loop</v>
      </c>
    </row>
    <row r="60" spans="1:2" x14ac:dyDescent="0.25">
      <c r="A60" s="24" t="str">
        <f>IFERROR(VLOOKUP(ROW()-1,SQL!F:I,2,FALSE),"")</f>
        <v>WITH temp AS (SELECT ID=1 UNION ALL SELECT ID+1 FROM temp WHERE ID &lt; 100) SELECT ID INTO T100 FROM temp</v>
      </c>
      <c r="B60" s="25" t="str">
        <f>IFERROR(VLOOKUP(ROW()-1,SQL!F:I,3,FALSE),"")</f>
        <v>insert 100 lines, loop ID 1 to 100</v>
      </c>
    </row>
    <row r="61" spans="1:2" x14ac:dyDescent="0.25">
      <c r="A61" s="24" t="str">
        <f>IFERROR(VLOOKUP(ROW()-1,SQL!F:I,2,FALSE),"")</f>
        <v>SELECT IIF(0&lt;CHARINDEX('mytext',mycolumn,1),'mysecondtext'+mycolumn,mycolumn),* from mytable</v>
      </c>
      <c r="B61" s="25" t="str">
        <f>IFERROR(VLOOKUP(ROW()-1,SQL!F:I,3,FALSE),"")</f>
        <v>insert mysecondtext/column at beginning of line if line has 'mytext'</v>
      </c>
    </row>
    <row r="62" spans="1:2" x14ac:dyDescent="0.25">
      <c r="A62" s="24" t="str">
        <f>IFERROR(VLOOKUP(ROW()-1,SQL!F:I,2,FALSE),"")</f>
        <v>SELECT IIF(0&lt;CHARINDEX('mytext',mycolumn,1),mycolumn + 'mysecondtext',mycolumn),* from mytable</v>
      </c>
      <c r="B62" s="25" t="str">
        <f>IFERROR(VLOOKUP(ROW()-1,SQL!F:I,3,FALSE),"")</f>
        <v>insert mysecondtext/column at end of line if line has 'mytext'</v>
      </c>
    </row>
    <row r="63" spans="1:2" x14ac:dyDescent="0.25">
      <c r="A63" s="24" t="str">
        <f>IFERROR(VLOOKUP(ROW()-1,SQL!F:I,2,FALSE),"")</f>
        <v>SELECT REPLACE(mycolumn,'mytext', 'mysecondtextmytext') FROM mytable</v>
      </c>
      <c r="B63" s="25" t="str">
        <f>IFERROR(VLOOKUP(ROW()-1,SQL!F:I,3,FALSE),"")</f>
        <v>if 'mytext' at the beginning of a line, insert 'mysecondtext' before 'mytext'</v>
      </c>
    </row>
    <row r="64" spans="1:2" x14ac:dyDescent="0.25">
      <c r="A64" s="24" t="str">
        <f>IFERROR(VLOOKUP(ROW()-1,SQL!F:I,2,FALSE),"")</f>
        <v>SELECT *,ROW_NUMBER() OVER (ORDER BY mycolumn) AS mylinenumber FROM mytable</v>
      </c>
      <c r="B64" s="25" t="str">
        <f>IFERROR(VLOOKUP(ROW()-1,SQL!F:I,3,FALSE),"")</f>
        <v>insert linenumbers (formated to 9 numbers) at end</v>
      </c>
    </row>
    <row r="65" spans="1:2" x14ac:dyDescent="0.25">
      <c r="A65" s="24" t="str">
        <f>IFERROR(VLOOKUP(ROW()-1,SQL!F:I,2,FALSE),"")</f>
        <v>SELECT * FROM mytable ORDER BY mysecondcolumn ORDER DESC</v>
      </c>
      <c r="B65" s="25" t="str">
        <f>IFERROR(VLOOKUP(ROW()-1,SQL!F:I,3,FALSE),"")</f>
        <v>sort on second column but in reverse order</v>
      </c>
    </row>
    <row r="66" spans="1:2" x14ac:dyDescent="0.25">
      <c r="A66" s="24" t="str">
        <f>IFERROR(VLOOKUP(ROW()-1,SQL!F:I,2,FALSE),"")</f>
        <v>SELECT * FROM mytable ORDER BY LEN(CAST(mycolumn AS VARCHAR)) ASC</v>
      </c>
      <c r="B66" s="25" t="str">
        <f>IFERROR(VLOOKUP(ROW()-1,SQL!F:I,3,FALSE),"")</f>
        <v>sort the lines of a file by length, shortest on top</v>
      </c>
    </row>
    <row r="67" spans="1:2" x14ac:dyDescent="0.25">
      <c r="A67" s="24" t="str">
        <f>IFERROR(VLOOKUP(ROW()-1,SQL!F:I,2,FALSE),"")</f>
        <v>SELECT LEFT(mycolumn,2),* FROM mytable</v>
      </c>
      <c r="B67" s="25" t="str">
        <f>IFERROR(VLOOKUP(ROW()-1,SQL!F:I,3,FALSE),"")</f>
        <v>select the beginning and second characters (fixed) of each line. delete after 2nd character. TIP: it s usually better to search for the text, rather than select a fixed nmber of characters : most often the data is not fully consistent</v>
      </c>
    </row>
    <row r="68" spans="1:2" x14ac:dyDescent="0.25">
      <c r="A68" s="24" t="str">
        <f>IFERROR(VLOOKUP(ROW()-1,SQL!F:I,2,FALSE),"")</f>
        <v>SELECT SUBSTRING (mycolumn, 2,1+(8-2)) , * FROM mytable</v>
      </c>
      <c r="B68" s="25" t="str">
        <f>IFERROR(VLOOKUP(ROW()-1,SQL!F:I,3,FALSE),"")</f>
        <v>select absolute/fixed character positions between second to 8th</v>
      </c>
    </row>
    <row r="69" spans="1:2" x14ac:dyDescent="0.25">
      <c r="A69" s="24" t="str">
        <f>IFERROR(VLOOKUP(ROW()-1,SQL!F:I,2,FALSE),"")</f>
        <v>SELECT SUBSTRING(mycolumn,2,3)+ SUBSTRING(mycolumn,8,7) FROM mytable</v>
      </c>
      <c r="B69" s="25" t="str">
        <f>IFERROR(VLOOKUP(ROW()-1,SQL!F:I,3,FALSE),"")</f>
        <v>select fixed characters 2 - 5, 8 - 15</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9" tint="-0.249977111117893"/>
  </sheetPr>
  <dimension ref="A1:H300"/>
  <sheetViews>
    <sheetView topLeftCell="A31" workbookViewId="0">
      <pane ySplit="885" activePane="bottomLeft"/>
      <selection activeCell="A32" sqref="A32"/>
      <selection pane="bottomLeft" activeCell="A16" sqref="A16"/>
    </sheetView>
  </sheetViews>
  <sheetFormatPr defaultRowHeight="15" x14ac:dyDescent="0.25"/>
  <cols>
    <col min="1" max="1" width="68.140625" style="55" customWidth="1"/>
    <col min="2" max="4" width="12.140625" style="52" customWidth="1"/>
    <col min="5" max="5" width="6.5703125" customWidth="1"/>
    <col min="6" max="6" width="24.28515625" style="20" customWidth="1"/>
    <col min="7" max="7" width="65.28515625" style="11" customWidth="1"/>
    <col min="8" max="8" width="90" customWidth="1"/>
  </cols>
  <sheetData>
    <row r="1" spans="1:8" ht="27" customHeight="1" x14ac:dyDescent="0.25">
      <c r="A1" s="56" t="s">
        <v>905</v>
      </c>
      <c r="B1" s="80" t="s">
        <v>2396</v>
      </c>
      <c r="C1" s="80" t="s">
        <v>897</v>
      </c>
      <c r="D1" s="80" t="s">
        <v>898</v>
      </c>
      <c r="E1" s="10" t="s">
        <v>180</v>
      </c>
      <c r="F1" s="75" t="s">
        <v>899</v>
      </c>
      <c r="G1" s="10" t="s">
        <v>900</v>
      </c>
      <c r="H1" s="10" t="s">
        <v>181</v>
      </c>
    </row>
    <row r="2" spans="1:8" x14ac:dyDescent="0.25">
      <c r="A2" s="55" t="str">
        <f>VLOOKUP(ROW()-1,Unix!P:Q,2,FALSE)</f>
        <v>______________www.muppix.co explore directories [begin end last days minutes size greater]</v>
      </c>
      <c r="B2" s="52" t="str">
        <f>IF(ISERROR(VLOOKUP(SUBSTITUTE(G2,"!!!","'"),Muppix!N:N,1,FALSE))," miss [muppix]","")</f>
        <v/>
      </c>
      <c r="C2" s="52" t="str">
        <f ca="1">IF(ISERROR(VLOOKUP(substitutte(G2,"!!!","'"),SQL!D:D,1,FALSE)),F2,"")</f>
        <v/>
      </c>
      <c r="D2" s="52" t="str">
        <f>IF(F2&lt;&gt;"",IF(""=INDEX(Muppix!H:H,MATCH(G2,Muppix!N:N,0),1,1),G2,""),"")</f>
        <v/>
      </c>
      <c r="E2" t="str">
        <f t="shared" ref="E2:E65" si="0">IF(LEFT(A2,2)&lt;&gt;"__",FIND("##",A2,1),"")</f>
        <v/>
      </c>
      <c r="F2" s="20" t="str">
        <f>IFERROR(IF(LEFT(A2,3)="TIP","",IF(LEFT(A2,2)&lt;&gt;"__", VLOOKUP(G2,Muppix!N:N,1,FALSE),""))," ***********")</f>
        <v/>
      </c>
      <c r="G2" s="11" t="str">
        <f t="shared" ref="G2:G65" si="1">IF(E2&lt;&gt;"",SUBSTITUTE(TRIM(LEFT(A2,E2-1)),"~","@"),"")</f>
        <v/>
      </c>
      <c r="H2" s="52" t="str">
        <f t="shared" ref="H2:H65" si="2">IF(G2&lt;&gt;"",TRIM(MID(A2,E2+6,9999)),"")</f>
        <v/>
      </c>
    </row>
    <row r="3" spans="1:8" x14ac:dyDescent="0.25">
      <c r="A3" s="55" t="str">
        <f>VLOOKUP(ROW()-1,Unix!P:Q,2,FALSE)</f>
        <v xml:space="preserve">df -h                ####!+ names &amp; sizes of all connected hard-drives on this version of linux. TIP: goto using these harddrive names SSSS SELECT * FROM master.dbo.sysdatabases </v>
      </c>
      <c r="B3" s="52" t="str">
        <f>IF(ISERROR(VLOOKUP(SUBSTITUTE(G3,"!!!","'"),Muppix!N:N,1,FALSE))," miss [muppix]","")</f>
        <v xml:space="preserve"> miss [muppix]</v>
      </c>
      <c r="C3" s="52" t="str">
        <f ca="1">IF(ISERROR(VLOOKUP(substitutte(G3,"!!!","'"),SQL!D:D,1,FALSE)),F3,"")</f>
        <v xml:space="preserve"> ***********</v>
      </c>
      <c r="D3" s="52" t="e">
        <f>IF(F3&lt;&gt;"",IF(""=INDEX(Muppix!H:H,MATCH(G3,Muppix!N:N,0),1,1),G3,""),"")</f>
        <v>#N/A</v>
      </c>
      <c r="E3">
        <f t="shared" si="0"/>
        <v>22</v>
      </c>
      <c r="F3" s="20" t="str">
        <f>IFERROR(IF(LEFT(A3,3)="TIP","",IF(LEFT(A3,2)&lt;&gt;"__", VLOOKUP(G3,Muppix!N:N,1,FALSE),""))," ***********")</f>
        <v xml:space="preserve"> ***********</v>
      </c>
      <c r="G3" s="11" t="str">
        <f t="shared" si="1"/>
        <v>df -h</v>
      </c>
      <c r="H3" s="52" t="str">
        <f t="shared" si="2"/>
        <v>names &amp; sizes of all connected hard-drives on this version of linux. TIP: goto using these harddrive names SSSS SELECT * FROM master.dbo.sysdatabases</v>
      </c>
    </row>
    <row r="4" spans="1:8" x14ac:dyDescent="0.25">
      <c r="A4" s="55" t="str">
        <f>VLOOKUP(ROW()-1,Unix!P:Q,2,FALSE)</f>
        <v xml:space="preserve">df .                 ####!+ current hard-drive (mydrive) name, size &amp; available </v>
      </c>
      <c r="B4" s="52" t="str">
        <f>IF(ISERROR(VLOOKUP(SUBSTITUTE(G4,"!!!","'"),Muppix!N:N,1,FALSE))," miss [muppix]","")</f>
        <v/>
      </c>
      <c r="C4" s="52" t="str">
        <f ca="1">IF(ISERROR(VLOOKUP(substitutte(G4,"!!!","'"),SQL!D:D,1,FALSE)),F4,"")</f>
        <v>df .</v>
      </c>
      <c r="D4" s="52" t="str">
        <f>IF(F4&lt;&gt;"",IF(""=INDEX(Muppix!H:H,MATCH(G4,Muppix!N:N,0),1,1),G4,""),"")</f>
        <v>df .</v>
      </c>
      <c r="E4">
        <f t="shared" si="0"/>
        <v>22</v>
      </c>
      <c r="F4" s="20" t="str">
        <f>IFERROR(IF(LEFT(A4,3)="TIP","",IF(LEFT(A4,2)&lt;&gt;"__", VLOOKUP(G4,Muppix!N:N,1,FALSE),""))," ***********")</f>
        <v>df .</v>
      </c>
      <c r="G4" s="11" t="str">
        <f t="shared" si="1"/>
        <v>df .</v>
      </c>
      <c r="H4" s="52" t="str">
        <f t="shared" si="2"/>
        <v>current hard-drive (mydrive) name, size &amp; available</v>
      </c>
    </row>
    <row r="5" spans="1:8" x14ac:dyDescent="0.25">
      <c r="A5" s="55" t="str">
        <f>VLOOKUP(ROW()-1,Unix!P:Q,2,FALSE)</f>
        <v xml:space="preserve">find . -type d       ####!+ select all subdirectory (mydir) names SSSS SELECT TABLE_NAME ,TABLE_CATALOG FROM INFORMATION_SCHEMA.TABLES WHERE TABLE_TYPE = !!!BASE TABLE!!! ORDER BY TABLE_NAME </v>
      </c>
      <c r="B5" s="52" t="str">
        <f>IF(ISERROR(VLOOKUP(SUBSTITUTE(G5,"!!!","'"),Muppix!N:N,1,FALSE))," miss [muppix]","")</f>
        <v/>
      </c>
      <c r="C5" s="52" t="str">
        <f ca="1">IF(ISERROR(VLOOKUP(substitutte(G5,"!!!","'"),SQL!D:D,1,FALSE)),F5,"")</f>
        <v>find . -type d</v>
      </c>
      <c r="D5" s="52" t="str">
        <f>IF(F5&lt;&gt;"",IF(""=INDEX(Muppix!H:H,MATCH(G5,Muppix!N:N,0),1,1),G5,""),"")</f>
        <v>find . -type d</v>
      </c>
      <c r="E5">
        <f t="shared" si="0"/>
        <v>22</v>
      </c>
      <c r="F5" s="20" t="str">
        <f>IFERROR(IF(LEFT(A5,3)="TIP","",IF(LEFT(A5,2)&lt;&gt;"__", VLOOKUP(G5,Muppix!N:N,1,FALSE),""))," ***********")</f>
        <v>find . -type d</v>
      </c>
      <c r="G5" s="11" t="str">
        <f t="shared" si="1"/>
        <v>find . -type d</v>
      </c>
      <c r="H5" s="52" t="str">
        <f t="shared" si="2"/>
        <v>select all subdirectory (mydir) names SSSS SELECT TABLE_NAME ,TABLE_CATALOG FROM INFORMATION_SCHEMA.TABLES WHERE TABLE_TYPE = !!!BASE TABLE!!! ORDER BY TABLE_NAME</v>
      </c>
    </row>
    <row r="6" spans="1:8" x14ac:dyDescent="0.25">
      <c r="A6" s="55" t="str">
        <f>VLOOKUP(ROW()-1,Unix!P:Q,2,FALSE)</f>
        <v xml:space="preserve">find . -type d -ls | fgrep -i !!!mydir!!! ####!+ select all directories &amp; subdirectories with !!!mydir!!! somewhere (in between ) in its name , include the times last saved and access, ignore case SSSS DECLARE @SQL NVARCHAR(MAX)= !!!!!!;SELECT @SQL = @SQL +!!!SELECT !!!!!!!!! +t1.name + !!!!!!!!! AS DatabaseName,t.name AS TableName, t2.name AS ColumnName, t.modify_date FROM !!! +t1.name +!!!.sys.tables t INNER JOIN !!! +t1.name + !!!.sys.columns t2 ON t2.object_id = t.object_id WHERE t.name LIKE !!!!!!%mytable%!!!!!! UNION ALL !!! FROM sys.databases t1 WHERE t1.name NOT IN(!!!master!!!, !!!tempdb!!!,!!!msdb!!!, !!!model!!!, !!!ReportServer!!!, !!!ReportServerTempDB!!!); SET @SQL =left(@SQL, LEN(@SQL) - 10); EXEC sp_executesql @SQL </v>
      </c>
      <c r="B6" s="52" t="str">
        <f>IF(ISERROR(VLOOKUP(SUBSTITUTE(G6,"!!!","'"),Muppix!N:N,1,FALSE))," miss [muppix]","")</f>
        <v/>
      </c>
      <c r="C6" s="52" t="str">
        <f ca="1">IF(ISERROR(VLOOKUP(substitutte(G6,"!!!","'"),SQL!D:D,1,FALSE)),F6,"")</f>
        <v xml:space="preserve"> ***********</v>
      </c>
      <c r="D6" s="52" t="e">
        <f>IF(F6&lt;&gt;"",IF(""=INDEX(Muppix!H:H,MATCH(G6,Muppix!N:N,0),1,1),G6,""),"")</f>
        <v>#N/A</v>
      </c>
      <c r="E6">
        <f t="shared" si="0"/>
        <v>43</v>
      </c>
      <c r="F6" s="20" t="str">
        <f>IFERROR(IF(LEFT(A6,3)="TIP","",IF(LEFT(A6,2)&lt;&gt;"__", VLOOKUP(G6,Muppix!N:N,1,FALSE),""))," ***********")</f>
        <v xml:space="preserve"> ***********</v>
      </c>
      <c r="G6" s="11" t="str">
        <f t="shared" si="1"/>
        <v>find . -type d -ls | fgrep -i !!!mydir!!!</v>
      </c>
      <c r="H6" s="52" t="str">
        <f t="shared" si="2"/>
        <v>select all directories &amp; subdirectories with !!!mydir!!! somewhere (in between ) in its name , include the times last saved and access, ignore case SSSS DECLARE @SQL NVARCHAR(MAX)= !!!!!!;SELECT @SQL = @SQL +!!!SELECT !!!!!!!!! +t1.name + !!!!!!!!! AS DatabaseName,t.name AS TableName, t2.name AS ColumnName, t.modify_date FROM !!! +t1.name +!!!.sys.tables t INNER JOIN !!! +t1.name + !!!.sys.columns t2 ON t2.object_id = t.object_id WHERE t.name LIKE !!!!!!%mytable%!!!!!! UNION ALL !!! FROM sys.databases t1 WHERE t1.name NOT IN(!!!master!!!, !!!tempdb!!!,!!!msdb!!!, !!!model!!!, !!!ReportServer!!!, !!!ReportServerTempDB!!!); SET @SQL =left(@SQL, LEN(@SQL) - 10); EXEC sp_executesql @SQL</v>
      </c>
    </row>
    <row r="7" spans="1:8" x14ac:dyDescent="0.25">
      <c r="A7" s="55" t="str">
        <f>VLOOKUP(ROW()-1,Unix!P:Q,2,FALSE)</f>
        <v xml:space="preserve">du . | sort -n       ####!+ sort by size each directory (mydir) and subdirectory ie: you!!!ve run out of space &amp; need to delete stuff (try doing that in Windows..) SSSS EXEC sp_MSForEachTable !!!exec sp_spaceused [?]!!! </v>
      </c>
      <c r="B7" s="52" t="str">
        <f>IF(ISERROR(VLOOKUP(SUBSTITUTE(G7,"!!!","'"),Muppix!N:N,1,FALSE))," miss [muppix]","")</f>
        <v/>
      </c>
      <c r="C7" s="52" t="str">
        <f ca="1">IF(ISERROR(VLOOKUP(substitutte(G7,"!!!","'"),SQL!D:D,1,FALSE)),F7,"")</f>
        <v>du . | sort -n</v>
      </c>
      <c r="D7" s="52" t="str">
        <f>IF(F7&lt;&gt;"",IF(""=INDEX(Muppix!H:H,MATCH(G7,Muppix!N:N,0),1,1),G7,""),"")</f>
        <v>du . | sort -n</v>
      </c>
      <c r="E7">
        <f t="shared" si="0"/>
        <v>22</v>
      </c>
      <c r="F7" s="20" t="str">
        <f>IFERROR(IF(LEFT(A7,3)="TIP","",IF(LEFT(A7,2)&lt;&gt;"__", VLOOKUP(G7,Muppix!N:N,1,FALSE),""))," ***********")</f>
        <v>du . | sort -n</v>
      </c>
      <c r="G7" s="11" t="str">
        <f t="shared" si="1"/>
        <v>du . | sort -n</v>
      </c>
      <c r="H7" s="52" t="str">
        <f t="shared" si="2"/>
        <v>sort by size each directory (mydir) and subdirectory ie: you!!!ve run out of space &amp; need to delete stuff (try doing that in Windows..) SSSS EXEC sp_MSForEachTable !!!exec sp_spaceused [?]!!!</v>
      </c>
    </row>
    <row r="8" spans="1:8" x14ac:dyDescent="0.25">
      <c r="A8" s="55" t="str">
        <f>VLOOKUP(ROW()-1,Unix!P:Q,2,FALSE)</f>
        <v xml:space="preserve">find . -type d -mtime -2 -ls ####!+ select directory and subdirectory (mydir) with files saved in last 2 days, include size, saved dates SSSS DECLARE @SQL NVARCHAR(MAX) = !!!!!!;SELECT @SQL =@SQL + !!!SELECT !!!!!!!!! + t1.name + !!!!!!!!! AS DatabaseName, t.name AS TableName, t2.name AS ColumnName, t.modify_date FROM !!! + t1.name + !!!.sys.tables t INNER JOIN !!! + t1.name +  </v>
      </c>
      <c r="B8" s="52" t="str">
        <f>IF(ISERROR(VLOOKUP(SUBSTITUTE(G8,"!!!","'"),Muppix!N:N,1,FALSE))," miss [muppix]","")</f>
        <v/>
      </c>
      <c r="C8" s="52" t="str">
        <f ca="1">IF(ISERROR(VLOOKUP(substitutte(G8,"!!!","'"),SQL!D:D,1,FALSE)),F8,"")</f>
        <v>find . -type d -mtime -2 -ls</v>
      </c>
      <c r="D8" s="52" t="str">
        <f>IF(F8&lt;&gt;"",IF(""=INDEX(Muppix!H:H,MATCH(G8,Muppix!N:N,0),1,1),G8,""),"")</f>
        <v>find . -type d -mtime -2 -ls</v>
      </c>
      <c r="E8">
        <f t="shared" si="0"/>
        <v>30</v>
      </c>
      <c r="F8" s="20" t="str">
        <f>IFERROR(IF(LEFT(A8,3)="TIP","",IF(LEFT(A8,2)&lt;&gt;"__", VLOOKUP(G8,Muppix!N:N,1,FALSE),""))," ***********")</f>
        <v>find . -type d -mtime -2 -ls</v>
      </c>
      <c r="G8" s="11" t="str">
        <f t="shared" si="1"/>
        <v>find . -type d -mtime -2 -ls</v>
      </c>
      <c r="H8" s="52" t="str">
        <f t="shared" si="2"/>
        <v>select directory and subdirectory (mydir) with files saved in last 2 days, include size, saved dates SSSS DECLARE @SQL NVARCHAR(MAX) = !!!!!!;SELECT @SQL =@SQL + !!!SELECT !!!!!!!!! + t1.name + !!!!!!!!! AS DatabaseName, t.name AS TableName, t2.name AS ColumnName, t.modify_date FROM !!! + t1.name + !!!.sys.tables t INNER JOIN !!! + t1.name +</v>
      </c>
    </row>
    <row r="9" spans="1:8" x14ac:dyDescent="0.25">
      <c r="A9" s="55" t="str">
        <f>VLOOKUP(ROW()-1,Unix!P:Q,2,FALSE)</f>
        <v xml:space="preserve">______________www.muppix.co explore filenames  [begin end filename hidden myextension last days minutes size greater 2K 2M] </v>
      </c>
      <c r="B9" s="52" t="str">
        <f>IF(ISERROR(VLOOKUP(SUBSTITUTE(G9,"!!!","'"),Muppix!N:N,1,FALSE))," miss [muppix]","")</f>
        <v/>
      </c>
      <c r="C9" s="52" t="str">
        <f ca="1">IF(ISERROR(VLOOKUP(substitutte(G9,"!!!","'"),SQL!D:D,1,FALSE)),F9,"")</f>
        <v/>
      </c>
      <c r="D9" s="52" t="str">
        <f>IF(F9&lt;&gt;"",IF(""=INDEX(Muppix!H:H,MATCH(G9,Muppix!N:N,0),1,1),G9,""),"")</f>
        <v/>
      </c>
      <c r="E9" t="str">
        <f t="shared" si="0"/>
        <v/>
      </c>
      <c r="F9" s="20" t="str">
        <f>IFERROR(IF(LEFT(A9,3)="TIP","",IF(LEFT(A9,2)&lt;&gt;"__", VLOOKUP(G9,Muppix!N:N,1,FALSE),""))," ***********")</f>
        <v/>
      </c>
      <c r="G9" s="11" t="str">
        <f t="shared" si="1"/>
        <v/>
      </c>
      <c r="H9" s="52" t="str">
        <f t="shared" si="2"/>
        <v/>
      </c>
    </row>
    <row r="10" spans="1:8" x14ac:dyDescent="0.25">
      <c r="A10" s="55" t="str">
        <f>VLOOKUP(ROW()-1,Unix!P:Q,2,FALSE)</f>
        <v xml:space="preserve">find . -iname "*" -ls ####!+ select all filenames (include size/date information) in subdirectories. TIP: to just show the filesnames, also add this at end: | cut -d!!!.!!! -f2- SSSS SELECT * FROM mydatabase.INFORMATION_SCHEMA.COLUMNS </v>
      </c>
      <c r="B10" s="52" t="str">
        <f>IF(ISERROR(VLOOKUP(SUBSTITUTE(G10,"!!!","'"),Muppix!N:N,1,FALSE))," miss [muppix]","")</f>
        <v/>
      </c>
      <c r="C10" s="52" t="str">
        <f ca="1">IF(ISERROR(VLOOKUP(substitutte(G10,"!!!","'"),SQL!D:D,1,FALSE)),F10,"")</f>
        <v>find . -iname "*myfile*" -ls</v>
      </c>
      <c r="D10" s="52" t="str">
        <f>IF(F10&lt;&gt;"",IF(""=INDEX(Muppix!H:H,MATCH(G10,Muppix!N:N,0),1,1),G10,""),"")</f>
        <v>find . -iname "*" -ls</v>
      </c>
      <c r="E10">
        <f t="shared" si="0"/>
        <v>23</v>
      </c>
      <c r="F10" s="20" t="str">
        <f>IFERROR(IF(LEFT(A10,3)="TIP","",IF(LEFT(A10,2)&lt;&gt;"__", VLOOKUP(G10,Muppix!N:N,1,FALSE),""))," ***********")</f>
        <v>find . -iname "*myfile*" -ls</v>
      </c>
      <c r="G10" s="11" t="str">
        <f t="shared" si="1"/>
        <v>find . -iname "*" -ls</v>
      </c>
      <c r="H10" s="52" t="str">
        <f t="shared" si="2"/>
        <v>select all filenames (include size/date information) in subdirectories. TIP: to just show the filesnames, also add this at end: | cut -d!!!.!!! -f2- SSSS SELECT * FROM mydatabase.INFORMATION_SCHEMA.COLUMNS</v>
      </c>
    </row>
    <row r="11" spans="1:8" x14ac:dyDescent="0.25">
      <c r="A11" s="55" t="str">
        <f>VLOOKUP(ROW()-1,Unix!P:Q,2,FALSE)</f>
        <v xml:space="preserve">find . -type f -exec ls -s {} \; | sort -n ####!+ select files in subdirectories, sorted by size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ORDER BY CONVERT(BIGINT,REPLACE(data_size,!!!KB!!!,!!!!!!)) DESC </v>
      </c>
      <c r="B11" s="52" t="str">
        <f>IF(ISERROR(VLOOKUP(SUBSTITUTE(G11,"!!!","'"),Muppix!N:N,1,FALSE))," miss [muppix]","")</f>
        <v/>
      </c>
      <c r="C11" s="52" t="str">
        <f ca="1">IF(ISERROR(VLOOKUP(substitutte(G11,"!!!","'"),SQL!D:D,1,FALSE)),F11,"")</f>
        <v>find . -type f -exec ls -s {} \; | sort -n</v>
      </c>
      <c r="D11" s="52" t="str">
        <f>IF(F11&lt;&gt;"",IF(""=INDEX(Muppix!H:H,MATCH(G11,Muppix!N:N,0),1,1),G11,""),"")</f>
        <v>find . -type f -exec ls -s {} \; | sort -n</v>
      </c>
      <c r="E11">
        <f t="shared" si="0"/>
        <v>44</v>
      </c>
      <c r="F11" s="20" t="str">
        <f>IFERROR(IF(LEFT(A11,3)="TIP","",IF(LEFT(A11,2)&lt;&gt;"__", VLOOKUP(G11,Muppix!N:N,1,FALSE),""))," ***********")</f>
        <v>find . -type f -exec ls -s {} \; | sort -n</v>
      </c>
      <c r="G11" s="11" t="str">
        <f t="shared" si="1"/>
        <v>find . -type f -exec ls -s {} \; | sort -n</v>
      </c>
      <c r="H11" s="52" t="str">
        <f t="shared" si="2"/>
        <v>select files in subdirectories, sorted by size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ORDER BY CONVERT(BIGINT,REPLACE(data_size,!!!KB!!!,!!!!!!)) DESC</v>
      </c>
    </row>
    <row r="12" spans="1:8" x14ac:dyDescent="0.25">
      <c r="A12" s="55" t="str">
        <f>VLOOKUP(ROW()-1,Unix!P:Q,2,FALSE)</f>
        <v xml:space="preserve">find . -iname "*myfile*" -ls ####!+ select filenames with !!!myfile!!! in between/somewhere in the filename (include size/date &amp; subdirectory/path information) in all sub directories. ignore case SSSS SELECT c.name AS !!!ColumnName!!!,t.name AS !!!TableName!!! FROM sys.columns c JOIN sys.tables t ON c.object_id = t.object_id WHERE c.name LIKE !!!%mycolumn%!!! </v>
      </c>
      <c r="B12" s="52" t="str">
        <f>IF(ISERROR(VLOOKUP(SUBSTITUTE(G12,"!!!","'"),Muppix!N:N,1,FALSE))," miss [muppix]","")</f>
        <v/>
      </c>
      <c r="C12" s="52" t="str">
        <f ca="1">IF(ISERROR(VLOOKUP(substitutte(G12,"!!!","'"),SQL!D:D,1,FALSE)),F12,"")</f>
        <v>find . -iname "*myfile*" -ls</v>
      </c>
      <c r="D12" s="52" t="str">
        <f>IF(F12&lt;&gt;"",IF(""=INDEX(Muppix!H:H,MATCH(G12,Muppix!N:N,0),1,1),G12,""),"")</f>
        <v>find . -iname "*myfile*" -ls</v>
      </c>
      <c r="E12">
        <f t="shared" si="0"/>
        <v>30</v>
      </c>
      <c r="F12" s="20" t="str">
        <f>IFERROR(IF(LEFT(A12,3)="TIP","",IF(LEFT(A12,2)&lt;&gt;"__", VLOOKUP(G12,Muppix!N:N,1,FALSE),""))," ***********")</f>
        <v>find . -iname "*myfile*" -ls</v>
      </c>
      <c r="G12" s="11" t="str">
        <f t="shared" si="1"/>
        <v>find . -iname "*myfile*" -ls</v>
      </c>
      <c r="H12" s="52" t="str">
        <f t="shared" si="2"/>
        <v>select filenames with !!!myfile!!! in between/somewhere in the filename (include size/date &amp; subdirectory/path information) in all sub directories. ignore case SSSS SELECT c.name AS !!!ColumnName!!!,t.name AS !!!TableName!!! FROM sys.columns c JOIN sys.tables t ON c.object_id = t.object_id WHERE c.name LIKE !!!%mycolumn%!!!</v>
      </c>
    </row>
    <row r="13" spans="1:8" x14ac:dyDescent="0.25">
      <c r="A13" s="55" t="str">
        <f>VLOOKUP(ROW()-1,Unix!P:Q,2,FALSE)</f>
        <v xml:space="preserve">find . -type f -print | egrep !!!(.jpg|.gif|.png)!!! ####!+ select jpg or gif or png (myextention) files in any subdirectory </v>
      </c>
      <c r="B13" s="52" t="str">
        <f>IF(ISERROR(VLOOKUP(SUBSTITUTE(G13,"!!!","'"),Muppix!N:N,1,FALSE))," miss [muppix]","")</f>
        <v/>
      </c>
      <c r="C13" s="52" t="str">
        <f ca="1">IF(ISERROR(VLOOKUP(substitutte(G13,"!!!","'"),SQL!D:D,1,FALSE)),F13,"")</f>
        <v xml:space="preserve"> ***********</v>
      </c>
      <c r="D13" s="52" t="e">
        <f>IF(F13&lt;&gt;"",IF(""=INDEX(Muppix!H:H,MATCH(G13,Muppix!N:N,0),1,1),G13,""),"")</f>
        <v>#N/A</v>
      </c>
      <c r="E13">
        <f t="shared" si="0"/>
        <v>54</v>
      </c>
      <c r="F13" s="20" t="str">
        <f>IFERROR(IF(LEFT(A13,3)="TIP","",IF(LEFT(A13,2)&lt;&gt;"__", VLOOKUP(G13,Muppix!N:N,1,FALSE),""))," ***********")</f>
        <v xml:space="preserve"> ***********</v>
      </c>
      <c r="G13" s="11" t="str">
        <f t="shared" si="1"/>
        <v>find . -type f -print | egrep !!!(.jpg|.gif|.png)!!!</v>
      </c>
      <c r="H13" s="52" t="str">
        <f t="shared" si="2"/>
        <v>select jpg or gif or png (myextention) files in any subdirectory</v>
      </c>
    </row>
    <row r="14" spans="1:8" x14ac:dyDescent="0.25">
      <c r="A14" s="55" t="str">
        <f>VLOOKUP(ROW()-1,Unix!P:Q,2,FALSE)</f>
        <v xml:space="preserve">find . -size +2k -size -2M -ls ####!+ select files in all subdirectories , size between 2K &amp; 2Mb. Each k is 1024 bytes, include sizes, saved date, path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WHERE CONVERT(BIGINT,REPLACE(data_size,!!!KB!!!,!!!!!!)) BETWEEN 2 AND 2000 </v>
      </c>
      <c r="B14" s="52" t="str">
        <f>IF(ISERROR(VLOOKUP(SUBSTITUTE(G14,"!!!","'"),Muppix!N:N,1,FALSE))," miss [muppix]","")</f>
        <v/>
      </c>
      <c r="C14" s="52" t="str">
        <f ca="1">IF(ISERROR(VLOOKUP(substitutte(G14,"!!!","'"),SQL!D:D,1,FALSE)),F14,"")</f>
        <v>find . -size +2k -size -2M -ls</v>
      </c>
      <c r="D14" s="52" t="str">
        <f>IF(F14&lt;&gt;"",IF(""=INDEX(Muppix!H:H,MATCH(G14,Muppix!N:N,0),1,1),G14,""),"")</f>
        <v>find . -size +2k -size -2M -ls</v>
      </c>
      <c r="E14">
        <f t="shared" si="0"/>
        <v>32</v>
      </c>
      <c r="F14" s="20" t="str">
        <f>IFERROR(IF(LEFT(A14,3)="TIP","",IF(LEFT(A14,2)&lt;&gt;"__", VLOOKUP(G14,Muppix!N:N,1,FALSE),""))," ***********")</f>
        <v>find . -size +2k -size -2M -ls</v>
      </c>
      <c r="G14" s="11" t="str">
        <f t="shared" si="1"/>
        <v>find . -size +2k -size -2M -ls</v>
      </c>
      <c r="H14" s="52" t="str">
        <f t="shared" si="2"/>
        <v>select files in all subdirectories , size between 2K &amp; 2Mb. Each k is 1024 bytes, include sizes, saved date, path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WHERE CONVERT(BIGINT,REPLACE(data_size,!!!KB!!!,!!!!!!)) BETWEEN 2 AND 2000</v>
      </c>
    </row>
    <row r="15" spans="1:8" x14ac:dyDescent="0.25">
      <c r="A15" s="55" t="str">
        <f>VLOOKUP(ROW()-1,Unix!P:Q,2,FALSE)</f>
        <v xml:space="preserve">find . -mtime -2 -name "*" -ls ####!+ files in subdirectories saved in last 2 days SSSS SELECT t1.name AS !!!Tables!!! ,t2.name AS !!!Columns!!!, t1.modify_Date AS !!!Modified!!! FROM sys.columns t2 JOIN sys.tables t1 ON t2.object_id = t1.object_id WHERE t1.Modify_date &gt;= DATEADD(day, -2,GETDATE()) ORDER BY Tables,Columns, t1.modify_Date </v>
      </c>
      <c r="B15" s="52" t="str">
        <f>IF(ISERROR(VLOOKUP(SUBSTITUTE(G15,"!!!","'"),Muppix!N:N,1,FALSE))," miss [muppix]","")</f>
        <v/>
      </c>
      <c r="C15" s="52" t="str">
        <f ca="1">IF(ISERROR(VLOOKUP(substitutte(G15,"!!!","'"),SQL!D:D,1,FALSE)),F15,"")</f>
        <v>find . -mtime -2 -name "*" -ls</v>
      </c>
      <c r="D15" s="52" t="str">
        <f>IF(F15&lt;&gt;"",IF(""=INDEX(Muppix!H:H,MATCH(G15,Muppix!N:N,0),1,1),G15,""),"")</f>
        <v>find . -mtime -2 -name "*" -ls</v>
      </c>
      <c r="E15">
        <f t="shared" si="0"/>
        <v>32</v>
      </c>
      <c r="F15" s="20" t="str">
        <f>IFERROR(IF(LEFT(A15,3)="TIP","",IF(LEFT(A15,2)&lt;&gt;"__", VLOOKUP(G15,Muppix!N:N,1,FALSE),""))," ***********")</f>
        <v>find . -mtime -2 -name "*" -ls</v>
      </c>
      <c r="G15" s="11" t="str">
        <f t="shared" si="1"/>
        <v>find . -mtime -2 -name "*" -ls</v>
      </c>
      <c r="H15" s="52" t="str">
        <f t="shared" si="2"/>
        <v>files in subdirectories saved in last 2 days SSSS SELECT t1.name AS !!!Tables!!! ,t2.name AS !!!Columns!!!, t1.modify_Date AS !!!Modified!!! FROM sys.columns t2 JOIN sys.tables t1 ON t2.object_id = t1.object_id WHERE t1.Modify_date &gt;= DATEADD(day, -2,GETDATE()) ORDER BY Tables,Columns, t1.modify_Date</v>
      </c>
    </row>
    <row r="16" spans="1:8" x14ac:dyDescent="0.25">
      <c r="A16" s="55" t="str">
        <f>VLOOKUP(ROW()-1,Unix!P:Q,2,FALSE)</f>
        <v xml:space="preserve">find . -mmin +2 -mmin -10 ####!+ files in subdirectories saved between last 2 minutes and 10 minutes ago </v>
      </c>
      <c r="B16" s="52" t="str">
        <f>IF(ISERROR(VLOOKUP(SUBSTITUTE(G16,"!!!","'"),Muppix!N:N,1,FALSE))," miss [muppix]","")</f>
        <v/>
      </c>
      <c r="C16" s="52" t="str">
        <f ca="1">IF(ISERROR(VLOOKUP(substitutte(G16,"!!!","'"),SQL!D:D,1,FALSE)),F16,"")</f>
        <v>find . -mmin +2 -mmin -10</v>
      </c>
      <c r="D16" s="52" t="str">
        <f>IF(F16&lt;&gt;"",IF(""=INDEX(Muppix!H:H,MATCH(G16,Muppix!N:N,0),1,1),G16,""),"")</f>
        <v>find . -mmin +2 -mmin -10</v>
      </c>
      <c r="E16">
        <f t="shared" si="0"/>
        <v>27</v>
      </c>
      <c r="F16" s="20" t="str">
        <f>IFERROR(IF(LEFT(A16,3)="TIP","",IF(LEFT(A16,2)&lt;&gt;"__", VLOOKUP(G16,Muppix!N:N,1,FALSE),""))," ***********")</f>
        <v>find . -mmin +2 -mmin -10</v>
      </c>
      <c r="G16" s="11" t="str">
        <f t="shared" si="1"/>
        <v>find . -mmin +2 -mmin -10</v>
      </c>
      <c r="H16" s="52" t="str">
        <f t="shared" si="2"/>
        <v>files in subdirectories saved between last 2 minutes and 10 minutes ago</v>
      </c>
    </row>
    <row r="17" spans="1:8" x14ac:dyDescent="0.25">
      <c r="A17" s="55" t="str">
        <f>VLOOKUP(ROW()-1,Unix!P:Q,2,FALSE)</f>
        <v xml:space="preserve">______________select lines with !!!mytext!!! in files [filename begin end ignore case number aswell mysecondtext] </v>
      </c>
      <c r="B17" s="52" t="str">
        <f>IF(ISERROR(VLOOKUP(SUBSTITUTE(G17,"!!!","'"),Muppix!N:N,1,FALSE))," miss [muppix]","")</f>
        <v/>
      </c>
      <c r="C17" s="52" t="str">
        <f ca="1">IF(ISERROR(VLOOKUP(substitutte(G17,"!!!","'"),SQL!D:D,1,FALSE)),F17,"")</f>
        <v/>
      </c>
      <c r="D17" s="52" t="str">
        <f>IF(F17&lt;&gt;"",IF(""=INDEX(Muppix!H:H,MATCH(G17,Muppix!N:N,0),1,1),G17,""),"")</f>
        <v/>
      </c>
      <c r="E17" t="str">
        <f t="shared" si="0"/>
        <v/>
      </c>
      <c r="F17" s="20" t="str">
        <f>IFERROR(IF(LEFT(A17,3)="TIP","",IF(LEFT(A17,2)&lt;&gt;"__", VLOOKUP(G17,Muppix!N:N,1,FALSE),""))," ***********")</f>
        <v/>
      </c>
      <c r="G17" s="11" t="str">
        <f t="shared" si="1"/>
        <v/>
      </c>
      <c r="H17" s="52" t="str">
        <f t="shared" si="2"/>
        <v/>
      </c>
    </row>
    <row r="18" spans="1:8" x14ac:dyDescent="0.25">
      <c r="A18" s="55" t="str">
        <f>VLOOKUP(ROW()-1,Unix!P:Q,2,FALSE)</f>
        <v xml:space="preserve">fgrep -rai !!!mytext!!! * ####!+ select lines with !!!mytext!!! in all files in all subdirectories (entire hard drive / network), ignore case, include filename TIP: cant use wildcard, like *.txt !! </v>
      </c>
      <c r="B18" s="52" t="str">
        <f>IF(ISERROR(VLOOKUP(SUBSTITUTE(G18,"!!!","'"),Muppix!N:N,1,FALSE))," miss [muppix]","")</f>
        <v/>
      </c>
      <c r="C18" s="52" t="str">
        <f ca="1">IF(ISERROR(VLOOKUP(substitutte(G18,"!!!","'"),SQL!D:D,1,FALSE)),F18,"")</f>
        <v xml:space="preserve"> ***********</v>
      </c>
      <c r="D18" s="52" t="e">
        <f>IF(F18&lt;&gt;"",IF(""=INDEX(Muppix!H:H,MATCH(G18,Muppix!N:N,0),1,1),G18,""),"")</f>
        <v>#N/A</v>
      </c>
      <c r="E18">
        <f t="shared" si="0"/>
        <v>27</v>
      </c>
      <c r="F18" s="20" t="str">
        <f>IFERROR(IF(LEFT(A18,3)="TIP","",IF(LEFT(A18,2)&lt;&gt;"__", VLOOKUP(G18,Muppix!N:N,1,FALSE),""))," ***********")</f>
        <v xml:space="preserve"> ***********</v>
      </c>
      <c r="G18" s="11" t="str">
        <f t="shared" si="1"/>
        <v>fgrep -rai !!!mytext!!! *</v>
      </c>
      <c r="H18" s="52" t="str">
        <f t="shared" si="2"/>
        <v>select lines with !!!mytext!!! in all files in all subdirectories (entire hard drive / network), ignore case, include filename TIP: cant use wildcard, like *.txt !!</v>
      </c>
    </row>
    <row r="19" spans="1:8" x14ac:dyDescent="0.25">
      <c r="A19" s="55" t="str">
        <f>VLOOKUP(ROW()-1,Unix!P:Q,2,FALSE)</f>
        <v xml:space="preserve">find . -type f -print0 | xargs -0 grep -ai "mytext" ####!+ select !!!mytext!!! (ignore case) from all subdirectories &amp; select the directories, filenames &amp; the lines if !!!mytext!!! appears (most comprehensive but can take a while to process ) </v>
      </c>
      <c r="B19" s="52" t="str">
        <f>IF(ISERROR(VLOOKUP(SUBSTITUTE(G19,"!!!","'"),Muppix!N:N,1,FALSE))," miss [muppix]","")</f>
        <v/>
      </c>
      <c r="C19" s="52" t="str">
        <f ca="1">IF(ISERROR(VLOOKUP(substitutte(G19,"!!!","'"),SQL!D:D,1,FALSE)),F19,"")</f>
        <v>find . -type f -print0 | xargs -0 grep -ai "mytext"</v>
      </c>
      <c r="D19" s="52" t="str">
        <f>IF(F19&lt;&gt;"",IF(""=INDEX(Muppix!H:H,MATCH(G19,Muppix!N:N,0),1,1),G19,""),"")</f>
        <v>find . -type f -print0 | xargs -0 grep -ai "mytext"</v>
      </c>
      <c r="E19">
        <f t="shared" si="0"/>
        <v>53</v>
      </c>
      <c r="F19" s="20" t="str">
        <f>IFERROR(IF(LEFT(A19,3)="TIP","",IF(LEFT(A19,2)&lt;&gt;"__", VLOOKUP(G19,Muppix!N:N,1,FALSE),""))," ***********")</f>
        <v>find . -type f -print0 | xargs -0 grep -ai "mytext"</v>
      </c>
      <c r="G19" s="11" t="str">
        <f t="shared" si="1"/>
        <v>find . -type f -print0 | xargs -0 grep -ai "mytext"</v>
      </c>
      <c r="H19" s="52" t="str">
        <f t="shared" si="2"/>
        <v>select !!!mytext!!! (ignore case) from all subdirectories &amp; select the directories, filenames &amp; the lines if !!!mytext!!! appears (most comprehensive but can take a while to process )</v>
      </c>
    </row>
    <row r="20" spans="1:8" x14ac:dyDescent="0.25">
      <c r="A20" s="55" t="str">
        <f>VLOOKUP(ROW()-1,Unix!P:Q,2,FALSE)</f>
        <v xml:space="preserve">find . -name !!!myfile*mytext!!! -print0 | xargs -0 grep -a [alnum] ####!+ all lines of filenames beginning with !!!myfile!!! aswell as !!!mytext!!! in the filename in all subdirs </v>
      </c>
      <c r="B20" s="52" t="str">
        <f>IF(ISERROR(VLOOKUP(SUBSTITUTE(G20,"!!!","'"),Muppix!N:N,1,FALSE))," miss [muppix]","")</f>
        <v/>
      </c>
      <c r="C20" s="52" t="str">
        <f ca="1">IF(ISERROR(VLOOKUP(substitutte(G20,"!!!","'"),SQL!D:D,1,FALSE)),F20,"")</f>
        <v xml:space="preserve"> ***********</v>
      </c>
      <c r="D20" s="52" t="e">
        <f>IF(F20&lt;&gt;"",IF(""=INDEX(Muppix!H:H,MATCH(G20,Muppix!N:N,0),1,1),G20,""),"")</f>
        <v>#N/A</v>
      </c>
      <c r="E20">
        <f t="shared" si="0"/>
        <v>69</v>
      </c>
      <c r="F20" s="20" t="str">
        <f>IFERROR(IF(LEFT(A20,3)="TIP","",IF(LEFT(A20,2)&lt;&gt;"__", VLOOKUP(G20,Muppix!N:N,1,FALSE),""))," ***********")</f>
        <v xml:space="preserve"> ***********</v>
      </c>
      <c r="G20" s="11" t="str">
        <f t="shared" si="1"/>
        <v>find . -name !!!myfile*mytext!!! -print0 | xargs -0 grep -a [alnum]</v>
      </c>
      <c r="H20" s="52" t="str">
        <f t="shared" si="2"/>
        <v>all lines of filenames beginning with !!!myfile!!! aswell as !!!mytext!!! in the filename in all subdirs</v>
      </c>
    </row>
    <row r="21" spans="1:8" x14ac:dyDescent="0.25">
      <c r="A21" s="55" t="str">
        <f>VLOOKUP(ROW()-1,Unix!P:Q,2,FALSE)</f>
        <v xml:space="preserve">find . -mtime -2 -size -2k -name !!!myfile*!!! -print | xargs grep -ias !!!mytext!!! ####!+ select !!!mytext (ignore case) in files saved in last 2 days, size less than 2K (not greater than 2K) , but only for filenames beginning with !!!myfile!!! </v>
      </c>
      <c r="B21" s="52" t="str">
        <f>IF(ISERROR(VLOOKUP(SUBSTITUTE(G21,"!!!","'"),Muppix!N:N,1,FALSE))," miss [muppix]","")</f>
        <v/>
      </c>
      <c r="C21" s="52" t="str">
        <f ca="1">IF(ISERROR(VLOOKUP(substitutte(G21,"!!!","'"),SQL!D:D,1,FALSE)),F21,"")</f>
        <v xml:space="preserve"> ***********</v>
      </c>
      <c r="D21" s="52" t="e">
        <f>IF(F21&lt;&gt;"",IF(""=INDEX(Muppix!H:H,MATCH(G21,Muppix!N:N,0),1,1),G21,""),"")</f>
        <v>#N/A</v>
      </c>
      <c r="E21">
        <f t="shared" si="0"/>
        <v>86</v>
      </c>
      <c r="F21" s="20" t="str">
        <f>IFERROR(IF(LEFT(A21,3)="TIP","",IF(LEFT(A21,2)&lt;&gt;"__", VLOOKUP(G21,Muppix!N:N,1,FALSE),""))," ***********")</f>
        <v xml:space="preserve"> ***********</v>
      </c>
      <c r="G21" s="11" t="str">
        <f t="shared" si="1"/>
        <v>find . -mtime -2 -size -2k -name !!!myfile*!!! -print | xargs grep -ias !!!mytext!!!</v>
      </c>
      <c r="H21" s="52" t="str">
        <f t="shared" si="2"/>
        <v>select !!!mytext (ignore case) in files saved in last 2 days, size less than 2K (not greater than 2K) , but only for filenames beginning with !!!myfile!!!</v>
      </c>
    </row>
    <row r="22" spans="1:8" x14ac:dyDescent="0.25">
      <c r="A22" s="55" t="str">
        <f>VLOOKUP(ROW()-1,Unix!P:Q,2,FALSE)</f>
        <v xml:space="preserve">find . -mtime -2 -print | xargs grep -ias !!!mytext!!! ####!+ lines containing !!!mytext!!! in files saved in last 2 days </v>
      </c>
      <c r="B22" s="52" t="str">
        <f>IF(ISERROR(VLOOKUP(SUBSTITUTE(G22,"!!!","'"),Muppix!N:N,1,FALSE))," miss [muppix]","")</f>
        <v/>
      </c>
      <c r="C22" s="52" t="str">
        <f ca="1">IF(ISERROR(VLOOKUP(substitutte(G22,"!!!","'"),SQL!D:D,1,FALSE)),F22,"")</f>
        <v xml:space="preserve"> ***********</v>
      </c>
      <c r="D22" s="52" t="e">
        <f>IF(F22&lt;&gt;"",IF(""=INDEX(Muppix!H:H,MATCH(G22,Muppix!N:N,0),1,1),G22,""),"")</f>
        <v>#N/A</v>
      </c>
      <c r="E22">
        <f t="shared" si="0"/>
        <v>56</v>
      </c>
      <c r="F22" s="20" t="str">
        <f>IFERROR(IF(LEFT(A22,3)="TIP","",IF(LEFT(A22,2)&lt;&gt;"__", VLOOKUP(G22,Muppix!N:N,1,FALSE),""))," ***********")</f>
        <v xml:space="preserve"> ***********</v>
      </c>
      <c r="G22" s="11" t="str">
        <f t="shared" si="1"/>
        <v>find . -mtime -2 -print | xargs grep -ias !!!mytext!!!</v>
      </c>
      <c r="H22" s="52" t="str">
        <f t="shared" si="2"/>
        <v>lines containing !!!mytext!!! in files saved in last 2 days</v>
      </c>
    </row>
    <row r="23" spans="1:8" x14ac:dyDescent="0.25">
      <c r="A23" s="55" t="str">
        <f>VLOOKUP(ROW()-1,Unix!P:Q,2,FALSE)</f>
        <v xml:space="preserve">find . -mmin -2 -print | xargs grep -ias !!!mytext!!! ####!+ lines containing !!!mytext!!! in files saved in last 2 minutes </v>
      </c>
      <c r="B23" s="52" t="str">
        <f>IF(ISERROR(VLOOKUP(SUBSTITUTE(G23,"!!!","'"),Muppix!N:N,1,FALSE))," miss [muppix]","")</f>
        <v/>
      </c>
      <c r="C23" s="52" t="str">
        <f ca="1">IF(ISERROR(VLOOKUP(substitutte(G23,"!!!","'"),SQL!D:D,1,FALSE)),F23,"")</f>
        <v xml:space="preserve"> ***********</v>
      </c>
      <c r="D23" s="52" t="e">
        <f>IF(F23&lt;&gt;"",IF(""=INDEX(Muppix!H:H,MATCH(G23,Muppix!N:N,0),1,1),G23,""),"")</f>
        <v>#N/A</v>
      </c>
      <c r="E23">
        <f t="shared" si="0"/>
        <v>55</v>
      </c>
      <c r="F23" s="20" t="str">
        <f>IFERROR(IF(LEFT(A23,3)="TIP","",IF(LEFT(A23,2)&lt;&gt;"__", VLOOKUP(G23,Muppix!N:N,1,FALSE),""))," ***********")</f>
        <v xml:space="preserve"> ***********</v>
      </c>
      <c r="G23" s="11" t="str">
        <f t="shared" si="1"/>
        <v>find . -mmin -2 -print | xargs grep -ias !!!mytext!!!</v>
      </c>
      <c r="H23" s="52" t="str">
        <f t="shared" si="2"/>
        <v>lines containing !!!mytext!!! in files saved in last 2 minutes</v>
      </c>
    </row>
    <row r="24" spans="1:8" x14ac:dyDescent="0.25">
      <c r="A24" s="55" t="str">
        <f>VLOOKUP(ROW()-1,Unix!P:Q,2,FALSE)</f>
        <v xml:space="preserve">______________select line with !!!mytext!!! [begin end before after aswell or mysecondtext mythirdtext word ignore case] </v>
      </c>
      <c r="B24" s="52" t="str">
        <f>IF(ISERROR(VLOOKUP(SUBSTITUTE(G24,"!!!","'"),Muppix!N:N,1,FALSE))," miss [muppix]","")</f>
        <v/>
      </c>
      <c r="C24" s="52" t="str">
        <f ca="1">IF(ISERROR(VLOOKUP(substitutte(G24,"!!!","'"),SQL!D:D,1,FALSE)),F24,"")</f>
        <v/>
      </c>
      <c r="D24" s="52" t="str">
        <f>IF(F24&lt;&gt;"",IF(""=INDEX(Muppix!H:H,MATCH(G24,Muppix!N:N,0),1,1),G24,""),"")</f>
        <v/>
      </c>
      <c r="E24" t="str">
        <f t="shared" si="0"/>
        <v/>
      </c>
      <c r="F24" s="20" t="str">
        <f>IFERROR(IF(LEFT(A24,3)="TIP","",IF(LEFT(A24,2)&lt;&gt;"__", VLOOKUP(G24,Muppix!N:N,1,FALSE),""))," ***********")</f>
        <v/>
      </c>
      <c r="G24" s="11" t="str">
        <f t="shared" si="1"/>
        <v/>
      </c>
      <c r="H24" s="52" t="str">
        <f t="shared" si="2"/>
        <v/>
      </c>
    </row>
    <row r="25" spans="1:8" x14ac:dyDescent="0.25">
      <c r="A25" s="55" t="str">
        <f>VLOOKUP(ROW()-1,Unix!P:Q,2,FALSE)</f>
        <v xml:space="preserve">fgrep -i !!!mytext!!!    ####!+ select line with !!!mytext!!! ignore case. ie: could match MytEXT mytext or MYTEXT etc SSSS SELECT * FROM mytable WHERE mycolumn=!!!mytext!!! </v>
      </c>
      <c r="B25" s="52" t="str">
        <f>IF(ISERROR(VLOOKUP(SUBSTITUTE(G25,"!!!","'"),Muppix!N:N,1,FALSE))," miss [muppix]","")</f>
        <v/>
      </c>
      <c r="C25" s="52" t="str">
        <f ca="1">IF(ISERROR(VLOOKUP(substitutte(G25,"!!!","'"),SQL!D:D,1,FALSE)),F25,"")</f>
        <v xml:space="preserve"> ***********</v>
      </c>
      <c r="D25" s="52" t="e">
        <f>IF(F25&lt;&gt;"",IF(""=INDEX(Muppix!H:H,MATCH(G25,Muppix!N:N,0),1,1),G25,""),"")</f>
        <v>#N/A</v>
      </c>
      <c r="E25">
        <f t="shared" si="0"/>
        <v>26</v>
      </c>
      <c r="F25" s="20" t="str">
        <f>IFERROR(IF(LEFT(A25,3)="TIP","",IF(LEFT(A25,2)&lt;&gt;"__", VLOOKUP(G25,Muppix!N:N,1,FALSE),""))," ***********")</f>
        <v xml:space="preserve"> ***********</v>
      </c>
      <c r="G25" s="11" t="str">
        <f t="shared" si="1"/>
        <v>fgrep -i !!!mytext!!!</v>
      </c>
      <c r="H25" s="52" t="str">
        <f t="shared" si="2"/>
        <v>select line with !!!mytext!!! ignore case. ie: could match MytEXT mytext or MYTEXT etc SSSS SELECT * FROM mytable WHERE mycolumn=!!!mytext!!!</v>
      </c>
    </row>
    <row r="26" spans="1:8" x14ac:dyDescent="0.25">
      <c r="A26" s="55" t="str">
        <f>VLOOKUP(ROW()-1,Unix!P:Q,2,FALSE)</f>
        <v xml:space="preserve">fgrep !!!mytext!!!       ####!+ select if !!!mytext!!! anywhere on the line </v>
      </c>
      <c r="B26" s="52" t="str">
        <f>IF(ISERROR(VLOOKUP(SUBSTITUTE(G26,"!!!","'"),Muppix!N:N,1,FALSE))," miss [muppix]","")</f>
        <v/>
      </c>
      <c r="C26" s="52" t="str">
        <f ca="1">IF(ISERROR(VLOOKUP(substitutte(G26,"!!!","'"),SQL!D:D,1,FALSE)),F26,"")</f>
        <v xml:space="preserve"> ***********</v>
      </c>
      <c r="D26" s="52" t="e">
        <f>IF(F26&lt;&gt;"",IF(""=INDEX(Muppix!H:H,MATCH(G26,Muppix!N:N,0),1,1),G26,""),"")</f>
        <v>#N/A</v>
      </c>
      <c r="E26">
        <f t="shared" si="0"/>
        <v>26</v>
      </c>
      <c r="F26" s="20" t="str">
        <f>IFERROR(IF(LEFT(A26,3)="TIP","",IF(LEFT(A26,2)&lt;&gt;"__", VLOOKUP(G26,Muppix!N:N,1,FALSE),""))," ***********")</f>
        <v xml:space="preserve"> ***********</v>
      </c>
      <c r="G26" s="11" t="str">
        <f t="shared" si="1"/>
        <v>fgrep !!!mytext!!!</v>
      </c>
      <c r="H26" s="52" t="str">
        <f t="shared" si="2"/>
        <v>select if !!!mytext!!! anywhere on the line</v>
      </c>
    </row>
    <row r="27" spans="1:8" x14ac:dyDescent="0.25">
      <c r="A27" s="55" t="str">
        <f>VLOOKUP(ROW()-1,Unix!P:Q,2,FALSE)</f>
        <v xml:space="preserve">fgrep !!!mytext!!! | fgrep !!!mysecondtext!!! ####!+ select line with both !!!mytext!!! aswell as !!!mysecondtext!!! in any order on the line SSSS SELECT * FROM mytable WHERE (mycolumn LIKE !!!%mytext%!!!) AND (mycolumn LIKE !!!%mysecondtext%!!!) </v>
      </c>
      <c r="B27" s="52" t="str">
        <f>IF(ISERROR(VLOOKUP(SUBSTITUTE(G27,"!!!","'"),Muppix!N:N,1,FALSE))," miss [muppix]","")</f>
        <v/>
      </c>
      <c r="C27" s="52" t="str">
        <f ca="1">IF(ISERROR(VLOOKUP(substitutte(G27,"!!!","'"),SQL!D:D,1,FALSE)),F27,"")</f>
        <v xml:space="preserve"> ***********</v>
      </c>
      <c r="D27" s="52" t="e">
        <f>IF(F27&lt;&gt;"",IF(""=INDEX(Muppix!H:H,MATCH(G27,Muppix!N:N,0),1,1),G27,""),"")</f>
        <v>#N/A</v>
      </c>
      <c r="E27">
        <f t="shared" si="0"/>
        <v>47</v>
      </c>
      <c r="F27" s="20" t="str">
        <f>IFERROR(IF(LEFT(A27,3)="TIP","",IF(LEFT(A27,2)&lt;&gt;"__", VLOOKUP(G27,Muppix!N:N,1,FALSE),""))," ***********")</f>
        <v xml:space="preserve"> ***********</v>
      </c>
      <c r="G27" s="11" t="str">
        <f t="shared" si="1"/>
        <v>fgrep !!!mytext!!! | fgrep !!!mysecondtext!!!</v>
      </c>
      <c r="H27" s="52" t="str">
        <f t="shared" si="2"/>
        <v>select line with both !!!mytext!!! aswell as !!!mysecondtext!!! in any order on the line SSSS SELECT * FROM mytable WHERE (mycolumn LIKE !!!%mytext%!!!) AND (mycolumn LIKE !!!%mysecondtext%!!!)</v>
      </c>
    </row>
    <row r="28" spans="1:8" x14ac:dyDescent="0.25">
      <c r="A28" s="55" t="str">
        <f>VLOOKUP(ROW()-1,Unix!P:Q,2,FALSE)</f>
        <v xml:space="preserve">fgrep -i !!!mytext!!! | fgrep -i !!!mysecondtext!!! ####!+ select line with !!!mytext!!! aswell as !!!mysecondtext!!! on the line (ignore case) SSSS SELECT * FROM mytable WHERE (mycolumn = !!!mytext!!!) AND (mycolumn = !!!mysecondtext!!!) </v>
      </c>
      <c r="B28" s="52" t="str">
        <f>IF(ISERROR(VLOOKUP(SUBSTITUTE(G28,"!!!","'"),Muppix!N:N,1,FALSE))," miss [muppix]","")</f>
        <v/>
      </c>
      <c r="C28" s="52" t="str">
        <f ca="1">IF(ISERROR(VLOOKUP(substitutte(G28,"!!!","'"),SQL!D:D,1,FALSE)),F28,"")</f>
        <v xml:space="preserve"> ***********</v>
      </c>
      <c r="D28" s="52" t="e">
        <f>IF(F28&lt;&gt;"",IF(""=INDEX(Muppix!H:H,MATCH(G28,Muppix!N:N,0),1,1),G28,""),"")</f>
        <v>#N/A</v>
      </c>
      <c r="E28">
        <f t="shared" si="0"/>
        <v>53</v>
      </c>
      <c r="F28" s="20" t="str">
        <f>IFERROR(IF(LEFT(A28,3)="TIP","",IF(LEFT(A28,2)&lt;&gt;"__", VLOOKUP(G28,Muppix!N:N,1,FALSE),""))," ***********")</f>
        <v xml:space="preserve"> ***********</v>
      </c>
      <c r="G28" s="11" t="str">
        <f t="shared" si="1"/>
        <v>fgrep -i !!!mytext!!! | fgrep -i !!!mysecondtext!!!</v>
      </c>
      <c r="H28" s="52" t="str">
        <f t="shared" si="2"/>
        <v>select line with !!!mytext!!! aswell as !!!mysecondtext!!! on the line (ignore case) SSSS SELECT * FROM mytable WHERE (mycolumn = !!!mytext!!!) AND (mycolumn = !!!mysecondtext!!!)</v>
      </c>
    </row>
    <row r="29" spans="1:8" x14ac:dyDescent="0.25">
      <c r="A29" s="55" t="str">
        <f>VLOOKUP(ROW()-1,Unix!P:Q,2,FALSE)</f>
        <v xml:space="preserve">fgrep -i !!!mytext!!!| fgrep -i !!!mysecondtext!!! |fgrep -i !!!mythirdtext!!! ####!+ select line with !!!mytext!!! aswell as !!!mysecondtext!!! aswell as !!!mythirdtext!!! in any order (ignore case) SSSS SELECT * FROM mytable WHERE (mycolumn = !!!mytext!!!) AND (mycolumn = !!!mysecondtext!!!) AND (mycolumn = !!!mythirdtext!!!) </v>
      </c>
      <c r="B29" s="52" t="str">
        <f>IF(ISERROR(VLOOKUP(SUBSTITUTE(G29,"!!!","'"),Muppix!N:N,1,FALSE))," miss [muppix]","")</f>
        <v/>
      </c>
      <c r="C29" s="52" t="str">
        <f ca="1">IF(ISERROR(VLOOKUP(substitutte(G29,"!!!","'"),SQL!D:D,1,FALSE)),F29,"")</f>
        <v xml:space="preserve"> ***********</v>
      </c>
      <c r="D29" s="52" t="e">
        <f>IF(F29&lt;&gt;"",IF(""=INDEX(Muppix!H:H,MATCH(G29,Muppix!N:N,0),1,1),G29,""),"")</f>
        <v>#N/A</v>
      </c>
      <c r="E29">
        <f t="shared" si="0"/>
        <v>80</v>
      </c>
      <c r="F29" s="20" t="str">
        <f>IFERROR(IF(LEFT(A29,3)="TIP","",IF(LEFT(A29,2)&lt;&gt;"__", VLOOKUP(G29,Muppix!N:N,1,FALSE),""))," ***********")</f>
        <v xml:space="preserve"> ***********</v>
      </c>
      <c r="G29" s="11" t="str">
        <f t="shared" si="1"/>
        <v>fgrep -i !!!mytext!!!| fgrep -i !!!mysecondtext!!! |fgrep -i !!!mythirdtext!!!</v>
      </c>
      <c r="H29" s="52" t="str">
        <f t="shared" si="2"/>
        <v>select line with !!!mytext!!! aswell as !!!mysecondtext!!! aswell as !!!mythirdtext!!! in any order (ignore case) SSSS SELECT * FROM mytable WHERE (mycolumn = !!!mytext!!!) AND (mycolumn = !!!mysecondtext!!!) AND (mycolumn = !!!mythirdtext!!!)</v>
      </c>
    </row>
    <row r="30" spans="1:8" x14ac:dyDescent="0.25">
      <c r="A30" s="55" t="str">
        <f>VLOOKUP(ROW()-1,Unix!P:Q,2,FALSE)</f>
        <v xml:space="preserve">fgrep -e !!!mytext!!! -e !!!mysecondtext!!! ####!+ select either !!!mytext!!! or !!!mysecondtext!!! SSSS SELECT * FROM mytable WHERE 0 &lt; COALESCE( NULLIF( PATINDEX( !!!%mytext%!!!, mycolumn),0), NULLIF( PATINDEX( !!!%mysecondtext%!!! ,mycolumn) ,0))  </v>
      </c>
      <c r="B30" s="52" t="str">
        <f>IF(ISERROR(VLOOKUP(SUBSTITUTE(G30,"!!!","'"),Muppix!N:N,1,FALSE))," miss [muppix]","")</f>
        <v/>
      </c>
      <c r="C30" s="52" t="str">
        <f ca="1">IF(ISERROR(VLOOKUP(substitutte(G30,"!!!","'"),SQL!D:D,1,FALSE)),F30,"")</f>
        <v xml:space="preserve"> ***********</v>
      </c>
      <c r="D30" s="52" t="e">
        <f>IF(F30&lt;&gt;"",IF(""=INDEX(Muppix!H:H,MATCH(G30,Muppix!N:N,0),1,1),G30,""),"")</f>
        <v>#N/A</v>
      </c>
      <c r="E30">
        <f t="shared" si="0"/>
        <v>45</v>
      </c>
      <c r="F30" s="20" t="str">
        <f>IFERROR(IF(LEFT(A30,3)="TIP","",IF(LEFT(A30,2)&lt;&gt;"__", VLOOKUP(G30,Muppix!N:N,1,FALSE),""))," ***********")</f>
        <v xml:space="preserve"> ***********</v>
      </c>
      <c r="G30" s="11" t="str">
        <f t="shared" si="1"/>
        <v>fgrep -e !!!mytext!!! -e !!!mysecondtext!!!</v>
      </c>
      <c r="H30" s="52" t="str">
        <f t="shared" si="2"/>
        <v>select either !!!mytext!!! or !!!mysecondtext!!! SSSS SELECT * FROM mytable WHERE 0 &lt; COALESCE( NULLIF( PATINDEX( !!!%mytext%!!!, mycolumn),0), NULLIF( PATINDEX( !!!%mysecondtext%!!! ,mycolumn) ,0))</v>
      </c>
    </row>
    <row r="31" spans="1:8" x14ac:dyDescent="0.25">
      <c r="A31" s="55" t="str">
        <f>VLOOKUP(ROW()-1,Unix!P:Q,2,FALSE)</f>
        <v xml:space="preserve">egrep -i !!!mytext|mysecondtext|mythirdtext!!! ####!+ select line with !!!mytext!!! or !!!mysecondtext!!! or !!!mythirdtext!!!, ignore case SSSS SELECT * FROM mytable WHERE 0 &lt; COALESCE( NULLIF( PATINDEX( !!!%mytext%!!! ,mycolumn),0) ,NULLIF( PATINDEX( !!!%mysecondtext%!!! ,mycolumn),0) ,PATINDEX( !!!%mythirdtext%!!! ,mycolumn))  </v>
      </c>
      <c r="B31" s="52" t="str">
        <f>IF(ISERROR(VLOOKUP(SUBSTITUTE(G31,"!!!","'"),Muppix!N:N,1,FALSE))," miss [muppix]","")</f>
        <v/>
      </c>
      <c r="C31" s="52" t="str">
        <f ca="1">IF(ISERROR(VLOOKUP(substitutte(G31,"!!!","'"),SQL!D:D,1,FALSE)),F31,"")</f>
        <v xml:space="preserve"> ***********</v>
      </c>
      <c r="D31" s="52" t="e">
        <f>IF(F31&lt;&gt;"",IF(""=INDEX(Muppix!H:H,MATCH(G31,Muppix!N:N,0),1,1),G31,""),"")</f>
        <v>#N/A</v>
      </c>
      <c r="E31">
        <f t="shared" si="0"/>
        <v>48</v>
      </c>
      <c r="F31" s="20" t="str">
        <f>IFERROR(IF(LEFT(A31,3)="TIP","",IF(LEFT(A31,2)&lt;&gt;"__", VLOOKUP(G31,Muppix!N:N,1,FALSE),""))," ***********")</f>
        <v xml:space="preserve"> ***********</v>
      </c>
      <c r="G31" s="11" t="str">
        <f t="shared" si="1"/>
        <v>egrep -i !!!mytext|mysecondtext|mythirdtext!!!</v>
      </c>
      <c r="H31" s="52" t="str">
        <f t="shared" si="2"/>
        <v>select line with !!!mytext!!! or !!!mysecondtext!!! or !!!mythirdtext!!!, ignore case SSSS SELECT * FROM mytable WHERE 0 &lt; COALESCE( NULLIF( PATINDEX( !!!%mytext%!!! ,mycolumn),0) ,NULLIF( PATINDEX( !!!%mysecondtext%!!! ,mycolumn),0) ,PATINDEX( !!!%mythirdtext%!!! ,mycolumn))</v>
      </c>
    </row>
    <row r="32" spans="1:8" x14ac:dyDescent="0.25">
      <c r="A32" s="55" t="str">
        <f>VLOOKUP(ROW()-1,Unix!P:Q,2,FALSE)</f>
        <v xml:space="preserve">fgrep -if mylist.txt     ####!+ select any of the texts in the file mylist.txt !!!mytext!!! or !!!mysecondtext!!! or !!!mythirdtext!!! etc TIP: in Windows ensure you run dos2unix on mylist.txt, so Linux can read it SSSS SELECT t1.*,t2.* FROM mytable t1 JOIN mysecondtable t2 ON t1.mycolumn=t2.mycolumn </v>
      </c>
      <c r="B32" s="52" t="str">
        <f>IF(ISERROR(VLOOKUP(SUBSTITUTE(G32,"!!!","'"),Muppix!N:N,1,FALSE))," miss [muppix]","")</f>
        <v/>
      </c>
      <c r="C32" s="52" t="str">
        <f ca="1">IF(ISERROR(VLOOKUP(substitutte(G32,"!!!","'"),SQL!D:D,1,FALSE)),F32,"")</f>
        <v>fgrep -if mylist.txt</v>
      </c>
      <c r="D32" s="52" t="str">
        <f>IF(F32&lt;&gt;"",IF(""=INDEX(Muppix!H:H,MATCH(G32,Muppix!N:N,0),1,1),G32,""),"")</f>
        <v/>
      </c>
      <c r="E32">
        <f t="shared" si="0"/>
        <v>26</v>
      </c>
      <c r="F32" s="20" t="str">
        <f>IFERROR(IF(LEFT(A32,3)="TIP","",IF(LEFT(A32,2)&lt;&gt;"__", VLOOKUP(G32,Muppix!N:N,1,FALSE),""))," ***********")</f>
        <v>fgrep -if mylist.txt</v>
      </c>
      <c r="G32" s="11" t="str">
        <f t="shared" si="1"/>
        <v>fgrep -if mylist.txt</v>
      </c>
      <c r="H32" s="52" t="str">
        <f t="shared" si="2"/>
        <v>select any of the texts in the file mylist.txt !!!mytext!!! or !!!mysecondtext!!! or !!!mythirdtext!!! etc TIP: in Windows ensure you run dos2unix on mylist.txt, so Linux can read it SSSS SELECT t1.*,t2.* FROM mytable t1 JOIN mysecondtable t2 ON t1.mycolumn=t2.mycolumn</v>
      </c>
    </row>
    <row r="33" spans="1:8" x14ac:dyDescent="0.25">
      <c r="A33" s="55" t="str">
        <f>VLOOKUP(ROW()-1,Unix!P:Q,2,FALSE)</f>
        <v xml:space="preserve">fgrep !!!^mytext!!!      ####!+ select line that begin with !!!mytext!!! TIP:may first want to ensure there are no leading spaces SSSS SELECT * FROM mytable WHERE mycolumn LIKE !!!mytext%!!! </v>
      </c>
      <c r="B33" s="52" t="str">
        <f>IF(ISERROR(VLOOKUP(SUBSTITUTE(G33,"!!!","'"),Muppix!N:N,1,FALSE))," miss [muppix]","")</f>
        <v/>
      </c>
      <c r="C33" s="52" t="str">
        <f ca="1">IF(ISERROR(VLOOKUP(substitutte(G33,"!!!","'"),SQL!D:D,1,FALSE)),F33,"")</f>
        <v xml:space="preserve"> ***********</v>
      </c>
      <c r="D33" s="52" t="e">
        <f>IF(F33&lt;&gt;"",IF(""=INDEX(Muppix!H:H,MATCH(G33,Muppix!N:N,0),1,1),G33,""),"")</f>
        <v>#N/A</v>
      </c>
      <c r="E33">
        <f t="shared" si="0"/>
        <v>26</v>
      </c>
      <c r="F33" s="20" t="str">
        <f>IFERROR(IF(LEFT(A33,3)="TIP","",IF(LEFT(A33,2)&lt;&gt;"__", VLOOKUP(G33,Muppix!N:N,1,FALSE),""))," ***********")</f>
        <v xml:space="preserve"> ***********</v>
      </c>
      <c r="G33" s="11" t="str">
        <f t="shared" si="1"/>
        <v>fgrep !!!^mytext!!!</v>
      </c>
      <c r="H33" s="52" t="str">
        <f t="shared" si="2"/>
        <v>select line that begin with !!!mytext!!! TIP:may first want to ensure there are no leading spaces SSSS SELECT * FROM mytable WHERE mycolumn LIKE !!!mytext%!!!</v>
      </c>
    </row>
    <row r="34" spans="1:8" x14ac:dyDescent="0.25">
      <c r="A34" s="55" t="str">
        <f>VLOOKUP(ROW()-1,Unix!P:Q,2,FALSE)</f>
        <v xml:space="preserve">fgrep !!!^mytext[ABCD]!!! ####!+ select line that begin with (range) !!!mytextA!!! or !!!mytextB!!! or !!!mytextC!!! or !!!mytextD!!! SSSS SELECT * FROM mytable WHERE mycolumn LIKE !!!mytext[A-D]%!!! </v>
      </c>
      <c r="B34" s="52" t="str">
        <f>IF(ISERROR(VLOOKUP(SUBSTITUTE(G34,"!!!","'"),Muppix!N:N,1,FALSE))," miss [muppix]","")</f>
        <v/>
      </c>
      <c r="C34" s="52" t="str">
        <f ca="1">IF(ISERROR(VLOOKUP(substitutte(G34,"!!!","'"),SQL!D:D,1,FALSE)),F34,"")</f>
        <v xml:space="preserve"> ***********</v>
      </c>
      <c r="D34" s="52" t="e">
        <f>IF(F34&lt;&gt;"",IF(""=INDEX(Muppix!H:H,MATCH(G34,Muppix!N:N,0),1,1),G34,""),"")</f>
        <v>#N/A</v>
      </c>
      <c r="E34">
        <f t="shared" si="0"/>
        <v>27</v>
      </c>
      <c r="F34" s="20" t="str">
        <f>IFERROR(IF(LEFT(A34,3)="TIP","",IF(LEFT(A34,2)&lt;&gt;"__", VLOOKUP(G34,Muppix!N:N,1,FALSE),""))," ***********")</f>
        <v xml:space="preserve"> ***********</v>
      </c>
      <c r="G34" s="11" t="str">
        <f t="shared" si="1"/>
        <v>fgrep !!!^mytext[ABCD]!!!</v>
      </c>
      <c r="H34" s="52" t="str">
        <f t="shared" si="2"/>
        <v>select line that begin with (range) !!!mytextA!!! or !!!mytextB!!! or !!!mytextC!!! or !!!mytextD!!! SSSS SELECT * FROM mytable WHERE mycolumn LIKE !!!mytext[A-D]%!!!</v>
      </c>
    </row>
    <row r="35" spans="1:8" x14ac:dyDescent="0.25">
      <c r="A35" s="55" t="str">
        <f>VLOOKUP(ROW()-1,Unix!P:Q,2,FALSE)</f>
        <v xml:space="preserve">fgrep !!!mytext$!!!      ####!+ select line ending with !!!mytext!!! SSSS SELECT * FROM mytable WHERE mycolumn LIKE !!!%mytext!!! </v>
      </c>
      <c r="B35" s="52" t="str">
        <f>IF(ISERROR(VLOOKUP(SUBSTITUTE(G35,"!!!","'"),Muppix!N:N,1,FALSE))," miss [muppix]","")</f>
        <v/>
      </c>
      <c r="C35" s="52" t="str">
        <f ca="1">IF(ISERROR(VLOOKUP(substitutte(G35,"!!!","'"),SQL!D:D,1,FALSE)),F35,"")</f>
        <v xml:space="preserve"> ***********</v>
      </c>
      <c r="D35" s="52" t="e">
        <f>IF(F35&lt;&gt;"",IF(""=INDEX(Muppix!H:H,MATCH(G35,Muppix!N:N,0),1,1),G35,""),"")</f>
        <v>#N/A</v>
      </c>
      <c r="E35">
        <f t="shared" si="0"/>
        <v>26</v>
      </c>
      <c r="F35" s="20" t="str">
        <f>IFERROR(IF(LEFT(A35,3)="TIP","",IF(LEFT(A35,2)&lt;&gt;"__", VLOOKUP(G35,Muppix!N:N,1,FALSE),""))," ***********")</f>
        <v xml:space="preserve"> ***********</v>
      </c>
      <c r="G35" s="11" t="str">
        <f t="shared" si="1"/>
        <v>fgrep !!!mytext$!!!</v>
      </c>
      <c r="H35" s="52" t="str">
        <f t="shared" si="2"/>
        <v>select line ending with !!!mytext!!! SSSS SELECT * FROM mytable WHERE mycolumn LIKE !!!%mytext!!!</v>
      </c>
    </row>
    <row r="36" spans="1:8" x14ac:dyDescent="0.25">
      <c r="A36" s="55" t="str">
        <f>VLOOKUP(ROW()-1,Unix!P:Q,2,FALSE)</f>
        <v xml:space="preserve">awk !!!$0 ~/mytext.*mysecondtext/!!! ####!+ select line where !!!mytext!!! is before !!!mysecondtext!!!, !!!mysecondtext!!! after !!!mytext!!! SSSS SELECT mycolumn FROM mytable WHERE LEFT( mycolumn, CHARINDEX( !!!mysecondtext!!! , mycolumn)) LIKE !!!%mytext%!!!  </v>
      </c>
      <c r="B36" s="52" t="str">
        <f>IF(ISERROR(VLOOKUP(SUBSTITUTE(G36,"!!!","'"),Muppix!N:N,1,FALSE))," miss [muppix]","")</f>
        <v/>
      </c>
      <c r="C36" s="52" t="str">
        <f ca="1">IF(ISERROR(VLOOKUP(substitutte(G36,"!!!","'"),SQL!D:D,1,FALSE)),F36,"")</f>
        <v xml:space="preserve"> ***********</v>
      </c>
      <c r="D36" s="52" t="e">
        <f>IF(F36&lt;&gt;"",IF(""=INDEX(Muppix!H:H,MATCH(G36,Muppix!N:N,0),1,1),G36,""),"")</f>
        <v>#N/A</v>
      </c>
      <c r="E36">
        <f t="shared" si="0"/>
        <v>38</v>
      </c>
      <c r="F36" s="20" t="str">
        <f>IFERROR(IF(LEFT(A36,3)="TIP","",IF(LEFT(A36,2)&lt;&gt;"__", VLOOKUP(G36,Muppix!N:N,1,FALSE),""))," ***********")</f>
        <v xml:space="preserve"> ***********</v>
      </c>
      <c r="G36" s="11" t="str">
        <f t="shared" si="1"/>
        <v>awk !!!$0 @/mytext.*mysecondtext/!!!</v>
      </c>
      <c r="H36" s="52" t="str">
        <f t="shared" si="2"/>
        <v>select line where !!!mytext!!! is before !!!mysecondtext!!!, !!!mysecondtext!!! after !!!mytext!!! SSSS SELECT mycolumn FROM mytable WHERE LEFT( mycolumn, CHARINDEX( !!!mysecondtext!!! , mycolumn)) LIKE !!!%mytext%!!!</v>
      </c>
    </row>
    <row r="37" spans="1:8" x14ac:dyDescent="0.25">
      <c r="A37" s="55" t="str">
        <f>VLOOKUP(ROW()-1,Unix!P:Q,2,FALSE)</f>
        <v xml:space="preserve">awk !!!$0 ~/mytext.*mytext/!!! ####!+ select line where !!!mytext!!! appears twice or more often - second occurrence SSSS SELECT * FROM #temp WHERE LEN(REPLACE( mycolumn, !!!mytext!!!,!!!?!!!))- LEN(REPLACE( mycolumn, !!!text!!!,!!!!!!))&gt;=2 </v>
      </c>
      <c r="B37" s="52" t="str">
        <f>IF(ISERROR(VLOOKUP(SUBSTITUTE(G37,"!!!","'"),Muppix!N:N,1,FALSE))," miss [muppix]","")</f>
        <v/>
      </c>
      <c r="C37" s="52" t="str">
        <f ca="1">IF(ISERROR(VLOOKUP(substitutte(G37,"!!!","'"),SQL!D:D,1,FALSE)),F37,"")</f>
        <v xml:space="preserve"> ***********</v>
      </c>
      <c r="D37" s="52" t="e">
        <f>IF(F37&lt;&gt;"",IF(""=INDEX(Muppix!H:H,MATCH(G37,Muppix!N:N,0),1,1),G37,""),"")</f>
        <v>#N/A</v>
      </c>
      <c r="E37">
        <f t="shared" si="0"/>
        <v>32</v>
      </c>
      <c r="F37" s="20" t="str">
        <f>IFERROR(IF(LEFT(A37,3)="TIP","",IF(LEFT(A37,2)&lt;&gt;"__", VLOOKUP(G37,Muppix!N:N,1,FALSE),""))," ***********")</f>
        <v xml:space="preserve"> ***********</v>
      </c>
      <c r="G37" s="11" t="str">
        <f t="shared" si="1"/>
        <v>awk !!!$0 @/mytext.*mytext/!!!</v>
      </c>
      <c r="H37" s="52" t="str">
        <f t="shared" si="2"/>
        <v>select line where !!!mytext!!! appears twice or more often - second occurrence SSSS SELECT * FROM #temp WHERE LEN(REPLACE( mycolumn, !!!mytext!!!,!!!?!!!))- LEN(REPLACE( mycolumn, !!!text!!!,!!!!!!))&gt;=2</v>
      </c>
    </row>
    <row r="38" spans="1:8" x14ac:dyDescent="0.25">
      <c r="A38" s="55" t="str">
        <f>VLOOKUP(ROW()-1,Unix!P:Q,2,FALSE)</f>
        <v xml:space="preserve">egrep !!!\bmytext\w*\b!!! ####!+ select line with word/column beginning with !!!mytext!!! ie: !!!mytextualisation !!! </v>
      </c>
      <c r="B38" s="52" t="str">
        <f>IF(ISERROR(VLOOKUP(SUBSTITUTE(G38,"!!!","'"),Muppix!N:N,1,FALSE))," miss [muppix]","")</f>
        <v/>
      </c>
      <c r="C38" s="52" t="str">
        <f ca="1">IF(ISERROR(VLOOKUP(substitutte(G38,"!!!","'"),SQL!D:D,1,FALSE)),F38,"")</f>
        <v xml:space="preserve"> ***********</v>
      </c>
      <c r="D38" s="52" t="e">
        <f>IF(F38&lt;&gt;"",IF(""=INDEX(Muppix!H:H,MATCH(G38,Muppix!N:N,0),1,1),G38,""),"")</f>
        <v>#N/A</v>
      </c>
      <c r="E38">
        <f t="shared" si="0"/>
        <v>27</v>
      </c>
      <c r="F38" s="20" t="str">
        <f>IFERROR(IF(LEFT(A38,3)="TIP","",IF(LEFT(A38,2)&lt;&gt;"__", VLOOKUP(G38,Muppix!N:N,1,FALSE),""))," ***********")</f>
        <v xml:space="preserve"> ***********</v>
      </c>
      <c r="G38" s="11" t="str">
        <f t="shared" si="1"/>
        <v>egrep !!!\bmytext\w*\b!!!</v>
      </c>
      <c r="H38" s="52" t="str">
        <f t="shared" si="2"/>
        <v>select line with word/column beginning with !!!mytext!!! ie: !!!mytextualisation !!!</v>
      </c>
    </row>
    <row r="39" spans="1:8" x14ac:dyDescent="0.25">
      <c r="A39" s="55" t="str">
        <f>VLOOKUP(ROW()-1,Unix!P:Q,2,FALSE)</f>
        <v xml:space="preserve">egrep !!!\b\w*mytext\b!!! ####!+ select line with word/column ending in !!!mytext!!!. ie: find words/columns ending in !!!ion!!! !!!ing!!! SSSS SELECT * FROM mytable WHERE (mycolumn+!!! !!!) LIKE !!!%mytext %!!! </v>
      </c>
      <c r="B39" s="52" t="str">
        <f>IF(ISERROR(VLOOKUP(SUBSTITUTE(G39,"!!!","'"),Muppix!N:N,1,FALSE))," miss [muppix]","")</f>
        <v/>
      </c>
      <c r="C39" s="52" t="str">
        <f ca="1">IF(ISERROR(VLOOKUP(substitutte(G39,"!!!","'"),SQL!D:D,1,FALSE)),F39,"")</f>
        <v xml:space="preserve"> ***********</v>
      </c>
      <c r="D39" s="52" t="e">
        <f>IF(F39&lt;&gt;"",IF(""=INDEX(Muppix!H:H,MATCH(G39,Muppix!N:N,0),1,1),G39,""),"")</f>
        <v>#N/A</v>
      </c>
      <c r="E39">
        <f t="shared" si="0"/>
        <v>27</v>
      </c>
      <c r="F39" s="20" t="str">
        <f>IFERROR(IF(LEFT(A39,3)="TIP","",IF(LEFT(A39,2)&lt;&gt;"__", VLOOKUP(G39,Muppix!N:N,1,FALSE),""))," ***********")</f>
        <v xml:space="preserve"> ***********</v>
      </c>
      <c r="G39" s="11" t="str">
        <f t="shared" si="1"/>
        <v>egrep !!!\b\w*mytext\b!!!</v>
      </c>
      <c r="H39" s="52" t="str">
        <f t="shared" si="2"/>
        <v>select line with word/column ending in !!!mytext!!!. ie: find words/columns ending in !!!ion!!! !!!ing!!! SSSS SELECT * FROM mytable WHERE (mycolumn+!!! !!!) LIKE !!!%mytext %!!!</v>
      </c>
    </row>
    <row r="40" spans="1:8" x14ac:dyDescent="0.25">
      <c r="A40" s="55" t="str">
        <f>VLOOKUP(ROW()-1,Unix!P:Q,2,FALSE)</f>
        <v xml:space="preserve">______________select a section of lines [lines above below mytext after blankline between mysecondtext] </v>
      </c>
      <c r="B40" s="52" t="str">
        <f>IF(ISERROR(VLOOKUP(SUBSTITUTE(G40,"!!!","'"),Muppix!N:N,1,FALSE))," miss [muppix]","")</f>
        <v/>
      </c>
      <c r="C40" s="52" t="str">
        <f ca="1">IF(ISERROR(VLOOKUP(substitutte(G40,"!!!","'"),SQL!D:D,1,FALSE)),F40,"")</f>
        <v/>
      </c>
      <c r="D40" s="52" t="str">
        <f>IF(F40&lt;&gt;"",IF(""=INDEX(Muppix!H:H,MATCH(G40,Muppix!N:N,0),1,1),G40,""),"")</f>
        <v/>
      </c>
      <c r="E40" t="str">
        <f t="shared" si="0"/>
        <v/>
      </c>
      <c r="F40" s="20" t="str">
        <f>IFERROR(IF(LEFT(A40,3)="TIP","",IF(LEFT(A40,2)&lt;&gt;"__", VLOOKUP(G40,Muppix!N:N,1,FALSE),""))," ***********")</f>
        <v/>
      </c>
      <c r="G40" s="11" t="str">
        <f t="shared" si="1"/>
        <v/>
      </c>
      <c r="H40" s="52" t="str">
        <f t="shared" si="2"/>
        <v/>
      </c>
    </row>
    <row r="41" spans="1:8" x14ac:dyDescent="0.25">
      <c r="A41" s="55" t="str">
        <f>VLOOKUP(ROW()-1,Unix!P:Q,2,FALSE)</f>
        <v xml:space="preserve">awk !!!IGNORECASE=1;{print $0;if (match($0,"mytext"))exit}!!! ####!+ select begin lines above and including 1st occurrence of !!!mytext!!!,(ignore case) delete lines below </v>
      </c>
      <c r="B41" s="52" t="str">
        <f>IF(ISERROR(VLOOKUP(SUBSTITUTE(G41,"!!!","'"),Muppix!N:N,1,FALSE))," miss [muppix]","")</f>
        <v/>
      </c>
      <c r="C41" s="52" t="str">
        <f ca="1">IF(ISERROR(VLOOKUP(substitutte(G41,"!!!","'"),SQL!D:D,1,FALSE)),F41,"")</f>
        <v xml:space="preserve"> ***********</v>
      </c>
      <c r="D41" s="52" t="e">
        <f>IF(F41&lt;&gt;"",IF(""=INDEX(Muppix!H:H,MATCH(G41,Muppix!N:N,0),1,1),G41,""),"")</f>
        <v>#N/A</v>
      </c>
      <c r="E41">
        <f t="shared" si="0"/>
        <v>63</v>
      </c>
      <c r="F41" s="20" t="str">
        <f>IFERROR(IF(LEFT(A41,3)="TIP","",IF(LEFT(A41,2)&lt;&gt;"__", VLOOKUP(G41,Muppix!N:N,1,FALSE),""))," ***********")</f>
        <v xml:space="preserve"> ***********</v>
      </c>
      <c r="G41" s="11" t="str">
        <f t="shared" si="1"/>
        <v>awk !!!IGNORECASE=1;{print $0;if (match($0,"mytext"))exit}!!!</v>
      </c>
      <c r="H41" s="52" t="str">
        <f t="shared" si="2"/>
        <v>select begin lines above and including 1st occurrence of !!!mytext!!!,(ignore case) delete lines below</v>
      </c>
    </row>
    <row r="42" spans="1:8" x14ac:dyDescent="0.25">
      <c r="A42" s="55" t="str">
        <f>VLOOKUP(ROW()-1,Unix!P:Q,2,FALSE)</f>
        <v xml:space="preserve">sed !!!/mytext/,/&lt;\/p&gt;/d!!! ####!+ select beginning lines above !!!mytext!!!, delete lines below !!!mytext!!! SSSS SELECT TOP (SELECT TOP 1 myrow FROM (SELECT ROW_NUMBER() OVER (ORDER BY (SELECT 100)) AS myrow,* FROM mytable) X WHERE mycolumn LIKE !!!%mytext%!!!) * FROM mytable </v>
      </c>
      <c r="B42" s="52" t="str">
        <f>IF(ISERROR(VLOOKUP(SUBSTITUTE(G42,"!!!","'"),Muppix!N:N,1,FALSE))," miss [muppix]","")</f>
        <v/>
      </c>
      <c r="C42" s="52" t="str">
        <f ca="1">IF(ISERROR(VLOOKUP(substitutte(G42,"!!!","'"),SQL!D:D,1,FALSE)),F42,"")</f>
        <v xml:space="preserve"> ***********</v>
      </c>
      <c r="D42" s="52" t="e">
        <f>IF(F42&lt;&gt;"",IF(""=INDEX(Muppix!H:H,MATCH(G42,Muppix!N:N,0),1,1),G42,""),"")</f>
        <v>#N/A</v>
      </c>
      <c r="E42">
        <f t="shared" si="0"/>
        <v>29</v>
      </c>
      <c r="F42" s="20" t="str">
        <f>IFERROR(IF(LEFT(A42,3)="TIP","",IF(LEFT(A42,2)&lt;&gt;"__", VLOOKUP(G42,Muppix!N:N,1,FALSE),""))," ***********")</f>
        <v xml:space="preserve"> ***********</v>
      </c>
      <c r="G42" s="11" t="str">
        <f t="shared" si="1"/>
        <v>sed !!!/mytext/,/&lt;\/p&gt;/d!!!</v>
      </c>
      <c r="H42" s="52" t="str">
        <f t="shared" si="2"/>
        <v>select beginning lines above !!!mytext!!!, delete lines below !!!mytext!!! SSSS SELECT TOP (SELECT TOP 1 myrow FROM (SELECT ROW_NUMBER() OVER (ORDER BY (SELECT 100)) AS myrow,* FROM mytable) X WHERE mycolumn LIKE !!!%mytext%!!!) * FROM mytable</v>
      </c>
    </row>
    <row r="43" spans="1:8" x14ac:dyDescent="0.25">
      <c r="A43" s="55" t="str">
        <f>VLOOKUP(ROW()-1,Unix!P:Q,2,FALSE)</f>
        <v xml:space="preserve">sed -n !!!/mytext/,$p!!! ####!+ select lines below !!!mytext!!! to end of file, including !!!mytext!!!. delete beginning lines above !!!mytext!!! SSSS SELECT * FROM (SELECT *,ROW_NUMBER() OVER (ORDER BY (SELECT 100)) AS myrow FROM mytable) Y WHERE myrow&gt;(SELECT TOP 1 myrow FROM (SELECT *,ROW_NUMBER() OVER (ORDER BY (SELECT 100)) AS myrow FROM mytable) X WHERE mycolumn LIKE !!!%mytext%!!!) </v>
      </c>
      <c r="B43" s="52" t="str">
        <f>IF(ISERROR(VLOOKUP(SUBSTITUTE(G43,"!!!","'"),Muppix!N:N,1,FALSE))," miss [muppix]","")</f>
        <v/>
      </c>
      <c r="C43" s="52" t="str">
        <f ca="1">IF(ISERROR(VLOOKUP(substitutte(G43,"!!!","'"),SQL!D:D,1,FALSE)),F43,"")</f>
        <v xml:space="preserve"> ***********</v>
      </c>
      <c r="D43" s="52" t="e">
        <f>IF(F43&lt;&gt;"",IF(""=INDEX(Muppix!H:H,MATCH(G43,Muppix!N:N,0),1,1),G43,""),"")</f>
        <v>#N/A</v>
      </c>
      <c r="E43">
        <f t="shared" si="0"/>
        <v>26</v>
      </c>
      <c r="F43" s="20" t="str">
        <f>IFERROR(IF(LEFT(A43,3)="TIP","",IF(LEFT(A43,2)&lt;&gt;"__", VLOOKUP(G43,Muppix!N:N,1,FALSE),""))," ***********")</f>
        <v xml:space="preserve"> ***********</v>
      </c>
      <c r="G43" s="11" t="str">
        <f t="shared" si="1"/>
        <v>sed -n !!!/mytext/,$p!!!</v>
      </c>
      <c r="H43" s="52" t="str">
        <f t="shared" si="2"/>
        <v>select lines below !!!mytext!!! to end of file, including !!!mytext!!!. delete beginning lines above !!!mytext!!! SSSS SELECT * FROM (SELECT *,ROW_NUMBER() OVER (ORDER BY (SELECT 100)) AS myrow FROM mytable) Y WHERE myrow&gt;(SELECT TOP 1 myrow FROM (SELECT *,ROW_NUMBER() OVER (ORDER BY (SELECT 100)) AS myrow FROM mytable) X WHERE mycolumn LIKE !!!%mytext%!!!)</v>
      </c>
    </row>
    <row r="44" spans="1:8" x14ac:dyDescent="0.25">
      <c r="A44" s="55" t="str">
        <f>VLOOKUP(ROW()-1,Unix!P:Q,2,FALSE)</f>
        <v xml:space="preserve">awk !!!match($0,"mytext"),match($0,"mysecondtext")!!! ####!+ select section of lines between / below !!!mytext!!! and !!!mysecondtext!!! </v>
      </c>
      <c r="B44" s="52" t="str">
        <f>IF(ISERROR(VLOOKUP(SUBSTITUTE(G44,"!!!","'"),Muppix!N:N,1,FALSE))," miss [muppix]","")</f>
        <v/>
      </c>
      <c r="C44" s="52" t="str">
        <f ca="1">IF(ISERROR(VLOOKUP(substitutte(G44,"!!!","'"),SQL!D:D,1,FALSE)),F44,"")</f>
        <v xml:space="preserve"> ***********</v>
      </c>
      <c r="D44" s="52" t="e">
        <f>IF(F44&lt;&gt;"",IF(""=INDEX(Muppix!H:H,MATCH(G44,Muppix!N:N,0),1,1),G44,""),"")</f>
        <v>#N/A</v>
      </c>
      <c r="E44">
        <f t="shared" si="0"/>
        <v>55</v>
      </c>
      <c r="F44" s="20" t="str">
        <f>IFERROR(IF(LEFT(A44,3)="TIP","",IF(LEFT(A44,2)&lt;&gt;"__", VLOOKUP(G44,Muppix!N:N,1,FALSE),""))," ***********")</f>
        <v xml:space="preserve"> ***********</v>
      </c>
      <c r="G44" s="11" t="str">
        <f t="shared" si="1"/>
        <v>awk !!!match($0,"mytext"),match($0,"mysecondtext")!!!</v>
      </c>
      <c r="H44" s="52" t="str">
        <f t="shared" si="2"/>
        <v>select section of lines between / below !!!mytext!!! and !!!mysecondtext!!!</v>
      </c>
    </row>
    <row r="45" spans="1:8" x14ac:dyDescent="0.25">
      <c r="A45" s="55" t="str">
        <f>VLOOKUP(ROW()-1,Unix!P:Q,2,FALSE)</f>
        <v xml:space="preserve">awk !!!$2=="mytext",$2=="mysecondtext" !!! ####!+ select section of lines between the beginning line with !!!mytext!!! in second column to !!!mysecondtext!!! in second column </v>
      </c>
      <c r="B45" s="52" t="str">
        <f>IF(ISERROR(VLOOKUP(SUBSTITUTE(G45,"!!!","'"),Muppix!N:N,1,FALSE))," miss [muppix]","")</f>
        <v/>
      </c>
      <c r="C45" s="52" t="str">
        <f ca="1">IF(ISERROR(VLOOKUP(substitutte(G45,"!!!","'"),SQL!D:D,1,FALSE)),F45,"")</f>
        <v xml:space="preserve"> ***********</v>
      </c>
      <c r="D45" s="52" t="e">
        <f>IF(F45&lt;&gt;"",IF(""=INDEX(Muppix!H:H,MATCH(G45,Muppix!N:N,0),1,1),G45,""),"")</f>
        <v>#N/A</v>
      </c>
      <c r="E45">
        <f t="shared" si="0"/>
        <v>44</v>
      </c>
      <c r="F45" s="20" t="str">
        <f>IFERROR(IF(LEFT(A45,3)="TIP","",IF(LEFT(A45,2)&lt;&gt;"__", VLOOKUP(G45,Muppix!N:N,1,FALSE),""))," ***********")</f>
        <v xml:space="preserve"> ***********</v>
      </c>
      <c r="G45" s="11" t="str">
        <f t="shared" si="1"/>
        <v>awk !!!$2=="mytext",$2=="mysecondtext" !!!</v>
      </c>
      <c r="H45" s="52" t="str">
        <f t="shared" si="2"/>
        <v>select section of lines between the beginning line with !!!mytext!!! in second column to !!!mysecondtext!!! in second column</v>
      </c>
    </row>
    <row r="46" spans="1:8" x14ac:dyDescent="0.25">
      <c r="A46" s="55" t="str">
        <f>VLOOKUP(ROW()-1,Unix!P:Q,2,FALSE)</f>
        <v xml:space="preserve">awk !!!{if ((p==0)&amp;&amp;match($0,"mytext")){p=3} else {if(p&lt;=2) {print $0} else {if ((p==3)&amp;&amp;match($0,"mysecondtext")) p=1}}}!!! ####!+ delete section lines between begin !!!mytext!!! and !!!mysecondtext!!! </v>
      </c>
      <c r="B46" s="52" t="str">
        <f>IF(ISERROR(VLOOKUP(SUBSTITUTE(G46,"!!!","'"),Muppix!N:N,1,FALSE))," miss [muppix]","")</f>
        <v/>
      </c>
      <c r="C46" s="52" t="str">
        <f ca="1">IF(ISERROR(VLOOKUP(substitutte(G46,"!!!","'"),SQL!D:D,1,FALSE)),F46,"")</f>
        <v xml:space="preserve"> ***********</v>
      </c>
      <c r="D46" s="52" t="e">
        <f>IF(F46&lt;&gt;"",IF(""=INDEX(Muppix!H:H,MATCH(G46,Muppix!N:N,0),1,1),G46,""),"")</f>
        <v>#N/A</v>
      </c>
      <c r="E46">
        <f t="shared" si="0"/>
        <v>126</v>
      </c>
      <c r="F46" s="20" t="str">
        <f>IFERROR(IF(LEFT(A46,3)="TIP","",IF(LEFT(A46,2)&lt;&gt;"__", VLOOKUP(G46,Muppix!N:N,1,FALSE),""))," ***********")</f>
        <v xml:space="preserve"> ***********</v>
      </c>
      <c r="G46" s="11" t="str">
        <f t="shared" si="1"/>
        <v>awk !!!{if ((p==0)&amp;&amp;match($0,"mytext")){p=3} else {if(p&lt;=2) {print $0} else {if ((p==3)&amp;&amp;match($0,"mysecondtext")) p=1}}}!!!</v>
      </c>
      <c r="H46" s="52" t="str">
        <f t="shared" si="2"/>
        <v>delete section lines between begin !!!mytext!!! and !!!mysecondtext!!!</v>
      </c>
    </row>
    <row r="47" spans="1:8" x14ac:dyDescent="0.25">
      <c r="A47" s="55" t="str">
        <f>VLOOKUP(ROW()-1,Unix!P:Q,2,FALSE)</f>
        <v xml:space="preserve">tr !!!\n!!! !!!£!!! | sed !!!s/mytext.*mysecondtext//g!!! | tr !!!£!!! !!!\n!!! ####!+ delete section lines between begin !!!mytext!!! and end occurrence of !!!mysecondtext!!! </v>
      </c>
      <c r="B47" s="52" t="str">
        <f>IF(ISERROR(VLOOKUP(SUBSTITUTE(G47,"!!!","'"),Muppix!N:N,1,FALSE))," miss [muppix]","")</f>
        <v/>
      </c>
      <c r="C47" s="52" t="str">
        <f ca="1">IF(ISERROR(VLOOKUP(substitutte(G47,"!!!","'"),SQL!D:D,1,FALSE)),F47,"")</f>
        <v xml:space="preserve"> ***********</v>
      </c>
      <c r="D47" s="52" t="e">
        <f>IF(F47&lt;&gt;"",IF(""=INDEX(Muppix!H:H,MATCH(G47,Muppix!N:N,0),1,1),G47,""),"")</f>
        <v>#N/A</v>
      </c>
      <c r="E47">
        <f t="shared" si="0"/>
        <v>81</v>
      </c>
      <c r="F47" s="20" t="str">
        <f>IFERROR(IF(LEFT(A47,3)="TIP","",IF(LEFT(A47,2)&lt;&gt;"__", VLOOKUP(G47,Muppix!N:N,1,FALSE),""))," ***********")</f>
        <v xml:space="preserve"> ***********</v>
      </c>
      <c r="G47" s="11" t="str">
        <f t="shared" si="1"/>
        <v>tr !!!\n!!! !!!£!!! | sed !!!s/mytext.*mysecondtext//g!!! | tr !!!£!!! !!!\n!!!</v>
      </c>
      <c r="H47" s="52" t="str">
        <f t="shared" si="2"/>
        <v>delete section lines between begin !!!mytext!!! and end occurrence of !!!mysecondtext!!!</v>
      </c>
    </row>
    <row r="48" spans="1:8" x14ac:dyDescent="0.25">
      <c r="A48" s="55" t="str">
        <f>VLOOKUP(ROW()-1,Unix!P:Q,2,FALSE)</f>
        <v xml:space="preserve">______________delete lines    [begin end above below duplicate blanklines] </v>
      </c>
      <c r="B48" s="52" t="str">
        <f>IF(ISERROR(VLOOKUP(SUBSTITUTE(G48,"!!!","'"),Muppix!N:N,1,FALSE))," miss [muppix]","")</f>
        <v/>
      </c>
      <c r="C48" s="52" t="str">
        <f ca="1">IF(ISERROR(VLOOKUP(substitutte(G48,"!!!","'"),SQL!D:D,1,FALSE)),F48,"")</f>
        <v/>
      </c>
      <c r="D48" s="52" t="str">
        <f>IF(F48&lt;&gt;"",IF(""=INDEX(Muppix!H:H,MATCH(G48,Muppix!N:N,0),1,1),G48,""),"")</f>
        <v/>
      </c>
      <c r="E48" t="str">
        <f t="shared" si="0"/>
        <v/>
      </c>
      <c r="F48" s="20" t="str">
        <f>IFERROR(IF(LEFT(A48,3)="TIP","",IF(LEFT(A48,2)&lt;&gt;"__", VLOOKUP(G48,Muppix!N:N,1,FALSE),""))," ***********")</f>
        <v/>
      </c>
      <c r="G48" s="11" t="str">
        <f t="shared" si="1"/>
        <v/>
      </c>
      <c r="H48" s="52" t="str">
        <f t="shared" si="2"/>
        <v/>
      </c>
    </row>
    <row r="49" spans="1:8" x14ac:dyDescent="0.25">
      <c r="A49" s="55" t="str">
        <f>VLOOKUP(ROW()-1,Unix!P:Q,2,FALSE)</f>
        <v xml:space="preserve">sed !!!1 d!!!            ####!+ delete just the beginning (fixed) line, select below beginning line SSSS SELECT * FROM (SELECT ROW_NUMBER() OVER (ORDER BY mycolumn) AS myrow, * FROM mytable ) X WHERE myrow &gt;1 </v>
      </c>
      <c r="B49" s="52" t="str">
        <f>IF(ISERROR(VLOOKUP(SUBSTITUTE(G49,"!!!","'"),Muppix!N:N,1,FALSE))," miss [muppix]","")</f>
        <v/>
      </c>
      <c r="C49" s="52" t="str">
        <f ca="1">IF(ISERROR(VLOOKUP(substitutte(G49,"!!!","'"),SQL!D:D,1,FALSE)),F49,"")</f>
        <v xml:space="preserve"> ***********</v>
      </c>
      <c r="D49" s="52" t="e">
        <f>IF(F49&lt;&gt;"",IF(""=INDEX(Muppix!H:H,MATCH(G49,Muppix!N:N,0),1,1),G49,""),"")</f>
        <v>#N/A</v>
      </c>
      <c r="E49">
        <f t="shared" si="0"/>
        <v>26</v>
      </c>
      <c r="F49" s="20" t="str">
        <f>IFERROR(IF(LEFT(A49,3)="TIP","",IF(LEFT(A49,2)&lt;&gt;"__", VLOOKUP(G49,Muppix!N:N,1,FALSE),""))," ***********")</f>
        <v xml:space="preserve"> ***********</v>
      </c>
      <c r="G49" s="11" t="str">
        <f t="shared" si="1"/>
        <v>sed !!!1 d!!!</v>
      </c>
      <c r="H49" s="52" t="str">
        <f t="shared" si="2"/>
        <v>delete just the beginning (fixed) line, select below beginning line SSSS SELECT * FROM (SELECT ROW_NUMBER() OVER (ORDER BY mycolumn) AS myrow, * FROM mytable ) X WHERE myrow &gt;1</v>
      </c>
    </row>
    <row r="50" spans="1:8" x14ac:dyDescent="0.25">
      <c r="A50" s="55" t="str">
        <f>VLOOKUP(ROW()-1,Unix!P:Q,2,FALSE)</f>
        <v xml:space="preserve">sed !!!$d!!!             ####!+ delete just the end (fixed) line, select lines above SSSS SELECT * FROM (SELECT ROW_NUMBER() OVER (ORDER BY mycolumn) AS myrow, * FROM mytable ) X WHERE myrow &lt; (SELECT COUNT(*) FROM mytable)-1 </v>
      </c>
      <c r="B50" s="52" t="str">
        <f>IF(ISERROR(VLOOKUP(SUBSTITUTE(G50,"!!!","'"),Muppix!N:N,1,FALSE))," miss [muppix]","")</f>
        <v/>
      </c>
      <c r="C50" s="52" t="str">
        <f ca="1">IF(ISERROR(VLOOKUP(substitutte(G50,"!!!","'"),SQL!D:D,1,FALSE)),F50,"")</f>
        <v xml:space="preserve"> ***********</v>
      </c>
      <c r="D50" s="52" t="e">
        <f>IF(F50&lt;&gt;"",IF(""=INDEX(Muppix!H:H,MATCH(G50,Muppix!N:N,0),1,1),G50,""),"")</f>
        <v>#N/A</v>
      </c>
      <c r="E50">
        <f t="shared" si="0"/>
        <v>26</v>
      </c>
      <c r="F50" s="20" t="str">
        <f>IFERROR(IF(LEFT(A50,3)="TIP","",IF(LEFT(A50,2)&lt;&gt;"__", VLOOKUP(G50,Muppix!N:N,1,FALSE),""))," ***********")</f>
        <v xml:space="preserve"> ***********</v>
      </c>
      <c r="G50" s="11" t="str">
        <f t="shared" si="1"/>
        <v>sed !!!$d!!!</v>
      </c>
      <c r="H50" s="52" t="str">
        <f t="shared" si="2"/>
        <v>delete just the end (fixed) line, select lines above SSSS SELECT * FROM (SELECT ROW_NUMBER() OVER (ORDER BY mycolumn) AS myrow, * FROM mytable ) X WHERE myrow &lt; (SELECT COUNT(*) FROM mytable)-1</v>
      </c>
    </row>
    <row r="51" spans="1:8" x14ac:dyDescent="0.25">
      <c r="A51" s="55" t="str">
        <f>VLOOKUP(ROW()-1,Unix!P:Q,2,FALSE)</f>
        <v xml:space="preserve">fgrep -iv !!!mytext!!!   ####!+ delete line if !!!mytext!!! is somewhere on the line (ignore case) TIP: first dble check which line will be deleted by running: fgrep -i !!!mytext!!! SSSS SELECT * FROM mytable WHERE NOT mycolumn LIKE !!!%mytext%!!! </v>
      </c>
      <c r="B51" s="52" t="str">
        <f>IF(ISERROR(VLOOKUP(SUBSTITUTE(G51,"!!!","'"),Muppix!N:N,1,FALSE))," miss [muppix]","")</f>
        <v/>
      </c>
      <c r="C51" s="52" t="str">
        <f ca="1">IF(ISERROR(VLOOKUP(substitutte(G51,"!!!","'"),SQL!D:D,1,FALSE)),F51,"")</f>
        <v xml:space="preserve"> ***********</v>
      </c>
      <c r="D51" s="52" t="e">
        <f>IF(F51&lt;&gt;"",IF(""=INDEX(Muppix!H:H,MATCH(G51,Muppix!N:N,0),1,1),G51,""),"")</f>
        <v>#N/A</v>
      </c>
      <c r="E51">
        <f t="shared" si="0"/>
        <v>26</v>
      </c>
      <c r="F51" s="20" t="str">
        <f>IFERROR(IF(LEFT(A51,3)="TIP","",IF(LEFT(A51,2)&lt;&gt;"__", VLOOKUP(G51,Muppix!N:N,1,FALSE),""))," ***********")</f>
        <v xml:space="preserve"> ***********</v>
      </c>
      <c r="G51" s="11" t="str">
        <f t="shared" si="1"/>
        <v>fgrep -iv !!!mytext!!!</v>
      </c>
      <c r="H51" s="52" t="str">
        <f t="shared" si="2"/>
        <v>delete line if !!!mytext!!! is somewhere on the line (ignore case) TIP: first dble check which line will be deleted by running: fgrep -i !!!mytext!!! SSSS SELECT * FROM mytable WHERE NOT mycolumn LIKE !!!%mytext%!!!</v>
      </c>
    </row>
    <row r="52" spans="1:8" x14ac:dyDescent="0.25">
      <c r="A52" s="55" t="str">
        <f>VLOOKUP(ROW()-1,Unix!P:Q,2,FALSE)</f>
        <v xml:space="preserve">fgrep -v !!!mytext!!!    ####!+ delete line if !!!mytext!!! is somewhere on the line TIP: dont ignore case &amp; also first check which lines will be deleted by running: fgrep !!!mytext!!! </v>
      </c>
      <c r="B52" s="52" t="str">
        <f>IF(ISERROR(VLOOKUP(SUBSTITUTE(G52,"!!!","'"),Muppix!N:N,1,FALSE))," miss [muppix]","")</f>
        <v/>
      </c>
      <c r="C52" s="52" t="str">
        <f ca="1">IF(ISERROR(VLOOKUP(substitutte(G52,"!!!","'"),SQL!D:D,1,FALSE)),F52,"")</f>
        <v xml:space="preserve"> ***********</v>
      </c>
      <c r="D52" s="52" t="e">
        <f>IF(F52&lt;&gt;"",IF(""=INDEX(Muppix!H:H,MATCH(G52,Muppix!N:N,0),1,1),G52,""),"")</f>
        <v>#N/A</v>
      </c>
      <c r="E52">
        <f t="shared" si="0"/>
        <v>26</v>
      </c>
      <c r="F52" s="20" t="str">
        <f>IFERROR(IF(LEFT(A52,3)="TIP","",IF(LEFT(A52,2)&lt;&gt;"__", VLOOKUP(G52,Muppix!N:N,1,FALSE),""))," ***********")</f>
        <v xml:space="preserve"> ***********</v>
      </c>
      <c r="G52" s="11" t="str">
        <f t="shared" si="1"/>
        <v>fgrep -v !!!mytext!!!</v>
      </c>
      <c r="H52" s="52" t="str">
        <f t="shared" si="2"/>
        <v>delete line if !!!mytext!!! is somewhere on the line TIP: dont ignore case &amp; also first check which lines will be deleted by running: fgrep !!!mytext!!!</v>
      </c>
    </row>
    <row r="53" spans="1:8" x14ac:dyDescent="0.25">
      <c r="A53" s="55" t="str">
        <f>VLOOKUP(ROW()-1,Unix!P:Q,2,FALSE)</f>
        <v xml:space="preserve">grep -v !!!^mytext!!!    ####!+ delete lines that begin with !!!mytext!!! SSSS SELECT * FROM mytable WHERE NOT mycolumn LIKE !!!mytext%!!! </v>
      </c>
      <c r="B53" s="52" t="str">
        <f>IF(ISERROR(VLOOKUP(SUBSTITUTE(G53,"!!!","'"),Muppix!N:N,1,FALSE))," miss [muppix]","")</f>
        <v/>
      </c>
      <c r="C53" s="52" t="str">
        <f ca="1">IF(ISERROR(VLOOKUP(substitutte(G53,"!!!","'"),SQL!D:D,1,FALSE)),F53,"")</f>
        <v xml:space="preserve"> ***********</v>
      </c>
      <c r="D53" s="52" t="e">
        <f>IF(F53&lt;&gt;"",IF(""=INDEX(Muppix!H:H,MATCH(G53,Muppix!N:N,0),1,1),G53,""),"")</f>
        <v>#N/A</v>
      </c>
      <c r="E53">
        <f t="shared" si="0"/>
        <v>26</v>
      </c>
      <c r="F53" s="20" t="str">
        <f>IFERROR(IF(LEFT(A53,3)="TIP","",IF(LEFT(A53,2)&lt;&gt;"__", VLOOKUP(G53,Muppix!N:N,1,FALSE),""))," ***********")</f>
        <v xml:space="preserve"> ***********</v>
      </c>
      <c r="G53" s="11" t="str">
        <f t="shared" si="1"/>
        <v>grep -v !!!^mytext!!!</v>
      </c>
      <c r="H53" s="52" t="str">
        <f t="shared" si="2"/>
        <v>delete lines that begin with !!!mytext!!! SSSS SELECT * FROM mytable WHERE NOT mycolumn LIKE !!!mytext%!!!</v>
      </c>
    </row>
    <row r="54" spans="1:8" x14ac:dyDescent="0.25">
      <c r="A54" s="55" t="str">
        <f>VLOOKUP(ROW()-1,Unix!P:Q,2,FALSE)</f>
        <v xml:space="preserve">grep -v !!!mytext$!!!    ####!+ delete lines that end with !!!mytext!!! SSSS SELECT * FROM mytable WHERE NOT mycolumn LIKE !!!%mytext!!! </v>
      </c>
      <c r="B54" s="52" t="str">
        <f>IF(ISERROR(VLOOKUP(SUBSTITUTE(G54,"!!!","'"),Muppix!N:N,1,FALSE))," miss [muppix]","")</f>
        <v/>
      </c>
      <c r="C54" s="52" t="str">
        <f ca="1">IF(ISERROR(VLOOKUP(substitutte(G54,"!!!","'"),SQL!D:D,1,FALSE)),F54,"")</f>
        <v xml:space="preserve"> ***********</v>
      </c>
      <c r="D54" s="52" t="e">
        <f>IF(F54&lt;&gt;"",IF(""=INDEX(Muppix!H:H,MATCH(G54,Muppix!N:N,0),1,1),G54,""),"")</f>
        <v>#N/A</v>
      </c>
      <c r="E54">
        <f t="shared" si="0"/>
        <v>26</v>
      </c>
      <c r="F54" s="20" t="str">
        <f>IFERROR(IF(LEFT(A54,3)="TIP","",IF(LEFT(A54,2)&lt;&gt;"__", VLOOKUP(G54,Muppix!N:N,1,FALSE),""))," ***********")</f>
        <v xml:space="preserve"> ***********</v>
      </c>
      <c r="G54" s="11" t="str">
        <f t="shared" si="1"/>
        <v>grep -v !!!mytext$!!!</v>
      </c>
      <c r="H54" s="52" t="str">
        <f t="shared" si="2"/>
        <v>delete lines that end with !!!mytext!!! SSSS SELECT * FROM mytable WHERE NOT mycolumn LIKE !!!%mytext!!!</v>
      </c>
    </row>
    <row r="55" spans="1:8" x14ac:dyDescent="0.25">
      <c r="A55" s="55" t="str">
        <f>VLOOKUP(ROW()-1,Unix!P:Q,2,FALSE)</f>
        <v xml:space="preserve">egrep -v !!!mytext|mysecondtext!!! ####!+ delete lines with !!!mytext!!! or !!!mysecondtext!!! SSSS DELETE FROM mytable WHERE mycolumn = !!!mytext!!! OR mycolumn= !!!mysecondtext!!! </v>
      </c>
      <c r="B55" s="52" t="str">
        <f>IF(ISERROR(VLOOKUP(SUBSTITUTE(G55,"!!!","'"),Muppix!N:N,1,FALSE))," miss [muppix]","")</f>
        <v/>
      </c>
      <c r="C55" s="52" t="str">
        <f ca="1">IF(ISERROR(VLOOKUP(substitutte(G55,"!!!","'"),SQL!D:D,1,FALSE)),F55,"")</f>
        <v xml:space="preserve"> ***********</v>
      </c>
      <c r="D55" s="52" t="e">
        <f>IF(F55&lt;&gt;"",IF(""=INDEX(Muppix!H:H,MATCH(G55,Muppix!N:N,0),1,1),G55,""),"")</f>
        <v>#N/A</v>
      </c>
      <c r="E55">
        <f t="shared" si="0"/>
        <v>36</v>
      </c>
      <c r="F55" s="20" t="str">
        <f>IFERROR(IF(LEFT(A55,3)="TIP","",IF(LEFT(A55,2)&lt;&gt;"__", VLOOKUP(G55,Muppix!N:N,1,FALSE),""))," ***********")</f>
        <v xml:space="preserve"> ***********</v>
      </c>
      <c r="G55" s="11" t="str">
        <f t="shared" si="1"/>
        <v>egrep -v !!!mytext|mysecondtext!!!</v>
      </c>
      <c r="H55" s="52" t="str">
        <f t="shared" si="2"/>
        <v>delete lines with !!!mytext!!! or !!!mysecondtext!!! SSSS DELETE FROM mytable WHERE mycolumn = !!!mytext!!! OR mycolumn= !!!mysecondtext!!!</v>
      </c>
    </row>
    <row r="56" spans="1:8" x14ac:dyDescent="0.25">
      <c r="A56" s="55" t="str">
        <f>VLOOKUP(ROW()-1,Unix!P:Q,2,FALSE)</f>
        <v xml:space="preserve">egrep -iv !!!mytext|mysecondtext!!! ####!+ delete line with !!!mytext!!! or !!!mysecondtext!!! anywhere on the line (ignore case) SSSS SELECT * FROM mytable WHERE NOT mycolumn =!!!mytext!!! OR mycolumn =!!!mysecondtext!!! </v>
      </c>
      <c r="B56" s="52" t="str">
        <f>IF(ISERROR(VLOOKUP(SUBSTITUTE(G56,"!!!","'"),Muppix!N:N,1,FALSE))," miss [muppix]","")</f>
        <v/>
      </c>
      <c r="C56" s="52" t="str">
        <f ca="1">IF(ISERROR(VLOOKUP(substitutte(G56,"!!!","'"),SQL!D:D,1,FALSE)),F56,"")</f>
        <v xml:space="preserve"> ***********</v>
      </c>
      <c r="D56" s="52" t="e">
        <f>IF(F56&lt;&gt;"",IF(""=INDEX(Muppix!H:H,MATCH(G56,Muppix!N:N,0),1,1),G56,""),"")</f>
        <v>#N/A</v>
      </c>
      <c r="E56">
        <f t="shared" si="0"/>
        <v>37</v>
      </c>
      <c r="F56" s="20" t="str">
        <f>IFERROR(IF(LEFT(A56,3)="TIP","",IF(LEFT(A56,2)&lt;&gt;"__", VLOOKUP(G56,Muppix!N:N,1,FALSE),""))," ***********")</f>
        <v xml:space="preserve"> ***********</v>
      </c>
      <c r="G56" s="11" t="str">
        <f t="shared" si="1"/>
        <v>egrep -iv !!!mytext|mysecondtext!!!</v>
      </c>
      <c r="H56" s="52" t="str">
        <f t="shared" si="2"/>
        <v>delete line with !!!mytext!!! or !!!mysecondtext!!! anywhere on the line (ignore case) SSSS SELECT * FROM mytable WHERE NOT mycolumn =!!!mytext!!! OR mycolumn =!!!mysecondtext!!!</v>
      </c>
    </row>
    <row r="57" spans="1:8" x14ac:dyDescent="0.25">
      <c r="A57" s="55" t="str">
        <f>VLOOKUP(ROW()-1,Unix!P:Q,2,FALSE)</f>
        <v xml:space="preserve">awk !!!BEGIN{}{print l;l=$0}END{if($0 !~/mytext/){print$0}}!!!|sed !!!1 d!!! ####!+ if !!!mytext!!! somewhere in the end line, delete the line </v>
      </c>
      <c r="B57" s="52" t="str">
        <f>IF(ISERROR(VLOOKUP(SUBSTITUTE(G57,"!!!","'"),Muppix!N:N,1,FALSE))," miss [muppix]","")</f>
        <v/>
      </c>
      <c r="C57" s="52" t="str">
        <f ca="1">IF(ISERROR(VLOOKUP(substitutte(G57,"!!!","'"),SQL!D:D,1,FALSE)),F57,"")</f>
        <v xml:space="preserve"> ***********</v>
      </c>
      <c r="D57" s="52" t="e">
        <f>IF(F57&lt;&gt;"",IF(""=INDEX(Muppix!H:H,MATCH(G57,Muppix!N:N,0),1,1),G57,""),"")</f>
        <v>#N/A</v>
      </c>
      <c r="E57">
        <f t="shared" si="0"/>
        <v>78</v>
      </c>
      <c r="F57" s="20" t="str">
        <f>IFERROR(IF(LEFT(A57,3)="TIP","",IF(LEFT(A57,2)&lt;&gt;"__", VLOOKUP(G57,Muppix!N:N,1,FALSE),""))," ***********")</f>
        <v xml:space="preserve"> ***********</v>
      </c>
      <c r="G57" s="11" t="str">
        <f t="shared" si="1"/>
        <v>awk !!!BEGIN{}{print l;l=$0}END{if($0 !@/mytext/){print$0}}!!!|sed !!!1 d!!!</v>
      </c>
      <c r="H57" s="52" t="str">
        <f t="shared" si="2"/>
        <v>if !!!mytext!!! somewhere in the end line, delete the line</v>
      </c>
    </row>
    <row r="58" spans="1:8" x14ac:dyDescent="0.25">
      <c r="A58" s="55" t="str">
        <f>VLOOKUP(ROW()-1,Unix!P:Q,2,FALSE)</f>
        <v xml:space="preserve">awk !!!{if((NR=1)&amp;&amp;($0 ~/mytext/)){}else{print $2}}!!! ####!+ if !!!mytext!!! somewhere in the begin line, delete the line </v>
      </c>
      <c r="B58" s="52" t="str">
        <f>IF(ISERROR(VLOOKUP(SUBSTITUTE(G58,"!!!","'"),Muppix!N:N,1,FALSE))," miss [muppix]","")</f>
        <v/>
      </c>
      <c r="C58" s="52" t="str">
        <f ca="1">IF(ISERROR(VLOOKUP(substitutte(G58,"!!!","'"),SQL!D:D,1,FALSE)),F58,"")</f>
        <v xml:space="preserve"> ***********</v>
      </c>
      <c r="D58" s="52" t="e">
        <f>IF(F58&lt;&gt;"",IF(""=INDEX(Muppix!H:H,MATCH(G58,Muppix!N:N,0),1,1),G58,""),"")</f>
        <v>#N/A</v>
      </c>
      <c r="E58">
        <f t="shared" si="0"/>
        <v>56</v>
      </c>
      <c r="F58" s="20" t="str">
        <f>IFERROR(IF(LEFT(A58,3)="TIP","",IF(LEFT(A58,2)&lt;&gt;"__", VLOOKUP(G58,Muppix!N:N,1,FALSE),""))," ***********")</f>
        <v xml:space="preserve"> ***********</v>
      </c>
      <c r="G58" s="11" t="str">
        <f t="shared" si="1"/>
        <v>awk !!!{if((NR=1)&amp;&amp;($0 @/mytext/)){}else{print $2}}!!!</v>
      </c>
      <c r="H58" s="52" t="str">
        <f t="shared" si="2"/>
        <v>if !!!mytext!!! somewhere in the begin line, delete the line</v>
      </c>
    </row>
    <row r="59" spans="1:8" x14ac:dyDescent="0.25">
      <c r="A59" s="55" t="str">
        <f>VLOOKUP(ROW()-1,Unix!P:Q,2,FALSE)</f>
        <v xml:space="preserve">awk !!!{if($0~/mytext/&amp;&amp;/mysecondtext/){""}else{print $0}}!!! ####!+ delete line with !!!mytext!!! aswell !!!mysecondtext!!! anywhere on the line SSSS SELECT * FROM mytable WHERE NOT (mycolumn =!!!mytext!!! AND mysecondcolumn =!!!mysecondtext!!!) </v>
      </c>
      <c r="B59" s="52" t="str">
        <f>IF(ISERROR(VLOOKUP(SUBSTITUTE(G59,"!!!","'"),Muppix!N:N,1,FALSE))," miss [muppix]","")</f>
        <v/>
      </c>
      <c r="C59" s="52" t="str">
        <f ca="1">IF(ISERROR(VLOOKUP(substitutte(G59,"!!!","'"),SQL!D:D,1,FALSE)),F59,"")</f>
        <v xml:space="preserve"> ***********</v>
      </c>
      <c r="D59" s="52" t="e">
        <f>IF(F59&lt;&gt;"",IF(""=INDEX(Muppix!H:H,MATCH(G59,Muppix!N:N,0),1,1),G59,""),"")</f>
        <v>#N/A</v>
      </c>
      <c r="E59">
        <f t="shared" si="0"/>
        <v>63</v>
      </c>
      <c r="F59" s="20" t="str">
        <f>IFERROR(IF(LEFT(A59,3)="TIP","",IF(LEFT(A59,2)&lt;&gt;"__", VLOOKUP(G59,Muppix!N:N,1,FALSE),""))," ***********")</f>
        <v xml:space="preserve"> ***********</v>
      </c>
      <c r="G59" s="11" t="str">
        <f t="shared" si="1"/>
        <v>awk !!!{if($0@/mytext/&amp;&amp;/mysecondtext/){""}else{print $0}}!!!</v>
      </c>
      <c r="H59" s="52" t="str">
        <f t="shared" si="2"/>
        <v>delete line with !!!mytext!!! aswell !!!mysecondtext!!! anywhere on the line SSSS SELECT * FROM mytable WHERE NOT (mycolumn =!!!mytext!!! AND mysecondcolumn =!!!mysecondtext!!!)</v>
      </c>
    </row>
    <row r="60" spans="1:8" x14ac:dyDescent="0.25">
      <c r="A60" s="55" t="str">
        <f>VLOOKUP(ROW()-1,Unix!P:Q,2,FALSE)</f>
        <v xml:space="preserve">egrep -v !!!mytext(.*?)mysecondtext!!! ####!+ delete lines with !!!mytext!!! before !!!mysecondtext!!! (!!!mysecondtext!!! after !!!mytext!!! SSSS SELECT mycolumn FROM mytable WHERE NOT LEFT( mycolumn, CHARINDEX( !!!mysecondtext!!! , mycolumn)) LIKE !!!%mytext%!!! </v>
      </c>
      <c r="B60" s="52" t="str">
        <f>IF(ISERROR(VLOOKUP(SUBSTITUTE(G60,"!!!","'"),Muppix!N:N,1,FALSE))," miss [muppix]","")</f>
        <v/>
      </c>
      <c r="C60" s="52" t="str">
        <f ca="1">IF(ISERROR(VLOOKUP(substitutte(G60,"!!!","'"),SQL!D:D,1,FALSE)),F60,"")</f>
        <v xml:space="preserve"> ***********</v>
      </c>
      <c r="D60" s="52" t="e">
        <f>IF(F60&lt;&gt;"",IF(""=INDEX(Muppix!H:H,MATCH(G60,Muppix!N:N,0),1,1),G60,""),"")</f>
        <v>#N/A</v>
      </c>
      <c r="E60">
        <f t="shared" si="0"/>
        <v>40</v>
      </c>
      <c r="F60" s="20" t="str">
        <f>IFERROR(IF(LEFT(A60,3)="TIP","",IF(LEFT(A60,2)&lt;&gt;"__", VLOOKUP(G60,Muppix!N:N,1,FALSE),""))," ***********")</f>
        <v xml:space="preserve"> ***********</v>
      </c>
      <c r="G60" s="11" t="str">
        <f t="shared" si="1"/>
        <v>egrep -v !!!mytext(.*?)mysecondtext!!!</v>
      </c>
      <c r="H60" s="52" t="str">
        <f t="shared" si="2"/>
        <v>delete lines with !!!mytext!!! before !!!mysecondtext!!! (!!!mysecondtext!!! after !!!mytext!!! SSSS SELECT mycolumn FROM mytable WHERE NOT LEFT( mycolumn, CHARINDEX( !!!mysecondtext!!! , mycolumn)) LIKE !!!%mytext%!!!</v>
      </c>
    </row>
    <row r="61" spans="1:8" x14ac:dyDescent="0.25">
      <c r="A61" s="55" t="str">
        <f>VLOOKUP(ROW()-1,Unix!P:Q,2,FALSE)</f>
        <v xml:space="preserve">awk NF               ####!+ truly delete blanklines which may have some spaces or tabs or no spaces at all SSSS SELECT * FROM mytable WHERE LTRIM(RTRIM(ISNULL(mycolumn,!!!!!!)))&lt;&gt;!!!!!! </v>
      </c>
      <c r="B61" s="52" t="str">
        <f>IF(ISERROR(VLOOKUP(SUBSTITUTE(G61,"!!!","'"),Muppix!N:N,1,FALSE))," miss [muppix]","")</f>
        <v/>
      </c>
      <c r="C61" s="52" t="str">
        <f ca="1">IF(ISERROR(VLOOKUP(substitutte(G61,"!!!","'"),SQL!D:D,1,FALSE)),F61,"")</f>
        <v>awk NF</v>
      </c>
      <c r="D61" s="52" t="str">
        <f>IF(F61&lt;&gt;"",IF(""=INDEX(Muppix!H:H,MATCH(G61,Muppix!N:N,0),1,1),G61,""),"")</f>
        <v/>
      </c>
      <c r="E61">
        <f t="shared" si="0"/>
        <v>22</v>
      </c>
      <c r="F61" s="20" t="str">
        <f>IFERROR(IF(LEFT(A61,3)="TIP","",IF(LEFT(A61,2)&lt;&gt;"__", VLOOKUP(G61,Muppix!N:N,1,FALSE),""))," ***********")</f>
        <v>awk NF</v>
      </c>
      <c r="G61" s="11" t="str">
        <f t="shared" si="1"/>
        <v>awk NF</v>
      </c>
      <c r="H61" s="52" t="str">
        <f t="shared" si="2"/>
        <v>truly delete blanklines which may have some spaces or tabs or no spaces at all SSSS SELECT * FROM mytable WHERE LTRIM(RTRIM(ISNULL(mycolumn,!!!!!!)))&lt;&gt;!!!!!!</v>
      </c>
    </row>
    <row r="62" spans="1:8" x14ac:dyDescent="0.25">
      <c r="A62" s="55" t="str">
        <f>VLOOKUP(ROW()-1,Unix!P:Q,2,FALSE)</f>
        <v xml:space="preserve">sort -u              ####!+ sort &amp; delete duplicate lines (dont maintain the original order &amp; is a lot faster) SSSS SELECT * FROM (SELECT *, ROW_NUMBER() OVER (PARTITION BY mycolumn,mysecondcolumn ,mythirdcolumn ORDER BY mycolumn ,mysecondcolumn ,mythirdcolumn) AS myrowno FROM mytable )X WHERE myrowno =1 </v>
      </c>
      <c r="B62" s="52" t="str">
        <f>IF(ISERROR(VLOOKUP(SUBSTITUTE(G62,"!!!","'"),Muppix!N:N,1,FALSE))," miss [muppix]","")</f>
        <v/>
      </c>
      <c r="C62" s="52" t="str">
        <f ca="1">IF(ISERROR(VLOOKUP(substitutte(G62,"!!!","'"),SQL!D:D,1,FALSE)),F62,"")</f>
        <v>sort -u</v>
      </c>
      <c r="D62" s="52" t="str">
        <f>IF(F62&lt;&gt;"",IF(""=INDEX(Muppix!H:H,MATCH(G62,Muppix!N:N,0),1,1),G62,""),"")</f>
        <v/>
      </c>
      <c r="E62">
        <f t="shared" si="0"/>
        <v>22</v>
      </c>
      <c r="F62" s="20" t="str">
        <f>IFERROR(IF(LEFT(A62,3)="TIP","",IF(LEFT(A62,2)&lt;&gt;"__", VLOOKUP(G62,Muppix!N:N,1,FALSE),""))," ***********")</f>
        <v>sort -u</v>
      </c>
      <c r="G62" s="11" t="str">
        <f t="shared" si="1"/>
        <v>sort -u</v>
      </c>
      <c r="H62" s="52" t="str">
        <f t="shared" si="2"/>
        <v>sort &amp; delete duplicate lines (dont maintain the original order &amp; is a lot faster) SSSS SELECT * FROM (SELECT *, ROW_NUMBER() OVER (PARTITION BY mycolumn,mysecondcolumn ,mythirdcolumn ORDER BY mycolumn ,mysecondcolumn ,mythirdcolumn) AS myrowno FROM mytable )X WHERE myrowno =1</v>
      </c>
    </row>
    <row r="63" spans="1:8" x14ac:dyDescent="0.25">
      <c r="A63" s="55" t="str">
        <f>VLOOKUP(ROW()-1,Unix!P:Q,2,FALSE)</f>
        <v xml:space="preserve">sort | uniq -d       ####!+ select only the duplicate lines, ie: those lines that occur twice or more SSSS SELECT * FROM ( SELECT *, COUNT(*) OVER (PARTITION BY mycolumn,mysecondcolumn ) AS mynewcol FROM mytable ) X WHERE mynewcol &gt;1 </v>
      </c>
      <c r="B63" s="52" t="str">
        <f>IF(ISERROR(VLOOKUP(SUBSTITUTE(G63,"!!!","'"),Muppix!N:N,1,FALSE))," miss [muppix]","")</f>
        <v/>
      </c>
      <c r="C63" s="52" t="str">
        <f ca="1">IF(ISERROR(VLOOKUP(substitutte(G63,"!!!","'"),SQL!D:D,1,FALSE)),F63,"")</f>
        <v>sort | uniq -d</v>
      </c>
      <c r="D63" s="52" t="str">
        <f>IF(F63&lt;&gt;"",IF(""=INDEX(Muppix!H:H,MATCH(G63,Muppix!N:N,0),1,1),G63,""),"")</f>
        <v/>
      </c>
      <c r="E63">
        <f t="shared" si="0"/>
        <v>22</v>
      </c>
      <c r="F63" s="20" t="str">
        <f>IFERROR(IF(LEFT(A63,3)="TIP","",IF(LEFT(A63,2)&lt;&gt;"__", VLOOKUP(G63,Muppix!N:N,1,FALSE),""))," ***********")</f>
        <v>sort | uniq -d</v>
      </c>
      <c r="G63" s="11" t="str">
        <f t="shared" si="1"/>
        <v>sort | uniq -d</v>
      </c>
      <c r="H63" s="52" t="str">
        <f t="shared" si="2"/>
        <v>select only the duplicate lines, ie: those lines that occur twice or more SSSS SELECT * FROM ( SELECT *, COUNT(*) OVER (PARTITION BY mycolumn,mysecondcolumn ) AS mynewcol FROM mytable ) X WHERE mynewcol &gt;1</v>
      </c>
    </row>
    <row r="64" spans="1:8" x14ac:dyDescent="0.25">
      <c r="A64" s="55" t="str">
        <f>VLOOKUP(ROW()-1,Unix!P:Q,2,FALSE)</f>
        <v xml:space="preserve">sed !!!/mytext/,/&lt;\/p&gt;/d!!! ####!+ delete lines below !!!mytext!!! , select beginning lines above !!!mytext!!! </v>
      </c>
      <c r="B64" s="52" t="str">
        <f>IF(ISERROR(VLOOKUP(SUBSTITUTE(G64,"!!!","'"),Muppix!N:N,1,FALSE))," miss [muppix]","")</f>
        <v/>
      </c>
      <c r="C64" s="52" t="str">
        <f ca="1">IF(ISERROR(VLOOKUP(substitutte(G64,"!!!","'"),SQL!D:D,1,FALSE)),F64,"")</f>
        <v xml:space="preserve"> ***********</v>
      </c>
      <c r="D64" s="52" t="e">
        <f>IF(F64&lt;&gt;"",IF(""=INDEX(Muppix!H:H,MATCH(G64,Muppix!N:N,0),1,1),G64,""),"")</f>
        <v>#N/A</v>
      </c>
      <c r="E64">
        <f t="shared" si="0"/>
        <v>29</v>
      </c>
      <c r="F64" s="20" t="str">
        <f>IFERROR(IF(LEFT(A64,3)="TIP","",IF(LEFT(A64,2)&lt;&gt;"__", VLOOKUP(G64,Muppix!N:N,1,FALSE),""))," ***********")</f>
        <v xml:space="preserve"> ***********</v>
      </c>
      <c r="G64" s="11" t="str">
        <f t="shared" si="1"/>
        <v>sed !!!/mytext/,/&lt;\/p&gt;/d!!!</v>
      </c>
      <c r="H64" s="52" t="str">
        <f t="shared" si="2"/>
        <v>delete lines below !!!mytext!!! , select beginning lines above !!!mytext!!!</v>
      </c>
    </row>
    <row r="65" spans="1:8" x14ac:dyDescent="0.25">
      <c r="A65" s="55" t="str">
        <f>VLOOKUP(ROW()-1,Unix!P:Q,2,FALSE)</f>
        <v xml:space="preserve">sed !!!1,2d!!!           ####!+ delete the (fixed) beginning and second lines, select lines below second line, to the end line SSSS SELECT * FROM(SELECT ROW_NUMBER() OVER (ORDER BY mycolumn) AS myrow,* FROM mytable) X WHERE myrow &gt; 2 </v>
      </c>
      <c r="B65" s="52" t="str">
        <f>IF(ISERROR(VLOOKUP(SUBSTITUTE(G65,"!!!","'"),Muppix!N:N,1,FALSE))," miss [muppix]","")</f>
        <v/>
      </c>
      <c r="C65" s="52" t="str">
        <f ca="1">IF(ISERROR(VLOOKUP(substitutte(G65,"!!!","'"),SQL!D:D,1,FALSE)),F65,"")</f>
        <v xml:space="preserve"> ***********</v>
      </c>
      <c r="D65" s="52" t="e">
        <f>IF(F65&lt;&gt;"",IF(""=INDEX(Muppix!H:H,MATCH(G65,Muppix!N:N,0),1,1),G65,""),"")</f>
        <v>#N/A</v>
      </c>
      <c r="E65">
        <f t="shared" si="0"/>
        <v>26</v>
      </c>
      <c r="F65" s="20" t="str">
        <f>IFERROR(IF(LEFT(A65,3)="TIP","",IF(LEFT(A65,2)&lt;&gt;"__", VLOOKUP(G65,Muppix!N:N,1,FALSE),""))," ***********")</f>
        <v xml:space="preserve"> ***********</v>
      </c>
      <c r="G65" s="11" t="str">
        <f t="shared" si="1"/>
        <v>sed !!!1,2d!!!</v>
      </c>
      <c r="H65" s="52" t="str">
        <f t="shared" si="2"/>
        <v>delete the (fixed) beginning and second lines, select lines below second line, to the end line SSSS SELECT * FROM(SELECT ROW_NUMBER() OVER (ORDER BY mycolumn) AS myrow,* FROM mytable) X WHERE myrow &gt; 2</v>
      </c>
    </row>
    <row r="66" spans="1:8" x14ac:dyDescent="0.25">
      <c r="A66" s="55" t="str">
        <f>VLOOKUP(ROW()-1,Unix!P:Q,2,FALSE)</f>
        <v xml:space="preserve">sed !!!2,8d!!!           ####!+ delete between second line to eigth line : (fixed) lines 2 3 4 5 6 7 8  SSSS SELECT * FROM (SELECT ROW_NUMBER() OVER (ORDER BY mycolumn) AS myrow, * FROM mytable ) X WHERE myrow  NOT BETWEEN 2 AND 8 </v>
      </c>
      <c r="B66" s="52" t="str">
        <f>IF(ISERROR(VLOOKUP(SUBSTITUTE(G66,"!!!","'"),Muppix!N:N,1,FALSE))," miss [muppix]","")</f>
        <v/>
      </c>
      <c r="C66" s="52" t="str">
        <f ca="1">IF(ISERROR(VLOOKUP(substitutte(G66,"!!!","'"),SQL!D:D,1,FALSE)),F66,"")</f>
        <v xml:space="preserve"> ***********</v>
      </c>
      <c r="D66" s="52" t="e">
        <f>IF(F66&lt;&gt;"",IF(""=INDEX(Muppix!H:H,MATCH(G66,Muppix!N:N,0),1,1),G66,""),"")</f>
        <v>#N/A</v>
      </c>
      <c r="E66">
        <f t="shared" ref="E66:E129" si="3">IF(LEFT(A66,2)&lt;&gt;"__",FIND("##",A66,1),"")</f>
        <v>26</v>
      </c>
      <c r="F66" s="20" t="str">
        <f>IFERROR(IF(LEFT(A66,3)="TIP","",IF(LEFT(A66,2)&lt;&gt;"__", VLOOKUP(G66,Muppix!N:N,1,FALSE),""))," ***********")</f>
        <v xml:space="preserve"> ***********</v>
      </c>
      <c r="G66" s="11" t="str">
        <f t="shared" ref="G66:G129" si="4">IF(E66&lt;&gt;"",SUBSTITUTE(TRIM(LEFT(A66,E66-1)),"~","@"),"")</f>
        <v>sed !!!2,8d!!!</v>
      </c>
      <c r="H66" s="52" t="str">
        <f t="shared" ref="H66:H129" si="5">IF(G66&lt;&gt;"",TRIM(MID(A66,E66+6,9999)),"")</f>
        <v>delete between second line to eigth line : (fixed) lines 2 3 4 5 6 7 8 SSSS SELECT * FROM (SELECT ROW_NUMBER() OVER (ORDER BY mycolumn) AS myrow, * FROM mytable ) X WHERE myrow NOT BETWEEN 2 AND 8</v>
      </c>
    </row>
    <row r="67" spans="1:8" x14ac:dyDescent="0.25">
      <c r="A67" s="55" t="str">
        <f>VLOOKUP(ROW()-1,Unix!P:Q,2,FALSE)</f>
        <v xml:space="preserve">head -n -2           ####!+ delete second (fixed) lines from end SSSS SELECT * FROM(SELECT ROW_NUMBER() OVER (ORDER BY mycolumn) AS myrow,* FROM mytable) X WHERE myrow &lt;(SELECT COUNT(*)-2 FROM mytable) </v>
      </c>
      <c r="B67" s="52" t="str">
        <f>IF(ISERROR(VLOOKUP(SUBSTITUTE(G67,"!!!","'"),Muppix!N:N,1,FALSE))," miss [muppix]","")</f>
        <v/>
      </c>
      <c r="C67" s="52" t="str">
        <f ca="1">IF(ISERROR(VLOOKUP(substitutte(G67,"!!!","'"),SQL!D:D,1,FALSE)),F67,"")</f>
        <v>head -n -2</v>
      </c>
      <c r="D67" s="52" t="str">
        <f>IF(F67&lt;&gt;"",IF(""=INDEX(Muppix!H:H,MATCH(G67,Muppix!N:N,0),1,1),G67,""),"")</f>
        <v>head -n -2</v>
      </c>
      <c r="E67">
        <f t="shared" si="3"/>
        <v>22</v>
      </c>
      <c r="F67" s="20" t="str">
        <f>IFERROR(IF(LEFT(A67,3)="TIP","",IF(LEFT(A67,2)&lt;&gt;"__", VLOOKUP(G67,Muppix!N:N,1,FALSE),""))," ***********")</f>
        <v>head -n -2</v>
      </c>
      <c r="G67" s="11" t="str">
        <f t="shared" si="4"/>
        <v>head -n -2</v>
      </c>
      <c r="H67" s="52" t="str">
        <f t="shared" si="5"/>
        <v>delete second (fixed) lines from end SSSS SELECT * FROM(SELECT ROW_NUMBER() OVER (ORDER BY mycolumn) AS myrow,* FROM mytable) X WHERE myrow &lt;(SELECT COUNT(*)-2 FROM mytable)</v>
      </c>
    </row>
    <row r="68" spans="1:8" x14ac:dyDescent="0.25">
      <c r="A68" s="55" t="str">
        <f>VLOOKUP(ROW()-1,Unix!P:Q,2,FALSE)</f>
        <v xml:space="preserve">______________delete !!!mytext!!! in the line [begin end before after between number second mychar mydelimiter word occurrence] </v>
      </c>
      <c r="B68" s="52" t="str">
        <f>IF(ISERROR(VLOOKUP(SUBSTITUTE(G68,"!!!","'"),Muppix!N:N,1,FALSE))," miss [muppix]","")</f>
        <v/>
      </c>
      <c r="C68" s="52" t="str">
        <f ca="1">IF(ISERROR(VLOOKUP(substitutte(G68,"!!!","'"),SQL!D:D,1,FALSE)),F68,"")</f>
        <v/>
      </c>
      <c r="D68" s="52" t="str">
        <f>IF(F68&lt;&gt;"",IF(""=INDEX(Muppix!H:H,MATCH(G68,Muppix!N:N,0),1,1),G68,""),"")</f>
        <v/>
      </c>
      <c r="E68" t="str">
        <f t="shared" si="3"/>
        <v/>
      </c>
      <c r="F68" s="20" t="str">
        <f>IFERROR(IF(LEFT(A68,3)="TIP","",IF(LEFT(A68,2)&lt;&gt;"__", VLOOKUP(G68,Muppix!N:N,1,FALSE),""))," ***********")</f>
        <v/>
      </c>
      <c r="G68" s="11" t="str">
        <f t="shared" si="4"/>
        <v/>
      </c>
      <c r="H68" s="52" t="str">
        <f t="shared" si="5"/>
        <v/>
      </c>
    </row>
    <row r="69" spans="1:8" x14ac:dyDescent="0.25">
      <c r="A69" s="55" t="str">
        <f>VLOOKUP(ROW()-1,Unix!P:Q,2,FALSE)</f>
        <v xml:space="preserve">sed !!!s/mytext//g!!!    ####!+ delete !!!mytext!!! on the line if found SSSS SELECT REPLACE(mycolumn,!!!mytext!!!,!!!!!!) FROM mytable </v>
      </c>
      <c r="B69" s="52" t="str">
        <f>IF(ISERROR(VLOOKUP(SUBSTITUTE(G69,"!!!","'"),Muppix!N:N,1,FALSE))," miss [muppix]","")</f>
        <v/>
      </c>
      <c r="C69" s="52" t="str">
        <f ca="1">IF(ISERROR(VLOOKUP(substitutte(G69,"!!!","'"),SQL!D:D,1,FALSE)),F69,"")</f>
        <v xml:space="preserve"> ***********</v>
      </c>
      <c r="D69" s="52" t="e">
        <f>IF(F69&lt;&gt;"",IF(""=INDEX(Muppix!H:H,MATCH(G69,Muppix!N:N,0),1,1),G69,""),"")</f>
        <v>#N/A</v>
      </c>
      <c r="E69">
        <f t="shared" si="3"/>
        <v>26</v>
      </c>
      <c r="F69" s="20" t="str">
        <f>IFERROR(IF(LEFT(A69,3)="TIP","",IF(LEFT(A69,2)&lt;&gt;"__", VLOOKUP(G69,Muppix!N:N,1,FALSE),""))," ***********")</f>
        <v xml:space="preserve"> ***********</v>
      </c>
      <c r="G69" s="11" t="str">
        <f t="shared" si="4"/>
        <v>sed !!!s/mytext//g!!!</v>
      </c>
      <c r="H69" s="52" t="str">
        <f t="shared" si="5"/>
        <v>delete !!!mytext!!! on the line if found SSSS SELECT REPLACE(mycolumn,!!!mytext!!!,!!!!!!) FROM mytable</v>
      </c>
    </row>
    <row r="70" spans="1:8" x14ac:dyDescent="0.25">
      <c r="A70" s="55" t="str">
        <f>VLOOKUP(ROW()-1,Unix!P:Q,2,FALSE)</f>
        <v xml:space="preserve">awk !!!{$2="";print $0}!!! ####!+ delete second column / word (delimiter is spaces by default) </v>
      </c>
      <c r="B70" s="52" t="str">
        <f>IF(ISERROR(VLOOKUP(SUBSTITUTE(G70,"!!!","'"),Muppix!N:N,1,FALSE))," miss [muppix]","")</f>
        <v/>
      </c>
      <c r="C70" s="52" t="str">
        <f ca="1">IF(ISERROR(VLOOKUP(substitutte(G70,"!!!","'"),SQL!D:D,1,FALSE)),F70,"")</f>
        <v xml:space="preserve"> ***********</v>
      </c>
      <c r="D70" s="52" t="e">
        <f>IF(F70&lt;&gt;"",IF(""=INDEX(Muppix!H:H,MATCH(G70,Muppix!N:N,0),1,1),G70,""),"")</f>
        <v>#N/A</v>
      </c>
      <c r="E70">
        <f t="shared" si="3"/>
        <v>28</v>
      </c>
      <c r="F70" s="20" t="str">
        <f>IFERROR(IF(LEFT(A70,3)="TIP","",IF(LEFT(A70,2)&lt;&gt;"__", VLOOKUP(G70,Muppix!N:N,1,FALSE),""))," ***********")</f>
        <v xml:space="preserve"> ***********</v>
      </c>
      <c r="G70" s="11" t="str">
        <f t="shared" si="4"/>
        <v>awk !!!{$2="";print $0}!!!</v>
      </c>
      <c r="H70" s="52" t="str">
        <f t="shared" si="5"/>
        <v>delete second column / word (delimiter is spaces by default)</v>
      </c>
    </row>
    <row r="71" spans="1:8" x14ac:dyDescent="0.25">
      <c r="A71" s="55" t="str">
        <f>VLOOKUP(ROW()-1,Unix!P:Q,2,FALSE)</f>
        <v xml:space="preserve">sed !!!s/mytext.*//g!!!  ####!+ select everything before !!!mytext!!! on the line, (delete !!!mytext!!! &amp; everything after) SSSS SELECT LEFT( mycolumn, CHARINDEX( !!!mytext!!!, mycolumn + !!!mytext!!!)-1 ) FROM mytable </v>
      </c>
      <c r="B71" s="52" t="str">
        <f>IF(ISERROR(VLOOKUP(SUBSTITUTE(G71,"!!!","'"),Muppix!N:N,1,FALSE))," miss [muppix]","")</f>
        <v/>
      </c>
      <c r="C71" s="52" t="str">
        <f ca="1">IF(ISERROR(VLOOKUP(substitutte(G71,"!!!","'"),SQL!D:D,1,FALSE)),F71,"")</f>
        <v xml:space="preserve"> ***********</v>
      </c>
      <c r="D71" s="52" t="e">
        <f>IF(F71&lt;&gt;"",IF(""=INDEX(Muppix!H:H,MATCH(G71,Muppix!N:N,0),1,1),G71,""),"")</f>
        <v>#N/A</v>
      </c>
      <c r="E71">
        <f t="shared" si="3"/>
        <v>26</v>
      </c>
      <c r="F71" s="20" t="str">
        <f>IFERROR(IF(LEFT(A71,3)="TIP","",IF(LEFT(A71,2)&lt;&gt;"__", VLOOKUP(G71,Muppix!N:N,1,FALSE),""))," ***********")</f>
        <v xml:space="preserve"> ***********</v>
      </c>
      <c r="G71" s="11" t="str">
        <f t="shared" si="4"/>
        <v>sed !!!s/mytext.*//g!!!</v>
      </c>
      <c r="H71" s="52" t="str">
        <f t="shared" si="5"/>
        <v>select everything before !!!mytext!!! on the line, (delete !!!mytext!!! &amp; everything after) SSSS SELECT LEFT( mycolumn, CHARINDEX( !!!mytext!!!, mycolumn + !!!mytext!!!)-1 ) FROM mytable</v>
      </c>
    </row>
    <row r="72" spans="1:8" x14ac:dyDescent="0.25">
      <c r="A72" s="55" t="str">
        <f>VLOOKUP(ROW()-1,Unix!P:Q,2,FALSE)</f>
        <v xml:space="preserve">sed !!!s/.*mytext//g!!!  ####!+ delete everything before !!!mytext!!! on the line, (select text after !!!mytext!!!) SSSS SELECT mycolumn, SUBSTRING( mycolumn, CHARINDEX(!!! mytext!!!,mycolumn) ,9999 ) FROM mytable </v>
      </c>
      <c r="B72" s="52" t="str">
        <f>IF(ISERROR(VLOOKUP(SUBSTITUTE(G72,"!!!","'"),Muppix!N:N,1,FALSE))," miss [muppix]","")</f>
        <v/>
      </c>
      <c r="C72" s="52" t="str">
        <f ca="1">IF(ISERROR(VLOOKUP(substitutte(G72,"!!!","'"),SQL!D:D,1,FALSE)),F72,"")</f>
        <v xml:space="preserve"> ***********</v>
      </c>
      <c r="D72" s="52" t="e">
        <f>IF(F72&lt;&gt;"",IF(""=INDEX(Muppix!H:H,MATCH(G72,Muppix!N:N,0),1,1),G72,""),"")</f>
        <v>#N/A</v>
      </c>
      <c r="E72">
        <f t="shared" si="3"/>
        <v>26</v>
      </c>
      <c r="F72" s="20" t="str">
        <f>IFERROR(IF(LEFT(A72,3)="TIP","",IF(LEFT(A72,2)&lt;&gt;"__", VLOOKUP(G72,Muppix!N:N,1,FALSE),""))," ***********")</f>
        <v xml:space="preserve"> ***********</v>
      </c>
      <c r="G72" s="11" t="str">
        <f t="shared" si="4"/>
        <v>sed !!!s/.*mytext//g!!!</v>
      </c>
      <c r="H72" s="52" t="str">
        <f t="shared" si="5"/>
        <v>delete everything before !!!mytext!!! on the line, (select text after !!!mytext!!!) SSSS SELECT mycolumn, SUBSTRING( mycolumn, CHARINDEX(!!! mytext!!!,mycolumn) ,9999 ) FROM mytable</v>
      </c>
    </row>
    <row r="73" spans="1:8" x14ac:dyDescent="0.25">
      <c r="A73" s="55" t="str">
        <f>VLOOKUP(ROW()-1,Unix!P:Q,2,FALSE)</f>
        <v xml:space="preserve">awk !!!{$NF="";print $0}!!! ####!+ delete end word / end column SSSS SELECT REVERSE( SUBSTRING( REVERSE( !!! !!!+ mycolumn) ,CHARINDEX( !!! !!!,REVERSE( !!! !!!+ mycolumn)) ,999)) FROM mytable </v>
      </c>
      <c r="B73" s="52" t="str">
        <f>IF(ISERROR(VLOOKUP(SUBSTITUTE(G73,"!!!","'"),Muppix!N:N,1,FALSE))," miss [muppix]","")</f>
        <v/>
      </c>
      <c r="C73" s="52" t="str">
        <f ca="1">IF(ISERROR(VLOOKUP(substitutte(G73,"!!!","'"),SQL!D:D,1,FALSE)),F73,"")</f>
        <v xml:space="preserve"> ***********</v>
      </c>
      <c r="D73" s="52" t="e">
        <f>IF(F73&lt;&gt;"",IF(""=INDEX(Muppix!H:H,MATCH(G73,Muppix!N:N,0),1,1),G73,""),"")</f>
        <v>#N/A</v>
      </c>
      <c r="E73">
        <f t="shared" si="3"/>
        <v>29</v>
      </c>
      <c r="F73" s="20" t="str">
        <f>IFERROR(IF(LEFT(A73,3)="TIP","",IF(LEFT(A73,2)&lt;&gt;"__", VLOOKUP(G73,Muppix!N:N,1,FALSE),""))," ***********")</f>
        <v xml:space="preserve"> ***********</v>
      </c>
      <c r="G73" s="11" t="str">
        <f t="shared" si="4"/>
        <v>awk !!!{$NF="";print $0}!!!</v>
      </c>
      <c r="H73" s="52" t="str">
        <f t="shared" si="5"/>
        <v>delete end word / end column SSSS SELECT REVERSE( SUBSTRING( REVERSE( !!! !!!+ mycolumn) ,CHARINDEX( !!! !!!,REVERSE( !!! !!!+ mycolumn)) ,999)) FROM mytable</v>
      </c>
    </row>
    <row r="74" spans="1:8" x14ac:dyDescent="0.25">
      <c r="A74" s="55" t="str">
        <f>VLOOKUP(ROW()-1,Unix!P:Q,2,FALSE)</f>
        <v xml:space="preserve">awk -v v="," !!!BEGIN{FS=OFS=v}{$NF="";print $0}!!! ####!+ delete end word / end column with comma !!!,!!! as mydelimiter SSSS SELECT REVERSE( SUBSTRING( REVERSE( !!!,!!! +mycolumn) ,CHARINDEX( !!!,!!!, REVERSE( !!!,!!! +mycolumn)) ,999)) FROM mytable </v>
      </c>
      <c r="B74" s="52" t="str">
        <f>IF(ISERROR(VLOOKUP(SUBSTITUTE(G74,"!!!","'"),Muppix!N:N,1,FALSE))," miss [muppix]","")</f>
        <v/>
      </c>
      <c r="C74" s="52" t="str">
        <f ca="1">IF(ISERROR(VLOOKUP(substitutte(G74,"!!!","'"),SQL!D:D,1,FALSE)),F74,"")</f>
        <v xml:space="preserve"> ***********</v>
      </c>
      <c r="D74" s="52" t="e">
        <f>IF(F74&lt;&gt;"",IF(""=INDEX(Muppix!H:H,MATCH(G74,Muppix!N:N,0),1,1),G74,""),"")</f>
        <v>#N/A</v>
      </c>
      <c r="E74">
        <f t="shared" si="3"/>
        <v>53</v>
      </c>
      <c r="F74" s="20" t="str">
        <f>IFERROR(IF(LEFT(A74,3)="TIP","",IF(LEFT(A74,2)&lt;&gt;"__", VLOOKUP(G74,Muppix!N:N,1,FALSE),""))," ***********")</f>
        <v xml:space="preserve"> ***********</v>
      </c>
      <c r="G74" s="11" t="str">
        <f t="shared" si="4"/>
        <v>awk -v v="," !!!BEGIN{FS=OFS=v}{$NF="";print $0}!!!</v>
      </c>
      <c r="H74" s="52" t="str">
        <f t="shared" si="5"/>
        <v>delete end word / end column with comma !!!,!!! as mydelimiter SSSS SELECT REVERSE( SUBSTRING( REVERSE( !!!,!!! +mycolumn) ,CHARINDEX( !!!,!!!, REVERSE( !!!,!!! +mycolumn)) ,999)) FROM mytable</v>
      </c>
    </row>
    <row r="75" spans="1:8" x14ac:dyDescent="0.25">
      <c r="A75" s="55" t="str">
        <f>VLOOKUP(ROW()-1,Unix!P:Q,2,FALSE)</f>
        <v xml:space="preserve">sed !!!s/..$//!!!        ####!+ delete the end 2 (fixed) characters on each line. (end &amp; second from end character) SSSS SELECT LEFT( mycolumn,CASE WHEN 0 &gt; LEN( mycolumn) -2 THEN 0 ELSE LEN( mycolumn) -2 END) FROM mytable </v>
      </c>
      <c r="B75" s="52" t="str">
        <f>IF(ISERROR(VLOOKUP(SUBSTITUTE(G75,"!!!","'"),Muppix!N:N,1,FALSE))," miss [muppix]","")</f>
        <v/>
      </c>
      <c r="C75" s="52" t="str">
        <f ca="1">IF(ISERROR(VLOOKUP(substitutte(G75,"!!!","'"),SQL!D:D,1,FALSE)),F75,"")</f>
        <v xml:space="preserve"> ***********</v>
      </c>
      <c r="D75" s="52" t="e">
        <f>IF(F75&lt;&gt;"",IF(""=INDEX(Muppix!H:H,MATCH(G75,Muppix!N:N,0),1,1),G75,""),"")</f>
        <v>#N/A</v>
      </c>
      <c r="E75">
        <f t="shared" si="3"/>
        <v>26</v>
      </c>
      <c r="F75" s="20" t="str">
        <f>IFERROR(IF(LEFT(A75,3)="TIP","",IF(LEFT(A75,2)&lt;&gt;"__", VLOOKUP(G75,Muppix!N:N,1,FALSE),""))," ***********")</f>
        <v xml:space="preserve"> ***********</v>
      </c>
      <c r="G75" s="11" t="str">
        <f t="shared" si="4"/>
        <v>sed !!!s/..$//!!!</v>
      </c>
      <c r="H75" s="52" t="str">
        <f t="shared" si="5"/>
        <v>delete the end 2 (fixed) characters on each line. (end &amp; second from end character) SSSS SELECT LEFT( mycolumn,CASE WHEN 0 &gt; LEN( mycolumn) -2 THEN 0 ELSE LEN( mycolumn) -2 END) FROM mytable</v>
      </c>
    </row>
    <row r="76" spans="1:8" x14ac:dyDescent="0.25">
      <c r="A76" s="55" t="str">
        <f>VLOOKUP(ROW()-1,Unix!P:Q,2,FALSE)</f>
        <v xml:space="preserve">awk !!!{$1="";print $0}!!! ####!+ delete beginning word / column SSSS SELECT SUBSTRING( mycolumn ,PATINDEX( !!!% %!!! ,mycolumn +!!! !!!) ,999) FROM mytable </v>
      </c>
      <c r="B76" s="52" t="str">
        <f>IF(ISERROR(VLOOKUP(SUBSTITUTE(G76,"!!!","'"),Muppix!N:N,1,FALSE))," miss [muppix]","")</f>
        <v/>
      </c>
      <c r="C76" s="52" t="str">
        <f ca="1">IF(ISERROR(VLOOKUP(substitutte(G76,"!!!","'"),SQL!D:D,1,FALSE)),F76,"")</f>
        <v xml:space="preserve"> ***********</v>
      </c>
      <c r="D76" s="52" t="e">
        <f>IF(F76&lt;&gt;"",IF(""=INDEX(Muppix!H:H,MATCH(G76,Muppix!N:N,0),1,1),G76,""),"")</f>
        <v>#N/A</v>
      </c>
      <c r="E76">
        <f t="shared" si="3"/>
        <v>28</v>
      </c>
      <c r="F76" s="20" t="str">
        <f>IFERROR(IF(LEFT(A76,3)="TIP","",IF(LEFT(A76,2)&lt;&gt;"__", VLOOKUP(G76,Muppix!N:N,1,FALSE),""))," ***********")</f>
        <v xml:space="preserve"> ***********</v>
      </c>
      <c r="G76" s="11" t="str">
        <f t="shared" si="4"/>
        <v>awk !!!{$1="";print $0}!!!</v>
      </c>
      <c r="H76" s="52" t="str">
        <f t="shared" si="5"/>
        <v>delete beginning word / column SSSS SELECT SUBSTRING( mycolumn ,PATINDEX( !!!% %!!! ,mycolumn +!!! !!!) ,999) FROM mytable</v>
      </c>
    </row>
    <row r="77" spans="1:8" x14ac:dyDescent="0.25">
      <c r="A77" s="55" t="str">
        <f>VLOOKUP(ROW()-1,Unix!P:Q,2,FALSE)</f>
        <v xml:space="preserve">sed -e !!!s/^[ \t]*//!!! ####!+ left align /justify, delete beginning/leading spaces and or tabs on each line SSSS SELECT LTRIM(mycolumn) FROM mytable </v>
      </c>
      <c r="B77" s="52" t="str">
        <f>IF(ISERROR(VLOOKUP(SUBSTITUTE(G77,"!!!","'"),Muppix!N:N,1,FALSE))," miss [muppix]","")</f>
        <v/>
      </c>
      <c r="C77" s="52" t="str">
        <f ca="1">IF(ISERROR(VLOOKUP(substitutte(G77,"!!!","'"),SQL!D:D,1,FALSE)),F77,"")</f>
        <v xml:space="preserve"> ***********</v>
      </c>
      <c r="D77" s="52" t="e">
        <f>IF(F77&lt;&gt;"",IF(""=INDEX(Muppix!H:H,MATCH(G77,Muppix!N:N,0),1,1),G77,""),"")</f>
        <v>#N/A</v>
      </c>
      <c r="E77">
        <f t="shared" si="3"/>
        <v>26</v>
      </c>
      <c r="F77" s="20" t="str">
        <f>IFERROR(IF(LEFT(A77,3)="TIP","",IF(LEFT(A77,2)&lt;&gt;"__", VLOOKUP(G77,Muppix!N:N,1,FALSE),""))," ***********")</f>
        <v xml:space="preserve"> ***********</v>
      </c>
      <c r="G77" s="11" t="str">
        <f t="shared" si="4"/>
        <v>sed -e !!!s/^[ \t]*//!!!</v>
      </c>
      <c r="H77" s="52" t="str">
        <f t="shared" si="5"/>
        <v>left align /justify, delete beginning/leading spaces and or tabs on each line SSSS SELECT LTRIM(mycolumn) FROM mytable</v>
      </c>
    </row>
    <row r="78" spans="1:8" x14ac:dyDescent="0.25">
      <c r="A78" s="55" t="str">
        <f>VLOOKUP(ROW()-1,Unix!P:Q,2,FALSE)</f>
        <v xml:space="preserve">awk !!!{$1="";print $0}!!! ####!+ delete beginning word / column </v>
      </c>
      <c r="B78" s="52" t="str">
        <f>IF(ISERROR(VLOOKUP(SUBSTITUTE(G78,"!!!","'"),Muppix!N:N,1,FALSE))," miss [muppix]","")</f>
        <v/>
      </c>
      <c r="C78" s="52" t="str">
        <f ca="1">IF(ISERROR(VLOOKUP(substitutte(G78,"!!!","'"),SQL!D:D,1,FALSE)),F78,"")</f>
        <v xml:space="preserve"> ***********</v>
      </c>
      <c r="D78" s="52" t="e">
        <f>IF(F78&lt;&gt;"",IF(""=INDEX(Muppix!H:H,MATCH(G78,Muppix!N:N,0),1,1),G78,""),"")</f>
        <v>#N/A</v>
      </c>
      <c r="E78">
        <f t="shared" si="3"/>
        <v>28</v>
      </c>
      <c r="F78" s="20" t="str">
        <f>IFERROR(IF(LEFT(A78,3)="TIP","",IF(LEFT(A78,2)&lt;&gt;"__", VLOOKUP(G78,Muppix!N:N,1,FALSE),""))," ***********")</f>
        <v xml:space="preserve"> ***********</v>
      </c>
      <c r="G78" s="11" t="str">
        <f t="shared" si="4"/>
        <v>awk !!!{$1="";print $0}!!!</v>
      </c>
      <c r="H78" s="52" t="str">
        <f t="shared" si="5"/>
        <v>delete beginning word / column</v>
      </c>
    </row>
    <row r="79" spans="1:8" x14ac:dyDescent="0.25">
      <c r="A79" s="55" t="str">
        <f>VLOOKUP(ROW()-1,Unix!P:Q,2,FALSE)</f>
        <v xml:space="preserve">sed !!!s/[ \t]*$//!!!    ####!+ delete spaces or tabs at end of each line. right align. also deletes extra spaces on blanklines SSSS SELECT RTRIM(mycolumn) FROM mytable </v>
      </c>
      <c r="B79" s="52" t="str">
        <f>IF(ISERROR(VLOOKUP(SUBSTITUTE(G79,"!!!","'"),Muppix!N:N,1,FALSE))," miss [muppix]","")</f>
        <v/>
      </c>
      <c r="C79" s="52" t="str">
        <f ca="1">IF(ISERROR(VLOOKUP(substitutte(G79,"!!!","'"),SQL!D:D,1,FALSE)),F79,"")</f>
        <v xml:space="preserve"> ***********</v>
      </c>
      <c r="D79" s="52" t="e">
        <f>IF(F79&lt;&gt;"",IF(""=INDEX(Muppix!H:H,MATCH(G79,Muppix!N:N,0),1,1),G79,""),"")</f>
        <v>#N/A</v>
      </c>
      <c r="E79">
        <f t="shared" si="3"/>
        <v>26</v>
      </c>
      <c r="F79" s="20" t="str">
        <f>IFERROR(IF(LEFT(A79,3)="TIP","",IF(LEFT(A79,2)&lt;&gt;"__", VLOOKUP(G79,Muppix!N:N,1,FALSE),""))," ***********")</f>
        <v xml:space="preserve"> ***********</v>
      </c>
      <c r="G79" s="11" t="str">
        <f t="shared" si="4"/>
        <v>sed !!!s/[ \t]*$//!!!</v>
      </c>
      <c r="H79" s="52" t="str">
        <f t="shared" si="5"/>
        <v>delete spaces or tabs at end of each line. right align. also deletes extra spaces on blanklines SSSS SELECT RTRIM(mycolumn) FROM mytable</v>
      </c>
    </row>
    <row r="80" spans="1:8" x14ac:dyDescent="0.25">
      <c r="A80" s="55" t="str">
        <f>VLOOKUP(ROW()-1,Unix!P:Q,2,FALSE)</f>
        <v xml:space="preserve">sed !!!s/^[ \t]*//;s/[ \t]*$//!!! ####!+ delete leading/beginning space aswell as ending/trailing spaces on the line(left align, trim ) SSSS SELECT LTRIM(RTRIM(mycolumn)) FROM mytable </v>
      </c>
      <c r="B80" s="52" t="str">
        <f>IF(ISERROR(VLOOKUP(SUBSTITUTE(G80,"!!!","'"),Muppix!N:N,1,FALSE))," miss [muppix]","")</f>
        <v/>
      </c>
      <c r="C80" s="52" t="str">
        <f ca="1">IF(ISERROR(VLOOKUP(substitutte(G80,"!!!","'"),SQL!D:D,1,FALSE)),F80,"")</f>
        <v xml:space="preserve"> ***********</v>
      </c>
      <c r="D80" s="52" t="e">
        <f>IF(F80&lt;&gt;"",IF(""=INDEX(Muppix!H:H,MATCH(G80,Muppix!N:N,0),1,1),G80,""),"")</f>
        <v>#N/A</v>
      </c>
      <c r="E80">
        <f t="shared" si="3"/>
        <v>35</v>
      </c>
      <c r="F80" s="20" t="str">
        <f>IFERROR(IF(LEFT(A80,3)="TIP","",IF(LEFT(A80,2)&lt;&gt;"__", VLOOKUP(G80,Muppix!N:N,1,FALSE),""))," ***********")</f>
        <v xml:space="preserve"> ***********</v>
      </c>
      <c r="G80" s="11" t="str">
        <f t="shared" si="4"/>
        <v>sed !!!s/^[ \t]*//;s/[ \t]*$//!!!</v>
      </c>
      <c r="H80" s="52" t="str">
        <f t="shared" si="5"/>
        <v>delete leading/beginning space aswell as ending/trailing spaces on the line(left align, trim ) SSSS SELECT LTRIM(RTRIM(mycolumn)) FROM mytable</v>
      </c>
    </row>
    <row r="81" spans="1:8" x14ac:dyDescent="0.25">
      <c r="A81" s="55" t="str">
        <f>VLOOKUP(ROW()-1,Unix!P:Q,2,FALSE)</f>
        <v xml:space="preserve">grep -o "mytext.*mysecondtext" ####!+ select text between !!!mytext!!! and !!!mysecondtext!!! on the line. delete before !!!mytext!!! aswell as after !!!mysecondtext!!!, include mytext &amp; mysecondtext SSSS SELECT *, SUBSTRING(LEFT( mycolumn, CHARINDEX(!!!mysecondtext!!!,mycolumn)-1),LEN(!!!mytext!!!) + CHARINDEX(!!!mytext!!!, mycolumn),999) AS mycol FROM mytable WHERE mycolumn LIKE !!!%mytext%!!! AND mycolumn LIKE !!!%mysecondtext%!!! </v>
      </c>
      <c r="B81" s="52" t="str">
        <f>IF(ISERROR(VLOOKUP(SUBSTITUTE(G81,"!!!","'"),Muppix!N:N,1,FALSE))," miss [muppix]","")</f>
        <v/>
      </c>
      <c r="C81" s="52" t="str">
        <f ca="1">IF(ISERROR(VLOOKUP(substitutte(G81,"!!!","'"),SQL!D:D,1,FALSE)),F81,"")</f>
        <v>grep -o "mytext.*mysecondtext"</v>
      </c>
      <c r="D81" s="52" t="str">
        <f>IF(F81&lt;&gt;"",IF(""=INDEX(Muppix!H:H,MATCH(G81,Muppix!N:N,0),1,1),G81,""),"")</f>
        <v/>
      </c>
      <c r="E81">
        <f t="shared" si="3"/>
        <v>32</v>
      </c>
      <c r="F81" s="20" t="str">
        <f>IFERROR(IF(LEFT(A81,3)="TIP","",IF(LEFT(A81,2)&lt;&gt;"__", VLOOKUP(G81,Muppix!N:N,1,FALSE),""))," ***********")</f>
        <v>grep -o "mytext.*mysecondtext"</v>
      </c>
      <c r="G81" s="11" t="str">
        <f t="shared" si="4"/>
        <v>grep -o "mytext.*mysecondtext"</v>
      </c>
      <c r="H81" s="52" t="str">
        <f t="shared" si="5"/>
        <v>select text between !!!mytext!!! and !!!mysecondtext!!! on the line. delete before !!!mytext!!! aswell as after !!!mysecondtext!!!, include mytext &amp; mysecondtext SSSS SELECT *, SUBSTRING(LEFT( mycolumn, CHARINDEX(!!!mysecondtext!!!,mycolumn)-1),LEN(!!!mytext!!!) + CHARINDEX(!!!mytext!!!, mycolumn),999) AS mycol FROM mytable WHERE mycolumn LIKE !!!%mytext%!!! AND mycolumn LIKE !!!%mysecondtext%!!!</v>
      </c>
    </row>
    <row r="82" spans="1:8" x14ac:dyDescent="0.25">
      <c r="A82" s="55" t="str">
        <f>VLOOKUP(ROW()-1,Unix!P:Q,2,FALSE)</f>
        <v xml:space="preserve">sed !!!s/mytext.*mysecondtext//g!!! ####!+ delete the text between !!!mytext!!! and !!!mysecondtext!!! SSSS SELECT *,LEFT(mycolumn,CHARINDEX(!!!mytext!!!,mycolumn)-1) + SUBSTRING(mycolumn,LEN(!!!mysecondtext!!!)+CHARINDEX(!!!mysecondtext!!!,mycolumn),999) AS mycol FROM mytable WHERE mycolumn LIKE !!!%mytext%!!! AND mycolumn LIKE !!!%mysecondtext%!!! </v>
      </c>
      <c r="B82" s="52" t="str">
        <f>IF(ISERROR(VLOOKUP(SUBSTITUTE(G82,"!!!","'"),Muppix!N:N,1,FALSE))," miss [muppix]","")</f>
        <v/>
      </c>
      <c r="C82" s="52" t="str">
        <f ca="1">IF(ISERROR(VLOOKUP(substitutte(G82,"!!!","'"),SQL!D:D,1,FALSE)),F82,"")</f>
        <v xml:space="preserve"> ***********</v>
      </c>
      <c r="D82" s="52" t="e">
        <f>IF(F82&lt;&gt;"",IF(""=INDEX(Muppix!H:H,MATCH(G82,Muppix!N:N,0),1,1),G82,""),"")</f>
        <v>#N/A</v>
      </c>
      <c r="E82">
        <f t="shared" si="3"/>
        <v>37</v>
      </c>
      <c r="F82" s="20" t="str">
        <f>IFERROR(IF(LEFT(A82,3)="TIP","",IF(LEFT(A82,2)&lt;&gt;"__", VLOOKUP(G82,Muppix!N:N,1,FALSE),""))," ***********")</f>
        <v xml:space="preserve"> ***********</v>
      </c>
      <c r="G82" s="11" t="str">
        <f t="shared" si="4"/>
        <v>sed !!!s/mytext.*mysecondtext//g!!!</v>
      </c>
      <c r="H82" s="52" t="str">
        <f t="shared" si="5"/>
        <v>delete the text between !!!mytext!!! and !!!mysecondtext!!! SSSS SELECT *,LEFT(mycolumn,CHARINDEX(!!!mytext!!!,mycolumn)-1) + SUBSTRING(mycolumn,LEN(!!!mysecondtext!!!)+CHARINDEX(!!!mysecondtext!!!,mycolumn),999) AS mycol FROM mytable WHERE mycolumn LIKE !!!%mytext%!!! AND mycolumn LIKE !!!%mysecondtext%!!!</v>
      </c>
    </row>
    <row r="83" spans="1:8" x14ac:dyDescent="0.25">
      <c r="A83" s="55" t="str">
        <f>VLOOKUP(ROW()-1,Unix!P:Q,2,FALSE)</f>
        <v xml:space="preserve">sed !!!s/mytext/#+#/2!!!|sed !!!s/#+#.*//g!!! ####!+ delete everything after second occurrence of !!!mytext!!!, select everything before 2nd occurrence of !!!mytext!!! </v>
      </c>
      <c r="B83" s="52" t="str">
        <f>IF(ISERROR(VLOOKUP(SUBSTITUTE(G83,"!!!","'"),Muppix!N:N,1,FALSE))," miss [muppix]","")</f>
        <v/>
      </c>
      <c r="C83" s="52" t="str">
        <f ca="1">IF(ISERROR(VLOOKUP(substitutte(G83,"!!!","'"),SQL!D:D,1,FALSE)),F83,"")</f>
        <v xml:space="preserve"> ***********</v>
      </c>
      <c r="D83" s="52" t="e">
        <f>IF(F83&lt;&gt;"",IF(""=INDEX(Muppix!H:H,MATCH(G83,Muppix!N:N,0),1,1),G83,""),"")</f>
        <v>#N/A</v>
      </c>
      <c r="E83">
        <f t="shared" si="3"/>
        <v>47</v>
      </c>
      <c r="F83" s="20" t="str">
        <f>IFERROR(IF(LEFT(A83,3)="TIP","",IF(LEFT(A83,2)&lt;&gt;"__", VLOOKUP(G83,Muppix!N:N,1,FALSE),""))," ***********")</f>
        <v xml:space="preserve"> ***********</v>
      </c>
      <c r="G83" s="11" t="str">
        <f t="shared" si="4"/>
        <v>sed !!!s/mytext/#+#/2!!!|sed !!!s/#+#.*//g!!!</v>
      </c>
      <c r="H83" s="52" t="str">
        <f t="shared" si="5"/>
        <v>delete everything after second occurrence of !!!mytext!!!, select everything before 2nd occurrence of !!!mytext!!!</v>
      </c>
    </row>
    <row r="84" spans="1:8" x14ac:dyDescent="0.25">
      <c r="A84" s="55" t="str">
        <f>VLOOKUP(ROW()-1,Unix!P:Q,2,FALSE)</f>
        <v xml:space="preserve">sed !!!s/mytext/#+#/2!!!|sed !!!s/.*#+#//g!!! ####!+ delete everything before second occurrence of !!!mytext!!!, select everything after 2nd occurrence of !!!mytext!!! </v>
      </c>
      <c r="B84" s="52" t="str">
        <f>IF(ISERROR(VLOOKUP(SUBSTITUTE(G84,"!!!","'"),Muppix!N:N,1,FALSE))," miss [muppix]","")</f>
        <v/>
      </c>
      <c r="C84" s="52" t="str">
        <f ca="1">IF(ISERROR(VLOOKUP(substitutte(G84,"!!!","'"),SQL!D:D,1,FALSE)),F84,"")</f>
        <v xml:space="preserve"> ***********</v>
      </c>
      <c r="D84" s="52" t="e">
        <f>IF(F84&lt;&gt;"",IF(""=INDEX(Muppix!H:H,MATCH(G84,Muppix!N:N,0),1,1),G84,""),"")</f>
        <v>#N/A</v>
      </c>
      <c r="E84">
        <f t="shared" si="3"/>
        <v>47</v>
      </c>
      <c r="F84" s="20" t="str">
        <f>IFERROR(IF(LEFT(A84,3)="TIP","",IF(LEFT(A84,2)&lt;&gt;"__", VLOOKUP(G84,Muppix!N:N,1,FALSE),""))," ***********")</f>
        <v xml:space="preserve"> ***********</v>
      </c>
      <c r="G84" s="11" t="str">
        <f t="shared" si="4"/>
        <v>sed !!!s/mytext/#+#/2!!!|sed !!!s/.*#+#//g!!!</v>
      </c>
      <c r="H84" s="52" t="str">
        <f t="shared" si="5"/>
        <v>delete everything before second occurrence of !!!mytext!!!, select everything after 2nd occurrence of !!!mytext!!!</v>
      </c>
    </row>
    <row r="85" spans="1:8" x14ac:dyDescent="0.25">
      <c r="A85" s="55" t="str">
        <f>VLOOKUP(ROW()-1,Unix!P:Q,2,FALSE)</f>
        <v xml:space="preserve">sed !!!s/[^` ]*mytext*[^ ]*//g!!! ####!+ delete words/columns anywhere on the line, with !!!mytext!!! somewhere inside/between the word ie: will delete words such as !!!allmytext!!! or !!!mytexting!!! or !!!mytext!!! SSSS SELECT CASE WHEN 0= COALESCE ( NULLIF( PATINDEX( !!!%mytext%!!! ,mycolumn ),0),0) THEN mycolumn ELSE !!!!!! END FROM mytable </v>
      </c>
      <c r="B85" s="52" t="str">
        <f>IF(ISERROR(VLOOKUP(SUBSTITUTE(G85,"!!!","'"),Muppix!N:N,1,FALSE))," miss [muppix]","")</f>
        <v/>
      </c>
      <c r="C85" s="52" t="str">
        <f ca="1">IF(ISERROR(VLOOKUP(substitutte(G85,"!!!","'"),SQL!D:D,1,FALSE)),F85,"")</f>
        <v xml:space="preserve"> ***********</v>
      </c>
      <c r="D85" s="52" t="e">
        <f>IF(F85&lt;&gt;"",IF(""=INDEX(Muppix!H:H,MATCH(G85,Muppix!N:N,0),1,1),G85,""),"")</f>
        <v>#N/A</v>
      </c>
      <c r="E85">
        <f t="shared" si="3"/>
        <v>35</v>
      </c>
      <c r="F85" s="20" t="str">
        <f>IFERROR(IF(LEFT(A85,3)="TIP","",IF(LEFT(A85,2)&lt;&gt;"__", VLOOKUP(G85,Muppix!N:N,1,FALSE),""))," ***********")</f>
        <v xml:space="preserve"> ***********</v>
      </c>
      <c r="G85" s="11" t="str">
        <f t="shared" si="4"/>
        <v>sed !!!s/[^` ]*mytext*[^ ]*//g!!!</v>
      </c>
      <c r="H85" s="52" t="str">
        <f t="shared" si="5"/>
        <v>delete words/columns anywhere on the line, with !!!mytext!!! somewhere inside/between the word ie: will delete words such as !!!allmytext!!! or !!!mytexting!!! or !!!mytext!!! SSSS SELECT CASE WHEN 0= COALESCE ( NULLIF( PATINDEX( !!!%mytext%!!! ,mycolumn ),0),0) THEN mycolumn ELSE !!!!!! END FROM mytable</v>
      </c>
    </row>
    <row r="86" spans="1:8" x14ac:dyDescent="0.25">
      <c r="A86" s="55" t="str">
        <f>VLOOKUP(ROW()-1,Unix!P:Q,2,FALSE)</f>
        <v xml:space="preserve">awk -v OFS=" " !!!$1=$1!!! ####!+ delete/replace multiple/duplicate/consecutive spaces with single space/blank  SSSS SELECT RTRIM(LTRIM( REPLACE(REPLACE(REPLACE( mycolumn ,!!! !!!,!!!&lt;&gt;!!!),!!!&gt;&lt;!!!,!!!!!!),!!!&lt;&gt;!!!,!!! !!!))) FROM mytable </v>
      </c>
      <c r="B86" s="52" t="str">
        <f>IF(ISERROR(VLOOKUP(SUBSTITUTE(G86,"!!!","'"),Muppix!N:N,1,FALSE))," miss [muppix]","")</f>
        <v/>
      </c>
      <c r="C86" s="52" t="str">
        <f ca="1">IF(ISERROR(VLOOKUP(substitutte(G86,"!!!","'"),SQL!D:D,1,FALSE)),F86,"")</f>
        <v xml:space="preserve"> ***********</v>
      </c>
      <c r="D86" s="52" t="e">
        <f>IF(F86&lt;&gt;"",IF(""=INDEX(Muppix!H:H,MATCH(G86,Muppix!N:N,0),1,1),G86,""),"")</f>
        <v>#N/A</v>
      </c>
      <c r="E86">
        <f t="shared" si="3"/>
        <v>28</v>
      </c>
      <c r="F86" s="20" t="str">
        <f>IFERROR(IF(LEFT(A86,3)="TIP","",IF(LEFT(A86,2)&lt;&gt;"__", VLOOKUP(G86,Muppix!N:N,1,FALSE),""))," ***********")</f>
        <v xml:space="preserve"> ***********</v>
      </c>
      <c r="G86" s="11" t="str">
        <f t="shared" si="4"/>
        <v>awk -v OFS=" " !!!$1=$1!!!</v>
      </c>
      <c r="H86" s="52" t="str">
        <f t="shared" si="5"/>
        <v>delete/replace multiple/duplicate/consecutive spaces with single space/blank SSSS SELECT RTRIM(LTRIM( REPLACE(REPLACE(REPLACE( mycolumn ,!!! !!!,!!!&lt;&gt;!!!),!!!&gt;&lt;!!!,!!!!!!),!!!&lt;&gt;!!!,!!! !!!))) FROM mytable</v>
      </c>
    </row>
    <row r="87" spans="1:8" x14ac:dyDescent="0.25">
      <c r="A87" s="55" t="str">
        <f>VLOOKUP(ROW()-1,Unix!P:Q,2,FALSE)</f>
        <v xml:space="preserve">sed !!!s/[^a-z0-9A-Z]/ /g!!! ####!+ replace punctuation with space (delete all punctuation) SSSS GO CREATE FUNCTION [dbo].[fnStripChars](@Res NVARCHAR(MAX), @Patrn VARCHAR(255)) RETURNS NVARCHAR(MAX)AS BEGIN SET @Patrn = !!!%[!!!+@Patrn+!!!]%!!! WHILE PatIndex(@Patrn, @Res)&gt;0 SET @Res = Stuff(@Res, PatIndex(@Patrn, @Res), 1, !!!!!!) RETURN @Res END GO SELECT dbo.fnStripChars(mycolumn, !!!^a-z0-9!!!) FROM mytable </v>
      </c>
      <c r="B87" s="52" t="str">
        <f>IF(ISERROR(VLOOKUP(SUBSTITUTE(G87,"!!!","'"),Muppix!N:N,1,FALSE))," miss [muppix]","")</f>
        <v/>
      </c>
      <c r="C87" s="52" t="str">
        <f ca="1">IF(ISERROR(VLOOKUP(substitutte(G87,"!!!","'"),SQL!D:D,1,FALSE)),F87,"")</f>
        <v xml:space="preserve"> ***********</v>
      </c>
      <c r="D87" s="52" t="e">
        <f>IF(F87&lt;&gt;"",IF(""=INDEX(Muppix!H:H,MATCH(G87,Muppix!N:N,0),1,1),G87,""),"")</f>
        <v>#N/A</v>
      </c>
      <c r="E87">
        <f t="shared" si="3"/>
        <v>30</v>
      </c>
      <c r="F87" s="20" t="str">
        <f>IFERROR(IF(LEFT(A87,3)="TIP","",IF(LEFT(A87,2)&lt;&gt;"__", VLOOKUP(G87,Muppix!N:N,1,FALSE),""))," ***********")</f>
        <v xml:space="preserve"> ***********</v>
      </c>
      <c r="G87" s="11" t="str">
        <f t="shared" si="4"/>
        <v>sed !!!s/[^a-z0-9A-Z]/ /g!!!</v>
      </c>
      <c r="H87" s="52" t="str">
        <f t="shared" si="5"/>
        <v>replace punctuation with space (delete all punctuation) SSSS GO CREATE FUNCTION [dbo].[fnStripChars](@Res NVARCHAR(MAX), @Patrn VARCHAR(255)) RETURNS NVARCHAR(MAX)AS BEGIN SET @Patrn = !!!%[!!!+@Patrn+!!!]%!!! WHILE PatIndex(@Patrn, @Res)&gt;0 SET @Res = Stuff(@Res, PatIndex(@Patrn, @Res), 1, !!!!!!) RETURN @Res END GO SELECT dbo.fnStripChars(mycolumn, !!!^a-z0-9!!!) FROM mytable</v>
      </c>
    </row>
    <row r="88" spans="1:8" x14ac:dyDescent="0.25">
      <c r="A88" s="55" t="str">
        <f>VLOOKUP(ROW()-1,Unix!P:Q,2,FALSE)</f>
        <v xml:space="preserve">tr -dc !!![:digit:]!!!   ####!+ delete all text/characters, select numbers SSSS SELECT dbo.fnStripChars(mycolumn, !!!^0-9!!!) FROM mytable </v>
      </c>
      <c r="B88" s="52" t="str">
        <f>IF(ISERROR(VLOOKUP(SUBSTITUTE(G88,"!!!","'"),Muppix!N:N,1,FALSE))," miss [muppix]","")</f>
        <v/>
      </c>
      <c r="C88" s="52" t="str">
        <f ca="1">IF(ISERROR(VLOOKUP(substitutte(G88,"!!!","'"),SQL!D:D,1,FALSE)),F88,"")</f>
        <v xml:space="preserve"> ***********</v>
      </c>
      <c r="D88" s="52" t="e">
        <f>IF(F88&lt;&gt;"",IF(""=INDEX(Muppix!H:H,MATCH(G88,Muppix!N:N,0),1,1),G88,""),"")</f>
        <v>#N/A</v>
      </c>
      <c r="E88">
        <f t="shared" si="3"/>
        <v>26</v>
      </c>
      <c r="F88" s="20" t="str">
        <f>IFERROR(IF(LEFT(A88,3)="TIP","",IF(LEFT(A88,2)&lt;&gt;"__", VLOOKUP(G88,Muppix!N:N,1,FALSE),""))," ***********")</f>
        <v xml:space="preserve"> ***********</v>
      </c>
      <c r="G88" s="11" t="str">
        <f t="shared" si="4"/>
        <v>tr -dc !!![:digit:]!!!</v>
      </c>
      <c r="H88" s="52" t="str">
        <f t="shared" si="5"/>
        <v>delete all text/characters, select numbers SSSS SELECT dbo.fnStripChars(mycolumn, !!!^0-9!!!) FROM mytable</v>
      </c>
    </row>
    <row r="89" spans="1:8" x14ac:dyDescent="0.25">
      <c r="A89" s="55" t="str">
        <f>VLOOKUP(ROW()-1,Unix!P:Q,2,FALSE)</f>
        <v xml:space="preserve">______________www.muppix.co select / delete columns [ mytext begin end second or delete mychar mydelimiter split] </v>
      </c>
      <c r="B89" s="52" t="str">
        <f>IF(ISERROR(VLOOKUP(SUBSTITUTE(G89,"!!!","'"),Muppix!N:N,1,FALSE))," miss [muppix]","")</f>
        <v/>
      </c>
      <c r="C89" s="52" t="str">
        <f ca="1">IF(ISERROR(VLOOKUP(substitutte(G89,"!!!","'"),SQL!D:D,1,FALSE)),F89,"")</f>
        <v/>
      </c>
      <c r="D89" s="52" t="str">
        <f>IF(F89&lt;&gt;"",IF(""=INDEX(Muppix!H:H,MATCH(G89,Muppix!N:N,0),1,1),G89,""),"")</f>
        <v/>
      </c>
      <c r="E89" t="str">
        <f t="shared" si="3"/>
        <v/>
      </c>
      <c r="F89" s="20" t="str">
        <f>IFERROR(IF(LEFT(A89,3)="TIP","",IF(LEFT(A89,2)&lt;&gt;"__", VLOOKUP(G89,Muppix!N:N,1,FALSE),""))," ***********")</f>
        <v/>
      </c>
      <c r="G89" s="11" t="str">
        <f t="shared" si="4"/>
        <v/>
      </c>
      <c r="H89" s="52" t="str">
        <f t="shared" si="5"/>
        <v/>
      </c>
    </row>
    <row r="90" spans="1:8" x14ac:dyDescent="0.25">
      <c r="A90" s="55" t="str">
        <f>VLOOKUP(ROW()-1,Unix!P:Q,2,FALSE)</f>
        <v xml:space="preserve">awk !!!{print $1}!!!     ####!+ select beginning column only SSSS SELECT SUBSTRING( mycolumn,0 ,CHARINDEX( !!! !!!,mycolumn+!!! !!!)) FROM mytable </v>
      </c>
      <c r="B90" s="52" t="str">
        <f>IF(ISERROR(VLOOKUP(SUBSTITUTE(G90,"!!!","'"),Muppix!N:N,1,FALSE))," miss [muppix]","")</f>
        <v/>
      </c>
      <c r="C90" s="52" t="str">
        <f ca="1">IF(ISERROR(VLOOKUP(substitutte(G90,"!!!","'"),SQL!D:D,1,FALSE)),F90,"")</f>
        <v xml:space="preserve"> ***********</v>
      </c>
      <c r="D90" s="52" t="e">
        <f>IF(F90&lt;&gt;"",IF(""=INDEX(Muppix!H:H,MATCH(G90,Muppix!N:N,0),1,1),G90,""),"")</f>
        <v>#N/A</v>
      </c>
      <c r="E90">
        <f t="shared" si="3"/>
        <v>26</v>
      </c>
      <c r="F90" s="20" t="str">
        <f>IFERROR(IF(LEFT(A90,3)="TIP","",IF(LEFT(A90,2)&lt;&gt;"__", VLOOKUP(G90,Muppix!N:N,1,FALSE),""))," ***********")</f>
        <v xml:space="preserve"> ***********</v>
      </c>
      <c r="G90" s="11" t="str">
        <f t="shared" si="4"/>
        <v>awk !!!{print $1}!!!</v>
      </c>
      <c r="H90" s="52" t="str">
        <f t="shared" si="5"/>
        <v>select beginning column only SSSS SELECT SUBSTRING( mycolumn,0 ,CHARINDEX( !!! !!!,mycolumn+!!! !!!)) FROM mytable</v>
      </c>
    </row>
    <row r="91" spans="1:8" x14ac:dyDescent="0.25">
      <c r="A91" s="55" t="str">
        <f>VLOOKUP(ROW()-1,Unix!P:Q,2,FALSE)</f>
        <v xml:space="preserve">awk !!!{print $2}!!!     ####!+ select second column SSSS SELECT mycolumn,REPLACE(X.i.value(!!!.!!!,!!!VARCHAR(50)!!!),!!!|!!!,!!!!!!) AS mydata FROM ( SELECT mycolumn, CONVERT(XML,!!!&lt;i&gt;!!!+ REPLACE(mycolumn+!!! | | | | | | | | |!!! ,!!! !!!,!!!&lt;/i&gt;&lt;i&gt;!!!)+!!!&lt;/i&gt;!!!) AS mydata FROM mytable )X1 CROSS APPLY mydata.nodes(!!!i[position()= 2 ]!!!) AS X(i) </v>
      </c>
      <c r="B91" s="52" t="str">
        <f>IF(ISERROR(VLOOKUP(SUBSTITUTE(G91,"!!!","'"),Muppix!N:N,1,FALSE))," miss [muppix]","")</f>
        <v/>
      </c>
      <c r="C91" s="52" t="str">
        <f ca="1">IF(ISERROR(VLOOKUP(substitutte(G91,"!!!","'"),SQL!D:D,1,FALSE)),F91,"")</f>
        <v xml:space="preserve"> ***********</v>
      </c>
      <c r="D91" s="52" t="e">
        <f>IF(F91&lt;&gt;"",IF(""=INDEX(Muppix!H:H,MATCH(G91,Muppix!N:N,0),1,1),G91,""),"")</f>
        <v>#N/A</v>
      </c>
      <c r="E91">
        <f t="shared" si="3"/>
        <v>26</v>
      </c>
      <c r="F91" s="20" t="str">
        <f>IFERROR(IF(LEFT(A91,3)="TIP","",IF(LEFT(A91,2)&lt;&gt;"__", VLOOKUP(G91,Muppix!N:N,1,FALSE),""))," ***********")</f>
        <v xml:space="preserve"> ***********</v>
      </c>
      <c r="G91" s="11" t="str">
        <f t="shared" si="4"/>
        <v>awk !!!{print $2}!!!</v>
      </c>
      <c r="H91" s="52" t="str">
        <f t="shared" si="5"/>
        <v>select second column SSSS SELECT mycolumn,REPLACE(X.i.value(!!!.!!!,!!!VARCHAR(50)!!!),!!!|!!!,!!!!!!) AS mydata FROM ( SELECT mycolumn, CONVERT(XML,!!!&lt;i&gt;!!!+ REPLACE(mycolumn+!!! | | | | | | | | |!!! ,!!! !!!,!!!&lt;/i&gt;&lt;i&gt;!!!)+!!!&lt;/i&gt;!!!) AS mydata FROM mytable )X1 CROSS APPLY mydata.nodes(!!!i[position()= 2 ]!!!) AS X(i)</v>
      </c>
    </row>
    <row r="92" spans="1:8" x14ac:dyDescent="0.25">
      <c r="A92" s="55" t="str">
        <f>VLOOKUP(ROW()-1,Unix!P:Q,2,FALSE)</f>
        <v xml:space="preserve">awk !!!{print $2}!!! FS="," ####!+ select second column, but using !!!,!!! comma as mydelimiter </v>
      </c>
      <c r="B92" s="52" t="str">
        <f>IF(ISERROR(VLOOKUP(SUBSTITUTE(G92,"!!!","'"),Muppix!N:N,1,FALSE))," miss [muppix]","")</f>
        <v/>
      </c>
      <c r="C92" s="52" t="str">
        <f ca="1">IF(ISERROR(VLOOKUP(substitutte(G92,"!!!","'"),SQL!D:D,1,FALSE)),F92,"")</f>
        <v xml:space="preserve"> ***********</v>
      </c>
      <c r="D92" s="52" t="e">
        <f>IF(F92&lt;&gt;"",IF(""=INDEX(Muppix!H:H,MATCH(G92,Muppix!N:N,0),1,1),G92,""),"")</f>
        <v>#N/A</v>
      </c>
      <c r="E92">
        <f t="shared" si="3"/>
        <v>29</v>
      </c>
      <c r="F92" s="20" t="str">
        <f>IFERROR(IF(LEFT(A92,3)="TIP","",IF(LEFT(A92,2)&lt;&gt;"__", VLOOKUP(G92,Muppix!N:N,1,FALSE),""))," ***********")</f>
        <v xml:space="preserve"> ***********</v>
      </c>
      <c r="G92" s="11" t="str">
        <f t="shared" si="4"/>
        <v>awk !!!{print $2}!!! FS=","</v>
      </c>
      <c r="H92" s="52" t="str">
        <f t="shared" si="5"/>
        <v>select second column, but using !!!,!!! comma as mydelimiter</v>
      </c>
    </row>
    <row r="93" spans="1:8" x14ac:dyDescent="0.25">
      <c r="A93" s="55" t="str">
        <f>VLOOKUP(ROW()-1,Unix!P:Q,2,FALSE)</f>
        <v xml:space="preserve">awk !!!{print $NF}!!!    ####!+ select only the end column, delete all columns before the end column SSSS SELECT LTRIM( RIGHT( mycolumn, CHARINDEX(!!! !!!, REVERSE( !!! !!! +mycolumn)))) FROM mytable </v>
      </c>
      <c r="B93" s="52" t="str">
        <f>IF(ISERROR(VLOOKUP(SUBSTITUTE(G93,"!!!","'"),Muppix!N:N,1,FALSE))," miss [muppix]","")</f>
        <v/>
      </c>
      <c r="C93" s="52" t="str">
        <f ca="1">IF(ISERROR(VLOOKUP(substitutte(G93,"!!!","'"),SQL!D:D,1,FALSE)),F93,"")</f>
        <v xml:space="preserve"> ***********</v>
      </c>
      <c r="D93" s="52" t="e">
        <f>IF(F93&lt;&gt;"",IF(""=INDEX(Muppix!H:H,MATCH(G93,Muppix!N:N,0),1,1),G93,""),"")</f>
        <v>#N/A</v>
      </c>
      <c r="E93">
        <f t="shared" si="3"/>
        <v>26</v>
      </c>
      <c r="F93" s="20" t="str">
        <f>IFERROR(IF(LEFT(A93,3)="TIP","",IF(LEFT(A93,2)&lt;&gt;"__", VLOOKUP(G93,Muppix!N:N,1,FALSE),""))," ***********")</f>
        <v xml:space="preserve"> ***********</v>
      </c>
      <c r="G93" s="11" t="str">
        <f t="shared" si="4"/>
        <v>awk !!!{print $NF}!!!</v>
      </c>
      <c r="H93" s="52" t="str">
        <f t="shared" si="5"/>
        <v>select only the end column, delete all columns before the end column SSSS SELECT LTRIM( RIGHT( mycolumn, CHARINDEX(!!! !!!, REVERSE( !!! !!! +mycolumn)))) FROM mytable</v>
      </c>
    </row>
    <row r="94" spans="1:8" x14ac:dyDescent="0.25">
      <c r="A94" s="55" t="str">
        <f>VLOOKUP(ROW()-1,Unix!P:Q,2,FALSE)</f>
        <v xml:space="preserve">awk !!!{print $2,$NF}!!! ####!+ select second column and end column SSSS SELECT mycolumn,myendcolumn FROM mytable </v>
      </c>
      <c r="B94" s="52" t="str">
        <f>IF(ISERROR(VLOOKUP(SUBSTITUTE(G94,"!!!","'"),Muppix!N:N,1,FALSE))," miss [muppix]","")</f>
        <v/>
      </c>
      <c r="C94" s="52" t="str">
        <f ca="1">IF(ISERROR(VLOOKUP(substitutte(G94,"!!!","'"),SQL!D:D,1,FALSE)),F94,"")</f>
        <v xml:space="preserve"> ***********</v>
      </c>
      <c r="D94" s="52" t="e">
        <f>IF(F94&lt;&gt;"",IF(""=INDEX(Muppix!H:H,MATCH(G94,Muppix!N:N,0),1,1),G94,""),"")</f>
        <v>#N/A</v>
      </c>
      <c r="E94">
        <f t="shared" si="3"/>
        <v>26</v>
      </c>
      <c r="F94" s="20" t="str">
        <f>IFERROR(IF(LEFT(A94,3)="TIP","",IF(LEFT(A94,2)&lt;&gt;"__", VLOOKUP(G94,Muppix!N:N,1,FALSE),""))," ***********")</f>
        <v xml:space="preserve"> ***********</v>
      </c>
      <c r="G94" s="11" t="str">
        <f t="shared" si="4"/>
        <v>awk !!!{print $2,$NF}!!!</v>
      </c>
      <c r="H94" s="52" t="str">
        <f t="shared" si="5"/>
        <v>select second column and end column SSSS SELECT mycolumn,myendcolumn FROM mytable</v>
      </c>
    </row>
    <row r="95" spans="1:8" x14ac:dyDescent="0.25">
      <c r="A95" s="55" t="str">
        <f>VLOOKUP(ROW()-1,Unix!P:Q,2,FALSE)</f>
        <v xml:space="preserve">cut -d !!! !!! -f2-8     ####!+ delete between second (fixed) character and 8th character SSSS SELECT LEFT(mycolumn,2-1)+SUBSTRING ( mycolumn ,1+8,999), * FROM mytable </v>
      </c>
      <c r="B95" s="52" t="str">
        <f>IF(ISERROR(VLOOKUP(SUBSTITUTE(G95,"!!!","'"),Muppix!N:N,1,FALSE))," miss [muppix]","")</f>
        <v/>
      </c>
      <c r="C95" s="52" t="str">
        <f ca="1">IF(ISERROR(VLOOKUP(substitutte(G95,"!!!","'"),SQL!D:D,1,FALSE)),F95,"")</f>
        <v xml:space="preserve"> ***********</v>
      </c>
      <c r="D95" s="52" t="e">
        <f>IF(F95&lt;&gt;"",IF(""=INDEX(Muppix!H:H,MATCH(G95,Muppix!N:N,0),1,1),G95,""),"")</f>
        <v>#N/A</v>
      </c>
      <c r="E95">
        <f t="shared" si="3"/>
        <v>26</v>
      </c>
      <c r="F95" s="20" t="str">
        <f>IFERROR(IF(LEFT(A95,3)="TIP","",IF(LEFT(A95,2)&lt;&gt;"__", VLOOKUP(G95,Muppix!N:N,1,FALSE),""))," ***********")</f>
        <v xml:space="preserve"> ***********</v>
      </c>
      <c r="G95" s="11" t="str">
        <f t="shared" si="4"/>
        <v>cut -d !!! !!! -f2-8</v>
      </c>
      <c r="H95" s="52" t="str">
        <f t="shared" si="5"/>
        <v>delete between second (fixed) character and 8th character SSSS SELECT LEFT(mycolumn,2-1)+SUBSTRING ( mycolumn ,1+8,999), * FROM mytable</v>
      </c>
    </row>
    <row r="96" spans="1:8" x14ac:dyDescent="0.25">
      <c r="A96" s="55" t="str">
        <f>VLOOKUP(ROW()-1,Unix!P:Q,2,FALSE)</f>
        <v xml:space="preserve">awk !!!{if($1 == "mytext") print $0}!!! ####!+ select line if begin column is !!!mytext!!! SSSS SELECT * FROM mytable WHERE LEFT( mycolumn ,LEN( !!!mytext!!!)) = !!!mytext!!! </v>
      </c>
      <c r="B96" s="52" t="str">
        <f>IF(ISERROR(VLOOKUP(SUBSTITUTE(G96,"!!!","'"),Muppix!N:N,1,FALSE))," miss [muppix]","")</f>
        <v/>
      </c>
      <c r="C96" s="52" t="str">
        <f ca="1">IF(ISERROR(VLOOKUP(substitutte(G96,"!!!","'"),SQL!D:D,1,FALSE)),F96,"")</f>
        <v xml:space="preserve"> ***********</v>
      </c>
      <c r="D96" s="52" t="e">
        <f>IF(F96&lt;&gt;"",IF(""=INDEX(Muppix!H:H,MATCH(G96,Muppix!N:N,0),1,1),G96,""),"")</f>
        <v>#N/A</v>
      </c>
      <c r="E96">
        <f t="shared" si="3"/>
        <v>41</v>
      </c>
      <c r="F96" s="20" t="str">
        <f>IFERROR(IF(LEFT(A96,3)="TIP","",IF(LEFT(A96,2)&lt;&gt;"__", VLOOKUP(G96,Muppix!N:N,1,FALSE),""))," ***********")</f>
        <v xml:space="preserve"> ***********</v>
      </c>
      <c r="G96" s="11" t="str">
        <f t="shared" si="4"/>
        <v>awk !!!{if($1 == "mytext") print $0}!!!</v>
      </c>
      <c r="H96" s="52" t="str">
        <f t="shared" si="5"/>
        <v>select line if begin column is !!!mytext!!! SSSS SELECT * FROM mytable WHERE LEFT( mycolumn ,LEN( !!!mytext!!!)) = !!!mytext!!!</v>
      </c>
    </row>
    <row r="97" spans="1:8" x14ac:dyDescent="0.25">
      <c r="A97" s="55" t="str">
        <f>VLOOKUP(ROW()-1,Unix!P:Q,2,FALSE)</f>
        <v xml:space="preserve">awk !!!{if($NF == "mytext") print $0}!!! ####!+ select line if end column is !!!mytext!!! SSSS SELECT * FROM mytable WHERE right(mycolumn,len(!!!mytext!!!)) = !!!mytext!!! </v>
      </c>
      <c r="B97" s="52" t="str">
        <f>IF(ISERROR(VLOOKUP(SUBSTITUTE(G97,"!!!","'"),Muppix!N:N,1,FALSE))," miss [muppix]","")</f>
        <v/>
      </c>
      <c r="C97" s="52" t="str">
        <f ca="1">IF(ISERROR(VLOOKUP(substitutte(G97,"!!!","'"),SQL!D:D,1,FALSE)),F97,"")</f>
        <v xml:space="preserve"> ***********</v>
      </c>
      <c r="D97" s="52" t="e">
        <f>IF(F97&lt;&gt;"",IF(""=INDEX(Muppix!H:H,MATCH(G97,Muppix!N:N,0),1,1),G97,""),"")</f>
        <v>#N/A</v>
      </c>
      <c r="E97">
        <f t="shared" si="3"/>
        <v>42</v>
      </c>
      <c r="F97" s="20" t="str">
        <f>IFERROR(IF(LEFT(A97,3)="TIP","",IF(LEFT(A97,2)&lt;&gt;"__", VLOOKUP(G97,Muppix!N:N,1,FALSE),""))," ***********")</f>
        <v xml:space="preserve"> ***********</v>
      </c>
      <c r="G97" s="11" t="str">
        <f t="shared" si="4"/>
        <v>awk !!!{if($NF == "mytext") print $0}!!!</v>
      </c>
      <c r="H97" s="52" t="str">
        <f t="shared" si="5"/>
        <v>select line if end column is !!!mytext!!! SSSS SELECT * FROM mytable WHERE right(mycolumn,len(!!!mytext!!!)) = !!!mytext!!!</v>
      </c>
    </row>
    <row r="98" spans="1:8" x14ac:dyDescent="0.25">
      <c r="A98" s="55" t="str">
        <f>VLOOKUP(ROW()-1,Unix!P:Q,2,FALSE)</f>
        <v xml:space="preserve">awk !!!{if($2 == "mytext") print $0}!!! ####!+ select line if second column is !!!mytext!!! SSSS SELECT * FROM mytable WHERE mysecondcolumn = !!!mytext!!! </v>
      </c>
      <c r="B98" s="52" t="str">
        <f>IF(ISERROR(VLOOKUP(SUBSTITUTE(G98,"!!!","'"),Muppix!N:N,1,FALSE))," miss [muppix]","")</f>
        <v/>
      </c>
      <c r="C98" s="52" t="str">
        <f ca="1">IF(ISERROR(VLOOKUP(substitutte(G98,"!!!","'"),SQL!D:D,1,FALSE)),F98,"")</f>
        <v xml:space="preserve"> ***********</v>
      </c>
      <c r="D98" s="52" t="e">
        <f>IF(F98&lt;&gt;"",IF(""=INDEX(Muppix!H:H,MATCH(G98,Muppix!N:N,0),1,1),G98,""),"")</f>
        <v>#N/A</v>
      </c>
      <c r="E98">
        <f t="shared" si="3"/>
        <v>41</v>
      </c>
      <c r="F98" s="20" t="str">
        <f>IFERROR(IF(LEFT(A98,3)="TIP","",IF(LEFT(A98,2)&lt;&gt;"__", VLOOKUP(G98,Muppix!N:N,1,FALSE),""))," ***********")</f>
        <v xml:space="preserve"> ***********</v>
      </c>
      <c r="G98" s="11" t="str">
        <f t="shared" si="4"/>
        <v>awk !!!{if($2 == "mytext") print $0}!!!</v>
      </c>
      <c r="H98" s="52" t="str">
        <f t="shared" si="5"/>
        <v>select line if second column is !!!mytext!!! SSSS SELECT * FROM mytable WHERE mysecondcolumn = !!!mytext!!!</v>
      </c>
    </row>
    <row r="99" spans="1:8" x14ac:dyDescent="0.25">
      <c r="A99" s="55" t="str">
        <f>VLOOKUP(ROW()-1,Unix!P:Q,2,FALSE)</f>
        <v xml:space="preserve">awk -v v="|" !!!BEGIN{FS=OFS=v}{if($2=="mytext")print$0}!!! ####!+ select line if second column is !!!mytext!!!, but column mydelimiter is !!!|!!! SSSS SELECT * FROM mytable WHERE mysecondcolumn = !!!mytext!!! </v>
      </c>
      <c r="B99" s="52" t="str">
        <f>IF(ISERROR(VLOOKUP(SUBSTITUTE(G99,"!!!","'"),Muppix!N:N,1,FALSE))," miss [muppix]","")</f>
        <v/>
      </c>
      <c r="C99" s="52" t="str">
        <f ca="1">IF(ISERROR(VLOOKUP(substitutte(G99,"!!!","'"),SQL!D:D,1,FALSE)),F99,"")</f>
        <v xml:space="preserve"> ***********</v>
      </c>
      <c r="D99" s="52" t="e">
        <f>IF(F99&lt;&gt;"",IF(""=INDEX(Muppix!H:H,MATCH(G99,Muppix!N:N,0),1,1),G99,""),"")</f>
        <v>#N/A</v>
      </c>
      <c r="E99">
        <f t="shared" si="3"/>
        <v>61</v>
      </c>
      <c r="F99" s="20" t="str">
        <f>IFERROR(IF(LEFT(A99,3)="TIP","",IF(LEFT(A99,2)&lt;&gt;"__", VLOOKUP(G99,Muppix!N:N,1,FALSE),""))," ***********")</f>
        <v xml:space="preserve"> ***********</v>
      </c>
      <c r="G99" s="11" t="str">
        <f t="shared" si="4"/>
        <v>awk -v v="|" !!!BEGIN{FS=OFS=v}{if($2=="mytext")print$0}!!!</v>
      </c>
      <c r="H99" s="52" t="str">
        <f t="shared" si="5"/>
        <v>select line if second column is !!!mytext!!!, but column mydelimiter is !!!|!!! SSSS SELECT * FROM mytable WHERE mysecondcolumn = !!!mytext!!!</v>
      </c>
    </row>
    <row r="100" spans="1:8" x14ac:dyDescent="0.25">
      <c r="A100" s="55" t="str">
        <f>VLOOKUP(ROW()-1,Unix!P:Q,2,FALSE)</f>
        <v xml:space="preserve">awk !!!{if ($2 ~/^mytext/) print}!!! ####!+ select line if second column begins with !!!mytext!!! SSSS SELECT * FROM mytable WHERE mysecondcolumn LIKE !!!mytext%!!! </v>
      </c>
      <c r="B100" s="52" t="str">
        <f>IF(ISERROR(VLOOKUP(SUBSTITUTE(G100,"!!!","'"),Muppix!N:N,1,FALSE))," miss [muppix]","")</f>
        <v/>
      </c>
      <c r="C100" s="52" t="str">
        <f ca="1">IF(ISERROR(VLOOKUP(substitutte(G100,"!!!","'"),SQL!D:D,1,FALSE)),F100,"")</f>
        <v xml:space="preserve"> ***********</v>
      </c>
      <c r="D100" s="52" t="e">
        <f>IF(F100&lt;&gt;"",IF(""=INDEX(Muppix!H:H,MATCH(G100,Muppix!N:N,0),1,1),G100,""),"")</f>
        <v>#N/A</v>
      </c>
      <c r="E100">
        <f t="shared" si="3"/>
        <v>38</v>
      </c>
      <c r="F100" s="20" t="str">
        <f>IFERROR(IF(LEFT(A100,3)="TIP","",IF(LEFT(A100,2)&lt;&gt;"__", VLOOKUP(G100,Muppix!N:N,1,FALSE),""))," ***********")</f>
        <v xml:space="preserve"> ***********</v>
      </c>
      <c r="G100" s="11" t="str">
        <f t="shared" si="4"/>
        <v>awk !!!{if ($2 @/^mytext/) print}!!!</v>
      </c>
      <c r="H100" s="52" t="str">
        <f t="shared" si="5"/>
        <v>select line if second column begins with !!!mytext!!! SSSS SELECT * FROM mytable WHERE mysecondcolumn LIKE !!!mytext%!!!</v>
      </c>
    </row>
    <row r="101" spans="1:8" x14ac:dyDescent="0.25">
      <c r="A101" s="55" t="str">
        <f>VLOOKUP(ROW()-1,Unix!P:Q,2,FALSE)</f>
        <v xml:space="preserve">awk !!!{if ($2 ~/mytext$/) print}!!! ####!+ select line if second column ends with !!!mytext!!! SSSS SELECT * FROM mytable WHERE mysecondcolumn LIKE !!!%mytext!!! </v>
      </c>
      <c r="B101" s="52" t="str">
        <f>IF(ISERROR(VLOOKUP(SUBSTITUTE(G101,"!!!","'"),Muppix!N:N,1,FALSE))," miss [muppix]","")</f>
        <v/>
      </c>
      <c r="C101" s="52" t="str">
        <f ca="1">IF(ISERROR(VLOOKUP(substitutte(G101,"!!!","'"),SQL!D:D,1,FALSE)),F101,"")</f>
        <v xml:space="preserve"> ***********</v>
      </c>
      <c r="D101" s="52" t="e">
        <f>IF(F101&lt;&gt;"",IF(""=INDEX(Muppix!H:H,MATCH(G101,Muppix!N:N,0),1,1),G101,""),"")</f>
        <v>#N/A</v>
      </c>
      <c r="E101">
        <f t="shared" si="3"/>
        <v>38</v>
      </c>
      <c r="F101" s="20" t="str">
        <f>IFERROR(IF(LEFT(A101,3)="TIP","",IF(LEFT(A101,2)&lt;&gt;"__", VLOOKUP(G101,Muppix!N:N,1,FALSE),""))," ***********")</f>
        <v xml:space="preserve"> ***********</v>
      </c>
      <c r="G101" s="11" t="str">
        <f t="shared" si="4"/>
        <v>awk !!!{if ($2 @/mytext$/) print}!!!</v>
      </c>
      <c r="H101" s="52" t="str">
        <f t="shared" si="5"/>
        <v>select line if second column ends with !!!mytext!!! SSSS SELECT * FROM mytable WHERE mysecondcolumn LIKE !!!%mytext!!!</v>
      </c>
    </row>
    <row r="102" spans="1:8" x14ac:dyDescent="0.25">
      <c r="A102" s="55" t="str">
        <f>VLOOKUP(ROW()-1,Unix!P:Q,2,FALSE)</f>
        <v xml:space="preserve">awk !!!{print $(NF-1)}!!! ####!+ select only the second from end column , delete all other columns </v>
      </c>
      <c r="B102" s="52" t="str">
        <f>IF(ISERROR(VLOOKUP(SUBSTITUTE(G102,"!!!","'"),Muppix!N:N,1,FALSE))," miss [muppix]","")</f>
        <v/>
      </c>
      <c r="C102" s="52" t="str">
        <f ca="1">IF(ISERROR(VLOOKUP(substitutte(G102,"!!!","'"),SQL!D:D,1,FALSE)),F102,"")</f>
        <v xml:space="preserve"> ***********</v>
      </c>
      <c r="D102" s="52" t="e">
        <f>IF(F102&lt;&gt;"",IF(""=INDEX(Muppix!H:H,MATCH(G102,Muppix!N:N,0),1,1),G102,""),"")</f>
        <v>#N/A</v>
      </c>
      <c r="E102">
        <f t="shared" si="3"/>
        <v>27</v>
      </c>
      <c r="F102" s="20" t="str">
        <f>IFERROR(IF(LEFT(A102,3)="TIP","",IF(LEFT(A102,2)&lt;&gt;"__", VLOOKUP(G102,Muppix!N:N,1,FALSE),""))," ***********")</f>
        <v xml:space="preserve"> ***********</v>
      </c>
      <c r="G102" s="11" t="str">
        <f t="shared" si="4"/>
        <v>awk !!!{print $(NF-1)}!!!</v>
      </c>
      <c r="H102" s="52" t="str">
        <f t="shared" si="5"/>
        <v>select only the second from end column , delete all other columns</v>
      </c>
    </row>
    <row r="103" spans="1:8" x14ac:dyDescent="0.25">
      <c r="A103" s="55" t="str">
        <f>VLOOKUP(ROW()-1,Unix!P:Q,2,FALSE)</f>
        <v xml:space="preserve">awk !!!{if($2 !~/mytext/)print}!!! ####!+ delete line if second column is !!!mytext!!! SSSS DELETE * FROM mytable WHERE mysecondcolumn = !!!mytext!!! </v>
      </c>
      <c r="B103" s="52" t="str">
        <f>IF(ISERROR(VLOOKUP(SUBSTITUTE(G103,"!!!","'"),Muppix!N:N,1,FALSE))," miss [muppix]","")</f>
        <v/>
      </c>
      <c r="C103" s="52" t="str">
        <f ca="1">IF(ISERROR(VLOOKUP(substitutte(G103,"!!!","'"),SQL!D:D,1,FALSE)),F103,"")</f>
        <v xml:space="preserve"> ***********</v>
      </c>
      <c r="D103" s="52" t="e">
        <f>IF(F103&lt;&gt;"",IF(""=INDEX(Muppix!H:H,MATCH(G103,Muppix!N:N,0),1,1),G103,""),"")</f>
        <v>#N/A</v>
      </c>
      <c r="E103">
        <f t="shared" si="3"/>
        <v>36</v>
      </c>
      <c r="F103" s="20" t="str">
        <f>IFERROR(IF(LEFT(A103,3)="TIP","",IF(LEFT(A103,2)&lt;&gt;"__", VLOOKUP(G103,Muppix!N:N,1,FALSE),""))," ***********")</f>
        <v xml:space="preserve"> ***********</v>
      </c>
      <c r="G103" s="11" t="str">
        <f t="shared" si="4"/>
        <v>awk !!!{if($2 !@/mytext/)print}!!!</v>
      </c>
      <c r="H103" s="52" t="str">
        <f t="shared" si="5"/>
        <v>delete line if second column is !!!mytext!!! SSSS DELETE * FROM mytable WHERE mysecondcolumn = !!!mytext!!!</v>
      </c>
    </row>
    <row r="104" spans="1:8" x14ac:dyDescent="0.25">
      <c r="A104" s="55" t="str">
        <f>VLOOKUP(ROW()-1,Unix!P:Q,2,FALSE)</f>
        <v xml:space="preserve">awk !!!NF &gt; 2!!!         ####!+ select line with more than/greater 2 columns length (delete lines with begin and second columns) length </v>
      </c>
      <c r="B104" s="52" t="str">
        <f>IF(ISERROR(VLOOKUP(SUBSTITUTE(G104,"!!!","'"),Muppix!N:N,1,FALSE))," miss [muppix]","")</f>
        <v/>
      </c>
      <c r="C104" s="52" t="str">
        <f ca="1">IF(ISERROR(VLOOKUP(substitutte(G104,"!!!","'"),SQL!D:D,1,FALSE)),F104,"")</f>
        <v xml:space="preserve"> ***********</v>
      </c>
      <c r="D104" s="52" t="e">
        <f>IF(F104&lt;&gt;"",IF(""=INDEX(Muppix!H:H,MATCH(G104,Muppix!N:N,0),1,1),G104,""),"")</f>
        <v>#N/A</v>
      </c>
      <c r="E104">
        <f t="shared" si="3"/>
        <v>26</v>
      </c>
      <c r="F104" s="20" t="str">
        <f>IFERROR(IF(LEFT(A104,3)="TIP","",IF(LEFT(A104,2)&lt;&gt;"__", VLOOKUP(G104,Muppix!N:N,1,FALSE),""))," ***********")</f>
        <v xml:space="preserve"> ***********</v>
      </c>
      <c r="G104" s="11" t="str">
        <f t="shared" si="4"/>
        <v>awk !!!NF &gt; 2!!!</v>
      </c>
      <c r="H104" s="52" t="str">
        <f t="shared" si="5"/>
        <v>select line with more than/greater 2 columns length (delete lines with begin and second columns) length</v>
      </c>
    </row>
    <row r="105" spans="1:8" x14ac:dyDescent="0.25">
      <c r="A105" s="55" t="str">
        <f>VLOOKUP(ROW()-1,Unix!P:Q,2,FALSE)</f>
        <v xml:space="preserve">sed !!!s/^mytext//!!!    ####!+ delete !!!mytext!!! if it is at the beginning of the line SSSS SELECT IIF(LEFT(mycolumn, LEN(!!!mytext!!!)) = !!!mytext!!! , SUBSTRING(mycolumn ,1+LEN(!!!mytext!!!),999) ,mycolumn ),* from mytable </v>
      </c>
      <c r="B105" s="52" t="str">
        <f>IF(ISERROR(VLOOKUP(SUBSTITUTE(G105,"!!!","'"),Muppix!N:N,1,FALSE))," miss [muppix]","")</f>
        <v/>
      </c>
      <c r="C105" s="52" t="str">
        <f ca="1">IF(ISERROR(VLOOKUP(substitutte(G105,"!!!","'"),SQL!D:D,1,FALSE)),F105,"")</f>
        <v xml:space="preserve"> ***********</v>
      </c>
      <c r="D105" s="52" t="e">
        <f>IF(F105&lt;&gt;"",IF(""=INDEX(Muppix!H:H,MATCH(G105,Muppix!N:N,0),1,1),G105,""),"")</f>
        <v>#N/A</v>
      </c>
      <c r="E105">
        <f t="shared" si="3"/>
        <v>26</v>
      </c>
      <c r="F105" s="20" t="str">
        <f>IFERROR(IF(LEFT(A105,3)="TIP","",IF(LEFT(A105,2)&lt;&gt;"__", VLOOKUP(G105,Muppix!N:N,1,FALSE),""))," ***********")</f>
        <v xml:space="preserve"> ***********</v>
      </c>
      <c r="G105" s="11" t="str">
        <f t="shared" si="4"/>
        <v>sed !!!s/^mytext//!!!</v>
      </c>
      <c r="H105" s="52" t="str">
        <f t="shared" si="5"/>
        <v>delete !!!mytext!!! if it is at the beginning of the line SSSS SELECT IIF(LEFT(mycolumn, LEN(!!!mytext!!!)) = !!!mytext!!! , SUBSTRING(mycolumn ,1+LEN(!!!mytext!!!),999) ,mycolumn ),* from mytable</v>
      </c>
    </row>
    <row r="106" spans="1:8" x14ac:dyDescent="0.25">
      <c r="A106" s="55" t="str">
        <f>VLOOKUP(ROW()-1,Unix!P:Q,2,FALSE)</f>
        <v xml:space="preserve">sed !!!s/mytext$//!!!    ####!+ delete !!!mytext!!! if it is at the end of line SSSS SELECT IIF(RIGHT(mycolumn, LEN(!!!mytext!!!)) = !!!mytext!!! , LEFT(mycolumn ,LEN(mycolumn)-LEN(!!!mytext!!!)) ,mycolumn) ,* from mytable </v>
      </c>
      <c r="B106" s="52" t="str">
        <f>IF(ISERROR(VLOOKUP(SUBSTITUTE(G106,"!!!","'"),Muppix!N:N,1,FALSE))," miss [muppix]","")</f>
        <v/>
      </c>
      <c r="C106" s="52" t="str">
        <f ca="1">IF(ISERROR(VLOOKUP(substitutte(G106,"!!!","'"),SQL!D:D,1,FALSE)),F106,"")</f>
        <v xml:space="preserve"> ***********</v>
      </c>
      <c r="D106" s="52" t="e">
        <f>IF(F106&lt;&gt;"",IF(""=INDEX(Muppix!H:H,MATCH(G106,Muppix!N:N,0),1,1),G106,""),"")</f>
        <v>#N/A</v>
      </c>
      <c r="E106">
        <f t="shared" si="3"/>
        <v>26</v>
      </c>
      <c r="F106" s="20" t="str">
        <f>IFERROR(IF(LEFT(A106,3)="TIP","",IF(LEFT(A106,2)&lt;&gt;"__", VLOOKUP(G106,Muppix!N:N,1,FALSE),""))," ***********")</f>
        <v xml:space="preserve"> ***********</v>
      </c>
      <c r="G106" s="11" t="str">
        <f t="shared" si="4"/>
        <v>sed !!!s/mytext$//!!!</v>
      </c>
      <c r="H106" s="52" t="str">
        <f t="shared" si="5"/>
        <v>delete !!!mytext!!! if it is at the end of line SSSS SELECT IIF(RIGHT(mycolumn, LEN(!!!mytext!!!)) = !!!mytext!!! , LEFT(mycolumn ,LEN(mycolumn)-LEN(!!!mytext!!!)) ,mycolumn) ,* from mytable</v>
      </c>
    </row>
    <row r="107" spans="1:8" x14ac:dyDescent="0.25">
      <c r="A107" s="55" t="str">
        <f>VLOOKUP(ROW()-1,Unix!P:Q,2,FALSE)</f>
        <v xml:space="preserve">head -2              ####!+ select the beginning (fixed) begin and second lines (above), delete lines below second line SSSS SELECT TOP 2 * FROM mytable ORDER BY mycolumn ASC </v>
      </c>
      <c r="B107" s="52" t="str">
        <f>IF(ISERROR(VLOOKUP(SUBSTITUTE(G107,"!!!","'"),Muppix!N:N,1,FALSE))," miss [muppix]","")</f>
        <v/>
      </c>
      <c r="C107" s="52" t="str">
        <f ca="1">IF(ISERROR(VLOOKUP(substitutte(G107,"!!!","'"),SQL!D:D,1,FALSE)),F107,"")</f>
        <v>head -2</v>
      </c>
      <c r="D107" s="52" t="str">
        <f>IF(F107&lt;&gt;"",IF(""=INDEX(Muppix!H:H,MATCH(G107,Muppix!N:N,0),1,1),G107,""),"")</f>
        <v/>
      </c>
      <c r="E107">
        <f t="shared" si="3"/>
        <v>22</v>
      </c>
      <c r="F107" s="20" t="str">
        <f>IFERROR(IF(LEFT(A107,3)="TIP","",IF(LEFT(A107,2)&lt;&gt;"__", VLOOKUP(G107,Muppix!N:N,1,FALSE),""))," ***********")</f>
        <v>head -2</v>
      </c>
      <c r="G107" s="11" t="str">
        <f t="shared" si="4"/>
        <v>head -2</v>
      </c>
      <c r="H107" s="52" t="str">
        <f t="shared" si="5"/>
        <v>select the beginning (fixed) begin and second lines (above), delete lines below second line SSSS SELECT TOP 2 * FROM mytable ORDER BY mycolumn ASC</v>
      </c>
    </row>
    <row r="108" spans="1:8" x14ac:dyDescent="0.25">
      <c r="A108" s="55" t="str">
        <f>VLOOKUP(ROW()-1,Unix!P:Q,2,FALSE)</f>
        <v xml:space="preserve">tail -2              ####!+ select (fixed) end line and second from end line , delete beginning/above lines. ie: tail -100 , end 100 lines TIP:useful for selecting mytext on live log files SSSS SELECT TOP 2 * FROM mytable ORDER BY mycolumn DESC </v>
      </c>
      <c r="B108" s="52" t="str">
        <f>IF(ISERROR(VLOOKUP(SUBSTITUTE(G108,"!!!","'"),Muppix!N:N,1,FALSE))," miss [muppix]","")</f>
        <v/>
      </c>
      <c r="C108" s="52" t="str">
        <f ca="1">IF(ISERROR(VLOOKUP(substitutte(G108,"!!!","'"),SQL!D:D,1,FALSE)),F108,"")</f>
        <v>tail -2</v>
      </c>
      <c r="D108" s="52" t="str">
        <f>IF(F108&lt;&gt;"",IF(""=INDEX(Muppix!H:H,MATCH(G108,Muppix!N:N,0),1,1),G108,""),"")</f>
        <v>tail -2</v>
      </c>
      <c r="E108">
        <f t="shared" si="3"/>
        <v>22</v>
      </c>
      <c r="F108" s="20" t="str">
        <f>IFERROR(IF(LEFT(A108,3)="TIP","",IF(LEFT(A108,2)&lt;&gt;"__", VLOOKUP(G108,Muppix!N:N,1,FALSE),""))," ***********")</f>
        <v>tail -2</v>
      </c>
      <c r="G108" s="11" t="str">
        <f t="shared" si="4"/>
        <v>tail -2</v>
      </c>
      <c r="H108" s="52" t="str">
        <f t="shared" si="5"/>
        <v>select (fixed) end line and second from end line , delete beginning/above lines. ie: tail -100 , end 100 lines TIP:useful for selecting mytext on live log files SSSS SELECT TOP 2 * FROM mytable ORDER BY mycolumn DESC</v>
      </c>
    </row>
    <row r="109" spans="1:8" x14ac:dyDescent="0.25">
      <c r="A109" s="55" t="str">
        <f>VLOOKUP(ROW()-1,Unix!P:Q,2,FALSE)</f>
        <v xml:space="preserve">awk !!!NR&gt;=2!!!          ####!+ select the second (fixed) lines &amp; below , delete lines above second line SSSS SELECT * FROM (SELECT ROW_NUMBER() OVER (ORDER BY mycolumn) AS myrow, * FROM mytable ) X WHERE NOT myrow &gt;=2  </v>
      </c>
      <c r="B109" s="52" t="str">
        <f>IF(ISERROR(VLOOKUP(SUBSTITUTE(G109,"!!!","'"),Muppix!N:N,1,FALSE))," miss [muppix]","")</f>
        <v/>
      </c>
      <c r="C109" s="52" t="str">
        <f ca="1">IF(ISERROR(VLOOKUP(substitutte(G109,"!!!","'"),SQL!D:D,1,FALSE)),F109,"")</f>
        <v xml:space="preserve"> ***********</v>
      </c>
      <c r="D109" s="52" t="e">
        <f>IF(F109&lt;&gt;"",IF(""=INDEX(Muppix!H:H,MATCH(G109,Muppix!N:N,0),1,1),G109,""),"")</f>
        <v>#N/A</v>
      </c>
      <c r="E109">
        <f t="shared" si="3"/>
        <v>26</v>
      </c>
      <c r="F109" s="20" t="str">
        <f>IFERROR(IF(LEFT(A109,3)="TIP","",IF(LEFT(A109,2)&lt;&gt;"__", VLOOKUP(G109,Muppix!N:N,1,FALSE),""))," ***********")</f>
        <v xml:space="preserve"> ***********</v>
      </c>
      <c r="G109" s="11" t="str">
        <f t="shared" si="4"/>
        <v>awk !!!NR&gt;=2!!!</v>
      </c>
      <c r="H109" s="52" t="str">
        <f t="shared" si="5"/>
        <v>select the second (fixed) lines &amp; below , delete lines above second line SSSS SELECT * FROM (SELECT ROW_NUMBER() OVER (ORDER BY mycolumn) AS myrow, * FROM mytable ) X WHERE NOT myrow &gt;=2</v>
      </c>
    </row>
    <row r="110" spans="1:8" x14ac:dyDescent="0.25">
      <c r="A110" s="55" t="str">
        <f>VLOOKUP(ROW()-1,Unix!P:Q,2,FALSE)</f>
        <v xml:space="preserve">sed !!!2,88!d!!!         ####!+ select fixed line, between second line to 88th line,delete before 2, after 88 ,useful in splitting up a file SSSS SELECT TOP 88 * FROM (SELECT TOP (88+2) * FROM mytable ORDER BY mycolumn ASC)X ORDER BY mycolumn DESC </v>
      </c>
      <c r="B110" s="52" t="str">
        <f>IF(ISERROR(VLOOKUP(SUBSTITUTE(G110,"!!!","'"),Muppix!N:N,1,FALSE))," miss [muppix]","")</f>
        <v/>
      </c>
      <c r="C110" s="52" t="str">
        <f ca="1">IF(ISERROR(VLOOKUP(substitutte(G110,"!!!","'"),SQL!D:D,1,FALSE)),F110,"")</f>
        <v xml:space="preserve"> ***********</v>
      </c>
      <c r="D110" s="52" t="e">
        <f>IF(F110&lt;&gt;"",IF(""=INDEX(Muppix!H:H,MATCH(G110,Muppix!N:N,0),1,1),G110,""),"")</f>
        <v>#N/A</v>
      </c>
      <c r="E110">
        <f t="shared" si="3"/>
        <v>26</v>
      </c>
      <c r="F110" s="20" t="str">
        <f>IFERROR(IF(LEFT(A110,3)="TIP","",IF(LEFT(A110,2)&lt;&gt;"__", VLOOKUP(G110,Muppix!N:N,1,FALSE),""))," ***********")</f>
        <v xml:space="preserve"> ***********</v>
      </c>
      <c r="G110" s="11" t="str">
        <f t="shared" si="4"/>
        <v>sed !!!2,88!d!!!</v>
      </c>
      <c r="H110" s="52" t="str">
        <f t="shared" si="5"/>
        <v>select fixed line, between second line to 88th line,delete before 2, after 88 ,useful in splitting up a file SSSS SELECT TOP 88 * FROM (SELECT TOP (88+2) * FROM mytable ORDER BY mycolumn ASC)X ORDER BY mycolumn DESC</v>
      </c>
    </row>
    <row r="111" spans="1:8" x14ac:dyDescent="0.25">
      <c r="A111" s="55" t="str">
        <f>VLOOKUP(ROW()-1,Unix!P:Q,2,FALSE)</f>
        <v xml:space="preserve">______________research: select lines with !!!mytext!!! and also lines above or below__________ </v>
      </c>
      <c r="B111" s="52" t="str">
        <f>IF(ISERROR(VLOOKUP(SUBSTITUTE(G111,"!!!","'"),Muppix!N:N,1,FALSE))," miss [muppix]","")</f>
        <v/>
      </c>
      <c r="C111" s="52" t="str">
        <f ca="1">IF(ISERROR(VLOOKUP(substitutte(G111,"!!!","'"),SQL!D:D,1,FALSE)),F111,"")</f>
        <v/>
      </c>
      <c r="D111" s="52" t="str">
        <f>IF(F111&lt;&gt;"",IF(""=INDEX(Muppix!H:H,MATCH(G111,Muppix!N:N,0),1,1),G111,""),"")</f>
        <v/>
      </c>
      <c r="E111" t="str">
        <f t="shared" si="3"/>
        <v/>
      </c>
      <c r="F111" s="20" t="str">
        <f>IFERROR(IF(LEFT(A111,3)="TIP","",IF(LEFT(A111,2)&lt;&gt;"__", VLOOKUP(G111,Muppix!N:N,1,FALSE),""))," ***********")</f>
        <v/>
      </c>
      <c r="G111" s="11" t="str">
        <f t="shared" si="4"/>
        <v/>
      </c>
      <c r="H111" s="52" t="str">
        <f t="shared" si="5"/>
        <v/>
      </c>
    </row>
    <row r="112" spans="1:8" x14ac:dyDescent="0.25">
      <c r="A112" s="55" t="str">
        <f>VLOOKUP(ROW()-1,Unix!P:Q,2,FALSE)</f>
        <v xml:space="preserve">fgrep -B2 !!!mytext!!!   ####!+ select the line with mytext, aswell as the beginning and second lines above each mytext - near Address Pattern </v>
      </c>
      <c r="B112" s="52" t="str">
        <f>IF(ISERROR(VLOOKUP(SUBSTITUTE(G112,"!!!","'"),Muppix!N:N,1,FALSE))," miss [muppix]","")</f>
        <v/>
      </c>
      <c r="C112" s="52" t="str">
        <f ca="1">IF(ISERROR(VLOOKUP(substitutte(G112,"!!!","'"),SQL!D:D,1,FALSE)),F112,"")</f>
        <v xml:space="preserve"> ***********</v>
      </c>
      <c r="D112" s="52" t="e">
        <f>IF(F112&lt;&gt;"",IF(""=INDEX(Muppix!H:H,MATCH(G112,Muppix!N:N,0),1,1),G112,""),"")</f>
        <v>#N/A</v>
      </c>
      <c r="E112">
        <f t="shared" si="3"/>
        <v>26</v>
      </c>
      <c r="F112" s="20" t="str">
        <f>IFERROR(IF(LEFT(A112,3)="TIP","",IF(LEFT(A112,2)&lt;&gt;"__", VLOOKUP(G112,Muppix!N:N,1,FALSE),""))," ***********")</f>
        <v xml:space="preserve"> ***********</v>
      </c>
      <c r="G112" s="11" t="str">
        <f t="shared" si="4"/>
        <v>fgrep -B2 !!!mytext!!!</v>
      </c>
      <c r="H112" s="52" t="str">
        <f t="shared" si="5"/>
        <v>select the line with mytext, aswell as the beginning and second lines above each mytext - near Address Pattern</v>
      </c>
    </row>
    <row r="113" spans="1:8" x14ac:dyDescent="0.25">
      <c r="A113" s="55" t="str">
        <f>VLOOKUP(ROW()-1,Unix!P:Q,2,FALSE)</f>
        <v xml:space="preserve">fgrep -A2 !!!mytext!!!   ####!+ select the line with mytext, aswell as the beginning and second lines below each mytext - near Address Pattern ie: 1st 2 lines after wegsite has "Buy" : sed !!!s/Buy/Buy\n#/g!!! | grep -A2 "#" </v>
      </c>
      <c r="B113" s="52" t="str">
        <f>IF(ISERROR(VLOOKUP(SUBSTITUTE(G113,"!!!","'"),Muppix!N:N,1,FALSE))," miss [muppix]","")</f>
        <v/>
      </c>
      <c r="C113" s="52" t="str">
        <f ca="1">IF(ISERROR(VLOOKUP(substitutte(G113,"!!!","'"),SQL!D:D,1,FALSE)),F113,"")</f>
        <v xml:space="preserve"> ***********</v>
      </c>
      <c r="D113" s="52" t="e">
        <f>IF(F113&lt;&gt;"",IF(""=INDEX(Muppix!H:H,MATCH(G113,Muppix!N:N,0),1,1),G113,""),"")</f>
        <v>#N/A</v>
      </c>
      <c r="E113">
        <f t="shared" si="3"/>
        <v>26</v>
      </c>
      <c r="F113" s="20" t="str">
        <f>IFERROR(IF(LEFT(A113,3)="TIP","",IF(LEFT(A113,2)&lt;&gt;"__", VLOOKUP(G113,Muppix!N:N,1,FALSE),""))," ***********")</f>
        <v xml:space="preserve"> ***********</v>
      </c>
      <c r="G113" s="11" t="str">
        <f t="shared" si="4"/>
        <v>fgrep -A2 !!!mytext!!!</v>
      </c>
      <c r="H113" s="52" t="str">
        <f t="shared" si="5"/>
        <v>select the line with mytext, aswell as the beginning and second lines below each mytext - near Address Pattern ie: 1st 2 lines after wegsite has "Buy" : sed !!!s/Buy/Buy\n#/g!!! | grep -A2 "#"</v>
      </c>
    </row>
    <row r="114" spans="1:8" x14ac:dyDescent="0.25">
      <c r="A114" s="55" t="str">
        <f>VLOOKUP(ROW()-1,Unix!P:Q,2,FALSE)</f>
        <v xml:space="preserve">fgrep -C2 !!!mytext!!!   ####!+ select !!!mytext!!!, aswell as the beginning and second fixed lines above &amp; below !!!mytext!!! - near Address Pattern </v>
      </c>
      <c r="B114" s="52" t="str">
        <f>IF(ISERROR(VLOOKUP(SUBSTITUTE(G114,"!!!","'"),Muppix!N:N,1,FALSE))," miss [muppix]","")</f>
        <v/>
      </c>
      <c r="C114" s="52" t="str">
        <f ca="1">IF(ISERROR(VLOOKUP(substitutte(G114,"!!!","'"),SQL!D:D,1,FALSE)),F114,"")</f>
        <v xml:space="preserve"> ***********</v>
      </c>
      <c r="D114" s="52" t="e">
        <f>IF(F114&lt;&gt;"",IF(""=INDEX(Muppix!H:H,MATCH(G114,Muppix!N:N,0),1,1),G114,""),"")</f>
        <v>#N/A</v>
      </c>
      <c r="E114">
        <f t="shared" si="3"/>
        <v>26</v>
      </c>
      <c r="F114" s="20" t="str">
        <f>IFERROR(IF(LEFT(A114,3)="TIP","",IF(LEFT(A114,2)&lt;&gt;"__", VLOOKUP(G114,Muppix!N:N,1,FALSE),""))," ***********")</f>
        <v xml:space="preserve"> ***********</v>
      </c>
      <c r="G114" s="11" t="str">
        <f t="shared" si="4"/>
        <v>fgrep -C2 !!!mytext!!!</v>
      </c>
      <c r="H114" s="52" t="str">
        <f t="shared" si="5"/>
        <v>select !!!mytext!!!, aswell as the beginning and second fixed lines above &amp; below !!!mytext!!! - near Address Pattern</v>
      </c>
    </row>
    <row r="115" spans="1:8" x14ac:dyDescent="0.25">
      <c r="A115" s="55" t="str">
        <f>VLOOKUP(ROW()-1,Unix!P:Q,2,FALSE)</f>
        <v xml:space="preserve">awk !!!length &gt; 2!!!     ####!+ select line greater than (fixed) 2 characters length (second) , delete lines smaller than 1 2 ( &lt; less than) SSSS SELECT * FROM mytable WHERE LEN(CAST(mycolumn AS VARCHAR))&gt;2 </v>
      </c>
      <c r="B115" s="52" t="str">
        <f>IF(ISERROR(VLOOKUP(SUBSTITUTE(G115,"!!!","'"),Muppix!N:N,1,FALSE))," miss [muppix]","")</f>
        <v/>
      </c>
      <c r="C115" s="52" t="str">
        <f ca="1">IF(ISERROR(VLOOKUP(substitutte(G115,"!!!","'"),SQL!D:D,1,FALSE)),F115,"")</f>
        <v xml:space="preserve"> ***********</v>
      </c>
      <c r="D115" s="52" t="e">
        <f>IF(F115&lt;&gt;"",IF(""=INDEX(Muppix!H:H,MATCH(G115,Muppix!N:N,0),1,1),G115,""),"")</f>
        <v>#N/A</v>
      </c>
      <c r="E115">
        <f t="shared" si="3"/>
        <v>26</v>
      </c>
      <c r="F115" s="20" t="str">
        <f>IFERROR(IF(LEFT(A115,3)="TIP","",IF(LEFT(A115,2)&lt;&gt;"__", VLOOKUP(G115,Muppix!N:N,1,FALSE),""))," ***********")</f>
        <v xml:space="preserve"> ***********</v>
      </c>
      <c r="G115" s="11" t="str">
        <f t="shared" si="4"/>
        <v>awk !!!length &gt; 2!!!</v>
      </c>
      <c r="H115" s="52" t="str">
        <f t="shared" si="5"/>
        <v>select line greater than (fixed) 2 characters length (second) , delete lines smaller than 1 2 ( &lt; less than) SSSS SELECT * FROM mytable WHERE LEN(CAST(mycolumn AS VARCHAR))&gt;2</v>
      </c>
    </row>
    <row r="116" spans="1:8" x14ac:dyDescent="0.25">
      <c r="A116" s="55" t="str">
        <f>VLOOKUP(ROW()-1,Unix!P:Q,2,FALSE)</f>
        <v xml:space="preserve">egrep !!!\&lt;\w{2,}\&gt;!!!   ####!+ select lines with a words/column of length of 2 characters or more (second) </v>
      </c>
      <c r="B116" s="52" t="str">
        <f>IF(ISERROR(VLOOKUP(SUBSTITUTE(G116,"!!!","'"),Muppix!N:N,1,FALSE))," miss [muppix]","")</f>
        <v/>
      </c>
      <c r="C116" s="52" t="str">
        <f ca="1">IF(ISERROR(VLOOKUP(substitutte(G116,"!!!","'"),SQL!D:D,1,FALSE)),F116,"")</f>
        <v xml:space="preserve"> ***********</v>
      </c>
      <c r="D116" s="52" t="e">
        <f>IF(F116&lt;&gt;"",IF(""=INDEX(Muppix!H:H,MATCH(G116,Muppix!N:N,0),1,1),G116,""),"")</f>
        <v>#N/A</v>
      </c>
      <c r="E116">
        <f t="shared" si="3"/>
        <v>26</v>
      </c>
      <c r="F116" s="20" t="str">
        <f>IFERROR(IF(LEFT(A116,3)="TIP","",IF(LEFT(A116,2)&lt;&gt;"__", VLOOKUP(G116,Muppix!N:N,1,FALSE),""))," ***********")</f>
        <v xml:space="preserve"> ***********</v>
      </c>
      <c r="G116" s="11" t="str">
        <f t="shared" si="4"/>
        <v>egrep !!!\&lt;\w{2,}\&gt;!!!</v>
      </c>
      <c r="H116" s="52" t="str">
        <f t="shared" si="5"/>
        <v>select lines with a words/column of length of 2 characters or more (second)</v>
      </c>
    </row>
    <row r="117" spans="1:8" x14ac:dyDescent="0.25">
      <c r="A117" s="55" t="str">
        <f>VLOOKUP(ROW()-1,Unix!P:Q,2,FALSE)</f>
        <v xml:space="preserve">egrep !!!\&lt;\w{2,8}\&gt;!!!  ####!+ select lines with word/column of length of 2 to 8 characters (second) </v>
      </c>
      <c r="B117" s="52" t="str">
        <f>IF(ISERROR(VLOOKUP(SUBSTITUTE(G117,"!!!","'"),Muppix!N:N,1,FALSE))," miss [muppix]","")</f>
        <v/>
      </c>
      <c r="C117" s="52" t="str">
        <f ca="1">IF(ISERROR(VLOOKUP(substitutte(G117,"!!!","'"),SQL!D:D,1,FALSE)),F117,"")</f>
        <v xml:space="preserve"> ***********</v>
      </c>
      <c r="D117" s="52" t="e">
        <f>IF(F117&lt;&gt;"",IF(""=INDEX(Muppix!H:H,MATCH(G117,Muppix!N:N,0),1,1),G117,""),"")</f>
        <v>#N/A</v>
      </c>
      <c r="E117">
        <f t="shared" si="3"/>
        <v>26</v>
      </c>
      <c r="F117" s="20" t="str">
        <f>IFERROR(IF(LEFT(A117,3)="TIP","",IF(LEFT(A117,2)&lt;&gt;"__", VLOOKUP(G117,Muppix!N:N,1,FALSE),""))," ***********")</f>
        <v xml:space="preserve"> ***********</v>
      </c>
      <c r="G117" s="11" t="str">
        <f t="shared" si="4"/>
        <v>egrep !!!\&lt;\w{2,8}\&gt;!!!</v>
      </c>
      <c r="H117" s="52" t="str">
        <f t="shared" si="5"/>
        <v>select lines with word/column of length of 2 to 8 characters (second)</v>
      </c>
    </row>
    <row r="118" spans="1:8" x14ac:dyDescent="0.25">
      <c r="A118" s="55" t="str">
        <f>VLOOKUP(ROW()-1,Unix!P:Q,2,FALSE)</f>
        <v xml:space="preserve">______________numbers or values   [greater smaller equals number end begin second column delete] </v>
      </c>
      <c r="B118" s="52" t="str">
        <f>IF(ISERROR(VLOOKUP(SUBSTITUTE(G118,"!!!","'"),Muppix!N:N,1,FALSE))," miss [muppix]","")</f>
        <v/>
      </c>
      <c r="C118" s="52" t="str">
        <f ca="1">IF(ISERROR(VLOOKUP(substitutte(G118,"!!!","'"),SQL!D:D,1,FALSE)),F118,"")</f>
        <v/>
      </c>
      <c r="D118" s="52" t="str">
        <f>IF(F118&lt;&gt;"",IF(""=INDEX(Muppix!H:H,MATCH(G118,Muppix!N:N,0),1,1),G118,""),"")</f>
        <v/>
      </c>
      <c r="E118" t="str">
        <f t="shared" si="3"/>
        <v/>
      </c>
      <c r="F118" s="20" t="str">
        <f>IFERROR(IF(LEFT(A118,3)="TIP","",IF(LEFT(A118,2)&lt;&gt;"__", VLOOKUP(G118,Muppix!N:N,1,FALSE),""))," ***********")</f>
        <v/>
      </c>
      <c r="G118" s="11" t="str">
        <f t="shared" si="4"/>
        <v/>
      </c>
      <c r="H118" s="52" t="str">
        <f t="shared" si="5"/>
        <v/>
      </c>
    </row>
    <row r="119" spans="1:8" x14ac:dyDescent="0.25">
      <c r="A119" s="55" t="str">
        <f>VLOOKUP(ROW()-1,Unix!P:Q,2,FALSE)</f>
        <v xml:space="preserve">egrep !!![0-9]!!!        ####!+ select lines with a number (range) somewhere on the line SSSS SELECT * FROM mytable WHERE mycolumn LIKE !!!%[0-9]%!!! </v>
      </c>
      <c r="B119" s="52" t="str">
        <f>IF(ISERROR(VLOOKUP(SUBSTITUTE(G119,"!!!","'"),Muppix!N:N,1,FALSE))," miss [muppix]","")</f>
        <v/>
      </c>
      <c r="C119" s="52" t="str">
        <f ca="1">IF(ISERROR(VLOOKUP(substitutte(G119,"!!!","'"),SQL!D:D,1,FALSE)),F119,"")</f>
        <v xml:space="preserve"> ***********</v>
      </c>
      <c r="D119" s="52" t="e">
        <f>IF(F119&lt;&gt;"",IF(""=INDEX(Muppix!H:H,MATCH(G119,Muppix!N:N,0),1,1),G119,""),"")</f>
        <v>#N/A</v>
      </c>
      <c r="E119">
        <f t="shared" si="3"/>
        <v>26</v>
      </c>
      <c r="F119" s="20" t="str">
        <f>IFERROR(IF(LEFT(A119,3)="TIP","",IF(LEFT(A119,2)&lt;&gt;"__", VLOOKUP(G119,Muppix!N:N,1,FALSE),""))," ***********")</f>
        <v xml:space="preserve"> ***********</v>
      </c>
      <c r="G119" s="11" t="str">
        <f t="shared" si="4"/>
        <v>egrep !!![0-9]!!!</v>
      </c>
      <c r="H119" s="52" t="str">
        <f t="shared" si="5"/>
        <v>select lines with a number (range) somewhere on the line SSSS SELECT * FROM mytable WHERE mycolumn LIKE !!!%[0-9]%!!!</v>
      </c>
    </row>
    <row r="120" spans="1:8" x14ac:dyDescent="0.25">
      <c r="A120" s="55" t="str">
        <f>VLOOKUP(ROW()-1,Unix!P:Q,2,FALSE)</f>
        <v xml:space="preserve">grep -v !!![0-9]!!!      ####!+ delete lines with a number (range) somewhere on the line SSSS SELECT * FROM mytable WHERE NOT mycolumn LIKE !!!%[0-9]%!!! </v>
      </c>
      <c r="B120" s="52" t="str">
        <f>IF(ISERROR(VLOOKUP(SUBSTITUTE(G120,"!!!","'"),Muppix!N:N,1,FALSE))," miss [muppix]","")</f>
        <v/>
      </c>
      <c r="C120" s="52" t="str">
        <f ca="1">IF(ISERROR(VLOOKUP(substitutte(G120,"!!!","'"),SQL!D:D,1,FALSE)),F120,"")</f>
        <v xml:space="preserve"> ***********</v>
      </c>
      <c r="D120" s="52" t="e">
        <f>IF(F120&lt;&gt;"",IF(""=INDEX(Muppix!H:H,MATCH(G120,Muppix!N:N,0),1,1),G120,""),"")</f>
        <v>#N/A</v>
      </c>
      <c r="E120">
        <f t="shared" si="3"/>
        <v>26</v>
      </c>
      <c r="F120" s="20" t="str">
        <f>IFERROR(IF(LEFT(A120,3)="TIP","",IF(LEFT(A120,2)&lt;&gt;"__", VLOOKUP(G120,Muppix!N:N,1,FALSE),""))," ***********")</f>
        <v xml:space="preserve"> ***********</v>
      </c>
      <c r="G120" s="11" t="str">
        <f t="shared" si="4"/>
        <v>grep -v !!![0-9]!!!</v>
      </c>
      <c r="H120" s="52" t="str">
        <f t="shared" si="5"/>
        <v>delete lines with a number (range) somewhere on the line SSSS SELECT * FROM mytable WHERE NOT mycolumn LIKE !!!%[0-9]%!!!</v>
      </c>
    </row>
    <row r="121" spans="1:8" x14ac:dyDescent="0.25">
      <c r="A121" s="55" t="str">
        <f>VLOOKUP(ROW()-1,Unix!P:Q,2,FALSE)</f>
        <v xml:space="preserve">awk !!!{for(i=1;i&lt;=NF;i++)if(($i+0)&gt; 2.0){print $0;i=NF}}!!! ####!+ if a number on the line is greater than 2.0 ,select whole line. range TIP: number must be 1234 &amp; not 1,234, must have space infront, no negative numbers &amp; may need need to delete commas first and replace () for negative numbers </v>
      </c>
      <c r="B121" s="52" t="str">
        <f>IF(ISERROR(VLOOKUP(SUBSTITUTE(G121,"!!!","'"),Muppix!N:N,1,FALSE))," miss [muppix]","")</f>
        <v/>
      </c>
      <c r="C121" s="52" t="str">
        <f ca="1">IF(ISERROR(VLOOKUP(substitutte(G121,"!!!","'"),SQL!D:D,1,FALSE)),F121,"")</f>
        <v xml:space="preserve"> ***********</v>
      </c>
      <c r="D121" s="52" t="e">
        <f>IF(F121&lt;&gt;"",IF(""=INDEX(Muppix!H:H,MATCH(G121,Muppix!N:N,0),1,1),G121,""),"")</f>
        <v>#N/A</v>
      </c>
      <c r="E121">
        <f t="shared" si="3"/>
        <v>62</v>
      </c>
      <c r="F121" s="20" t="str">
        <f>IFERROR(IF(LEFT(A121,3)="TIP","",IF(LEFT(A121,2)&lt;&gt;"__", VLOOKUP(G121,Muppix!N:N,1,FALSE),""))," ***********")</f>
        <v xml:space="preserve"> ***********</v>
      </c>
      <c r="G121" s="11" t="str">
        <f t="shared" si="4"/>
        <v>awk !!!{for(i=1;i&lt;=NF;i++)if(($i+0)&gt; 2.0){print $0;i=NF}}!!!</v>
      </c>
      <c r="H121" s="52" t="str">
        <f t="shared" si="5"/>
        <v>if a number on the line is greater than 2.0 ,select whole line. range TIP: number must be 1234 &amp; not 1,234, must have space infront, no negative numbers &amp; may need need to delete commas first and replace () for negative numbers</v>
      </c>
    </row>
    <row r="122" spans="1:8" x14ac:dyDescent="0.25">
      <c r="A122" s="55" t="str">
        <f>VLOOKUP(ROW()-1,Unix!P:Q,2,FALSE)</f>
        <v xml:space="preserve">awk !!!{for(i=1;i&lt;=NF;i++)if(($i+0)&lt; 2.0){print $0;i=NF}}!!! ####!+ if a number on the line is less than 2.0 ,select whole line. range TIP: number must be 1234 &amp; not 1,234, must have space infront, no negative numbers &amp; may need need to delete commas first </v>
      </c>
      <c r="B122" s="52" t="str">
        <f>IF(ISERROR(VLOOKUP(SUBSTITUTE(G122,"!!!","'"),Muppix!N:N,1,FALSE))," miss [muppix]","")</f>
        <v/>
      </c>
      <c r="C122" s="52" t="str">
        <f ca="1">IF(ISERROR(VLOOKUP(substitutte(G122,"!!!","'"),SQL!D:D,1,FALSE)),F122,"")</f>
        <v xml:space="preserve"> ***********</v>
      </c>
      <c r="D122" s="52" t="e">
        <f>IF(F122&lt;&gt;"",IF(""=INDEX(Muppix!H:H,MATCH(G122,Muppix!N:N,0),1,1),G122,""),"")</f>
        <v>#N/A</v>
      </c>
      <c r="E122">
        <f t="shared" si="3"/>
        <v>62</v>
      </c>
      <c r="F122" s="20" t="str">
        <f>IFERROR(IF(LEFT(A122,3)="TIP","",IF(LEFT(A122,2)&lt;&gt;"__", VLOOKUP(G122,Muppix!N:N,1,FALSE),""))," ***********")</f>
        <v xml:space="preserve"> ***********</v>
      </c>
      <c r="G122" s="11" t="str">
        <f t="shared" si="4"/>
        <v>awk !!!{for(i=1;i&lt;=NF;i++)if(($i+0)&lt; 2.0){print $0;i=NF}}!!!</v>
      </c>
      <c r="H122" s="52" t="str">
        <f t="shared" si="5"/>
        <v>if a number on the line is less than 2.0 ,select whole line. range TIP: number must be 1234 &amp; not 1,234, must have space infront, no negative numbers &amp; may need need to delete commas first</v>
      </c>
    </row>
    <row r="123" spans="1:8" x14ac:dyDescent="0.25">
      <c r="A123" s="55" t="str">
        <f>VLOOKUP(ROW()-1,Unix!P:Q,2,FALSE)</f>
        <v xml:space="preserve">awk !!!{if(($1+0) &gt; 2.0) print $0}!!! ####!+ select line if begin column has a number/value : is greater than 2.0 SSSS SELECT * FROM mytable WHERE mycolumn &gt; 2.0 </v>
      </c>
      <c r="B123" s="52" t="str">
        <f>IF(ISERROR(VLOOKUP(SUBSTITUTE(G123,"!!!","'"),Muppix!N:N,1,FALSE))," miss [muppix]","")</f>
        <v/>
      </c>
      <c r="C123" s="52" t="str">
        <f ca="1">IF(ISERROR(VLOOKUP(substitutte(G123,"!!!","'"),SQL!D:D,1,FALSE)),F123,"")</f>
        <v xml:space="preserve"> ***********</v>
      </c>
      <c r="D123" s="52" t="e">
        <f>IF(F123&lt;&gt;"",IF(""=INDEX(Muppix!H:H,MATCH(G123,Muppix!N:N,0),1,1),G123,""),"")</f>
        <v>#N/A</v>
      </c>
      <c r="E123">
        <f t="shared" si="3"/>
        <v>39</v>
      </c>
      <c r="F123" s="20" t="str">
        <f>IFERROR(IF(LEFT(A123,3)="TIP","",IF(LEFT(A123,2)&lt;&gt;"__", VLOOKUP(G123,Muppix!N:N,1,FALSE),""))," ***********")</f>
        <v xml:space="preserve"> ***********</v>
      </c>
      <c r="G123" s="11" t="str">
        <f t="shared" si="4"/>
        <v>awk !!!{if(($1+0) &gt; 2.0) print $0}!!!</v>
      </c>
      <c r="H123" s="52" t="str">
        <f t="shared" si="5"/>
        <v>select line if begin column has a number/value : is greater than 2.0 SSSS SELECT * FROM mytable WHERE mycolumn &gt; 2.0</v>
      </c>
    </row>
    <row r="124" spans="1:8" x14ac:dyDescent="0.25">
      <c r="A124" s="55" t="str">
        <f>VLOOKUP(ROW()-1,Unix!P:Q,2,FALSE)</f>
        <v xml:space="preserve">awk !!!{if(($2+0) &gt; 2.0)print $0}!!! ####!+ if second column has a number/value : is greater than 2.0, select whole line. TIP: !!!&gt; 0!!! is the same as selecting the whole line) (flip !!!&gt;!!! sign to make smaller) ie: greater than 2013. TIP:check for any interfering punctuation </v>
      </c>
      <c r="B124" s="52" t="str">
        <f>IF(ISERROR(VLOOKUP(SUBSTITUTE(G124,"!!!","'"),Muppix!N:N,1,FALSE))," miss [muppix]","")</f>
        <v/>
      </c>
      <c r="C124" s="52" t="str">
        <f ca="1">IF(ISERROR(VLOOKUP(substitutte(G124,"!!!","'"),SQL!D:D,1,FALSE)),F124,"")</f>
        <v xml:space="preserve"> ***********</v>
      </c>
      <c r="D124" s="52" t="e">
        <f>IF(F124&lt;&gt;"",IF(""=INDEX(Muppix!H:H,MATCH(G124,Muppix!N:N,0),1,1),G124,""),"")</f>
        <v>#N/A</v>
      </c>
      <c r="E124">
        <f t="shared" si="3"/>
        <v>38</v>
      </c>
      <c r="F124" s="20" t="str">
        <f>IFERROR(IF(LEFT(A124,3)="TIP","",IF(LEFT(A124,2)&lt;&gt;"__", VLOOKUP(G124,Muppix!N:N,1,FALSE),""))," ***********")</f>
        <v xml:space="preserve"> ***********</v>
      </c>
      <c r="G124" s="11" t="str">
        <f t="shared" si="4"/>
        <v>awk !!!{if(($2+0) &gt; 2.0)print $0}!!!</v>
      </c>
      <c r="H124" s="52" t="str">
        <f t="shared" si="5"/>
        <v>if second column has a number/value : is greater than 2.0, select whole line. TIP: !!!&gt; 0!!! is the same as selecting the whole line) (flip !!!&gt;!!! sign to make smaller) ie: greater than 2013. TIP:check for any interfering punctuation</v>
      </c>
    </row>
    <row r="125" spans="1:8" x14ac:dyDescent="0.25">
      <c r="A125" s="55" t="str">
        <f>VLOOKUP(ROW()-1,Unix!P:Q,2,FALSE)</f>
        <v xml:space="preserve">awk !!!($NF+0) &gt;= 2.0!!! ####!+ select line if end column has a number/value : is greater or equals than 2.0 </v>
      </c>
      <c r="B125" s="52" t="str">
        <f>IF(ISERROR(VLOOKUP(SUBSTITUTE(G125,"!!!","'"),Muppix!N:N,1,FALSE))," miss [muppix]","")</f>
        <v/>
      </c>
      <c r="C125" s="52" t="str">
        <f ca="1">IF(ISERROR(VLOOKUP(substitutte(G125,"!!!","'"),SQL!D:D,1,FALSE)),F125,"")</f>
        <v xml:space="preserve"> ***********</v>
      </c>
      <c r="D125" s="52" t="e">
        <f>IF(F125&lt;&gt;"",IF(""=INDEX(Muppix!H:H,MATCH(G125,Muppix!N:N,0),1,1),G125,""),"")</f>
        <v>#N/A</v>
      </c>
      <c r="E125">
        <f t="shared" si="3"/>
        <v>26</v>
      </c>
      <c r="F125" s="20" t="str">
        <f>IFERROR(IF(LEFT(A125,3)="TIP","",IF(LEFT(A125,2)&lt;&gt;"__", VLOOKUP(G125,Muppix!N:N,1,FALSE),""))," ***********")</f>
        <v xml:space="preserve"> ***********</v>
      </c>
      <c r="G125" s="11" t="str">
        <f t="shared" si="4"/>
        <v>awk !!!($NF+0) &gt;= 2.0!!!</v>
      </c>
      <c r="H125" s="52" t="str">
        <f t="shared" si="5"/>
        <v>select line if end column has a number/value : is greater or equals than 2.0</v>
      </c>
    </row>
    <row r="126" spans="1:8" x14ac:dyDescent="0.25">
      <c r="A126" s="55" t="str">
        <f>VLOOKUP(ROW()-1,Unix!P:Q,2,FALSE)</f>
        <v xml:space="preserve">egrep !!!\b[0-9]{2,}\b!!! ####!+ lines have a numbers with length of 2 or consecutive more/greater numbers (second), somewhere on the line </v>
      </c>
      <c r="B126" s="52" t="str">
        <f>IF(ISERROR(VLOOKUP(SUBSTITUTE(G126,"!!!","'"),Muppix!N:N,1,FALSE))," miss [muppix]","")</f>
        <v/>
      </c>
      <c r="C126" s="52" t="str">
        <f ca="1">IF(ISERROR(VLOOKUP(substitutte(G126,"!!!","'"),SQL!D:D,1,FALSE)),F126,"")</f>
        <v xml:space="preserve"> ***********</v>
      </c>
      <c r="D126" s="52" t="e">
        <f>IF(F126&lt;&gt;"",IF(""=INDEX(Muppix!H:H,MATCH(G126,Muppix!N:N,0),1,1),G126,""),"")</f>
        <v>#N/A</v>
      </c>
      <c r="E126">
        <f t="shared" si="3"/>
        <v>27</v>
      </c>
      <c r="F126" s="20" t="str">
        <f>IFERROR(IF(LEFT(A126,3)="TIP","",IF(LEFT(A126,2)&lt;&gt;"__", VLOOKUP(G126,Muppix!N:N,1,FALSE),""))," ***********")</f>
        <v xml:space="preserve"> ***********</v>
      </c>
      <c r="G126" s="11" t="str">
        <f t="shared" si="4"/>
        <v>egrep !!!\b[0-9]{2,}\b!!!</v>
      </c>
      <c r="H126" s="52" t="str">
        <f t="shared" si="5"/>
        <v>lines have a numbers with length of 2 or consecutive more/greater numbers (second), somewhere on the line</v>
      </c>
    </row>
    <row r="127" spans="1:8" x14ac:dyDescent="0.25">
      <c r="A127" s="55" t="str">
        <f>VLOOKUP(ROW()-1,Unix!P:Q,2,FALSE)</f>
        <v xml:space="preserve">grep !!![0-9]\{2,\}!!!   ####!+ lines with atleast 2 consecutive numbers/digits, or more (length) </v>
      </c>
      <c r="B127" s="52" t="str">
        <f>IF(ISERROR(VLOOKUP(SUBSTITUTE(G127,"!!!","'"),Muppix!N:N,1,FALSE))," miss [muppix]","")</f>
        <v/>
      </c>
      <c r="C127" s="52" t="str">
        <f ca="1">IF(ISERROR(VLOOKUP(substitutte(G127,"!!!","'"),SQL!D:D,1,FALSE)),F127,"")</f>
        <v xml:space="preserve"> ***********</v>
      </c>
      <c r="D127" s="52" t="e">
        <f>IF(F127&lt;&gt;"",IF(""=INDEX(Muppix!H:H,MATCH(G127,Muppix!N:N,0),1,1),G127,""),"")</f>
        <v>#N/A</v>
      </c>
      <c r="E127">
        <f t="shared" si="3"/>
        <v>26</v>
      </c>
      <c r="F127" s="20" t="str">
        <f>IFERROR(IF(LEFT(A127,3)="TIP","",IF(LEFT(A127,2)&lt;&gt;"__", VLOOKUP(G127,Muppix!N:N,1,FALSE),""))," ***********")</f>
        <v xml:space="preserve"> ***********</v>
      </c>
      <c r="G127" s="11" t="str">
        <f t="shared" si="4"/>
        <v>grep !!![0-9]\{2,\}!!!</v>
      </c>
      <c r="H127" s="52" t="str">
        <f t="shared" si="5"/>
        <v>lines with atleast 2 consecutive numbers/digits, or more (length)</v>
      </c>
    </row>
    <row r="128" spans="1:8" x14ac:dyDescent="0.25">
      <c r="A128" s="55" t="str">
        <f>VLOOKUP(ROW()-1,Unix!P:Q,2,FALSE)</f>
        <v xml:space="preserve">tr -d !!![:digit:]!!!    ####!+ delete all numbers on the line (range of characters 0-9) SSSS GO CREATE FUNCTION [dbo].[fnStripNum] (@Txt varchar(100)) RETURNS varchar(100) AS BEGIN DECLARE @Res varchar(100) SET @Res = !!!!!! IF @Txt LIKE !!!%[0-9]%!!! BEGIN SELECT @Res = @Res + SUBSTRING( @Txt,N.ID,1) FROM dbo.T100 N WHERE N.ID &lt;= LEN(@Txt) AND SUBSTRING( @Txt ,N.ID,1) LIKE !!![^0-9]!!! END ELSE BEGIN SET @Res = @Txt END RETURN @Res END GO SELECT dbo.fnStripNum(mycolumn) from mytable --use table T100. create function only once! </v>
      </c>
      <c r="B128" s="52" t="str">
        <f>IF(ISERROR(VLOOKUP(SUBSTITUTE(G128,"!!!","'"),Muppix!N:N,1,FALSE))," miss [muppix]","")</f>
        <v/>
      </c>
      <c r="C128" s="52" t="str">
        <f ca="1">IF(ISERROR(VLOOKUP(substitutte(G128,"!!!","'"),SQL!D:D,1,FALSE)),F128,"")</f>
        <v xml:space="preserve"> ***********</v>
      </c>
      <c r="D128" s="52" t="e">
        <f>IF(F128&lt;&gt;"",IF(""=INDEX(Muppix!H:H,MATCH(G128,Muppix!N:N,0),1,1),G128,""),"")</f>
        <v>#N/A</v>
      </c>
      <c r="E128">
        <f t="shared" si="3"/>
        <v>26</v>
      </c>
      <c r="F128" s="20" t="str">
        <f>IFERROR(IF(LEFT(A128,3)="TIP","",IF(LEFT(A128,2)&lt;&gt;"__", VLOOKUP(G128,Muppix!N:N,1,FALSE),""))," ***********")</f>
        <v xml:space="preserve"> ***********</v>
      </c>
      <c r="G128" s="11" t="str">
        <f t="shared" si="4"/>
        <v>tr -d !!![:digit:]!!!</v>
      </c>
      <c r="H128" s="52" t="str">
        <f t="shared" si="5"/>
        <v>delete all numbers on the line (range of characters 0-9) SSSS GO CREATE FUNCTION [dbo].[fnStripNum] (@Txt varchar(100)) RETURNS varchar(100) AS BEGIN DECLARE @Res varchar(100) SET @Res = !!!!!! IF @Txt LIKE !!!%[0-9]%!!! BEGIN SELECT @Res = @Res + SUBSTRING( @Txt,N.ID,1) FROM dbo.T100 N WHERE N.ID &lt;= LEN(@Txt) AND SUBSTRING( @Txt ,N.ID,1) LIKE !!![^0-9]!!! END ELSE BEGIN SET @Res = @Txt END RETURN @Res END GO SELECT dbo.fnStripNum(mycolumn) from mytable --use table T100. create function only once!</v>
      </c>
    </row>
    <row r="129" spans="1:8" x14ac:dyDescent="0.25">
      <c r="A129" s="55" t="str">
        <f>VLOOKUP(ROW()-1,Unix!P:Q,2,FALSE)</f>
        <v xml:space="preserve">sed !!!s/[^0-9].*//g!!!  ####!+ select numbers before characters , delete characters after the numbers SSSS SELECT CAST( LEFT( mycolumn +!!!A!!!, PATINDEX( !!!%[^0-9]%!!! ,mycolumn +!!!A!!!)- 1) AS BIGINT) ,mycolumn FROM mytable </v>
      </c>
      <c r="B129" s="52" t="str">
        <f>IF(ISERROR(VLOOKUP(SUBSTITUTE(G129,"!!!","'"),Muppix!N:N,1,FALSE))," miss [muppix]","")</f>
        <v/>
      </c>
      <c r="C129" s="52" t="str">
        <f ca="1">IF(ISERROR(VLOOKUP(substitutte(G129,"!!!","'"),SQL!D:D,1,FALSE)),F129,"")</f>
        <v xml:space="preserve"> ***********</v>
      </c>
      <c r="D129" s="52" t="e">
        <f>IF(F129&lt;&gt;"",IF(""=INDEX(Muppix!H:H,MATCH(G129,Muppix!N:N,0),1,1),G129,""),"")</f>
        <v>#N/A</v>
      </c>
      <c r="E129">
        <f t="shared" si="3"/>
        <v>26</v>
      </c>
      <c r="F129" s="20" t="str">
        <f>IFERROR(IF(LEFT(A129,3)="TIP","",IF(LEFT(A129,2)&lt;&gt;"__", VLOOKUP(G129,Muppix!N:N,1,FALSE),""))," ***********")</f>
        <v xml:space="preserve"> ***********</v>
      </c>
      <c r="G129" s="11" t="str">
        <f t="shared" si="4"/>
        <v>sed !!!s/[^0-9].*//g!!!</v>
      </c>
      <c r="H129" s="52" t="str">
        <f t="shared" si="5"/>
        <v>select numbers before characters , delete characters after the numbers SSSS SELECT CAST( LEFT( mycolumn +!!!A!!!, PATINDEX( !!!%[^0-9]%!!! ,mycolumn +!!!A!!!)- 1) AS BIGINT) ,mycolumn FROM mytable</v>
      </c>
    </row>
    <row r="130" spans="1:8" x14ac:dyDescent="0.25">
      <c r="A130" s="55" t="str">
        <f>VLOOKUP(ROW()-1,Unix!P:Q,2,FALSE)</f>
        <v xml:space="preserve">sed !!!s/[0-9]//g!!!     ####!+ delete all numbers/digits SSSS SELECT REPLACE( REPLACE( REPLACE( REPLACE( REPLACE( REPLACE( REPLACE( REPLACE( REPLACE( REPLACE( mycolumn,!!!0!!!,!!!!!!) ,!!!1!!!, !!!!!!), !!!2!!!, !!!!!!), !!!3!!!, !!!!!!), !!!4!!!,!!!!!!) ,!!!5!!! ,!!!!!!) ,!!!6!!!,!!!!!!),!!!7!!!,!!!!!!),!!!8!!!,!!!!!!),!!!9!!!,!!!!!!) FROM mytable </v>
      </c>
      <c r="B130" s="52" t="str">
        <f>IF(ISERROR(VLOOKUP(SUBSTITUTE(G130,"!!!","'"),Muppix!N:N,1,FALSE))," miss [muppix]","")</f>
        <v/>
      </c>
      <c r="C130" s="52" t="str">
        <f ca="1">IF(ISERROR(VLOOKUP(substitutte(G130,"!!!","'"),SQL!D:D,1,FALSE)),F130,"")</f>
        <v xml:space="preserve"> ***********</v>
      </c>
      <c r="D130" s="52" t="e">
        <f>IF(F130&lt;&gt;"",IF(""=INDEX(Muppix!H:H,MATCH(G130,Muppix!N:N,0),1,1),G130,""),"")</f>
        <v>#N/A</v>
      </c>
      <c r="E130">
        <f t="shared" ref="E130:E193" si="6">IF(LEFT(A130,2)&lt;&gt;"__",FIND("##",A130,1),"")</f>
        <v>26</v>
      </c>
      <c r="F130" s="20" t="str">
        <f>IFERROR(IF(LEFT(A130,3)="TIP","",IF(LEFT(A130,2)&lt;&gt;"__", VLOOKUP(G130,Muppix!N:N,1,FALSE),""))," ***********")</f>
        <v xml:space="preserve"> ***********</v>
      </c>
      <c r="G130" s="11" t="str">
        <f t="shared" ref="G130:G193" si="7">IF(E130&lt;&gt;"",SUBSTITUTE(TRIM(LEFT(A130,E130-1)),"~","@"),"")</f>
        <v>sed !!!s/[0-9]//g!!!</v>
      </c>
      <c r="H130" s="52" t="str">
        <f t="shared" ref="H130:H193" si="8">IF(G130&lt;&gt;"",TRIM(MID(A130,E130+6,9999)),"")</f>
        <v>delete all numbers/digits SSSS SELECT REPLACE( REPLACE( REPLACE( REPLACE( REPLACE( REPLACE( REPLACE( REPLACE( REPLACE( REPLACE( mycolumn,!!!0!!!,!!!!!!) ,!!!1!!!, !!!!!!), !!!2!!!, !!!!!!), !!!3!!!, !!!!!!), !!!4!!!,!!!!!!) ,!!!5!!! ,!!!!!!) ,!!!6!!!,!!!!!!),!!!7!!!,!!!!!!),!!!8!!!,!!!!!!),!!!9!!!,!!!!!!) FROM mytable</v>
      </c>
    </row>
    <row r="131" spans="1:8" x14ac:dyDescent="0.25">
      <c r="A131" s="55" t="str">
        <f>VLOOKUP(ROW()-1,Unix!P:Q,2,FALSE)</f>
        <v xml:space="preserve">grep !!![0-9]\{2\}mytext!!! ####!+ lines with atleast 2 numbers before mytext. mytext is after atleast 2 numbers </v>
      </c>
      <c r="B131" s="52" t="str">
        <f>IF(ISERROR(VLOOKUP(SUBSTITUTE(G131,"!!!","'"),Muppix!N:N,1,FALSE))," miss [muppix]","")</f>
        <v/>
      </c>
      <c r="C131" s="52" t="str">
        <f ca="1">IF(ISERROR(VLOOKUP(substitutte(G131,"!!!","'"),SQL!D:D,1,FALSE)),F131,"")</f>
        <v xml:space="preserve"> ***********</v>
      </c>
      <c r="D131" s="52" t="e">
        <f>IF(F131&lt;&gt;"",IF(""=INDEX(Muppix!H:H,MATCH(G131,Muppix!N:N,0),1,1),G131,""),"")</f>
        <v>#N/A</v>
      </c>
      <c r="E131">
        <f t="shared" si="6"/>
        <v>29</v>
      </c>
      <c r="F131" s="20" t="str">
        <f>IFERROR(IF(LEFT(A131,3)="TIP","",IF(LEFT(A131,2)&lt;&gt;"__", VLOOKUP(G131,Muppix!N:N,1,FALSE),""))," ***********")</f>
        <v xml:space="preserve"> ***********</v>
      </c>
      <c r="G131" s="11" t="str">
        <f t="shared" si="7"/>
        <v>grep !!![0-9]\{2\}mytext!!!</v>
      </c>
      <c r="H131" s="52" t="str">
        <f t="shared" si="8"/>
        <v>lines with atleast 2 numbers before mytext. mytext is after atleast 2 numbers</v>
      </c>
    </row>
    <row r="132" spans="1:8" x14ac:dyDescent="0.25">
      <c r="A132" s="55" t="str">
        <f>VLOOKUP(ROW()-1,Unix!P:Q,2,FALSE)</f>
        <v xml:space="preserve">______________replace or convert text  [mysecondtext beginning ignore case mythirdtext begin end line mychar duplicate space list] </v>
      </c>
      <c r="B132" s="52" t="str">
        <f>IF(ISERROR(VLOOKUP(SUBSTITUTE(G132,"!!!","'"),Muppix!N:N,1,FALSE))," miss [muppix]","")</f>
        <v/>
      </c>
      <c r="C132" s="52" t="str">
        <f ca="1">IF(ISERROR(VLOOKUP(substitutte(G132,"!!!","'"),SQL!D:D,1,FALSE)),F132,"")</f>
        <v/>
      </c>
      <c r="D132" s="52" t="str">
        <f>IF(F132&lt;&gt;"",IF(""=INDEX(Muppix!H:H,MATCH(G132,Muppix!N:N,0),1,1),G132,""),"")</f>
        <v/>
      </c>
      <c r="E132" t="str">
        <f t="shared" si="6"/>
        <v/>
      </c>
      <c r="F132" s="20" t="str">
        <f>IFERROR(IF(LEFT(A132,3)="TIP","",IF(LEFT(A132,2)&lt;&gt;"__", VLOOKUP(G132,Muppix!N:N,1,FALSE),""))," ***********")</f>
        <v/>
      </c>
      <c r="G132" s="11" t="str">
        <f t="shared" si="7"/>
        <v/>
      </c>
      <c r="H132" s="52" t="str">
        <f t="shared" si="8"/>
        <v/>
      </c>
    </row>
    <row r="133" spans="1:8" x14ac:dyDescent="0.25">
      <c r="A133" s="55" t="str">
        <f>VLOOKUP(ROW()-1,Unix!P:Q,2,FALSE)</f>
        <v xml:space="preserve">sed !!!s/mytext/mysecondtext/g!!! ####!+ replace every !!!mytext!!! with !!!mysecondtext!!! SSSS UPDATE mytable SET mysecondcolumn = !!!mynewtext!!!WHERE mycolumn = !!!mytext!!! </v>
      </c>
      <c r="B133" s="52" t="str">
        <f>IF(ISERROR(VLOOKUP(SUBSTITUTE(G133,"!!!","'"),Muppix!N:N,1,FALSE))," miss [muppix]","")</f>
        <v/>
      </c>
      <c r="C133" s="52" t="str">
        <f ca="1">IF(ISERROR(VLOOKUP(substitutte(G133,"!!!","'"),SQL!D:D,1,FALSE)),F133,"")</f>
        <v xml:space="preserve"> ***********</v>
      </c>
      <c r="D133" s="52" t="e">
        <f>IF(F133&lt;&gt;"",IF(""=INDEX(Muppix!H:H,MATCH(G133,Muppix!N:N,0),1,1),G133,""),"")</f>
        <v>#N/A</v>
      </c>
      <c r="E133">
        <f t="shared" si="6"/>
        <v>35</v>
      </c>
      <c r="F133" s="20" t="str">
        <f>IFERROR(IF(LEFT(A133,3)="TIP","",IF(LEFT(A133,2)&lt;&gt;"__", VLOOKUP(G133,Muppix!N:N,1,FALSE),""))," ***********")</f>
        <v xml:space="preserve"> ***********</v>
      </c>
      <c r="G133" s="11" t="str">
        <f t="shared" si="7"/>
        <v>sed !!!s/mytext/mysecondtext/g!!!</v>
      </c>
      <c r="H133" s="52" t="str">
        <f t="shared" si="8"/>
        <v>replace every !!!mytext!!! with !!!mysecondtext!!! SSSS UPDATE mytable SET mysecondcolumn = !!!mynewtext!!!WHERE mycolumn = !!!mytext!!!</v>
      </c>
    </row>
    <row r="134" spans="1:8" x14ac:dyDescent="0.25">
      <c r="A134" s="55" t="str">
        <f>VLOOKUP(ROW()-1,Unix!P:Q,2,FALSE)</f>
        <v xml:space="preserve">sed !!!s/mytext/mysecondtext/gi!!! ####!+ replace every !!!mytext!!! with !!!mysecondtext!!!, ignore case of !!!mytext!!!  SSSS SELECT REPLACE(mycolumn,!!!mytext!!!,!!!mysecondtext!!!) FROM mytable </v>
      </c>
      <c r="B134" s="52" t="str">
        <f>IF(ISERROR(VLOOKUP(SUBSTITUTE(G134,"!!!","'"),Muppix!N:N,1,FALSE))," miss [muppix]","")</f>
        <v/>
      </c>
      <c r="C134" s="52" t="str">
        <f ca="1">IF(ISERROR(VLOOKUP(substitutte(G134,"!!!","'"),SQL!D:D,1,FALSE)),F134,"")</f>
        <v xml:space="preserve"> ***********</v>
      </c>
      <c r="D134" s="52" t="e">
        <f>IF(F134&lt;&gt;"",IF(""=INDEX(Muppix!H:H,MATCH(G134,Muppix!N:N,0),1,1),G134,""),"")</f>
        <v>#N/A</v>
      </c>
      <c r="E134">
        <f t="shared" si="6"/>
        <v>36</v>
      </c>
      <c r="F134" s="20" t="str">
        <f>IFERROR(IF(LEFT(A134,3)="TIP","",IF(LEFT(A134,2)&lt;&gt;"__", VLOOKUP(G134,Muppix!N:N,1,FALSE),""))," ***********")</f>
        <v xml:space="preserve"> ***********</v>
      </c>
      <c r="G134" s="11" t="str">
        <f t="shared" si="7"/>
        <v>sed !!!s/mytext/mysecondtext/gi!!!</v>
      </c>
      <c r="H134" s="52" t="str">
        <f t="shared" si="8"/>
        <v>replace every !!!mytext!!! with !!!mysecondtext!!!, ignore case of !!!mytext!!! SSSS SELECT REPLACE(mycolumn,!!!mytext!!!,!!!mysecondtext!!!) FROM mytable</v>
      </c>
    </row>
    <row r="135" spans="1:8" x14ac:dyDescent="0.25">
      <c r="A135" s="55" t="str">
        <f>VLOOKUP(ROW()-1,Unix!P:Q,2,FALSE)</f>
        <v xml:space="preserve">sed !!!/mytext/c\mysecondtext!!!  ####!+ if !!!mytext is found anywhere on line, replace whole line with !!!mysecondtext!!! </v>
      </c>
      <c r="B135" s="52" t="str">
        <f>IF(ISERROR(VLOOKUP(SUBSTITUTE(G135,"!!!","'"),Muppix!N:N,1,FALSE))," miss [muppix]","")</f>
        <v/>
      </c>
      <c r="C135" s="52" t="str">
        <f ca="1">IF(ISERROR(VLOOKUP(substitutte(G135,"!!!","'"),SQL!D:D,1,FALSE)),F135,"")</f>
        <v xml:space="preserve"> ***********</v>
      </c>
      <c r="D135" s="52" t="e">
        <f>IF(F135&lt;&gt;"",IF(""=INDEX(Muppix!H:H,MATCH(G135,Muppix!N:N,0),1,1),G135,""),"")</f>
        <v>#N/A</v>
      </c>
      <c r="E135">
        <f t="shared" si="6"/>
        <v>35</v>
      </c>
      <c r="F135" s="20" t="str">
        <f>IFERROR(IF(LEFT(A135,3)="TIP","",IF(LEFT(A135,2)&lt;&gt;"__", VLOOKUP(G135,Muppix!N:N,1,FALSE),""))," ***********")</f>
        <v xml:space="preserve"> ***********</v>
      </c>
      <c r="G135" s="11" t="str">
        <f t="shared" si="7"/>
        <v>sed !!!/mytext/c\mysecondtext!!!</v>
      </c>
      <c r="H135" s="52" t="str">
        <f t="shared" si="8"/>
        <v>if !!!mytext is found anywhere on line, replace whole line with !!!mysecondtext!!!</v>
      </c>
    </row>
    <row r="136" spans="1:8" x14ac:dyDescent="0.25">
      <c r="A136" s="55" t="str">
        <f>VLOOKUP(ROW()-1,Unix!P:Q,2,FALSE)</f>
        <v xml:space="preserve">sed !!!s/\(.*\)mytext/\1mysecondtext/g!!! ####!+ if !!!mytext!!! is at the end on the line , replace with !!!mysecondtext!!! SSSS SELECT REPLACE(myendcolumn, !!!mytext!!!,!!!mysecondtext!!!) FROM mytable </v>
      </c>
      <c r="B136" s="52" t="str">
        <f>IF(ISERROR(VLOOKUP(SUBSTITUTE(G136,"!!!","'"),Muppix!N:N,1,FALSE))," miss [muppix]","")</f>
        <v/>
      </c>
      <c r="C136" s="52" t="str">
        <f ca="1">IF(ISERROR(VLOOKUP(substitutte(G136,"!!!","'"),SQL!D:D,1,FALSE)),F136,"")</f>
        <v xml:space="preserve"> ***********</v>
      </c>
      <c r="D136" s="52" t="e">
        <f>IF(F136&lt;&gt;"",IF(""=INDEX(Muppix!H:H,MATCH(G136,Muppix!N:N,0),1,1),G136,""),"")</f>
        <v>#N/A</v>
      </c>
      <c r="E136">
        <f t="shared" si="6"/>
        <v>43</v>
      </c>
      <c r="F136" s="20" t="str">
        <f>IFERROR(IF(LEFT(A136,3)="TIP","",IF(LEFT(A136,2)&lt;&gt;"__", VLOOKUP(G136,Muppix!N:N,1,FALSE),""))," ***********")</f>
        <v xml:space="preserve"> ***********</v>
      </c>
      <c r="G136" s="11" t="str">
        <f t="shared" si="7"/>
        <v>sed !!!s/\(.*\)mytext/\1mysecondtext/g!!!</v>
      </c>
      <c r="H136" s="52" t="str">
        <f t="shared" si="8"/>
        <v>if !!!mytext!!! is at the end on the line , replace with !!!mysecondtext!!! SSSS SELECT REPLACE(myendcolumn, !!!mytext!!!,!!!mysecondtext!!!) FROM mytable</v>
      </c>
    </row>
    <row r="137" spans="1:8" x14ac:dyDescent="0.25">
      <c r="A137" s="55" t="str">
        <f>VLOOKUP(ROW()-1,Unix!P:Q,2,FALSE)</f>
        <v xml:space="preserve">sed !!!s/mytext/mysecondtext/1!!! ####!+ replace only the beginning occurrence of !!!mytext!!! on each line with !!!mysecondtext!!! </v>
      </c>
      <c r="B137" s="52" t="str">
        <f>IF(ISERROR(VLOOKUP(SUBSTITUTE(G137,"!!!","'"),Muppix!N:N,1,FALSE))," miss [muppix]","")</f>
        <v/>
      </c>
      <c r="C137" s="52" t="str">
        <f ca="1">IF(ISERROR(VLOOKUP(substitutte(G137,"!!!","'"),SQL!D:D,1,FALSE)),F137,"")</f>
        <v xml:space="preserve"> ***********</v>
      </c>
      <c r="D137" s="52" t="e">
        <f>IF(F137&lt;&gt;"",IF(""=INDEX(Muppix!H:H,MATCH(G137,Muppix!N:N,0),1,1),G137,""),"")</f>
        <v>#N/A</v>
      </c>
      <c r="E137">
        <f t="shared" si="6"/>
        <v>35</v>
      </c>
      <c r="F137" s="20" t="str">
        <f>IFERROR(IF(LEFT(A137,3)="TIP","",IF(LEFT(A137,2)&lt;&gt;"__", VLOOKUP(G137,Muppix!N:N,1,FALSE),""))," ***********")</f>
        <v xml:space="preserve"> ***********</v>
      </c>
      <c r="G137" s="11" t="str">
        <f t="shared" si="7"/>
        <v>sed !!!s/mytext/mysecondtext/1!!!</v>
      </c>
      <c r="H137" s="52" t="str">
        <f t="shared" si="8"/>
        <v>replace only the beginning occurrence of !!!mytext!!! on each line with !!!mysecondtext!!!</v>
      </c>
    </row>
    <row r="138" spans="1:8" x14ac:dyDescent="0.25">
      <c r="A138" s="55" t="str">
        <f>VLOOKUP(ROW()-1,Unix!P:Q,2,FALSE)</f>
        <v xml:space="preserve">sed !!!s/mytext/mysecondtext/2!!! ####!+ replace only the second occurrence of !!!mytext!!! on each line with !!!mysecondtext!!! </v>
      </c>
      <c r="B138" s="52" t="str">
        <f>IF(ISERROR(VLOOKUP(SUBSTITUTE(G138,"!!!","'"),Muppix!N:N,1,FALSE))," miss [muppix]","")</f>
        <v/>
      </c>
      <c r="C138" s="52" t="str">
        <f ca="1">IF(ISERROR(VLOOKUP(substitutte(G138,"!!!","'"),SQL!D:D,1,FALSE)),F138,"")</f>
        <v xml:space="preserve"> ***********</v>
      </c>
      <c r="D138" s="52" t="e">
        <f>IF(F138&lt;&gt;"",IF(""=INDEX(Muppix!H:H,MATCH(G138,Muppix!N:N,0),1,1),G138,""),"")</f>
        <v>#N/A</v>
      </c>
      <c r="E138">
        <f t="shared" si="6"/>
        <v>35</v>
      </c>
      <c r="F138" s="20" t="str">
        <f>IFERROR(IF(LEFT(A138,3)="TIP","",IF(LEFT(A138,2)&lt;&gt;"__", VLOOKUP(G138,Muppix!N:N,1,FALSE),""))," ***********")</f>
        <v xml:space="preserve"> ***********</v>
      </c>
      <c r="G138" s="11" t="str">
        <f t="shared" si="7"/>
        <v>sed !!!s/mytext/mysecondtext/2!!!</v>
      </c>
      <c r="H138" s="52" t="str">
        <f t="shared" si="8"/>
        <v>replace only the second occurrence of !!!mytext!!! on each line with !!!mysecondtext!!!</v>
      </c>
    </row>
    <row r="139" spans="1:8" x14ac:dyDescent="0.25">
      <c r="A139" s="55" t="str">
        <f>VLOOKUP(ROW()-1,Unix!P:Q,2,FALSE)</f>
        <v xml:space="preserve">rev | sed !!!s/mychar/mysecondchar/1!!! | rev ####!+ replace end occurrence of !!!mychar!!! with mysecondchar </v>
      </c>
      <c r="B139" s="52" t="str">
        <f>IF(ISERROR(VLOOKUP(SUBSTITUTE(G139,"!!!","'"),Muppix!N:N,1,FALSE))," miss [muppix]","")</f>
        <v/>
      </c>
      <c r="C139" s="52" t="str">
        <f ca="1">IF(ISERROR(VLOOKUP(substitutte(G139,"!!!","'"),SQL!D:D,1,FALSE)),F139,"")</f>
        <v xml:space="preserve"> ***********</v>
      </c>
      <c r="D139" s="52" t="e">
        <f>IF(F139&lt;&gt;"",IF(""=INDEX(Muppix!H:H,MATCH(G139,Muppix!N:N,0),1,1),G139,""),"")</f>
        <v>#N/A</v>
      </c>
      <c r="E139">
        <f t="shared" si="6"/>
        <v>47</v>
      </c>
      <c r="F139" s="20" t="str">
        <f>IFERROR(IF(LEFT(A139,3)="TIP","",IF(LEFT(A139,2)&lt;&gt;"__", VLOOKUP(G139,Muppix!N:N,1,FALSE),""))," ***********")</f>
        <v xml:space="preserve"> ***********</v>
      </c>
      <c r="G139" s="11" t="str">
        <f t="shared" si="7"/>
        <v>rev | sed !!!s/mychar/mysecondchar/1!!! | rev</v>
      </c>
      <c r="H139" s="52" t="str">
        <f t="shared" si="8"/>
        <v>replace end occurrence of !!!mychar!!! with mysecondchar</v>
      </c>
    </row>
    <row r="140" spans="1:8" x14ac:dyDescent="0.25">
      <c r="A140" s="55" t="str">
        <f>VLOOKUP(ROW()-1,Unix!P:Q,2,FALSE)</f>
        <v xml:space="preserve">sed -e !!!s/mytext.*/mysecondtext/!!! ####!+ replace everything after !!!mytext!!! with !!!mysecondtext!!!. replacing mytext and everything after mytext SSSS SELECT mycolumn, CASE WHEN 0= CHARINDEX(!!!mytext!!!, mycolumn,1) THEN mycolumn ELSE LEFT(mycolumn ,CHARINDEX(!!!mytext!!! ,mycolumn,1)-1) +!!!mysecondtext!!! END AS mynewcol FROM mytable </v>
      </c>
      <c r="B140" s="52" t="str">
        <f>IF(ISERROR(VLOOKUP(SUBSTITUTE(G140,"!!!","'"),Muppix!N:N,1,FALSE))," miss [muppix]","")</f>
        <v/>
      </c>
      <c r="C140" s="52" t="str">
        <f ca="1">IF(ISERROR(VLOOKUP(substitutte(G140,"!!!","'"),SQL!D:D,1,FALSE)),F140,"")</f>
        <v xml:space="preserve"> ***********</v>
      </c>
      <c r="D140" s="52" t="e">
        <f>IF(F140&lt;&gt;"",IF(""=INDEX(Muppix!H:H,MATCH(G140,Muppix!N:N,0),1,1),G140,""),"")</f>
        <v>#N/A</v>
      </c>
      <c r="E140">
        <f t="shared" si="6"/>
        <v>39</v>
      </c>
      <c r="F140" s="20" t="str">
        <f>IFERROR(IF(LEFT(A140,3)="TIP","",IF(LEFT(A140,2)&lt;&gt;"__", VLOOKUP(G140,Muppix!N:N,1,FALSE),""))," ***********")</f>
        <v xml:space="preserve"> ***********</v>
      </c>
      <c r="G140" s="11" t="str">
        <f t="shared" si="7"/>
        <v>sed -e !!!s/mytext.*/mysecondtext/!!!</v>
      </c>
      <c r="H140" s="52" t="str">
        <f t="shared" si="8"/>
        <v>replace everything after !!!mytext!!! with !!!mysecondtext!!!. replacing mytext and everything after mytext SSSS SELECT mycolumn, CASE WHEN 0= CHARINDEX(!!!mytext!!!, mycolumn,1) THEN mycolumn ELSE LEFT(mycolumn ,CHARINDEX(!!!mytext!!! ,mycolumn,1)-1) +!!!mysecondtext!!! END AS mynewcol FROM mytable</v>
      </c>
    </row>
    <row r="141" spans="1:8" x14ac:dyDescent="0.25">
      <c r="A141" s="55" t="str">
        <f>VLOOKUP(ROW()-1,Unix!P:Q,2,FALSE)</f>
        <v xml:space="preserve">sed !!!s/^$/mytext/g!!!  ####!+ replace blanklines with !!!mytext!!!. insert !!!mytext!!! TIP:may need to ensure is truly blankline SSSS SELECT CASE(LTRIM(ISNULL(mycolumn,!!!!!!))) WHEN !!!!!! THEN !!!mytext!!! ELSE mycolumn END   </v>
      </c>
      <c r="B141" s="52" t="str">
        <f>IF(ISERROR(VLOOKUP(SUBSTITUTE(G141,"!!!","'"),Muppix!N:N,1,FALSE))," miss [muppix]","")</f>
        <v/>
      </c>
      <c r="C141" s="52" t="str">
        <f ca="1">IF(ISERROR(VLOOKUP(substitutte(G141,"!!!","'"),SQL!D:D,1,FALSE)),F141,"")</f>
        <v xml:space="preserve"> ***********</v>
      </c>
      <c r="D141" s="52" t="e">
        <f>IF(F141&lt;&gt;"",IF(""=INDEX(Muppix!H:H,MATCH(G141,Muppix!N:N,0),1,1),G141,""),"")</f>
        <v>#N/A</v>
      </c>
      <c r="E141">
        <f t="shared" si="6"/>
        <v>26</v>
      </c>
      <c r="F141" s="20" t="str">
        <f>IFERROR(IF(LEFT(A141,3)="TIP","",IF(LEFT(A141,2)&lt;&gt;"__", VLOOKUP(G141,Muppix!N:N,1,FALSE),""))," ***********")</f>
        <v xml:space="preserve"> ***********</v>
      </c>
      <c r="G141" s="11" t="str">
        <f t="shared" si="7"/>
        <v>sed !!!s/^$/mytext/g!!!</v>
      </c>
      <c r="H141" s="52" t="str">
        <f t="shared" si="8"/>
        <v>replace blanklines with !!!mytext!!!. insert !!!mytext!!! TIP:may need to ensure is truly blankline SSSS SELECT CASE(LTRIM(ISNULL(mycolumn,!!!!!!))) WHEN !!!!!! THEN !!!mytext!!! ELSE mycolumn END</v>
      </c>
    </row>
    <row r="142" spans="1:8" x14ac:dyDescent="0.25">
      <c r="A142" s="55" t="str">
        <f>VLOOKUP(ROW()-1,Unix!P:Q,2,FALSE)</f>
        <v xml:space="preserve">awk !!!{if ($1 ~/^mytext/) $1="mysecondtext";print $0}!!! ####!+ if begin column is !!!mytext!!!, replace with !!!mysecondtext!!! SSSS SELECT IIF( mycolumn LIKE !!!mytext%!!! ,!!!mysecondtext!!! + SUBSTRING( mycolumn ,LEN( !!!mytext!!!) +1 ,999), mycolumn) AS mynewcol,* FROM mytable </v>
      </c>
      <c r="B142" s="52" t="str">
        <f>IF(ISERROR(VLOOKUP(SUBSTITUTE(G142,"!!!","'"),Muppix!N:N,1,FALSE))," miss [muppix]","")</f>
        <v/>
      </c>
      <c r="C142" s="52" t="str">
        <f ca="1">IF(ISERROR(VLOOKUP(substitutte(G142,"!!!","'"),SQL!D:D,1,FALSE)),F142,"")</f>
        <v xml:space="preserve"> ***********</v>
      </c>
      <c r="D142" s="52" t="e">
        <f>IF(F142&lt;&gt;"",IF(""=INDEX(Muppix!H:H,MATCH(G142,Muppix!N:N,0),1,1),G142,""),"")</f>
        <v>#N/A</v>
      </c>
      <c r="E142">
        <f t="shared" si="6"/>
        <v>59</v>
      </c>
      <c r="F142" s="20" t="str">
        <f>IFERROR(IF(LEFT(A142,3)="TIP","",IF(LEFT(A142,2)&lt;&gt;"__", VLOOKUP(G142,Muppix!N:N,1,FALSE),""))," ***********")</f>
        <v xml:space="preserve"> ***********</v>
      </c>
      <c r="G142" s="11" t="str">
        <f t="shared" si="7"/>
        <v>awk !!!{if ($1 @/^mytext/) $1="mysecondtext";print $0}!!!</v>
      </c>
      <c r="H142" s="52" t="str">
        <f t="shared" si="8"/>
        <v>if begin column is !!!mytext!!!, replace with !!!mysecondtext!!! SSSS SELECT IIF( mycolumn LIKE !!!mytext%!!! ,!!!mysecondtext!!! + SUBSTRING( mycolumn ,LEN( !!!mytext!!!) +1 ,999), mycolumn) AS mynewcol,* FROM mytable</v>
      </c>
    </row>
    <row r="143" spans="1:8" x14ac:dyDescent="0.25">
      <c r="A143" s="55" t="str">
        <f>VLOOKUP(ROW()-1,Unix!P:Q,2,FALSE)</f>
        <v xml:space="preserve">awk !!!{if ($2 ~/^mytext/) $2="mysecondtext";print $0}!!! ####!+ if second column is !!!mytext!!!, replace with !!!mysecondtext!!! SSSS UPDATE mytable SET mysecondcolumn = !!!mysecondtext!!! WHERE (mysecondcolumn =!!!mytext!!!) </v>
      </c>
      <c r="B143" s="52" t="str">
        <f>IF(ISERROR(VLOOKUP(SUBSTITUTE(G143,"!!!","'"),Muppix!N:N,1,FALSE))," miss [muppix]","")</f>
        <v/>
      </c>
      <c r="C143" s="52" t="str">
        <f ca="1">IF(ISERROR(VLOOKUP(substitutte(G143,"!!!","'"),SQL!D:D,1,FALSE)),F143,"")</f>
        <v xml:space="preserve"> ***********</v>
      </c>
      <c r="D143" s="52" t="e">
        <f>IF(F143&lt;&gt;"",IF(""=INDEX(Muppix!H:H,MATCH(G143,Muppix!N:N,0),1,1),G143,""),"")</f>
        <v>#N/A</v>
      </c>
      <c r="E143">
        <f t="shared" si="6"/>
        <v>59</v>
      </c>
      <c r="F143" s="20" t="str">
        <f>IFERROR(IF(LEFT(A143,3)="TIP","",IF(LEFT(A143,2)&lt;&gt;"__", VLOOKUP(G143,Muppix!N:N,1,FALSE),""))," ***********")</f>
        <v xml:space="preserve"> ***********</v>
      </c>
      <c r="G143" s="11" t="str">
        <f t="shared" si="7"/>
        <v>awk !!!{if ($2 @/^mytext/) $2="mysecondtext";print $0}!!!</v>
      </c>
      <c r="H143" s="52" t="str">
        <f t="shared" si="8"/>
        <v>if second column is !!!mytext!!!, replace with !!!mysecondtext!!! SSSS UPDATE mytable SET mysecondcolumn = !!!mysecondtext!!! WHERE (mysecondcolumn =!!!mytext!!!)</v>
      </c>
    </row>
    <row r="144" spans="1:8" x14ac:dyDescent="0.25">
      <c r="A144" s="55" t="str">
        <f>VLOOKUP(ROW()-1,Unix!P:Q,2,FALSE)</f>
        <v xml:space="preserve">awk !!!{if($NF ~/^mytext/)$NF="mysecondtext";print $0}!!! ####!+ if end column is !!!mytext!!!, replace with !!!mysecondtext!!! SSSS SELECT IIF(mycolumn LIKE !!!%mytext!!!,LEFT(mycolumn,LEN(mycolumn) -LEN( !!!mytext!!!))+ !!!mysecondtext!!!, mycolumn) AS mynewcol,* FROM mytable </v>
      </c>
      <c r="B144" s="52" t="str">
        <f>IF(ISERROR(VLOOKUP(SUBSTITUTE(G144,"!!!","'"),Muppix!N:N,1,FALSE))," miss [muppix]","")</f>
        <v/>
      </c>
      <c r="C144" s="52" t="str">
        <f ca="1">IF(ISERROR(VLOOKUP(substitutte(G144,"!!!","'"),SQL!D:D,1,FALSE)),F144,"")</f>
        <v xml:space="preserve"> ***********</v>
      </c>
      <c r="D144" s="52" t="e">
        <f>IF(F144&lt;&gt;"",IF(""=INDEX(Muppix!H:H,MATCH(G144,Muppix!N:N,0),1,1),G144,""),"")</f>
        <v>#N/A</v>
      </c>
      <c r="E144">
        <f t="shared" si="6"/>
        <v>59</v>
      </c>
      <c r="F144" s="20" t="str">
        <f>IFERROR(IF(LEFT(A144,3)="TIP","",IF(LEFT(A144,2)&lt;&gt;"__", VLOOKUP(G144,Muppix!N:N,1,FALSE),""))," ***********")</f>
        <v xml:space="preserve"> ***********</v>
      </c>
      <c r="G144" s="11" t="str">
        <f t="shared" si="7"/>
        <v>awk !!!{if($NF @/^mytext/)$NF="mysecondtext";print $0}!!!</v>
      </c>
      <c r="H144" s="52" t="str">
        <f t="shared" si="8"/>
        <v>if end column is !!!mytext!!!, replace with !!!mysecondtext!!! SSSS SELECT IIF(mycolumn LIKE !!!%mytext!!!,LEFT(mycolumn,LEN(mycolumn) -LEN( !!!mytext!!!))+ !!!mysecondtext!!!, mycolumn) AS mynewcol,* FROM mytable</v>
      </c>
    </row>
    <row r="145" spans="1:8" x14ac:dyDescent="0.25">
      <c r="A145" s="55" t="str">
        <f>VLOOKUP(ROW()-1,Unix!P:Q,2,FALSE)</f>
        <v xml:space="preserve">awk !!!{gsub("mytext","mysecondtext",$2);print $0}!!! ####!+ if !!!mytext!!! is anywhere in second column, replace with !!!mysecondtext!!! ($NF if mytext is in end column) SSSS SELECT REPLACE(mysecondcolumn,!!!mytext!!!,!!!mysecondtext!!!) FROM mytable </v>
      </c>
      <c r="B145" s="52" t="str">
        <f>IF(ISERROR(VLOOKUP(SUBSTITUTE(G145,"!!!","'"),Muppix!N:N,1,FALSE))," miss [muppix]","")</f>
        <v/>
      </c>
      <c r="C145" s="52" t="str">
        <f ca="1">IF(ISERROR(VLOOKUP(substitutte(G145,"!!!","'"),SQL!D:D,1,FALSE)),F145,"")</f>
        <v xml:space="preserve"> ***********</v>
      </c>
      <c r="D145" s="52" t="e">
        <f>IF(F145&lt;&gt;"",IF(""=INDEX(Muppix!H:H,MATCH(G145,Muppix!N:N,0),1,1),G145,""),"")</f>
        <v>#N/A</v>
      </c>
      <c r="E145">
        <f t="shared" si="6"/>
        <v>55</v>
      </c>
      <c r="F145" s="20" t="str">
        <f>IFERROR(IF(LEFT(A145,3)="TIP","",IF(LEFT(A145,2)&lt;&gt;"__", VLOOKUP(G145,Muppix!N:N,1,FALSE),""))," ***********")</f>
        <v xml:space="preserve"> ***********</v>
      </c>
      <c r="G145" s="11" t="str">
        <f t="shared" si="7"/>
        <v>awk !!!{gsub("mytext","mysecondtext",$2);print $0}!!!</v>
      </c>
      <c r="H145" s="52" t="str">
        <f t="shared" si="8"/>
        <v>if !!!mytext!!! is anywhere in second column, replace with !!!mysecondtext!!! ($NF if mytext is in end column) SSSS SELECT REPLACE(mysecondcolumn,!!!mytext!!!,!!!mysecondtext!!!) FROM mytable</v>
      </c>
    </row>
    <row r="146" spans="1:8" x14ac:dyDescent="0.25">
      <c r="A146" s="55" t="str">
        <f>VLOOKUP(ROW()-1,Unix!P:Q,2,FALSE)</f>
        <v xml:space="preserve">awk !!!{gsub("\\&lt;[a-zA-Z0-9]*[a|A]\\&gt;", "mysecondtext" );print}!!! ####!+ replace words/columns ending in character !!!a!!! or !!!A!!! with !!!mysecondtext!!! </v>
      </c>
      <c r="B146" s="52" t="str">
        <f>IF(ISERROR(VLOOKUP(SUBSTITUTE(G146,"!!!","'"),Muppix!N:N,1,FALSE))," miss [muppix]","")</f>
        <v/>
      </c>
      <c r="C146" s="52" t="str">
        <f ca="1">IF(ISERROR(VLOOKUP(substitutte(G146,"!!!","'"),SQL!D:D,1,FALSE)),F146,"")</f>
        <v xml:space="preserve"> ***********</v>
      </c>
      <c r="D146" s="52" t="e">
        <f>IF(F146&lt;&gt;"",IF(""=INDEX(Muppix!H:H,MATCH(G146,Muppix!N:N,0),1,1),G146,""),"")</f>
        <v>#N/A</v>
      </c>
      <c r="E146">
        <f t="shared" si="6"/>
        <v>68</v>
      </c>
      <c r="F146" s="20" t="str">
        <f>IFERROR(IF(LEFT(A146,3)="TIP","",IF(LEFT(A146,2)&lt;&gt;"__", VLOOKUP(G146,Muppix!N:N,1,FALSE),""))," ***********")</f>
        <v xml:space="preserve"> ***********</v>
      </c>
      <c r="G146" s="11" t="str">
        <f t="shared" si="7"/>
        <v>awk !!!{gsub("\\&lt;[a-zA-Z0-9]*[a|A]\\&gt;", "mysecondtext" );print}!!!</v>
      </c>
      <c r="H146" s="52" t="str">
        <f t="shared" si="8"/>
        <v>replace words/columns ending in character !!!a!!! or !!!A!!! with !!!mysecondtext!!!</v>
      </c>
    </row>
    <row r="147" spans="1:8" x14ac:dyDescent="0.25">
      <c r="A147" s="55" t="str">
        <f>VLOOKUP(ROW()-1,Unix!P:Q,2,FALSE)</f>
        <v xml:space="preserve">awk !!!$0 ~/mytext/{n+=1}{if (n==2){sub("mytext","mysecondtext",$0)};print}!!! ####!+ replace only the second instance of !!!mytext in the whole file with !!!mysecondtext!!! </v>
      </c>
      <c r="B147" s="52" t="str">
        <f>IF(ISERROR(VLOOKUP(SUBSTITUTE(G147,"!!!","'"),Muppix!N:N,1,FALSE))," miss [muppix]","")</f>
        <v/>
      </c>
      <c r="C147" s="52" t="str">
        <f ca="1">IF(ISERROR(VLOOKUP(substitutte(G147,"!!!","'"),SQL!D:D,1,FALSE)),F147,"")</f>
        <v xml:space="preserve"> ***********</v>
      </c>
      <c r="D147" s="52" t="e">
        <f>IF(F147&lt;&gt;"",IF(""=INDEX(Muppix!H:H,MATCH(G147,Muppix!N:N,0),1,1),G147,""),"")</f>
        <v>#N/A</v>
      </c>
      <c r="E147">
        <f t="shared" si="6"/>
        <v>80</v>
      </c>
      <c r="F147" s="20" t="str">
        <f>IFERROR(IF(LEFT(A147,3)="TIP","",IF(LEFT(A147,2)&lt;&gt;"__", VLOOKUP(G147,Muppix!N:N,1,FALSE),""))," ***********")</f>
        <v xml:space="preserve"> ***********</v>
      </c>
      <c r="G147" s="11" t="str">
        <f t="shared" si="7"/>
        <v>awk !!!$0 @/mytext/{n+=1}{if (n==2){sub("mytext","mysecondtext",$0)};print}!!!</v>
      </c>
      <c r="H147" s="52" t="str">
        <f t="shared" si="8"/>
        <v>replace only the second instance of !!!mytext in the whole file with !!!mysecondtext!!!</v>
      </c>
    </row>
    <row r="148" spans="1:8" x14ac:dyDescent="0.25">
      <c r="A148" s="55" t="str">
        <f>VLOOKUP(ROW()-1,Unix!P:Q,2,FALSE)</f>
        <v xml:space="preserve">awk !!!{gsub(/,/,"mytext",$2);print $0}!!! ####!+ replace comma !!!,!!! (mychar) with !!!mytext!!! in second column 2 </v>
      </c>
      <c r="B148" s="52" t="str">
        <f>IF(ISERROR(VLOOKUP(SUBSTITUTE(G148,"!!!","'"),Muppix!N:N,1,FALSE))," miss [muppix]","")</f>
        <v/>
      </c>
      <c r="C148" s="52" t="str">
        <f ca="1">IF(ISERROR(VLOOKUP(substitutte(G148,"!!!","'"),SQL!D:D,1,FALSE)),F148,"")</f>
        <v xml:space="preserve"> ***********</v>
      </c>
      <c r="D148" s="52" t="e">
        <f>IF(F148&lt;&gt;"",IF(""=INDEX(Muppix!H:H,MATCH(G148,Muppix!N:N,0),1,1),G148,""),"")</f>
        <v>#N/A</v>
      </c>
      <c r="E148">
        <f t="shared" si="6"/>
        <v>44</v>
      </c>
      <c r="F148" s="20" t="str">
        <f>IFERROR(IF(LEFT(A148,3)="TIP","",IF(LEFT(A148,2)&lt;&gt;"__", VLOOKUP(G148,Muppix!N:N,1,FALSE),""))," ***********")</f>
        <v xml:space="preserve"> ***********</v>
      </c>
      <c r="G148" s="11" t="str">
        <f t="shared" si="7"/>
        <v>awk !!!{gsub(/,/,"mytext",$2);print $0}!!!</v>
      </c>
      <c r="H148" s="52" t="str">
        <f t="shared" si="8"/>
        <v>replace comma !!!,!!! (mychar) with !!!mytext!!! in second column 2</v>
      </c>
    </row>
    <row r="149" spans="1:8" x14ac:dyDescent="0.25">
      <c r="A149" s="55" t="str">
        <f>VLOOKUP(ROW()-1,Unix!P:Q,2,FALSE)</f>
        <v xml:space="preserve">tr -c [:alnum:] !!! !!!| tr !!! !!! !!!\n!!! ####!+ replace punctuation characters with spaces, then replaces spaces with newlines , split text to a long list of words/products </v>
      </c>
      <c r="B149" s="52" t="str">
        <f>IF(ISERROR(VLOOKUP(SUBSTITUTE(G149,"!!!","'"),Muppix!N:N,1,FALSE))," miss [muppix]","")</f>
        <v/>
      </c>
      <c r="C149" s="52" t="str">
        <f ca="1">IF(ISERROR(VLOOKUP(substitutte(G149,"!!!","'"),SQL!D:D,1,FALSE)),F149,"")</f>
        <v xml:space="preserve"> ***********</v>
      </c>
      <c r="D149" s="52" t="e">
        <f>IF(F149&lt;&gt;"",IF(""=INDEX(Muppix!H:H,MATCH(G149,Muppix!N:N,0),1,1),G149,""),"")</f>
        <v>#N/A</v>
      </c>
      <c r="E149">
        <f t="shared" si="6"/>
        <v>46</v>
      </c>
      <c r="F149" s="20" t="str">
        <f>IFERROR(IF(LEFT(A149,3)="TIP","",IF(LEFT(A149,2)&lt;&gt;"__", VLOOKUP(G149,Muppix!N:N,1,FALSE),""))," ***********")</f>
        <v xml:space="preserve"> ***********</v>
      </c>
      <c r="G149" s="11" t="str">
        <f t="shared" si="7"/>
        <v>tr -c [:alnum:] !!! !!!| tr !!! !!! !!!\n!!!</v>
      </c>
      <c r="H149" s="52" t="str">
        <f t="shared" si="8"/>
        <v>replace punctuation characters with spaces, then replaces spaces with newlines , split text to a long list of words/products</v>
      </c>
    </row>
    <row r="150" spans="1:8" x14ac:dyDescent="0.25">
      <c r="A150" s="55" t="str">
        <f>VLOOKUP(ROW()-1,Unix!P:Q,2,FALSE)</f>
        <v xml:space="preserve">______________insert lines / append text [begin end between before after mysecondtext blankline file] </v>
      </c>
      <c r="B150" s="52" t="str">
        <f>IF(ISERROR(VLOOKUP(SUBSTITUTE(G150,"!!!","'"),Muppix!N:N,1,FALSE))," miss [muppix]","")</f>
        <v/>
      </c>
      <c r="C150" s="52" t="str">
        <f ca="1">IF(ISERROR(VLOOKUP(substitutte(G150,"!!!","'"),SQL!D:D,1,FALSE)),F150,"")</f>
        <v/>
      </c>
      <c r="D150" s="52" t="str">
        <f>IF(F150&lt;&gt;"",IF(""=INDEX(Muppix!H:H,MATCH(G150,Muppix!N:N,0),1,1),G150,""),"")</f>
        <v/>
      </c>
      <c r="E150" t="str">
        <f t="shared" si="6"/>
        <v/>
      </c>
      <c r="F150" s="20" t="str">
        <f>IFERROR(IF(LEFT(A150,3)="TIP","",IF(LEFT(A150,2)&lt;&gt;"__", VLOOKUP(G150,Muppix!N:N,1,FALSE),""))," ***********")</f>
        <v/>
      </c>
      <c r="G150" s="11" t="str">
        <f t="shared" si="7"/>
        <v/>
      </c>
      <c r="H150" s="52" t="str">
        <f t="shared" si="8"/>
        <v/>
      </c>
    </row>
    <row r="151" spans="1:8" x14ac:dyDescent="0.25">
      <c r="A151" s="55" t="str">
        <f>VLOOKUP(ROW()-1,Unix!P:Q,2,FALSE)</f>
        <v xml:space="preserve">sed !!!1i\\n!!!          ####!+ insert blankline above beginning of all the lines SSSS SELECT !!!!!! UNION ALL SELECT mycolumn FROM mytable </v>
      </c>
      <c r="B151" s="52" t="str">
        <f>IF(ISERROR(VLOOKUP(SUBSTITUTE(G151,"!!!","'"),Muppix!N:N,1,FALSE))," miss [muppix]","")</f>
        <v/>
      </c>
      <c r="C151" s="52" t="str">
        <f ca="1">IF(ISERROR(VLOOKUP(substitutte(G151,"!!!","'"),SQL!D:D,1,FALSE)),F151,"")</f>
        <v xml:space="preserve"> ***********</v>
      </c>
      <c r="D151" s="52" t="e">
        <f>IF(F151&lt;&gt;"",IF(""=INDEX(Muppix!H:H,MATCH(G151,Muppix!N:N,0),1,1),G151,""),"")</f>
        <v>#N/A</v>
      </c>
      <c r="E151">
        <f t="shared" si="6"/>
        <v>26</v>
      </c>
      <c r="F151" s="20" t="str">
        <f>IFERROR(IF(LEFT(A151,3)="TIP","",IF(LEFT(A151,2)&lt;&gt;"__", VLOOKUP(G151,Muppix!N:N,1,FALSE),""))," ***********")</f>
        <v xml:space="preserve"> ***********</v>
      </c>
      <c r="G151" s="11" t="str">
        <f t="shared" si="7"/>
        <v>sed !!!1i\\n!!!</v>
      </c>
      <c r="H151" s="52" t="str">
        <f t="shared" si="8"/>
        <v>insert blankline above beginning of all the lines SSSS SELECT !!!!!! UNION ALL SELECT mycolumn FROM mytable</v>
      </c>
    </row>
    <row r="152" spans="1:8" x14ac:dyDescent="0.25">
      <c r="A152" s="55" t="str">
        <f>VLOOKUP(ROW()-1,Unix!P:Q,2,FALSE)</f>
        <v xml:space="preserve">sed !!!/mytext/{x;p;x;}!!! ####!+ insert a blankline above a line with !!!mytext!!! on it </v>
      </c>
      <c r="B152" s="52" t="str">
        <f>IF(ISERROR(VLOOKUP(SUBSTITUTE(G152,"!!!","'"),Muppix!N:N,1,FALSE))," miss [muppix]","")</f>
        <v/>
      </c>
      <c r="C152" s="52" t="str">
        <f ca="1">IF(ISERROR(VLOOKUP(substitutte(G152,"!!!","'"),SQL!D:D,1,FALSE)),F152,"")</f>
        <v xml:space="preserve"> ***********</v>
      </c>
      <c r="D152" s="52" t="e">
        <f>IF(F152&lt;&gt;"",IF(""=INDEX(Muppix!H:H,MATCH(G152,Muppix!N:N,0),1,1),G152,""),"")</f>
        <v>#N/A</v>
      </c>
      <c r="E152">
        <f t="shared" si="6"/>
        <v>28</v>
      </c>
      <c r="F152" s="20" t="str">
        <f>IFERROR(IF(LEFT(A152,3)="TIP","",IF(LEFT(A152,2)&lt;&gt;"__", VLOOKUP(G152,Muppix!N:N,1,FALSE),""))," ***********")</f>
        <v xml:space="preserve"> ***********</v>
      </c>
      <c r="G152" s="11" t="str">
        <f t="shared" si="7"/>
        <v>sed !!!/mytext/{x;p;x;}!!!</v>
      </c>
      <c r="H152" s="52" t="str">
        <f t="shared" si="8"/>
        <v>insert a blankline above a line with !!!mytext!!! on it</v>
      </c>
    </row>
    <row r="153" spans="1:8" x14ac:dyDescent="0.25">
      <c r="A153" s="55" t="str">
        <f>VLOOKUP(ROW()-1,Unix!P:Q,2,FALSE)</f>
        <v xml:space="preserve">sed !!!/mytext/G!!!      ####!+ insert a blankline below lines with !!!mytext!!! on the line </v>
      </c>
      <c r="B153" s="52" t="str">
        <f>IF(ISERROR(VLOOKUP(SUBSTITUTE(G153,"!!!","'"),Muppix!N:N,1,FALSE))," miss [muppix]","")</f>
        <v/>
      </c>
      <c r="C153" s="52" t="str">
        <f ca="1">IF(ISERROR(VLOOKUP(substitutte(G153,"!!!","'"),SQL!D:D,1,FALSE)),F153,"")</f>
        <v xml:space="preserve"> ***********</v>
      </c>
      <c r="D153" s="52" t="e">
        <f>IF(F153&lt;&gt;"",IF(""=INDEX(Muppix!H:H,MATCH(G153,Muppix!N:N,0),1,1),G153,""),"")</f>
        <v>#N/A</v>
      </c>
      <c r="E153">
        <f t="shared" si="6"/>
        <v>26</v>
      </c>
      <c r="F153" s="20" t="str">
        <f>IFERROR(IF(LEFT(A153,3)="TIP","",IF(LEFT(A153,2)&lt;&gt;"__", VLOOKUP(G153,Muppix!N:N,1,FALSE),""))," ***********")</f>
        <v xml:space="preserve"> ***********</v>
      </c>
      <c r="G153" s="11" t="str">
        <f t="shared" si="7"/>
        <v>sed !!!/mytext/G!!!</v>
      </c>
      <c r="H153" s="52" t="str">
        <f t="shared" si="8"/>
        <v>insert a blankline below lines with !!!mytext!!! on the line</v>
      </c>
    </row>
    <row r="154" spans="1:8" x14ac:dyDescent="0.25">
      <c r="A154" s="55" t="str">
        <f>VLOOKUP(ROW()-1,Unix!P:Q,2,FALSE)</f>
        <v xml:space="preserve">sed !!!1i\mytext!!!      ####!+ insert !!!mytext!!! above all the lines/above beginning of lines SSSS SELECT !!!mytext!!! UNION ALL SELECT mycolumn FROM mytable </v>
      </c>
      <c r="B154" s="52" t="str">
        <f>IF(ISERROR(VLOOKUP(SUBSTITUTE(G154,"!!!","'"),Muppix!N:N,1,FALSE))," miss [muppix]","")</f>
        <v/>
      </c>
      <c r="C154" s="52" t="str">
        <f ca="1">IF(ISERROR(VLOOKUP(substitutte(G154,"!!!","'"),SQL!D:D,1,FALSE)),F154,"")</f>
        <v xml:space="preserve"> ***********</v>
      </c>
      <c r="D154" s="52" t="e">
        <f>IF(F154&lt;&gt;"",IF(""=INDEX(Muppix!H:H,MATCH(G154,Muppix!N:N,0),1,1),G154,""),"")</f>
        <v>#N/A</v>
      </c>
      <c r="E154">
        <f t="shared" si="6"/>
        <v>26</v>
      </c>
      <c r="F154" s="20" t="str">
        <f>IFERROR(IF(LEFT(A154,3)="TIP","",IF(LEFT(A154,2)&lt;&gt;"__", VLOOKUP(G154,Muppix!N:N,1,FALSE),""))," ***********")</f>
        <v xml:space="preserve"> ***********</v>
      </c>
      <c r="G154" s="11" t="str">
        <f t="shared" si="7"/>
        <v>sed !!!1i\mytext!!!</v>
      </c>
      <c r="H154" s="52" t="str">
        <f t="shared" si="8"/>
        <v>insert !!!mytext!!! above all the lines/above beginning of lines SSSS SELECT !!!mytext!!! UNION ALL SELECT mycolumn FROM mytable</v>
      </c>
    </row>
    <row r="155" spans="1:8" x14ac:dyDescent="0.25">
      <c r="A155" s="55" t="str">
        <f>VLOOKUP(ROW()-1,Unix!P:Q,2,FALSE)</f>
        <v xml:space="preserve">awk !!!$0 ~/mytext/{print "mysecondtext " $0}!!! ####!+ if !!!mytext!!! on line, insert word/column !!!mysecondtext !!! at beginning of line SSSS SELECT (CASE WHEN mycolumn LIKE !!!%mytext%!!! THEN !!!mysecondtext!!! ELSE !!!!!! END)+ mycolumn as mynewcol ,* FROM mytable </v>
      </c>
      <c r="B155" s="52" t="str">
        <f>IF(ISERROR(VLOOKUP(SUBSTITUTE(G155,"!!!","'"),Muppix!N:N,1,FALSE))," miss [muppix]","")</f>
        <v/>
      </c>
      <c r="C155" s="52" t="str">
        <f ca="1">IF(ISERROR(VLOOKUP(substitutte(G155,"!!!","'"),SQL!D:D,1,FALSE)),F155,"")</f>
        <v xml:space="preserve"> ***********</v>
      </c>
      <c r="D155" s="52" t="e">
        <f>IF(F155&lt;&gt;"",IF(""=INDEX(Muppix!H:H,MATCH(G155,Muppix!N:N,0),1,1),G155,""),"")</f>
        <v>#N/A</v>
      </c>
      <c r="E155">
        <f t="shared" si="6"/>
        <v>50</v>
      </c>
      <c r="F155" s="20" t="str">
        <f>IFERROR(IF(LEFT(A155,3)="TIP","",IF(LEFT(A155,2)&lt;&gt;"__", VLOOKUP(G155,Muppix!N:N,1,FALSE),""))," ***********")</f>
        <v xml:space="preserve"> ***********</v>
      </c>
      <c r="G155" s="11" t="str">
        <f t="shared" si="7"/>
        <v>awk !!!$0 @/mytext/{print "mysecondtext " $0}!!!</v>
      </c>
      <c r="H155" s="52" t="str">
        <f t="shared" si="8"/>
        <v>if !!!mytext!!! on line, insert word/column !!!mysecondtext !!! at beginning of line SSSS SELECT (CASE WHEN mycolumn LIKE !!!%mytext%!!! THEN !!!mysecondtext!!! ELSE !!!!!! END)+ mycolumn as mynewcol ,* FROM mytable</v>
      </c>
    </row>
    <row r="156" spans="1:8" x14ac:dyDescent="0.25">
      <c r="A156" s="55" t="str">
        <f>VLOOKUP(ROW()-1,Unix!P:Q,2,FALSE)</f>
        <v xml:space="preserve">sed !!!$ a\mytext!!!     ####!+ insert !!!mytext!!! below end of all lines SSSS INSERT INTO mytable(mycolumn) VALUES (!!!mytext!!!) </v>
      </c>
      <c r="B156" s="52" t="str">
        <f>IF(ISERROR(VLOOKUP(SUBSTITUTE(G156,"!!!","'"),Muppix!N:N,1,FALSE))," miss [muppix]","")</f>
        <v/>
      </c>
      <c r="C156" s="52" t="str">
        <f ca="1">IF(ISERROR(VLOOKUP(substitutte(G156,"!!!","'"),SQL!D:D,1,FALSE)),F156,"")</f>
        <v xml:space="preserve"> ***********</v>
      </c>
      <c r="D156" s="52" t="e">
        <f>IF(F156&lt;&gt;"",IF(""=INDEX(Muppix!H:H,MATCH(G156,Muppix!N:N,0),1,1),G156,""),"")</f>
        <v>#N/A</v>
      </c>
      <c r="E156">
        <f t="shared" si="6"/>
        <v>26</v>
      </c>
      <c r="F156" s="20" t="str">
        <f>IFERROR(IF(LEFT(A156,3)="TIP","",IF(LEFT(A156,2)&lt;&gt;"__", VLOOKUP(G156,Muppix!N:N,1,FALSE),""))," ***********")</f>
        <v xml:space="preserve"> ***********</v>
      </c>
      <c r="G156" s="11" t="str">
        <f t="shared" si="7"/>
        <v>sed !!!$ a\mytext!!!</v>
      </c>
      <c r="H156" s="52" t="str">
        <f t="shared" si="8"/>
        <v>insert !!!mytext!!! below end of all lines SSSS INSERT INTO mytable(mycolumn) VALUES (!!!mytext!!!)</v>
      </c>
    </row>
    <row r="157" spans="1:8" x14ac:dyDescent="0.25">
      <c r="A157" s="55" t="str">
        <f>VLOOKUP(ROW()-1,Unix!P:Q,2,FALSE)</f>
        <v xml:space="preserve">sed !!!$ a\!!!           ####!+ insert blankline below the end of all the lines SSSS SELECT mycolumn FROM mytable UNION ALL SELECT !!!!!! </v>
      </c>
      <c r="B157" s="52" t="str">
        <f>IF(ISERROR(VLOOKUP(SUBSTITUTE(G157,"!!!","'"),Muppix!N:N,1,FALSE))," miss [muppix]","")</f>
        <v/>
      </c>
      <c r="C157" s="52" t="str">
        <f ca="1">IF(ISERROR(VLOOKUP(substitutte(G157,"!!!","'"),SQL!D:D,1,FALSE)),F157,"")</f>
        <v xml:space="preserve"> ***********</v>
      </c>
      <c r="D157" s="52" t="e">
        <f>IF(F157&lt;&gt;"",IF(""=INDEX(Muppix!H:H,MATCH(G157,Muppix!N:N,0),1,1),G157,""),"")</f>
        <v>#N/A</v>
      </c>
      <c r="E157">
        <f t="shared" si="6"/>
        <v>26</v>
      </c>
      <c r="F157" s="20" t="str">
        <f>IFERROR(IF(LEFT(A157,3)="TIP","",IF(LEFT(A157,2)&lt;&gt;"__", VLOOKUP(G157,Muppix!N:N,1,FALSE),""))," ***********")</f>
        <v xml:space="preserve"> ***********</v>
      </c>
      <c r="G157" s="11" t="str">
        <f t="shared" si="7"/>
        <v>sed !!!$ a\!!!</v>
      </c>
      <c r="H157" s="52" t="str">
        <f t="shared" si="8"/>
        <v>insert blankline below the end of all the lines SSSS SELECT mycolumn FROM mytable UNION ALL SELECT !!!!!!</v>
      </c>
    </row>
    <row r="158" spans="1:8" x14ac:dyDescent="0.25">
      <c r="A158" s="55" t="str">
        <f>VLOOKUP(ROW()-1,Unix!P:Q,2,FALSE)</f>
        <v xml:space="preserve">sed !!!s/mytext/\nmytext/g!!! ####!+ insert newline before !!!mytext!!!. split the line before mytext so every mytext is at the beginning of the line </v>
      </c>
      <c r="B158" s="52" t="str">
        <f>IF(ISERROR(VLOOKUP(SUBSTITUTE(G158,"!!!","'"),Muppix!N:N,1,FALSE))," miss [muppix]","")</f>
        <v/>
      </c>
      <c r="C158" s="52" t="str">
        <f ca="1">IF(ISERROR(VLOOKUP(substitutte(G158,"!!!","'"),SQL!D:D,1,FALSE)),F158,"")</f>
        <v xml:space="preserve"> ***********</v>
      </c>
      <c r="D158" s="52" t="e">
        <f>IF(F158&lt;&gt;"",IF(""=INDEX(Muppix!H:H,MATCH(G158,Muppix!N:N,0),1,1),G158,""),"")</f>
        <v>#N/A</v>
      </c>
      <c r="E158">
        <f t="shared" si="6"/>
        <v>31</v>
      </c>
      <c r="F158" s="20" t="str">
        <f>IFERROR(IF(LEFT(A158,3)="TIP","",IF(LEFT(A158,2)&lt;&gt;"__", VLOOKUP(G158,Muppix!N:N,1,FALSE),""))," ***********")</f>
        <v xml:space="preserve"> ***********</v>
      </c>
      <c r="G158" s="11" t="str">
        <f t="shared" si="7"/>
        <v>sed !!!s/mytext/\nmytext/g!!!</v>
      </c>
      <c r="H158" s="52" t="str">
        <f t="shared" si="8"/>
        <v>insert newline before !!!mytext!!!. split the line before mytext so every mytext is at the beginning of the line</v>
      </c>
    </row>
    <row r="159" spans="1:8" x14ac:dyDescent="0.25">
      <c r="A159" s="55" t="str">
        <f>VLOOKUP(ROW()-1,Unix!P:Q,2,FALSE)</f>
        <v xml:space="preserve">sed !!!s/mytext/mytext\n/g!!! ####!+ insert newline after !!!mytext!!!. split the line after mytext </v>
      </c>
      <c r="B159" s="52" t="str">
        <f>IF(ISERROR(VLOOKUP(SUBSTITUTE(G159,"!!!","'"),Muppix!N:N,1,FALSE))," miss [muppix]","")</f>
        <v/>
      </c>
      <c r="C159" s="52" t="str">
        <f ca="1">IF(ISERROR(VLOOKUP(substitutte(G159,"!!!","'"),SQL!D:D,1,FALSE)),F159,"")</f>
        <v xml:space="preserve"> ***********</v>
      </c>
      <c r="D159" s="52" t="e">
        <f>IF(F159&lt;&gt;"",IF(""=INDEX(Muppix!H:H,MATCH(G159,Muppix!N:N,0),1,1),G159,""),"")</f>
        <v>#N/A</v>
      </c>
      <c r="E159">
        <f t="shared" si="6"/>
        <v>31</v>
      </c>
      <c r="F159" s="20" t="str">
        <f>IFERROR(IF(LEFT(A159,3)="TIP","",IF(LEFT(A159,2)&lt;&gt;"__", VLOOKUP(G159,Muppix!N:N,1,FALSE),""))," ***********")</f>
        <v xml:space="preserve"> ***********</v>
      </c>
      <c r="G159" s="11" t="str">
        <f t="shared" si="7"/>
        <v>sed !!!s/mytext/mytext\n/g!!!</v>
      </c>
      <c r="H159" s="52" t="str">
        <f t="shared" si="8"/>
        <v>insert newline after !!!mytext!!!. split the line after mytext</v>
      </c>
    </row>
    <row r="160" spans="1:8" x14ac:dyDescent="0.25">
      <c r="A160" s="55" t="str">
        <f>VLOOKUP(ROW()-1,Unix!P:Q,2,FALSE)</f>
        <v xml:space="preserve">______________insert text on the line[mytext before after column blankline] </v>
      </c>
      <c r="B160" s="52" t="str">
        <f>IF(ISERROR(VLOOKUP(SUBSTITUTE(G160,"!!!","'"),Muppix!N:N,1,FALSE))," miss [muppix]","")</f>
        <v/>
      </c>
      <c r="C160" s="52" t="str">
        <f ca="1">IF(ISERROR(VLOOKUP(substitutte(G160,"!!!","'"),SQL!D:D,1,FALSE)),F160,"")</f>
        <v/>
      </c>
      <c r="D160" s="52" t="str">
        <f>IF(F160&lt;&gt;"",IF(""=INDEX(Muppix!H:H,MATCH(G160,Muppix!N:N,0),1,1),G160,""),"")</f>
        <v/>
      </c>
      <c r="E160" t="str">
        <f t="shared" si="6"/>
        <v/>
      </c>
      <c r="F160" s="20" t="str">
        <f>IFERROR(IF(LEFT(A160,3)="TIP","",IF(LEFT(A160,2)&lt;&gt;"__", VLOOKUP(G160,Muppix!N:N,1,FALSE),""))," ***********")</f>
        <v/>
      </c>
      <c r="G160" s="11" t="str">
        <f t="shared" si="7"/>
        <v/>
      </c>
      <c r="H160" s="52" t="str">
        <f t="shared" si="8"/>
        <v/>
      </c>
    </row>
    <row r="161" spans="1:8" x14ac:dyDescent="0.25">
      <c r="A161" s="55" t="str">
        <f>VLOOKUP(ROW()-1,Unix!P:Q,2,FALSE)</f>
        <v xml:space="preserve">sed !!!s/^/mytext /!!!   ####!+ insert !!!mytext !!! / column before beginning of the line ie: sed !!!s/^/ /!!! #indent lines SSSS SELECT (!!!mytext!!!) AS mynewcol,* FROM mytable </v>
      </c>
      <c r="B161" s="52" t="str">
        <f>IF(ISERROR(VLOOKUP(SUBSTITUTE(G161,"!!!","'"),Muppix!N:N,1,FALSE))," miss [muppix]","")</f>
        <v/>
      </c>
      <c r="C161" s="52" t="str">
        <f ca="1">IF(ISERROR(VLOOKUP(substitutte(G161,"!!!","'"),SQL!D:D,1,FALSE)),F161,"")</f>
        <v xml:space="preserve"> ***********</v>
      </c>
      <c r="D161" s="52" t="e">
        <f>IF(F161&lt;&gt;"",IF(""=INDEX(Muppix!H:H,MATCH(G161,Muppix!N:N,0),1,1),G161,""),"")</f>
        <v>#N/A</v>
      </c>
      <c r="E161">
        <f t="shared" si="6"/>
        <v>26</v>
      </c>
      <c r="F161" s="20" t="str">
        <f>IFERROR(IF(LEFT(A161,3)="TIP","",IF(LEFT(A161,2)&lt;&gt;"__", VLOOKUP(G161,Muppix!N:N,1,FALSE),""))," ***********")</f>
        <v xml:space="preserve"> ***********</v>
      </c>
      <c r="G161" s="11" t="str">
        <f t="shared" si="7"/>
        <v>sed !!!s/^/mytext /!!!</v>
      </c>
      <c r="H161" s="52" t="str">
        <f t="shared" si="8"/>
        <v>insert !!!mytext !!! / column before beginning of the line ie: sed !!!s/^/ /!!! #indent lines SSSS SELECT (!!!mytext!!!) AS mynewcol,* FROM mytable</v>
      </c>
    </row>
    <row r="162" spans="1:8" x14ac:dyDescent="0.25">
      <c r="A162" s="55" t="str">
        <f>VLOOKUP(ROW()-1,Unix!P:Q,2,FALSE)</f>
        <v xml:space="preserve">awk !!!{$1=$1"mytext";print $0}!!!      ####!+ insert !!!mytext!!! after begin column SSSS SELECT IIF(0&lt; CHARINDEX(!!! !!!,mycolumn,1), SUBSTRING( mycolumn,0 ,CHARINDEX( !!! !!!,mycolumn+!!! !!!))+ !!!mytext!!! + SUBSTRING( mycolumn,CHARINDEX( !!! !!!,mycolumn+!!! !!!),999) + mycolumn ,mycolumn),* from mytable </v>
      </c>
      <c r="B162" s="52" t="str">
        <f>IF(ISERROR(VLOOKUP(SUBSTITUTE(G162,"!!!","'"),Muppix!N:N,1,FALSE))," miss [muppix]","")</f>
        <v/>
      </c>
      <c r="C162" s="52" t="str">
        <f ca="1">IF(ISERROR(VLOOKUP(substitutte(G162,"!!!","'"),SQL!D:D,1,FALSE)),F162,"")</f>
        <v xml:space="preserve"> ***********</v>
      </c>
      <c r="D162" s="52" t="e">
        <f>IF(F162&lt;&gt;"",IF(""=INDEX(Muppix!H:H,MATCH(G162,Muppix!N:N,0),1,1),G162,""),"")</f>
        <v>#N/A</v>
      </c>
      <c r="E162">
        <f t="shared" si="6"/>
        <v>41</v>
      </c>
      <c r="F162" s="20" t="str">
        <f>IFERROR(IF(LEFT(A162,3)="TIP","",IF(LEFT(A162,2)&lt;&gt;"__", VLOOKUP(G162,Muppix!N:N,1,FALSE),""))," ***********")</f>
        <v xml:space="preserve"> ***********</v>
      </c>
      <c r="G162" s="11" t="str">
        <f t="shared" si="7"/>
        <v>awk !!!{$1=$1"mytext";print $0}!!!</v>
      </c>
      <c r="H162" s="52" t="str">
        <f t="shared" si="8"/>
        <v>insert !!!mytext!!! after begin column SSSS SELECT IIF(0&lt; CHARINDEX(!!! !!!,mycolumn,1), SUBSTRING( mycolumn,0 ,CHARINDEX( !!! !!!,mycolumn+!!! !!!))+ !!!mytext!!! + SUBSTRING( mycolumn,CHARINDEX( !!! !!!,mycolumn+!!! !!!),999) + mycolumn ,mycolumn),* from mytable</v>
      </c>
    </row>
    <row r="163" spans="1:8" x14ac:dyDescent="0.25">
      <c r="A163" s="55" t="str">
        <f>VLOOKUP(ROW()-1,Unix!P:Q,2,FALSE)</f>
        <v xml:space="preserve">sed !!!s/.*/&amp;mytext/!!!  ####!+ insert !!!mytext!!! or column after the end of the line SSSS SELECT *,(!!!mytext!!!) AS mynewcol FROM mytable </v>
      </c>
      <c r="B163" s="52" t="str">
        <f>IF(ISERROR(VLOOKUP(SUBSTITUTE(G163,"!!!","'"),Muppix!N:N,1,FALSE))," miss [muppix]","")</f>
        <v/>
      </c>
      <c r="C163" s="52" t="str">
        <f ca="1">IF(ISERROR(VLOOKUP(substitutte(G163,"!!!","'"),SQL!D:D,1,FALSE)),F163,"")</f>
        <v xml:space="preserve"> ***********</v>
      </c>
      <c r="D163" s="52" t="e">
        <f>IF(F163&lt;&gt;"",IF(""=INDEX(Muppix!H:H,MATCH(G163,Muppix!N:N,0),1,1),G163,""),"")</f>
        <v>#N/A</v>
      </c>
      <c r="E163">
        <f t="shared" si="6"/>
        <v>26</v>
      </c>
      <c r="F163" s="20" t="str">
        <f>IFERROR(IF(LEFT(A163,3)="TIP","",IF(LEFT(A163,2)&lt;&gt;"__", VLOOKUP(G163,Muppix!N:N,1,FALSE),""))," ***********")</f>
        <v xml:space="preserve"> ***********</v>
      </c>
      <c r="G163" s="11" t="str">
        <f t="shared" si="7"/>
        <v>sed !!!s/.*/&amp;mytext/!!!</v>
      </c>
      <c r="H163" s="52" t="str">
        <f t="shared" si="8"/>
        <v>insert !!!mytext!!! or column after the end of the line SSSS SELECT *,(!!!mytext!!!) AS mynewcol FROM mytable</v>
      </c>
    </row>
    <row r="164" spans="1:8" x14ac:dyDescent="0.25">
      <c r="A164" s="55" t="str">
        <f>VLOOKUP(ROW()-1,Unix!P:Q,2,FALSE)</f>
        <v xml:space="preserve">sed !!!s/mytext/mysecondtextmytext/g!!! ####!+ insert !!!mysecondtext!!! before !!!mytext!!! SSSS SELECT REPLACE(mycolumn, !!!mytext!!!,!!!mysecondtextmytext!!!) FROM mytable </v>
      </c>
      <c r="B164" s="52" t="str">
        <f>IF(ISERROR(VLOOKUP(SUBSTITUTE(G164,"!!!","'"),Muppix!N:N,1,FALSE))," miss [muppix]","")</f>
        <v/>
      </c>
      <c r="C164" s="52" t="str">
        <f ca="1">IF(ISERROR(VLOOKUP(substitutte(G164,"!!!","'"),SQL!D:D,1,FALSE)),F164,"")</f>
        <v xml:space="preserve"> ***********</v>
      </c>
      <c r="D164" s="52" t="e">
        <f>IF(F164&lt;&gt;"",IF(""=INDEX(Muppix!H:H,MATCH(G164,Muppix!N:N,0),1,1),G164,""),"")</f>
        <v>#N/A</v>
      </c>
      <c r="E164">
        <f t="shared" si="6"/>
        <v>41</v>
      </c>
      <c r="F164" s="20" t="str">
        <f>IFERROR(IF(LEFT(A164,3)="TIP","",IF(LEFT(A164,2)&lt;&gt;"__", VLOOKUP(G164,Muppix!N:N,1,FALSE),""))," ***********")</f>
        <v xml:space="preserve"> ***********</v>
      </c>
      <c r="G164" s="11" t="str">
        <f t="shared" si="7"/>
        <v>sed !!!s/mytext/mysecondtextmytext/g!!!</v>
      </c>
      <c r="H164" s="52" t="str">
        <f t="shared" si="8"/>
        <v>insert !!!mysecondtext!!! before !!!mytext!!! SSSS SELECT REPLACE(mycolumn, !!!mytext!!!,!!!mysecondtextmytext!!!) FROM mytable</v>
      </c>
    </row>
    <row r="165" spans="1:8" x14ac:dyDescent="0.25">
      <c r="A165" s="55" t="str">
        <f>VLOOKUP(ROW()-1,Unix!P:Q,2,FALSE)</f>
        <v xml:space="preserve">sed !!!s/mytext/mytextmysecondtext/g!!! ####!+ insert !!!mysecondtext!!! after !!!mytext!!! SSSS SELECT REPLACE(mycolumn, !!!mytext!!!,!!!mytextmysecondtext!!!) FROM mytable </v>
      </c>
      <c r="B165" s="52" t="str">
        <f>IF(ISERROR(VLOOKUP(SUBSTITUTE(G165,"!!!","'"),Muppix!N:N,1,FALSE))," miss [muppix]","")</f>
        <v/>
      </c>
      <c r="C165" s="52" t="str">
        <f ca="1">IF(ISERROR(VLOOKUP(substitutte(G165,"!!!","'"),SQL!D:D,1,FALSE)),F165,"")</f>
        <v xml:space="preserve"> ***********</v>
      </c>
      <c r="D165" s="52" t="e">
        <f>IF(F165&lt;&gt;"",IF(""=INDEX(Muppix!H:H,MATCH(G165,Muppix!N:N,0),1,1),G165,""),"")</f>
        <v>#N/A</v>
      </c>
      <c r="E165">
        <f t="shared" si="6"/>
        <v>41</v>
      </c>
      <c r="F165" s="20" t="str">
        <f>IFERROR(IF(LEFT(A165,3)="TIP","",IF(LEFT(A165,2)&lt;&gt;"__", VLOOKUP(G165,Muppix!N:N,1,FALSE),""))," ***********")</f>
        <v xml:space="preserve"> ***********</v>
      </c>
      <c r="G165" s="11" t="str">
        <f t="shared" si="7"/>
        <v>sed !!!s/mytext/mytextmysecondtext/g!!!</v>
      </c>
      <c r="H165" s="52" t="str">
        <f t="shared" si="8"/>
        <v>insert !!!mysecondtext!!! after !!!mytext!!! SSSS SELECT REPLACE(mycolumn, !!!mytext!!!,!!!mytextmysecondtext!!!) FROM mytable</v>
      </c>
    </row>
    <row r="166" spans="1:8" x14ac:dyDescent="0.25">
      <c r="A166" s="55" t="str">
        <f>VLOOKUP(ROW()-1,Unix!P:Q,2,FALSE)</f>
        <v xml:space="preserve">awk !!!{$2=$2"mytext";print $0}!!! ####!+ insert !!!mytext!!! after second column. TIP: to insert a new column use !!! mytext!!! SSSS SELECT mysecondcolumn + !!!mytext!!! FROM mytable </v>
      </c>
      <c r="B166" s="52" t="str">
        <f>IF(ISERROR(VLOOKUP(SUBSTITUTE(G166,"!!!","'"),Muppix!N:N,1,FALSE))," miss [muppix]","")</f>
        <v/>
      </c>
      <c r="C166" s="52" t="str">
        <f ca="1">IF(ISERROR(VLOOKUP(substitutte(G166,"!!!","'"),SQL!D:D,1,FALSE)),F166,"")</f>
        <v xml:space="preserve"> ***********</v>
      </c>
      <c r="D166" s="52" t="e">
        <f>IF(F166&lt;&gt;"",IF(""=INDEX(Muppix!H:H,MATCH(G166,Muppix!N:N,0),1,1),G166,""),"")</f>
        <v>#N/A</v>
      </c>
      <c r="E166">
        <f t="shared" si="6"/>
        <v>36</v>
      </c>
      <c r="F166" s="20" t="str">
        <f>IFERROR(IF(LEFT(A166,3)="TIP","",IF(LEFT(A166,2)&lt;&gt;"__", VLOOKUP(G166,Muppix!N:N,1,FALSE),""))," ***********")</f>
        <v xml:space="preserve"> ***********</v>
      </c>
      <c r="G166" s="11" t="str">
        <f t="shared" si="7"/>
        <v>awk !!!{$2=$2"mytext";print $0}!!!</v>
      </c>
      <c r="H166" s="52" t="str">
        <f t="shared" si="8"/>
        <v>insert !!!mytext!!! after second column. TIP: to insert a new column use !!! mytext!!! SSSS SELECT mysecondcolumn + !!!mytext!!! FROM mytable</v>
      </c>
    </row>
    <row r="167" spans="1:8" x14ac:dyDescent="0.25">
      <c r="A167" s="55" t="str">
        <f>VLOOKUP(ROW()-1,Unix!P:Q,2,FALSE)</f>
        <v xml:space="preserve">awk !!!{$2="mytext"$2;print $0}!!! ####!+ insert !!!mytext!!! before second column TIP: to insert a new column use !!!mytext !!! SSSS SELECT !!!mytext!!! + mysecondcolumn FROM mytable </v>
      </c>
      <c r="B167" s="52" t="str">
        <f>IF(ISERROR(VLOOKUP(SUBSTITUTE(G167,"!!!","'"),Muppix!N:N,1,FALSE))," miss [muppix]","")</f>
        <v/>
      </c>
      <c r="C167" s="52" t="str">
        <f ca="1">IF(ISERROR(VLOOKUP(substitutte(G167,"!!!","'"),SQL!D:D,1,FALSE)),F167,"")</f>
        <v xml:space="preserve"> ***********</v>
      </c>
      <c r="D167" s="52" t="e">
        <f>IF(F167&lt;&gt;"",IF(""=INDEX(Muppix!H:H,MATCH(G167,Muppix!N:N,0),1,1),G167,""),"")</f>
        <v>#N/A</v>
      </c>
      <c r="E167">
        <f t="shared" si="6"/>
        <v>36</v>
      </c>
      <c r="F167" s="20" t="str">
        <f>IFERROR(IF(LEFT(A167,3)="TIP","",IF(LEFT(A167,2)&lt;&gt;"__", VLOOKUP(G167,Muppix!N:N,1,FALSE),""))," ***********")</f>
        <v xml:space="preserve"> ***********</v>
      </c>
      <c r="G167" s="11" t="str">
        <f t="shared" si="7"/>
        <v>awk !!!{$2="mytext"$2;print $0}!!!</v>
      </c>
      <c r="H167" s="52" t="str">
        <f t="shared" si="8"/>
        <v>insert !!!mytext!!! before second column TIP: to insert a new column use !!!mytext !!! SSSS SELECT !!!mytext!!! + mysecondcolumn FROM mytable</v>
      </c>
    </row>
    <row r="168" spans="1:8" x14ac:dyDescent="0.25">
      <c r="A168" s="55" t="str">
        <f>VLOOKUP(ROW()-1,Unix!P:Q,2,FALSE)</f>
        <v xml:space="preserve">awk !!!{if ($2 ~/mytext/){$2="mysecondtext" $2;print $0}else print $0}!!! ####!+ if !!!mytext!!! is in second column, insert !!!mysecondtext!!! before the second column SSSS SELECT REPLACE(mysecondcolumn,!!!mytext!!!,!!!mysecondtextmytext!!!) FROM mytable </v>
      </c>
      <c r="B168" s="52" t="str">
        <f>IF(ISERROR(VLOOKUP(SUBSTITUTE(G168,"!!!","'"),Muppix!N:N,1,FALSE))," miss [muppix]","")</f>
        <v/>
      </c>
      <c r="C168" s="52" t="str">
        <f ca="1">IF(ISERROR(VLOOKUP(substitutte(G168,"!!!","'"),SQL!D:D,1,FALSE)),F168,"")</f>
        <v xml:space="preserve"> ***********</v>
      </c>
      <c r="D168" s="52" t="e">
        <f>IF(F168&lt;&gt;"",IF(""=INDEX(Muppix!H:H,MATCH(G168,Muppix!N:N,0),1,1),G168,""),"")</f>
        <v>#N/A</v>
      </c>
      <c r="E168">
        <f t="shared" si="6"/>
        <v>75</v>
      </c>
      <c r="F168" s="20" t="str">
        <f>IFERROR(IF(LEFT(A168,3)="TIP","",IF(LEFT(A168,2)&lt;&gt;"__", VLOOKUP(G168,Muppix!N:N,1,FALSE),""))," ***********")</f>
        <v xml:space="preserve"> ***********</v>
      </c>
      <c r="G168" s="11" t="str">
        <f t="shared" si="7"/>
        <v>awk !!!{if ($2 @/mytext/){$2="mysecondtext" $2;print $0}else print $0}!!!</v>
      </c>
      <c r="H168" s="52" t="str">
        <f t="shared" si="8"/>
        <v>if !!!mytext!!! is in second column, insert !!!mysecondtext!!! before the second column SSSS SELECT REPLACE(mysecondcolumn,!!!mytext!!!,!!!mysecondtextmytext!!!) FROM mytable</v>
      </c>
    </row>
    <row r="169" spans="1:8" x14ac:dyDescent="0.25">
      <c r="A169" s="55" t="str">
        <f>VLOOKUP(ROW()-1,Unix!P:Q,2,FALSE)</f>
        <v xml:space="preserve">awk !!!{if ($2 ~/mytext/){$2=$2 "mysecondtext";print $0}else print $0}!!! ####!+ if !!!mytext!!! is in second column, insert !!!mysecondtext!!! after the second column SSSS SELECT REPLACE(mysecondcolumn,!!!mytext!!!,!!!mytextmysecondtext!!!) FROM mytable </v>
      </c>
      <c r="B169" s="52" t="str">
        <f>IF(ISERROR(VLOOKUP(SUBSTITUTE(G169,"!!!","'"),Muppix!N:N,1,FALSE))," miss [muppix]","")</f>
        <v/>
      </c>
      <c r="C169" s="52" t="str">
        <f ca="1">IF(ISERROR(VLOOKUP(substitutte(G169,"!!!","'"),SQL!D:D,1,FALSE)),F169,"")</f>
        <v xml:space="preserve"> ***********</v>
      </c>
      <c r="D169" s="52" t="e">
        <f>IF(F169&lt;&gt;"",IF(""=INDEX(Muppix!H:H,MATCH(G169,Muppix!N:N,0),1,1),G169,""),"")</f>
        <v>#N/A</v>
      </c>
      <c r="E169">
        <f t="shared" si="6"/>
        <v>75</v>
      </c>
      <c r="F169" s="20" t="str">
        <f>IFERROR(IF(LEFT(A169,3)="TIP","",IF(LEFT(A169,2)&lt;&gt;"__", VLOOKUP(G169,Muppix!N:N,1,FALSE),""))," ***********")</f>
        <v xml:space="preserve"> ***********</v>
      </c>
      <c r="G169" s="11" t="str">
        <f t="shared" si="7"/>
        <v>awk !!!{if ($2 @/mytext/){$2=$2 "mysecondtext";print $0}else print $0}!!!</v>
      </c>
      <c r="H169" s="52" t="str">
        <f t="shared" si="8"/>
        <v>if !!!mytext!!! is in second column, insert !!!mysecondtext!!! after the second column SSSS SELECT REPLACE(mysecondcolumn,!!!mytext!!!,!!!mytextmysecondtext!!!) FROM mytable</v>
      </c>
    </row>
    <row r="170" spans="1:8" x14ac:dyDescent="0.25">
      <c r="A170" s="55" t="str">
        <f>VLOOKUP(ROW()-1,Unix!P:Q,2,FALSE)</f>
        <v xml:space="preserve">nl -ba               ####!+ insert linenumbers at the beginning of each line ie: find out linenumbers with !!!mytext!!! : cat myfile.txt| nl -ba |fgrep !!!mytext!!! SSSS SELECT ROW_NUMBER() OVER (ORDER BY (SELECT 100)) AS myrow,* FROM mytable </v>
      </c>
      <c r="B170" s="52" t="str">
        <f>IF(ISERROR(VLOOKUP(SUBSTITUTE(G170,"!!!","'"),Muppix!N:N,1,FALSE))," miss [muppix]","")</f>
        <v/>
      </c>
      <c r="C170" s="52" t="str">
        <f ca="1">IF(ISERROR(VLOOKUP(substitutte(G170,"!!!","'"),SQL!D:D,1,FALSE)),F170,"")</f>
        <v>nl -ba</v>
      </c>
      <c r="D170" s="52" t="str">
        <f>IF(F170&lt;&gt;"",IF(""=INDEX(Muppix!H:H,MATCH(G170,Muppix!N:N,0),1,1),G170,""),"")</f>
        <v/>
      </c>
      <c r="E170">
        <f t="shared" si="6"/>
        <v>22</v>
      </c>
      <c r="F170" s="20" t="str">
        <f>IFERROR(IF(LEFT(A170,3)="TIP","",IF(LEFT(A170,2)&lt;&gt;"__", VLOOKUP(G170,Muppix!N:N,1,FALSE),""))," ***********")</f>
        <v>nl -ba</v>
      </c>
      <c r="G170" s="11" t="str">
        <f t="shared" si="7"/>
        <v>nl -ba</v>
      </c>
      <c r="H170" s="52" t="str">
        <f t="shared" si="8"/>
        <v>insert linenumbers at the beginning of each line ie: find out linenumbers with !!!mytext!!! : cat myfile.txt| nl -ba |fgrep !!!mytext!!! SSSS SELECT ROW_NUMBER() OVER (ORDER BY (SELECT 100)) AS myrow,* FROM mytable</v>
      </c>
    </row>
    <row r="171" spans="1:8" x14ac:dyDescent="0.25">
      <c r="A171" s="55" t="str">
        <f>VLOOKUP(ROW()-1,Unix!P:Q,2,FALSE)</f>
        <v xml:space="preserve">fgrep -n !!!mytext!!!    ####!+ select lines with !!!mytext!!! include linenumbers (usefull for large files &amp; can delete section of lines , from fixed linenumbers ) SSSS SELECT * FROM (SELECT ROW_NUMBER() OVER (ORDER BY mycolumn) AS myrow, * FROM mytable ) X WHERE mycolumn =!!!mytext!!! </v>
      </c>
      <c r="B171" s="52" t="str">
        <f>IF(ISERROR(VLOOKUP(SUBSTITUTE(G171,"!!!","'"),Muppix!N:N,1,FALSE))," miss [muppix]","")</f>
        <v/>
      </c>
      <c r="C171" s="52" t="str">
        <f ca="1">IF(ISERROR(VLOOKUP(substitutte(G171,"!!!","'"),SQL!D:D,1,FALSE)),F171,"")</f>
        <v xml:space="preserve"> ***********</v>
      </c>
      <c r="D171" s="52" t="e">
        <f>IF(F171&lt;&gt;"",IF(""=INDEX(Muppix!H:H,MATCH(G171,Muppix!N:N,0),1,1),G171,""),"")</f>
        <v>#N/A</v>
      </c>
      <c r="E171">
        <f t="shared" si="6"/>
        <v>26</v>
      </c>
      <c r="F171" s="20" t="str">
        <f>IFERROR(IF(LEFT(A171,3)="TIP","",IF(LEFT(A171,2)&lt;&gt;"__", VLOOKUP(G171,Muppix!N:N,1,FALSE),""))," ***********")</f>
        <v xml:space="preserve"> ***********</v>
      </c>
      <c r="G171" s="11" t="str">
        <f t="shared" si="7"/>
        <v>fgrep -n !!!mytext!!!</v>
      </c>
      <c r="H171" s="52" t="str">
        <f t="shared" si="8"/>
        <v>select lines with !!!mytext!!! include linenumbers (usefull for large files &amp; can delete section of lines , from fixed linenumbers ) SSSS SELECT * FROM (SELECT ROW_NUMBER() OVER (ORDER BY mycolumn) AS myrow, * FROM mytable ) X WHERE mycolumn =!!!mytext!!!</v>
      </c>
    </row>
    <row r="172" spans="1:8" x14ac:dyDescent="0.25">
      <c r="A172" s="55" t="str">
        <f>VLOOKUP(ROW()-1,Unix!P:Q,2,FALSE)</f>
        <v xml:space="preserve">______________sort &amp; rearrange order   [sort second column delimiter split] </v>
      </c>
      <c r="B172" s="52" t="str">
        <f>IF(ISERROR(VLOOKUP(SUBSTITUTE(G172,"!!!","'"),Muppix!N:N,1,FALSE))," miss [muppix]","")</f>
        <v/>
      </c>
      <c r="C172" s="52" t="str">
        <f ca="1">IF(ISERROR(VLOOKUP(substitutte(G172,"!!!","'"),SQL!D:D,1,FALSE)),F172,"")</f>
        <v/>
      </c>
      <c r="D172" s="52" t="str">
        <f>IF(F172&lt;&gt;"",IF(""=INDEX(Muppix!H:H,MATCH(G172,Muppix!N:N,0),1,1),G172,""),"")</f>
        <v/>
      </c>
      <c r="E172" t="str">
        <f t="shared" si="6"/>
        <v/>
      </c>
      <c r="F172" s="20" t="str">
        <f>IFERROR(IF(LEFT(A172,3)="TIP","",IF(LEFT(A172,2)&lt;&gt;"__", VLOOKUP(G172,Muppix!N:N,1,FALSE),""))," ***********")</f>
        <v/>
      </c>
      <c r="G172" s="11" t="str">
        <f t="shared" si="7"/>
        <v/>
      </c>
      <c r="H172" s="52" t="str">
        <f t="shared" si="8"/>
        <v/>
      </c>
    </row>
    <row r="173" spans="1:8" x14ac:dyDescent="0.25">
      <c r="A173" s="55" t="str">
        <f>VLOOKUP(ROW()-1,Unix!P:Q,2,FALSE)</f>
        <v xml:space="preserve">sort                 ####!+ sort lines </v>
      </c>
      <c r="B173" s="52" t="str">
        <f>IF(ISERROR(VLOOKUP(SUBSTITUTE(G173,"!!!","'"),Muppix!N:N,1,FALSE))," miss [muppix]","")</f>
        <v/>
      </c>
      <c r="C173" s="52" t="str">
        <f ca="1">IF(ISERROR(VLOOKUP(substitutte(G173,"!!!","'"),SQL!D:D,1,FALSE)),F173,"")</f>
        <v>sort</v>
      </c>
      <c r="D173" s="52" t="str">
        <f>IF(F173&lt;&gt;"",IF(""=INDEX(Muppix!H:H,MATCH(G173,Muppix!N:N,0),1,1),G173,""),"")</f>
        <v/>
      </c>
      <c r="E173">
        <f t="shared" si="6"/>
        <v>22</v>
      </c>
      <c r="F173" s="20" t="str">
        <f>IFERROR(IF(LEFT(A173,3)="TIP","",IF(LEFT(A173,2)&lt;&gt;"__", VLOOKUP(G173,Muppix!N:N,1,FALSE),""))," ***********")</f>
        <v>sort</v>
      </c>
      <c r="G173" s="11" t="str">
        <f t="shared" si="7"/>
        <v>sort</v>
      </c>
      <c r="H173" s="52" t="str">
        <f t="shared" si="8"/>
        <v>sort lines</v>
      </c>
    </row>
    <row r="174" spans="1:8" x14ac:dyDescent="0.25">
      <c r="A174" s="55" t="str">
        <f>VLOOKUP(ROW()-1,Unix!P:Q,2,FALSE)</f>
        <v xml:space="preserve">sort -f              ####!+ sort, but ignore case , uppercase or lowercase SSSS SELECT * FROM mytable ORDER BY mycolumn ASC </v>
      </c>
      <c r="B174" s="52" t="str">
        <f>IF(ISERROR(VLOOKUP(SUBSTITUTE(G174,"!!!","'"),Muppix!N:N,1,FALSE))," miss [muppix]","")</f>
        <v/>
      </c>
      <c r="C174" s="52" t="str">
        <f ca="1">IF(ISERROR(VLOOKUP(substitutte(G174,"!!!","'"),SQL!D:D,1,FALSE)),F174,"")</f>
        <v>sort -f</v>
      </c>
      <c r="D174" s="52" t="str">
        <f>IF(F174&lt;&gt;"",IF(""=INDEX(Muppix!H:H,MATCH(G174,Muppix!N:N,0),1,1),G174,""),"")</f>
        <v/>
      </c>
      <c r="E174">
        <f t="shared" si="6"/>
        <v>22</v>
      </c>
      <c r="F174" s="20" t="str">
        <f>IFERROR(IF(LEFT(A174,3)="TIP","",IF(LEFT(A174,2)&lt;&gt;"__", VLOOKUP(G174,Muppix!N:N,1,FALSE),""))," ***********")</f>
        <v>sort -f</v>
      </c>
      <c r="G174" s="11" t="str">
        <f t="shared" si="7"/>
        <v>sort -f</v>
      </c>
      <c r="H174" s="52" t="str">
        <f t="shared" si="8"/>
        <v>sort, but ignore case , uppercase or lowercase SSSS SELECT * FROM mytable ORDER BY mycolumn ASC</v>
      </c>
    </row>
    <row r="175" spans="1:8" x14ac:dyDescent="0.25">
      <c r="A175" s="55" t="str">
        <f>VLOOKUP(ROW()-1,Unix!P:Q,2,FALSE)</f>
        <v xml:space="preserve">sort -n              ####!+ sort by numbers ie: look at beginning column as numeric values and sort TIP: if there are punctuation characters, sort may not work &amp; delete them SSSS SELECT * FROM mytable ORDER BY mycolumn </v>
      </c>
      <c r="B175" s="52" t="str">
        <f>IF(ISERROR(VLOOKUP(SUBSTITUTE(G175,"!!!","'"),Muppix!N:N,1,FALSE))," miss [muppix]","")</f>
        <v/>
      </c>
      <c r="C175" s="52" t="str">
        <f ca="1">IF(ISERROR(VLOOKUP(substitutte(G175,"!!!","'"),SQL!D:D,1,FALSE)),F175,"")</f>
        <v>sort -n</v>
      </c>
      <c r="D175" s="52" t="str">
        <f>IF(F175&lt;&gt;"",IF(""=INDEX(Muppix!H:H,MATCH(G175,Muppix!N:N,0),1,1),G175,""),"")</f>
        <v>sort -n</v>
      </c>
      <c r="E175">
        <f t="shared" si="6"/>
        <v>22</v>
      </c>
      <c r="F175" s="20" t="str">
        <f>IFERROR(IF(LEFT(A175,3)="TIP","",IF(LEFT(A175,2)&lt;&gt;"__", VLOOKUP(G175,Muppix!N:N,1,FALSE),""))," ***********")</f>
        <v>sort -n</v>
      </c>
      <c r="G175" s="11" t="str">
        <f t="shared" si="7"/>
        <v>sort -n</v>
      </c>
      <c r="H175" s="52" t="str">
        <f t="shared" si="8"/>
        <v>sort by numbers ie: look at beginning column as numeric values and sort TIP: if there are punctuation characters, sort may not work &amp; delete them SSSS SELECT * FROM mytable ORDER BY mycolumn</v>
      </c>
    </row>
    <row r="176" spans="1:8" x14ac:dyDescent="0.25">
      <c r="A176" s="55" t="str">
        <f>VLOOKUP(ROW()-1,Unix!P:Q,2,FALSE)</f>
        <v xml:space="preserve">sort -u              ####!+ sort lines and then delete duplicate lines SSSS SELECT mycolumn,mysecondcolumn FROM mytable GROUP BY mycolumn,mysecondcolumn ORDER BY mycolumn -- (only showing 2 columns here) </v>
      </c>
      <c r="B176" s="52" t="str">
        <f>IF(ISERROR(VLOOKUP(SUBSTITUTE(G176,"!!!","'"),Muppix!N:N,1,FALSE))," miss [muppix]","")</f>
        <v/>
      </c>
      <c r="C176" s="52" t="str">
        <f ca="1">IF(ISERROR(VLOOKUP(substitutte(G176,"!!!","'"),SQL!D:D,1,FALSE)),F176,"")</f>
        <v>sort -u</v>
      </c>
      <c r="D176" s="52" t="str">
        <f>IF(F176&lt;&gt;"",IF(""=INDEX(Muppix!H:H,MATCH(G176,Muppix!N:N,0),1,1),G176,""),"")</f>
        <v/>
      </c>
      <c r="E176">
        <f t="shared" si="6"/>
        <v>22</v>
      </c>
      <c r="F176" s="20" t="str">
        <f>IFERROR(IF(LEFT(A176,3)="TIP","",IF(LEFT(A176,2)&lt;&gt;"__", VLOOKUP(G176,Muppix!N:N,1,FALSE),""))," ***********")</f>
        <v>sort -u</v>
      </c>
      <c r="G176" s="11" t="str">
        <f t="shared" si="7"/>
        <v>sort -u</v>
      </c>
      <c r="H176" s="52" t="str">
        <f t="shared" si="8"/>
        <v>sort lines and then delete duplicate lines SSSS SELECT mycolumn,mysecondcolumn FROM mytable GROUP BY mycolumn,mysecondcolumn ORDER BY mycolumn -- (only showing 2 columns here)</v>
      </c>
    </row>
    <row r="177" spans="1:8" x14ac:dyDescent="0.25">
      <c r="A177" s="55" t="str">
        <f>VLOOKUP(ROW()-1,Unix!P:Q,2,FALSE)</f>
        <v xml:space="preserve">______________convert /split / change structure of lines </v>
      </c>
      <c r="B177" s="52" t="str">
        <f>IF(ISERROR(VLOOKUP(SUBSTITUTE(G177,"!!!","'"),Muppix!N:N,1,FALSE))," miss [muppix]","")</f>
        <v/>
      </c>
      <c r="C177" s="52" t="str">
        <f ca="1">IF(ISERROR(VLOOKUP(substitutte(G177,"!!!","'"),SQL!D:D,1,FALSE)),F177,"")</f>
        <v/>
      </c>
      <c r="D177" s="52" t="str">
        <f>IF(F177&lt;&gt;"",IF(""=INDEX(Muppix!H:H,MATCH(G177,Muppix!N:N,0),1,1),G177,""),"")</f>
        <v/>
      </c>
      <c r="E177" t="str">
        <f t="shared" si="6"/>
        <v/>
      </c>
      <c r="F177" s="20" t="str">
        <f>IFERROR(IF(LEFT(A177,3)="TIP","",IF(LEFT(A177,2)&lt;&gt;"__", VLOOKUP(G177,Muppix!N:N,1,FALSE),""))," ***********")</f>
        <v/>
      </c>
      <c r="G177" s="11" t="str">
        <f t="shared" si="7"/>
        <v/>
      </c>
      <c r="H177" s="52" t="str">
        <f t="shared" si="8"/>
        <v/>
      </c>
    </row>
    <row r="178" spans="1:8" x14ac:dyDescent="0.25">
      <c r="A178" s="55" t="str">
        <f>VLOOKUP(ROW()-1,Unix!P:Q,2,FALSE)</f>
        <v xml:space="preserve">tr !!! !!! !!!\n!!!  ####!+ replace spaces with newlines, convert/split text to a single list of words/products TIP:may need to replace punctuation with spaces first SSSS SELECT t1.mycolumn, SPLIT.t1.value(!!!.!!!, !!!VARCHAR(100)!!!) AS mynew FROM (SELECT mycolumn ,CAST(!!!&lt;M&gt;!!! + REPLACE(mysecondcolumn, !!!,!!!, !!!&lt;/M&gt;&lt;M&gt;!!!) + !!!&lt;/M&gt;!!! AS XML) AS mynew FROM  mytable) AS t1 CROSS APPLY mynew.nodes (!!!/M!!!) AS SPLIT(t1) </v>
      </c>
      <c r="B178" s="52" t="str">
        <f>IF(ISERROR(VLOOKUP(SUBSTITUTE(G178,"!!!","'"),Muppix!N:N,1,FALSE))," miss [muppix]","")</f>
        <v/>
      </c>
      <c r="C178" s="52" t="str">
        <f ca="1">IF(ISERROR(VLOOKUP(substitutte(G178,"!!!","'"),SQL!D:D,1,FALSE)),F178,"")</f>
        <v xml:space="preserve"> ***********</v>
      </c>
      <c r="D178" s="52" t="e">
        <f>IF(F178&lt;&gt;"",IF(""=INDEX(Muppix!H:H,MATCH(G178,Muppix!N:N,0),1,1),G178,""),"")</f>
        <v>#N/A</v>
      </c>
      <c r="E178">
        <f t="shared" si="6"/>
        <v>22</v>
      </c>
      <c r="F178" s="20" t="str">
        <f>IFERROR(IF(LEFT(A178,3)="TIP","",IF(LEFT(A178,2)&lt;&gt;"__", VLOOKUP(G178,Muppix!N:N,1,FALSE),""))," ***********")</f>
        <v xml:space="preserve"> ***********</v>
      </c>
      <c r="G178" s="11" t="str">
        <f t="shared" si="7"/>
        <v>tr !!! !!! !!!\n!!!</v>
      </c>
      <c r="H178" s="52" t="str">
        <f t="shared" si="8"/>
        <v>replace spaces with newlines, convert/split text to a single list of words/products TIP:may need to replace punctuation with spaces first SSSS SELECT t1.mycolumn, SPLIT.t1.value(!!!.!!!, !!!VARCHAR(100)!!!) AS mynew FROM (SELECT mycolumn ,CAST(!!!&lt;M&gt;!!! + REPLACE(mysecondcolumn, !!!,!!!, !!!&lt;/M&gt;&lt;M&gt;!!!) + !!!&lt;/M&gt;!!! AS XML) AS mynew FROM mytable) AS t1 CROSS APPLY mynew.nodes (!!!/M!!!) AS SPLIT(t1)</v>
      </c>
    </row>
    <row r="179" spans="1:8" x14ac:dyDescent="0.25">
      <c r="A179" s="55" t="str">
        <f>VLOOKUP(ROW()-1,Unix!P:Q,2,FALSE)</f>
        <v xml:space="preserve">tr !!!\n!!! !!! !!!  ####!+ replace /delete newlines with spaces, convert list into a long single line TIP: if windows, us \r (carriage return (13)) instead of \n (10) SSSS SELECT t1.mycolumn,mycol = REPLACE ((SELECT t2.mysecondcolumn AS !!!data()!!! FROM mytable AS t2 WHERE t1.mycolumn = t2.mycolumn FOR XML PATH(!!!!!!)), !!! !!!, !!!, !!!) FROM mytable AS t1 GROUP BY mycolumn </v>
      </c>
      <c r="B179" s="52" t="str">
        <f>IF(ISERROR(VLOOKUP(SUBSTITUTE(G179,"!!!","'"),Muppix!N:N,1,FALSE))," miss [muppix]","")</f>
        <v/>
      </c>
      <c r="C179" s="52" t="str">
        <f ca="1">IF(ISERROR(VLOOKUP(substitutte(G179,"!!!","'"),SQL!D:D,1,FALSE)),F179,"")</f>
        <v xml:space="preserve"> ***********</v>
      </c>
      <c r="D179" s="52" t="e">
        <f>IF(F179&lt;&gt;"",IF(""=INDEX(Muppix!H:H,MATCH(G179,Muppix!N:N,0),1,1),G179,""),"")</f>
        <v>#N/A</v>
      </c>
      <c r="E179">
        <f t="shared" si="6"/>
        <v>22</v>
      </c>
      <c r="F179" s="20" t="str">
        <f>IFERROR(IF(LEFT(A179,3)="TIP","",IF(LEFT(A179,2)&lt;&gt;"__", VLOOKUP(G179,Muppix!N:N,1,FALSE),""))," ***********")</f>
        <v xml:space="preserve"> ***********</v>
      </c>
      <c r="G179" s="11" t="str">
        <f t="shared" si="7"/>
        <v>tr !!!\n!!! !!! !!!</v>
      </c>
      <c r="H179" s="52" t="str">
        <f t="shared" si="8"/>
        <v>replace /delete newlines with spaces, convert list into a long single line TIP: if windows, us \r (carriage return (13)) instead of \n (10) SSSS SELECT t1.mycolumn,mycol = REPLACE ((SELECT t2.mysecondcolumn AS !!!data()!!! FROM mytable AS t2 WHERE t1.mycolumn = t2.mycolumn FOR XML PATH(!!!!!!)), !!! !!!, !!!, !!!) FROM mytable AS t1 GROUP BY mycolumn</v>
      </c>
    </row>
    <row r="180" spans="1:8" x14ac:dyDescent="0.25">
      <c r="A180" s="55" t="str">
        <f>VLOOKUP(ROW()-1,Unix!P:Q,2,FALSE)</f>
        <v xml:space="preserve">tr !!!,!!! !!!\n!!!   ####!+ replace commas (mydelimiter = !!!,!!!) with a newline ie: split all text with commas into a table of words/columns (structure) SSSS ;WITH mytmp( mynewlist, mycolumn) AS (SELECT LEFT(mycolumn, CHARINDEX(!!!,!!! ,mycolumn+!!!,!!!)-1) ,STUFF(mycolumn, 1, CHARINDEX(!!!,!!! ,mycolumn+!!!,!!!), !!!!!!) FROM mytable UNION all SELECT LEFT(mycolumn, CHARINDEX(!!!,!!! ,mycolumn+!!!,!!!)-1) ,STUFF(mycolumn, 1, CHARINDEX(!!!,!!! ,mycolumn+!!!,!!!), !!!!!!) FROM mytmp WHERE mycolumn &gt; !!!!!! ) SELECT mynewlist FROM mytmp -- mycolumn must be VARCHAR(MAX) </v>
      </c>
      <c r="B180" s="52" t="str">
        <f>IF(ISERROR(VLOOKUP(SUBSTITUTE(G180,"!!!","'"),Muppix!N:N,1,FALSE))," miss [muppix]","")</f>
        <v/>
      </c>
      <c r="C180" s="52" t="str">
        <f ca="1">IF(ISERROR(VLOOKUP(substitutte(G180,"!!!","'"),SQL!D:D,1,FALSE)),F180,"")</f>
        <v xml:space="preserve"> ***********</v>
      </c>
      <c r="D180" s="52" t="e">
        <f>IF(F180&lt;&gt;"",IF(""=INDEX(Muppix!H:H,MATCH(G180,Muppix!N:N,0),1,1),G180,""),"")</f>
        <v>#N/A</v>
      </c>
      <c r="E180">
        <f t="shared" si="6"/>
        <v>23</v>
      </c>
      <c r="F180" s="20" t="str">
        <f>IFERROR(IF(LEFT(A180,3)="TIP","",IF(LEFT(A180,2)&lt;&gt;"__", VLOOKUP(G180,Muppix!N:N,1,FALSE),""))," ***********")</f>
        <v xml:space="preserve"> ***********</v>
      </c>
      <c r="G180" s="11" t="str">
        <f t="shared" si="7"/>
        <v>tr !!!,!!! !!!\n!!!</v>
      </c>
      <c r="H180" s="52" t="str">
        <f t="shared" si="8"/>
        <v>replace commas (mydelimiter = !!!,!!!) with a newline ie: split all text with commas into a table of words/columns (structure) SSSS ;WITH mytmp( mynewlist, mycolumn) AS (SELECT LEFT(mycolumn, CHARINDEX(!!!,!!! ,mycolumn+!!!,!!!)-1) ,STUFF(mycolumn, 1, CHARINDEX(!!!,!!! ,mycolumn+!!!,!!!), !!!!!!) FROM mytable UNION all SELECT LEFT(mycolumn, CHARINDEX(!!!,!!! ,mycolumn+!!!,!!!)-1) ,STUFF(mycolumn, 1, CHARINDEX(!!!,!!! ,mycolumn+!!!,!!!), !!!!!!) FROM mytmp WHERE mycolumn &gt; !!!!!! ) SELECT mynewlist FROM mytmp -- mycolumn must be VARCHAR(MAX)</v>
      </c>
    </row>
    <row r="181" spans="1:8" x14ac:dyDescent="0.25">
      <c r="A181" s="55" t="str">
        <f>VLOOKUP(ROW()-1,Unix!P:Q,2,FALSE)</f>
        <v xml:space="preserve">tr !!!,!!! !!!\n!!!   ####!+ replace commas (mydelimiter = !!!,!!!) with a newline ie: split all text with commas into a table of words/columns (structure) SSSS SELECT t1.*, t2.mytmp AS mysplits FROM (SELECT *, CAST(!!!&lt;X&gt;!!!+REPLACE(t.mysecondcolumn,!!!,!!!,!!!&lt;/X&gt;&lt;X&gt;!!!)+!!!&lt;/X&gt;!!! AS XML) AS myxml FROM mytable t) t1 CROSS APPLY ( SELECT mydat.D.value(!!!.!!!,!!!VARCHAR(50)!!!) AS mytmp FROM t1.myxml.nodes(!!!X!!!) AS mydat(D)) t2 </v>
      </c>
      <c r="B181" s="52" t="str">
        <f>IF(ISERROR(VLOOKUP(SUBSTITUTE(G181,"!!!","'"),Muppix!N:N,1,FALSE))," miss [muppix]","")</f>
        <v/>
      </c>
      <c r="C181" s="52" t="str">
        <f ca="1">IF(ISERROR(VLOOKUP(substitutte(G181,"!!!","'"),SQL!D:D,1,FALSE)),F181,"")</f>
        <v xml:space="preserve"> ***********</v>
      </c>
      <c r="D181" s="52" t="e">
        <f>IF(F181&lt;&gt;"",IF(""=INDEX(Muppix!H:H,MATCH(G181,Muppix!N:N,0),1,1),G181,""),"")</f>
        <v>#N/A</v>
      </c>
      <c r="E181">
        <f t="shared" si="6"/>
        <v>23</v>
      </c>
      <c r="F181" s="20" t="str">
        <f>IFERROR(IF(LEFT(A181,3)="TIP","",IF(LEFT(A181,2)&lt;&gt;"__", VLOOKUP(G181,Muppix!N:N,1,FALSE),""))," ***********")</f>
        <v xml:space="preserve"> ***********</v>
      </c>
      <c r="G181" s="11" t="str">
        <f t="shared" si="7"/>
        <v>tr !!!,!!! !!!\n!!!</v>
      </c>
      <c r="H181" s="52" t="str">
        <f t="shared" si="8"/>
        <v>replace commas (mydelimiter = !!!,!!!) with a newline ie: split all text with commas into a table of words/columns (structure) SSSS SELECT t1.*, t2.mytmp AS mysplits FROM (SELECT *, CAST(!!!&lt;X&gt;!!!+REPLACE(t.mysecondcolumn,!!!,!!!,!!!&lt;/X&gt;&lt;X&gt;!!!)+!!!&lt;/X&gt;!!! AS XML) AS myxml FROM mytable t) t1 CROSS APPLY ( SELECT mydat.D.value(!!!.!!!,!!!VARCHAR(50)!!!) AS mytmp FROM t1.myxml.nodes(!!!X!!!) AS mydat(D)) t2</v>
      </c>
    </row>
    <row r="182" spans="1:8" x14ac:dyDescent="0.25">
      <c r="A182" s="55" t="str">
        <f>VLOOKUP(ROW()-1,Unix!P:Q,2,FALSE)</f>
        <v xml:space="preserve">awk  !!!!a[$1]++!!!       ####!+ based on begin column find begin line of each unique group SSSS SELECT * FROM (SELECT *,LAG (mycolumn,1) OVER (PARTITION BY mycolumn ORDER BY mycolumn DESC) AS mytmp FROM mytable) X WHERE mytmp IS NULL </v>
      </c>
      <c r="B182" s="52" t="str">
        <f>IF(ISERROR(VLOOKUP(SUBSTITUTE(G182,"!!!","'"),Muppix!N:N,1,FALSE))," miss [muppix]","")</f>
        <v/>
      </c>
      <c r="C182" s="52" t="str">
        <f ca="1">IF(ISERROR(VLOOKUP(substitutte(G182,"!!!","'"),SQL!D:D,1,FALSE)),F182,"")</f>
        <v xml:space="preserve"> ***********</v>
      </c>
      <c r="D182" s="52" t="e">
        <f>IF(F182&lt;&gt;"",IF(""=INDEX(Muppix!H:H,MATCH(G182,Muppix!N:N,0),1,1),G182,""),"")</f>
        <v>#N/A</v>
      </c>
      <c r="E182">
        <f t="shared" si="6"/>
        <v>27</v>
      </c>
      <c r="F182" s="20" t="str">
        <f>IFERROR(IF(LEFT(A182,3)="TIP","",IF(LEFT(A182,2)&lt;&gt;"__", VLOOKUP(G182,Muppix!N:N,1,FALSE),""))," ***********")</f>
        <v xml:space="preserve"> ***********</v>
      </c>
      <c r="G182" s="11" t="str">
        <f t="shared" si="7"/>
        <v>awk !!!!a[$1]++!!!</v>
      </c>
      <c r="H182" s="52" t="str">
        <f t="shared" si="8"/>
        <v>based on begin column find begin line of each unique group SSSS SELECT * FROM (SELECT *,LAG (mycolumn,1) OVER (PARTITION BY mycolumn ORDER BY mycolumn DESC) AS mytmp FROM mytable) X WHERE mytmp IS NULL</v>
      </c>
    </row>
    <row r="183" spans="1:8" x14ac:dyDescent="0.25">
      <c r="A183" s="55" t="str">
        <f>VLOOKUP(ROW()-1,Unix!P:Q,2,FALSE)</f>
        <v xml:space="preserve">______________loop , repeat muppix commands          [mycommand mysecondcommand] </v>
      </c>
      <c r="B183" s="52" t="str">
        <f>IF(ISERROR(VLOOKUP(SUBSTITUTE(G183,"!!!","'"),Muppix!N:N,1,FALSE))," miss [muppix]","")</f>
        <v/>
      </c>
      <c r="C183" s="52" t="str">
        <f ca="1">IF(ISERROR(VLOOKUP(substitutte(G183,"!!!","'"),SQL!D:D,1,FALSE)),F183,"")</f>
        <v/>
      </c>
      <c r="D183" s="52" t="str">
        <f>IF(F183&lt;&gt;"",IF(""=INDEX(Muppix!H:H,MATCH(G183,Muppix!N:N,0),1,1),G183,""),"")</f>
        <v/>
      </c>
      <c r="E183" t="str">
        <f t="shared" si="6"/>
        <v/>
      </c>
      <c r="F183" s="20" t="str">
        <f>IFERROR(IF(LEFT(A183,3)="TIP","",IF(LEFT(A183,2)&lt;&gt;"__", VLOOKUP(G183,Muppix!N:N,1,FALSE),""))," ***********")</f>
        <v/>
      </c>
      <c r="G183" s="11" t="str">
        <f t="shared" si="7"/>
        <v/>
      </c>
      <c r="H183" s="52" t="str">
        <f t="shared" si="8"/>
        <v/>
      </c>
    </row>
    <row r="184" spans="1:8" x14ac:dyDescent="0.25">
      <c r="A184" s="55" t="str">
        <f>VLOOKUP(ROW()-1,Unix!P:Q,2,FALSE)</f>
        <v xml:space="preserve">______________reading in websites as text ie: twitter [mywebsite] </v>
      </c>
      <c r="B184" s="52" t="str">
        <f>IF(ISERROR(VLOOKUP(SUBSTITUTE(G184,"!!!","'"),Muppix!N:N,1,FALSE))," miss [muppix]","")</f>
        <v/>
      </c>
      <c r="C184" s="52" t="str">
        <f ca="1">IF(ISERROR(VLOOKUP(substitutte(G184,"!!!","'"),SQL!D:D,1,FALSE)),F184,"")</f>
        <v/>
      </c>
      <c r="D184" s="52" t="str">
        <f>IF(F184&lt;&gt;"",IF(""=INDEX(Muppix!H:H,MATCH(G184,Muppix!N:N,0),1,1),G184,""),"")</f>
        <v/>
      </c>
      <c r="E184" t="str">
        <f t="shared" si="6"/>
        <v/>
      </c>
      <c r="F184" s="20" t="str">
        <f>IFERROR(IF(LEFT(A184,3)="TIP","",IF(LEFT(A184,2)&lt;&gt;"__", VLOOKUP(G184,Muppix!N:N,1,FALSE),""))," ***********")</f>
        <v/>
      </c>
      <c r="G184" s="11" t="str">
        <f t="shared" si="7"/>
        <v/>
      </c>
      <c r="H184" s="52" t="str">
        <f t="shared" si="8"/>
        <v/>
      </c>
    </row>
    <row r="185" spans="1:8" x14ac:dyDescent="0.25">
      <c r="A185" s="55" t="str">
        <f>VLOOKUP(ROW()-1,Unix!P:Q,2,FALSE)</f>
        <v xml:space="preserve">w3m -dump !!!www.mywebsite.com!!! ####!+ select !!!www.mywebsite!!! as text ie: w3m -dump !!!www.muppix.co!!! | fgrep !!!mytext!!! </v>
      </c>
      <c r="B185" s="52" t="str">
        <f>IF(ISERROR(VLOOKUP(SUBSTITUTE(G185,"!!!","'"),Muppix!N:N,1,FALSE))," miss [muppix]","")</f>
        <v xml:space="preserve"> miss [muppix]</v>
      </c>
      <c r="C185" s="52" t="str">
        <f ca="1">IF(ISERROR(VLOOKUP(substitutte(G185,"!!!","'"),SQL!D:D,1,FALSE)),F185,"")</f>
        <v xml:space="preserve"> ***********</v>
      </c>
      <c r="D185" s="52" t="e">
        <f>IF(F185&lt;&gt;"",IF(""=INDEX(Muppix!H:H,MATCH(G185,Muppix!N:N,0),1,1),G185,""),"")</f>
        <v>#N/A</v>
      </c>
      <c r="E185">
        <f t="shared" si="6"/>
        <v>35</v>
      </c>
      <c r="F185" s="20" t="str">
        <f>IFERROR(IF(LEFT(A185,3)="TIP","",IF(LEFT(A185,2)&lt;&gt;"__", VLOOKUP(G185,Muppix!N:N,1,FALSE),""))," ***********")</f>
        <v xml:space="preserve"> ***********</v>
      </c>
      <c r="G185" s="11" t="str">
        <f t="shared" si="7"/>
        <v>w3m -dump !!!www.mywebsite.com!!!</v>
      </c>
      <c r="H185" s="52" t="str">
        <f t="shared" si="8"/>
        <v>select !!!www.mywebsite!!! as text ie: w3m -dump !!!www.muppix.co!!! | fgrep !!!mytext!!!</v>
      </c>
    </row>
    <row r="186" spans="1:8" x14ac:dyDescent="0.25">
      <c r="A186" s="55" t="str">
        <f>VLOOKUP(ROW()-1,Unix!P:Q,2,FALSE)</f>
        <v xml:space="preserve">wget http://www.mywebsite.com/  ####!+ download html of mywebsite, saved as a file called index.html,&amp; also creates a directory !!!www.mywebsite.com!!! , can be loaded in to a browser </v>
      </c>
      <c r="B186" s="52" t="str">
        <f>IF(ISERROR(VLOOKUP(SUBSTITUTE(G186,"!!!","'"),Muppix!N:N,1,FALSE))," miss [muppix]","")</f>
        <v xml:space="preserve"> miss [muppix]</v>
      </c>
      <c r="C186" s="52" t="str">
        <f ca="1">IF(ISERROR(VLOOKUP(substitutte(G186,"!!!","'"),SQL!D:D,1,FALSE)),F186,"")</f>
        <v xml:space="preserve"> ***********</v>
      </c>
      <c r="D186" s="52" t="e">
        <f>IF(F186&lt;&gt;"",IF(""=INDEX(Muppix!H:H,MATCH(G186,Muppix!N:N,0),1,1),G186,""),"")</f>
        <v>#N/A</v>
      </c>
      <c r="E186">
        <f t="shared" si="6"/>
        <v>33</v>
      </c>
      <c r="F186" s="20" t="str">
        <f>IFERROR(IF(LEFT(A186,3)="TIP","",IF(LEFT(A186,2)&lt;&gt;"__", VLOOKUP(G186,Muppix!N:N,1,FALSE),""))," ***********")</f>
        <v xml:space="preserve"> ***********</v>
      </c>
      <c r="G186" s="11" t="str">
        <f t="shared" si="7"/>
        <v>wget http://www.mywebsite.com/</v>
      </c>
      <c r="H186" s="52" t="str">
        <f t="shared" si="8"/>
        <v>download html of mywebsite, saved as a file called index.html,&amp; also creates a directory !!!www.mywebsite.com!!! , can be loaded in to a browser</v>
      </c>
    </row>
    <row r="187" spans="1:8" x14ac:dyDescent="0.25">
      <c r="A187" s="55" t="str">
        <f>VLOOKUP(ROW()-1,Unix!P:Q,2,FALSE)</f>
        <v xml:space="preserve">w3m -dump !!!https://duckduckgo.com/?q=mytext!!! ####!+ search web for !!!mytext!!! using duckduckgo search engine </v>
      </c>
      <c r="B187" s="52" t="str">
        <f>IF(ISERROR(VLOOKUP(SUBSTITUTE(G187,"!!!","'"),Muppix!N:N,1,FALSE))," miss [muppix]","")</f>
        <v xml:space="preserve"> miss [muppix]</v>
      </c>
      <c r="C187" s="52" t="str">
        <f ca="1">IF(ISERROR(VLOOKUP(substitutte(G187,"!!!","'"),SQL!D:D,1,FALSE)),F187,"")</f>
        <v xml:space="preserve"> ***********</v>
      </c>
      <c r="D187" s="52" t="e">
        <f>IF(F187&lt;&gt;"",IF(""=INDEX(Muppix!H:H,MATCH(G187,Muppix!N:N,0),1,1),G187,""),"")</f>
        <v>#N/A</v>
      </c>
      <c r="E187">
        <f t="shared" si="6"/>
        <v>50</v>
      </c>
      <c r="F187" s="20" t="str">
        <f>IFERROR(IF(LEFT(A187,3)="TIP","",IF(LEFT(A187,2)&lt;&gt;"__", VLOOKUP(G187,Muppix!N:N,1,FALSE),""))," ***********")</f>
        <v xml:space="preserve"> ***********</v>
      </c>
      <c r="G187" s="11" t="str">
        <f t="shared" si="7"/>
        <v>w3m -dump !!!https://duckduckgo.com/?q=mytext!!!</v>
      </c>
      <c r="H187" s="52" t="str">
        <f t="shared" si="8"/>
        <v>search web for !!!mytext!!! using duckduckgo search engine</v>
      </c>
    </row>
    <row r="188" spans="1:8" x14ac:dyDescent="0.25">
      <c r="A188" s="55" t="str">
        <f>VLOOKUP(ROW()-1,Unix!P:Q,2,FALSE)</f>
        <v xml:space="preserve">w3m -dump !!!https://duckduckgo.com/?q=mytext+mysecondtext!!! ####!+ search web for !!!mytext!!! aswell as !!!mysecondtext!!! </v>
      </c>
      <c r="B188" s="52" t="str">
        <f>IF(ISERROR(VLOOKUP(SUBSTITUTE(G188,"!!!","'"),Muppix!N:N,1,FALSE))," miss [muppix]","")</f>
        <v xml:space="preserve"> miss [muppix]</v>
      </c>
      <c r="C188" s="52" t="str">
        <f ca="1">IF(ISERROR(VLOOKUP(substitutte(G188,"!!!","'"),SQL!D:D,1,FALSE)),F188,"")</f>
        <v xml:space="preserve"> ***********</v>
      </c>
      <c r="D188" s="52" t="e">
        <f>IF(F188&lt;&gt;"",IF(""=INDEX(Muppix!H:H,MATCH(G188,Muppix!N:N,0),1,1),G188,""),"")</f>
        <v>#N/A</v>
      </c>
      <c r="E188">
        <f t="shared" si="6"/>
        <v>63</v>
      </c>
      <c r="F188" s="20" t="str">
        <f>IFERROR(IF(LEFT(A188,3)="TIP","",IF(LEFT(A188,2)&lt;&gt;"__", VLOOKUP(G188,Muppix!N:N,1,FALSE),""))," ***********")</f>
        <v xml:space="preserve"> ***********</v>
      </c>
      <c r="G188" s="11" t="str">
        <f t="shared" si="7"/>
        <v>w3m -dump !!!https://duckduckgo.com/?q=mytext+mysecondtext!!!</v>
      </c>
      <c r="H188" s="52" t="str">
        <f t="shared" si="8"/>
        <v>search web for !!!mytext!!! aswell as !!!mysecondtext!!!</v>
      </c>
    </row>
    <row r="189" spans="1:8" x14ac:dyDescent="0.25">
      <c r="A189" s="55" t="str">
        <f>VLOOKUP(ROW()-1,Unix!P:Q,2,FALSE)</f>
        <v xml:space="preserve">______________save / append files [directory extension database insert] </v>
      </c>
      <c r="B189" s="52" t="str">
        <f>IF(ISERROR(VLOOKUP(SUBSTITUTE(G189,"!!!","'"),Muppix!N:N,1,FALSE))," miss [muppix]","")</f>
        <v/>
      </c>
      <c r="C189" s="52" t="str">
        <f ca="1">IF(ISERROR(VLOOKUP(substitutte(G189,"!!!","'"),SQL!D:D,1,FALSE)),F189,"")</f>
        <v/>
      </c>
      <c r="D189" s="52" t="str">
        <f>IF(F189&lt;&gt;"",IF(""=INDEX(Muppix!H:H,MATCH(G189,Muppix!N:N,0),1,1),G189,""),"")</f>
        <v/>
      </c>
      <c r="E189" t="str">
        <f t="shared" si="6"/>
        <v/>
      </c>
      <c r="F189" s="20" t="str">
        <f>IFERROR(IF(LEFT(A189,3)="TIP","",IF(LEFT(A189,2)&lt;&gt;"__", VLOOKUP(G189,Muppix!N:N,1,FALSE),""))," ***********")</f>
        <v/>
      </c>
      <c r="G189" s="11" t="str">
        <f t="shared" si="7"/>
        <v/>
      </c>
      <c r="H189" s="52" t="str">
        <f t="shared" si="8"/>
        <v/>
      </c>
    </row>
    <row r="190" spans="1:8" x14ac:dyDescent="0.25">
      <c r="A190" s="55" t="str">
        <f>VLOOKUP(ROW()-1,Unix!P:Q,2,FALSE)</f>
        <v xml:space="preserve">&gt;myfile.txt    ####!+ save results to myfile.txt in this directory (TIP: pls note there is no "|" with this command ) ie: ls -al &gt;myfile.txt SSSS SELECT * FROM mytable; OUTPUT TO !!!c:\\muppix\\myfile.txt!!! FORMAT TEXT QUOTE !!!"!!! WITH COLUMN NAMES </v>
      </c>
      <c r="B190" s="52" t="str">
        <f>IF(ISERROR(VLOOKUP(SUBSTITUTE(G190,"!!!","'"),Muppix!N:N,1,FALSE))," miss [muppix]","")</f>
        <v/>
      </c>
      <c r="C190" s="52" t="str">
        <f ca="1">IF(ISERROR(VLOOKUP(substitutte(G190,"!!!","'"),SQL!D:D,1,FALSE)),F190,"")</f>
        <v>&gt;myfile.txt</v>
      </c>
      <c r="D190" s="52" t="str">
        <f>IF(F190&lt;&gt;"",IF(""=INDEX(Muppix!H:H,MATCH(G190,Muppix!N:N,0),1,1),G190,""),"")</f>
        <v/>
      </c>
      <c r="E190">
        <f t="shared" si="6"/>
        <v>16</v>
      </c>
      <c r="F190" s="20" t="str">
        <f>IFERROR(IF(LEFT(A190,3)="TIP","",IF(LEFT(A190,2)&lt;&gt;"__", VLOOKUP(G190,Muppix!N:N,1,FALSE),""))," ***********")</f>
        <v>&gt;myfile.txt</v>
      </c>
      <c r="G190" s="11" t="str">
        <f t="shared" si="7"/>
        <v>&gt;myfile.txt</v>
      </c>
      <c r="H190" s="52" t="str">
        <f t="shared" si="8"/>
        <v>save results to myfile.txt in this directory (TIP: pls note there is no "|" with this command ) ie: ls -al &gt;myfile.txt SSSS SELECT * FROM mytable; OUTPUT TO !!!c:\\muppix\\myfile.txt!!! FORMAT TEXT QUOTE !!!"!!! WITH COLUMN NAMES</v>
      </c>
    </row>
    <row r="191" spans="1:8" x14ac:dyDescent="0.25">
      <c r="A191" s="55" t="str">
        <f>VLOOKUP(ROW()-1,Unix!P:Q,2,FALSE)</f>
        <v xml:space="preserve">&gt;&gt;myfile.txt   ####!+ insert lines of the result below end of myfile.txt and save (even if it doesnt exist yet) ie: grep mytext * &gt;&gt;myfile.txt SSSS INSERT INTO mytable SELECT * FROM mysecondtable </v>
      </c>
      <c r="B191" s="52" t="str">
        <f>IF(ISERROR(VLOOKUP(SUBSTITUTE(G191,"!!!","'"),Muppix!N:N,1,FALSE))," miss [muppix]","")</f>
        <v/>
      </c>
      <c r="C191" s="52" t="str">
        <f ca="1">IF(ISERROR(VLOOKUP(substitutte(G191,"!!!","'"),SQL!D:D,1,FALSE)),F191,"")</f>
        <v>&gt;&gt;myfile.txt</v>
      </c>
      <c r="D191" s="52" t="str">
        <f>IF(F191&lt;&gt;"",IF(""=INDEX(Muppix!H:H,MATCH(G191,Muppix!N:N,0),1,1),G191,""),"")</f>
        <v>&gt;&gt;myfile.txt</v>
      </c>
      <c r="E191">
        <f t="shared" si="6"/>
        <v>16</v>
      </c>
      <c r="F191" s="20" t="str">
        <f>IFERROR(IF(LEFT(A191,3)="TIP","",IF(LEFT(A191,2)&lt;&gt;"__", VLOOKUP(G191,Muppix!N:N,1,FALSE),""))," ***********")</f>
        <v>&gt;&gt;myfile.txt</v>
      </c>
      <c r="G191" s="11" t="str">
        <f t="shared" si="7"/>
        <v>&gt;&gt;myfile.txt</v>
      </c>
      <c r="H191" s="52" t="str">
        <f t="shared" si="8"/>
        <v>insert lines of the result below end of myfile.txt and save (even if it doesnt exist yet) ie: grep mytext * &gt;&gt;myfile.txt SSSS INSERT INTO mytable SELECT * FROM mysecondtable</v>
      </c>
    </row>
    <row r="192" spans="1:8" x14ac:dyDescent="0.25">
      <c r="A192" s="55" t="str">
        <f>VLOOKUP(ROW()-1,Unix!P:Q,2,FALSE)</f>
        <v xml:space="preserve">&gt;/cygdrive/c:/muppix/myspreadsheet.csv ####!+ save results to excell/spreadsheet or msaccess database in this directory. TIP: ensure the columns have a delimiter such as "|" SSSS SELECT * FROM mytable; OUTPUT TO !!!c:\\muppix\\myspreadsheet.csv!!! FORMAT TEXT QUOTE !!!"!!! WITH COLUMN NAMES </v>
      </c>
      <c r="B192" s="52" t="str">
        <f>IF(ISERROR(VLOOKUP(SUBSTITUTE(G192,"!!!","'"),Muppix!N:N,1,FALSE))," miss [muppix]","")</f>
        <v/>
      </c>
      <c r="C192" s="52" t="str">
        <f ca="1">IF(ISERROR(VLOOKUP(substitutte(G192,"!!!","'"),SQL!D:D,1,FALSE)),F192,"")</f>
        <v>&gt;/cygdrive/c:/muppix/myspreadsheet.csv</v>
      </c>
      <c r="D192" s="52" t="str">
        <f>IF(F192&lt;&gt;"",IF(""=INDEX(Muppix!H:H,MATCH(G192,Muppix!N:N,0),1,1),G192,""),"")</f>
        <v>&gt;/cygdrive/c:/muppix/myspreadsheet.csv</v>
      </c>
      <c r="E192">
        <f t="shared" si="6"/>
        <v>40</v>
      </c>
      <c r="F192" s="20" t="str">
        <f>IFERROR(IF(LEFT(A192,3)="TIP","",IF(LEFT(A192,2)&lt;&gt;"__", VLOOKUP(G192,Muppix!N:N,1,FALSE),""))," ***********")</f>
        <v>&gt;/cygdrive/c:/muppix/myspreadsheet.csv</v>
      </c>
      <c r="G192" s="11" t="str">
        <f t="shared" si="7"/>
        <v>&gt;/cygdrive/c:/muppix/myspreadsheet.csv</v>
      </c>
      <c r="H192" s="52" t="str">
        <f t="shared" si="8"/>
        <v>save results to excell/spreadsheet or msaccess database in this directory. TIP: ensure the columns have a delimiter such as "|" SSSS SELECT * FROM mytable; OUTPUT TO !!!c:\\muppix\\myspreadsheet.csv!!! FORMAT TEXT QUOTE !!!"!!! WITH COLUMN NAMES</v>
      </c>
    </row>
    <row r="193" spans="1:8" x14ac:dyDescent="0.25">
      <c r="A193" s="55" t="str">
        <f>VLOOKUP(ROW()-1,Unix!P:Q,2,FALSE)</f>
        <v xml:space="preserve">unix2dos  ####!+ TIP: may need to run unix2dos or u2d , before looking at the file in Windows say notepad </v>
      </c>
      <c r="B193" s="52" t="str">
        <f>IF(ISERROR(VLOOKUP(SUBSTITUTE(G193,"!!!","'"),Muppix!N:N,1,FALSE))," miss [muppix]","")</f>
        <v xml:space="preserve"> miss [muppix]</v>
      </c>
      <c r="C193" s="52" t="str">
        <f ca="1">IF(ISERROR(VLOOKUP(substitutte(G193,"!!!","'"),SQL!D:D,1,FALSE)),F193,"")</f>
        <v xml:space="preserve"> ***********</v>
      </c>
      <c r="D193" s="52" t="e">
        <f>IF(F193&lt;&gt;"",IF(""=INDEX(Muppix!H:H,MATCH(G193,Muppix!N:N,0),1,1),G193,""),"")</f>
        <v>#N/A</v>
      </c>
      <c r="E193">
        <f t="shared" si="6"/>
        <v>11</v>
      </c>
      <c r="F193" s="20" t="str">
        <f>IFERROR(IF(LEFT(A193,3)="TIP","",IF(LEFT(A193,2)&lt;&gt;"__", VLOOKUP(G193,Muppix!N:N,1,FALSE),""))," ***********")</f>
        <v xml:space="preserve"> ***********</v>
      </c>
      <c r="G193" s="11" t="str">
        <f t="shared" si="7"/>
        <v>unix2dos</v>
      </c>
      <c r="H193" s="52" t="str">
        <f t="shared" si="8"/>
        <v>TIP: may need to run unix2dos or u2d , before looking at the file in Windows say notepad</v>
      </c>
    </row>
    <row r="194" spans="1:8" x14ac:dyDescent="0.25">
      <c r="A194" s="55" t="str">
        <f>VLOOKUP(ROW()-1,Unix!P:Q,2,FALSE)</f>
        <v xml:space="preserve">______________webversion of Muppix toolkit (450 commands listed, out of 1480) </v>
      </c>
      <c r="B194" s="52" t="str">
        <f>IF(ISERROR(VLOOKUP(SUBSTITUTE(G194,"!!!","'"),Muppix!N:N,1,FALSE))," miss [muppix]","")</f>
        <v/>
      </c>
      <c r="C194" s="52" t="str">
        <f ca="1">IF(ISERROR(VLOOKUP(substitutte(G194,"!!!","'"),SQL!D:D,1,FALSE)),F194,"")</f>
        <v/>
      </c>
      <c r="D194" s="52" t="str">
        <f>IF(F194&lt;&gt;"",IF(""=INDEX(Muppix!H:H,MATCH(G194,Muppix!N:N,0),1,1),G194,""),"")</f>
        <v/>
      </c>
      <c r="E194" t="str">
        <f t="shared" ref="E194:E257" si="9">IF(LEFT(A194,2)&lt;&gt;"__",FIND("##",A194,1),"")</f>
        <v/>
      </c>
      <c r="F194" s="20" t="str">
        <f>IFERROR(IF(LEFT(A194,3)="TIP","",IF(LEFT(A194,2)&lt;&gt;"__", VLOOKUP(G194,Muppix!N:N,1,FALSE),""))," ***********")</f>
        <v/>
      </c>
      <c r="G194" s="11" t="str">
        <f t="shared" ref="G194:G257" si="10">IF(E194&lt;&gt;"",SUBSTITUTE(TRIM(LEFT(A194,E194-1)),"~","@"),"")</f>
        <v/>
      </c>
      <c r="H194" s="52" t="str">
        <f t="shared" ref="H194:H257" si="11">IF(G194&lt;&gt;"",TRIM(MID(A194,E194+6,9999)),"")</f>
        <v/>
      </c>
    </row>
    <row r="195" spans="1:8" x14ac:dyDescent="0.25">
      <c r="A195" s="55" t="str">
        <f>VLOOKUP(ROW()-1,Unix!P:Q,2,FALSE)</f>
        <v xml:space="preserve">______________www.muppix.co linux basic navigation commands in the terminal window </v>
      </c>
      <c r="B195" s="52" t="str">
        <f>IF(ISERROR(VLOOKUP(SUBSTITUTE(G195,"!!!","'"),Muppix!N:N,1,FALSE))," miss [muppix]","")</f>
        <v/>
      </c>
      <c r="C195" s="52" t="str">
        <f ca="1">IF(ISERROR(VLOOKUP(substitutte(G195,"!!!","'"),SQL!D:D,1,FALSE)),F195,"")</f>
        <v/>
      </c>
      <c r="D195" s="52" t="str">
        <f>IF(F195&lt;&gt;"",IF(""=INDEX(Muppix!H:H,MATCH(G195,Muppix!N:N,0),1,1),G195,""),"")</f>
        <v/>
      </c>
      <c r="E195" t="str">
        <f t="shared" si="9"/>
        <v/>
      </c>
      <c r="F195" s="20" t="str">
        <f>IFERROR(IF(LEFT(A195,3)="TIP","",IF(LEFT(A195,2)&lt;&gt;"__", VLOOKUP(G195,Muppix!N:N,1,FALSE),""))," ***********")</f>
        <v/>
      </c>
      <c r="G195" s="11" t="str">
        <f t="shared" si="10"/>
        <v/>
      </c>
      <c r="H195" s="52" t="str">
        <f t="shared" si="11"/>
        <v/>
      </c>
    </row>
    <row r="196" spans="1:8" x14ac:dyDescent="0.25">
      <c r="A196" s="55" t="str">
        <f>VLOOKUP(ROW()-1,Unix!P:Q,2,FALSE)</f>
        <v xml:space="preserve">cd c:                ####!+ goto C: (mydrive) on windows. TIP: for linux/Apple ,use mount to show all harddrive names </v>
      </c>
      <c r="B196" s="52" t="str">
        <f>IF(ISERROR(VLOOKUP(SUBSTITUTE(G196,"!!!","'"),Muppix!N:N,1,FALSE))," miss [muppix]","")</f>
        <v/>
      </c>
      <c r="C196" s="52" t="str">
        <f ca="1">IF(ISERROR(VLOOKUP(substitutte(G196,"!!!","'"),SQL!D:D,1,FALSE)),F196,"")</f>
        <v>cd c:</v>
      </c>
      <c r="D196" s="52" t="str">
        <f>IF(F196&lt;&gt;"",IF(""=INDEX(Muppix!H:H,MATCH(G196,Muppix!N:N,0),1,1),G196,""),"")</f>
        <v/>
      </c>
      <c r="E196">
        <f t="shared" si="9"/>
        <v>22</v>
      </c>
      <c r="F196" s="20" t="str">
        <f>IFERROR(IF(LEFT(A196,3)="TIP","",IF(LEFT(A196,2)&lt;&gt;"__", VLOOKUP(G196,Muppix!N:N,1,FALSE),""))," ***********")</f>
        <v>cd c:</v>
      </c>
      <c r="G196" s="11" t="str">
        <f t="shared" si="10"/>
        <v>cd c:</v>
      </c>
      <c r="H196" s="52" t="str">
        <f t="shared" si="11"/>
        <v>goto C: (mydrive) on windows. TIP: for linux/Apple ,use mount to show all harddrive names</v>
      </c>
    </row>
    <row r="197" spans="1:8" x14ac:dyDescent="0.25">
      <c r="A197" s="55" t="str">
        <f>VLOOKUP(ROW()-1,Unix!P:Q,2,FALSE)</f>
        <v xml:space="preserve">cd mydir             ####!+ goto directory called mydir ie: cd mydir TIP: can type beginning few characters &amp; TAB and it will find the fill directory name </v>
      </c>
      <c r="B197" s="52" t="str">
        <f>IF(ISERROR(VLOOKUP(SUBSTITUTE(G197,"!!!","'"),Muppix!N:N,1,FALSE))," miss [muppix]","")</f>
        <v/>
      </c>
      <c r="C197" s="52" t="str">
        <f ca="1">IF(ISERROR(VLOOKUP(substitutte(G197,"!!!","'"),SQL!D:D,1,FALSE)),F197,"")</f>
        <v>cd mydir</v>
      </c>
      <c r="D197" s="52" t="str">
        <f>IF(F197&lt;&gt;"",IF(""=INDEX(Muppix!H:H,MATCH(G197,Muppix!N:N,0),1,1),G197,""),"")</f>
        <v>cd mydir</v>
      </c>
      <c r="E197">
        <f t="shared" si="9"/>
        <v>22</v>
      </c>
      <c r="F197" s="20" t="str">
        <f>IFERROR(IF(LEFT(A197,3)="TIP","",IF(LEFT(A197,2)&lt;&gt;"__", VLOOKUP(G197,Muppix!N:N,1,FALSE),""))," ***********")</f>
        <v>cd mydir</v>
      </c>
      <c r="G197" s="11" t="str">
        <f t="shared" si="10"/>
        <v>cd mydir</v>
      </c>
      <c r="H197" s="52" t="str">
        <f t="shared" si="11"/>
        <v>goto directory called mydir ie: cd mydir TIP: can type beginning few characters &amp; TAB and it will find the fill directory name</v>
      </c>
    </row>
    <row r="198" spans="1:8" x14ac:dyDescent="0.25">
      <c r="A198" s="55" t="str">
        <f>VLOOKUP(ROW()-1,Unix!P:Q,2,FALSE)</f>
        <v xml:space="preserve">cd ..                ####!+ change directory, goto, up 1 directory level </v>
      </c>
      <c r="B198" s="52" t="str">
        <f>IF(ISERROR(VLOOKUP(SUBSTITUTE(G198,"!!!","'"),Muppix!N:N,1,FALSE))," miss [muppix]","")</f>
        <v/>
      </c>
      <c r="C198" s="52" t="str">
        <f ca="1">IF(ISERROR(VLOOKUP(substitutte(G198,"!!!","'"),SQL!D:D,1,FALSE)),F198,"")</f>
        <v>cd ..</v>
      </c>
      <c r="D198" s="52" t="str">
        <f>IF(F198&lt;&gt;"",IF(""=INDEX(Muppix!H:H,MATCH(G198,Muppix!N:N,0),1,1),G198,""),"")</f>
        <v>cd ..</v>
      </c>
      <c r="E198">
        <f t="shared" si="9"/>
        <v>22</v>
      </c>
      <c r="F198" s="20" t="str">
        <f>IFERROR(IF(LEFT(A198,3)="TIP","",IF(LEFT(A198,2)&lt;&gt;"__", VLOOKUP(G198,Muppix!N:N,1,FALSE),""))," ***********")</f>
        <v>cd ..</v>
      </c>
      <c r="G198" s="11" t="str">
        <f t="shared" si="10"/>
        <v>cd ..</v>
      </c>
      <c r="H198" s="52" t="str">
        <f t="shared" si="11"/>
        <v>change directory, goto, up 1 directory level</v>
      </c>
    </row>
    <row r="199" spans="1:8" x14ac:dyDescent="0.25">
      <c r="A199" s="55" t="str">
        <f>VLOOKUP(ROW()-1,Unix!P:Q,2,FALSE)</f>
        <v xml:space="preserve">ls -al               ####!+ all filesnames (including socalled hidden files) and time stamps in mydir- this directory only filenames &amp; details, this directory only SSSS EXPLAIN mytable </v>
      </c>
      <c r="B199" s="52" t="str">
        <f>IF(ISERROR(VLOOKUP(SUBSTITUTE(G199,"!!!","'"),Muppix!N:N,1,FALSE))," miss [muppix]","")</f>
        <v/>
      </c>
      <c r="C199" s="52" t="str">
        <f ca="1">IF(ISERROR(VLOOKUP(substitutte(G199,"!!!","'"),SQL!D:D,1,FALSE)),F199,"")</f>
        <v>ls -al</v>
      </c>
      <c r="D199" s="52" t="str">
        <f>IF(F199&lt;&gt;"",IF(""=INDEX(Muppix!H:H,MATCH(G199,Muppix!N:N,0),1,1),G199,""),"")</f>
        <v>ls -al</v>
      </c>
      <c r="E199">
        <f t="shared" si="9"/>
        <v>22</v>
      </c>
      <c r="F199" s="20" t="str">
        <f>IFERROR(IF(LEFT(A199,3)="TIP","",IF(LEFT(A199,2)&lt;&gt;"__", VLOOKUP(G199,Muppix!N:N,1,FALSE),""))," ***********")</f>
        <v>ls -al</v>
      </c>
      <c r="G199" s="11" t="str">
        <f t="shared" si="10"/>
        <v>ls -al</v>
      </c>
      <c r="H199" s="52" t="str">
        <f t="shared" si="11"/>
        <v>all filesnames (including socalled hidden files) and time stamps in mydir- this directory only filenames &amp; details, this directory only SSSS EXPLAIN mytable</v>
      </c>
    </row>
    <row r="200" spans="1:8" x14ac:dyDescent="0.25">
      <c r="A200" s="55" t="str">
        <f>VLOOKUP(ROW()-1,Unix!P:Q,2,FALSE)</f>
        <v xml:space="preserve">find . -name "*" -ls ####!+ select all filenames (&amp; all its size/date information) in mydir &amp; all sub directories, also select each subdirectory name with each file SSSS DECLARE @SQL NVARCHAR(MAX) = !!!!!!; SELECT @SQL = @SQL + !!!SELECT !!!!!!!!! + t1.name + !!!!!!!!! AS DatabaseName, t.name AS TableName, t2.name AS ColumnName, t.modify_date FROM !!! + t1.name + !!!.sys.tables t INNER JOIN !!! + t1.name + !!!.sys.columns t2 ON t2.object_id = t.object_id UNION ALL !!! FROM sys.databases t1 WHERE t1.name NOT IN(!!!master!!!, !!!tempdb!!!, !!!msdb!!!, !!!model!!!, !!!ReportServer!!!, !!!ReportServerTempDB!!!); SET @SQL = left(@SQL, LEN(@SQL) - 10); EXEC sp_executesql @SQL </v>
      </c>
      <c r="B200" s="52" t="str">
        <f>IF(ISERROR(VLOOKUP(SUBSTITUTE(G200,"!!!","'"),Muppix!N:N,1,FALSE))," miss [muppix]","")</f>
        <v/>
      </c>
      <c r="C200" s="52" t="str">
        <f ca="1">IF(ISERROR(VLOOKUP(substitutte(G200,"!!!","'"),SQL!D:D,1,FALSE)),F200,"")</f>
        <v>find . -name "*" -ls</v>
      </c>
      <c r="D200" s="52" t="str">
        <f>IF(F200&lt;&gt;"",IF(""=INDEX(Muppix!H:H,MATCH(G200,Muppix!N:N,0),1,1),G200,""),"")</f>
        <v>find . -name "*" -ls</v>
      </c>
      <c r="E200">
        <f t="shared" si="9"/>
        <v>22</v>
      </c>
      <c r="F200" s="20" t="str">
        <f>IFERROR(IF(LEFT(A200,3)="TIP","",IF(LEFT(A200,2)&lt;&gt;"__", VLOOKUP(G200,Muppix!N:N,1,FALSE),""))," ***********")</f>
        <v>find . -name "*" -ls</v>
      </c>
      <c r="G200" s="11" t="str">
        <f t="shared" si="10"/>
        <v>find . -name "*" -ls</v>
      </c>
      <c r="H200" s="52" t="str">
        <f t="shared" si="11"/>
        <v>select all filenames (&amp; all its size/date information) in mydir &amp; all sub directories, also select each subdirectory name with each file SSSS DECLARE @SQL NVARCHAR(MAX) = !!!!!!; SELECT @SQL = @SQL + !!!SELECT !!!!!!!!! + t1.name + !!!!!!!!! AS DatabaseName, t.name AS TableName, t2.name AS ColumnName, t.modify_date FROM !!! + t1.name + !!!.sys.tables t INNER JOIN !!! + t1.name + !!!.sys.columns t2 ON t2.object_id = t.object_id UNION ALL !!! FROM sys.databases t1 WHERE t1.name NOT IN(!!!master!!!, !!!tempdb!!!, !!!msdb!!!, !!!model!!!, !!!ReportServer!!!, !!!ReportServerTempDB!!!); SET @SQL = left(@SQL, LEN(@SQL) - 10); EXEC sp_executesql @SQL</v>
      </c>
    </row>
    <row r="201" spans="1:8" x14ac:dyDescent="0.25">
      <c r="A201" s="55" t="str">
        <f>VLOOKUP(ROW()-1,Unix!P:Q,2,FALSE)</f>
        <v xml:space="preserve">cat myfile.txt       ####!+ select all lines of myfile.txt ie: cat muppix.txt SSSS SELECT * FROM mytable </v>
      </c>
      <c r="B201" s="52" t="str">
        <f>IF(ISERROR(VLOOKUP(SUBSTITUTE(G201,"!!!","'"),Muppix!N:N,1,FALSE))," miss [muppix]","")</f>
        <v/>
      </c>
      <c r="C201" s="52" t="str">
        <f ca="1">IF(ISERROR(VLOOKUP(substitutte(G201,"!!!","'"),SQL!D:D,1,FALSE)),F201,"")</f>
        <v>cat myfile.txt</v>
      </c>
      <c r="D201" s="52" t="str">
        <f>IF(F201&lt;&gt;"",IF(""=INDEX(Muppix!H:H,MATCH(G201,Muppix!N:N,0),1,1),G201,""),"")</f>
        <v>cat myfile.txt</v>
      </c>
      <c r="E201">
        <f t="shared" si="9"/>
        <v>22</v>
      </c>
      <c r="F201" s="20" t="str">
        <f>IFERROR(IF(LEFT(A201,3)="TIP","",IF(LEFT(A201,2)&lt;&gt;"__", VLOOKUP(G201,Muppix!N:N,1,FALSE),""))," ***********")</f>
        <v>cat myfile.txt</v>
      </c>
      <c r="G201" s="11" t="str">
        <f t="shared" si="10"/>
        <v>cat myfile.txt</v>
      </c>
      <c r="H201" s="52" t="str">
        <f t="shared" si="11"/>
        <v>select all lines of myfile.txt ie: cat muppix.txt SSSS SELECT * FROM mytable</v>
      </c>
    </row>
    <row r="202" spans="1:8" x14ac:dyDescent="0.25">
      <c r="A202" s="55" t="str">
        <f>VLOOKUP(ROW()-1,Unix!P:Q,2,FALSE)</f>
        <v xml:space="preserve">cut -c-2-88          ####!+ delete character(s) before 2, select between character 2 (second) and 88. delete after 88th (fixed) SSSS SELECT SUBSTRING(mycolumn,2,8-2) FROM mytable </v>
      </c>
      <c r="B202" s="52" t="str">
        <f>IF(ISERROR(VLOOKUP(SUBSTITUTE(G202,"!!!","'"),Muppix!N:N,1,FALSE))," miss [muppix]","")</f>
        <v/>
      </c>
      <c r="C202" s="52" t="str">
        <f ca="1">IF(ISERROR(VLOOKUP(substitutte(G202,"!!!","'"),SQL!D:D,1,FALSE)),F202,"")</f>
        <v>cut -c-2-88</v>
      </c>
      <c r="D202" s="52" t="str">
        <f>IF(F202&lt;&gt;"",IF(""=INDEX(Muppix!H:H,MATCH(G202,Muppix!N:N,0),1,1),G202,""),"")</f>
        <v/>
      </c>
      <c r="E202">
        <f t="shared" si="9"/>
        <v>22</v>
      </c>
      <c r="F202" s="20" t="str">
        <f>IFERROR(IF(LEFT(A202,3)="TIP","",IF(LEFT(A202,2)&lt;&gt;"__", VLOOKUP(G202,Muppix!N:N,1,FALSE),""))," ***********")</f>
        <v>cut -c-2-88</v>
      </c>
      <c r="G202" s="11" t="str">
        <f t="shared" si="10"/>
        <v>cut -c-2-88</v>
      </c>
      <c r="H202" s="52" t="str">
        <f t="shared" si="11"/>
        <v>delete character(s) before 2, select between character 2 (second) and 88. delete after 88th (fixed) SSSS SELECT SUBSTRING(mycolumn,2,8-2) FROM mytable</v>
      </c>
    </row>
    <row r="203" spans="1:8" x14ac:dyDescent="0.25">
      <c r="A203" s="55" t="str">
        <f>VLOOKUP(ROW()-1,Unix!P:Q,2,FALSE)</f>
        <v xml:space="preserve">cut -c-88            ####!+ only begin / less than 88 (fixed) characters ie: cat myfile.txt | cut -c-88 SSSS SELECT LEFT( mycolumn,88) FROM mytable </v>
      </c>
      <c r="B203" s="52" t="str">
        <f>IF(ISERROR(VLOOKUP(SUBSTITUTE(G203,"!!!","'"),Muppix!N:N,1,FALSE))," miss [muppix]","")</f>
        <v/>
      </c>
      <c r="C203" s="52" t="str">
        <f ca="1">IF(ISERROR(VLOOKUP(substitutte(G203,"!!!","'"),SQL!D:D,1,FALSE)),F203,"")</f>
        <v>cut -c-88</v>
      </c>
      <c r="D203" s="52" t="str">
        <f>IF(F203&lt;&gt;"",IF(""=INDEX(Muppix!H:H,MATCH(G203,Muppix!N:N,0),1,1),G203,""),"")</f>
        <v>cut -c-88</v>
      </c>
      <c r="E203">
        <f t="shared" si="9"/>
        <v>22</v>
      </c>
      <c r="F203" s="20" t="str">
        <f>IFERROR(IF(LEFT(A203,3)="TIP","",IF(LEFT(A203,2)&lt;&gt;"__", VLOOKUP(G203,Muppix!N:N,1,FALSE),""))," ***********")</f>
        <v>cut -c-88</v>
      </c>
      <c r="G203" s="11" t="str">
        <f t="shared" si="10"/>
        <v>cut -c-88</v>
      </c>
      <c r="H203" s="52" t="str">
        <f t="shared" si="11"/>
        <v>only begin / less than 88 (fixed) characters ie: cat myfile.txt | cut -c-88 SSSS SELECT LEFT( mycolumn,88) FROM mytable</v>
      </c>
    </row>
    <row r="204" spans="1:8" x14ac:dyDescent="0.25">
      <c r="A204" s="55" t="str">
        <f>VLOOKUP(ROW()-1,Unix!P:Q,2,FALSE)</f>
        <v xml:space="preserve">wc -lc               ####!+ how many lines in the list / myfile ie: how many mytext found in myfile: cat myfile.txt | fgrep mytext | wc -lc SSSS SELECT COUNT(*) FROM mytable </v>
      </c>
      <c r="B204" s="52" t="str">
        <f>IF(ISERROR(VLOOKUP(SUBSTITUTE(G204,"!!!","'"),Muppix!N:N,1,FALSE))," miss [muppix]","")</f>
        <v/>
      </c>
      <c r="C204" s="52" t="str">
        <f ca="1">IF(ISERROR(VLOOKUP(substitutte(G204,"!!!","'"),SQL!D:D,1,FALSE)),F204,"")</f>
        <v>wc -lc</v>
      </c>
      <c r="D204" s="52" t="str">
        <f>IF(F204&lt;&gt;"",IF(""=INDEX(Muppix!H:H,MATCH(G204,Muppix!N:N,0),1,1),G204,""),"")</f>
        <v/>
      </c>
      <c r="E204">
        <f t="shared" si="9"/>
        <v>22</v>
      </c>
      <c r="F204" s="20" t="str">
        <f>IFERROR(IF(LEFT(A204,3)="TIP","",IF(LEFT(A204,2)&lt;&gt;"__", VLOOKUP(G204,Muppix!N:N,1,FALSE),""))," ***********")</f>
        <v>wc -lc</v>
      </c>
      <c r="G204" s="11" t="str">
        <f t="shared" si="10"/>
        <v>wc -lc</v>
      </c>
      <c r="H204" s="52" t="str">
        <f t="shared" si="11"/>
        <v>how many lines in the list / myfile ie: how many mytext found in myfile: cat myfile.txt | fgrep mytext | wc -lc SSSS SELECT COUNT(*) FROM mytable</v>
      </c>
    </row>
    <row r="205" spans="1:8" x14ac:dyDescent="0.25">
      <c r="A205" s="55" t="str">
        <f>VLOOKUP(ROW()-1,Unix!P:Q,2,FALSE)</f>
        <v xml:space="preserve">du .                 ####!+ directory (mydir) sizes for this directory &amp; all its subdirectories (ie: what!!!s filling up diskspace ??) ie: du . | sort -n </v>
      </c>
      <c r="B205" s="52" t="str">
        <f>IF(ISERROR(VLOOKUP(SUBSTITUTE(G205,"!!!","'"),Muppix!N:N,1,FALSE))," miss [muppix]","")</f>
        <v/>
      </c>
      <c r="C205" s="52" t="str">
        <f ca="1">IF(ISERROR(VLOOKUP(substitutte(G205,"!!!","'"),SQL!D:D,1,FALSE)),F205,"")</f>
        <v>du .</v>
      </c>
      <c r="D205" s="52" t="str">
        <f>IF(F205&lt;&gt;"",IF(""=INDEX(Muppix!H:H,MATCH(G205,Muppix!N:N,0),1,1),G205,""),"")</f>
        <v>du .</v>
      </c>
      <c r="E205">
        <f t="shared" si="9"/>
        <v>22</v>
      </c>
      <c r="F205" s="20" t="str">
        <f>IFERROR(IF(LEFT(A205,3)="TIP","",IF(LEFT(A205,2)&lt;&gt;"__", VLOOKUP(G205,Muppix!N:N,1,FALSE),""))," ***********")</f>
        <v>du .</v>
      </c>
      <c r="G205" s="11" t="str">
        <f t="shared" si="10"/>
        <v>du .</v>
      </c>
      <c r="H205" s="52" t="str">
        <f t="shared" si="11"/>
        <v>directory (mydir) sizes for this directory &amp; all its subdirectories (ie: what!!!s filling up diskspace ??) ie: du . | sort -n</v>
      </c>
    </row>
    <row r="206" spans="1:8" x14ac:dyDescent="0.25">
      <c r="A206" s="55" t="str">
        <f>VLOOKUP(ROW()-1,Unix!P:Q,2,FALSE)</f>
        <v xml:space="preserve">mount                ####!+ names of all hard-drives (mydrive) on this version of linux &amp; size. TIP: goto using these harddrive names </v>
      </c>
      <c r="B206" s="52" t="str">
        <f>IF(ISERROR(VLOOKUP(SUBSTITUTE(G206,"!!!","'"),Muppix!N:N,1,FALSE))," miss [muppix]","")</f>
        <v/>
      </c>
      <c r="C206" s="52" t="str">
        <f ca="1">IF(ISERROR(VLOOKUP(substitutte(G206,"!!!","'"),SQL!D:D,1,FALSE)),F206,"")</f>
        <v>mount</v>
      </c>
      <c r="D206" s="52" t="str">
        <f>IF(F206&lt;&gt;"",IF(""=INDEX(Muppix!H:H,MATCH(G206,Muppix!N:N,0),1,1),G206,""),"")</f>
        <v>mount</v>
      </c>
      <c r="E206">
        <f t="shared" si="9"/>
        <v>22</v>
      </c>
      <c r="F206" s="20" t="str">
        <f>IFERROR(IF(LEFT(A206,3)="TIP","",IF(LEFT(A206,2)&lt;&gt;"__", VLOOKUP(G206,Muppix!N:N,1,FALSE),""))," ***********")</f>
        <v>mount</v>
      </c>
      <c r="G206" s="11" t="str">
        <f t="shared" si="10"/>
        <v>mount</v>
      </c>
      <c r="H206" s="52" t="str">
        <f t="shared" si="11"/>
        <v>names of all hard-drives (mydrive) on this version of linux &amp; size. TIP: goto using these harddrive names</v>
      </c>
    </row>
    <row r="207" spans="1:8" x14ac:dyDescent="0.25">
      <c r="A207" s="55" t="str">
        <f>VLOOKUP(ROW()-1,Unix!P:Q,2,FALSE)</f>
        <v xml:space="preserve">df .                 ####!+ current hard-drive name, size &amp; available </v>
      </c>
      <c r="B207" s="52" t="str">
        <f>IF(ISERROR(VLOOKUP(SUBSTITUTE(G207,"!!!","'"),Muppix!N:N,1,FALSE))," miss [muppix]","")</f>
        <v/>
      </c>
      <c r="C207" s="52" t="str">
        <f ca="1">IF(ISERROR(VLOOKUP(substitutte(G207,"!!!","'"),SQL!D:D,1,FALSE)),F207,"")</f>
        <v>df .</v>
      </c>
      <c r="D207" s="52" t="str">
        <f>IF(F207&lt;&gt;"",IF(""=INDEX(Muppix!H:H,MATCH(G207,Muppix!N:N,0),1,1),G207,""),"")</f>
        <v>df .</v>
      </c>
      <c r="E207">
        <f t="shared" si="9"/>
        <v>22</v>
      </c>
      <c r="F207" s="20" t="str">
        <f>IFERROR(IF(LEFT(A207,3)="TIP","",IF(LEFT(A207,2)&lt;&gt;"__", VLOOKUP(G207,Muppix!N:N,1,FALSE),""))," ***********")</f>
        <v>df .</v>
      </c>
      <c r="G207" s="11" t="str">
        <f t="shared" si="10"/>
        <v>df .</v>
      </c>
      <c r="H207" s="52" t="str">
        <f t="shared" si="11"/>
        <v>current hard-drive name, size &amp; available</v>
      </c>
    </row>
    <row r="208" spans="1:8" x14ac:dyDescent="0.25">
      <c r="A208" s="55" t="str">
        <f>VLOOKUP(ROW()-1,Unix!P:Q,2,FALSE)</f>
        <v xml:space="preserve">fgrep -i !!!mytext!!!    ####!+ select lines with !!!mytext!!! anywhere on the line, ignore case. ie: cat myfile.txt | fgrep -i !!!mytext!!! </v>
      </c>
      <c r="B208" s="52" t="str">
        <f>IF(ISERROR(VLOOKUP(SUBSTITUTE(G208,"!!!","'"),Muppix!N:N,1,FALSE))," miss [muppix]","")</f>
        <v/>
      </c>
      <c r="C208" s="52" t="str">
        <f ca="1">IF(ISERROR(VLOOKUP(substitutte(G208,"!!!","'"),SQL!D:D,1,FALSE)),F208,"")</f>
        <v xml:space="preserve"> ***********</v>
      </c>
      <c r="D208" s="52" t="e">
        <f>IF(F208&lt;&gt;"",IF(""=INDEX(Muppix!H:H,MATCH(G208,Muppix!N:N,0),1,1),G208,""),"")</f>
        <v>#N/A</v>
      </c>
      <c r="E208">
        <f t="shared" si="9"/>
        <v>26</v>
      </c>
      <c r="F208" s="20" t="str">
        <f>IFERROR(IF(LEFT(A208,3)="TIP","",IF(LEFT(A208,2)&lt;&gt;"__", VLOOKUP(G208,Muppix!N:N,1,FALSE),""))," ***********")</f>
        <v xml:space="preserve"> ***********</v>
      </c>
      <c r="G208" s="11" t="str">
        <f t="shared" si="10"/>
        <v>fgrep -i !!!mytext!!!</v>
      </c>
      <c r="H208" s="52" t="str">
        <f t="shared" si="11"/>
        <v>select lines with !!!mytext!!! anywhere on the line, ignore case. ie: cat myfile.txt | fgrep -i !!!mytext!!!</v>
      </c>
    </row>
    <row r="209" spans="1:8" x14ac:dyDescent="0.25">
      <c r="A209" s="55" t="str">
        <f>VLOOKUP(ROW()-1,Unix!P:Q,2,FALSE)</f>
        <v xml:space="preserve">awk -v OFS=" " !!!$1=$1!!! ####!+ delete/replace multiple/duplicate/consecutive spaces with single space/blank, also deletes begin spaces. easy to view ie: cat myfile.txt | awk -v OFS=" " !!!$1=$1!!! SSSS SELECT RTRIM( LTRIM( REPLACE( REPLACE( mycolumn,!!!  !!! ,!!! !!! ),!!!  !!! ,!!! !!!))) FROM mytable </v>
      </c>
      <c r="B209" s="52" t="str">
        <f>IF(ISERROR(VLOOKUP(SUBSTITUTE(G209,"!!!","'"),Muppix!N:N,1,FALSE))," miss [muppix]","")</f>
        <v/>
      </c>
      <c r="C209" s="52" t="str">
        <f ca="1">IF(ISERROR(VLOOKUP(substitutte(G209,"!!!","'"),SQL!D:D,1,FALSE)),F209,"")</f>
        <v xml:space="preserve"> ***********</v>
      </c>
      <c r="D209" s="52" t="e">
        <f>IF(F209&lt;&gt;"",IF(""=INDEX(Muppix!H:H,MATCH(G209,Muppix!N:N,0),1,1),G209,""),"")</f>
        <v>#N/A</v>
      </c>
      <c r="E209">
        <f t="shared" si="9"/>
        <v>28</v>
      </c>
      <c r="F209" s="20" t="str">
        <f>IFERROR(IF(LEFT(A209,3)="TIP","",IF(LEFT(A209,2)&lt;&gt;"__", VLOOKUP(G209,Muppix!N:N,1,FALSE),""))," ***********")</f>
        <v xml:space="preserve"> ***********</v>
      </c>
      <c r="G209" s="11" t="str">
        <f t="shared" si="10"/>
        <v>awk -v OFS=" " !!!$1=$1!!!</v>
      </c>
      <c r="H209" s="52" t="str">
        <f t="shared" si="11"/>
        <v>delete/replace multiple/duplicate/consecutive spaces with single space/blank, also deletes begin spaces. easy to view ie: cat myfile.txt | awk -v OFS=" " !!!$1=$1!!! SSSS SELECT RTRIM( LTRIM( REPLACE( REPLACE( mycolumn,!!! !!! ,!!! !!! ),!!! !!! ,!!! !!!))) FROM mytable</v>
      </c>
    </row>
    <row r="210" spans="1:8" x14ac:dyDescent="0.25">
      <c r="A210" s="55" t="str">
        <f>VLOOKUP(ROW()-1,Unix!P:Q,2,FALSE)</f>
        <v xml:space="preserve">sort -u              ####!+ sort lines and then delete duplicate lines SSSS SELECT * FROM (SELECT *, ROW_NUMBER() OVER (PARTITION BY mycolumn ORDER BY mycolumn ) AS myrowno FROM mytable )X WHERE myrowno =1 </v>
      </c>
      <c r="B210" s="52" t="str">
        <f>IF(ISERROR(VLOOKUP(SUBSTITUTE(G210,"!!!","'"),Muppix!N:N,1,FALSE))," miss [muppix]","")</f>
        <v/>
      </c>
      <c r="C210" s="52" t="str">
        <f ca="1">IF(ISERROR(VLOOKUP(substitutte(G210,"!!!","'"),SQL!D:D,1,FALSE)),F210,"")</f>
        <v>sort -u</v>
      </c>
      <c r="D210" s="52" t="str">
        <f>IF(F210&lt;&gt;"",IF(""=INDEX(Muppix!H:H,MATCH(G210,Muppix!N:N,0),1,1),G210,""),"")</f>
        <v/>
      </c>
      <c r="E210">
        <f t="shared" si="9"/>
        <v>22</v>
      </c>
      <c r="F210" s="20" t="str">
        <f>IFERROR(IF(LEFT(A210,3)="TIP","",IF(LEFT(A210,2)&lt;&gt;"__", VLOOKUP(G210,Muppix!N:N,1,FALSE),""))," ***********")</f>
        <v>sort -u</v>
      </c>
      <c r="G210" s="11" t="str">
        <f t="shared" si="10"/>
        <v>sort -u</v>
      </c>
      <c r="H210" s="52" t="str">
        <f t="shared" si="11"/>
        <v>sort lines and then delete duplicate lines SSSS SELECT * FROM (SELECT *, ROW_NUMBER() OVER (PARTITION BY mycolumn ORDER BY mycolumn ) AS myrowno FROM mytable )X WHERE myrowno =1</v>
      </c>
    </row>
    <row r="211" spans="1:8" x14ac:dyDescent="0.25">
      <c r="A211" s="55" t="str">
        <f>VLOOKUP(ROW()-1,Unix!P:Q,2,FALSE)</f>
        <v xml:space="preserve">sort -k2             ####!+ sort on the second column </v>
      </c>
      <c r="B211" s="52" t="str">
        <f>IF(ISERROR(VLOOKUP(SUBSTITUTE(G211,"!!!","'"),Muppix!N:N,1,FALSE))," miss [muppix]","")</f>
        <v/>
      </c>
      <c r="C211" s="52" t="str">
        <f ca="1">IF(ISERROR(VLOOKUP(substitutte(G211,"!!!","'"),SQL!D:D,1,FALSE)),F211,"")</f>
        <v>sort -k2</v>
      </c>
      <c r="D211" s="52" t="str">
        <f>IF(F211&lt;&gt;"",IF(""=INDEX(Muppix!H:H,MATCH(G211,Muppix!N:N,0),1,1),G211,""),"")</f>
        <v>sort -k2</v>
      </c>
      <c r="E211">
        <f t="shared" si="9"/>
        <v>22</v>
      </c>
      <c r="F211" s="20" t="str">
        <f>IFERROR(IF(LEFT(A211,3)="TIP","",IF(LEFT(A211,2)&lt;&gt;"__", VLOOKUP(G211,Muppix!N:N,1,FALSE),""))," ***********")</f>
        <v>sort -k2</v>
      </c>
      <c r="G211" s="11" t="str">
        <f t="shared" si="10"/>
        <v>sort -k2</v>
      </c>
      <c r="H211" s="52" t="str">
        <f t="shared" si="11"/>
        <v>sort on the second column</v>
      </c>
    </row>
    <row r="212" spans="1:8" x14ac:dyDescent="0.25">
      <c r="A212" s="55" t="str">
        <f>VLOOKUP(ROW()-1,Unix!P:Q,2,FALSE)</f>
        <v xml:space="preserve">sort -t":" -k2       ####!+ sort text by second column, ":" is mydelimiter </v>
      </c>
      <c r="B212" s="52" t="str">
        <f>IF(ISERROR(VLOOKUP(SUBSTITUTE(G212,"!!!","'"),Muppix!N:N,1,FALSE))," miss [muppix]","")</f>
        <v/>
      </c>
      <c r="C212" s="52" t="str">
        <f ca="1">IF(ISERROR(VLOOKUP(substitutte(G212,"!!!","'"),SQL!D:D,1,FALSE)),F212,"")</f>
        <v>sort -t":" -k2</v>
      </c>
      <c r="D212" s="52" t="str">
        <f>IF(F212&lt;&gt;"",IF(""=INDEX(Muppix!H:H,MATCH(G212,Muppix!N:N,0),1,1),G212,""),"")</f>
        <v>sort -t":" -k2</v>
      </c>
      <c r="E212">
        <f t="shared" si="9"/>
        <v>22</v>
      </c>
      <c r="F212" s="20" t="str">
        <f>IFERROR(IF(LEFT(A212,3)="TIP","",IF(LEFT(A212,2)&lt;&gt;"__", VLOOKUP(G212,Muppix!N:N,1,FALSE),""))," ***********")</f>
        <v>sort -t":" -k2</v>
      </c>
      <c r="G212" s="11" t="str">
        <f t="shared" si="10"/>
        <v>sort -t":" -k2</v>
      </c>
      <c r="H212" s="52" t="str">
        <f t="shared" si="11"/>
        <v>sort text by second column, ":" is mydelimiter</v>
      </c>
    </row>
    <row r="213" spans="1:8" x14ac:dyDescent="0.25">
      <c r="A213" s="55" t="str">
        <f>VLOOKUP(ROW()-1,Unix!P:Q,2,FALSE)</f>
        <v xml:space="preserve">&gt;myfile.txt          ####!+ save results to myfile.txt in this directory (TIP: pls note there is no "|" ) ie: ls -al &gt;m yfile </v>
      </c>
      <c r="B213" s="52" t="str">
        <f>IF(ISERROR(VLOOKUP(SUBSTITUTE(G213,"!!!","'"),Muppix!N:N,1,FALSE))," miss [muppix]","")</f>
        <v/>
      </c>
      <c r="C213" s="52" t="str">
        <f ca="1">IF(ISERROR(VLOOKUP(substitutte(G213,"!!!","'"),SQL!D:D,1,FALSE)),F213,"")</f>
        <v>&gt;myfile.txt</v>
      </c>
      <c r="D213" s="52" t="str">
        <f>IF(F213&lt;&gt;"",IF(""=INDEX(Muppix!H:H,MATCH(G213,Muppix!N:N,0),1,1),G213,""),"")</f>
        <v/>
      </c>
      <c r="E213">
        <f t="shared" si="9"/>
        <v>22</v>
      </c>
      <c r="F213" s="20" t="str">
        <f>IFERROR(IF(LEFT(A213,3)="TIP","",IF(LEFT(A213,2)&lt;&gt;"__", VLOOKUP(G213,Muppix!N:N,1,FALSE),""))," ***********")</f>
        <v>&gt;myfile.txt</v>
      </c>
      <c r="G213" s="11" t="str">
        <f t="shared" si="10"/>
        <v>&gt;myfile.txt</v>
      </c>
      <c r="H213" s="52" t="str">
        <f t="shared" si="11"/>
        <v>save results to myfile.txt in this directory (TIP: pls note there is no "|" ) ie: ls -al &gt;m yfile</v>
      </c>
    </row>
    <row r="214" spans="1:8" x14ac:dyDescent="0.25">
      <c r="A214" s="55" t="str">
        <f>VLOOKUP(ROW()-1,Unix!P:Q,2,FALSE)</f>
        <v xml:space="preserve">&gt;myspreadsheet.csv   ####!+ save results to spreadsheet. (result needs column delimiters, such as !!!;!!!, but best is "|" as delimiter) </v>
      </c>
      <c r="B214" s="52" t="str">
        <f>IF(ISERROR(VLOOKUP(SUBSTITUTE(G214,"!!!","'"),Muppix!N:N,1,FALSE))," miss [muppix]","")</f>
        <v/>
      </c>
      <c r="C214" s="52" t="str">
        <f ca="1">IF(ISERROR(VLOOKUP(substitutte(G214,"!!!","'"),SQL!D:D,1,FALSE)),F214,"")</f>
        <v>&gt;myspreadsheet.csv</v>
      </c>
      <c r="D214" s="52" t="str">
        <f>IF(F214&lt;&gt;"",IF(""=INDEX(Muppix!H:H,MATCH(G214,Muppix!N:N,0),1,1),G214,""),"")</f>
        <v>&gt;myspreadsheet.csv</v>
      </c>
      <c r="E214">
        <f t="shared" si="9"/>
        <v>22</v>
      </c>
      <c r="F214" s="20" t="str">
        <f>IFERROR(IF(LEFT(A214,3)="TIP","",IF(LEFT(A214,2)&lt;&gt;"__", VLOOKUP(G214,Muppix!N:N,1,FALSE),""))," ***********")</f>
        <v>&gt;myspreadsheet.csv</v>
      </c>
      <c r="G214" s="11" t="str">
        <f t="shared" si="10"/>
        <v>&gt;myspreadsheet.csv</v>
      </c>
      <c r="H214" s="52" t="str">
        <f t="shared" si="11"/>
        <v>save results to spreadsheet. (result needs column delimiters, such as !!!;!!!, but best is "|" as delimiter)</v>
      </c>
    </row>
    <row r="215" spans="1:8" x14ac:dyDescent="0.25">
      <c r="A215" s="55" t="str">
        <f>VLOOKUP(ROW()-1,Unix!P:Q,2,FALSE)</f>
        <v xml:space="preserve">diff -w myfile mysecondfile ####!+ select differences in 2 files, but ignore differences of extra spaces or tabs (white space) TIP: "&lt;" in the output means diff in !!!myfile!!!, "&gt;" differences in !!!mysecondfile!!! </v>
      </c>
      <c r="B215" s="52" t="str">
        <f>IF(ISERROR(VLOOKUP(SUBSTITUTE(G215,"!!!","'"),Muppix!N:N,1,FALSE))," miss [muppix]","")</f>
        <v/>
      </c>
      <c r="C215" s="52" t="str">
        <f ca="1">IF(ISERROR(VLOOKUP(substitutte(G215,"!!!","'"),SQL!D:D,1,FALSE)),F215,"")</f>
        <v>diff -w myfile mysecondfile</v>
      </c>
      <c r="D215" s="52" t="str">
        <f>IF(F215&lt;&gt;"",IF(""=INDEX(Muppix!H:H,MATCH(G215,Muppix!N:N,0),1,1),G215,""),"")</f>
        <v>diff -w myfile mysecondfile</v>
      </c>
      <c r="E215">
        <f t="shared" si="9"/>
        <v>29</v>
      </c>
      <c r="F215" s="20" t="str">
        <f>IFERROR(IF(LEFT(A215,3)="TIP","",IF(LEFT(A215,2)&lt;&gt;"__", VLOOKUP(G215,Muppix!N:N,1,FALSE),""))," ***********")</f>
        <v>diff -w myfile mysecondfile</v>
      </c>
      <c r="G215" s="11" t="str">
        <f t="shared" si="10"/>
        <v>diff -w myfile mysecondfile</v>
      </c>
      <c r="H215" s="52" t="str">
        <f t="shared" si="11"/>
        <v>select differences in 2 files, but ignore differences of extra spaces or tabs (white space) TIP: "&lt;" in the output means diff in !!!myfile!!!, "&gt;" differences in !!!mysecondfile!!!</v>
      </c>
    </row>
    <row r="216" spans="1:8" x14ac:dyDescent="0.25">
      <c r="A216" s="55" t="str">
        <f>VLOOKUP(ROW()-1,Unix!P:Q,2,FALSE)</f>
        <v xml:space="preserve">______________tools to help view the output </v>
      </c>
      <c r="B216" s="52" t="str">
        <f>IF(ISERROR(VLOOKUP(SUBSTITUTE(G216,"!!!","'"),Muppix!N:N,1,FALSE))," miss [muppix]","")</f>
        <v/>
      </c>
      <c r="C216" s="52" t="str">
        <f ca="1">IF(ISERROR(VLOOKUP(substitutte(G216,"!!!","'"),SQL!D:D,1,FALSE)),F216,"")</f>
        <v/>
      </c>
      <c r="D216" s="52" t="str">
        <f>IF(F216&lt;&gt;"",IF(""=INDEX(Muppix!H:H,MATCH(G216,Muppix!N:N,0),1,1),G216,""),"")</f>
        <v/>
      </c>
      <c r="E216" t="str">
        <f t="shared" si="9"/>
        <v/>
      </c>
      <c r="F216" s="20" t="str">
        <f>IFERROR(IF(LEFT(A216,3)="TIP","",IF(LEFT(A216,2)&lt;&gt;"__", VLOOKUP(G216,Muppix!N:N,1,FALSE),""))," ***********")</f>
        <v/>
      </c>
      <c r="G216" s="11" t="str">
        <f t="shared" si="10"/>
        <v/>
      </c>
      <c r="H216" s="52" t="str">
        <f t="shared" si="11"/>
        <v/>
      </c>
    </row>
    <row r="217" spans="1:8" x14ac:dyDescent="0.25">
      <c r="A217" s="55" t="str">
        <f>VLOOKUP(ROW()-1,Unix!P:Q,2,FALSE)</f>
        <v xml:space="preserve">grep --color=auto -inHR !!!mytext!!! * ####!+ select/show in fancy colours/colors and linenumbers, !!!mytext!!! </v>
      </c>
      <c r="B217" s="52" t="str">
        <f>IF(ISERROR(VLOOKUP(SUBSTITUTE(G217,"!!!","'"),Muppix!N:N,1,FALSE))," miss [muppix]","")</f>
        <v xml:space="preserve"> miss [muppix]</v>
      </c>
      <c r="C217" s="52" t="str">
        <f ca="1">IF(ISERROR(VLOOKUP(substitutte(G217,"!!!","'"),SQL!D:D,1,FALSE)),F217,"")</f>
        <v xml:space="preserve"> ***********</v>
      </c>
      <c r="D217" s="52" t="e">
        <f>IF(F217&lt;&gt;"",IF(""=INDEX(Muppix!H:H,MATCH(G217,Muppix!N:N,0),1,1),G217,""),"")</f>
        <v>#N/A</v>
      </c>
      <c r="E217">
        <f t="shared" si="9"/>
        <v>40</v>
      </c>
      <c r="F217" s="20" t="str">
        <f>IFERROR(IF(LEFT(A217,3)="TIP","",IF(LEFT(A217,2)&lt;&gt;"__", VLOOKUP(G217,Muppix!N:N,1,FALSE),""))," ***********")</f>
        <v xml:space="preserve"> ***********</v>
      </c>
      <c r="G217" s="11" t="str">
        <f t="shared" si="10"/>
        <v>grep --color=auto -inHR !!!mytext!!! *</v>
      </c>
      <c r="H217" s="52" t="str">
        <f t="shared" si="11"/>
        <v>select/show in fancy colours/colors and linenumbers, !!!mytext!!!</v>
      </c>
    </row>
    <row r="218" spans="1:8" x14ac:dyDescent="0.25">
      <c r="A218" s="55" t="str">
        <f>VLOOKUP(ROW()-1,Unix!P:Q,2,FALSE)</f>
        <v xml:space="preserve">cut -c-2             ####!+ only select beginning and second characters. ie: cut -c-77 to quickly view text, beginning 77 characters (not wrap long lines) SSSS SELECT LEFT( mycolumn,2) FROM mytable </v>
      </c>
      <c r="B218" s="52" t="str">
        <f>IF(ISERROR(VLOOKUP(SUBSTITUTE(G218,"!!!","'"),Muppix!N:N,1,FALSE))," miss [muppix]","")</f>
        <v/>
      </c>
      <c r="C218" s="52" t="str">
        <f ca="1">IF(ISERROR(VLOOKUP(substitutte(G218,"!!!","'"),SQL!D:D,1,FALSE)),F218,"")</f>
        <v>cut -c-2</v>
      </c>
      <c r="D218" s="52" t="str">
        <f>IF(F218&lt;&gt;"",IF(""=INDEX(Muppix!H:H,MATCH(G218,Muppix!N:N,0),1,1),G218,""),"")</f>
        <v/>
      </c>
      <c r="E218">
        <f t="shared" si="9"/>
        <v>22</v>
      </c>
      <c r="F218" s="20" t="str">
        <f>IFERROR(IF(LEFT(A218,3)="TIP","",IF(LEFT(A218,2)&lt;&gt;"__", VLOOKUP(G218,Muppix!N:N,1,FALSE),""))," ***********")</f>
        <v>cut -c-2</v>
      </c>
      <c r="G218" s="11" t="str">
        <f t="shared" si="10"/>
        <v>cut -c-2</v>
      </c>
      <c r="H218" s="52" t="str">
        <f t="shared" si="11"/>
        <v>only select beginning and second characters. ie: cut -c-77 to quickly view text, beginning 77 characters (not wrap long lines) SSSS SELECT LEFT( mycolumn,2) FROM mytable</v>
      </c>
    </row>
    <row r="219" spans="1:8" x14ac:dyDescent="0.25">
      <c r="A219" s="55" t="str">
        <f>VLOOKUP(ROW()-1,Unix!P:Q,2,FALSE)</f>
        <v xml:space="preserve">______________ SQL table commands </v>
      </c>
      <c r="B219" s="52" t="str">
        <f>IF(ISERROR(VLOOKUP(SUBSTITUTE(G219,"!!!","'"),Muppix!N:N,1,FALSE))," miss [muppix]","")</f>
        <v/>
      </c>
      <c r="C219" s="52" t="str">
        <f ca="1">IF(ISERROR(VLOOKUP(substitutte(G219,"!!!","'"),SQL!D:D,1,FALSE)),F219,"")</f>
        <v/>
      </c>
      <c r="D219" s="52" t="str">
        <f>IF(F219&lt;&gt;"",IF(""=INDEX(Muppix!H:H,MATCH(G219,Muppix!N:N,0),1,1),G219,""),"")</f>
        <v/>
      </c>
      <c r="E219" t="str">
        <f t="shared" si="9"/>
        <v/>
      </c>
      <c r="F219" s="20" t="str">
        <f>IFERROR(IF(LEFT(A219,3)="TIP","",IF(LEFT(A219,2)&lt;&gt;"__", VLOOKUP(G219,Muppix!N:N,1,FALSE),""))," ***********")</f>
        <v/>
      </c>
      <c r="G219" s="11" t="str">
        <f t="shared" si="10"/>
        <v/>
      </c>
      <c r="H219" s="52" t="str">
        <f t="shared" si="11"/>
        <v/>
      </c>
    </row>
    <row r="220" spans="1:8" x14ac:dyDescent="0.25">
      <c r="A220" s="55" t="str">
        <f>VLOOKUP(ROW()-1,Unix!P:Q,2,FALSE)</f>
        <v xml:space="preserve">______________terminal keystrokes in linux window </v>
      </c>
      <c r="B220" s="52" t="str">
        <f>IF(ISERROR(VLOOKUP(SUBSTITUTE(G220,"!!!","'"),Muppix!N:N,1,FALSE))," miss [muppix]","")</f>
        <v/>
      </c>
      <c r="C220" s="52" t="str">
        <f ca="1">IF(ISERROR(VLOOKUP(substitutte(G220,"!!!","'"),SQL!D:D,1,FALSE)),F220,"")</f>
        <v/>
      </c>
      <c r="D220" s="52" t="str">
        <f>IF(F220&lt;&gt;"",IF(""=INDEX(Muppix!H:H,MATCH(G220,Muppix!N:N,0),1,1),G220,""),"")</f>
        <v/>
      </c>
      <c r="E220" t="str">
        <f t="shared" si="9"/>
        <v/>
      </c>
      <c r="F220" s="20" t="str">
        <f>IFERROR(IF(LEFT(A220,3)="TIP","",IF(LEFT(A220,2)&lt;&gt;"__", VLOOKUP(G220,Muppix!N:N,1,FALSE),""))," ***********")</f>
        <v/>
      </c>
      <c r="G220" s="11" t="str">
        <f t="shared" si="10"/>
        <v/>
      </c>
      <c r="H220" s="52" t="str">
        <f t="shared" si="11"/>
        <v/>
      </c>
    </row>
    <row r="221" spans="1:8" x14ac:dyDescent="0.25">
      <c r="A221" s="55" t="e">
        <f>VLOOKUP(ROW()-1,Unix!P:Q,2,FALSE)</f>
        <v>#N/A</v>
      </c>
      <c r="B221" s="52" t="str">
        <f>IF(ISERROR(VLOOKUP(SUBSTITUTE(G221,"!!!","'"),Muppix!N:N,1,FALSE))," miss [muppix]","")</f>
        <v xml:space="preserve"> miss [muppix]</v>
      </c>
      <c r="C221" s="52" t="str">
        <f ca="1">IF(ISERROR(VLOOKUP(substitutte(G221,"!!!","'"),SQL!D:D,1,FALSE)),F221,"")</f>
        <v xml:space="preserve"> ***********</v>
      </c>
      <c r="D221" s="52" t="e">
        <f>IF(F221&lt;&gt;"",IF(""=INDEX(Muppix!H:H,MATCH(G221,Muppix!N:N,0),1,1),G221,""),"")</f>
        <v>#N/A</v>
      </c>
      <c r="E221" t="e">
        <f t="shared" si="9"/>
        <v>#N/A</v>
      </c>
      <c r="F221" s="20" t="str">
        <f>IFERROR(IF(LEFT(A221,3)="TIP","",IF(LEFT(A221,2)&lt;&gt;"__", VLOOKUP(G221,Muppix!N:N,1,FALSE),""))," ***********")</f>
        <v xml:space="preserve"> ***********</v>
      </c>
      <c r="G221" s="11" t="e">
        <f t="shared" si="10"/>
        <v>#N/A</v>
      </c>
      <c r="H221" s="52" t="e">
        <f t="shared" si="11"/>
        <v>#N/A</v>
      </c>
    </row>
    <row r="222" spans="1:8" x14ac:dyDescent="0.25">
      <c r="A222" s="55" t="e">
        <f>VLOOKUP(ROW()-1,Unix!P:Q,2,FALSE)</f>
        <v>#N/A</v>
      </c>
      <c r="B222" s="52" t="str">
        <f>IF(ISERROR(VLOOKUP(SUBSTITUTE(G222,"!!!","'"),Muppix!N:N,1,FALSE))," miss [muppix]","")</f>
        <v xml:space="preserve"> miss [muppix]</v>
      </c>
      <c r="C222" s="52" t="str">
        <f ca="1">IF(ISERROR(VLOOKUP(substitutte(G222,"!!!","'"),SQL!D:D,1,FALSE)),F222,"")</f>
        <v xml:space="preserve"> ***********</v>
      </c>
      <c r="D222" s="52" t="e">
        <f>IF(F222&lt;&gt;"",IF(""=INDEX(Muppix!H:H,MATCH(G222,Muppix!N:N,0),1,1),G222,""),"")</f>
        <v>#N/A</v>
      </c>
      <c r="E222" t="e">
        <f t="shared" si="9"/>
        <v>#N/A</v>
      </c>
      <c r="F222" s="20" t="str">
        <f>IFERROR(IF(LEFT(A222,3)="TIP","",IF(LEFT(A222,2)&lt;&gt;"__", VLOOKUP(G222,Muppix!N:N,1,FALSE),""))," ***********")</f>
        <v xml:space="preserve"> ***********</v>
      </c>
      <c r="G222" s="11" t="e">
        <f t="shared" si="10"/>
        <v>#N/A</v>
      </c>
      <c r="H222" s="52" t="e">
        <f t="shared" si="11"/>
        <v>#N/A</v>
      </c>
    </row>
    <row r="223" spans="1:8" x14ac:dyDescent="0.25">
      <c r="A223" s="55" t="e">
        <f>VLOOKUP(ROW()-1,Unix!P:Q,2,FALSE)</f>
        <v>#N/A</v>
      </c>
      <c r="B223" s="52" t="str">
        <f>IF(ISERROR(VLOOKUP(SUBSTITUTE(G223,"!!!","'"),Muppix!N:N,1,FALSE))," miss [muppix]","")</f>
        <v xml:space="preserve"> miss [muppix]</v>
      </c>
      <c r="C223" s="52" t="str">
        <f ca="1">IF(ISERROR(VLOOKUP(substitutte(G223,"!!!","'"),SQL!D:D,1,FALSE)),F223,"")</f>
        <v xml:space="preserve"> ***********</v>
      </c>
      <c r="D223" s="52" t="e">
        <f>IF(F223&lt;&gt;"",IF(""=INDEX(Muppix!H:H,MATCH(G223,Muppix!N:N,0),1,1),G223,""),"")</f>
        <v>#N/A</v>
      </c>
      <c r="E223" t="e">
        <f t="shared" si="9"/>
        <v>#N/A</v>
      </c>
      <c r="F223" s="20" t="str">
        <f>IFERROR(IF(LEFT(A223,3)="TIP","",IF(LEFT(A223,2)&lt;&gt;"__", VLOOKUP(G223,Muppix!N:N,1,FALSE),""))," ***********")</f>
        <v xml:space="preserve"> ***********</v>
      </c>
      <c r="G223" s="11" t="e">
        <f t="shared" si="10"/>
        <v>#N/A</v>
      </c>
      <c r="H223" s="52" t="e">
        <f t="shared" si="11"/>
        <v>#N/A</v>
      </c>
    </row>
    <row r="224" spans="1:8" x14ac:dyDescent="0.25">
      <c r="A224" s="55" t="e">
        <f>VLOOKUP(ROW()-1,Unix!P:Q,2,FALSE)</f>
        <v>#N/A</v>
      </c>
      <c r="B224" s="52" t="str">
        <f>IF(ISERROR(VLOOKUP(SUBSTITUTE(G224,"!!!","'"),Muppix!N:N,1,FALSE))," miss [muppix]","")</f>
        <v xml:space="preserve"> miss [muppix]</v>
      </c>
      <c r="C224" s="52" t="str">
        <f ca="1">IF(ISERROR(VLOOKUP(substitutte(G224,"!!!","'"),SQL!D:D,1,FALSE)),F224,"")</f>
        <v xml:space="preserve"> ***********</v>
      </c>
      <c r="D224" s="52" t="e">
        <f>IF(F224&lt;&gt;"",IF(""=INDEX(Muppix!H:H,MATCH(G224,Muppix!N:N,0),1,1),G224,""),"")</f>
        <v>#N/A</v>
      </c>
      <c r="E224" t="e">
        <f t="shared" si="9"/>
        <v>#N/A</v>
      </c>
      <c r="F224" s="20" t="str">
        <f>IFERROR(IF(LEFT(A224,3)="TIP","",IF(LEFT(A224,2)&lt;&gt;"__", VLOOKUP(G224,Muppix!N:N,1,FALSE),""))," ***********")</f>
        <v xml:space="preserve"> ***********</v>
      </c>
      <c r="G224" s="11" t="e">
        <f t="shared" si="10"/>
        <v>#N/A</v>
      </c>
      <c r="H224" s="52" t="e">
        <f t="shared" si="11"/>
        <v>#N/A</v>
      </c>
    </row>
    <row r="225" spans="1:8" x14ac:dyDescent="0.25">
      <c r="A225" s="55" t="e">
        <f>VLOOKUP(ROW()-1,Unix!P:Q,2,FALSE)</f>
        <v>#N/A</v>
      </c>
      <c r="B225" s="52" t="str">
        <f>IF(ISERROR(VLOOKUP(SUBSTITUTE(G225,"!!!","'"),Muppix!N:N,1,FALSE))," miss [muppix]","")</f>
        <v xml:space="preserve"> miss [muppix]</v>
      </c>
      <c r="C225" s="52" t="str">
        <f ca="1">IF(ISERROR(VLOOKUP(substitutte(G225,"!!!","'"),SQL!D:D,1,FALSE)),F225,"")</f>
        <v xml:space="preserve"> ***********</v>
      </c>
      <c r="D225" s="52" t="e">
        <f>IF(F225&lt;&gt;"",IF(""=INDEX(Muppix!H:H,MATCH(G225,Muppix!N:N,0),1,1),G225,""),"")</f>
        <v>#N/A</v>
      </c>
      <c r="E225" t="e">
        <f t="shared" si="9"/>
        <v>#N/A</v>
      </c>
      <c r="F225" s="20" t="str">
        <f>IFERROR(IF(LEFT(A225,3)="TIP","",IF(LEFT(A225,2)&lt;&gt;"__", VLOOKUP(G225,Muppix!N:N,1,FALSE),""))," ***********")</f>
        <v xml:space="preserve"> ***********</v>
      </c>
      <c r="G225" s="11" t="e">
        <f t="shared" si="10"/>
        <v>#N/A</v>
      </c>
      <c r="H225" s="52" t="e">
        <f t="shared" si="11"/>
        <v>#N/A</v>
      </c>
    </row>
    <row r="226" spans="1:8" x14ac:dyDescent="0.25">
      <c r="A226" s="55" t="e">
        <f>VLOOKUP(ROW()-1,Unix!P:Q,2,FALSE)</f>
        <v>#N/A</v>
      </c>
      <c r="B226" s="52" t="str">
        <f>IF(ISERROR(VLOOKUP(SUBSTITUTE(G226,"!!!","'"),Muppix!N:N,1,FALSE))," miss [muppix]","")</f>
        <v xml:space="preserve"> miss [muppix]</v>
      </c>
      <c r="C226" s="52" t="str">
        <f ca="1">IF(ISERROR(VLOOKUP(substitutte(G226,"!!!","'"),SQL!D:D,1,FALSE)),F226,"")</f>
        <v xml:space="preserve"> ***********</v>
      </c>
      <c r="D226" s="52" t="e">
        <f>IF(F226&lt;&gt;"",IF(""=INDEX(Muppix!H:H,MATCH(G226,Muppix!N:N,0),1,1),G226,""),"")</f>
        <v>#N/A</v>
      </c>
      <c r="E226" t="e">
        <f t="shared" si="9"/>
        <v>#N/A</v>
      </c>
      <c r="F226" s="20" t="str">
        <f>IFERROR(IF(LEFT(A226,3)="TIP","",IF(LEFT(A226,2)&lt;&gt;"__", VLOOKUP(G226,Muppix!N:N,1,FALSE),""))," ***********")</f>
        <v xml:space="preserve"> ***********</v>
      </c>
      <c r="G226" s="11" t="e">
        <f t="shared" si="10"/>
        <v>#N/A</v>
      </c>
      <c r="H226" s="52" t="e">
        <f t="shared" si="11"/>
        <v>#N/A</v>
      </c>
    </row>
    <row r="227" spans="1:8" x14ac:dyDescent="0.25">
      <c r="A227" s="55" t="e">
        <f>VLOOKUP(ROW()-1,Unix!P:Q,2,FALSE)</f>
        <v>#N/A</v>
      </c>
      <c r="B227" s="52" t="str">
        <f>IF(ISERROR(VLOOKUP(SUBSTITUTE(G227,"!!!","'"),Muppix!N:N,1,FALSE))," miss [muppix]","")</f>
        <v xml:space="preserve"> miss [muppix]</v>
      </c>
      <c r="C227" s="52" t="str">
        <f ca="1">IF(ISERROR(VLOOKUP(substitutte(G227,"!!!","'"),SQL!D:D,1,FALSE)),F227,"")</f>
        <v xml:space="preserve"> ***********</v>
      </c>
      <c r="D227" s="52" t="e">
        <f>IF(F227&lt;&gt;"",IF(""=INDEX(Muppix!H:H,MATCH(G227,Muppix!N:N,0),1,1),G227,""),"")</f>
        <v>#N/A</v>
      </c>
      <c r="E227" t="e">
        <f t="shared" si="9"/>
        <v>#N/A</v>
      </c>
      <c r="F227" s="20" t="str">
        <f>IFERROR(IF(LEFT(A227,3)="TIP","",IF(LEFT(A227,2)&lt;&gt;"__", VLOOKUP(G227,Muppix!N:N,1,FALSE),""))," ***********")</f>
        <v xml:space="preserve"> ***********</v>
      </c>
      <c r="G227" s="11" t="e">
        <f t="shared" si="10"/>
        <v>#N/A</v>
      </c>
      <c r="H227" s="52" t="e">
        <f t="shared" si="11"/>
        <v>#N/A</v>
      </c>
    </row>
    <row r="228" spans="1:8" x14ac:dyDescent="0.25">
      <c r="A228" s="55" t="e">
        <f>VLOOKUP(ROW()-1,Unix!P:Q,2,FALSE)</f>
        <v>#N/A</v>
      </c>
      <c r="B228" s="52" t="str">
        <f>IF(ISERROR(VLOOKUP(SUBSTITUTE(G228,"!!!","'"),Muppix!N:N,1,FALSE))," miss [muppix]","")</f>
        <v xml:space="preserve"> miss [muppix]</v>
      </c>
      <c r="C228" s="52" t="str">
        <f ca="1">IF(ISERROR(VLOOKUP(substitutte(G228,"!!!","'"),SQL!D:D,1,FALSE)),F228,"")</f>
        <v xml:space="preserve"> ***********</v>
      </c>
      <c r="D228" s="52" t="e">
        <f>IF(F228&lt;&gt;"",IF(""=INDEX(Muppix!H:H,MATCH(G228,Muppix!N:N,0),1,1),G228,""),"")</f>
        <v>#N/A</v>
      </c>
      <c r="E228" t="e">
        <f t="shared" si="9"/>
        <v>#N/A</v>
      </c>
      <c r="F228" s="20" t="str">
        <f>IFERROR(IF(LEFT(A228,3)="TIP","",IF(LEFT(A228,2)&lt;&gt;"__", VLOOKUP(G228,Muppix!N:N,1,FALSE),""))," ***********")</f>
        <v xml:space="preserve"> ***********</v>
      </c>
      <c r="G228" s="11" t="e">
        <f t="shared" si="10"/>
        <v>#N/A</v>
      </c>
      <c r="H228" s="52" t="e">
        <f t="shared" si="11"/>
        <v>#N/A</v>
      </c>
    </row>
    <row r="229" spans="1:8" x14ac:dyDescent="0.25">
      <c r="A229" s="55" t="e">
        <f>VLOOKUP(ROW()-1,Unix!P:Q,2,FALSE)</f>
        <v>#N/A</v>
      </c>
      <c r="B229" s="52" t="str">
        <f>IF(ISERROR(VLOOKUP(SUBSTITUTE(G229,"!!!","'"),Muppix!N:N,1,FALSE))," miss [muppix]","")</f>
        <v xml:space="preserve"> miss [muppix]</v>
      </c>
      <c r="C229" s="52" t="str">
        <f ca="1">IF(ISERROR(VLOOKUP(substitutte(G229,"!!!","'"),SQL!D:D,1,FALSE)),F229,"")</f>
        <v xml:space="preserve"> ***********</v>
      </c>
      <c r="D229" s="52" t="e">
        <f>IF(F229&lt;&gt;"",IF(""=INDEX(Muppix!H:H,MATCH(G229,Muppix!N:N,0),1,1),G229,""),"")</f>
        <v>#N/A</v>
      </c>
      <c r="E229" t="e">
        <f t="shared" si="9"/>
        <v>#N/A</v>
      </c>
      <c r="F229" s="20" t="str">
        <f>IFERROR(IF(LEFT(A229,3)="TIP","",IF(LEFT(A229,2)&lt;&gt;"__", VLOOKUP(G229,Muppix!N:N,1,FALSE),""))," ***********")</f>
        <v xml:space="preserve"> ***********</v>
      </c>
      <c r="G229" s="11" t="e">
        <f t="shared" si="10"/>
        <v>#N/A</v>
      </c>
      <c r="H229" s="52" t="e">
        <f t="shared" si="11"/>
        <v>#N/A</v>
      </c>
    </row>
    <row r="230" spans="1:8" x14ac:dyDescent="0.25">
      <c r="A230" s="55" t="e">
        <f>VLOOKUP(ROW()-1,Unix!P:Q,2,FALSE)</f>
        <v>#N/A</v>
      </c>
      <c r="B230" s="52" t="str">
        <f>IF(ISERROR(VLOOKUP(SUBSTITUTE(G230,"!!!","'"),Muppix!N:N,1,FALSE))," miss [muppix]","")</f>
        <v xml:space="preserve"> miss [muppix]</v>
      </c>
      <c r="C230" s="52" t="str">
        <f ca="1">IF(ISERROR(VLOOKUP(substitutte(G230,"!!!","'"),SQL!D:D,1,FALSE)),F230,"")</f>
        <v xml:space="preserve"> ***********</v>
      </c>
      <c r="D230" s="52" t="e">
        <f>IF(F230&lt;&gt;"",IF(""=INDEX(Muppix!H:H,MATCH(G230,Muppix!N:N,0),1,1),G230,""),"")</f>
        <v>#N/A</v>
      </c>
      <c r="E230" t="e">
        <f t="shared" si="9"/>
        <v>#N/A</v>
      </c>
      <c r="F230" s="20" t="str">
        <f>IFERROR(IF(LEFT(A230,3)="TIP","",IF(LEFT(A230,2)&lt;&gt;"__", VLOOKUP(G230,Muppix!N:N,1,FALSE),""))," ***********")</f>
        <v xml:space="preserve"> ***********</v>
      </c>
      <c r="G230" s="11" t="e">
        <f t="shared" si="10"/>
        <v>#N/A</v>
      </c>
      <c r="H230" s="52" t="e">
        <f t="shared" si="11"/>
        <v>#N/A</v>
      </c>
    </row>
    <row r="231" spans="1:8" x14ac:dyDescent="0.25">
      <c r="A231" s="55" t="e">
        <f>VLOOKUP(ROW()-1,Unix!P:Q,2,FALSE)</f>
        <v>#N/A</v>
      </c>
      <c r="B231" s="52" t="str">
        <f>IF(ISERROR(VLOOKUP(SUBSTITUTE(G231,"!!!","'"),Muppix!N:N,1,FALSE))," miss [muppix]","")</f>
        <v xml:space="preserve"> miss [muppix]</v>
      </c>
      <c r="C231" s="52" t="str">
        <f ca="1">IF(ISERROR(VLOOKUP(substitutte(G231,"!!!","'"),SQL!D:D,1,FALSE)),F231,"")</f>
        <v xml:space="preserve"> ***********</v>
      </c>
      <c r="D231" s="52" t="e">
        <f>IF(F231&lt;&gt;"",IF(""=INDEX(Muppix!H:H,MATCH(G231,Muppix!N:N,0),1,1),G231,""),"")</f>
        <v>#N/A</v>
      </c>
      <c r="E231" t="e">
        <f t="shared" si="9"/>
        <v>#N/A</v>
      </c>
      <c r="F231" s="20" t="str">
        <f>IFERROR(IF(LEFT(A231,3)="TIP","",IF(LEFT(A231,2)&lt;&gt;"__", VLOOKUP(G231,Muppix!N:N,1,FALSE),""))," ***********")</f>
        <v xml:space="preserve"> ***********</v>
      </c>
      <c r="G231" s="11" t="e">
        <f t="shared" si="10"/>
        <v>#N/A</v>
      </c>
      <c r="H231" s="52" t="e">
        <f t="shared" si="11"/>
        <v>#N/A</v>
      </c>
    </row>
    <row r="232" spans="1:8" x14ac:dyDescent="0.25">
      <c r="A232" s="55" t="e">
        <f>VLOOKUP(ROW()-1,Unix!P:Q,2,FALSE)</f>
        <v>#N/A</v>
      </c>
      <c r="B232" s="52" t="str">
        <f>IF(ISERROR(VLOOKUP(SUBSTITUTE(G232,"!!!","'"),Muppix!N:N,1,FALSE))," miss [muppix]","")</f>
        <v xml:space="preserve"> miss [muppix]</v>
      </c>
      <c r="C232" s="52" t="str">
        <f ca="1">IF(ISERROR(VLOOKUP(substitutte(G232,"!!!","'"),SQL!D:D,1,FALSE)),F232,"")</f>
        <v xml:space="preserve"> ***********</v>
      </c>
      <c r="D232" s="52" t="e">
        <f>IF(F232&lt;&gt;"",IF(""=INDEX(Muppix!H:H,MATCH(G232,Muppix!N:N,0),1,1),G232,""),"")</f>
        <v>#N/A</v>
      </c>
      <c r="E232" t="e">
        <f t="shared" si="9"/>
        <v>#N/A</v>
      </c>
      <c r="F232" s="20" t="str">
        <f>IFERROR(IF(LEFT(A232,3)="TIP","",IF(LEFT(A232,2)&lt;&gt;"__", VLOOKUP(G232,Muppix!N:N,1,FALSE),""))," ***********")</f>
        <v xml:space="preserve"> ***********</v>
      </c>
      <c r="G232" s="11" t="e">
        <f t="shared" si="10"/>
        <v>#N/A</v>
      </c>
      <c r="H232" s="52" t="e">
        <f t="shared" si="11"/>
        <v>#N/A</v>
      </c>
    </row>
    <row r="233" spans="1:8" x14ac:dyDescent="0.25">
      <c r="A233" s="55" t="e">
        <f>VLOOKUP(ROW()-1,Unix!P:Q,2,FALSE)</f>
        <v>#N/A</v>
      </c>
      <c r="B233" s="52" t="str">
        <f>IF(ISERROR(VLOOKUP(SUBSTITUTE(G233,"!!!","'"),Muppix!N:N,1,FALSE))," miss [muppix]","")</f>
        <v xml:space="preserve"> miss [muppix]</v>
      </c>
      <c r="C233" s="52" t="str">
        <f ca="1">IF(ISERROR(VLOOKUP(substitutte(G233,"!!!","'"),SQL!D:D,1,FALSE)),F233,"")</f>
        <v xml:space="preserve"> ***********</v>
      </c>
      <c r="D233" s="52" t="e">
        <f>IF(F233&lt;&gt;"",IF(""=INDEX(Muppix!H:H,MATCH(G233,Muppix!N:N,0),1,1),G233,""),"")</f>
        <v>#N/A</v>
      </c>
      <c r="E233" t="e">
        <f t="shared" si="9"/>
        <v>#N/A</v>
      </c>
      <c r="F233" s="20" t="str">
        <f>IFERROR(IF(LEFT(A233,3)="TIP","",IF(LEFT(A233,2)&lt;&gt;"__", VLOOKUP(G233,Muppix!N:N,1,FALSE),""))," ***********")</f>
        <v xml:space="preserve"> ***********</v>
      </c>
      <c r="G233" s="11" t="e">
        <f t="shared" si="10"/>
        <v>#N/A</v>
      </c>
      <c r="H233" s="52" t="e">
        <f t="shared" si="11"/>
        <v>#N/A</v>
      </c>
    </row>
    <row r="234" spans="1:8" x14ac:dyDescent="0.25">
      <c r="A234" s="55" t="e">
        <f>VLOOKUP(ROW()-1,Unix!P:Q,2,FALSE)</f>
        <v>#N/A</v>
      </c>
      <c r="B234" s="52" t="str">
        <f>IF(ISERROR(VLOOKUP(SUBSTITUTE(G234,"!!!","'"),Muppix!N:N,1,FALSE))," miss [muppix]","")</f>
        <v xml:space="preserve"> miss [muppix]</v>
      </c>
      <c r="C234" s="52" t="str">
        <f ca="1">IF(ISERROR(VLOOKUP(substitutte(G234,"!!!","'"),SQL!D:D,1,FALSE)),F234,"")</f>
        <v xml:space="preserve"> ***********</v>
      </c>
      <c r="D234" s="52" t="e">
        <f>IF(F234&lt;&gt;"",IF(""=INDEX(Muppix!H:H,MATCH(G234,Muppix!N:N,0),1,1),G234,""),"")</f>
        <v>#N/A</v>
      </c>
      <c r="E234" t="e">
        <f t="shared" si="9"/>
        <v>#N/A</v>
      </c>
      <c r="F234" s="20" t="str">
        <f>IFERROR(IF(LEFT(A234,3)="TIP","",IF(LEFT(A234,2)&lt;&gt;"__", VLOOKUP(G234,Muppix!N:N,1,FALSE),""))," ***********")</f>
        <v xml:space="preserve"> ***********</v>
      </c>
      <c r="G234" s="11" t="e">
        <f t="shared" si="10"/>
        <v>#N/A</v>
      </c>
      <c r="H234" s="52" t="e">
        <f t="shared" si="11"/>
        <v>#N/A</v>
      </c>
    </row>
    <row r="235" spans="1:8" x14ac:dyDescent="0.25">
      <c r="A235" s="55" t="e">
        <f>VLOOKUP(ROW()-1,Unix!P:Q,2,FALSE)</f>
        <v>#N/A</v>
      </c>
      <c r="B235" s="52" t="str">
        <f>IF(ISERROR(VLOOKUP(SUBSTITUTE(G235,"!!!","'"),Muppix!N:N,1,FALSE))," miss [muppix]","")</f>
        <v xml:space="preserve"> miss [muppix]</v>
      </c>
      <c r="C235" s="52" t="str">
        <f ca="1">IF(ISERROR(VLOOKUP(substitutte(G235,"!!!","'"),SQL!D:D,1,FALSE)),F235,"")</f>
        <v xml:space="preserve"> ***********</v>
      </c>
      <c r="D235" s="52" t="e">
        <f>IF(F235&lt;&gt;"",IF(""=INDEX(Muppix!H:H,MATCH(G235,Muppix!N:N,0),1,1),G235,""),"")</f>
        <v>#N/A</v>
      </c>
      <c r="E235" t="e">
        <f t="shared" si="9"/>
        <v>#N/A</v>
      </c>
      <c r="F235" s="20" t="str">
        <f>IFERROR(IF(LEFT(A235,3)="TIP","",IF(LEFT(A235,2)&lt;&gt;"__", VLOOKUP(G235,Muppix!N:N,1,FALSE),""))," ***********")</f>
        <v xml:space="preserve"> ***********</v>
      </c>
      <c r="G235" s="11" t="e">
        <f t="shared" si="10"/>
        <v>#N/A</v>
      </c>
      <c r="H235" s="52" t="e">
        <f t="shared" si="11"/>
        <v>#N/A</v>
      </c>
    </row>
    <row r="236" spans="1:8" x14ac:dyDescent="0.25">
      <c r="A236" s="55" t="e">
        <f>VLOOKUP(ROW()-1,Unix!P:Q,2,FALSE)</f>
        <v>#N/A</v>
      </c>
      <c r="B236" s="52" t="str">
        <f>IF(ISERROR(VLOOKUP(SUBSTITUTE(G236,"!!!","'"),Muppix!N:N,1,FALSE))," miss [muppix]","")</f>
        <v xml:space="preserve"> miss [muppix]</v>
      </c>
      <c r="C236" s="52" t="str">
        <f ca="1">IF(ISERROR(VLOOKUP(substitutte(G236,"!!!","'"),SQL!D:D,1,FALSE)),F236,"")</f>
        <v xml:space="preserve"> ***********</v>
      </c>
      <c r="D236" s="52" t="e">
        <f>IF(F236&lt;&gt;"",IF(""=INDEX(Muppix!H:H,MATCH(G236,Muppix!N:N,0),1,1),G236,""),"")</f>
        <v>#N/A</v>
      </c>
      <c r="E236" t="e">
        <f t="shared" si="9"/>
        <v>#N/A</v>
      </c>
      <c r="F236" s="20" t="str">
        <f>IFERROR(IF(LEFT(A236,3)="TIP","",IF(LEFT(A236,2)&lt;&gt;"__", VLOOKUP(G236,Muppix!N:N,1,FALSE),""))," ***********")</f>
        <v xml:space="preserve"> ***********</v>
      </c>
      <c r="G236" s="11" t="e">
        <f t="shared" si="10"/>
        <v>#N/A</v>
      </c>
      <c r="H236" s="52" t="e">
        <f t="shared" si="11"/>
        <v>#N/A</v>
      </c>
    </row>
    <row r="237" spans="1:8" x14ac:dyDescent="0.25">
      <c r="A237" s="55" t="e">
        <f>VLOOKUP(ROW()-1,Unix!P:Q,2,FALSE)</f>
        <v>#N/A</v>
      </c>
      <c r="B237" s="52" t="str">
        <f>IF(ISERROR(VLOOKUP(SUBSTITUTE(G237,"!!!","'"),Muppix!N:N,1,FALSE))," miss [muppix]","")</f>
        <v xml:space="preserve"> miss [muppix]</v>
      </c>
      <c r="C237" s="52" t="str">
        <f ca="1">IF(ISERROR(VLOOKUP(substitutte(G237,"!!!","'"),SQL!D:D,1,FALSE)),F237,"")</f>
        <v xml:space="preserve"> ***********</v>
      </c>
      <c r="D237" s="52" t="e">
        <f>IF(F237&lt;&gt;"",IF(""=INDEX(Muppix!H:H,MATCH(G237,Muppix!N:N,0),1,1),G237,""),"")</f>
        <v>#N/A</v>
      </c>
      <c r="E237" t="e">
        <f t="shared" si="9"/>
        <v>#N/A</v>
      </c>
      <c r="F237" s="20" t="str">
        <f>IFERROR(IF(LEFT(A237,3)="TIP","",IF(LEFT(A237,2)&lt;&gt;"__", VLOOKUP(G237,Muppix!N:N,1,FALSE),""))," ***********")</f>
        <v xml:space="preserve"> ***********</v>
      </c>
      <c r="G237" s="11" t="e">
        <f t="shared" si="10"/>
        <v>#N/A</v>
      </c>
      <c r="H237" s="52" t="e">
        <f t="shared" si="11"/>
        <v>#N/A</v>
      </c>
    </row>
    <row r="238" spans="1:8" x14ac:dyDescent="0.25">
      <c r="A238" s="55" t="e">
        <f>VLOOKUP(ROW()-1,Unix!P:Q,2,FALSE)</f>
        <v>#N/A</v>
      </c>
      <c r="B238" s="52" t="str">
        <f>IF(ISERROR(VLOOKUP(SUBSTITUTE(G238,"!!!","'"),Muppix!N:N,1,FALSE))," miss [muppix]","")</f>
        <v xml:space="preserve"> miss [muppix]</v>
      </c>
      <c r="C238" s="52" t="str">
        <f ca="1">IF(ISERROR(VLOOKUP(substitutte(G238,"!!!","'"),SQL!D:D,1,FALSE)),F238,"")</f>
        <v xml:space="preserve"> ***********</v>
      </c>
      <c r="D238" s="52" t="e">
        <f>IF(F238&lt;&gt;"",IF(""=INDEX(Muppix!H:H,MATCH(G238,Muppix!N:N,0),1,1),G238,""),"")</f>
        <v>#N/A</v>
      </c>
      <c r="E238" t="e">
        <f t="shared" si="9"/>
        <v>#N/A</v>
      </c>
      <c r="F238" s="20" t="str">
        <f>IFERROR(IF(LEFT(A238,3)="TIP","",IF(LEFT(A238,2)&lt;&gt;"__", VLOOKUP(G238,Muppix!N:N,1,FALSE),""))," ***********")</f>
        <v xml:space="preserve"> ***********</v>
      </c>
      <c r="G238" s="11" t="e">
        <f t="shared" si="10"/>
        <v>#N/A</v>
      </c>
      <c r="H238" s="52" t="e">
        <f t="shared" si="11"/>
        <v>#N/A</v>
      </c>
    </row>
    <row r="239" spans="1:8" x14ac:dyDescent="0.25">
      <c r="A239" s="55" t="e">
        <f>VLOOKUP(ROW()-1,Unix!P:Q,2,FALSE)</f>
        <v>#N/A</v>
      </c>
      <c r="B239" s="52" t="str">
        <f>IF(ISERROR(VLOOKUP(SUBSTITUTE(G239,"!!!","'"),Muppix!N:N,1,FALSE))," miss [muppix]","")</f>
        <v xml:space="preserve"> miss [muppix]</v>
      </c>
      <c r="C239" s="52" t="str">
        <f ca="1">IF(ISERROR(VLOOKUP(substitutte(G239,"!!!","'"),SQL!D:D,1,FALSE)),F239,"")</f>
        <v xml:space="preserve"> ***********</v>
      </c>
      <c r="D239" s="52" t="e">
        <f>IF(F239&lt;&gt;"",IF(""=INDEX(Muppix!H:H,MATCH(G239,Muppix!N:N,0),1,1),G239,""),"")</f>
        <v>#N/A</v>
      </c>
      <c r="E239" t="e">
        <f t="shared" si="9"/>
        <v>#N/A</v>
      </c>
      <c r="F239" s="20" t="str">
        <f>IFERROR(IF(LEFT(A239,3)="TIP","",IF(LEFT(A239,2)&lt;&gt;"__", VLOOKUP(G239,Muppix!N:N,1,FALSE),""))," ***********")</f>
        <v xml:space="preserve"> ***********</v>
      </c>
      <c r="G239" s="11" t="e">
        <f t="shared" si="10"/>
        <v>#N/A</v>
      </c>
      <c r="H239" s="52" t="e">
        <f t="shared" si="11"/>
        <v>#N/A</v>
      </c>
    </row>
    <row r="240" spans="1:8" x14ac:dyDescent="0.25">
      <c r="A240" s="55" t="e">
        <f>VLOOKUP(ROW()-1,Unix!P:Q,2,FALSE)</f>
        <v>#N/A</v>
      </c>
      <c r="B240" s="52" t="str">
        <f>IF(ISERROR(VLOOKUP(SUBSTITUTE(G240,"!!!","'"),Muppix!N:N,1,FALSE))," miss [muppix]","")</f>
        <v xml:space="preserve"> miss [muppix]</v>
      </c>
      <c r="C240" s="52" t="str">
        <f ca="1">IF(ISERROR(VLOOKUP(substitutte(G240,"!!!","'"),SQL!D:D,1,FALSE)),F240,"")</f>
        <v xml:space="preserve"> ***********</v>
      </c>
      <c r="D240" s="52" t="e">
        <f>IF(F240&lt;&gt;"",IF(""=INDEX(Muppix!H:H,MATCH(G240,Muppix!N:N,0),1,1),G240,""),"")</f>
        <v>#N/A</v>
      </c>
      <c r="E240" t="e">
        <f t="shared" si="9"/>
        <v>#N/A</v>
      </c>
      <c r="F240" s="20" t="str">
        <f>IFERROR(IF(LEFT(A240,3)="TIP","",IF(LEFT(A240,2)&lt;&gt;"__", VLOOKUP(G240,Muppix!N:N,1,FALSE),""))," ***********")</f>
        <v xml:space="preserve"> ***********</v>
      </c>
      <c r="G240" s="11" t="e">
        <f t="shared" si="10"/>
        <v>#N/A</v>
      </c>
      <c r="H240" s="52" t="e">
        <f t="shared" si="11"/>
        <v>#N/A</v>
      </c>
    </row>
    <row r="241" spans="1:8" x14ac:dyDescent="0.25">
      <c r="A241" s="55" t="e">
        <f>VLOOKUP(ROW()-1,Unix!P:Q,2,FALSE)</f>
        <v>#N/A</v>
      </c>
      <c r="B241" s="52" t="str">
        <f>IF(ISERROR(VLOOKUP(SUBSTITUTE(G241,"!!!","'"),Muppix!N:N,1,FALSE))," miss [muppix]","")</f>
        <v xml:space="preserve"> miss [muppix]</v>
      </c>
      <c r="C241" s="52" t="str">
        <f ca="1">IF(ISERROR(VLOOKUP(substitutte(G241,"!!!","'"),SQL!D:D,1,FALSE)),F241,"")</f>
        <v xml:space="preserve"> ***********</v>
      </c>
      <c r="D241" s="52" t="e">
        <f>IF(F241&lt;&gt;"",IF(""=INDEX(Muppix!H:H,MATCH(G241,Muppix!N:N,0),1,1),G241,""),"")</f>
        <v>#N/A</v>
      </c>
      <c r="E241" t="e">
        <f t="shared" si="9"/>
        <v>#N/A</v>
      </c>
      <c r="F241" s="20" t="str">
        <f>IFERROR(IF(LEFT(A241,3)="TIP","",IF(LEFT(A241,2)&lt;&gt;"__", VLOOKUP(G241,Muppix!N:N,1,FALSE),""))," ***********")</f>
        <v xml:space="preserve"> ***********</v>
      </c>
      <c r="G241" s="11" t="e">
        <f t="shared" si="10"/>
        <v>#N/A</v>
      </c>
      <c r="H241" s="52" t="e">
        <f t="shared" si="11"/>
        <v>#N/A</v>
      </c>
    </row>
    <row r="242" spans="1:8" x14ac:dyDescent="0.25">
      <c r="A242" s="55" t="e">
        <f>VLOOKUP(ROW()-1,Unix!P:Q,2,FALSE)</f>
        <v>#N/A</v>
      </c>
      <c r="B242" s="52" t="str">
        <f>IF(ISERROR(VLOOKUP(SUBSTITUTE(G242,"!!!","'"),Muppix!N:N,1,FALSE))," miss [muppix]","")</f>
        <v xml:space="preserve"> miss [muppix]</v>
      </c>
      <c r="C242" s="52" t="str">
        <f ca="1">IF(ISERROR(VLOOKUP(substitutte(G242,"!!!","'"),SQL!D:D,1,FALSE)),F242,"")</f>
        <v xml:space="preserve"> ***********</v>
      </c>
      <c r="D242" s="52" t="e">
        <f>IF(F242&lt;&gt;"",IF(""=INDEX(Muppix!H:H,MATCH(G242,Muppix!N:N,0),1,1),G242,""),"")</f>
        <v>#N/A</v>
      </c>
      <c r="E242" t="e">
        <f t="shared" si="9"/>
        <v>#N/A</v>
      </c>
      <c r="F242" s="20" t="str">
        <f>IFERROR(IF(LEFT(A242,3)="TIP","",IF(LEFT(A242,2)&lt;&gt;"__", VLOOKUP(G242,Muppix!N:N,1,FALSE),""))," ***********")</f>
        <v xml:space="preserve"> ***********</v>
      </c>
      <c r="G242" s="11" t="e">
        <f t="shared" si="10"/>
        <v>#N/A</v>
      </c>
      <c r="H242" s="52" t="e">
        <f t="shared" si="11"/>
        <v>#N/A</v>
      </c>
    </row>
    <row r="243" spans="1:8" x14ac:dyDescent="0.25">
      <c r="A243" s="55" t="e">
        <f>VLOOKUP(ROW()-1,Unix!P:Q,2,FALSE)</f>
        <v>#N/A</v>
      </c>
      <c r="B243" s="52" t="str">
        <f>IF(ISERROR(VLOOKUP(SUBSTITUTE(G243,"!!!","'"),Muppix!N:N,1,FALSE))," miss [muppix]","")</f>
        <v xml:space="preserve"> miss [muppix]</v>
      </c>
      <c r="C243" s="52" t="str">
        <f ca="1">IF(ISERROR(VLOOKUP(substitutte(G243,"!!!","'"),SQL!D:D,1,FALSE)),F243,"")</f>
        <v xml:space="preserve"> ***********</v>
      </c>
      <c r="D243" s="52" t="e">
        <f>IF(F243&lt;&gt;"",IF(""=INDEX(Muppix!H:H,MATCH(G243,Muppix!N:N,0),1,1),G243,""),"")</f>
        <v>#N/A</v>
      </c>
      <c r="E243" t="e">
        <f t="shared" si="9"/>
        <v>#N/A</v>
      </c>
      <c r="F243" s="20" t="str">
        <f>IFERROR(IF(LEFT(A243,3)="TIP","",IF(LEFT(A243,2)&lt;&gt;"__", VLOOKUP(G243,Muppix!N:N,1,FALSE),""))," ***********")</f>
        <v xml:space="preserve"> ***********</v>
      </c>
      <c r="G243" s="11" t="e">
        <f t="shared" si="10"/>
        <v>#N/A</v>
      </c>
      <c r="H243" s="52" t="e">
        <f t="shared" si="11"/>
        <v>#N/A</v>
      </c>
    </row>
    <row r="244" spans="1:8" x14ac:dyDescent="0.25">
      <c r="A244" s="55" t="e">
        <f>VLOOKUP(ROW()-1,Unix!P:Q,2,FALSE)</f>
        <v>#N/A</v>
      </c>
      <c r="B244" s="52" t="str">
        <f>IF(ISERROR(VLOOKUP(SUBSTITUTE(G244,"!!!","'"),Muppix!N:N,1,FALSE))," miss [muppix]","")</f>
        <v xml:space="preserve"> miss [muppix]</v>
      </c>
      <c r="C244" s="52" t="str">
        <f ca="1">IF(ISERROR(VLOOKUP(substitutte(G244,"!!!","'"),SQL!D:D,1,FALSE)),F244,"")</f>
        <v xml:space="preserve"> ***********</v>
      </c>
      <c r="D244" s="52" t="e">
        <f>IF(F244&lt;&gt;"",IF(""=INDEX(Muppix!H:H,MATCH(G244,Muppix!N:N,0),1,1),G244,""),"")</f>
        <v>#N/A</v>
      </c>
      <c r="E244" t="e">
        <f t="shared" si="9"/>
        <v>#N/A</v>
      </c>
      <c r="F244" s="20" t="str">
        <f>IFERROR(IF(LEFT(A244,3)="TIP","",IF(LEFT(A244,2)&lt;&gt;"__", VLOOKUP(G244,Muppix!N:N,1,FALSE),""))," ***********")</f>
        <v xml:space="preserve"> ***********</v>
      </c>
      <c r="G244" s="11" t="e">
        <f t="shared" si="10"/>
        <v>#N/A</v>
      </c>
      <c r="H244" s="52" t="e">
        <f t="shared" si="11"/>
        <v>#N/A</v>
      </c>
    </row>
    <row r="245" spans="1:8" x14ac:dyDescent="0.25">
      <c r="A245" s="55" t="e">
        <f>VLOOKUP(ROW()-1,Unix!P:Q,2,FALSE)</f>
        <v>#N/A</v>
      </c>
      <c r="B245" s="52" t="str">
        <f>IF(ISERROR(VLOOKUP(SUBSTITUTE(G245,"!!!","'"),Muppix!N:N,1,FALSE))," miss [muppix]","")</f>
        <v xml:space="preserve"> miss [muppix]</v>
      </c>
      <c r="C245" s="52" t="str">
        <f ca="1">IF(ISERROR(VLOOKUP(substitutte(G245,"!!!","'"),SQL!D:D,1,FALSE)),F245,"")</f>
        <v xml:space="preserve"> ***********</v>
      </c>
      <c r="D245" s="52" t="e">
        <f>IF(F245&lt;&gt;"",IF(""=INDEX(Muppix!H:H,MATCH(G245,Muppix!N:N,0),1,1),G245,""),"")</f>
        <v>#N/A</v>
      </c>
      <c r="E245" t="e">
        <f t="shared" si="9"/>
        <v>#N/A</v>
      </c>
      <c r="F245" s="20" t="str">
        <f>IFERROR(IF(LEFT(A245,3)="TIP","",IF(LEFT(A245,2)&lt;&gt;"__", VLOOKUP(G245,Muppix!N:N,1,FALSE),""))," ***********")</f>
        <v xml:space="preserve"> ***********</v>
      </c>
      <c r="G245" s="11" t="e">
        <f t="shared" si="10"/>
        <v>#N/A</v>
      </c>
      <c r="H245" s="52" t="e">
        <f t="shared" si="11"/>
        <v>#N/A</v>
      </c>
    </row>
    <row r="246" spans="1:8" x14ac:dyDescent="0.25">
      <c r="A246" s="55" t="e">
        <f>VLOOKUP(ROW()-1,Unix!P:Q,2,FALSE)</f>
        <v>#N/A</v>
      </c>
      <c r="B246" s="52" t="str">
        <f>IF(ISERROR(VLOOKUP(SUBSTITUTE(G246,"!!!","'"),Muppix!N:N,1,FALSE))," miss [muppix]","")</f>
        <v xml:space="preserve"> miss [muppix]</v>
      </c>
      <c r="C246" s="52" t="str">
        <f ca="1">IF(ISERROR(VLOOKUP(substitutte(G246,"!!!","'"),SQL!D:D,1,FALSE)),F246,"")</f>
        <v xml:space="preserve"> ***********</v>
      </c>
      <c r="D246" s="52" t="e">
        <f>IF(F246&lt;&gt;"",IF(""=INDEX(Muppix!H:H,MATCH(G246,Muppix!N:N,0),1,1),G246,""),"")</f>
        <v>#N/A</v>
      </c>
      <c r="E246" t="e">
        <f t="shared" si="9"/>
        <v>#N/A</v>
      </c>
      <c r="F246" s="20" t="str">
        <f>IFERROR(IF(LEFT(A246,3)="TIP","",IF(LEFT(A246,2)&lt;&gt;"__", VLOOKUP(G246,Muppix!N:N,1,FALSE),""))," ***********")</f>
        <v xml:space="preserve"> ***********</v>
      </c>
      <c r="G246" s="11" t="e">
        <f t="shared" si="10"/>
        <v>#N/A</v>
      </c>
      <c r="H246" s="52" t="e">
        <f t="shared" si="11"/>
        <v>#N/A</v>
      </c>
    </row>
    <row r="247" spans="1:8" x14ac:dyDescent="0.25">
      <c r="A247" s="55" t="e">
        <f>VLOOKUP(ROW()-1,Unix!P:Q,2,FALSE)</f>
        <v>#N/A</v>
      </c>
      <c r="B247" s="52" t="str">
        <f>IF(ISERROR(VLOOKUP(SUBSTITUTE(G247,"!!!","'"),Muppix!N:N,1,FALSE))," miss [muppix]","")</f>
        <v xml:space="preserve"> miss [muppix]</v>
      </c>
      <c r="C247" s="52" t="str">
        <f ca="1">IF(ISERROR(VLOOKUP(substitutte(G247,"!!!","'"),SQL!D:D,1,FALSE)),F247,"")</f>
        <v xml:space="preserve"> ***********</v>
      </c>
      <c r="D247" s="52" t="e">
        <f>IF(F247&lt;&gt;"",IF(""=INDEX(Muppix!H:H,MATCH(G247,Muppix!N:N,0),1,1),G247,""),"")</f>
        <v>#N/A</v>
      </c>
      <c r="E247" t="e">
        <f t="shared" si="9"/>
        <v>#N/A</v>
      </c>
      <c r="F247" s="20" t="str">
        <f>IFERROR(IF(LEFT(A247,3)="TIP","",IF(LEFT(A247,2)&lt;&gt;"__", VLOOKUP(G247,Muppix!N:N,1,FALSE),""))," ***********")</f>
        <v xml:space="preserve"> ***********</v>
      </c>
      <c r="G247" s="11" t="e">
        <f t="shared" si="10"/>
        <v>#N/A</v>
      </c>
      <c r="H247" s="52" t="e">
        <f t="shared" si="11"/>
        <v>#N/A</v>
      </c>
    </row>
    <row r="248" spans="1:8" x14ac:dyDescent="0.25">
      <c r="A248" s="55" t="e">
        <f>VLOOKUP(ROW()-1,Unix!P:Q,2,FALSE)</f>
        <v>#N/A</v>
      </c>
      <c r="B248" s="52" t="str">
        <f>IF(ISERROR(VLOOKUP(SUBSTITUTE(G248,"!!!","'"),Muppix!N:N,1,FALSE))," miss [muppix]","")</f>
        <v xml:space="preserve"> miss [muppix]</v>
      </c>
      <c r="C248" s="52" t="str">
        <f ca="1">IF(ISERROR(VLOOKUP(substitutte(G248,"!!!","'"),SQL!D:D,1,FALSE)),F248,"")</f>
        <v xml:space="preserve"> ***********</v>
      </c>
      <c r="D248" s="52" t="e">
        <f>IF(F248&lt;&gt;"",IF(""=INDEX(Muppix!H:H,MATCH(G248,Muppix!N:N,0),1,1),G248,""),"")</f>
        <v>#N/A</v>
      </c>
      <c r="E248" t="e">
        <f t="shared" si="9"/>
        <v>#N/A</v>
      </c>
      <c r="F248" s="20" t="str">
        <f>IFERROR(IF(LEFT(A248,3)="TIP","",IF(LEFT(A248,2)&lt;&gt;"__", VLOOKUP(G248,Muppix!N:N,1,FALSE),""))," ***********")</f>
        <v xml:space="preserve"> ***********</v>
      </c>
      <c r="G248" s="11" t="e">
        <f t="shared" si="10"/>
        <v>#N/A</v>
      </c>
      <c r="H248" s="52" t="e">
        <f t="shared" si="11"/>
        <v>#N/A</v>
      </c>
    </row>
    <row r="249" spans="1:8" x14ac:dyDescent="0.25">
      <c r="A249" s="55" t="e">
        <f>VLOOKUP(ROW()-1,Unix!P:Q,2,FALSE)</f>
        <v>#N/A</v>
      </c>
      <c r="B249" s="52" t="str">
        <f>IF(ISERROR(VLOOKUP(SUBSTITUTE(G249,"!!!","'"),Muppix!N:N,1,FALSE))," miss [muppix]","")</f>
        <v xml:space="preserve"> miss [muppix]</v>
      </c>
      <c r="C249" s="52" t="str">
        <f ca="1">IF(ISERROR(VLOOKUP(substitutte(G249,"!!!","'"),SQL!D:D,1,FALSE)),F249,"")</f>
        <v xml:space="preserve"> ***********</v>
      </c>
      <c r="D249" s="52" t="e">
        <f>IF(F249&lt;&gt;"",IF(""=INDEX(Muppix!H:H,MATCH(G249,Muppix!N:N,0),1,1),G249,""),"")</f>
        <v>#N/A</v>
      </c>
      <c r="E249" t="e">
        <f t="shared" si="9"/>
        <v>#N/A</v>
      </c>
      <c r="F249" s="20" t="str">
        <f>IFERROR(IF(LEFT(A249,3)="TIP","",IF(LEFT(A249,2)&lt;&gt;"__", VLOOKUP(G249,Muppix!N:N,1,FALSE),""))," ***********")</f>
        <v xml:space="preserve"> ***********</v>
      </c>
      <c r="G249" s="11" t="e">
        <f t="shared" si="10"/>
        <v>#N/A</v>
      </c>
      <c r="H249" s="52" t="e">
        <f t="shared" si="11"/>
        <v>#N/A</v>
      </c>
    </row>
    <row r="250" spans="1:8" x14ac:dyDescent="0.25">
      <c r="A250" s="55" t="e">
        <f>VLOOKUP(ROW()-1,Unix!P:Q,2,FALSE)</f>
        <v>#N/A</v>
      </c>
      <c r="B250" s="52" t="str">
        <f>IF(ISERROR(VLOOKUP(SUBSTITUTE(G250,"!!!","'"),Muppix!N:N,1,FALSE))," miss [muppix]","")</f>
        <v xml:space="preserve"> miss [muppix]</v>
      </c>
      <c r="C250" s="52" t="str">
        <f ca="1">IF(ISERROR(VLOOKUP(substitutte(G250,"!!!","'"),SQL!D:D,1,FALSE)),F250,"")</f>
        <v xml:space="preserve"> ***********</v>
      </c>
      <c r="D250" s="52" t="e">
        <f>IF(F250&lt;&gt;"",IF(""=INDEX(Muppix!H:H,MATCH(G250,Muppix!N:N,0),1,1),G250,""),"")</f>
        <v>#N/A</v>
      </c>
      <c r="E250" t="e">
        <f t="shared" si="9"/>
        <v>#N/A</v>
      </c>
      <c r="F250" s="20" t="str">
        <f>IFERROR(IF(LEFT(A250,3)="TIP","",IF(LEFT(A250,2)&lt;&gt;"__", VLOOKUP(G250,Muppix!N:N,1,FALSE),""))," ***********")</f>
        <v xml:space="preserve"> ***********</v>
      </c>
      <c r="G250" s="11" t="e">
        <f t="shared" si="10"/>
        <v>#N/A</v>
      </c>
      <c r="H250" s="52" t="e">
        <f t="shared" si="11"/>
        <v>#N/A</v>
      </c>
    </row>
    <row r="251" spans="1:8" x14ac:dyDescent="0.25">
      <c r="A251" s="55" t="e">
        <f>VLOOKUP(ROW()-1,Unix!P:Q,2,FALSE)</f>
        <v>#N/A</v>
      </c>
      <c r="B251" s="52" t="str">
        <f>IF(ISERROR(VLOOKUP(SUBSTITUTE(G251,"!!!","'"),Muppix!N:N,1,FALSE))," miss [muppix]","")</f>
        <v xml:space="preserve"> miss [muppix]</v>
      </c>
      <c r="C251" s="52" t="str">
        <f ca="1">IF(ISERROR(VLOOKUP(substitutte(G251,"!!!","'"),SQL!D:D,1,FALSE)),F251,"")</f>
        <v xml:space="preserve"> ***********</v>
      </c>
      <c r="D251" s="52" t="e">
        <f>IF(F251&lt;&gt;"",IF(""=INDEX(Muppix!H:H,MATCH(G251,Muppix!N:N,0),1,1),G251,""),"")</f>
        <v>#N/A</v>
      </c>
      <c r="E251" t="e">
        <f t="shared" si="9"/>
        <v>#N/A</v>
      </c>
      <c r="F251" s="20" t="str">
        <f>IFERROR(IF(LEFT(A251,3)="TIP","",IF(LEFT(A251,2)&lt;&gt;"__", VLOOKUP(G251,Muppix!N:N,1,FALSE),""))," ***********")</f>
        <v xml:space="preserve"> ***********</v>
      </c>
      <c r="G251" s="11" t="e">
        <f t="shared" si="10"/>
        <v>#N/A</v>
      </c>
      <c r="H251" s="52" t="e">
        <f t="shared" si="11"/>
        <v>#N/A</v>
      </c>
    </row>
    <row r="252" spans="1:8" x14ac:dyDescent="0.25">
      <c r="A252" s="55" t="e">
        <f>VLOOKUP(ROW()-1,Unix!P:Q,2,FALSE)</f>
        <v>#N/A</v>
      </c>
      <c r="B252" s="52" t="str">
        <f>IF(ISERROR(VLOOKUP(SUBSTITUTE(G252,"!!!","'"),Muppix!N:N,1,FALSE))," miss [muppix]","")</f>
        <v xml:space="preserve"> miss [muppix]</v>
      </c>
      <c r="C252" s="52" t="str">
        <f ca="1">IF(ISERROR(VLOOKUP(substitutte(G252,"!!!","'"),SQL!D:D,1,FALSE)),F252,"")</f>
        <v xml:space="preserve"> ***********</v>
      </c>
      <c r="D252" s="52" t="e">
        <f>IF(F252&lt;&gt;"",IF(""=INDEX(Muppix!H:H,MATCH(G252,Muppix!N:N,0),1,1),G252,""),"")</f>
        <v>#N/A</v>
      </c>
      <c r="E252" t="e">
        <f t="shared" si="9"/>
        <v>#N/A</v>
      </c>
      <c r="F252" s="20" t="str">
        <f>IFERROR(IF(LEFT(A252,3)="TIP","",IF(LEFT(A252,2)&lt;&gt;"__", VLOOKUP(G252,Muppix!N:N,1,FALSE),""))," ***********")</f>
        <v xml:space="preserve"> ***********</v>
      </c>
      <c r="G252" s="11" t="e">
        <f t="shared" si="10"/>
        <v>#N/A</v>
      </c>
      <c r="H252" s="52" t="e">
        <f t="shared" si="11"/>
        <v>#N/A</v>
      </c>
    </row>
    <row r="253" spans="1:8" x14ac:dyDescent="0.25">
      <c r="A253" s="55" t="e">
        <f>VLOOKUP(ROW()-1,Unix!P:Q,2,FALSE)</f>
        <v>#N/A</v>
      </c>
      <c r="B253" s="52" t="str">
        <f>IF(ISERROR(VLOOKUP(SUBSTITUTE(G253,"!!!","'"),Muppix!N:N,1,FALSE))," miss [muppix]","")</f>
        <v xml:space="preserve"> miss [muppix]</v>
      </c>
      <c r="C253" s="52" t="str">
        <f ca="1">IF(ISERROR(VLOOKUP(substitutte(G253,"!!!","'"),SQL!D:D,1,FALSE)),F253,"")</f>
        <v xml:space="preserve"> ***********</v>
      </c>
      <c r="D253" s="52" t="e">
        <f>IF(F253&lt;&gt;"",IF(""=INDEX(Muppix!H:H,MATCH(G253,Muppix!N:N,0),1,1),G253,""),"")</f>
        <v>#N/A</v>
      </c>
      <c r="E253" t="e">
        <f t="shared" si="9"/>
        <v>#N/A</v>
      </c>
      <c r="F253" s="20" t="str">
        <f>IFERROR(IF(LEFT(A253,3)="TIP","",IF(LEFT(A253,2)&lt;&gt;"__", VLOOKUP(G253,Muppix!N:N,1,FALSE),""))," ***********")</f>
        <v xml:space="preserve"> ***********</v>
      </c>
      <c r="G253" s="11" t="e">
        <f t="shared" si="10"/>
        <v>#N/A</v>
      </c>
      <c r="H253" s="52" t="e">
        <f t="shared" si="11"/>
        <v>#N/A</v>
      </c>
    </row>
    <row r="254" spans="1:8" x14ac:dyDescent="0.25">
      <c r="A254" s="55" t="e">
        <f>VLOOKUP(ROW()-1,Unix!P:Q,2,FALSE)</f>
        <v>#N/A</v>
      </c>
      <c r="B254" s="52" t="str">
        <f>IF(ISERROR(VLOOKUP(SUBSTITUTE(G254,"!!!","'"),Muppix!N:N,1,FALSE))," miss [muppix]","")</f>
        <v xml:space="preserve"> miss [muppix]</v>
      </c>
      <c r="C254" s="52" t="str">
        <f ca="1">IF(ISERROR(VLOOKUP(substitutte(G254,"!!!","'"),SQL!D:D,1,FALSE)),F254,"")</f>
        <v xml:space="preserve"> ***********</v>
      </c>
      <c r="D254" s="52" t="e">
        <f>IF(F254&lt;&gt;"",IF(""=INDEX(Muppix!H:H,MATCH(G254,Muppix!N:N,0),1,1),G254,""),"")</f>
        <v>#N/A</v>
      </c>
      <c r="E254" t="e">
        <f t="shared" si="9"/>
        <v>#N/A</v>
      </c>
      <c r="F254" s="20" t="str">
        <f>IFERROR(IF(LEFT(A254,3)="TIP","",IF(LEFT(A254,2)&lt;&gt;"__", VLOOKUP(G254,Muppix!N:N,1,FALSE),""))," ***********")</f>
        <v xml:space="preserve"> ***********</v>
      </c>
      <c r="G254" s="11" t="e">
        <f t="shared" si="10"/>
        <v>#N/A</v>
      </c>
      <c r="H254" s="52" t="e">
        <f t="shared" si="11"/>
        <v>#N/A</v>
      </c>
    </row>
    <row r="255" spans="1:8" x14ac:dyDescent="0.25">
      <c r="A255" s="55" t="e">
        <f>VLOOKUP(ROW()-1,Unix!P:Q,2,FALSE)</f>
        <v>#N/A</v>
      </c>
      <c r="B255" s="52" t="str">
        <f>IF(ISERROR(VLOOKUP(SUBSTITUTE(G255,"!!!","'"),Muppix!N:N,1,FALSE))," miss [muppix]","")</f>
        <v xml:space="preserve"> miss [muppix]</v>
      </c>
      <c r="C255" s="52" t="str">
        <f ca="1">IF(ISERROR(VLOOKUP(substitutte(G255,"!!!","'"),SQL!D:D,1,FALSE)),F255,"")</f>
        <v xml:space="preserve"> ***********</v>
      </c>
      <c r="D255" s="52" t="e">
        <f>IF(F255&lt;&gt;"",IF(""=INDEX(Muppix!H:H,MATCH(G255,Muppix!N:N,0),1,1),G255,""),"")</f>
        <v>#N/A</v>
      </c>
      <c r="E255" t="e">
        <f t="shared" si="9"/>
        <v>#N/A</v>
      </c>
      <c r="F255" s="20" t="str">
        <f>IFERROR(IF(LEFT(A255,3)="TIP","",IF(LEFT(A255,2)&lt;&gt;"__", VLOOKUP(G255,Muppix!N:N,1,FALSE),""))," ***********")</f>
        <v xml:space="preserve"> ***********</v>
      </c>
      <c r="G255" s="11" t="e">
        <f t="shared" si="10"/>
        <v>#N/A</v>
      </c>
      <c r="H255" s="52" t="e">
        <f t="shared" si="11"/>
        <v>#N/A</v>
      </c>
    </row>
    <row r="256" spans="1:8" x14ac:dyDescent="0.25">
      <c r="A256" s="55" t="e">
        <f>VLOOKUP(ROW()-1,Unix!P:Q,2,FALSE)</f>
        <v>#N/A</v>
      </c>
      <c r="B256" s="52" t="str">
        <f>IF(ISERROR(VLOOKUP(SUBSTITUTE(G256,"!!!","'"),Muppix!N:N,1,FALSE))," miss [muppix]","")</f>
        <v xml:space="preserve"> miss [muppix]</v>
      </c>
      <c r="C256" s="52" t="str">
        <f ca="1">IF(ISERROR(VLOOKUP(substitutte(G256,"!!!","'"),SQL!D:D,1,FALSE)),F256,"")</f>
        <v xml:space="preserve"> ***********</v>
      </c>
      <c r="D256" s="52" t="e">
        <f>IF(F256&lt;&gt;"",IF(""=INDEX(Muppix!H:H,MATCH(G256,Muppix!N:N,0),1,1),G256,""),"")</f>
        <v>#N/A</v>
      </c>
      <c r="E256" t="e">
        <f t="shared" si="9"/>
        <v>#N/A</v>
      </c>
      <c r="F256" s="20" t="str">
        <f>IFERROR(IF(LEFT(A256,3)="TIP","",IF(LEFT(A256,2)&lt;&gt;"__", VLOOKUP(G256,Muppix!N:N,1,FALSE),""))," ***********")</f>
        <v xml:space="preserve"> ***********</v>
      </c>
      <c r="G256" s="11" t="e">
        <f t="shared" si="10"/>
        <v>#N/A</v>
      </c>
      <c r="H256" s="52" t="e">
        <f t="shared" si="11"/>
        <v>#N/A</v>
      </c>
    </row>
    <row r="257" spans="1:8" x14ac:dyDescent="0.25">
      <c r="A257" s="55" t="e">
        <f>VLOOKUP(ROW()-1,Unix!P:Q,2,FALSE)</f>
        <v>#N/A</v>
      </c>
      <c r="B257" s="52" t="str">
        <f>IF(ISERROR(VLOOKUP(SUBSTITUTE(G257,"!!!","'"),Muppix!N:N,1,FALSE))," miss [muppix]","")</f>
        <v xml:space="preserve"> miss [muppix]</v>
      </c>
      <c r="C257" s="52" t="str">
        <f ca="1">IF(ISERROR(VLOOKUP(substitutte(G257,"!!!","'"),SQL!D:D,1,FALSE)),F257,"")</f>
        <v xml:space="preserve"> ***********</v>
      </c>
      <c r="D257" s="52" t="e">
        <f>IF(F257&lt;&gt;"",IF(""=INDEX(Muppix!H:H,MATCH(G257,Muppix!N:N,0),1,1),G257,""),"")</f>
        <v>#N/A</v>
      </c>
      <c r="E257" t="e">
        <f t="shared" si="9"/>
        <v>#N/A</v>
      </c>
      <c r="F257" s="20" t="str">
        <f>IFERROR(IF(LEFT(A257,3)="TIP","",IF(LEFT(A257,2)&lt;&gt;"__", VLOOKUP(G257,Muppix!N:N,1,FALSE),""))," ***********")</f>
        <v xml:space="preserve"> ***********</v>
      </c>
      <c r="G257" s="11" t="e">
        <f t="shared" si="10"/>
        <v>#N/A</v>
      </c>
      <c r="H257" s="52" t="e">
        <f t="shared" si="11"/>
        <v>#N/A</v>
      </c>
    </row>
    <row r="258" spans="1:8" x14ac:dyDescent="0.25">
      <c r="A258" s="55" t="e">
        <f>VLOOKUP(ROW()-1,Unix!P:Q,2,FALSE)</f>
        <v>#N/A</v>
      </c>
      <c r="B258" s="52" t="str">
        <f>IF(ISERROR(VLOOKUP(SUBSTITUTE(G258,"!!!","'"),Muppix!N:N,1,FALSE))," miss [muppix]","")</f>
        <v xml:space="preserve"> miss [muppix]</v>
      </c>
      <c r="C258" s="52" t="str">
        <f ca="1">IF(ISERROR(VLOOKUP(substitutte(G258,"!!!","'"),SQL!D:D,1,FALSE)),F258,"")</f>
        <v xml:space="preserve"> ***********</v>
      </c>
      <c r="D258" s="52" t="e">
        <f>IF(F258&lt;&gt;"",IF(""=INDEX(Muppix!H:H,MATCH(G258,Muppix!N:N,0),1,1),G258,""),"")</f>
        <v>#N/A</v>
      </c>
      <c r="E258" t="e">
        <f t="shared" ref="E258:E300" si="12">IF(LEFT(A258,2)&lt;&gt;"__",FIND("##",A258,1),"")</f>
        <v>#N/A</v>
      </c>
      <c r="F258" s="20" t="str">
        <f>IFERROR(IF(LEFT(A258,3)="TIP","",IF(LEFT(A258,2)&lt;&gt;"__", VLOOKUP(G258,Muppix!N:N,1,FALSE),""))," ***********")</f>
        <v xml:space="preserve"> ***********</v>
      </c>
      <c r="G258" s="11" t="e">
        <f t="shared" ref="G258:G300" si="13">IF(E258&lt;&gt;"",SUBSTITUTE(TRIM(LEFT(A258,E258-1)),"~","@"),"")</f>
        <v>#N/A</v>
      </c>
      <c r="H258" s="52" t="e">
        <f t="shared" ref="H258:H300" si="14">IF(G258&lt;&gt;"",TRIM(MID(A258,E258+6,9999)),"")</f>
        <v>#N/A</v>
      </c>
    </row>
    <row r="259" spans="1:8" x14ac:dyDescent="0.25">
      <c r="A259" s="55" t="e">
        <f>VLOOKUP(ROW()-1,Unix!P:Q,2,FALSE)</f>
        <v>#N/A</v>
      </c>
      <c r="B259" s="52" t="str">
        <f>IF(ISERROR(VLOOKUP(SUBSTITUTE(G259,"!!!","'"),Muppix!N:N,1,FALSE))," miss [muppix]","")</f>
        <v xml:space="preserve"> miss [muppix]</v>
      </c>
      <c r="C259" s="52" t="str">
        <f ca="1">IF(ISERROR(VLOOKUP(substitutte(G259,"!!!","'"),SQL!D:D,1,FALSE)),F259,"")</f>
        <v xml:space="preserve"> ***********</v>
      </c>
      <c r="D259" s="52" t="e">
        <f>IF(F259&lt;&gt;"",IF(""=INDEX(Muppix!H:H,MATCH(G259,Muppix!N:N,0),1,1),G259,""),"")</f>
        <v>#N/A</v>
      </c>
      <c r="E259" t="e">
        <f t="shared" si="12"/>
        <v>#N/A</v>
      </c>
      <c r="F259" s="20" t="str">
        <f>IFERROR(IF(LEFT(A259,3)="TIP","",IF(LEFT(A259,2)&lt;&gt;"__", VLOOKUP(G259,Muppix!N:N,1,FALSE),""))," ***********")</f>
        <v xml:space="preserve"> ***********</v>
      </c>
      <c r="G259" s="11" t="e">
        <f t="shared" si="13"/>
        <v>#N/A</v>
      </c>
      <c r="H259" s="52" t="e">
        <f t="shared" si="14"/>
        <v>#N/A</v>
      </c>
    </row>
    <row r="260" spans="1:8" x14ac:dyDescent="0.25">
      <c r="A260" s="55" t="e">
        <f>VLOOKUP(ROW()-1,Unix!P:Q,2,FALSE)</f>
        <v>#N/A</v>
      </c>
      <c r="B260" s="52" t="str">
        <f>IF(ISERROR(VLOOKUP(SUBSTITUTE(G260,"!!!","'"),Muppix!N:N,1,FALSE))," miss [muppix]","")</f>
        <v xml:space="preserve"> miss [muppix]</v>
      </c>
      <c r="C260" s="52" t="str">
        <f ca="1">IF(ISERROR(VLOOKUP(substitutte(G260,"!!!","'"),SQL!D:D,1,FALSE)),F260,"")</f>
        <v xml:space="preserve"> ***********</v>
      </c>
      <c r="D260" s="52" t="e">
        <f>IF(F260&lt;&gt;"",IF(""=INDEX(Muppix!H:H,MATCH(G260,Muppix!N:N,0),1,1),G260,""),"")</f>
        <v>#N/A</v>
      </c>
      <c r="E260" t="e">
        <f t="shared" si="12"/>
        <v>#N/A</v>
      </c>
      <c r="F260" s="20" t="str">
        <f>IFERROR(IF(LEFT(A260,3)="TIP","",IF(LEFT(A260,2)&lt;&gt;"__", VLOOKUP(G260,Muppix!N:N,1,FALSE),""))," ***********")</f>
        <v xml:space="preserve"> ***********</v>
      </c>
      <c r="G260" s="11" t="e">
        <f t="shared" si="13"/>
        <v>#N/A</v>
      </c>
      <c r="H260" s="52" t="e">
        <f t="shared" si="14"/>
        <v>#N/A</v>
      </c>
    </row>
    <row r="261" spans="1:8" x14ac:dyDescent="0.25">
      <c r="A261" s="55" t="e">
        <f>VLOOKUP(ROW()-1,Unix!P:Q,2,FALSE)</f>
        <v>#N/A</v>
      </c>
      <c r="B261" s="52" t="str">
        <f>IF(ISERROR(VLOOKUP(SUBSTITUTE(G261,"!!!","'"),Muppix!N:N,1,FALSE))," miss [muppix]","")</f>
        <v xml:space="preserve"> miss [muppix]</v>
      </c>
      <c r="C261" s="52" t="str">
        <f ca="1">IF(ISERROR(VLOOKUP(substitutte(G261,"!!!","'"),SQL!D:D,1,FALSE)),F261,"")</f>
        <v xml:space="preserve"> ***********</v>
      </c>
      <c r="D261" s="52" t="e">
        <f>IF(F261&lt;&gt;"",IF(""=INDEX(Muppix!H:H,MATCH(G261,Muppix!N:N,0),1,1),G261,""),"")</f>
        <v>#N/A</v>
      </c>
      <c r="E261" t="e">
        <f t="shared" si="12"/>
        <v>#N/A</v>
      </c>
      <c r="F261" s="20" t="str">
        <f>IFERROR(IF(LEFT(A261,3)="TIP","",IF(LEFT(A261,2)&lt;&gt;"__", VLOOKUP(G261,Muppix!N:N,1,FALSE),""))," ***********")</f>
        <v xml:space="preserve"> ***********</v>
      </c>
      <c r="G261" s="11" t="e">
        <f t="shared" si="13"/>
        <v>#N/A</v>
      </c>
      <c r="H261" s="52" t="e">
        <f t="shared" si="14"/>
        <v>#N/A</v>
      </c>
    </row>
    <row r="262" spans="1:8" x14ac:dyDescent="0.25">
      <c r="A262" s="55" t="e">
        <f>VLOOKUP(ROW()-1,Unix!P:Q,2,FALSE)</f>
        <v>#N/A</v>
      </c>
      <c r="B262" s="52" t="str">
        <f>IF(ISERROR(VLOOKUP(SUBSTITUTE(G262,"!!!","'"),Muppix!N:N,1,FALSE))," miss [muppix]","")</f>
        <v xml:space="preserve"> miss [muppix]</v>
      </c>
      <c r="C262" s="52" t="str">
        <f ca="1">IF(ISERROR(VLOOKUP(substitutte(G262,"!!!","'"),SQL!D:D,1,FALSE)),F262,"")</f>
        <v xml:space="preserve"> ***********</v>
      </c>
      <c r="D262" s="52" t="e">
        <f>IF(F262&lt;&gt;"",IF(""=INDEX(Muppix!H:H,MATCH(G262,Muppix!N:N,0),1,1),G262,""),"")</f>
        <v>#N/A</v>
      </c>
      <c r="E262" t="e">
        <f t="shared" si="12"/>
        <v>#N/A</v>
      </c>
      <c r="F262" s="20" t="str">
        <f>IFERROR(IF(LEFT(A262,3)="TIP","",IF(LEFT(A262,2)&lt;&gt;"__", VLOOKUP(G262,Muppix!N:N,1,FALSE),""))," ***********")</f>
        <v xml:space="preserve"> ***********</v>
      </c>
      <c r="G262" s="11" t="e">
        <f t="shared" si="13"/>
        <v>#N/A</v>
      </c>
      <c r="H262" s="52" t="e">
        <f t="shared" si="14"/>
        <v>#N/A</v>
      </c>
    </row>
    <row r="263" spans="1:8" x14ac:dyDescent="0.25">
      <c r="A263" s="55" t="e">
        <f>VLOOKUP(ROW()-1,Unix!P:Q,2,FALSE)</f>
        <v>#N/A</v>
      </c>
      <c r="B263" s="52" t="str">
        <f>IF(ISERROR(VLOOKUP(SUBSTITUTE(G263,"!!!","'"),Muppix!N:N,1,FALSE))," miss [muppix]","")</f>
        <v xml:space="preserve"> miss [muppix]</v>
      </c>
      <c r="C263" s="52" t="str">
        <f ca="1">IF(ISERROR(VLOOKUP(substitutte(G263,"!!!","'"),SQL!D:D,1,FALSE)),F263,"")</f>
        <v xml:space="preserve"> ***********</v>
      </c>
      <c r="D263" s="52" t="e">
        <f>IF(F263&lt;&gt;"",IF(""=INDEX(Muppix!H:H,MATCH(G263,Muppix!N:N,0),1,1),G263,""),"")</f>
        <v>#N/A</v>
      </c>
      <c r="E263" t="e">
        <f t="shared" si="12"/>
        <v>#N/A</v>
      </c>
      <c r="F263" s="20" t="str">
        <f>IFERROR(IF(LEFT(A263,3)="TIP","",IF(LEFT(A263,2)&lt;&gt;"__", VLOOKUP(G263,Muppix!N:N,1,FALSE),""))," ***********")</f>
        <v xml:space="preserve"> ***********</v>
      </c>
      <c r="G263" s="11" t="e">
        <f t="shared" si="13"/>
        <v>#N/A</v>
      </c>
      <c r="H263" s="52" t="e">
        <f t="shared" si="14"/>
        <v>#N/A</v>
      </c>
    </row>
    <row r="264" spans="1:8" x14ac:dyDescent="0.25">
      <c r="A264" s="55" t="e">
        <f>VLOOKUP(ROW()-1,Unix!P:Q,2,FALSE)</f>
        <v>#N/A</v>
      </c>
      <c r="B264" s="52" t="str">
        <f>IF(ISERROR(VLOOKUP(SUBSTITUTE(G264,"!!!","'"),Muppix!N:N,1,FALSE))," miss [muppix]","")</f>
        <v xml:space="preserve"> miss [muppix]</v>
      </c>
      <c r="C264" s="52" t="str">
        <f ca="1">IF(ISERROR(VLOOKUP(substitutte(G264,"!!!","'"),SQL!D:D,1,FALSE)),F264,"")</f>
        <v xml:space="preserve"> ***********</v>
      </c>
      <c r="D264" s="52" t="e">
        <f>IF(F264&lt;&gt;"",IF(""=INDEX(Muppix!H:H,MATCH(G264,Muppix!N:N,0),1,1),G264,""),"")</f>
        <v>#N/A</v>
      </c>
      <c r="E264" t="e">
        <f t="shared" si="12"/>
        <v>#N/A</v>
      </c>
      <c r="F264" s="20" t="str">
        <f>IFERROR(IF(LEFT(A264,3)="TIP","",IF(LEFT(A264,2)&lt;&gt;"__", VLOOKUP(G264,Muppix!N:N,1,FALSE),""))," ***********")</f>
        <v xml:space="preserve"> ***********</v>
      </c>
      <c r="G264" s="11" t="e">
        <f t="shared" si="13"/>
        <v>#N/A</v>
      </c>
      <c r="H264" s="52" t="e">
        <f t="shared" si="14"/>
        <v>#N/A</v>
      </c>
    </row>
    <row r="265" spans="1:8" x14ac:dyDescent="0.25">
      <c r="A265" s="55" t="e">
        <f>VLOOKUP(ROW()-1,Unix!P:Q,2,FALSE)</f>
        <v>#N/A</v>
      </c>
      <c r="B265" s="52" t="str">
        <f>IF(ISERROR(VLOOKUP(SUBSTITUTE(G265,"!!!","'"),Muppix!N:N,1,FALSE))," miss [muppix]","")</f>
        <v xml:space="preserve"> miss [muppix]</v>
      </c>
      <c r="C265" s="52" t="str">
        <f ca="1">IF(ISERROR(VLOOKUP(substitutte(G265,"!!!","'"),SQL!D:D,1,FALSE)),F265,"")</f>
        <v xml:space="preserve"> ***********</v>
      </c>
      <c r="D265" s="52" t="e">
        <f>IF(F265&lt;&gt;"",IF(""=INDEX(Muppix!H:H,MATCH(G265,Muppix!N:N,0),1,1),G265,""),"")</f>
        <v>#N/A</v>
      </c>
      <c r="E265" t="e">
        <f t="shared" si="12"/>
        <v>#N/A</v>
      </c>
      <c r="F265" s="20" t="str">
        <f>IFERROR(IF(LEFT(A265,3)="TIP","",IF(LEFT(A265,2)&lt;&gt;"__", VLOOKUP(G265,Muppix!N:N,1,FALSE),""))," ***********")</f>
        <v xml:space="preserve"> ***********</v>
      </c>
      <c r="G265" s="11" t="e">
        <f t="shared" si="13"/>
        <v>#N/A</v>
      </c>
      <c r="H265" s="52" t="e">
        <f t="shared" si="14"/>
        <v>#N/A</v>
      </c>
    </row>
    <row r="266" spans="1:8" x14ac:dyDescent="0.25">
      <c r="A266" s="55" t="e">
        <f>VLOOKUP(ROW()-1,Unix!P:Q,2,FALSE)</f>
        <v>#N/A</v>
      </c>
      <c r="B266" s="52" t="str">
        <f>IF(ISERROR(VLOOKUP(SUBSTITUTE(G266,"!!!","'"),Muppix!N:N,1,FALSE))," miss [muppix]","")</f>
        <v xml:space="preserve"> miss [muppix]</v>
      </c>
      <c r="C266" s="52" t="str">
        <f ca="1">IF(ISERROR(VLOOKUP(substitutte(G266,"!!!","'"),SQL!D:D,1,FALSE)),F266,"")</f>
        <v xml:space="preserve"> ***********</v>
      </c>
      <c r="D266" s="52" t="e">
        <f>IF(F266&lt;&gt;"",IF(""=INDEX(Muppix!H:H,MATCH(G266,Muppix!N:N,0),1,1),G266,""),"")</f>
        <v>#N/A</v>
      </c>
      <c r="E266" t="e">
        <f t="shared" si="12"/>
        <v>#N/A</v>
      </c>
      <c r="F266" s="20" t="str">
        <f>IFERROR(IF(LEFT(A266,3)="TIP","",IF(LEFT(A266,2)&lt;&gt;"__", VLOOKUP(G266,Muppix!N:N,1,FALSE),""))," ***********")</f>
        <v xml:space="preserve"> ***********</v>
      </c>
      <c r="G266" s="11" t="e">
        <f t="shared" si="13"/>
        <v>#N/A</v>
      </c>
      <c r="H266" s="52" t="e">
        <f t="shared" si="14"/>
        <v>#N/A</v>
      </c>
    </row>
    <row r="267" spans="1:8" x14ac:dyDescent="0.25">
      <c r="A267" s="55" t="e">
        <f>VLOOKUP(ROW()-1,Unix!P:Q,2,FALSE)</f>
        <v>#N/A</v>
      </c>
      <c r="B267" s="52" t="str">
        <f>IF(ISERROR(VLOOKUP(SUBSTITUTE(G267,"!!!","'"),Muppix!N:N,1,FALSE))," miss [muppix]","")</f>
        <v xml:space="preserve"> miss [muppix]</v>
      </c>
      <c r="C267" s="52" t="str">
        <f ca="1">IF(ISERROR(VLOOKUP(substitutte(G267,"!!!","'"),SQL!D:D,1,FALSE)),F267,"")</f>
        <v xml:space="preserve"> ***********</v>
      </c>
      <c r="D267" s="52" t="e">
        <f>IF(F267&lt;&gt;"",IF(""=INDEX(Muppix!H:H,MATCH(G267,Muppix!N:N,0),1,1),G267,""),"")</f>
        <v>#N/A</v>
      </c>
      <c r="E267" t="e">
        <f t="shared" si="12"/>
        <v>#N/A</v>
      </c>
      <c r="F267" s="20" t="str">
        <f>IFERROR(IF(LEFT(A267,3)="TIP","",IF(LEFT(A267,2)&lt;&gt;"__", VLOOKUP(G267,Muppix!N:N,1,FALSE),""))," ***********")</f>
        <v xml:space="preserve"> ***********</v>
      </c>
      <c r="G267" s="11" t="e">
        <f t="shared" si="13"/>
        <v>#N/A</v>
      </c>
      <c r="H267" s="52" t="e">
        <f t="shared" si="14"/>
        <v>#N/A</v>
      </c>
    </row>
    <row r="268" spans="1:8" x14ac:dyDescent="0.25">
      <c r="A268" s="55" t="e">
        <f>VLOOKUP(ROW()-1,Unix!P:Q,2,FALSE)</f>
        <v>#N/A</v>
      </c>
      <c r="B268" s="52" t="str">
        <f>IF(ISERROR(VLOOKUP(SUBSTITUTE(G268,"!!!","'"),Muppix!N:N,1,FALSE))," miss [muppix]","")</f>
        <v xml:space="preserve"> miss [muppix]</v>
      </c>
      <c r="C268" s="52" t="str">
        <f ca="1">IF(ISERROR(VLOOKUP(substitutte(G268,"!!!","'"),SQL!D:D,1,FALSE)),F268,"")</f>
        <v xml:space="preserve"> ***********</v>
      </c>
      <c r="D268" s="52" t="e">
        <f>IF(F268&lt;&gt;"",IF(""=INDEX(Muppix!H:H,MATCH(G268,Muppix!N:N,0),1,1),G268,""),"")</f>
        <v>#N/A</v>
      </c>
      <c r="E268" t="e">
        <f t="shared" si="12"/>
        <v>#N/A</v>
      </c>
      <c r="F268" s="20" t="str">
        <f>IFERROR(IF(LEFT(A268,3)="TIP","",IF(LEFT(A268,2)&lt;&gt;"__", VLOOKUP(G268,Muppix!N:N,1,FALSE),""))," ***********")</f>
        <v xml:space="preserve"> ***********</v>
      </c>
      <c r="G268" s="11" t="e">
        <f t="shared" si="13"/>
        <v>#N/A</v>
      </c>
      <c r="H268" s="52" t="e">
        <f t="shared" si="14"/>
        <v>#N/A</v>
      </c>
    </row>
    <row r="269" spans="1:8" x14ac:dyDescent="0.25">
      <c r="A269" s="55" t="e">
        <f>VLOOKUP(ROW()-1,Unix!P:Q,2,FALSE)</f>
        <v>#N/A</v>
      </c>
      <c r="B269" s="52" t="str">
        <f>IF(ISERROR(VLOOKUP(SUBSTITUTE(G269,"!!!","'"),Muppix!N:N,1,FALSE))," miss [muppix]","")</f>
        <v xml:space="preserve"> miss [muppix]</v>
      </c>
      <c r="C269" s="52" t="str">
        <f ca="1">IF(ISERROR(VLOOKUP(substitutte(G269,"!!!","'"),SQL!D:D,1,FALSE)),F269,"")</f>
        <v xml:space="preserve"> ***********</v>
      </c>
      <c r="D269" s="52" t="e">
        <f>IF(F269&lt;&gt;"",IF(""=INDEX(Muppix!H:H,MATCH(G269,Muppix!N:N,0),1,1),G269,""),"")</f>
        <v>#N/A</v>
      </c>
      <c r="E269" t="e">
        <f t="shared" si="12"/>
        <v>#N/A</v>
      </c>
      <c r="F269" s="20" t="str">
        <f>IFERROR(IF(LEFT(A269,3)="TIP","",IF(LEFT(A269,2)&lt;&gt;"__", VLOOKUP(G269,Muppix!N:N,1,FALSE),""))," ***********")</f>
        <v xml:space="preserve"> ***********</v>
      </c>
      <c r="G269" s="11" t="e">
        <f t="shared" si="13"/>
        <v>#N/A</v>
      </c>
      <c r="H269" s="52" t="e">
        <f t="shared" si="14"/>
        <v>#N/A</v>
      </c>
    </row>
    <row r="270" spans="1:8" x14ac:dyDescent="0.25">
      <c r="A270" s="55" t="e">
        <f>VLOOKUP(ROW()-1,Unix!P:Q,2,FALSE)</f>
        <v>#N/A</v>
      </c>
      <c r="B270" s="52" t="str">
        <f>IF(ISERROR(VLOOKUP(SUBSTITUTE(G270,"!!!","'"),Muppix!N:N,1,FALSE))," miss [muppix]","")</f>
        <v xml:space="preserve"> miss [muppix]</v>
      </c>
      <c r="C270" s="52" t="str">
        <f ca="1">IF(ISERROR(VLOOKUP(substitutte(G270,"!!!","'"),SQL!D:D,1,FALSE)),F270,"")</f>
        <v xml:space="preserve"> ***********</v>
      </c>
      <c r="D270" s="52" t="e">
        <f>IF(F270&lt;&gt;"",IF(""=INDEX(Muppix!H:H,MATCH(G270,Muppix!N:N,0),1,1),G270,""),"")</f>
        <v>#N/A</v>
      </c>
      <c r="E270" t="e">
        <f t="shared" si="12"/>
        <v>#N/A</v>
      </c>
      <c r="F270" s="20" t="str">
        <f>IFERROR(IF(LEFT(A270,3)="TIP","",IF(LEFT(A270,2)&lt;&gt;"__", VLOOKUP(G270,Muppix!N:N,1,FALSE),""))," ***********")</f>
        <v xml:space="preserve"> ***********</v>
      </c>
      <c r="G270" s="11" t="e">
        <f t="shared" si="13"/>
        <v>#N/A</v>
      </c>
      <c r="H270" s="52" t="e">
        <f t="shared" si="14"/>
        <v>#N/A</v>
      </c>
    </row>
    <row r="271" spans="1:8" x14ac:dyDescent="0.25">
      <c r="A271" s="55" t="e">
        <f>VLOOKUP(ROW()-1,Unix!P:Q,2,FALSE)</f>
        <v>#N/A</v>
      </c>
      <c r="B271" s="52" t="str">
        <f>IF(ISERROR(VLOOKUP(SUBSTITUTE(G271,"!!!","'"),Muppix!N:N,1,FALSE))," miss [muppix]","")</f>
        <v xml:space="preserve"> miss [muppix]</v>
      </c>
      <c r="C271" s="52" t="str">
        <f ca="1">IF(ISERROR(VLOOKUP(substitutte(G271,"!!!","'"),SQL!D:D,1,FALSE)),F271,"")</f>
        <v xml:space="preserve"> ***********</v>
      </c>
      <c r="D271" s="52" t="e">
        <f>IF(F271&lt;&gt;"",IF(""=INDEX(Muppix!H:H,MATCH(G271,Muppix!N:N,0),1,1),G271,""),"")</f>
        <v>#N/A</v>
      </c>
      <c r="E271" t="e">
        <f t="shared" si="12"/>
        <v>#N/A</v>
      </c>
      <c r="F271" s="20" t="str">
        <f>IFERROR(IF(LEFT(A271,3)="TIP","",IF(LEFT(A271,2)&lt;&gt;"__", VLOOKUP(G271,Muppix!N:N,1,FALSE),""))," ***********")</f>
        <v xml:space="preserve"> ***********</v>
      </c>
      <c r="G271" s="11" t="e">
        <f t="shared" si="13"/>
        <v>#N/A</v>
      </c>
      <c r="H271" s="52" t="e">
        <f t="shared" si="14"/>
        <v>#N/A</v>
      </c>
    </row>
    <row r="272" spans="1:8" x14ac:dyDescent="0.25">
      <c r="A272" s="55" t="e">
        <f>VLOOKUP(ROW()-1,Unix!P:Q,2,FALSE)</f>
        <v>#N/A</v>
      </c>
      <c r="B272" s="52" t="str">
        <f>IF(ISERROR(VLOOKUP(SUBSTITUTE(G272,"!!!","'"),Muppix!N:N,1,FALSE))," miss [muppix]","")</f>
        <v xml:space="preserve"> miss [muppix]</v>
      </c>
      <c r="C272" s="52" t="str">
        <f ca="1">IF(ISERROR(VLOOKUP(substitutte(G272,"!!!","'"),SQL!D:D,1,FALSE)),F272,"")</f>
        <v xml:space="preserve"> ***********</v>
      </c>
      <c r="D272" s="52" t="e">
        <f>IF(F272&lt;&gt;"",IF(""=INDEX(Muppix!H:H,MATCH(G272,Muppix!N:N,0),1,1),G272,""),"")</f>
        <v>#N/A</v>
      </c>
      <c r="E272" t="e">
        <f t="shared" si="12"/>
        <v>#N/A</v>
      </c>
      <c r="F272" s="20" t="str">
        <f>IFERROR(IF(LEFT(A272,3)="TIP","",IF(LEFT(A272,2)&lt;&gt;"__", VLOOKUP(G272,Muppix!N:N,1,FALSE),""))," ***********")</f>
        <v xml:space="preserve"> ***********</v>
      </c>
      <c r="G272" s="11" t="e">
        <f t="shared" si="13"/>
        <v>#N/A</v>
      </c>
      <c r="H272" s="52" t="e">
        <f t="shared" si="14"/>
        <v>#N/A</v>
      </c>
    </row>
    <row r="273" spans="1:8" x14ac:dyDescent="0.25">
      <c r="A273" s="55" t="e">
        <f>VLOOKUP(ROW()-1,Unix!P:Q,2,FALSE)</f>
        <v>#N/A</v>
      </c>
      <c r="B273" s="52" t="str">
        <f>IF(ISERROR(VLOOKUP(SUBSTITUTE(G273,"!!!","'"),Muppix!N:N,1,FALSE))," miss [muppix]","")</f>
        <v xml:space="preserve"> miss [muppix]</v>
      </c>
      <c r="C273" s="52" t="str">
        <f ca="1">IF(ISERROR(VLOOKUP(substitutte(G273,"!!!","'"),SQL!D:D,1,FALSE)),F273,"")</f>
        <v xml:space="preserve"> ***********</v>
      </c>
      <c r="D273" s="52" t="e">
        <f>IF(F273&lt;&gt;"",IF(""=INDEX(Muppix!H:H,MATCH(G273,Muppix!N:N,0),1,1),G273,""),"")</f>
        <v>#N/A</v>
      </c>
      <c r="E273" t="e">
        <f t="shared" si="12"/>
        <v>#N/A</v>
      </c>
      <c r="F273" s="20" t="str">
        <f>IFERROR(IF(LEFT(A273,3)="TIP","",IF(LEFT(A273,2)&lt;&gt;"__", VLOOKUP(G273,Muppix!N:N,1,FALSE),""))," ***********")</f>
        <v xml:space="preserve"> ***********</v>
      </c>
      <c r="G273" s="11" t="e">
        <f t="shared" si="13"/>
        <v>#N/A</v>
      </c>
      <c r="H273" s="52" t="e">
        <f t="shared" si="14"/>
        <v>#N/A</v>
      </c>
    </row>
    <row r="274" spans="1:8" x14ac:dyDescent="0.25">
      <c r="A274" s="55" t="e">
        <f>VLOOKUP(ROW()-1,Unix!P:Q,2,FALSE)</f>
        <v>#N/A</v>
      </c>
      <c r="B274" s="52" t="str">
        <f>IF(ISERROR(VLOOKUP(SUBSTITUTE(G274,"!!!","'"),Muppix!N:N,1,FALSE))," miss [muppix]","")</f>
        <v xml:space="preserve"> miss [muppix]</v>
      </c>
      <c r="C274" s="52" t="str">
        <f ca="1">IF(ISERROR(VLOOKUP(substitutte(G274,"!!!","'"),SQL!D:D,1,FALSE)),F274,"")</f>
        <v xml:space="preserve"> ***********</v>
      </c>
      <c r="D274" s="52" t="e">
        <f>IF(F274&lt;&gt;"",IF(""=INDEX(Muppix!H:H,MATCH(G274,Muppix!N:N,0),1,1),G274,""),"")</f>
        <v>#N/A</v>
      </c>
      <c r="E274" t="e">
        <f t="shared" si="12"/>
        <v>#N/A</v>
      </c>
      <c r="F274" s="20" t="str">
        <f>IFERROR(IF(LEFT(A274,3)="TIP","",IF(LEFT(A274,2)&lt;&gt;"__", VLOOKUP(G274,Muppix!N:N,1,FALSE),""))," ***********")</f>
        <v xml:space="preserve"> ***********</v>
      </c>
      <c r="G274" s="11" t="e">
        <f t="shared" si="13"/>
        <v>#N/A</v>
      </c>
      <c r="H274" s="52" t="e">
        <f t="shared" si="14"/>
        <v>#N/A</v>
      </c>
    </row>
    <row r="275" spans="1:8" x14ac:dyDescent="0.25">
      <c r="A275" s="55" t="e">
        <f>VLOOKUP(ROW()-1,Unix!P:Q,2,FALSE)</f>
        <v>#N/A</v>
      </c>
      <c r="B275" s="52" t="str">
        <f>IF(ISERROR(VLOOKUP(SUBSTITUTE(G275,"!!!","'"),Muppix!N:N,1,FALSE))," miss [muppix]","")</f>
        <v xml:space="preserve"> miss [muppix]</v>
      </c>
      <c r="C275" s="52" t="str">
        <f ca="1">IF(ISERROR(VLOOKUP(substitutte(G275,"!!!","'"),SQL!D:D,1,FALSE)),F275,"")</f>
        <v xml:space="preserve"> ***********</v>
      </c>
      <c r="D275" s="52" t="e">
        <f>IF(F275&lt;&gt;"",IF(""=INDEX(Muppix!H:H,MATCH(G275,Muppix!N:N,0),1,1),G275,""),"")</f>
        <v>#N/A</v>
      </c>
      <c r="E275" t="e">
        <f t="shared" si="12"/>
        <v>#N/A</v>
      </c>
      <c r="F275" s="20" t="str">
        <f>IFERROR(IF(LEFT(A275,3)="TIP","",IF(LEFT(A275,2)&lt;&gt;"__", VLOOKUP(G275,Muppix!N:N,1,FALSE),""))," ***********")</f>
        <v xml:space="preserve"> ***********</v>
      </c>
      <c r="G275" s="11" t="e">
        <f t="shared" si="13"/>
        <v>#N/A</v>
      </c>
      <c r="H275" s="52" t="e">
        <f t="shared" si="14"/>
        <v>#N/A</v>
      </c>
    </row>
    <row r="276" spans="1:8" x14ac:dyDescent="0.25">
      <c r="A276" s="55" t="e">
        <f>VLOOKUP(ROW()-1,Unix!P:Q,2,FALSE)</f>
        <v>#N/A</v>
      </c>
      <c r="B276" s="52" t="str">
        <f>IF(ISERROR(VLOOKUP(SUBSTITUTE(G276,"!!!","'"),Muppix!N:N,1,FALSE))," miss [muppix]","")</f>
        <v xml:space="preserve"> miss [muppix]</v>
      </c>
      <c r="C276" s="52" t="str">
        <f ca="1">IF(ISERROR(VLOOKUP(substitutte(G276,"!!!","'"),SQL!D:D,1,FALSE)),F276,"")</f>
        <v xml:space="preserve"> ***********</v>
      </c>
      <c r="D276" s="52" t="e">
        <f>IF(F276&lt;&gt;"",IF(""=INDEX(Muppix!H:H,MATCH(G276,Muppix!N:N,0),1,1),G276,""),"")</f>
        <v>#N/A</v>
      </c>
      <c r="E276" t="e">
        <f t="shared" si="12"/>
        <v>#N/A</v>
      </c>
      <c r="F276" s="20" t="str">
        <f>IFERROR(IF(LEFT(A276,3)="TIP","",IF(LEFT(A276,2)&lt;&gt;"__", VLOOKUP(G276,Muppix!N:N,1,FALSE),""))," ***********")</f>
        <v xml:space="preserve"> ***********</v>
      </c>
      <c r="G276" s="11" t="e">
        <f t="shared" si="13"/>
        <v>#N/A</v>
      </c>
      <c r="H276" s="52" t="e">
        <f t="shared" si="14"/>
        <v>#N/A</v>
      </c>
    </row>
    <row r="277" spans="1:8" x14ac:dyDescent="0.25">
      <c r="A277" s="55" t="e">
        <f>VLOOKUP(ROW()-1,Unix!P:Q,2,FALSE)</f>
        <v>#N/A</v>
      </c>
      <c r="B277" s="52" t="str">
        <f>IF(ISERROR(VLOOKUP(SUBSTITUTE(G277,"!!!","'"),Muppix!N:N,1,FALSE))," miss [muppix]","")</f>
        <v xml:space="preserve"> miss [muppix]</v>
      </c>
      <c r="C277" s="52" t="str">
        <f ca="1">IF(ISERROR(VLOOKUP(substitutte(G277,"!!!","'"),SQL!D:D,1,FALSE)),F277,"")</f>
        <v xml:space="preserve"> ***********</v>
      </c>
      <c r="D277" s="52" t="e">
        <f>IF(F277&lt;&gt;"",IF(""=INDEX(Muppix!H:H,MATCH(G277,Muppix!N:N,0),1,1),G277,""),"")</f>
        <v>#N/A</v>
      </c>
      <c r="E277" t="e">
        <f t="shared" si="12"/>
        <v>#N/A</v>
      </c>
      <c r="F277" s="20" t="str">
        <f>IFERROR(IF(LEFT(A277,3)="TIP","",IF(LEFT(A277,2)&lt;&gt;"__", VLOOKUP(G277,Muppix!N:N,1,FALSE),""))," ***********")</f>
        <v xml:space="preserve"> ***********</v>
      </c>
      <c r="G277" s="11" t="e">
        <f t="shared" si="13"/>
        <v>#N/A</v>
      </c>
      <c r="H277" s="52" t="e">
        <f t="shared" si="14"/>
        <v>#N/A</v>
      </c>
    </row>
    <row r="278" spans="1:8" x14ac:dyDescent="0.25">
      <c r="A278" s="55" t="e">
        <f>VLOOKUP(ROW()-1,Unix!P:Q,2,FALSE)</f>
        <v>#N/A</v>
      </c>
      <c r="B278" s="52" t="str">
        <f>IF(ISERROR(VLOOKUP(SUBSTITUTE(G278,"!!!","'"),Muppix!N:N,1,FALSE))," miss [muppix]","")</f>
        <v xml:space="preserve"> miss [muppix]</v>
      </c>
      <c r="C278" s="52" t="str">
        <f ca="1">IF(ISERROR(VLOOKUP(substitutte(G278,"!!!","'"),SQL!D:D,1,FALSE)),F278,"")</f>
        <v xml:space="preserve"> ***********</v>
      </c>
      <c r="D278" s="52" t="e">
        <f>IF(F278&lt;&gt;"",IF(""=INDEX(Muppix!H:H,MATCH(G278,Muppix!N:N,0),1,1),G278,""),"")</f>
        <v>#N/A</v>
      </c>
      <c r="E278" t="e">
        <f t="shared" si="12"/>
        <v>#N/A</v>
      </c>
      <c r="F278" s="20" t="str">
        <f>IFERROR(IF(LEFT(A278,3)="TIP","",IF(LEFT(A278,2)&lt;&gt;"__", VLOOKUP(G278,Muppix!N:N,1,FALSE),""))," ***********")</f>
        <v xml:space="preserve"> ***********</v>
      </c>
      <c r="G278" s="11" t="e">
        <f t="shared" si="13"/>
        <v>#N/A</v>
      </c>
      <c r="H278" s="52" t="e">
        <f t="shared" si="14"/>
        <v>#N/A</v>
      </c>
    </row>
    <row r="279" spans="1:8" x14ac:dyDescent="0.25">
      <c r="A279" s="55" t="e">
        <f>VLOOKUP(ROW()-1,Unix!P:Q,2,FALSE)</f>
        <v>#N/A</v>
      </c>
      <c r="B279" s="52" t="str">
        <f>IF(ISERROR(VLOOKUP(SUBSTITUTE(G279,"!!!","'"),Muppix!N:N,1,FALSE))," miss [muppix]","")</f>
        <v xml:space="preserve"> miss [muppix]</v>
      </c>
      <c r="C279" s="52" t="str">
        <f ca="1">IF(ISERROR(VLOOKUP(substitutte(G279,"!!!","'"),SQL!D:D,1,FALSE)),F279,"")</f>
        <v xml:space="preserve"> ***********</v>
      </c>
      <c r="D279" s="52" t="e">
        <f>IF(F279&lt;&gt;"",IF(""=INDEX(Muppix!H:H,MATCH(G279,Muppix!N:N,0),1,1),G279,""),"")</f>
        <v>#N/A</v>
      </c>
      <c r="E279" t="e">
        <f t="shared" si="12"/>
        <v>#N/A</v>
      </c>
      <c r="F279" s="20" t="str">
        <f>IFERROR(IF(LEFT(A279,3)="TIP","",IF(LEFT(A279,2)&lt;&gt;"__", VLOOKUP(G279,Muppix!N:N,1,FALSE),""))," ***********")</f>
        <v xml:space="preserve"> ***********</v>
      </c>
      <c r="G279" s="11" t="e">
        <f t="shared" si="13"/>
        <v>#N/A</v>
      </c>
      <c r="H279" s="52" t="e">
        <f t="shared" si="14"/>
        <v>#N/A</v>
      </c>
    </row>
    <row r="280" spans="1:8" x14ac:dyDescent="0.25">
      <c r="A280" s="55" t="e">
        <f>VLOOKUP(ROW()-1,Unix!P:Q,2,FALSE)</f>
        <v>#N/A</v>
      </c>
      <c r="B280" s="52" t="str">
        <f>IF(ISERROR(VLOOKUP(SUBSTITUTE(G280,"!!!","'"),Muppix!N:N,1,FALSE))," miss [muppix]","")</f>
        <v xml:space="preserve"> miss [muppix]</v>
      </c>
      <c r="C280" s="52" t="str">
        <f ca="1">IF(ISERROR(VLOOKUP(substitutte(G280,"!!!","'"),SQL!D:D,1,FALSE)),F280,"")</f>
        <v xml:space="preserve"> ***********</v>
      </c>
      <c r="D280" s="52" t="e">
        <f>IF(F280&lt;&gt;"",IF(""=INDEX(Muppix!H:H,MATCH(G280,Muppix!N:N,0),1,1),G280,""),"")</f>
        <v>#N/A</v>
      </c>
      <c r="E280" t="e">
        <f t="shared" si="12"/>
        <v>#N/A</v>
      </c>
      <c r="F280" s="20" t="str">
        <f>IFERROR(IF(LEFT(A280,3)="TIP","",IF(LEFT(A280,2)&lt;&gt;"__", VLOOKUP(G280,Muppix!N:N,1,FALSE),""))," ***********")</f>
        <v xml:space="preserve"> ***********</v>
      </c>
      <c r="G280" s="11" t="e">
        <f t="shared" si="13"/>
        <v>#N/A</v>
      </c>
      <c r="H280" s="52" t="e">
        <f t="shared" si="14"/>
        <v>#N/A</v>
      </c>
    </row>
    <row r="281" spans="1:8" x14ac:dyDescent="0.25">
      <c r="A281" s="55" t="e">
        <f>VLOOKUP(ROW()-1,Unix!P:Q,2,FALSE)</f>
        <v>#N/A</v>
      </c>
      <c r="B281" s="52" t="str">
        <f>IF(ISERROR(VLOOKUP(SUBSTITUTE(G281,"!!!","'"),Muppix!N:N,1,FALSE))," miss [muppix]","")</f>
        <v xml:space="preserve"> miss [muppix]</v>
      </c>
      <c r="C281" s="52" t="str">
        <f ca="1">IF(ISERROR(VLOOKUP(substitutte(G281,"!!!","'"),SQL!D:D,1,FALSE)),F281,"")</f>
        <v xml:space="preserve"> ***********</v>
      </c>
      <c r="D281" s="52" t="e">
        <f>IF(F281&lt;&gt;"",IF(""=INDEX(Muppix!H:H,MATCH(G281,Muppix!N:N,0),1,1),G281,""),"")</f>
        <v>#N/A</v>
      </c>
      <c r="E281" t="e">
        <f t="shared" si="12"/>
        <v>#N/A</v>
      </c>
      <c r="F281" s="20" t="str">
        <f>IFERROR(IF(LEFT(A281,3)="TIP","",IF(LEFT(A281,2)&lt;&gt;"__", VLOOKUP(G281,Muppix!N:N,1,FALSE),""))," ***********")</f>
        <v xml:space="preserve"> ***********</v>
      </c>
      <c r="G281" s="11" t="e">
        <f t="shared" si="13"/>
        <v>#N/A</v>
      </c>
      <c r="H281" s="52" t="e">
        <f t="shared" si="14"/>
        <v>#N/A</v>
      </c>
    </row>
    <row r="282" spans="1:8" x14ac:dyDescent="0.25">
      <c r="A282" s="55" t="e">
        <f>VLOOKUP(ROW()-1,Unix!P:Q,2,FALSE)</f>
        <v>#N/A</v>
      </c>
      <c r="B282" s="52" t="str">
        <f>IF(ISERROR(VLOOKUP(SUBSTITUTE(G282,"!!!","'"),Muppix!N:N,1,FALSE))," miss [muppix]","")</f>
        <v xml:space="preserve"> miss [muppix]</v>
      </c>
      <c r="C282" s="52" t="str">
        <f ca="1">IF(ISERROR(VLOOKUP(substitutte(G282,"!!!","'"),SQL!D:D,1,FALSE)),F282,"")</f>
        <v xml:space="preserve"> ***********</v>
      </c>
      <c r="D282" s="52" t="e">
        <f>IF(F282&lt;&gt;"",IF(""=INDEX(Muppix!H:H,MATCH(G282,Muppix!N:N,0),1,1),G282,""),"")</f>
        <v>#N/A</v>
      </c>
      <c r="E282" t="e">
        <f t="shared" si="12"/>
        <v>#N/A</v>
      </c>
      <c r="F282" s="20" t="str">
        <f>IFERROR(IF(LEFT(A282,3)="TIP","",IF(LEFT(A282,2)&lt;&gt;"__", VLOOKUP(G282,Muppix!N:N,1,FALSE),""))," ***********")</f>
        <v xml:space="preserve"> ***********</v>
      </c>
      <c r="G282" s="11" t="e">
        <f t="shared" si="13"/>
        <v>#N/A</v>
      </c>
      <c r="H282" s="52" t="e">
        <f t="shared" si="14"/>
        <v>#N/A</v>
      </c>
    </row>
    <row r="283" spans="1:8" x14ac:dyDescent="0.25">
      <c r="A283" s="55" t="e">
        <f>VLOOKUP(ROW()-1,Unix!P:Q,2,FALSE)</f>
        <v>#N/A</v>
      </c>
      <c r="B283" s="52" t="str">
        <f>IF(ISERROR(VLOOKUP(SUBSTITUTE(G283,"!!!","'"),Muppix!N:N,1,FALSE))," miss [muppix]","")</f>
        <v xml:space="preserve"> miss [muppix]</v>
      </c>
      <c r="C283" s="52" t="str">
        <f ca="1">IF(ISERROR(VLOOKUP(substitutte(G283,"!!!","'"),SQL!D:D,1,FALSE)),F283,"")</f>
        <v xml:space="preserve"> ***********</v>
      </c>
      <c r="D283" s="52" t="e">
        <f>IF(F283&lt;&gt;"",IF(""=INDEX(Muppix!H:H,MATCH(G283,Muppix!N:N,0),1,1),G283,""),"")</f>
        <v>#N/A</v>
      </c>
      <c r="E283" t="e">
        <f t="shared" si="12"/>
        <v>#N/A</v>
      </c>
      <c r="F283" s="20" t="str">
        <f>IFERROR(IF(LEFT(A283,3)="TIP","",IF(LEFT(A283,2)&lt;&gt;"__", VLOOKUP(G283,Muppix!N:N,1,FALSE),""))," ***********")</f>
        <v xml:space="preserve"> ***********</v>
      </c>
      <c r="G283" s="11" t="e">
        <f t="shared" si="13"/>
        <v>#N/A</v>
      </c>
      <c r="H283" s="52" t="e">
        <f t="shared" si="14"/>
        <v>#N/A</v>
      </c>
    </row>
    <row r="284" spans="1:8" x14ac:dyDescent="0.25">
      <c r="A284" s="55" t="e">
        <f>VLOOKUP(ROW()-1,Unix!P:Q,2,FALSE)</f>
        <v>#N/A</v>
      </c>
      <c r="B284" s="52" t="str">
        <f>IF(ISERROR(VLOOKUP(SUBSTITUTE(G284,"!!!","'"),Muppix!N:N,1,FALSE))," miss [muppix]","")</f>
        <v xml:space="preserve"> miss [muppix]</v>
      </c>
      <c r="C284" s="52" t="str">
        <f ca="1">IF(ISERROR(VLOOKUP(substitutte(G284,"!!!","'"),SQL!D:D,1,FALSE)),F284,"")</f>
        <v xml:space="preserve"> ***********</v>
      </c>
      <c r="D284" s="52" t="e">
        <f>IF(F284&lt;&gt;"",IF(""=INDEX(Muppix!H:H,MATCH(G284,Muppix!N:N,0),1,1),G284,""),"")</f>
        <v>#N/A</v>
      </c>
      <c r="E284" t="e">
        <f t="shared" si="12"/>
        <v>#N/A</v>
      </c>
      <c r="F284" s="20" t="str">
        <f>IFERROR(IF(LEFT(A284,3)="TIP","",IF(LEFT(A284,2)&lt;&gt;"__", VLOOKUP(G284,Muppix!N:N,1,FALSE),""))," ***********")</f>
        <v xml:space="preserve"> ***********</v>
      </c>
      <c r="G284" s="11" t="e">
        <f t="shared" si="13"/>
        <v>#N/A</v>
      </c>
      <c r="H284" s="52" t="e">
        <f t="shared" si="14"/>
        <v>#N/A</v>
      </c>
    </row>
    <row r="285" spans="1:8" x14ac:dyDescent="0.25">
      <c r="A285" s="55" t="e">
        <f>VLOOKUP(ROW()-1,Unix!P:Q,2,FALSE)</f>
        <v>#N/A</v>
      </c>
      <c r="B285" s="52" t="str">
        <f>IF(ISERROR(VLOOKUP(SUBSTITUTE(G285,"!!!","'"),Muppix!N:N,1,FALSE))," miss [muppix]","")</f>
        <v xml:space="preserve"> miss [muppix]</v>
      </c>
      <c r="C285" s="52" t="str">
        <f ca="1">IF(ISERROR(VLOOKUP(substitutte(G285,"!!!","'"),SQL!D:D,1,FALSE)),F285,"")</f>
        <v xml:space="preserve"> ***********</v>
      </c>
      <c r="D285" s="52" t="e">
        <f>IF(F285&lt;&gt;"",IF(""=INDEX(Muppix!H:H,MATCH(G285,Muppix!N:N,0),1,1),G285,""),"")</f>
        <v>#N/A</v>
      </c>
      <c r="E285" t="e">
        <f t="shared" si="12"/>
        <v>#N/A</v>
      </c>
      <c r="F285" s="20" t="str">
        <f>IFERROR(IF(LEFT(A285,3)="TIP","",IF(LEFT(A285,2)&lt;&gt;"__", VLOOKUP(G285,Muppix!N:N,1,FALSE),""))," ***********")</f>
        <v xml:space="preserve"> ***********</v>
      </c>
      <c r="G285" s="11" t="e">
        <f t="shared" si="13"/>
        <v>#N/A</v>
      </c>
      <c r="H285" s="52" t="e">
        <f t="shared" si="14"/>
        <v>#N/A</v>
      </c>
    </row>
    <row r="286" spans="1:8" x14ac:dyDescent="0.25">
      <c r="A286" s="55" t="e">
        <f>VLOOKUP(ROW()-1,Unix!P:Q,2,FALSE)</f>
        <v>#N/A</v>
      </c>
      <c r="B286" s="52" t="str">
        <f>IF(ISERROR(VLOOKUP(SUBSTITUTE(G286,"!!!","'"),Muppix!N:N,1,FALSE))," miss [muppix]","")</f>
        <v xml:space="preserve"> miss [muppix]</v>
      </c>
      <c r="C286" s="52" t="str">
        <f ca="1">IF(ISERROR(VLOOKUP(substitutte(G286,"!!!","'"),SQL!D:D,1,FALSE)),F286,"")</f>
        <v xml:space="preserve"> ***********</v>
      </c>
      <c r="D286" s="52" t="e">
        <f>IF(F286&lt;&gt;"",IF(""=INDEX(Muppix!H:H,MATCH(G286,Muppix!N:N,0),1,1),G286,""),"")</f>
        <v>#N/A</v>
      </c>
      <c r="E286" t="e">
        <f t="shared" si="12"/>
        <v>#N/A</v>
      </c>
      <c r="F286" s="20" t="str">
        <f>IFERROR(IF(LEFT(A286,3)="TIP","",IF(LEFT(A286,2)&lt;&gt;"__", VLOOKUP(G286,Muppix!N:N,1,FALSE),""))," ***********")</f>
        <v xml:space="preserve"> ***********</v>
      </c>
      <c r="G286" s="11" t="e">
        <f t="shared" si="13"/>
        <v>#N/A</v>
      </c>
      <c r="H286" s="52" t="e">
        <f t="shared" si="14"/>
        <v>#N/A</v>
      </c>
    </row>
    <row r="287" spans="1:8" x14ac:dyDescent="0.25">
      <c r="A287" s="55" t="e">
        <f>VLOOKUP(ROW()-1,Unix!P:Q,2,FALSE)</f>
        <v>#N/A</v>
      </c>
      <c r="B287" s="52" t="str">
        <f>IF(ISERROR(VLOOKUP(SUBSTITUTE(G287,"!!!","'"),Muppix!N:N,1,FALSE))," miss [muppix]","")</f>
        <v xml:space="preserve"> miss [muppix]</v>
      </c>
      <c r="C287" s="52" t="str">
        <f ca="1">IF(ISERROR(VLOOKUP(substitutte(G287,"!!!","'"),SQL!D:D,1,FALSE)),F287,"")</f>
        <v xml:space="preserve"> ***********</v>
      </c>
      <c r="D287" s="52" t="e">
        <f>IF(F287&lt;&gt;"",IF(""=INDEX(Muppix!H:H,MATCH(G287,Muppix!N:N,0),1,1),G287,""),"")</f>
        <v>#N/A</v>
      </c>
      <c r="E287" t="e">
        <f t="shared" si="12"/>
        <v>#N/A</v>
      </c>
      <c r="F287" s="20" t="str">
        <f>IFERROR(IF(LEFT(A287,3)="TIP","",IF(LEFT(A287,2)&lt;&gt;"__", VLOOKUP(G287,Muppix!N:N,1,FALSE),""))," ***********")</f>
        <v xml:space="preserve"> ***********</v>
      </c>
      <c r="G287" s="11" t="e">
        <f t="shared" si="13"/>
        <v>#N/A</v>
      </c>
      <c r="H287" s="52" t="e">
        <f t="shared" si="14"/>
        <v>#N/A</v>
      </c>
    </row>
    <row r="288" spans="1:8" x14ac:dyDescent="0.25">
      <c r="A288" s="55" t="e">
        <f>VLOOKUP(ROW()-1,Unix!P:Q,2,FALSE)</f>
        <v>#N/A</v>
      </c>
      <c r="B288" s="52" t="str">
        <f>IF(ISERROR(VLOOKUP(SUBSTITUTE(G288,"!!!","'"),Muppix!N:N,1,FALSE))," miss [muppix]","")</f>
        <v xml:space="preserve"> miss [muppix]</v>
      </c>
      <c r="C288" s="52" t="str">
        <f ca="1">IF(ISERROR(VLOOKUP(substitutte(G288,"!!!","'"),SQL!D:D,1,FALSE)),F288,"")</f>
        <v xml:space="preserve"> ***********</v>
      </c>
      <c r="D288" s="52" t="e">
        <f>IF(F288&lt;&gt;"",IF(""=INDEX(Muppix!H:H,MATCH(G288,Muppix!N:N,0),1,1),G288,""),"")</f>
        <v>#N/A</v>
      </c>
      <c r="E288" t="e">
        <f t="shared" si="12"/>
        <v>#N/A</v>
      </c>
      <c r="F288" s="20" t="str">
        <f>IFERROR(IF(LEFT(A288,3)="TIP","",IF(LEFT(A288,2)&lt;&gt;"__", VLOOKUP(G288,Muppix!N:N,1,FALSE),""))," ***********")</f>
        <v xml:space="preserve"> ***********</v>
      </c>
      <c r="G288" s="11" t="e">
        <f t="shared" si="13"/>
        <v>#N/A</v>
      </c>
      <c r="H288" s="52" t="e">
        <f t="shared" si="14"/>
        <v>#N/A</v>
      </c>
    </row>
    <row r="289" spans="1:8" x14ac:dyDescent="0.25">
      <c r="A289" s="55" t="e">
        <f>VLOOKUP(ROW()-1,Unix!P:Q,2,FALSE)</f>
        <v>#N/A</v>
      </c>
      <c r="B289" s="52" t="str">
        <f>IF(ISERROR(VLOOKUP(SUBSTITUTE(G289,"!!!","'"),Muppix!N:N,1,FALSE))," miss [muppix]","")</f>
        <v xml:space="preserve"> miss [muppix]</v>
      </c>
      <c r="C289" s="52" t="str">
        <f ca="1">IF(ISERROR(VLOOKUP(substitutte(G289,"!!!","'"),SQL!D:D,1,FALSE)),F289,"")</f>
        <v xml:space="preserve"> ***********</v>
      </c>
      <c r="D289" s="52" t="e">
        <f>IF(F289&lt;&gt;"",IF(""=INDEX(Muppix!H:H,MATCH(G289,Muppix!N:N,0),1,1),G289,""),"")</f>
        <v>#N/A</v>
      </c>
      <c r="E289" t="e">
        <f t="shared" si="12"/>
        <v>#N/A</v>
      </c>
      <c r="F289" s="20" t="str">
        <f>IFERROR(IF(LEFT(A289,3)="TIP","",IF(LEFT(A289,2)&lt;&gt;"__", VLOOKUP(G289,Muppix!N:N,1,FALSE),""))," ***********")</f>
        <v xml:space="preserve"> ***********</v>
      </c>
      <c r="G289" s="11" t="e">
        <f t="shared" si="13"/>
        <v>#N/A</v>
      </c>
      <c r="H289" s="52" t="e">
        <f t="shared" si="14"/>
        <v>#N/A</v>
      </c>
    </row>
    <row r="290" spans="1:8" x14ac:dyDescent="0.25">
      <c r="A290" s="55" t="e">
        <f>VLOOKUP(ROW()-1,Unix!P:Q,2,FALSE)</f>
        <v>#N/A</v>
      </c>
      <c r="B290" s="52" t="str">
        <f>IF(ISERROR(VLOOKUP(SUBSTITUTE(G290,"!!!","'"),Muppix!N:N,1,FALSE))," miss [muppix]","")</f>
        <v xml:space="preserve"> miss [muppix]</v>
      </c>
      <c r="C290" s="52" t="str">
        <f ca="1">IF(ISERROR(VLOOKUP(substitutte(G290,"!!!","'"),SQL!D:D,1,FALSE)),F290,"")</f>
        <v xml:space="preserve"> ***********</v>
      </c>
      <c r="D290" s="52" t="e">
        <f>IF(F290&lt;&gt;"",IF(""=INDEX(Muppix!H:H,MATCH(G290,Muppix!N:N,0),1,1),G290,""),"")</f>
        <v>#N/A</v>
      </c>
      <c r="E290" t="e">
        <f t="shared" si="12"/>
        <v>#N/A</v>
      </c>
      <c r="F290" s="20" t="str">
        <f>IFERROR(IF(LEFT(A290,3)="TIP","",IF(LEFT(A290,2)&lt;&gt;"__", VLOOKUP(G290,Muppix!N:N,1,FALSE),""))," ***********")</f>
        <v xml:space="preserve"> ***********</v>
      </c>
      <c r="G290" s="11" t="e">
        <f t="shared" si="13"/>
        <v>#N/A</v>
      </c>
      <c r="H290" s="52" t="e">
        <f t="shared" si="14"/>
        <v>#N/A</v>
      </c>
    </row>
    <row r="291" spans="1:8" x14ac:dyDescent="0.25">
      <c r="A291" s="55" t="e">
        <f>VLOOKUP(ROW()-1,Unix!P:Q,2,FALSE)</f>
        <v>#N/A</v>
      </c>
      <c r="B291" s="52" t="str">
        <f>IF(ISERROR(VLOOKUP(SUBSTITUTE(G291,"!!!","'"),Muppix!N:N,1,FALSE))," miss [muppix]","")</f>
        <v xml:space="preserve"> miss [muppix]</v>
      </c>
      <c r="C291" s="52" t="str">
        <f ca="1">IF(ISERROR(VLOOKUP(substitutte(G291,"!!!","'"),SQL!D:D,1,FALSE)),F291,"")</f>
        <v xml:space="preserve"> ***********</v>
      </c>
      <c r="D291" s="52" t="e">
        <f>IF(F291&lt;&gt;"",IF(""=INDEX(Muppix!H:H,MATCH(G291,Muppix!N:N,0),1,1),G291,""),"")</f>
        <v>#N/A</v>
      </c>
      <c r="E291" t="e">
        <f t="shared" si="12"/>
        <v>#N/A</v>
      </c>
      <c r="F291" s="20" t="str">
        <f>IFERROR(IF(LEFT(A291,3)="TIP","",IF(LEFT(A291,2)&lt;&gt;"__", VLOOKUP(G291,Muppix!N:N,1,FALSE),""))," ***********")</f>
        <v xml:space="preserve"> ***********</v>
      </c>
      <c r="G291" s="11" t="e">
        <f t="shared" si="13"/>
        <v>#N/A</v>
      </c>
      <c r="H291" s="52" t="e">
        <f t="shared" si="14"/>
        <v>#N/A</v>
      </c>
    </row>
    <row r="292" spans="1:8" x14ac:dyDescent="0.25">
      <c r="A292" s="55" t="e">
        <f>VLOOKUP(ROW()-1,Unix!P:Q,2,FALSE)</f>
        <v>#N/A</v>
      </c>
      <c r="B292" s="52" t="str">
        <f>IF(ISERROR(VLOOKUP(SUBSTITUTE(G292,"!!!","'"),Muppix!N:N,1,FALSE))," miss [muppix]","")</f>
        <v xml:space="preserve"> miss [muppix]</v>
      </c>
      <c r="C292" s="52" t="str">
        <f ca="1">IF(ISERROR(VLOOKUP(substitutte(G292,"!!!","'"),SQL!D:D,1,FALSE)),F292,"")</f>
        <v xml:space="preserve"> ***********</v>
      </c>
      <c r="D292" s="52" t="e">
        <f>IF(F292&lt;&gt;"",IF(""=INDEX(Muppix!H:H,MATCH(G292,Muppix!N:N,0),1,1),G292,""),"")</f>
        <v>#N/A</v>
      </c>
      <c r="E292" t="e">
        <f t="shared" si="12"/>
        <v>#N/A</v>
      </c>
      <c r="F292" s="20" t="str">
        <f>IFERROR(IF(LEFT(A292,3)="TIP","",IF(LEFT(A292,2)&lt;&gt;"__", VLOOKUP(G292,Muppix!N:N,1,FALSE),""))," ***********")</f>
        <v xml:space="preserve"> ***********</v>
      </c>
      <c r="G292" s="11" t="e">
        <f t="shared" si="13"/>
        <v>#N/A</v>
      </c>
      <c r="H292" s="52" t="e">
        <f t="shared" si="14"/>
        <v>#N/A</v>
      </c>
    </row>
    <row r="293" spans="1:8" x14ac:dyDescent="0.25">
      <c r="A293" s="55" t="e">
        <f>VLOOKUP(ROW()-1,Unix!P:Q,2,FALSE)</f>
        <v>#N/A</v>
      </c>
      <c r="B293" s="52" t="str">
        <f>IF(ISERROR(VLOOKUP(SUBSTITUTE(G293,"!!!","'"),Muppix!N:N,1,FALSE))," miss [muppix]","")</f>
        <v xml:space="preserve"> miss [muppix]</v>
      </c>
      <c r="C293" s="52" t="str">
        <f ca="1">IF(ISERROR(VLOOKUP(substitutte(G293,"!!!","'"),SQL!D:D,1,FALSE)),F293,"")</f>
        <v xml:space="preserve"> ***********</v>
      </c>
      <c r="D293" s="52" t="e">
        <f>IF(F293&lt;&gt;"",IF(""=INDEX(Muppix!H:H,MATCH(G293,Muppix!N:N,0),1,1),G293,""),"")</f>
        <v>#N/A</v>
      </c>
      <c r="E293" t="e">
        <f t="shared" si="12"/>
        <v>#N/A</v>
      </c>
      <c r="F293" s="20" t="str">
        <f>IFERROR(IF(LEFT(A293,3)="TIP","",IF(LEFT(A293,2)&lt;&gt;"__", VLOOKUP(G293,Muppix!N:N,1,FALSE),""))," ***********")</f>
        <v xml:space="preserve"> ***********</v>
      </c>
      <c r="G293" s="11" t="e">
        <f t="shared" si="13"/>
        <v>#N/A</v>
      </c>
      <c r="H293" s="52" t="e">
        <f t="shared" si="14"/>
        <v>#N/A</v>
      </c>
    </row>
    <row r="294" spans="1:8" x14ac:dyDescent="0.25">
      <c r="A294" s="55" t="e">
        <f>VLOOKUP(ROW()-1,Unix!P:Q,2,FALSE)</f>
        <v>#N/A</v>
      </c>
      <c r="B294" s="52" t="str">
        <f>IF(ISERROR(VLOOKUP(SUBSTITUTE(G294,"!!!","'"),Muppix!N:N,1,FALSE))," miss [muppix]","")</f>
        <v xml:space="preserve"> miss [muppix]</v>
      </c>
      <c r="C294" s="52" t="str">
        <f ca="1">IF(ISERROR(VLOOKUP(substitutte(G294,"!!!","'"),SQL!D:D,1,FALSE)),F294,"")</f>
        <v xml:space="preserve"> ***********</v>
      </c>
      <c r="D294" s="52" t="e">
        <f>IF(F294&lt;&gt;"",IF(""=INDEX(Muppix!H:H,MATCH(G294,Muppix!N:N,0),1,1),G294,""),"")</f>
        <v>#N/A</v>
      </c>
      <c r="E294" t="e">
        <f t="shared" si="12"/>
        <v>#N/A</v>
      </c>
      <c r="F294" s="20" t="str">
        <f>IFERROR(IF(LEFT(A294,3)="TIP","",IF(LEFT(A294,2)&lt;&gt;"__", VLOOKUP(G294,Muppix!N:N,1,FALSE),""))," ***********")</f>
        <v xml:space="preserve"> ***********</v>
      </c>
      <c r="G294" s="11" t="e">
        <f t="shared" si="13"/>
        <v>#N/A</v>
      </c>
      <c r="H294" s="52" t="e">
        <f t="shared" si="14"/>
        <v>#N/A</v>
      </c>
    </row>
    <row r="295" spans="1:8" x14ac:dyDescent="0.25">
      <c r="A295" s="55" t="e">
        <f>VLOOKUP(ROW()-1,Unix!P:Q,2,FALSE)</f>
        <v>#N/A</v>
      </c>
      <c r="B295" s="52" t="str">
        <f>IF(ISERROR(VLOOKUP(SUBSTITUTE(G295,"!!!","'"),Muppix!N:N,1,FALSE))," miss [muppix]","")</f>
        <v xml:space="preserve"> miss [muppix]</v>
      </c>
      <c r="C295" s="52" t="str">
        <f ca="1">IF(ISERROR(VLOOKUP(substitutte(G295,"!!!","'"),SQL!D:D,1,FALSE)),F295,"")</f>
        <v xml:space="preserve"> ***********</v>
      </c>
      <c r="D295" s="52" t="e">
        <f>IF(F295&lt;&gt;"",IF(""=INDEX(Muppix!H:H,MATCH(G295,Muppix!N:N,0),1,1),G295,""),"")</f>
        <v>#N/A</v>
      </c>
      <c r="E295" t="e">
        <f t="shared" si="12"/>
        <v>#N/A</v>
      </c>
      <c r="F295" s="20" t="str">
        <f>IFERROR(IF(LEFT(A295,3)="TIP","",IF(LEFT(A295,2)&lt;&gt;"__", VLOOKUP(G295,Muppix!N:N,1,FALSE),""))," ***********")</f>
        <v xml:space="preserve"> ***********</v>
      </c>
      <c r="G295" s="11" t="e">
        <f t="shared" si="13"/>
        <v>#N/A</v>
      </c>
      <c r="H295" s="52" t="e">
        <f t="shared" si="14"/>
        <v>#N/A</v>
      </c>
    </row>
    <row r="296" spans="1:8" x14ac:dyDescent="0.25">
      <c r="A296" s="55" t="e">
        <f>VLOOKUP(ROW()-1,Unix!P:Q,2,FALSE)</f>
        <v>#N/A</v>
      </c>
      <c r="B296" s="52" t="str">
        <f>IF(ISERROR(VLOOKUP(SUBSTITUTE(G296,"!!!","'"),Muppix!N:N,1,FALSE))," miss [muppix]","")</f>
        <v xml:space="preserve"> miss [muppix]</v>
      </c>
      <c r="C296" s="52" t="str">
        <f ca="1">IF(ISERROR(VLOOKUP(substitutte(G296,"!!!","'"),SQL!D:D,1,FALSE)),F296,"")</f>
        <v xml:space="preserve"> ***********</v>
      </c>
      <c r="D296" s="52" t="e">
        <f>IF(F296&lt;&gt;"",IF(""=INDEX(Muppix!H:H,MATCH(G296,Muppix!N:N,0),1,1),G296,""),"")</f>
        <v>#N/A</v>
      </c>
      <c r="E296" t="e">
        <f t="shared" si="12"/>
        <v>#N/A</v>
      </c>
      <c r="F296" s="20" t="str">
        <f>IFERROR(IF(LEFT(A296,3)="TIP","",IF(LEFT(A296,2)&lt;&gt;"__", VLOOKUP(G296,Muppix!N:N,1,FALSE),""))," ***********")</f>
        <v xml:space="preserve"> ***********</v>
      </c>
      <c r="G296" s="11" t="e">
        <f t="shared" si="13"/>
        <v>#N/A</v>
      </c>
      <c r="H296" s="52" t="e">
        <f t="shared" si="14"/>
        <v>#N/A</v>
      </c>
    </row>
    <row r="297" spans="1:8" x14ac:dyDescent="0.25">
      <c r="A297" s="55" t="e">
        <f>VLOOKUP(ROW()-1,Unix!P:Q,2,FALSE)</f>
        <v>#N/A</v>
      </c>
      <c r="B297" s="52" t="str">
        <f>IF(ISERROR(VLOOKUP(SUBSTITUTE(G297,"!!!","'"),Muppix!N:N,1,FALSE))," miss [muppix]","")</f>
        <v xml:space="preserve"> miss [muppix]</v>
      </c>
      <c r="C297" s="52" t="str">
        <f ca="1">IF(ISERROR(VLOOKUP(substitutte(G297,"!!!","'"),SQL!D:D,1,FALSE)),F297,"")</f>
        <v xml:space="preserve"> ***********</v>
      </c>
      <c r="D297" s="52" t="e">
        <f>IF(F297&lt;&gt;"",IF(""=INDEX(Muppix!H:H,MATCH(G297,Muppix!N:N,0),1,1),G297,""),"")</f>
        <v>#N/A</v>
      </c>
      <c r="E297" t="e">
        <f t="shared" si="12"/>
        <v>#N/A</v>
      </c>
      <c r="F297" s="20" t="str">
        <f>IFERROR(IF(LEFT(A297,3)="TIP","",IF(LEFT(A297,2)&lt;&gt;"__", VLOOKUP(G297,Muppix!N:N,1,FALSE),""))," ***********")</f>
        <v xml:space="preserve"> ***********</v>
      </c>
      <c r="G297" s="11" t="e">
        <f t="shared" si="13"/>
        <v>#N/A</v>
      </c>
      <c r="H297" s="52" t="e">
        <f t="shared" si="14"/>
        <v>#N/A</v>
      </c>
    </row>
    <row r="298" spans="1:8" x14ac:dyDescent="0.25">
      <c r="A298" s="55" t="e">
        <f>VLOOKUP(ROW()-1,Unix!P:Q,2,FALSE)</f>
        <v>#N/A</v>
      </c>
      <c r="B298" s="52" t="str">
        <f>IF(ISERROR(VLOOKUP(SUBSTITUTE(G298,"!!!","'"),Muppix!N:N,1,FALSE))," miss [muppix]","")</f>
        <v xml:space="preserve"> miss [muppix]</v>
      </c>
      <c r="C298" s="52" t="str">
        <f ca="1">IF(ISERROR(VLOOKUP(substitutte(G298,"!!!","'"),SQL!D:D,1,FALSE)),F298,"")</f>
        <v xml:space="preserve"> ***********</v>
      </c>
      <c r="D298" s="52" t="e">
        <f>IF(F298&lt;&gt;"",IF(""=INDEX(Muppix!H:H,MATCH(G298,Muppix!N:N,0),1,1),G298,""),"")</f>
        <v>#N/A</v>
      </c>
      <c r="E298" t="e">
        <f t="shared" si="12"/>
        <v>#N/A</v>
      </c>
      <c r="F298" s="20" t="str">
        <f>IFERROR(IF(LEFT(A298,3)="TIP","",IF(LEFT(A298,2)&lt;&gt;"__", VLOOKUP(G298,Muppix!N:N,1,FALSE),""))," ***********")</f>
        <v xml:space="preserve"> ***********</v>
      </c>
      <c r="G298" s="11" t="e">
        <f t="shared" si="13"/>
        <v>#N/A</v>
      </c>
      <c r="H298" s="52" t="e">
        <f t="shared" si="14"/>
        <v>#N/A</v>
      </c>
    </row>
    <row r="299" spans="1:8" x14ac:dyDescent="0.25">
      <c r="A299" s="55" t="e">
        <f>VLOOKUP(ROW()-1,Unix!P:Q,2,FALSE)</f>
        <v>#N/A</v>
      </c>
      <c r="B299" s="52" t="str">
        <f>IF(ISERROR(VLOOKUP(SUBSTITUTE(G299,"!!!","'"),Muppix!N:N,1,FALSE))," miss [muppix]","")</f>
        <v xml:space="preserve"> miss [muppix]</v>
      </c>
      <c r="C299" s="52" t="str">
        <f ca="1">IF(ISERROR(VLOOKUP(substitutte(G299,"!!!","'"),SQL!D:D,1,FALSE)),F299,"")</f>
        <v xml:space="preserve"> ***********</v>
      </c>
      <c r="D299" s="52" t="e">
        <f>IF(F299&lt;&gt;"",IF(""=INDEX(Muppix!H:H,MATCH(G299,Muppix!N:N,0),1,1),G299,""),"")</f>
        <v>#N/A</v>
      </c>
      <c r="E299" t="e">
        <f t="shared" si="12"/>
        <v>#N/A</v>
      </c>
      <c r="F299" s="20" t="str">
        <f>IFERROR(IF(LEFT(A299,3)="TIP","",IF(LEFT(A299,2)&lt;&gt;"__", VLOOKUP(G299,Muppix!N:N,1,FALSE),""))," ***********")</f>
        <v xml:space="preserve"> ***********</v>
      </c>
      <c r="G299" s="11" t="e">
        <f t="shared" si="13"/>
        <v>#N/A</v>
      </c>
      <c r="H299" s="52" t="e">
        <f t="shared" si="14"/>
        <v>#N/A</v>
      </c>
    </row>
    <row r="300" spans="1:8" x14ac:dyDescent="0.25">
      <c r="A300" s="55" t="e">
        <f>VLOOKUP(ROW()-1,Unix!P:Q,2,FALSE)</f>
        <v>#N/A</v>
      </c>
      <c r="B300" s="52" t="str">
        <f>IF(ISERROR(VLOOKUP(SUBSTITUTE(G300,"!!!","'"),Muppix!N:N,1,FALSE))," miss [muppix]","")</f>
        <v xml:space="preserve"> miss [muppix]</v>
      </c>
      <c r="C300" s="52" t="str">
        <f ca="1">IF(ISERROR(VLOOKUP(substitutte(G300,"!!!","'"),SQL!D:D,1,FALSE)),F300,"")</f>
        <v xml:space="preserve"> ***********</v>
      </c>
      <c r="D300" s="52" t="e">
        <f>IF(F300&lt;&gt;"",IF(""=INDEX(Muppix!H:H,MATCH(G300,Muppix!N:N,0),1,1),G300,""),"")</f>
        <v>#N/A</v>
      </c>
      <c r="E300" t="e">
        <f t="shared" si="12"/>
        <v>#N/A</v>
      </c>
      <c r="F300" s="20" t="str">
        <f>IFERROR(IF(LEFT(A300,3)="TIP","",IF(LEFT(A300,2)&lt;&gt;"__", VLOOKUP(G300,Muppix!N:N,1,FALSE),""))," ***********")</f>
        <v xml:space="preserve"> ***********</v>
      </c>
      <c r="G300" s="11" t="e">
        <f t="shared" si="13"/>
        <v>#N/A</v>
      </c>
      <c r="H300" s="52" t="e">
        <f t="shared" si="14"/>
        <v>#N/A</v>
      </c>
    </row>
  </sheetData>
  <pageMargins left="0.7" right="0.7" top="0.75" bottom="0.75" header="0.3" footer="0.3"/>
  <pageSetup paperSize="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Q2707"/>
  <sheetViews>
    <sheetView tabSelected="1" topLeftCell="A2696" workbookViewId="0">
      <selection activeCell="A2704" sqref="A2704"/>
    </sheetView>
  </sheetViews>
  <sheetFormatPr defaultColWidth="9.140625" defaultRowHeight="15" x14ac:dyDescent="0.25"/>
  <cols>
    <col min="1" max="1" width="45.5703125" style="39" customWidth="1"/>
    <col min="2" max="2" width="21" style="95" customWidth="1"/>
    <col min="3" max="3" width="22.7109375" style="95" customWidth="1"/>
    <col min="4" max="4" width="9.140625" style="118"/>
    <col min="5" max="5" width="31" style="118" customWidth="1"/>
    <col min="6" max="6" width="14.42578125" style="96" customWidth="1"/>
    <col min="7" max="7" width="28.140625" style="52" customWidth="1"/>
    <col min="8" max="8" width="9.140625" style="52"/>
    <col min="9" max="9" width="9.7109375" style="52" customWidth="1"/>
    <col min="10" max="10" width="30.7109375" style="52" customWidth="1"/>
    <col min="11" max="11" width="16.140625" style="52" customWidth="1"/>
    <col min="12" max="12" width="9.140625" style="52"/>
    <col min="13" max="13" width="9.140625" style="74"/>
    <col min="14" max="14" width="18.140625" style="74" customWidth="1"/>
    <col min="15" max="15" width="9.140625" style="52"/>
    <col min="16" max="17" width="9.140625" style="35"/>
    <col min="18" max="16384" width="9.140625" style="52"/>
  </cols>
  <sheetData>
    <row r="1" spans="1:17" s="9" customFormat="1" ht="42" customHeight="1" x14ac:dyDescent="0.25">
      <c r="A1" s="116" t="s">
        <v>2320</v>
      </c>
      <c r="B1" s="116" t="s">
        <v>2320</v>
      </c>
      <c r="C1" s="111" t="s">
        <v>498</v>
      </c>
      <c r="D1" s="117"/>
      <c r="E1" s="117" t="s">
        <v>2298</v>
      </c>
      <c r="F1" s="112" t="s">
        <v>2405</v>
      </c>
      <c r="G1" s="112"/>
      <c r="H1" s="112" t="s">
        <v>2404</v>
      </c>
      <c r="I1" s="112" t="str">
        <f>IF("__"=LEFT(A1,2),A1,h0)</f>
        <v>______________www.muppix.co explore directories [begin end last days minutes size greater]</v>
      </c>
      <c r="J1" s="112"/>
      <c r="K1" s="112"/>
      <c r="L1" s="112"/>
      <c r="M1" s="72">
        <v>1</v>
      </c>
      <c r="N1" s="72" t="str">
        <f t="shared" ref="N1:N10" si="0" xml:space="preserve">  IF(ISERROR(FIND("_______________",B1,1)), IF(ISERROR(FIND("______________",B1,1)),"",B1),"" )&amp; IF(ISERROR(FIND("SSSS",B1,1)),"",B1)</f>
        <v>______________www.muppix.co explore directories [begin end last days minutes size greater]</v>
      </c>
      <c r="P1" s="113">
        <v>1</v>
      </c>
      <c r="Q1" s="113" t="str">
        <f t="shared" ref="Q1:Q10" si="1" xml:space="preserve">  IF(ISERROR(FIND("_______________",B1,1)), IF(ISERROR(FIND("______________",B1,1)),"",B1),"" )&amp; IF(ISERROR(FIND("####!+",B1,1)),"",B1)</f>
        <v>______________www.muppix.co explore directories [begin end last days minutes size greater]</v>
      </c>
    </row>
    <row r="2" spans="1:17" x14ac:dyDescent="0.25">
      <c r="A2" s="95" t="s">
        <v>2479</v>
      </c>
      <c r="B2" s="95" t="s">
        <v>2932</v>
      </c>
      <c r="C2" s="95" t="s">
        <v>2933</v>
      </c>
      <c r="D2" s="118">
        <f>D1+  IFERROR(SIGN(FIND(FindAnyMuppix!$A$2,C2,1)),0)*IF( FindAnyMuppix!$B$2="",1, IFERROR(SIGN(FIND(FindAnyMuppix!$B$2,C2,1)),0)) *IF( FindAnyMuppix!$C$2="",1, IFERROR(SIGN(FIND(FindAnyMuppix!$C$2,C2,1)),0))*IF(FindAnyMuppix!$D$2="",1, IFERROR(SIGN(FIND(FindAnyMuppix!$D$2,C2,1)),0))</f>
        <v>0</v>
      </c>
      <c r="E2" s="118" t="str">
        <f t="shared" ref="E2:E65" si="2">IFERROR(MID(A2,6+FIND("####!+",A2,1),999),IFERROR(MID(A2,5+FIND("####!",A2,1),999),IFERROR(MID(A2,3+FIND("##",A2,1),999),"")))</f>
        <v xml:space="preserve"> names &amp; sizes of all connected hard-drives on this version of linux. TIP: goto using these harddrive names SSSS SELECT * FROM master.dbo.sysdatabases</v>
      </c>
      <c r="F2" s="96">
        <f t="shared" ref="F2:F10" si="3">IF(H2&lt;&gt;"",1,0)+N(F1)</f>
        <v>0</v>
      </c>
      <c r="G2" s="52" t="str">
        <f t="shared" ref="G2:G65" si="4">TRIM(LEFT(A2,FIND("##",A2,1)-1))</f>
        <v>df -h</v>
      </c>
      <c r="H2" s="52" t="str">
        <f>IFERROR(IF(ROW()=MATCH(G2,G:G,0),""," duplicate linux"),"")</f>
        <v/>
      </c>
      <c r="I2" s="114" t="str">
        <f t="shared" ref="I2:I65" si="5">IF("__"=LEFT(A2,2),MID(A2,13,999),I1)</f>
        <v>______________www.muppix.co explore directories [begin end last days minutes size greater]</v>
      </c>
      <c r="J2" s="114" t="str">
        <f>VLOOKUP(ROW()-1,F:I,4,FALSE)</f>
        <v>______________www.muppix.co explore directories [begin end last days minutes size greater]</v>
      </c>
      <c r="K2" s="52" t="str">
        <f>VLOOKUP(ROW()-1,F:G,2,FALSE)</f>
        <v>find . -type d -ls | fgrep -i 'mydir'</v>
      </c>
      <c r="M2" s="74">
        <f t="shared" ref="M2:M10" si="6">IF(N2&lt;&gt;"",1,0)+M1</f>
        <v>2</v>
      </c>
      <c r="N2" s="74" t="str">
        <f t="shared" si="0"/>
        <v xml:space="preserve">df -h                ####!+ names &amp; sizes of all connected hard-drives on this version of linux. TIP: goto using these harddrive names SSSS SELECT * FROM master.dbo.sysdatabases </v>
      </c>
      <c r="P2" s="35">
        <f t="shared" ref="P2:P10" si="7">IF(Q2&lt;&gt;"",1,0)+P1</f>
        <v>2</v>
      </c>
      <c r="Q2" s="35" t="str">
        <f t="shared" si="1"/>
        <v xml:space="preserve">df -h                ####!+ names &amp; sizes of all connected hard-drives on this version of linux. TIP: goto using these harddrive names SSSS SELECT * FROM master.dbo.sysdatabases </v>
      </c>
    </row>
    <row r="3" spans="1:17" x14ac:dyDescent="0.25">
      <c r="A3" s="95" t="s">
        <v>2447</v>
      </c>
      <c r="B3" s="95" t="s">
        <v>2934</v>
      </c>
      <c r="C3" s="95" t="s">
        <v>498</v>
      </c>
      <c r="D3" s="118">
        <f>D2+  IFERROR(SIGN(FIND(FindAnyMuppix!$A$2,C3,1)),0)*IF( FindAnyMuppix!$B$2="",1, IFERROR(SIGN(FIND(FindAnyMuppix!$B$2,C3,1)),0)) *IF( FindAnyMuppix!$C$2="",1, IFERROR(SIGN(FIND(FindAnyMuppix!$C$2,C3,1)),0))*IF(FindAnyMuppix!$D$2="",1, IFERROR(SIGN(FIND(FindAnyMuppix!$D$2,C3,1)),0))</f>
        <v>0</v>
      </c>
      <c r="E3" s="118" t="str">
        <f t="shared" si="2"/>
        <v xml:space="preserve"> current hard-drive (mydrive) name, size &amp; available</v>
      </c>
      <c r="F3" s="96">
        <f t="shared" si="3"/>
        <v>0</v>
      </c>
      <c r="G3" s="52" t="str">
        <f t="shared" si="4"/>
        <v>df .</v>
      </c>
      <c r="H3" s="52" t="str">
        <f>IFERROR(IF(ROW()=MATCH(G3,G:G,0),""," duplicate linux"),"")</f>
        <v/>
      </c>
      <c r="I3" s="114" t="str">
        <f t="shared" si="5"/>
        <v>______________www.muppix.co explore directories [begin end last days minutes size greater]</v>
      </c>
      <c r="J3" s="114" t="str">
        <f>VLOOKUP(ROW()-1,F:I,4,FALSE)</f>
        <v>______________www.muppix.co explore directories [begin end last days minutes size greater]</v>
      </c>
      <c r="K3" s="52" t="str">
        <f>VLOOKUP(ROW()-1,F:G,2,FALSE)</f>
        <v>find . -type d -mtime -2 -ls</v>
      </c>
      <c r="M3" s="74">
        <f t="shared" si="6"/>
        <v>2</v>
      </c>
      <c r="N3" s="74" t="str">
        <f t="shared" si="0"/>
        <v/>
      </c>
      <c r="P3" s="35">
        <f t="shared" si="7"/>
        <v>3</v>
      </c>
      <c r="Q3" s="35" t="str">
        <f t="shared" si="1"/>
        <v xml:space="preserve">df .                 ####!+ current hard-drive (mydrive) name, size &amp; available </v>
      </c>
    </row>
    <row r="4" spans="1:17" x14ac:dyDescent="0.25">
      <c r="A4" s="95" t="s">
        <v>2448</v>
      </c>
      <c r="B4" s="95" t="s">
        <v>2935</v>
      </c>
      <c r="C4" s="95" t="s">
        <v>2936</v>
      </c>
      <c r="D4" s="118">
        <f>D3+  IFERROR(SIGN(FIND(FindAnyMuppix!$A$2,C4,1)),0)*IF( FindAnyMuppix!$B$2="",1, IFERROR(SIGN(FIND(FindAnyMuppix!$B$2,C4,1)),0)) *IF( FindAnyMuppix!$C$2="",1, IFERROR(SIGN(FIND(FindAnyMuppix!$C$2,C4,1)),0))*IF(FindAnyMuppix!$D$2="",1, IFERROR(SIGN(FIND(FindAnyMuppix!$D$2,C4,1)),0))</f>
        <v>0</v>
      </c>
      <c r="E4" s="118" t="str">
        <f t="shared" si="2"/>
        <v xml:space="preserve"> select all subdirectory (mydir) names SSSS SELECT TABLE_NAME ,TABLE_CATALOG FROM INFORMATION_SCHEMA.TABLES WHERE TABLE_TYPE = 'BASE TABLE' ORDER BY TABLE_NAME</v>
      </c>
      <c r="F4" s="96">
        <f t="shared" si="3"/>
        <v>0</v>
      </c>
      <c r="G4" s="52" t="str">
        <f t="shared" si="4"/>
        <v>find . -type d</v>
      </c>
      <c r="H4" s="52" t="str">
        <f>IFERROR(IF(ROW()=MATCH(G4,G:G,0),""," duplicate linux"),"")</f>
        <v/>
      </c>
      <c r="I4" s="114" t="str">
        <f t="shared" si="5"/>
        <v>______________www.muppix.co explore directories [begin end last days minutes size greater]</v>
      </c>
      <c r="J4" s="114" t="str">
        <f>VLOOKUP(ROW()-1,F:I,4,FALSE)</f>
        <v>_______files by time they were saved       [subdir file day min size]</v>
      </c>
      <c r="K4" s="52" t="str">
        <f>VLOOKUP(ROW()-1,F:G,2,FALSE)</f>
        <v>ls -altr</v>
      </c>
      <c r="M4" s="74">
        <f t="shared" si="6"/>
        <v>3</v>
      </c>
      <c r="N4" s="74" t="str">
        <f t="shared" si="0"/>
        <v xml:space="preserve">find . -type d       ####!+ select all subdirectory (mydir) names SSSS SELECT TABLE_NAME ,TABLE_CATALOG FROM INFORMATION_SCHEMA.TABLES WHERE TABLE_TYPE = !!!BASE TABLE!!! ORDER BY TABLE_NAME </v>
      </c>
      <c r="P4" s="35">
        <f t="shared" si="7"/>
        <v>4</v>
      </c>
      <c r="Q4" s="35" t="str">
        <f t="shared" si="1"/>
        <v xml:space="preserve">find . -type d       ####!+ select all subdirectory (mydir) names SSSS SELECT TABLE_NAME ,TABLE_CATALOG FROM INFORMATION_SCHEMA.TABLES WHERE TABLE_TYPE = !!!BASE TABLE!!! ORDER BY TABLE_NAME </v>
      </c>
    </row>
    <row r="5" spans="1:17" x14ac:dyDescent="0.25">
      <c r="A5" s="95" t="s">
        <v>498</v>
      </c>
      <c r="B5" s="95" t="s">
        <v>498</v>
      </c>
      <c r="C5" s="95" t="s">
        <v>498</v>
      </c>
      <c r="D5" s="118">
        <f>D4+  IFERROR(SIGN(FIND(FindAnyMuppix!$A$2,C5,1)),0)*IF( FindAnyMuppix!$B$2="",1, IFERROR(SIGN(FIND(FindAnyMuppix!$B$2,C5,1)),0)) *IF( FindAnyMuppix!$C$2="",1, IFERROR(SIGN(FIND(FindAnyMuppix!$C$2,C5,1)),0))*IF(FindAnyMuppix!$D$2="",1, IFERROR(SIGN(FIND(FindAnyMuppix!$D$2,C5,1)),0))</f>
        <v>0</v>
      </c>
      <c r="E5" s="118" t="str">
        <f t="shared" si="2"/>
        <v/>
      </c>
      <c r="F5" s="96">
        <f t="shared" si="3"/>
        <v>0</v>
      </c>
      <c r="G5" s="52" t="e">
        <f t="shared" si="4"/>
        <v>#VALUE!</v>
      </c>
      <c r="H5" s="52" t="str">
        <f>IFERROR(IF(ROW()=MATCH(G5,G:G,0),""," duplicate linux"),"")</f>
        <v/>
      </c>
      <c r="I5" s="114" t="str">
        <f t="shared" si="5"/>
        <v>______________www.muppix.co explore directories [begin end last days minutes size greater]</v>
      </c>
      <c r="J5" s="114" t="str">
        <f>VLOOKUP(ROW()-1,F:I,4,FALSE)</f>
        <v>_______select 'mytext' in files: TIPS for using wildcards for filenames</v>
      </c>
      <c r="K5" s="52" t="str">
        <f>VLOOKUP(ROW()-1,F:G,2,FALSE)</f>
        <v>*</v>
      </c>
      <c r="M5" s="74">
        <f t="shared" si="6"/>
        <v>3</v>
      </c>
      <c r="N5" s="74" t="str">
        <f t="shared" si="0"/>
        <v/>
      </c>
      <c r="P5" s="35">
        <f t="shared" si="7"/>
        <v>4</v>
      </c>
      <c r="Q5" s="35" t="str">
        <f t="shared" si="1"/>
        <v/>
      </c>
    </row>
    <row r="6" spans="1:17" x14ac:dyDescent="0.25">
      <c r="A6" s="95" t="s">
        <v>2808</v>
      </c>
      <c r="B6" s="95" t="s">
        <v>2937</v>
      </c>
      <c r="C6" s="95" t="s">
        <v>2938</v>
      </c>
      <c r="D6" s="118">
        <f>D5+  IFERROR(SIGN(FIND(FindAnyMuppix!$A$2,C6,1)),0)*IF( FindAnyMuppix!$B$2="",1, IFERROR(SIGN(FIND(FindAnyMuppix!$B$2,C6,1)),0)) *IF( FindAnyMuppix!$C$2="",1, IFERROR(SIGN(FIND(FindAnyMuppix!$C$2,C6,1)),0))*IF(FindAnyMuppix!$D$2="",1, IFERROR(SIGN(FIND(FindAnyMuppix!$D$2,C6,1)),0))</f>
        <v>0</v>
      </c>
      <c r="E6" s="118" t="str">
        <f t="shared" si="2"/>
        <v xml:space="preserve"> select all directories &amp; subdirectories with 'mydir' somewhere (in between ) in its name , include the times last saved and access, ignore case SSSS DECLARE @SQL NVARCHAR(MAX)= '';SELECT @SQL = @SQL +'SELECT ''' +t1.name + ''' AS DatabaseName,t.name AS TableName, t2.name AS ColumnName, t.modify_date FROM ' +t1.name +'.sys.tables t INNER JOIN ' +t1.name + '.sys.columns t2 ON t2.object_id = t.object_id WHERE t.name LIKE ''%mytable%'' UNION ALL ' FROM sys.databases t1 WHERE t1.name NOT IN('master', 'tempdb','msdb', 'model', 'ReportServer', 'ReportServerTempDB'); SET @SQL =left(@SQL, LEN(@SQL) - 10); EXEC sp_executesql @SQL</v>
      </c>
      <c r="F6" s="96">
        <f t="shared" si="3"/>
        <v>0</v>
      </c>
      <c r="G6" s="52" t="str">
        <f t="shared" si="4"/>
        <v>find . -type d -ls | fgrep -i 'mydir'</v>
      </c>
      <c r="H6" s="52" t="str">
        <f>IFERROR(IF(ROW()=MATCH(G6,G:G,0),""," duplicate linux"),"")</f>
        <v/>
      </c>
      <c r="I6" s="114" t="str">
        <f t="shared" si="5"/>
        <v>______________www.muppix.co explore directories [begin end last days minutes size greater]</v>
      </c>
      <c r="J6" s="114" t="str">
        <f>VLOOKUP(ROW()-1,F:I,4,FALSE)</f>
        <v>_______select 'mytext' in files: TIPS for using wildcards for filenames</v>
      </c>
      <c r="K6" s="52" t="str">
        <f>VLOOKUP(ROW()-1,F:G,2,FALSE)</f>
        <v>*.csv</v>
      </c>
      <c r="M6" s="74">
        <f t="shared" si="6"/>
        <v>4</v>
      </c>
      <c r="N6" s="74" t="str">
        <f t="shared" si="0"/>
        <v xml:space="preserve">find . -type d -ls | fgrep -i !!!mydir!!! ####!+ select all directories &amp; subdirectories with !!!mydir!!! somewhere (in between ) in its name , include the times last saved and access, ignore case SSSS DECLARE @SQL NVARCHAR(MAX)= !!!!!!;SELECT @SQL = @SQL +!!!SELECT !!!!!!!!! +t1.name + !!!!!!!!! AS DatabaseName,t.name AS TableName, t2.name AS ColumnName, t.modify_date FROM !!! +t1.name +!!!.sys.tables t INNER JOIN !!! +t1.name + !!!.sys.columns t2 ON t2.object_id = t.object_id WHERE t.name LIKE !!!!!!%mytable%!!!!!! UNION ALL !!! FROM sys.databases t1 WHERE t1.name NOT IN(!!!master!!!, !!!tempdb!!!,!!!msdb!!!, !!!model!!!, !!!ReportServer!!!, !!!ReportServerTempDB!!!); SET @SQL =left(@SQL, LEN(@SQL) - 10); EXEC sp_executesql @SQL </v>
      </c>
      <c r="P6" s="35">
        <f t="shared" si="7"/>
        <v>5</v>
      </c>
      <c r="Q6" s="35" t="str">
        <f t="shared" si="1"/>
        <v xml:space="preserve">find . -type d -ls | fgrep -i !!!mydir!!! ####!+ select all directories &amp; subdirectories with !!!mydir!!! somewhere (in between ) in its name , include the times last saved and access, ignore case SSSS DECLARE @SQL NVARCHAR(MAX)= !!!!!!;SELECT @SQL = @SQL +!!!SELECT !!!!!!!!! +t1.name + !!!!!!!!! AS DatabaseName,t.name AS TableName, t2.name AS ColumnName, t.modify_date FROM !!! +t1.name +!!!.sys.tables t INNER JOIN !!! +t1.name + !!!.sys.columns t2 ON t2.object_id = t.object_id WHERE t.name LIKE !!!!!!%mytable%!!!!!! UNION ALL !!! FROM sys.databases t1 WHERE t1.name NOT IN(!!!master!!!, !!!tempdb!!!,!!!msdb!!!, !!!model!!!, !!!ReportServer!!!, !!!ReportServerTempDB!!!); SET @SQL =left(@SQL, LEN(@SQL) - 10); EXEC sp_executesql @SQL </v>
      </c>
    </row>
    <row r="7" spans="1:17" x14ac:dyDescent="0.25">
      <c r="A7" s="95" t="s">
        <v>464</v>
      </c>
      <c r="B7" s="95" t="s">
        <v>498</v>
      </c>
      <c r="C7" s="95" t="s">
        <v>498</v>
      </c>
      <c r="D7" s="118">
        <f>D6+  IFERROR(SIGN(FIND(FindAnyMuppix!$A$2,C7,1)),0)*IF( FindAnyMuppix!$B$2="",1, IFERROR(SIGN(FIND(FindAnyMuppix!$B$2,C7,1)),0)) *IF( FindAnyMuppix!$C$2="",1, IFERROR(SIGN(FIND(FindAnyMuppix!$C$2,C7,1)),0))*IF(FindAnyMuppix!$D$2="",1, IFERROR(SIGN(FIND(FindAnyMuppix!$D$2,C7,1)),0))</f>
        <v>0</v>
      </c>
      <c r="E7" s="118" t="str">
        <f t="shared" si="2"/>
        <v/>
      </c>
      <c r="F7" s="96">
        <f t="shared" si="3"/>
        <v>0</v>
      </c>
      <c r="G7" s="52" t="e">
        <f t="shared" si="4"/>
        <v>#VALUE!</v>
      </c>
      <c r="H7" s="52" t="str">
        <f>IFERROR(IF(ROW()=MATCH(G7,G:G,0),""," duplicate linux"),"")</f>
        <v/>
      </c>
      <c r="I7" s="114" t="str">
        <f t="shared" si="5"/>
        <v>______________www.muppix.co explore directories [begin end last days minutes size greater]</v>
      </c>
      <c r="J7" s="114" t="str">
        <f>VLOOKUP(ROW()-1,F:I,4,FALSE)</f>
        <v>_______select 'mytext' in files: TIPS for using wildcards for filenames</v>
      </c>
      <c r="K7" s="52" t="str">
        <f>VLOOKUP(ROW()-1,F:G,2,FALSE)</f>
        <v>*/*</v>
      </c>
      <c r="M7" s="74">
        <f t="shared" si="6"/>
        <v>4</v>
      </c>
      <c r="N7" s="74" t="str">
        <f t="shared" si="0"/>
        <v/>
      </c>
      <c r="P7" s="35">
        <f t="shared" si="7"/>
        <v>5</v>
      </c>
      <c r="Q7" s="35" t="str">
        <f t="shared" si="1"/>
        <v/>
      </c>
    </row>
    <row r="8" spans="1:17" x14ac:dyDescent="0.25">
      <c r="A8" s="95" t="s">
        <v>2809</v>
      </c>
      <c r="B8" s="95" t="s">
        <v>2939</v>
      </c>
      <c r="C8" s="95" t="s">
        <v>2940</v>
      </c>
      <c r="D8" s="118">
        <f>D7+  IFERROR(SIGN(FIND(FindAnyMuppix!$A$2,C8,1)),0)*IF( FindAnyMuppix!$B$2="",1, IFERROR(SIGN(FIND(FindAnyMuppix!$B$2,C8,1)),0)) *IF( FindAnyMuppix!$C$2="",1, IFERROR(SIGN(FIND(FindAnyMuppix!$C$2,C8,1)),0))*IF(FindAnyMuppix!$D$2="",1, IFERROR(SIGN(FIND(FindAnyMuppix!$D$2,C8,1)),0))</f>
        <v>0</v>
      </c>
      <c r="E8" s="118" t="str">
        <f t="shared" si="2"/>
        <v>select all directories &amp; subdirectories with 'mydir' somewhere (in between ) in its name , include the times last saved and access, ignore case SSSS SELECT TABLE_SCHEMA, TABLE_NAME ,TABLE_CATALOG FROM INFORMATION_SCHEMA.TABLES WHERE TABLE_TYPE = 'BASE TABLE' AND TABLE_NAME LIKE '%mytable%' ORDER BY TABLE_NAME</v>
      </c>
      <c r="F8" s="96">
        <f t="shared" si="3"/>
        <v>1</v>
      </c>
      <c r="G8" s="52" t="str">
        <f t="shared" si="4"/>
        <v>find . -type d -ls | fgrep -i 'mydir'</v>
      </c>
      <c r="H8" s="52" t="str">
        <f>IFERROR(IF(ROW()=MATCH(G8,G:G,0),""," duplicate linux"),"")</f>
        <v xml:space="preserve"> duplicate linux</v>
      </c>
      <c r="I8" s="114" t="str">
        <f t="shared" si="5"/>
        <v>______________www.muppix.co explore directories [begin end last days minutes size greater]</v>
      </c>
      <c r="J8" s="114" t="str">
        <f>VLOOKUP(ROW()-1,F:I,4,FALSE)</f>
        <v>_______select 'mytext' in files: TIPS for using wildcards for filenames</v>
      </c>
      <c r="K8" s="52" t="str">
        <f>VLOOKUP(ROW()-1,F:G,2,FALSE)</f>
        <v>*/*/*</v>
      </c>
      <c r="M8" s="74">
        <f t="shared" si="6"/>
        <v>5</v>
      </c>
      <c r="N8" s="74" t="str">
        <f t="shared" si="0"/>
        <v xml:space="preserve">find . -type d -ls | fgrep -i !!!mydir!!! ## select all directories &amp; subdirectories with !!!mydir!!! somewhere (in between ) in its name , include the times last saved and access, ignore case SSSS SELECT TABLE_SCHEMA, TABLE_NAME ,TABLE_CATALOG FROM INFORMATION_SCHEMA.TABLES WHERE TABLE_TYPE = !!!BASE TABLE!!! AND TABLE_NAME LIKE !!!%mytable%!!! ORDER BY TABLE_NAME </v>
      </c>
      <c r="P8" s="35">
        <f t="shared" si="7"/>
        <v>5</v>
      </c>
      <c r="Q8" s="35" t="str">
        <f t="shared" si="1"/>
        <v/>
      </c>
    </row>
    <row r="9" spans="1:17" x14ac:dyDescent="0.25">
      <c r="A9" s="95" t="s">
        <v>498</v>
      </c>
      <c r="B9" s="95" t="s">
        <v>498</v>
      </c>
      <c r="C9" s="95" t="s">
        <v>498</v>
      </c>
      <c r="D9" s="118">
        <f>D8+  IFERROR(SIGN(FIND(FindAnyMuppix!$A$2,C9,1)),0)*IF( FindAnyMuppix!$B$2="",1, IFERROR(SIGN(FIND(FindAnyMuppix!$B$2,C9,1)),0)) *IF( FindAnyMuppix!$C$2="",1, IFERROR(SIGN(FIND(FindAnyMuppix!$C$2,C9,1)),0))*IF(FindAnyMuppix!$D$2="",1, IFERROR(SIGN(FIND(FindAnyMuppix!$D$2,C9,1)),0))</f>
        <v>0</v>
      </c>
      <c r="E9" s="118" t="str">
        <f t="shared" si="2"/>
        <v/>
      </c>
      <c r="F9" s="96">
        <f t="shared" si="3"/>
        <v>1</v>
      </c>
      <c r="G9" s="52" t="e">
        <f t="shared" si="4"/>
        <v>#VALUE!</v>
      </c>
      <c r="H9" s="52" t="str">
        <f>IFERROR(IF(ROW()=MATCH(G9,G:G,0),""," duplicate linux"),"")</f>
        <v/>
      </c>
      <c r="I9" s="114" t="str">
        <f t="shared" si="5"/>
        <v>______________www.muppix.co explore directories [begin end last days minutes size greater]</v>
      </c>
      <c r="J9" s="114" t="str">
        <f>VLOOKUP(ROW()-1,F:I,4,FALSE)</f>
        <v>_______select 'mytext' in files: TIPS for using wildcards for filenames</v>
      </c>
      <c r="K9" s="52" t="str">
        <f>VLOOKUP(ROW()-1,F:G,2,FALSE)</f>
        <v>*myfile*</v>
      </c>
      <c r="M9" s="74">
        <f t="shared" si="6"/>
        <v>5</v>
      </c>
      <c r="N9" s="74" t="str">
        <f t="shared" si="0"/>
        <v/>
      </c>
      <c r="P9" s="35">
        <f t="shared" si="7"/>
        <v>5</v>
      </c>
      <c r="Q9" s="35" t="str">
        <f t="shared" si="1"/>
        <v/>
      </c>
    </row>
    <row r="10" spans="1:17" x14ac:dyDescent="0.25">
      <c r="A10" s="95" t="s">
        <v>2810</v>
      </c>
      <c r="B10" s="95" t="s">
        <v>2941</v>
      </c>
      <c r="C10" s="95" t="s">
        <v>2942</v>
      </c>
      <c r="D10" s="118">
        <f>D9+  IFERROR(SIGN(FIND(FindAnyMuppix!$A$2,C10,1)),0)*IF( FindAnyMuppix!$B$2="",1, IFERROR(SIGN(FIND(FindAnyMuppix!$B$2,C10,1)),0)) *IF( FindAnyMuppix!$C$2="",1, IFERROR(SIGN(FIND(FindAnyMuppix!$C$2,C10,1)),0))*IF(FindAnyMuppix!$D$2="",1, IFERROR(SIGN(FIND(FindAnyMuppix!$D$2,C10,1)),0))</f>
        <v>0</v>
      </c>
      <c r="E10" s="118" t="str">
        <f t="shared" si="2"/>
        <v>select all databases &amp; tables / directories &amp; subdirectories with 'mycolumn' somewhere (in between ) in its column name (ignore case) SSSS DECLARE @SQL NVARCHAR(MAX)= '';SELECT @SQL = @SQL +'SELECT ''' +t1.name + ''' AS DatabaseName,t.name AS TableName, t2.name AS ColumnName, t.modify_date FROM ' +t1.name +'.sys.tables t INNER JOIN ' +t1.name + '.sys.columns t2 ON t2.object_id = t.object_id WHERE t2.name LIKE ''%mycolumn%'' UNION ALL ' FROM sys.databases t1 WHERE t1.name NOT IN('master', 'tempdb','msdb', 'model', 'ReportServer', 'ReportServerTempDB'); SET @SQL =left(@SQL, LEN(@SQL) - 10); EXEC sp_executesql @SQL</v>
      </c>
      <c r="F10" s="96">
        <f t="shared" si="3"/>
        <v>1</v>
      </c>
      <c r="G10" s="52" t="str">
        <f t="shared" si="4"/>
        <v/>
      </c>
      <c r="H10" s="52" t="str">
        <f>IFERROR(IF(ROW()=MATCH(G10,G:G,0),""," duplicate linux"),"")</f>
        <v/>
      </c>
      <c r="I10" s="114" t="str">
        <f t="shared" si="5"/>
        <v>______________www.muppix.co explore directories [begin end last days minutes size greater]</v>
      </c>
      <c r="J10" s="114" t="str">
        <f>VLOOKUP(ROW()-1,F:I,4,FALSE)</f>
        <v>__select line with 'mytext' [begin end before after aswell or mysecondtext mythirdtext word ignore case]</v>
      </c>
      <c r="K10" s="52" t="str">
        <f>VLOOKUP(ROW()-1,F:G,2,FALSE)</f>
        <v>fgrep -e 'mytext' -e 'mysecondtext'</v>
      </c>
      <c r="M10" s="74">
        <f t="shared" si="6"/>
        <v>6</v>
      </c>
      <c r="N10" s="74" t="str">
        <f t="shared" si="0"/>
        <v xml:space="preserve">## select all databases &amp; tables / directories &amp; subdirectories with !!!mycolumn!!! somewhere (in between ) in its column name (ignore case) SSSS DECLARE @SQL NVARCHAR(MAX)= !!!!!!;SELECT @SQL = @SQL +!!!SELECT !!!!!!!!! +t1.name + !!!!!!!!! AS DatabaseName,t.name AS TableName, t2.name AS ColumnName, t.modify_date FROM !!! +t1.name +!!!.sys.tables t INNER JOIN !!! +t1.name + !!!.sys.columns t2 ON t2.object_id = t.object_id WHERE t2.name LIKE !!!!!!%mycolumn%!!!!!! UNION ALL !!! FROM sys.databases t1 WHERE t1.name NOT IN(!!!master!!!, !!!tempdb!!!,!!!msdb!!!, !!!model!!!, !!!ReportServer!!!, !!!ReportServerTempDB!!!); SET @SQL =left(@SQL, LEN(@SQL) - 10); EXEC sp_executesql @SQL </v>
      </c>
      <c r="P10" s="35">
        <f t="shared" si="7"/>
        <v>5</v>
      </c>
      <c r="Q10" s="35" t="str">
        <f t="shared" si="1"/>
        <v/>
      </c>
    </row>
    <row r="11" spans="1:17" x14ac:dyDescent="0.25">
      <c r="A11" s="95" t="s">
        <v>498</v>
      </c>
      <c r="B11" s="95" t="s">
        <v>498</v>
      </c>
      <c r="C11" s="95" t="s">
        <v>498</v>
      </c>
      <c r="D11" s="118">
        <f>D10+  IFERROR(SIGN(FIND(FindAnyMuppix!$A$2,C11,1)),0)*IF( FindAnyMuppix!$B$2="",1, IFERROR(SIGN(FIND(FindAnyMuppix!$B$2,C11,1)),0)) *IF( FindAnyMuppix!$C$2="",1, IFERROR(SIGN(FIND(FindAnyMuppix!$C$2,C11,1)),0))*IF(FindAnyMuppix!$D$2="",1, IFERROR(SIGN(FIND(FindAnyMuppix!$D$2,C11,1)),0))</f>
        <v>0</v>
      </c>
      <c r="E11" s="118" t="str">
        <f t="shared" si="2"/>
        <v/>
      </c>
      <c r="F11" s="96">
        <f t="shared" ref="F11:F74" si="8">IF(H11&lt;&gt;"",1,0)+N(F10)</f>
        <v>1</v>
      </c>
      <c r="G11" s="52" t="e">
        <f t="shared" si="4"/>
        <v>#VALUE!</v>
      </c>
      <c r="H11" s="52" t="str">
        <f>IFERROR(IF(ROW()=MATCH(G11,G:G,0),""," duplicate linux"),"")</f>
        <v/>
      </c>
      <c r="I11" s="114" t="str">
        <f t="shared" si="5"/>
        <v>______________www.muppix.co explore directories [begin end last days minutes size greater]</v>
      </c>
      <c r="J11" s="114" t="str">
        <f>VLOOKUP(ROW()-1,F:I,4,FALSE)</f>
        <v>__select line with 'mytext' [begin end before after aswell or mysecondtext mythirdtext word ignore case]</v>
      </c>
      <c r="K11" s="52" t="str">
        <f>VLOOKUP(ROW()-1,F:G,2,FALSE)</f>
        <v>egrep '/[,'\.\?]'</v>
      </c>
      <c r="M11" s="74">
        <f t="shared" ref="M11:M74" si="9">IF(N11&lt;&gt;"",1,0)+M10</f>
        <v>6</v>
      </c>
      <c r="N11" s="74" t="str">
        <f t="shared" ref="N11:N74" si="10" xml:space="preserve">  IF(ISERROR(FIND("_______________",B11,1)), IF(ISERROR(FIND("______________",B11,1)),"",B11),"" )&amp; IF(ISERROR(FIND("SSSS",B11,1)),"",B11)</f>
        <v/>
      </c>
      <c r="P11" s="35">
        <f t="shared" ref="P11:P74" si="11">IF(Q11&lt;&gt;"",1,0)+P10</f>
        <v>5</v>
      </c>
      <c r="Q11" s="35" t="str">
        <f t="shared" ref="Q11:Q74" si="12" xml:space="preserve">  IF(ISERROR(FIND("_______________",B11,1)), IF(ISERROR(FIND("______________",B11,1)),"",B11),"" )&amp; IF(ISERROR(FIND("####!+",B11,1)),"",B11)</f>
        <v/>
      </c>
    </row>
    <row r="12" spans="1:17" x14ac:dyDescent="0.25">
      <c r="A12" s="95" t="s">
        <v>2507</v>
      </c>
      <c r="B12" s="95" t="s">
        <v>2943</v>
      </c>
      <c r="C12" s="95" t="s">
        <v>2944</v>
      </c>
      <c r="D12" s="118">
        <f>D11+  IFERROR(SIGN(FIND(FindAnyMuppix!$A$2,C12,1)),0)*IF( FindAnyMuppix!$B$2="",1, IFERROR(SIGN(FIND(FindAnyMuppix!$B$2,C12,1)),0)) *IF( FindAnyMuppix!$C$2="",1, IFERROR(SIGN(FIND(FindAnyMuppix!$C$2,C12,1)),0))*IF(FindAnyMuppix!$D$2="",1, IFERROR(SIGN(FIND(FindAnyMuppix!$D$2,C12,1)),0))</f>
        <v>0</v>
      </c>
      <c r="E12" s="118" t="str">
        <f t="shared" si="2"/>
        <v xml:space="preserve"> select all directories &amp; subdirectories beginning with 'mydir' , include the saved times and access SSSS SELECT TABLE_SCHEMA,TABLE_NAME ,TABLE_CATALOG FROM INFORMATION_SCHEMA.TABLES WHERE TABLE_TYPE = 'BASE TABLE' AND TABLE_NAME LIKE 'mytable%' ORDER BY TABLE_NAME</v>
      </c>
      <c r="F12" s="96">
        <f t="shared" si="8"/>
        <v>1</v>
      </c>
      <c r="G12" s="52" t="str">
        <f t="shared" si="4"/>
        <v>find . -type d -name "mydir*" -ls</v>
      </c>
      <c r="H12" s="52" t="str">
        <f>IFERROR(IF(ROW()=MATCH(G12,G:G,0),""," duplicate linux"),"")</f>
        <v/>
      </c>
      <c r="I12" s="114" t="str">
        <f t="shared" si="5"/>
        <v>______________www.muppix.co explore directories [begin end last days minutes size greater]</v>
      </c>
      <c r="J12" s="114" t="str">
        <f>VLOOKUP(ROW()-1,F:I,4,FALSE)</f>
        <v>__select line with 'mytext' [begin end before after aswell or mysecondtext mythirdtext word ignore case]</v>
      </c>
      <c r="K12" s="52" t="str">
        <f>VLOOKUP(ROW()-1,F:G,2,FALSE)</f>
        <v>sed -E 's/[^[:punct:]]//g;s/(.)/\1x/g' | tr 'x' '\n'</v>
      </c>
      <c r="M12" s="74">
        <f t="shared" si="9"/>
        <v>7</v>
      </c>
      <c r="N12" s="74" t="str">
        <f t="shared" si="10"/>
        <v xml:space="preserve">find . -type d -name "mydir*" -ls ####! select all directories &amp; subdirectories beginning with !!!mydir!!! , include the saved times and access SSSS SELECT TABLE_SCHEMA,TABLE_NAME ,TABLE_CATALOG FROM INFORMATION_SCHEMA.TABLES WHERE TABLE_TYPE = !!!BASE TABLE!!! AND TABLE_NAME LIKE !!!mytable%!!! ORDER BY TABLE_NAME </v>
      </c>
      <c r="P12" s="35">
        <f t="shared" si="11"/>
        <v>5</v>
      </c>
      <c r="Q12" s="35" t="str">
        <f t="shared" si="12"/>
        <v/>
      </c>
    </row>
    <row r="13" spans="1:17" x14ac:dyDescent="0.25">
      <c r="A13" s="95" t="s">
        <v>498</v>
      </c>
      <c r="B13" s="95" t="s">
        <v>498</v>
      </c>
      <c r="C13" s="95" t="s">
        <v>498</v>
      </c>
      <c r="D13" s="118">
        <f>D12+  IFERROR(SIGN(FIND(FindAnyMuppix!$A$2,C13,1)),0)*IF( FindAnyMuppix!$B$2="",1, IFERROR(SIGN(FIND(FindAnyMuppix!$B$2,C13,1)),0)) *IF( FindAnyMuppix!$C$2="",1, IFERROR(SIGN(FIND(FindAnyMuppix!$C$2,C13,1)),0))*IF(FindAnyMuppix!$D$2="",1, IFERROR(SIGN(FIND(FindAnyMuppix!$D$2,C13,1)),0))</f>
        <v>0</v>
      </c>
      <c r="E13" s="118" t="str">
        <f t="shared" si="2"/>
        <v/>
      </c>
      <c r="F13" s="96">
        <f t="shared" si="8"/>
        <v>1</v>
      </c>
      <c r="G13" s="52" t="e">
        <f t="shared" si="4"/>
        <v>#VALUE!</v>
      </c>
      <c r="H13" s="52" t="str">
        <f>IFERROR(IF(ROW()=MATCH(G13,G:G,0),""," duplicate linux"),"")</f>
        <v/>
      </c>
      <c r="I13" s="114" t="str">
        <f t="shared" si="5"/>
        <v>______________www.muppix.co explore directories [begin end last days minutes size greater]</v>
      </c>
      <c r="J13" s="114" t="str">
        <f>VLOOKUP(ROW()-1,F:I,4,FALSE)</f>
        <v>__delete lines    [begin end above below duplicate blanklines]</v>
      </c>
      <c r="K13" s="52" t="str">
        <f>VLOOKUP(ROW()-1,F:G,2,FALSE)</f>
        <v>sort -u</v>
      </c>
      <c r="M13" s="74">
        <f t="shared" si="9"/>
        <v>7</v>
      </c>
      <c r="N13" s="74" t="str">
        <f t="shared" si="10"/>
        <v/>
      </c>
      <c r="P13" s="35">
        <f t="shared" si="11"/>
        <v>5</v>
      </c>
      <c r="Q13" s="35" t="str">
        <f t="shared" si="12"/>
        <v/>
      </c>
    </row>
    <row r="14" spans="1:17" x14ac:dyDescent="0.25">
      <c r="A14" s="95" t="s">
        <v>2729</v>
      </c>
      <c r="B14" s="95" t="s">
        <v>2945</v>
      </c>
      <c r="C14" s="95" t="s">
        <v>498</v>
      </c>
      <c r="D14" s="118">
        <f>D13+  IFERROR(SIGN(FIND(FindAnyMuppix!$A$2,C14,1)),0)*IF( FindAnyMuppix!$B$2="",1, IFERROR(SIGN(FIND(FindAnyMuppix!$B$2,C14,1)),0)) *IF( FindAnyMuppix!$C$2="",1, IFERROR(SIGN(FIND(FindAnyMuppix!$C$2,C14,1)),0))*IF(FindAnyMuppix!$D$2="",1, IFERROR(SIGN(FIND(FindAnyMuppix!$D$2,C14,1)),0))</f>
        <v>0</v>
      </c>
      <c r="E14" s="118" t="str">
        <f t="shared" si="2"/>
        <v xml:space="preserve"> select directories &amp; subdirectories ending in 'mydir' ,include the saved times and access</v>
      </c>
      <c r="F14" s="96">
        <f t="shared" si="8"/>
        <v>1</v>
      </c>
      <c r="G14" s="52" t="str">
        <f t="shared" si="4"/>
        <v>find . -type d -name "*mydir" -ls</v>
      </c>
      <c r="H14" s="52" t="str">
        <f>IFERROR(IF(ROW()=MATCH(G14,G:G,0),""," duplicate linux"),"")</f>
        <v/>
      </c>
      <c r="I14" s="114" t="str">
        <f t="shared" si="5"/>
        <v>______________www.muppix.co explore directories [begin end last days minutes size greater]</v>
      </c>
      <c r="J14" s="114" t="str">
        <f>VLOOKUP(ROW()-1,F:I,4,FALSE)</f>
        <v>__delete lines    [begin end above below duplicate blanklines]</v>
      </c>
      <c r="K14" s="52" t="str">
        <f>VLOOKUP(ROW()-1,F:G,2,FALSE)</f>
        <v>sort | uniq -d</v>
      </c>
      <c r="M14" s="74">
        <f t="shared" si="9"/>
        <v>7</v>
      </c>
      <c r="N14" s="74" t="str">
        <f t="shared" si="10"/>
        <v/>
      </c>
      <c r="P14" s="35">
        <f t="shared" si="11"/>
        <v>5</v>
      </c>
      <c r="Q14" s="35" t="str">
        <f t="shared" si="12"/>
        <v/>
      </c>
    </row>
    <row r="15" spans="1:17" x14ac:dyDescent="0.25">
      <c r="A15" s="95" t="s">
        <v>498</v>
      </c>
      <c r="B15" s="95" t="s">
        <v>498</v>
      </c>
      <c r="C15" s="95" t="s">
        <v>498</v>
      </c>
      <c r="D15" s="118">
        <f>D14+  IFERROR(SIGN(FIND(FindAnyMuppix!$A$2,C15,1)),0)*IF( FindAnyMuppix!$B$2="",1, IFERROR(SIGN(FIND(FindAnyMuppix!$B$2,C15,1)),0)) *IF( FindAnyMuppix!$C$2="",1, IFERROR(SIGN(FIND(FindAnyMuppix!$C$2,C15,1)),0))*IF(FindAnyMuppix!$D$2="",1, IFERROR(SIGN(FIND(FindAnyMuppix!$D$2,C15,1)),0))</f>
        <v>0</v>
      </c>
      <c r="E15" s="118" t="str">
        <f t="shared" si="2"/>
        <v/>
      </c>
      <c r="F15" s="96">
        <f t="shared" si="8"/>
        <v>1</v>
      </c>
      <c r="G15" s="52" t="e">
        <f t="shared" si="4"/>
        <v>#VALUE!</v>
      </c>
      <c r="H15" s="52" t="str">
        <f>IFERROR(IF(ROW()=MATCH(G15,G:G,0),""," duplicate linux"),"")</f>
        <v/>
      </c>
      <c r="I15" s="114" t="str">
        <f t="shared" si="5"/>
        <v>______________www.muppix.co explore directories [begin end last days minutes size greater]</v>
      </c>
      <c r="J15" s="114" t="str">
        <f>VLOOKUP(ROW()-1,F:I,4,FALSE)</f>
        <v>__delete lines    [begin end above below duplicate blanklines]</v>
      </c>
      <c r="K15" s="52" t="str">
        <f>VLOOKUP(ROW()-1,F:G,2,FALSE)</f>
        <v>sort | uniq -d</v>
      </c>
      <c r="M15" s="74">
        <f t="shared" si="9"/>
        <v>7</v>
      </c>
      <c r="N15" s="74" t="str">
        <f t="shared" si="10"/>
        <v/>
      </c>
      <c r="P15" s="35">
        <f t="shared" si="11"/>
        <v>5</v>
      </c>
      <c r="Q15" s="35" t="str">
        <f t="shared" si="12"/>
        <v/>
      </c>
    </row>
    <row r="16" spans="1:17" x14ac:dyDescent="0.25">
      <c r="A16" s="95" t="s">
        <v>2431</v>
      </c>
      <c r="B16" s="95" t="s">
        <v>2946</v>
      </c>
      <c r="C16" s="95" t="s">
        <v>2947</v>
      </c>
      <c r="D16" s="118">
        <f>D15+  IFERROR(SIGN(FIND(FindAnyMuppix!$A$2,C16,1)),0)*IF( FindAnyMuppix!$B$2="",1, IFERROR(SIGN(FIND(FindAnyMuppix!$B$2,C16,1)),0)) *IF( FindAnyMuppix!$C$2="",1, IFERROR(SIGN(FIND(FindAnyMuppix!$C$2,C16,1)),0))*IF(FindAnyMuppix!$D$2="",1, IFERROR(SIGN(FIND(FindAnyMuppix!$D$2,C16,1)),0))</f>
        <v>0</v>
      </c>
      <c r="E16" s="118" t="str">
        <f t="shared" si="2"/>
        <v xml:space="preserve"> select all hidden subdirectory names SSSS SELECT TABLE_NAME ,TABLE_CATALOG FROM INFORMATION_SCHEMA.TABLES ORDER BY TABLE_NAME</v>
      </c>
      <c r="F16" s="96">
        <f t="shared" si="8"/>
        <v>1</v>
      </c>
      <c r="G16" s="52" t="str">
        <f t="shared" si="4"/>
        <v>find -type d -name ".*"</v>
      </c>
      <c r="H16" s="52" t="str">
        <f>IFERROR(IF(ROW()=MATCH(G16,G:G,0),""," duplicate linux"),"")</f>
        <v/>
      </c>
      <c r="I16" s="114" t="str">
        <f t="shared" si="5"/>
        <v>______________www.muppix.co explore directories [begin end last days minutes size greater]</v>
      </c>
      <c r="J16" s="114" t="str">
        <f>VLOOKUP(ROW()-1,F:I,4,FALSE)</f>
        <v>__delete lines    [begin end above below duplicate blanklines]</v>
      </c>
      <c r="K16" s="52" t="str">
        <f>VLOOKUP(ROW()-1,F:G,2,FALSE)</f>
        <v>sort | uniq -d</v>
      </c>
      <c r="M16" s="74">
        <f t="shared" si="9"/>
        <v>8</v>
      </c>
      <c r="N16" s="74" t="str">
        <f t="shared" si="10"/>
        <v xml:space="preserve">find -type d -name ".*" ####! select all hidden subdirectory names SSSS SELECT TABLE_NAME ,TABLE_CATALOG FROM INFORMATION_SCHEMA.TABLES ORDER BY TABLE_NAME </v>
      </c>
      <c r="P16" s="35">
        <f t="shared" si="11"/>
        <v>5</v>
      </c>
      <c r="Q16" s="35" t="str">
        <f t="shared" si="12"/>
        <v/>
      </c>
    </row>
    <row r="17" spans="1:17" x14ac:dyDescent="0.25">
      <c r="A17" s="95" t="s">
        <v>498</v>
      </c>
      <c r="B17" s="95" t="s">
        <v>498</v>
      </c>
      <c r="C17" s="95" t="s">
        <v>498</v>
      </c>
      <c r="D17" s="118">
        <f>D16+  IFERROR(SIGN(FIND(FindAnyMuppix!$A$2,C17,1)),0)*IF( FindAnyMuppix!$B$2="",1, IFERROR(SIGN(FIND(FindAnyMuppix!$B$2,C17,1)),0)) *IF( FindAnyMuppix!$C$2="",1, IFERROR(SIGN(FIND(FindAnyMuppix!$C$2,C17,1)),0))*IF(FindAnyMuppix!$D$2="",1, IFERROR(SIGN(FIND(FindAnyMuppix!$D$2,C17,1)),0))</f>
        <v>0</v>
      </c>
      <c r="E17" s="118" t="str">
        <f t="shared" si="2"/>
        <v/>
      </c>
      <c r="F17" s="96">
        <f t="shared" si="8"/>
        <v>1</v>
      </c>
      <c r="G17" s="52" t="e">
        <f t="shared" si="4"/>
        <v>#VALUE!</v>
      </c>
      <c r="H17" s="52" t="str">
        <f>IFERROR(IF(ROW()=MATCH(G17,G:G,0),""," duplicate linux"),"")</f>
        <v/>
      </c>
      <c r="I17" s="114" t="str">
        <f t="shared" si="5"/>
        <v>______________www.muppix.co explore directories [begin end last days minutes size greater]</v>
      </c>
      <c r="J17" s="114" t="str">
        <f>VLOOKUP(ROW()-1,F:I,4,FALSE)</f>
        <v>__delete lines    [begin end above below duplicate blanklines]</v>
      </c>
      <c r="K17" s="52" t="str">
        <f>VLOOKUP(ROW()-1,F:G,2,FALSE)</f>
        <v>sed '/mytext/,/mysecondtext/d'</v>
      </c>
      <c r="M17" s="74">
        <f t="shared" si="9"/>
        <v>8</v>
      </c>
      <c r="N17" s="74" t="str">
        <f t="shared" si="10"/>
        <v/>
      </c>
      <c r="P17" s="35">
        <f t="shared" si="11"/>
        <v>5</v>
      </c>
      <c r="Q17" s="35" t="str">
        <f t="shared" si="12"/>
        <v/>
      </c>
    </row>
    <row r="18" spans="1:17" x14ac:dyDescent="0.25">
      <c r="A18" s="95" t="s">
        <v>2432</v>
      </c>
      <c r="B18" s="95" t="s">
        <v>2948</v>
      </c>
      <c r="C18" s="95" t="s">
        <v>2949</v>
      </c>
      <c r="D18" s="118">
        <f>D17+  IFERROR(SIGN(FIND(FindAnyMuppix!$A$2,C18,1)),0)*IF( FindAnyMuppix!$B$2="",1, IFERROR(SIGN(FIND(FindAnyMuppix!$B$2,C18,1)),0)) *IF( FindAnyMuppix!$C$2="",1, IFERROR(SIGN(FIND(FindAnyMuppix!$C$2,C18,1)),0))*IF(FindAnyMuppix!$D$2="",1, IFERROR(SIGN(FIND(FindAnyMuppix!$D$2,C18,1)),0))</f>
        <v>0</v>
      </c>
      <c r="E18" s="118" t="str">
        <f t="shared" si="2"/>
        <v xml:space="preserve"> sort by size each directory (mydir) and subdirectory ie: you've run out of space &amp; need to delete stuff (try doing that in Windows..) SSSS EXEC sp_MSForEachTable 'exec sp_spaceused [?]'</v>
      </c>
      <c r="F18" s="96">
        <f t="shared" si="8"/>
        <v>1</v>
      </c>
      <c r="G18" s="52" t="str">
        <f t="shared" si="4"/>
        <v>du . | sort -n</v>
      </c>
      <c r="H18" s="52" t="str">
        <f>IFERROR(IF(ROW()=MATCH(G18,G:G,0),""," duplicate linux"),"")</f>
        <v/>
      </c>
      <c r="I18" s="114" t="str">
        <f t="shared" si="5"/>
        <v>______________www.muppix.co explore directories [begin end last days minutes size greater]</v>
      </c>
      <c r="J18" s="114" t="str">
        <f>VLOOKUP(ROW()-1,F:I,4,FALSE)</f>
        <v>__delete lines    [begin end above below duplicate blanklines]</v>
      </c>
      <c r="K18" s="52" t="str">
        <f>VLOOKUP(ROW()-1,F:G,2,FALSE)</f>
        <v>sed '/mytext/,/&lt;\/p&gt;/d'</v>
      </c>
      <c r="M18" s="74">
        <f t="shared" si="9"/>
        <v>9</v>
      </c>
      <c r="N18" s="74" t="str">
        <f t="shared" si="10"/>
        <v xml:space="preserve">du . | sort -n       ####!+ sort by size each directory (mydir) and subdirectory ie: you!!!ve run out of space &amp; need to delete stuff (try doing that in Windows..) SSSS EXEC sp_MSForEachTable !!!exec sp_spaceused [?]!!! </v>
      </c>
      <c r="P18" s="35">
        <f t="shared" si="11"/>
        <v>6</v>
      </c>
      <c r="Q18" s="35" t="str">
        <f t="shared" si="12"/>
        <v xml:space="preserve">du . | sort -n       ####!+ sort by size each directory (mydir) and subdirectory ie: you!!!ve run out of space &amp; need to delete stuff (try doing that in Windows..) SSSS EXEC sp_MSForEachTable !!!exec sp_spaceused [?]!!! </v>
      </c>
    </row>
    <row r="19" spans="1:17" x14ac:dyDescent="0.25">
      <c r="A19" s="95" t="s">
        <v>498</v>
      </c>
      <c r="B19" s="95" t="s">
        <v>498</v>
      </c>
      <c r="C19" s="95" t="s">
        <v>498</v>
      </c>
      <c r="D19" s="118">
        <f>D18+  IFERROR(SIGN(FIND(FindAnyMuppix!$A$2,C19,1)),0)*IF( FindAnyMuppix!$B$2="",1, IFERROR(SIGN(FIND(FindAnyMuppix!$B$2,C19,1)),0)) *IF( FindAnyMuppix!$C$2="",1, IFERROR(SIGN(FIND(FindAnyMuppix!$C$2,C19,1)),0))*IF(FindAnyMuppix!$D$2="",1, IFERROR(SIGN(FIND(FindAnyMuppix!$D$2,C19,1)),0))</f>
        <v>0</v>
      </c>
      <c r="E19" s="118" t="str">
        <f t="shared" si="2"/>
        <v/>
      </c>
      <c r="F19" s="96">
        <f t="shared" si="8"/>
        <v>1</v>
      </c>
      <c r="G19" s="52" t="e">
        <f t="shared" si="4"/>
        <v>#VALUE!</v>
      </c>
      <c r="H19" s="52" t="str">
        <f>IFERROR(IF(ROW()=MATCH(G19,G:G,0),""," duplicate linux"),"")</f>
        <v/>
      </c>
      <c r="I19" s="114" t="str">
        <f t="shared" si="5"/>
        <v>______________www.muppix.co explore directories [begin end last days minutes size greater]</v>
      </c>
      <c r="J19" s="114" t="str">
        <f>VLOOKUP(ROW()-1,F:I,4,FALSE)</f>
        <v>__delete lines    [begin end above below duplicate blanklines]</v>
      </c>
      <c r="K19" s="52" t="str">
        <f>VLOOKUP(ROW()-1,F:G,2,FALSE)</f>
        <v>sed '/^mytext/,/&lt;\/p&gt;/d'</v>
      </c>
      <c r="M19" s="74">
        <f t="shared" si="9"/>
        <v>9</v>
      </c>
      <c r="N19" s="74" t="str">
        <f t="shared" si="10"/>
        <v/>
      </c>
      <c r="P19" s="35">
        <f t="shared" si="11"/>
        <v>6</v>
      </c>
      <c r="Q19" s="35" t="str">
        <f t="shared" si="12"/>
        <v/>
      </c>
    </row>
    <row r="20" spans="1:17" x14ac:dyDescent="0.25">
      <c r="A20" s="95" t="s">
        <v>1071</v>
      </c>
      <c r="B20" s="95" t="s">
        <v>2950</v>
      </c>
      <c r="C20" s="95" t="s">
        <v>498</v>
      </c>
      <c r="D20" s="118">
        <f>D19+  IFERROR(SIGN(FIND(FindAnyMuppix!$A$2,C20,1)),0)*IF( FindAnyMuppix!$B$2="",1, IFERROR(SIGN(FIND(FindAnyMuppix!$B$2,C20,1)),0)) *IF( FindAnyMuppix!$C$2="",1, IFERROR(SIGN(FIND(FindAnyMuppix!$C$2,C20,1)),0))*IF(FindAnyMuppix!$D$2="",1, IFERROR(SIGN(FIND(FindAnyMuppix!$D$2,C20,1)),0))</f>
        <v>0</v>
      </c>
      <c r="E20" s="118" t="str">
        <f t="shared" si="2"/>
        <v xml:space="preserve"> directory (mydir) and subdirectory sizes greater than 2</v>
      </c>
      <c r="F20" s="96">
        <f t="shared" si="8"/>
        <v>1</v>
      </c>
      <c r="G20" s="52" t="str">
        <f t="shared" si="4"/>
        <v>du . | awk '{if(($1+0) &gt; 2)print $0}'</v>
      </c>
      <c r="H20" s="52" t="str">
        <f>IFERROR(IF(ROW()=MATCH(G20,G:G,0),""," duplicate linux"),"")</f>
        <v/>
      </c>
      <c r="I20" s="114" t="str">
        <f t="shared" si="5"/>
        <v>______________www.muppix.co explore directories [begin end last days minutes size greater]</v>
      </c>
      <c r="J20" s="114" t="str">
        <f>VLOOKUP(ROW()-1,F:I,4,FALSE)</f>
        <v>__delete 'mytext' in the line [begin end before after between number second mychar mydelimiter word occurrence]</v>
      </c>
      <c r="K20" s="52" t="str">
        <f>VLOOKUP(ROW()-1,F:G,2,FALSE)</f>
        <v>sed 's/...$//'</v>
      </c>
      <c r="M20" s="74">
        <f t="shared" si="9"/>
        <v>9</v>
      </c>
      <c r="N20" s="74" t="str">
        <f t="shared" si="10"/>
        <v/>
      </c>
      <c r="P20" s="35">
        <f t="shared" si="11"/>
        <v>6</v>
      </c>
      <c r="Q20" s="35" t="str">
        <f t="shared" si="12"/>
        <v/>
      </c>
    </row>
    <row r="21" spans="1:17" x14ac:dyDescent="0.25">
      <c r="A21" s="95" t="s">
        <v>1072</v>
      </c>
      <c r="B21" s="95" t="s">
        <v>2951</v>
      </c>
      <c r="C21" s="95" t="s">
        <v>498</v>
      </c>
      <c r="D21" s="118">
        <f>D20+  IFERROR(SIGN(FIND(FindAnyMuppix!$A$2,C21,1)),0)*IF( FindAnyMuppix!$B$2="",1, IFERROR(SIGN(FIND(FindAnyMuppix!$B$2,C21,1)),0)) *IF( FindAnyMuppix!$C$2="",1, IFERROR(SIGN(FIND(FindAnyMuppix!$C$2,C21,1)),0))*IF(FindAnyMuppix!$D$2="",1, IFERROR(SIGN(FIND(FindAnyMuppix!$D$2,C21,1)),0))</f>
        <v>0</v>
      </c>
      <c r="E21" s="118" t="str">
        <f t="shared" si="2"/>
        <v xml:space="preserve"> directory (mydir) and subdirectory sizes less than 2</v>
      </c>
      <c r="F21" s="96">
        <f t="shared" si="8"/>
        <v>1</v>
      </c>
      <c r="G21" s="52" t="str">
        <f t="shared" si="4"/>
        <v>du . | awk '{if(($1+0) &lt; 2)print $0}'</v>
      </c>
      <c r="H21" s="52" t="str">
        <f>IFERROR(IF(ROW()=MATCH(G21,G:G,0),""," duplicate linux"),"")</f>
        <v/>
      </c>
      <c r="I21" s="114" t="str">
        <f t="shared" si="5"/>
        <v>______________www.muppix.co explore directories [begin end last days minutes size greater]</v>
      </c>
      <c r="J21" s="114" t="str">
        <f>VLOOKUP(ROW()-1,F:I,4,FALSE)</f>
        <v>__delete 'mytext' in the line [begin end before after between number second mychar mydelimiter word occurrence]</v>
      </c>
      <c r="K21" s="52" t="str">
        <f>VLOOKUP(ROW()-1,F:G,2,FALSE)</f>
        <v>sed 's/,$//'</v>
      </c>
      <c r="M21" s="74">
        <f t="shared" si="9"/>
        <v>9</v>
      </c>
      <c r="N21" s="74" t="str">
        <f t="shared" si="10"/>
        <v/>
      </c>
      <c r="P21" s="35">
        <f t="shared" si="11"/>
        <v>6</v>
      </c>
      <c r="Q21" s="35" t="str">
        <f t="shared" si="12"/>
        <v/>
      </c>
    </row>
    <row r="22" spans="1:17" x14ac:dyDescent="0.25">
      <c r="A22" s="95" t="s">
        <v>498</v>
      </c>
      <c r="B22" s="95" t="s">
        <v>498</v>
      </c>
      <c r="C22" s="95" t="s">
        <v>498</v>
      </c>
      <c r="D22" s="118">
        <f>D21+  IFERROR(SIGN(FIND(FindAnyMuppix!$A$2,C22,1)),0)*IF( FindAnyMuppix!$B$2="",1, IFERROR(SIGN(FIND(FindAnyMuppix!$B$2,C22,1)),0)) *IF( FindAnyMuppix!$C$2="",1, IFERROR(SIGN(FIND(FindAnyMuppix!$C$2,C22,1)),0))*IF(FindAnyMuppix!$D$2="",1, IFERROR(SIGN(FIND(FindAnyMuppix!$D$2,C22,1)),0))</f>
        <v>0</v>
      </c>
      <c r="E22" s="118" t="str">
        <f t="shared" si="2"/>
        <v/>
      </c>
      <c r="F22" s="96">
        <f t="shared" si="8"/>
        <v>1</v>
      </c>
      <c r="G22" s="52" t="e">
        <f t="shared" si="4"/>
        <v>#VALUE!</v>
      </c>
      <c r="H22" s="52" t="str">
        <f>IFERROR(IF(ROW()=MATCH(G22,G:G,0),""," duplicate linux"),"")</f>
        <v/>
      </c>
      <c r="I22" s="114" t="str">
        <f t="shared" si="5"/>
        <v>______________www.muppix.co explore directories [begin end last days minutes size greater]</v>
      </c>
      <c r="J22" s="114" t="str">
        <f>VLOOKUP(ROW()-1,F:I,4,FALSE)</f>
        <v>__delete 'mytext' in the line [begin end before after between number second mychar mydelimiter word occurrence]</v>
      </c>
      <c r="K22" s="52" t="str">
        <f>VLOOKUP(ROW()-1,F:G,2,FALSE)</f>
        <v>awk '{$1="";print $0}'</v>
      </c>
      <c r="M22" s="74">
        <f t="shared" si="9"/>
        <v>9</v>
      </c>
      <c r="N22" s="74" t="str">
        <f t="shared" si="10"/>
        <v/>
      </c>
      <c r="P22" s="35">
        <f t="shared" si="11"/>
        <v>6</v>
      </c>
      <c r="Q22" s="35" t="str">
        <f t="shared" si="12"/>
        <v/>
      </c>
    </row>
    <row r="23" spans="1:17" x14ac:dyDescent="0.25">
      <c r="A23" s="95" t="s">
        <v>2433</v>
      </c>
      <c r="B23" s="95" t="s">
        <v>2952</v>
      </c>
      <c r="C23" s="95" t="s">
        <v>498</v>
      </c>
      <c r="D23" s="118">
        <f>D22+  IFERROR(SIGN(FIND(FindAnyMuppix!$A$2,C23,1)),0)*IF( FindAnyMuppix!$B$2="",1, IFERROR(SIGN(FIND(FindAnyMuppix!$B$2,C23,1)),0)) *IF( FindAnyMuppix!$C$2="",1, IFERROR(SIGN(FIND(FindAnyMuppix!$C$2,C23,1)),0))*IF(FindAnyMuppix!$D$2="",1, IFERROR(SIGN(FIND(FindAnyMuppix!$D$2,C23,1)),0))</f>
        <v>0</v>
      </c>
      <c r="E23" s="118" t="str">
        <f t="shared" si="2"/>
        <v xml:space="preserve"> select directory and subdirectory with files saved in last 2 days (2 months = 62 days, 2 years = 730 days) </v>
      </c>
      <c r="F23" s="96">
        <f t="shared" si="8"/>
        <v>1</v>
      </c>
      <c r="G23" s="52" t="str">
        <f t="shared" si="4"/>
        <v>find . -type d -mtime -2</v>
      </c>
      <c r="H23" s="52" t="str">
        <f>IFERROR(IF(ROW()=MATCH(G23,G:G,0),""," duplicate linux"),"")</f>
        <v/>
      </c>
      <c r="I23" s="114" t="str">
        <f t="shared" si="5"/>
        <v>______________www.muppix.co explore directories [begin end last days minutes size greater]</v>
      </c>
      <c r="J23" s="114" t="str">
        <f>VLOOKUP(ROW()-1,F:I,4,FALSE)</f>
        <v>__delete 'mytext' in the line [begin end before after between number second mychar mydelimiter word occurrence]</v>
      </c>
      <c r="K23" s="52" t="str">
        <f>VLOOKUP(ROW()-1,F:G,2,FALSE)</f>
        <v>awk '{$2="";print $0}'</v>
      </c>
      <c r="M23" s="74">
        <f t="shared" si="9"/>
        <v>9</v>
      </c>
      <c r="N23" s="74" t="str">
        <f t="shared" si="10"/>
        <v/>
      </c>
      <c r="P23" s="35">
        <f t="shared" si="11"/>
        <v>6</v>
      </c>
      <c r="Q23" s="35" t="str">
        <f t="shared" si="12"/>
        <v/>
      </c>
    </row>
    <row r="24" spans="1:17" x14ac:dyDescent="0.25">
      <c r="A24" s="95" t="s">
        <v>498</v>
      </c>
      <c r="B24" s="95" t="s">
        <v>498</v>
      </c>
      <c r="C24" s="95" t="s">
        <v>498</v>
      </c>
      <c r="D24" s="118">
        <f>D23+  IFERROR(SIGN(FIND(FindAnyMuppix!$A$2,C24,1)),0)*IF( FindAnyMuppix!$B$2="",1, IFERROR(SIGN(FIND(FindAnyMuppix!$B$2,C24,1)),0)) *IF( FindAnyMuppix!$C$2="",1, IFERROR(SIGN(FIND(FindAnyMuppix!$C$2,C24,1)),0))*IF(FindAnyMuppix!$D$2="",1, IFERROR(SIGN(FIND(FindAnyMuppix!$D$2,C24,1)),0))</f>
        <v>0</v>
      </c>
      <c r="E24" s="118" t="str">
        <f t="shared" si="2"/>
        <v/>
      </c>
      <c r="F24" s="96">
        <f t="shared" si="8"/>
        <v>1</v>
      </c>
      <c r="G24" s="52" t="e">
        <f t="shared" si="4"/>
        <v>#VALUE!</v>
      </c>
      <c r="H24" s="52" t="str">
        <f>IFERROR(IF(ROW()=MATCH(G24,G:G,0),""," duplicate linux"),"")</f>
        <v/>
      </c>
      <c r="I24" s="114" t="str">
        <f t="shared" si="5"/>
        <v>______________www.muppix.co explore directories [begin end last days minutes size greater]</v>
      </c>
      <c r="J24" s="114" t="str">
        <f>VLOOKUP(ROW()-1,F:I,4,FALSE)</f>
        <v>__delete 'mytext' in the line [begin end before after between number second mychar mydelimiter word occurrence]</v>
      </c>
      <c r="K24" s="52" t="str">
        <f>VLOOKUP(ROW()-1,F:G,2,FALSE)</f>
        <v>grep '.'</v>
      </c>
      <c r="M24" s="74">
        <f t="shared" si="9"/>
        <v>9</v>
      </c>
      <c r="N24" s="74" t="str">
        <f t="shared" si="10"/>
        <v/>
      </c>
      <c r="P24" s="35">
        <f t="shared" si="11"/>
        <v>6</v>
      </c>
      <c r="Q24" s="35" t="str">
        <f t="shared" si="12"/>
        <v/>
      </c>
    </row>
    <row r="25" spans="1:17" x14ac:dyDescent="0.25">
      <c r="A25" s="95" t="s">
        <v>498</v>
      </c>
      <c r="B25" s="95" t="s">
        <v>498</v>
      </c>
      <c r="C25" s="95" t="s">
        <v>498</v>
      </c>
      <c r="D25" s="118">
        <f>D24+  IFERROR(SIGN(FIND(FindAnyMuppix!$A$2,C25,1)),0)*IF( FindAnyMuppix!$B$2="",1, IFERROR(SIGN(FIND(FindAnyMuppix!$B$2,C25,1)),0)) *IF( FindAnyMuppix!$C$2="",1, IFERROR(SIGN(FIND(FindAnyMuppix!$C$2,C25,1)),0))*IF(FindAnyMuppix!$D$2="",1, IFERROR(SIGN(FIND(FindAnyMuppix!$D$2,C25,1)),0))</f>
        <v>0</v>
      </c>
      <c r="E25" s="118" t="str">
        <f t="shared" si="2"/>
        <v/>
      </c>
      <c r="F25" s="96">
        <f t="shared" si="8"/>
        <v>1</v>
      </c>
      <c r="G25" s="52" t="e">
        <f t="shared" si="4"/>
        <v>#VALUE!</v>
      </c>
      <c r="H25" s="52" t="str">
        <f>IFERROR(IF(ROW()=MATCH(G25,G:G,0),""," duplicate linux"),"")</f>
        <v/>
      </c>
      <c r="I25" s="114" t="str">
        <f t="shared" si="5"/>
        <v>______________www.muppix.co explore directories [begin end last days minutes size greater]</v>
      </c>
      <c r="J25" s="114" t="str">
        <f>VLOOKUP(ROW()-1,F:I,4,FALSE)</f>
        <v>__delete 'mytext' in the line [begin end before after between number second mychar mydelimiter word occurrence]</v>
      </c>
      <c r="K25" s="52" t="str">
        <f>VLOOKUP(ROW()-1,F:G,2,FALSE)</f>
        <v>sed '/./,/^$/!d'</v>
      </c>
      <c r="M25" s="74">
        <f t="shared" si="9"/>
        <v>9</v>
      </c>
      <c r="N25" s="74" t="str">
        <f t="shared" si="10"/>
        <v/>
      </c>
      <c r="P25" s="35">
        <f t="shared" si="11"/>
        <v>6</v>
      </c>
      <c r="Q25" s="35" t="str">
        <f t="shared" si="12"/>
        <v/>
      </c>
    </row>
    <row r="26" spans="1:17" x14ac:dyDescent="0.25">
      <c r="A26" s="95" t="s">
        <v>2811</v>
      </c>
      <c r="B26" s="95" t="s">
        <v>2953</v>
      </c>
      <c r="C26" s="95" t="s">
        <v>2954</v>
      </c>
      <c r="D26" s="118">
        <f>D25+  IFERROR(SIGN(FIND(FindAnyMuppix!$A$2,C26,1)),0)*IF( FindAnyMuppix!$B$2="",1, IFERROR(SIGN(FIND(FindAnyMuppix!$B$2,C26,1)),0)) *IF( FindAnyMuppix!$C$2="",1, IFERROR(SIGN(FIND(FindAnyMuppix!$C$2,C26,1)),0))*IF(FindAnyMuppix!$D$2="",1, IFERROR(SIGN(FIND(FindAnyMuppix!$D$2,C26,1)),0))</f>
        <v>0</v>
      </c>
      <c r="E26" s="118" t="str">
        <f t="shared" si="2"/>
        <v xml:space="preserve"> select directory and subdirectory (mydir) with files saved in last 2 days, include size, saved dates SSSS DECLARE @SQL NVARCHAR(MAX) = '';SELECT @SQL =@SQL + 'SELECT ''' + t1.name + ''' AS DatabaseName, t.name AS TableName, t2.name AS ColumnName, t.modify_date FROM ' + t1.name + '.sys.tables t INNER JOIN ' + t1.name + </v>
      </c>
      <c r="F26" s="96">
        <f t="shared" si="8"/>
        <v>1</v>
      </c>
      <c r="G26" s="52" t="str">
        <f t="shared" si="4"/>
        <v>find . -type d -mtime -2 -ls</v>
      </c>
      <c r="H26" s="52" t="str">
        <f>IFERROR(IF(ROW()=MATCH(G26,G:G,0),""," duplicate linux"),"")</f>
        <v/>
      </c>
      <c r="I26" s="114" t="str">
        <f t="shared" si="5"/>
        <v>______________www.muppix.co explore directories [begin end last days minutes size greater]</v>
      </c>
      <c r="J26" s="114" t="str">
        <f>VLOOKUP(ROW()-1,F:I,4,FALSE)</f>
        <v>__www.muppix.co select / delete columns [ mytext begin end second or delete mychar mydelimiter split]</v>
      </c>
      <c r="K26" s="52" t="str">
        <f>VLOOKUP(ROW()-1,F:G,2,FALSE)</f>
        <v>awk '{print $1}'</v>
      </c>
      <c r="M26" s="74">
        <f t="shared" si="9"/>
        <v>10</v>
      </c>
      <c r="N26" s="74" t="str">
        <f t="shared" si="10"/>
        <v xml:space="preserve">find . -type d -mtime -2 -ls ####!+ select directory and subdirectory (mydir) with files saved in last 2 days, include size, saved dates SSSS DECLARE @SQL NVARCHAR(MAX) = !!!!!!;SELECT @SQL =@SQL + !!!SELECT !!!!!!!!! + t1.name + !!!!!!!!! AS DatabaseName, t.name AS TableName, t2.name AS ColumnName, t.modify_date FROM !!! + t1.name + !!!.sys.tables t INNER JOIN !!! + t1.name +  </v>
      </c>
      <c r="P26" s="35">
        <f t="shared" si="11"/>
        <v>7</v>
      </c>
      <c r="Q26" s="35" t="str">
        <f t="shared" si="12"/>
        <v xml:space="preserve">find . -type d -mtime -2 -ls ####!+ select directory and subdirectory (mydir) with files saved in last 2 days, include size, saved dates SSSS DECLARE @SQL NVARCHAR(MAX) = !!!!!!;SELECT @SQL =@SQL + !!!SELECT !!!!!!!!! + t1.name + !!!!!!!!! AS DatabaseName, t.name AS TableName, t2.name AS ColumnName, t.modify_date FROM !!! + t1.name + !!!.sys.tables t INNER JOIN !!! + t1.name +  </v>
      </c>
    </row>
    <row r="27" spans="1:17" x14ac:dyDescent="0.25">
      <c r="A27" s="95" t="s">
        <v>2812</v>
      </c>
      <c r="B27" s="95" t="s">
        <v>498</v>
      </c>
      <c r="C27" s="95" t="s">
        <v>498</v>
      </c>
      <c r="D27" s="118">
        <f>D26+  IFERROR(SIGN(FIND(FindAnyMuppix!$A$2,C27,1)),0)*IF( FindAnyMuppix!$B$2="",1, IFERROR(SIGN(FIND(FindAnyMuppix!$B$2,C27,1)),0)) *IF( FindAnyMuppix!$C$2="",1, IFERROR(SIGN(FIND(FindAnyMuppix!$C$2,C27,1)),0))*IF(FindAnyMuppix!$D$2="",1, IFERROR(SIGN(FIND(FindAnyMuppix!$D$2,C27,1)),0))</f>
        <v>0</v>
      </c>
      <c r="E27" s="118" t="str">
        <f t="shared" si="2"/>
        <v/>
      </c>
      <c r="F27" s="96">
        <f t="shared" si="8"/>
        <v>1</v>
      </c>
      <c r="G27" s="52" t="e">
        <f t="shared" si="4"/>
        <v>#VALUE!</v>
      </c>
      <c r="H27" s="52" t="str">
        <f>IFERROR(IF(ROW()=MATCH(G27,G:G,0),""," duplicate linux"),"")</f>
        <v/>
      </c>
      <c r="I27" s="114" t="str">
        <f t="shared" si="5"/>
        <v>______________www.muppix.co explore directories [begin end last days minutes size greater]</v>
      </c>
      <c r="J27" s="114" t="str">
        <f>VLOOKUP(ROW()-1,F:I,4,FALSE)</f>
        <v>_______delete words</v>
      </c>
      <c r="K27" s="52" t="str">
        <f>VLOOKUP(ROW()-1,F:G,2,FALSE)</f>
        <v>grep -v 'mytext$'</v>
      </c>
      <c r="M27" s="74">
        <f t="shared" si="9"/>
        <v>10</v>
      </c>
      <c r="N27" s="74" t="str">
        <f t="shared" si="10"/>
        <v/>
      </c>
      <c r="P27" s="35">
        <f t="shared" si="11"/>
        <v>7</v>
      </c>
      <c r="Q27" s="35" t="str">
        <f t="shared" si="12"/>
        <v/>
      </c>
    </row>
    <row r="28" spans="1:17" x14ac:dyDescent="0.25">
      <c r="A28" s="95" t="s">
        <v>464</v>
      </c>
      <c r="B28" s="95" t="s">
        <v>498</v>
      </c>
      <c r="C28" s="95" t="s">
        <v>498</v>
      </c>
      <c r="D28" s="118">
        <f>D27+  IFERROR(SIGN(FIND(FindAnyMuppix!$A$2,C28,1)),0)*IF( FindAnyMuppix!$B$2="",1, IFERROR(SIGN(FIND(FindAnyMuppix!$B$2,C28,1)),0)) *IF( FindAnyMuppix!$C$2="",1, IFERROR(SIGN(FIND(FindAnyMuppix!$C$2,C28,1)),0))*IF(FindAnyMuppix!$D$2="",1, IFERROR(SIGN(FIND(FindAnyMuppix!$D$2,C28,1)),0))</f>
        <v>0</v>
      </c>
      <c r="E28" s="118" t="str">
        <f t="shared" si="2"/>
        <v/>
      </c>
      <c r="F28" s="96">
        <f t="shared" si="8"/>
        <v>1</v>
      </c>
      <c r="G28" s="52" t="e">
        <f t="shared" si="4"/>
        <v>#VALUE!</v>
      </c>
      <c r="H28" s="52" t="str">
        <f>IFERROR(IF(ROW()=MATCH(G28,G:G,0),""," duplicate linux"),"")</f>
        <v/>
      </c>
      <c r="I28" s="114" t="str">
        <f t="shared" si="5"/>
        <v>______________www.muppix.co explore directories [begin end last days minutes size greater]</v>
      </c>
      <c r="J28" s="114" t="str">
        <f>VLOOKUP(ROW()-1,F:I,4,FALSE)</f>
        <v>__numbers or values   [greater smaller equals number end begin second column delete]</v>
      </c>
      <c r="K28" s="52" t="str">
        <f>VLOOKUP(ROW()-1,F:G,2,FALSE)</f>
        <v>sed 's/ [0-9] / /g'</v>
      </c>
      <c r="M28" s="74">
        <f t="shared" si="9"/>
        <v>10</v>
      </c>
      <c r="N28" s="74" t="str">
        <f t="shared" si="10"/>
        <v/>
      </c>
      <c r="P28" s="35">
        <f t="shared" si="11"/>
        <v>7</v>
      </c>
      <c r="Q28" s="35" t="str">
        <f t="shared" si="12"/>
        <v/>
      </c>
    </row>
    <row r="29" spans="1:17" x14ac:dyDescent="0.25">
      <c r="A29" s="95" t="s">
        <v>2813</v>
      </c>
      <c r="B29" s="95" t="s">
        <v>2955</v>
      </c>
      <c r="C29" s="95" t="s">
        <v>2956</v>
      </c>
      <c r="D29" s="118">
        <f>D28+  IFERROR(SIGN(FIND(FindAnyMuppix!$A$2,C29,1)),0)*IF( FindAnyMuppix!$B$2="",1, IFERROR(SIGN(FIND(FindAnyMuppix!$B$2,C29,1)),0)) *IF( FindAnyMuppix!$C$2="",1, IFERROR(SIGN(FIND(FindAnyMuppix!$C$2,C29,1)),0))*IF(FindAnyMuppix!$D$2="",1, IFERROR(SIGN(FIND(FindAnyMuppix!$D$2,C29,1)),0))</f>
        <v>0</v>
      </c>
      <c r="E29" s="118" t="str">
        <f t="shared" si="2"/>
        <v>select directory and subdirectory (mydir) with files saved in last 2 days, include size, saved dates SSSS SELECT * FROM sys.tables WHERE modify_date &gt;= DATEADD(day, -2, GETDATE()) ORDER BY modify_date DESC</v>
      </c>
      <c r="F29" s="96">
        <f t="shared" si="8"/>
        <v>2</v>
      </c>
      <c r="G29" s="52" t="str">
        <f t="shared" si="4"/>
        <v>find . -type d -mtime -2 -ls</v>
      </c>
      <c r="H29" s="52" t="str">
        <f>IFERROR(IF(ROW()=MATCH(G29,G:G,0),""," duplicate linux"),"")</f>
        <v xml:space="preserve"> duplicate linux</v>
      </c>
      <c r="I29" s="114" t="str">
        <f t="shared" si="5"/>
        <v>______________www.muppix.co explore directories [begin end last days minutes size greater]</v>
      </c>
      <c r="J29" s="114" t="str">
        <f>VLOOKUP(ROW()-1,F:I,4,FALSE)</f>
        <v>__numbers or values   [greater smaller equals number end begin second column delete]</v>
      </c>
      <c r="K29" s="52" t="str">
        <f>VLOOKUP(ROW()-1,F:G,2,FALSE)</f>
        <v>grep '\b[[:digit:]]\{2\}'</v>
      </c>
      <c r="M29" s="74">
        <f t="shared" si="9"/>
        <v>11</v>
      </c>
      <c r="N29" s="74" t="str">
        <f t="shared" si="10"/>
        <v xml:space="preserve">find . -type d -mtime -2 -ls ## select directory and subdirectory (mydir) with files saved in last 2 days, include size, saved dates SSSS SELECT * FROM sys.tables WHERE modify_date &gt;= DATEADD(day, -2, GETDATE()) ORDER BY modify_date DESC </v>
      </c>
      <c r="P29" s="35">
        <f t="shared" si="11"/>
        <v>7</v>
      </c>
      <c r="Q29" s="35" t="str">
        <f t="shared" si="12"/>
        <v/>
      </c>
    </row>
    <row r="30" spans="1:17" x14ac:dyDescent="0.25">
      <c r="A30" s="95" t="s">
        <v>498</v>
      </c>
      <c r="B30" s="95" t="s">
        <v>498</v>
      </c>
      <c r="C30" s="95" t="s">
        <v>498</v>
      </c>
      <c r="D30" s="118">
        <f>D29+  IFERROR(SIGN(FIND(FindAnyMuppix!$A$2,C30,1)),0)*IF( FindAnyMuppix!$B$2="",1, IFERROR(SIGN(FIND(FindAnyMuppix!$B$2,C30,1)),0)) *IF( FindAnyMuppix!$C$2="",1, IFERROR(SIGN(FIND(FindAnyMuppix!$C$2,C30,1)),0))*IF(FindAnyMuppix!$D$2="",1, IFERROR(SIGN(FIND(FindAnyMuppix!$D$2,C30,1)),0))</f>
        <v>0</v>
      </c>
      <c r="E30" s="118" t="str">
        <f t="shared" si="2"/>
        <v/>
      </c>
      <c r="F30" s="96">
        <f t="shared" si="8"/>
        <v>2</v>
      </c>
      <c r="G30" s="52" t="e">
        <f t="shared" si="4"/>
        <v>#VALUE!</v>
      </c>
      <c r="H30" s="52" t="str">
        <f>IFERROR(IF(ROW()=MATCH(G30,G:G,0),""," duplicate linux"),"")</f>
        <v/>
      </c>
      <c r="I30" s="114" t="str">
        <f t="shared" si="5"/>
        <v>______________www.muppix.co explore directories [begin end last days minutes size greater]</v>
      </c>
      <c r="J30" s="114" t="str">
        <f>VLOOKUP(ROW()-1,F:I,4,FALSE)</f>
        <v>__numbers or values   [greater smaller equals number end begin second column delete]</v>
      </c>
      <c r="K30" s="52" t="str">
        <f>VLOOKUP(ROW()-1,F:G,2,FALSE)</f>
        <v>egrep '[0-9]{2}'</v>
      </c>
      <c r="M30" s="74">
        <f t="shared" si="9"/>
        <v>11</v>
      </c>
      <c r="N30" s="74" t="str">
        <f t="shared" si="10"/>
        <v/>
      </c>
      <c r="P30" s="35">
        <f t="shared" si="11"/>
        <v>7</v>
      </c>
      <c r="Q30" s="35" t="str">
        <f t="shared" si="12"/>
        <v/>
      </c>
    </row>
    <row r="31" spans="1:17" x14ac:dyDescent="0.25">
      <c r="A31" s="95" t="s">
        <v>1073</v>
      </c>
      <c r="B31" s="95" t="s">
        <v>2957</v>
      </c>
      <c r="C31" s="95" t="s">
        <v>498</v>
      </c>
      <c r="D31" s="118">
        <f>D30+  IFERROR(SIGN(FIND(FindAnyMuppix!$A$2,C31,1)),0)*IF( FindAnyMuppix!$B$2="",1, IFERROR(SIGN(FIND(FindAnyMuppix!$B$2,C31,1)),0)) *IF( FindAnyMuppix!$C$2="",1, IFERROR(SIGN(FIND(FindAnyMuppix!$C$2,C31,1)),0))*IF(FindAnyMuppix!$D$2="",1, IFERROR(SIGN(FIND(FindAnyMuppix!$D$2,C31,1)),0))</f>
        <v>0</v>
      </c>
      <c r="E31" s="118" t="str">
        <f t="shared" si="2"/>
        <v xml:space="preserve"> select directory and subdirectory with files saved in last 2 (second) minutes</v>
      </c>
      <c r="F31" s="96">
        <f t="shared" si="8"/>
        <v>2</v>
      </c>
      <c r="G31" s="52" t="str">
        <f t="shared" si="4"/>
        <v>find . -type d -mmin -2 -ls</v>
      </c>
      <c r="H31" s="52" t="str">
        <f>IFERROR(IF(ROW()=MATCH(G31,G:G,0),""," duplicate linux"),"")</f>
        <v/>
      </c>
      <c r="I31" s="114" t="str">
        <f t="shared" si="5"/>
        <v>______________www.muppix.co explore directories [begin end last days minutes size greater]</v>
      </c>
      <c r="J31" s="114" t="str">
        <f>VLOOKUP(ROW()-1,F:I,4,FALSE)</f>
        <v>__numbers or values   [greater smaller equals number end begin second column delete]</v>
      </c>
      <c r="K31" s="52" t="str">
        <f>VLOOKUP(ROW()-1,F:G,2,FALSE)</f>
        <v>egrep '^[0-9]{2}$'</v>
      </c>
      <c r="M31" s="74">
        <f t="shared" si="9"/>
        <v>11</v>
      </c>
      <c r="N31" s="74" t="str">
        <f t="shared" si="10"/>
        <v/>
      </c>
      <c r="P31" s="35">
        <f t="shared" si="11"/>
        <v>7</v>
      </c>
      <c r="Q31" s="35" t="str">
        <f t="shared" si="12"/>
        <v/>
      </c>
    </row>
    <row r="32" spans="1:17" x14ac:dyDescent="0.25">
      <c r="A32" s="95" t="s">
        <v>498</v>
      </c>
      <c r="B32" s="95" t="s">
        <v>498</v>
      </c>
      <c r="C32" s="95" t="s">
        <v>498</v>
      </c>
      <c r="D32" s="118">
        <f>D31+  IFERROR(SIGN(FIND(FindAnyMuppix!$A$2,C32,1)),0)*IF( FindAnyMuppix!$B$2="",1, IFERROR(SIGN(FIND(FindAnyMuppix!$B$2,C32,1)),0)) *IF( FindAnyMuppix!$C$2="",1, IFERROR(SIGN(FIND(FindAnyMuppix!$C$2,C32,1)),0))*IF(FindAnyMuppix!$D$2="",1, IFERROR(SIGN(FIND(FindAnyMuppix!$D$2,C32,1)),0))</f>
        <v>0</v>
      </c>
      <c r="E32" s="118" t="str">
        <f t="shared" si="2"/>
        <v/>
      </c>
      <c r="F32" s="96">
        <f t="shared" si="8"/>
        <v>2</v>
      </c>
      <c r="G32" s="52" t="e">
        <f t="shared" si="4"/>
        <v>#VALUE!</v>
      </c>
      <c r="H32" s="52" t="str">
        <f>IFERROR(IF(ROW()=MATCH(G32,G:G,0),""," duplicate linux"),"")</f>
        <v/>
      </c>
      <c r="I32" s="114" t="str">
        <f t="shared" si="5"/>
        <v>______________www.muppix.co explore directories [begin end last days minutes size greater]</v>
      </c>
      <c r="J32" s="114" t="str">
        <f>VLOOKUP(ROW()-1,F:I,4,FALSE)</f>
        <v>__replace or convert text  [mysecondtext beginning ignore case mythirdtext begin end line mychar duplicate space list]</v>
      </c>
      <c r="K32" s="52" t="str">
        <f>VLOOKUP(ROW()-1,F:G,2,FALSE)</f>
        <v>awk -v OFS=" " '$1=$1'</v>
      </c>
      <c r="M32" s="74">
        <f t="shared" si="9"/>
        <v>11</v>
      </c>
      <c r="N32" s="74" t="str">
        <f t="shared" si="10"/>
        <v/>
      </c>
      <c r="P32" s="35">
        <f t="shared" si="11"/>
        <v>7</v>
      </c>
      <c r="Q32" s="35" t="str">
        <f t="shared" si="12"/>
        <v/>
      </c>
    </row>
    <row r="33" spans="1:17" x14ac:dyDescent="0.25">
      <c r="A33" s="95" t="s">
        <v>2480</v>
      </c>
      <c r="B33" s="95" t="s">
        <v>498</v>
      </c>
      <c r="C33" s="95" t="s">
        <v>498</v>
      </c>
      <c r="D33" s="118">
        <f>D32+  IFERROR(SIGN(FIND(FindAnyMuppix!$A$2,C33,1)),0)*IF( FindAnyMuppix!$B$2="",1, IFERROR(SIGN(FIND(FindAnyMuppix!$B$2,C33,1)),0)) *IF( FindAnyMuppix!$C$2="",1, IFERROR(SIGN(FIND(FindAnyMuppix!$C$2,C33,1)),0))*IF(FindAnyMuppix!$D$2="",1, IFERROR(SIGN(FIND(FindAnyMuppix!$D$2,C33,1)),0))</f>
        <v>0</v>
      </c>
      <c r="E33" s="118" t="str">
        <f t="shared" si="2"/>
        <v>names &amp; sizes of all connected hard-drives on this version of linux</v>
      </c>
      <c r="F33" s="96">
        <f t="shared" si="8"/>
        <v>2</v>
      </c>
      <c r="G33" s="52" t="str">
        <f t="shared" si="4"/>
        <v>mount</v>
      </c>
      <c r="H33" s="52" t="str">
        <f>IFERROR(IF(ROW()=MATCH(G33,G:G,0),""," duplicate linux"),"")</f>
        <v/>
      </c>
      <c r="I33" s="114" t="str">
        <f t="shared" si="5"/>
        <v>______________www.muppix.co explore directories [begin end last days minutes size greater]</v>
      </c>
      <c r="J33" s="114" t="str">
        <f>VLOOKUP(ROW()-1,F:I,4,FALSE)</f>
        <v>__replace or convert text  [mysecondtext beginning ignore case mythirdtext begin end line mychar duplicate space list]</v>
      </c>
      <c r="K33" s="52" t="str">
        <f>VLOOKUP(ROW()-1,F:G,2,FALSE)</f>
        <v/>
      </c>
      <c r="M33" s="74">
        <f t="shared" si="9"/>
        <v>11</v>
      </c>
      <c r="N33" s="74" t="str">
        <f t="shared" si="10"/>
        <v/>
      </c>
      <c r="P33" s="35">
        <f t="shared" si="11"/>
        <v>7</v>
      </c>
      <c r="Q33" s="35" t="str">
        <f t="shared" si="12"/>
        <v/>
      </c>
    </row>
    <row r="34" spans="1:17" x14ac:dyDescent="0.25">
      <c r="A34" s="95" t="s">
        <v>2481</v>
      </c>
      <c r="B34" s="95" t="s">
        <v>498</v>
      </c>
      <c r="C34" s="95" t="s">
        <v>498</v>
      </c>
      <c r="D34" s="118">
        <f>D33+  IFERROR(SIGN(FIND(FindAnyMuppix!$A$2,C34,1)),0)*IF( FindAnyMuppix!$B$2="",1, IFERROR(SIGN(FIND(FindAnyMuppix!$B$2,C34,1)),0)) *IF( FindAnyMuppix!$C$2="",1, IFERROR(SIGN(FIND(FindAnyMuppix!$C$2,C34,1)),0))*IF(FindAnyMuppix!$D$2="",1, IFERROR(SIGN(FIND(FindAnyMuppix!$D$2,C34,1)),0))</f>
        <v>0</v>
      </c>
      <c r="E34" s="118" t="str">
        <f t="shared" si="2"/>
        <v>names &amp; sizes of all connected hard-drives on this version of linux ??</v>
      </c>
      <c r="F34" s="96">
        <f t="shared" si="8"/>
        <v>2</v>
      </c>
      <c r="G34" s="52" t="str">
        <f t="shared" si="4"/>
        <v>fdisk -l</v>
      </c>
      <c r="H34" s="52" t="str">
        <f>IFERROR(IF(ROW()=MATCH(G34,G:G,0),""," duplicate linux"),"")</f>
        <v/>
      </c>
      <c r="I34" s="114" t="str">
        <f t="shared" si="5"/>
        <v>______________www.muppix.co explore directories [begin end last days minutes size greater]</v>
      </c>
      <c r="J34" s="114" t="str">
        <f>VLOOKUP(ROW()-1,F:I,4,FALSE)</f>
        <v>__replace or convert text  [mysecondtext beginning ignore case mythirdtext begin end line mychar duplicate space list]</v>
      </c>
      <c r="K34" s="52" t="str">
        <f>VLOOKUP(ROW()-1,F:G,2,FALSE)</f>
        <v>sed '/mytext/c\mysecondtext'</v>
      </c>
      <c r="M34" s="74">
        <f t="shared" si="9"/>
        <v>11</v>
      </c>
      <c r="N34" s="74" t="str">
        <f t="shared" si="10"/>
        <v/>
      </c>
      <c r="P34" s="35">
        <f t="shared" si="11"/>
        <v>7</v>
      </c>
      <c r="Q34" s="35" t="str">
        <f t="shared" si="12"/>
        <v/>
      </c>
    </row>
    <row r="35" spans="1:17" x14ac:dyDescent="0.25">
      <c r="A35" s="95" t="s">
        <v>498</v>
      </c>
      <c r="B35" s="95" t="s">
        <v>498</v>
      </c>
      <c r="C35" s="95" t="s">
        <v>498</v>
      </c>
      <c r="D35" s="118">
        <f>D34+  IFERROR(SIGN(FIND(FindAnyMuppix!$A$2,C35,1)),0)*IF( FindAnyMuppix!$B$2="",1, IFERROR(SIGN(FIND(FindAnyMuppix!$B$2,C35,1)),0)) *IF( FindAnyMuppix!$C$2="",1, IFERROR(SIGN(FIND(FindAnyMuppix!$C$2,C35,1)),0))*IF(FindAnyMuppix!$D$2="",1, IFERROR(SIGN(FIND(FindAnyMuppix!$D$2,C35,1)),0))</f>
        <v>0</v>
      </c>
      <c r="E35" s="118" t="str">
        <f t="shared" si="2"/>
        <v/>
      </c>
      <c r="F35" s="96">
        <f t="shared" si="8"/>
        <v>2</v>
      </c>
      <c r="G35" s="52" t="e">
        <f t="shared" si="4"/>
        <v>#VALUE!</v>
      </c>
      <c r="H35" s="52" t="str">
        <f>IFERROR(IF(ROW()=MATCH(G35,G:G,0),""," duplicate linux"),"")</f>
        <v/>
      </c>
      <c r="I35" s="114" t="str">
        <f t="shared" si="5"/>
        <v>______________www.muppix.co explore directories [begin end last days minutes size greater]</v>
      </c>
      <c r="J35" s="114" t="str">
        <f>VLOOKUP(ROW()-1,F:I,4,FALSE)</f>
        <v>__replace or convert text  [mysecondtext beginning ignore case mythirdtext begin end line mychar duplicate space list]</v>
      </c>
      <c r="K35" s="52" t="str">
        <f>VLOOKUP(ROW()-1,F:G,2,FALSE)</f>
        <v>gawk '{$0=gensub(/mytext/,"mysecondtext",2)}; 1'</v>
      </c>
      <c r="M35" s="74">
        <f t="shared" si="9"/>
        <v>11</v>
      </c>
      <c r="N35" s="74" t="str">
        <f t="shared" si="10"/>
        <v/>
      </c>
      <c r="P35" s="35">
        <f t="shared" si="11"/>
        <v>7</v>
      </c>
      <c r="Q35" s="35" t="str">
        <f t="shared" si="12"/>
        <v/>
      </c>
    </row>
    <row r="36" spans="1:17" x14ac:dyDescent="0.25">
      <c r="A36" s="95" t="s">
        <v>1074</v>
      </c>
      <c r="B36" s="95" t="s">
        <v>498</v>
      </c>
      <c r="C36" s="95" t="s">
        <v>498</v>
      </c>
      <c r="D36" s="118">
        <f>D35+  IFERROR(SIGN(FIND(FindAnyMuppix!$A$2,C36,1)),0)*IF( FindAnyMuppix!$B$2="",1, IFERROR(SIGN(FIND(FindAnyMuppix!$B$2,C36,1)),0)) *IF( FindAnyMuppix!$C$2="",1, IFERROR(SIGN(FIND(FindAnyMuppix!$C$2,C36,1)),0))*IF(FindAnyMuppix!$D$2="",1, IFERROR(SIGN(FIND(FindAnyMuppix!$D$2,C36,1)),0))</f>
        <v>0</v>
      </c>
      <c r="E36" s="118" t="str">
        <f t="shared" si="2"/>
        <v>select all directories &amp; subdirectories ending in 'mydir' , include the saved times and access</v>
      </c>
      <c r="F36" s="96">
        <f t="shared" si="8"/>
        <v>2</v>
      </c>
      <c r="G36" s="52" t="str">
        <f t="shared" si="4"/>
        <v>find . -type d -ls | grep 'mydir$'</v>
      </c>
      <c r="H36" s="52" t="str">
        <f>IFERROR(IF(ROW()=MATCH(G36,G:G,0),""," duplicate linux"),"")</f>
        <v/>
      </c>
      <c r="I36" s="114" t="str">
        <f t="shared" si="5"/>
        <v>______________www.muppix.co explore directories [begin end last days minutes size greater]</v>
      </c>
      <c r="J36" s="114" t="str">
        <f>VLOOKUP(ROW()-1,F:I,4,FALSE)</f>
        <v>__replace or convert text  [mysecondtext beginning ignore case mythirdtext begin end line mychar duplicate space list]</v>
      </c>
      <c r="K36" s="52" t="str">
        <f>VLOOKUP(ROW()-1,F:G,2,FALSE)</f>
        <v>tr '\t' ' '</v>
      </c>
      <c r="M36" s="74">
        <f t="shared" si="9"/>
        <v>11</v>
      </c>
      <c r="N36" s="74" t="str">
        <f t="shared" si="10"/>
        <v/>
      </c>
      <c r="P36" s="35">
        <f t="shared" si="11"/>
        <v>7</v>
      </c>
      <c r="Q36" s="35" t="str">
        <f t="shared" si="12"/>
        <v/>
      </c>
    </row>
    <row r="37" spans="1:17" x14ac:dyDescent="0.25">
      <c r="A37" s="95" t="s">
        <v>498</v>
      </c>
      <c r="B37" s="95" t="s">
        <v>498</v>
      </c>
      <c r="C37" s="95" t="s">
        <v>498</v>
      </c>
      <c r="D37" s="118">
        <f>D36+  IFERROR(SIGN(FIND(FindAnyMuppix!$A$2,C37,1)),0)*IF( FindAnyMuppix!$B$2="",1, IFERROR(SIGN(FIND(FindAnyMuppix!$B$2,C37,1)),0)) *IF( FindAnyMuppix!$C$2="",1, IFERROR(SIGN(FIND(FindAnyMuppix!$C$2,C37,1)),0))*IF(FindAnyMuppix!$D$2="",1, IFERROR(SIGN(FIND(FindAnyMuppix!$D$2,C37,1)),0))</f>
        <v>0</v>
      </c>
      <c r="E37" s="118" t="str">
        <f t="shared" si="2"/>
        <v/>
      </c>
      <c r="F37" s="96">
        <f t="shared" si="8"/>
        <v>2</v>
      </c>
      <c r="G37" s="52" t="e">
        <f t="shared" si="4"/>
        <v>#VALUE!</v>
      </c>
      <c r="H37" s="52" t="str">
        <f>IFERROR(IF(ROW()=MATCH(G37,G:G,0),""," duplicate linux"),"")</f>
        <v/>
      </c>
      <c r="I37" s="114" t="str">
        <f t="shared" si="5"/>
        <v>______________www.muppix.co explore directories [begin end last days minutes size greater]</v>
      </c>
      <c r="J37" s="114" t="str">
        <f>VLOOKUP(ROW()-1,F:I,4,FALSE)</f>
        <v>__replace or convert text  [mysecondtext beginning ignore case mythirdtext begin end line mychar duplicate space list]</v>
      </c>
      <c r="K37" s="52" t="str">
        <f>VLOOKUP(ROW()-1,F:G,2,FALSE)</f>
        <v>sed 's/mytext/mysecondtext/1'</v>
      </c>
      <c r="M37" s="74">
        <f t="shared" si="9"/>
        <v>11</v>
      </c>
      <c r="N37" s="74" t="str">
        <f t="shared" si="10"/>
        <v/>
      </c>
      <c r="P37" s="35">
        <f t="shared" si="11"/>
        <v>7</v>
      </c>
      <c r="Q37" s="35" t="str">
        <f t="shared" si="12"/>
        <v/>
      </c>
    </row>
    <row r="38" spans="1:17" x14ac:dyDescent="0.25">
      <c r="A38" s="95" t="s">
        <v>1075</v>
      </c>
      <c r="B38" s="95" t="s">
        <v>498</v>
      </c>
      <c r="C38" s="95" t="s">
        <v>498</v>
      </c>
      <c r="D38" s="118">
        <f>D37+  IFERROR(SIGN(FIND(FindAnyMuppix!$A$2,C38,1)),0)*IF( FindAnyMuppix!$B$2="",1, IFERROR(SIGN(FIND(FindAnyMuppix!$B$2,C38,1)),0)) *IF( FindAnyMuppix!$C$2="",1, IFERROR(SIGN(FIND(FindAnyMuppix!$C$2,C38,1)),0))*IF(FindAnyMuppix!$D$2="",1, IFERROR(SIGN(FIND(FindAnyMuppix!$D$2,C38,1)),0))</f>
        <v>0</v>
      </c>
      <c r="E38" s="118" t="str">
        <f t="shared" si="2"/>
        <v>select all directories just in the current directory, saved date &amp; access level</v>
      </c>
      <c r="F38" s="96">
        <f t="shared" si="8"/>
        <v>2</v>
      </c>
      <c r="G38" s="52" t="str">
        <f t="shared" si="4"/>
        <v>ls -al | grep ^d</v>
      </c>
      <c r="H38" s="52" t="str">
        <f>IFERROR(IF(ROW()=MATCH(G38,G:G,0),""," duplicate linux"),"")</f>
        <v/>
      </c>
      <c r="I38" s="114" t="str">
        <f t="shared" si="5"/>
        <v>______________www.muppix.co explore directories [begin end last days minutes size greater]</v>
      </c>
      <c r="J38" s="114" t="str">
        <f>VLOOKUP(ROW()-1,F:I,4,FALSE)</f>
        <v>__replace or convert text  [mysecondtext beginning ignore case mythirdtext begin end line mychar duplicate space list]</v>
      </c>
      <c r="K38" s="52" t="str">
        <f>VLOOKUP(ROW()-1,F:G,2,FALSE)</f>
        <v>sed 's/mytext/mysecondtext/2'</v>
      </c>
      <c r="M38" s="74">
        <f t="shared" si="9"/>
        <v>11</v>
      </c>
      <c r="N38" s="74" t="str">
        <f t="shared" si="10"/>
        <v/>
      </c>
      <c r="P38" s="35">
        <f t="shared" si="11"/>
        <v>7</v>
      </c>
      <c r="Q38" s="35" t="str">
        <f t="shared" si="12"/>
        <v/>
      </c>
    </row>
    <row r="39" spans="1:17" x14ac:dyDescent="0.25">
      <c r="A39" s="95" t="s">
        <v>498</v>
      </c>
      <c r="B39" s="95" t="s">
        <v>498</v>
      </c>
      <c r="C39" s="95" t="s">
        <v>498</v>
      </c>
      <c r="D39" s="118">
        <f>D38+  IFERROR(SIGN(FIND(FindAnyMuppix!$A$2,C39,1)),0)*IF( FindAnyMuppix!$B$2="",1, IFERROR(SIGN(FIND(FindAnyMuppix!$B$2,C39,1)),0)) *IF( FindAnyMuppix!$C$2="",1, IFERROR(SIGN(FIND(FindAnyMuppix!$C$2,C39,1)),0))*IF(FindAnyMuppix!$D$2="",1, IFERROR(SIGN(FIND(FindAnyMuppix!$D$2,C39,1)),0))</f>
        <v>0</v>
      </c>
      <c r="E39" s="118" t="str">
        <f t="shared" si="2"/>
        <v/>
      </c>
      <c r="F39" s="96">
        <f t="shared" si="8"/>
        <v>2</v>
      </c>
      <c r="G39" s="52" t="e">
        <f t="shared" si="4"/>
        <v>#VALUE!</v>
      </c>
      <c r="H39" s="52" t="str">
        <f>IFERROR(IF(ROW()=MATCH(G39,G:G,0),""," duplicate linux"),"")</f>
        <v/>
      </c>
      <c r="I39" s="114" t="str">
        <f t="shared" si="5"/>
        <v>______________www.muppix.co explore directories [begin end last days minutes size greater]</v>
      </c>
      <c r="J39" s="114" t="str">
        <f>VLOOKUP(ROW()-1,F:I,4,FALSE)</f>
        <v>__replace or convert text  [mysecondtext beginning ignore case mythirdtext begin end line mychar duplicate space list]</v>
      </c>
      <c r="K39" s="52" t="str">
        <f>VLOOKUP(ROW()-1,F:G,2,FALSE)</f>
        <v>awk -v v="'" 'BEGIN{FS=OFS=v} {gsub("mytext","mysecondtext",$3);print}'</v>
      </c>
      <c r="M39" s="74">
        <f t="shared" si="9"/>
        <v>11</v>
      </c>
      <c r="N39" s="74" t="str">
        <f t="shared" si="10"/>
        <v/>
      </c>
      <c r="P39" s="35">
        <f t="shared" si="11"/>
        <v>7</v>
      </c>
      <c r="Q39" s="35" t="str">
        <f t="shared" si="12"/>
        <v/>
      </c>
    </row>
    <row r="40" spans="1:17" x14ac:dyDescent="0.25">
      <c r="A40" s="95" t="s">
        <v>1076</v>
      </c>
      <c r="B40" s="95" t="s">
        <v>498</v>
      </c>
      <c r="C40" s="95" t="s">
        <v>498</v>
      </c>
      <c r="D40" s="118">
        <f>D39+  IFERROR(SIGN(FIND(FindAnyMuppix!$A$2,C40,1)),0)*IF( FindAnyMuppix!$B$2="",1, IFERROR(SIGN(FIND(FindAnyMuppix!$B$2,C40,1)),0)) *IF( FindAnyMuppix!$C$2="",1, IFERROR(SIGN(FIND(FindAnyMuppix!$C$2,C40,1)),0))*IF(FindAnyMuppix!$D$2="",1, IFERROR(SIGN(FIND(FindAnyMuppix!$D$2,C40,1)),0))</f>
        <v>0</v>
      </c>
      <c r="E40" s="118" t="str">
        <f t="shared" si="2"/>
        <v>select all directories &amp; subdirectories , include the saved times and access</v>
      </c>
      <c r="F40" s="96">
        <f t="shared" si="8"/>
        <v>2</v>
      </c>
      <c r="G40" s="52" t="str">
        <f t="shared" si="4"/>
        <v>find . -type d -ls</v>
      </c>
      <c r="H40" s="52" t="str">
        <f>IFERROR(IF(ROW()=MATCH(G40,G:G,0),""," duplicate linux"),"")</f>
        <v/>
      </c>
      <c r="I40" s="114" t="str">
        <f t="shared" si="5"/>
        <v>______________www.muppix.co explore directories [begin end last days minutes size greater]</v>
      </c>
      <c r="J40" s="114" t="str">
        <f>VLOOKUP(ROW()-1,F:I,4,FALSE)</f>
        <v>__replace or convert text  [mysecondtext beginning ignore case mythirdtext begin end line mychar duplicate space list]</v>
      </c>
      <c r="K40" s="52" t="str">
        <f>VLOOKUP(ROW()-1,F:G,2,FALSE)</f>
        <v>awk -v v='"' 'BEGIN{FS=OFS=v} {gsub(",","",$3);print}'</v>
      </c>
      <c r="M40" s="74">
        <f t="shared" si="9"/>
        <v>11</v>
      </c>
      <c r="N40" s="74" t="str">
        <f t="shared" si="10"/>
        <v/>
      </c>
      <c r="P40" s="35">
        <f t="shared" si="11"/>
        <v>7</v>
      </c>
      <c r="Q40" s="35" t="str">
        <f t="shared" si="12"/>
        <v/>
      </c>
    </row>
    <row r="41" spans="1:17" x14ac:dyDescent="0.25">
      <c r="A41" s="95" t="s">
        <v>498</v>
      </c>
      <c r="B41" s="95" t="s">
        <v>498</v>
      </c>
      <c r="C41" s="95" t="s">
        <v>498</v>
      </c>
      <c r="D41" s="118">
        <f>D40+  IFERROR(SIGN(FIND(FindAnyMuppix!$A$2,C41,1)),0)*IF( FindAnyMuppix!$B$2="",1, IFERROR(SIGN(FIND(FindAnyMuppix!$B$2,C41,1)),0)) *IF( FindAnyMuppix!$C$2="",1, IFERROR(SIGN(FIND(FindAnyMuppix!$C$2,C41,1)),0))*IF(FindAnyMuppix!$D$2="",1, IFERROR(SIGN(FIND(FindAnyMuppix!$D$2,C41,1)),0))</f>
        <v>0</v>
      </c>
      <c r="E41" s="118" t="str">
        <f t="shared" si="2"/>
        <v/>
      </c>
      <c r="F41" s="96">
        <f t="shared" si="8"/>
        <v>2</v>
      </c>
      <c r="G41" s="52" t="e">
        <f t="shared" si="4"/>
        <v>#VALUE!</v>
      </c>
      <c r="H41" s="52" t="str">
        <f>IFERROR(IF(ROW()=MATCH(G41,G:G,0),""," duplicate linux"),"")</f>
        <v/>
      </c>
      <c r="I41" s="114" t="str">
        <f t="shared" si="5"/>
        <v>______________www.muppix.co explore directories [begin end last days minutes size greater]</v>
      </c>
      <c r="J41" s="114" t="str">
        <f>VLOOKUP(ROW()-1,F:I,4,FALSE)</f>
        <v>__insert lines / append text [begin end between before after mysecondtext blankline file]</v>
      </c>
      <c r="K41" s="52" t="str">
        <f>VLOOKUP(ROW()-1,F:G,2,FALSE)</f>
        <v>seq 2</v>
      </c>
      <c r="M41" s="74">
        <f t="shared" si="9"/>
        <v>11</v>
      </c>
      <c r="N41" s="74" t="str">
        <f t="shared" si="10"/>
        <v/>
      </c>
      <c r="P41" s="35">
        <f t="shared" si="11"/>
        <v>7</v>
      </c>
      <c r="Q41" s="35" t="str">
        <f t="shared" si="12"/>
        <v/>
      </c>
    </row>
    <row r="42" spans="1:17" x14ac:dyDescent="0.25">
      <c r="A42" s="95" t="s">
        <v>2803</v>
      </c>
      <c r="B42" s="95" t="s">
        <v>2958</v>
      </c>
      <c r="C42" s="95" t="s">
        <v>2959</v>
      </c>
      <c r="D42" s="118">
        <f>D41+  IFERROR(SIGN(FIND(FindAnyMuppix!$A$2,C42,1)),0)*IF( FindAnyMuppix!$B$2="",1, IFERROR(SIGN(FIND(FindAnyMuppix!$B$2,C42,1)),0)) *IF( FindAnyMuppix!$C$2="",1, IFERROR(SIGN(FIND(FindAnyMuppix!$C$2,C42,1)),0))*IF(FindAnyMuppix!$D$2="",1, IFERROR(SIGN(FIND(FindAnyMuppix!$D$2,C42,1)),0))</f>
        <v>0</v>
      </c>
      <c r="E42" s="118" t="str">
        <f t="shared" si="2"/>
        <v>select directory created in last 2 days, (begin character on column 3 is "d") include size, saved dates SSSS SELECT t1.name AS 'ColumnName',t2.name AS 'TableName' ,t2.modify_Date FROM sys.columns t1 JOIN sys.tables t2 ON t1.object_id = t2.object_id WHERE t2.Modify_date &gt;= DATEADD(day, -2, GETDATE()) ORDER BY TableName,ColumnName, t2.modify_Date</v>
      </c>
      <c r="F42" s="96">
        <f t="shared" si="8"/>
        <v>2</v>
      </c>
      <c r="G42" s="52" t="str">
        <f t="shared" si="4"/>
        <v>find . -mtime -2 -name "*" -ls | awk '{if (substr($3,1,1) == "d") print $0}'</v>
      </c>
      <c r="H42" s="52" t="str">
        <f>IFERROR(IF(ROW()=MATCH(G42,G:G,0),""," duplicate linux"),"")</f>
        <v/>
      </c>
      <c r="I42" s="114" t="str">
        <f t="shared" si="5"/>
        <v>______________www.muppix.co explore directories [begin end last days minutes size greater]</v>
      </c>
      <c r="J42" s="114" t="str">
        <f>VLOOKUP(ROW()-1,F:I,4,FALSE)</f>
        <v>__insert text on the line[mytext before after column blankline]</v>
      </c>
      <c r="K42" s="52" t="str">
        <f>VLOOKUP(ROW()-1,F:G,2,FALSE)</f>
        <v>sed '/mytext/i\mysecondtext'</v>
      </c>
      <c r="M42" s="74">
        <f t="shared" si="9"/>
        <v>12</v>
      </c>
      <c r="N42" s="74" t="str">
        <f t="shared" si="10"/>
        <v xml:space="preserve">find . -mtime -2 -name "*" -ls | awk !!!{if (substr($3,1,1) == "d") print $0}!!! ## select directory created in last 2 days, (begin character on column 3 is "d") include size, saved dates SSSS SELECT t1.name AS !!!ColumnName!!!,t2.name AS !!!TableName!!! ,t2.modify_Date FROM sys.columns t1 JOIN sys.tables t2 ON t1.object_id = t2.object_id WHERE t2.Modify_date &gt;= DATEADD(day, -2, GETDATE()) ORDER BY TableName,ColumnName, t2.modify_Date </v>
      </c>
      <c r="P42" s="35">
        <f t="shared" si="11"/>
        <v>7</v>
      </c>
      <c r="Q42" s="35" t="str">
        <f t="shared" si="12"/>
        <v/>
      </c>
    </row>
    <row r="43" spans="1:17" x14ac:dyDescent="0.25">
      <c r="A43" s="95" t="s">
        <v>498</v>
      </c>
      <c r="B43" s="95" t="s">
        <v>498</v>
      </c>
      <c r="C43" s="95" t="s">
        <v>498</v>
      </c>
      <c r="D43" s="118">
        <f>D42+  IFERROR(SIGN(FIND(FindAnyMuppix!$A$2,C43,1)),0)*IF( FindAnyMuppix!$B$2="",1, IFERROR(SIGN(FIND(FindAnyMuppix!$B$2,C43,1)),0)) *IF( FindAnyMuppix!$C$2="",1, IFERROR(SIGN(FIND(FindAnyMuppix!$C$2,C43,1)),0))*IF(FindAnyMuppix!$D$2="",1, IFERROR(SIGN(FIND(FindAnyMuppix!$D$2,C43,1)),0))</f>
        <v>0</v>
      </c>
      <c r="E43" s="118" t="str">
        <f t="shared" si="2"/>
        <v/>
      </c>
      <c r="F43" s="96">
        <f t="shared" si="8"/>
        <v>2</v>
      </c>
      <c r="G43" s="52" t="e">
        <f t="shared" si="4"/>
        <v>#VALUE!</v>
      </c>
      <c r="H43" s="52" t="str">
        <f>IFERROR(IF(ROW()=MATCH(G43,G:G,0),""," duplicate linux"),"")</f>
        <v/>
      </c>
      <c r="I43" s="114" t="str">
        <f t="shared" si="5"/>
        <v>______________www.muppix.co explore directories [begin end last days minutes size greater]</v>
      </c>
      <c r="J43" s="114" t="str">
        <f>VLOOKUP(ROW()-1,F:I,4,FALSE)</f>
        <v>__insert text on the line[mytext before after column blankline]</v>
      </c>
      <c r="K43" s="52" t="str">
        <f>VLOOKUP(ROW()-1,F:G,2,FALSE)</f>
        <v>sed '/mytext/a\mysecondtext'</v>
      </c>
      <c r="M43" s="74">
        <f t="shared" si="9"/>
        <v>12</v>
      </c>
      <c r="N43" s="74" t="str">
        <f t="shared" si="10"/>
        <v/>
      </c>
      <c r="P43" s="35">
        <f t="shared" si="11"/>
        <v>7</v>
      </c>
      <c r="Q43" s="35" t="str">
        <f t="shared" si="12"/>
        <v/>
      </c>
    </row>
    <row r="44" spans="1:17" x14ac:dyDescent="0.25">
      <c r="A44" s="95" t="s">
        <v>1077</v>
      </c>
      <c r="B44" s="95" t="s">
        <v>498</v>
      </c>
      <c r="C44" s="95" t="s">
        <v>498</v>
      </c>
      <c r="D44" s="118">
        <f>D43+  IFERROR(SIGN(FIND(FindAnyMuppix!$A$2,C44,1)),0)*IF( FindAnyMuppix!$B$2="",1, IFERROR(SIGN(FIND(FindAnyMuppix!$B$2,C44,1)),0)) *IF( FindAnyMuppix!$C$2="",1, IFERROR(SIGN(FIND(FindAnyMuppix!$C$2,C44,1)),0))*IF(FindAnyMuppix!$D$2="",1, IFERROR(SIGN(FIND(FindAnyMuppix!$D$2,C44,1)),0))</f>
        <v>0</v>
      </c>
      <c r="E44" s="118" t="str">
        <f t="shared" si="2"/>
        <v>select all directories &amp; subdirectories</v>
      </c>
      <c r="F44" s="96">
        <f t="shared" si="8"/>
        <v>2</v>
      </c>
      <c r="G44" s="52" t="str">
        <f t="shared" si="4"/>
        <v>ls -lR mydir | egrep ':$'</v>
      </c>
      <c r="H44" s="52" t="str">
        <f>IFERROR(IF(ROW()=MATCH(G44,G:G,0),""," duplicate linux"),"")</f>
        <v/>
      </c>
      <c r="I44" s="114" t="str">
        <f t="shared" si="5"/>
        <v>______________www.muppix.co explore directories [begin end last days minutes size greater]</v>
      </c>
      <c r="J44" s="114" t="str">
        <f>VLOOKUP(ROW()-1,F:I,4,FALSE)</f>
        <v>__sort &amp; rearrange order   [sort second column delimiter split]</v>
      </c>
      <c r="K44" s="52" t="str">
        <f>VLOOKUP(ROW()-1,F:G,2,FALSE)</f>
        <v>sort -u</v>
      </c>
      <c r="M44" s="74">
        <f t="shared" si="9"/>
        <v>12</v>
      </c>
      <c r="N44" s="74" t="str">
        <f t="shared" si="10"/>
        <v/>
      </c>
      <c r="P44" s="35">
        <f t="shared" si="11"/>
        <v>7</v>
      </c>
      <c r="Q44" s="35" t="str">
        <f t="shared" si="12"/>
        <v/>
      </c>
    </row>
    <row r="45" spans="1:17" x14ac:dyDescent="0.25">
      <c r="A45" s="95" t="s">
        <v>498</v>
      </c>
      <c r="B45" s="95" t="s">
        <v>498</v>
      </c>
      <c r="C45" s="95" t="s">
        <v>498</v>
      </c>
      <c r="D45" s="118">
        <f>D44+  IFERROR(SIGN(FIND(FindAnyMuppix!$A$2,C45,1)),0)*IF( FindAnyMuppix!$B$2="",1, IFERROR(SIGN(FIND(FindAnyMuppix!$B$2,C45,1)),0)) *IF( FindAnyMuppix!$C$2="",1, IFERROR(SIGN(FIND(FindAnyMuppix!$C$2,C45,1)),0))*IF(FindAnyMuppix!$D$2="",1, IFERROR(SIGN(FIND(FindAnyMuppix!$D$2,C45,1)),0))</f>
        <v>0</v>
      </c>
      <c r="E45" s="118" t="str">
        <f t="shared" si="2"/>
        <v/>
      </c>
      <c r="F45" s="96">
        <f t="shared" si="8"/>
        <v>2</v>
      </c>
      <c r="G45" s="52" t="e">
        <f t="shared" si="4"/>
        <v>#VALUE!</v>
      </c>
      <c r="H45" s="52" t="str">
        <f>IFERROR(IF(ROW()=MATCH(G45,G:G,0),""," duplicate linux"),"")</f>
        <v/>
      </c>
      <c r="I45" s="114" t="str">
        <f t="shared" si="5"/>
        <v>______________www.muppix.co explore directories [begin end last days minutes size greater]</v>
      </c>
      <c r="J45" s="114" t="str">
        <f>VLOOKUP(ROW()-1,F:I,4,FALSE)</f>
        <v>_paragraphs</v>
      </c>
      <c r="K45" s="52" t="str">
        <f>VLOOKUP(ROW()-1,F:G,2,FALSE)</f>
        <v>sed -n '/^$/{p;h;};/./{x;/./p;}'</v>
      </c>
      <c r="M45" s="74">
        <f t="shared" si="9"/>
        <v>12</v>
      </c>
      <c r="N45" s="74" t="str">
        <f t="shared" si="10"/>
        <v/>
      </c>
      <c r="P45" s="35">
        <f t="shared" si="11"/>
        <v>7</v>
      </c>
      <c r="Q45" s="35" t="str">
        <f t="shared" si="12"/>
        <v/>
      </c>
    </row>
    <row r="46" spans="1:17" x14ac:dyDescent="0.25">
      <c r="A46" s="95" t="s">
        <v>1078</v>
      </c>
      <c r="B46" s="95" t="s">
        <v>498</v>
      </c>
      <c r="C46" s="95" t="s">
        <v>498</v>
      </c>
      <c r="D46" s="118">
        <f>D45+  IFERROR(SIGN(FIND(FindAnyMuppix!$A$2,C46,1)),0)*IF( FindAnyMuppix!$B$2="",1, IFERROR(SIGN(FIND(FindAnyMuppix!$B$2,C46,1)),0)) *IF( FindAnyMuppix!$C$2="",1, IFERROR(SIGN(FIND(FindAnyMuppix!$C$2,C46,1)),0))*IF(FindAnyMuppix!$D$2="",1, IFERROR(SIGN(FIND(FindAnyMuppix!$D$2,C46,1)),0))</f>
        <v>0</v>
      </c>
      <c r="E46" s="118" t="str">
        <f t="shared" si="2"/>
        <v>select all directories &amp; subdirectories beginning with 'mydir'</v>
      </c>
      <c r="F46" s="96">
        <f t="shared" si="8"/>
        <v>2</v>
      </c>
      <c r="G46" s="52" t="str">
        <f t="shared" si="4"/>
        <v>ls -lR mydir | egrep ':$' | grep '/mydir'</v>
      </c>
      <c r="H46" s="52" t="str">
        <f>IFERROR(IF(ROW()=MATCH(G46,G:G,0),""," duplicate linux"),"")</f>
        <v/>
      </c>
      <c r="I46" s="114" t="str">
        <f t="shared" si="5"/>
        <v>______________www.muppix.co explore directories [begin end last days minutes size greater]</v>
      </c>
      <c r="J46" s="114" t="str">
        <f>VLOOKUP(ROW()-1,F:I,4,FALSE)</f>
        <v>__convert /split / change structure of lines</v>
      </c>
      <c r="K46" s="52" t="str">
        <f>VLOOKUP(ROW()-1,F:G,2,FALSE)</f>
        <v>tr ',' '\n'</v>
      </c>
      <c r="M46" s="74">
        <f t="shared" si="9"/>
        <v>12</v>
      </c>
      <c r="N46" s="74" t="str">
        <f t="shared" si="10"/>
        <v/>
      </c>
      <c r="P46" s="35">
        <f t="shared" si="11"/>
        <v>7</v>
      </c>
      <c r="Q46" s="35" t="str">
        <f t="shared" si="12"/>
        <v/>
      </c>
    </row>
    <row r="47" spans="1:17" x14ac:dyDescent="0.25">
      <c r="A47" s="95" t="s">
        <v>498</v>
      </c>
      <c r="B47" s="95" t="s">
        <v>498</v>
      </c>
      <c r="C47" s="95" t="s">
        <v>498</v>
      </c>
      <c r="D47" s="118">
        <f>D46+  IFERROR(SIGN(FIND(FindAnyMuppix!$A$2,C47,1)),0)*IF( FindAnyMuppix!$B$2="",1, IFERROR(SIGN(FIND(FindAnyMuppix!$B$2,C47,1)),0)) *IF( FindAnyMuppix!$C$2="",1, IFERROR(SIGN(FIND(FindAnyMuppix!$C$2,C47,1)),0))*IF(FindAnyMuppix!$D$2="",1, IFERROR(SIGN(FIND(FindAnyMuppix!$D$2,C47,1)),0))</f>
        <v>0</v>
      </c>
      <c r="E47" s="118" t="str">
        <f t="shared" si="2"/>
        <v/>
      </c>
      <c r="F47" s="96">
        <f t="shared" si="8"/>
        <v>2</v>
      </c>
      <c r="G47" s="52" t="e">
        <f t="shared" si="4"/>
        <v>#VALUE!</v>
      </c>
      <c r="H47" s="52" t="str">
        <f>IFERROR(IF(ROW()=MATCH(G47,G:G,0),""," duplicate linux"),"")</f>
        <v/>
      </c>
      <c r="I47" s="114" t="str">
        <f t="shared" si="5"/>
        <v>______________www.muppix.co explore directories [begin end last days minutes size greater]</v>
      </c>
      <c r="J47" s="114" t="str">
        <f>VLOOKUP(ROW()-1,F:I,4,FALSE)</f>
        <v>__convert /split / change structure of lines</v>
      </c>
      <c r="K47" s="52" t="str">
        <f>VLOOKUP(ROW()-1,F:G,2,FALSE)</f>
        <v>tr ',' '\n'</v>
      </c>
      <c r="M47" s="74">
        <f t="shared" si="9"/>
        <v>12</v>
      </c>
      <c r="N47" s="74" t="str">
        <f t="shared" si="10"/>
        <v/>
      </c>
      <c r="P47" s="35">
        <f t="shared" si="11"/>
        <v>7</v>
      </c>
      <c r="Q47" s="35" t="str">
        <f t="shared" si="12"/>
        <v/>
      </c>
    </row>
    <row r="48" spans="1:17" x14ac:dyDescent="0.25">
      <c r="A48" s="95" t="s">
        <v>1079</v>
      </c>
      <c r="B48" s="95" t="s">
        <v>498</v>
      </c>
      <c r="C48" s="95" t="s">
        <v>498</v>
      </c>
      <c r="D48" s="118">
        <f>D47+  IFERROR(SIGN(FIND(FindAnyMuppix!$A$2,C48,1)),0)*IF( FindAnyMuppix!$B$2="",1, IFERROR(SIGN(FIND(FindAnyMuppix!$B$2,C48,1)),0)) *IF( FindAnyMuppix!$C$2="",1, IFERROR(SIGN(FIND(FindAnyMuppix!$C$2,C48,1)),0))*IF(FindAnyMuppix!$D$2="",1, IFERROR(SIGN(FIND(FindAnyMuppix!$D$2,C48,1)),0))</f>
        <v>0</v>
      </c>
      <c r="E48" s="118" t="str">
        <f t="shared" si="2"/>
        <v>directories by size , sorted by time last changed</v>
      </c>
      <c r="F48" s="96">
        <f t="shared" si="8"/>
        <v>2</v>
      </c>
      <c r="G48" s="52" t="str">
        <f t="shared" si="4"/>
        <v>du -h --time --max-depth=1 | sort -hr</v>
      </c>
      <c r="H48" s="52" t="str">
        <f>IFERROR(IF(ROW()=MATCH(G48,G:G,0),""," duplicate linux"),"")</f>
        <v/>
      </c>
      <c r="I48" s="114" t="str">
        <f t="shared" si="5"/>
        <v>______________www.muppix.co explore directories [begin end last days minutes size greater]</v>
      </c>
      <c r="J48" s="114" t="str">
        <f>VLOOKUP(ROW()-1,F:I,4,FALSE)</f>
        <v>__convert /split / change structure of lines</v>
      </c>
      <c r="K48" s="52" t="str">
        <f>VLOOKUP(ROW()-1,F:G,2,FALSE)</f>
        <v>sed 's/\t/ /g'</v>
      </c>
      <c r="M48" s="74">
        <f t="shared" si="9"/>
        <v>12</v>
      </c>
      <c r="N48" s="74" t="str">
        <f t="shared" si="10"/>
        <v/>
      </c>
      <c r="P48" s="35">
        <f t="shared" si="11"/>
        <v>7</v>
      </c>
      <c r="Q48" s="35" t="str">
        <f t="shared" si="12"/>
        <v/>
      </c>
    </row>
    <row r="49" spans="1:17" x14ac:dyDescent="0.25">
      <c r="A49" s="95" t="s">
        <v>498</v>
      </c>
      <c r="B49" s="95" t="s">
        <v>498</v>
      </c>
      <c r="C49" s="95" t="s">
        <v>498</v>
      </c>
      <c r="D49" s="118">
        <f>D48+  IFERROR(SIGN(FIND(FindAnyMuppix!$A$2,C49,1)),0)*IF( FindAnyMuppix!$B$2="",1, IFERROR(SIGN(FIND(FindAnyMuppix!$B$2,C49,1)),0)) *IF( FindAnyMuppix!$C$2="",1, IFERROR(SIGN(FIND(FindAnyMuppix!$C$2,C49,1)),0))*IF(FindAnyMuppix!$D$2="",1, IFERROR(SIGN(FIND(FindAnyMuppix!$D$2,C49,1)),0))</f>
        <v>0</v>
      </c>
      <c r="E49" s="118" t="str">
        <f t="shared" si="2"/>
        <v/>
      </c>
      <c r="F49" s="96">
        <f t="shared" si="8"/>
        <v>2</v>
      </c>
      <c r="G49" s="52" t="e">
        <f t="shared" si="4"/>
        <v>#VALUE!</v>
      </c>
      <c r="H49" s="52" t="str">
        <f>IFERROR(IF(ROW()=MATCH(G49,G:G,0),""," duplicate linux"),"")</f>
        <v/>
      </c>
      <c r="I49" s="114" t="str">
        <f t="shared" si="5"/>
        <v>______________www.muppix.co explore directories [begin end last days minutes size greater]</v>
      </c>
      <c r="J49" s="114" t="str">
        <f>VLOOKUP(ROW()-1,F:I,4,FALSE)</f>
        <v>__convert /split / change structure of lines</v>
      </c>
      <c r="K49" s="52" t="str">
        <f>VLOOKUP(ROW()-1,F:G,2,FALSE)</f>
        <v>tr -s '[:blank:]' '\t'</v>
      </c>
      <c r="M49" s="74">
        <f t="shared" si="9"/>
        <v>12</v>
      </c>
      <c r="N49" s="74" t="str">
        <f t="shared" si="10"/>
        <v/>
      </c>
      <c r="P49" s="35">
        <f t="shared" si="11"/>
        <v>7</v>
      </c>
      <c r="Q49" s="35" t="str">
        <f t="shared" si="12"/>
        <v/>
      </c>
    </row>
    <row r="50" spans="1:17" x14ac:dyDescent="0.25">
      <c r="A50" s="95" t="s">
        <v>1080</v>
      </c>
      <c r="B50" s="95" t="s">
        <v>498</v>
      </c>
      <c r="C50" s="95" t="s">
        <v>498</v>
      </c>
      <c r="D50" s="118">
        <f>D49+  IFERROR(SIGN(FIND(FindAnyMuppix!$A$2,C50,1)),0)*IF( FindAnyMuppix!$B$2="",1, IFERROR(SIGN(FIND(FindAnyMuppix!$B$2,C50,1)),0)) *IF( FindAnyMuppix!$C$2="",1, IFERROR(SIGN(FIND(FindAnyMuppix!$C$2,C50,1)),0))*IF(FindAnyMuppix!$D$2="",1, IFERROR(SIGN(FIND(FindAnyMuppix!$D$2,C50,1)),0))</f>
        <v>0</v>
      </c>
      <c r="E50" s="118" t="str">
        <f t="shared" si="2"/>
        <v>select each directory (mydir) aswell as subdirectory, include sizes (multiply by 1024k)</v>
      </c>
      <c r="F50" s="96">
        <f t="shared" si="8"/>
        <v>2</v>
      </c>
      <c r="G50" s="52" t="str">
        <f t="shared" si="4"/>
        <v>du .</v>
      </c>
      <c r="H50" s="52" t="str">
        <f>IFERROR(IF(ROW()=MATCH(G50,G:G,0),""," duplicate linux"),"")</f>
        <v/>
      </c>
      <c r="I50" s="114" t="str">
        <f t="shared" si="5"/>
        <v>______________www.muppix.co explore directories [begin end last days minutes size greater]</v>
      </c>
      <c r="J50" s="114" t="str">
        <f>VLOOKUP(ROW()-1,F:I,4,FALSE)</f>
        <v>_database csv:</v>
      </c>
      <c r="K50" s="52" t="str">
        <f>VLOOKUP(ROW()-1,F:G,2,FALSE)</f>
        <v>awk -v v='"' 'BEGIN{FS=OFS=v} {gsub(",","",$3);print}'</v>
      </c>
      <c r="M50" s="74">
        <f t="shared" si="9"/>
        <v>12</v>
      </c>
      <c r="N50" s="74" t="str">
        <f t="shared" si="10"/>
        <v/>
      </c>
      <c r="P50" s="35">
        <f t="shared" si="11"/>
        <v>7</v>
      </c>
      <c r="Q50" s="35" t="str">
        <f t="shared" si="12"/>
        <v/>
      </c>
    </row>
    <row r="51" spans="1:17" x14ac:dyDescent="0.25">
      <c r="A51" s="95" t="s">
        <v>1081</v>
      </c>
      <c r="B51" s="95" t="s">
        <v>498</v>
      </c>
      <c r="C51" s="95" t="s">
        <v>498</v>
      </c>
      <c r="D51" s="118">
        <f>D50+  IFERROR(SIGN(FIND(FindAnyMuppix!$A$2,C51,1)),0)*IF( FindAnyMuppix!$B$2="",1, IFERROR(SIGN(FIND(FindAnyMuppix!$B$2,C51,1)),0)) *IF( FindAnyMuppix!$C$2="",1, IFERROR(SIGN(FIND(FindAnyMuppix!$C$2,C51,1)),0))*IF(FindAnyMuppix!$D$2="",1, IFERROR(SIGN(FIND(FindAnyMuppix!$D$2,C51,1)),0))</f>
        <v>0</v>
      </c>
      <c r="E51" s="118" t="str">
        <f t="shared" si="2"/>
        <v>Find directories not accessible by all (useful for website)</v>
      </c>
      <c r="F51" s="96">
        <f t="shared" si="8"/>
        <v>2</v>
      </c>
      <c r="G51" s="52" t="str">
        <f t="shared" si="4"/>
        <v>find -type d ! -perm -111</v>
      </c>
      <c r="H51" s="52" t="str">
        <f>IFERROR(IF(ROW()=MATCH(G51,G:G,0),""," duplicate linux"),"")</f>
        <v/>
      </c>
      <c r="I51" s="114" t="str">
        <f t="shared" si="5"/>
        <v>______________www.muppix.co explore directories [begin end last days minutes size greater]</v>
      </c>
      <c r="J51" s="114" t="str">
        <f>VLOOKUP(ROW()-1,F:I,4,FALSE)</f>
        <v>_database csv:</v>
      </c>
      <c r="K51" s="52" t="str">
        <f>VLOOKUP(ROW()-1,F:G,2,FALSE)</f>
        <v>tr '\n' '#' | sed -r 's/([^"]*)("[^"]*")/\1\n\2\n/g' | sed '/^"/s/[,"]//g' | tr -d '\n' | tr '#' '\n'</v>
      </c>
      <c r="M51" s="74">
        <f t="shared" si="9"/>
        <v>12</v>
      </c>
      <c r="N51" s="74" t="str">
        <f t="shared" si="10"/>
        <v/>
      </c>
      <c r="P51" s="35">
        <f t="shared" si="11"/>
        <v>7</v>
      </c>
      <c r="Q51" s="35" t="str">
        <f t="shared" si="12"/>
        <v/>
      </c>
    </row>
    <row r="52" spans="1:17" x14ac:dyDescent="0.25">
      <c r="A52" s="95" t="s">
        <v>498</v>
      </c>
      <c r="B52" s="95" t="s">
        <v>498</v>
      </c>
      <c r="C52" s="95" t="s">
        <v>498</v>
      </c>
      <c r="D52" s="118">
        <f>D51+  IFERROR(SIGN(FIND(FindAnyMuppix!$A$2,C52,1)),0)*IF( FindAnyMuppix!$B$2="",1, IFERROR(SIGN(FIND(FindAnyMuppix!$B$2,C52,1)),0)) *IF( FindAnyMuppix!$C$2="",1, IFERROR(SIGN(FIND(FindAnyMuppix!$C$2,C52,1)),0))*IF(FindAnyMuppix!$D$2="",1, IFERROR(SIGN(FIND(FindAnyMuppix!$D$2,C52,1)),0))</f>
        <v>0</v>
      </c>
      <c r="E52" s="118" t="str">
        <f t="shared" si="2"/>
        <v/>
      </c>
      <c r="F52" s="96">
        <f t="shared" si="8"/>
        <v>2</v>
      </c>
      <c r="G52" s="52" t="e">
        <f t="shared" si="4"/>
        <v>#VALUE!</v>
      </c>
      <c r="H52" s="52" t="str">
        <f>IFERROR(IF(ROW()=MATCH(G52,G:G,0),""," duplicate linux"),"")</f>
        <v/>
      </c>
      <c r="I52" s="114" t="str">
        <f t="shared" si="5"/>
        <v>______________www.muppix.co explore directories [begin end last days minutes size greater]</v>
      </c>
      <c r="J52" s="114" t="str">
        <f>VLOOKUP(ROW()-1,F:I,4,FALSE)</f>
        <v>eps to convert file into CSV file :</v>
      </c>
      <c r="K52" s="52" t="str">
        <f>VLOOKUP(ROW()-1,F:G,2,FALSE)</f>
        <v>sed 's/\t/ /g'</v>
      </c>
      <c r="M52" s="74">
        <f t="shared" si="9"/>
        <v>12</v>
      </c>
      <c r="N52" s="74" t="str">
        <f t="shared" si="10"/>
        <v/>
      </c>
      <c r="P52" s="35">
        <f t="shared" si="11"/>
        <v>7</v>
      </c>
      <c r="Q52" s="35" t="str">
        <f t="shared" si="12"/>
        <v/>
      </c>
    </row>
    <row r="53" spans="1:17" x14ac:dyDescent="0.25">
      <c r="A53" s="95" t="s">
        <v>1082</v>
      </c>
      <c r="B53" s="95" t="s">
        <v>498</v>
      </c>
      <c r="C53" s="95" t="s">
        <v>498</v>
      </c>
      <c r="D53" s="118">
        <f>D52+  IFERROR(SIGN(FIND(FindAnyMuppix!$A$2,C53,1)),0)*IF( FindAnyMuppix!$B$2="",1, IFERROR(SIGN(FIND(FindAnyMuppix!$B$2,C53,1)),0)) *IF( FindAnyMuppix!$C$2="",1, IFERROR(SIGN(FIND(FindAnyMuppix!$C$2,C53,1)),0))*IF(FindAnyMuppix!$D$2="",1, IFERROR(SIGN(FIND(FindAnyMuppix!$D$2,C53,1)),0))</f>
        <v>0</v>
      </c>
      <c r="E53" s="118" t="str">
        <f t="shared" si="2"/>
        <v>subdirectory if a file has been updated in the last 31 days (month)</v>
      </c>
      <c r="F53" s="96">
        <f t="shared" si="8"/>
        <v>2</v>
      </c>
      <c r="G53" s="52" t="str">
        <f t="shared" si="4"/>
        <v>find . -mtime -31 -name "*" -ls | cut -d'.' -f2- | sed 's/\//#/g' | rev| cut -d '#' -f2- | rev | sed 's/#/\//g' | sort -u</v>
      </c>
      <c r="H53" s="52" t="str">
        <f>IFERROR(IF(ROW()=MATCH(G53,G:G,0),""," duplicate linux"),"")</f>
        <v/>
      </c>
      <c r="I53" s="114" t="str">
        <f t="shared" si="5"/>
        <v>______________www.muppix.co explore directories [begin end last days minutes size greater]</v>
      </c>
      <c r="J53" s="114" t="str">
        <f>VLOOKUP(ROW()-1,F:I,4,FALSE)</f>
        <v>eps to convert file into CSV file :</v>
      </c>
      <c r="K53" s="52" t="str">
        <f>VLOOKUP(ROW()-1,F:G,2,FALSE)</f>
        <v>awk -F, '{NF=3}1' OFS=","</v>
      </c>
      <c r="M53" s="74">
        <f t="shared" si="9"/>
        <v>12</v>
      </c>
      <c r="N53" s="74" t="str">
        <f t="shared" si="10"/>
        <v/>
      </c>
      <c r="P53" s="35">
        <f t="shared" si="11"/>
        <v>7</v>
      </c>
      <c r="Q53" s="35" t="str">
        <f t="shared" si="12"/>
        <v/>
      </c>
    </row>
    <row r="54" spans="1:17" x14ac:dyDescent="0.25">
      <c r="A54" s="95" t="s">
        <v>498</v>
      </c>
      <c r="B54" s="95" t="s">
        <v>498</v>
      </c>
      <c r="C54" s="95" t="s">
        <v>498</v>
      </c>
      <c r="D54" s="118">
        <f>D53+  IFERROR(SIGN(FIND(FindAnyMuppix!$A$2,C54,1)),0)*IF( FindAnyMuppix!$B$2="",1, IFERROR(SIGN(FIND(FindAnyMuppix!$B$2,C54,1)),0)) *IF( FindAnyMuppix!$C$2="",1, IFERROR(SIGN(FIND(FindAnyMuppix!$C$2,C54,1)),0))*IF(FindAnyMuppix!$D$2="",1, IFERROR(SIGN(FIND(FindAnyMuppix!$D$2,C54,1)),0))</f>
        <v>0</v>
      </c>
      <c r="E54" s="118" t="str">
        <f t="shared" si="2"/>
        <v/>
      </c>
      <c r="F54" s="96">
        <f t="shared" si="8"/>
        <v>2</v>
      </c>
      <c r="G54" s="52" t="e">
        <f t="shared" si="4"/>
        <v>#VALUE!</v>
      </c>
      <c r="H54" s="52" t="str">
        <f>IFERROR(IF(ROW()=MATCH(G54,G:G,0),""," duplicate linux"),"")</f>
        <v/>
      </c>
      <c r="I54" s="114" t="str">
        <f t="shared" si="5"/>
        <v>______________www.muppix.co explore directories [begin end last days minutes size greater]</v>
      </c>
      <c r="J54" s="114" t="str">
        <f>VLOOKUP(ROW()-1,F:I,4,FALSE)</f>
        <v>ccurrence</v>
      </c>
      <c r="K54" s="52" t="str">
        <f>VLOOKUP(ROW()-1,F:G,2,FALSE)</f>
        <v>awk '{count[$1]++}END{for(j in count) print j," ,"count[j]" ,times "}'</v>
      </c>
      <c r="M54" s="74">
        <f t="shared" si="9"/>
        <v>12</v>
      </c>
      <c r="N54" s="74" t="str">
        <f t="shared" si="10"/>
        <v/>
      </c>
      <c r="P54" s="35">
        <f t="shared" si="11"/>
        <v>7</v>
      </c>
      <c r="Q54" s="35" t="str">
        <f t="shared" si="12"/>
        <v/>
      </c>
    </row>
    <row r="55" spans="1:17" x14ac:dyDescent="0.25">
      <c r="A55" s="95" t="s">
        <v>2960</v>
      </c>
      <c r="B55" s="95" t="s">
        <v>2961</v>
      </c>
      <c r="C55" s="95" t="s">
        <v>498</v>
      </c>
      <c r="D55" s="118">
        <f>D54+  IFERROR(SIGN(FIND(FindAnyMuppix!$A$2,C55,1)),0)*IF( FindAnyMuppix!$B$2="",1, IFERROR(SIGN(FIND(FindAnyMuppix!$B$2,C55,1)),0)) *IF( FindAnyMuppix!$C$2="",1, IFERROR(SIGN(FIND(FindAnyMuppix!$C$2,C55,1)),0))*IF(FindAnyMuppix!$D$2="",1, IFERROR(SIGN(FIND(FindAnyMuppix!$D$2,C55,1)),0))</f>
        <v>0</v>
      </c>
      <c r="E55" s="118" t="str">
        <f t="shared" si="2"/>
        <v/>
      </c>
      <c r="F55" s="96">
        <f t="shared" si="8"/>
        <v>2</v>
      </c>
      <c r="G55" s="52" t="e">
        <f t="shared" si="4"/>
        <v>#VALUE!</v>
      </c>
      <c r="H55" s="52" t="str">
        <f>IFERROR(IF(ROW()=MATCH(G55,G:G,0),""," duplicate linux"),"")</f>
        <v/>
      </c>
      <c r="I55" s="114" t="str">
        <f t="shared" si="5"/>
        <v>__www.muppix.co explore filenames  [begin end filename hidden myextension last days minutes size greater 2K 2M]</v>
      </c>
      <c r="J55" s="114" t="str">
        <f>VLOOKUP(ROW()-1,F:I,4,FALSE)</f>
        <v>ccurrence</v>
      </c>
      <c r="K55" s="52" t="str">
        <f>VLOOKUP(ROW()-1,F:G,2,FALSE)</f>
        <v/>
      </c>
      <c r="M55" s="74">
        <f t="shared" si="9"/>
        <v>13</v>
      </c>
      <c r="N55" s="74" t="str">
        <f t="shared" si="10"/>
        <v xml:space="preserve">______________www.muppix.co explore filenames  [begin end filename hidden myextension last days minutes size greater 2K 2M] </v>
      </c>
      <c r="P55" s="35">
        <f t="shared" si="11"/>
        <v>8</v>
      </c>
      <c r="Q55" s="35" t="str">
        <f t="shared" si="12"/>
        <v xml:space="preserve">______________www.muppix.co explore filenames  [begin end filename hidden myextension last days minutes size greater 2K 2M] </v>
      </c>
    </row>
    <row r="56" spans="1:17" x14ac:dyDescent="0.25">
      <c r="A56" s="95" t="s">
        <v>498</v>
      </c>
      <c r="B56" s="95" t="s">
        <v>498</v>
      </c>
      <c r="C56" s="95" t="s">
        <v>498</v>
      </c>
      <c r="D56" s="118">
        <f>D55+  IFERROR(SIGN(FIND(FindAnyMuppix!$A$2,C56,1)),0)*IF( FindAnyMuppix!$B$2="",1, IFERROR(SIGN(FIND(FindAnyMuppix!$B$2,C56,1)),0)) *IF( FindAnyMuppix!$C$2="",1, IFERROR(SIGN(FIND(FindAnyMuppix!$C$2,C56,1)),0))*IF(FindAnyMuppix!$D$2="",1, IFERROR(SIGN(FIND(FindAnyMuppix!$D$2,C56,1)),0))</f>
        <v>0</v>
      </c>
      <c r="E56" s="118" t="str">
        <f t="shared" si="2"/>
        <v/>
      </c>
      <c r="F56" s="96">
        <f t="shared" si="8"/>
        <v>2</v>
      </c>
      <c r="G56" s="52" t="e">
        <f t="shared" si="4"/>
        <v>#VALUE!</v>
      </c>
      <c r="H56" s="52" t="str">
        <f>IFERROR(IF(ROW()=MATCH(G56,G:G,0),""," duplicate linux"),"")</f>
        <v/>
      </c>
      <c r="I56" s="114" t="str">
        <f t="shared" si="5"/>
        <v>__www.muppix.co explore filenames  [begin end filename hidden myextension last days minutes size greater 2K 2M]</v>
      </c>
      <c r="J56" s="114" t="str">
        <f>VLOOKUP(ROW()-1,F:I,4,FALSE)</f>
        <v>_______select, delete, compare directories</v>
      </c>
      <c r="K56" s="52" t="str">
        <f>VLOOKUP(ROW()-1,F:G,2,FALSE)</f>
        <v>ls -al | grep ^d</v>
      </c>
      <c r="M56" s="74">
        <f t="shared" si="9"/>
        <v>13</v>
      </c>
      <c r="N56" s="74" t="str">
        <f t="shared" si="10"/>
        <v/>
      </c>
      <c r="P56" s="35">
        <f t="shared" si="11"/>
        <v>8</v>
      </c>
      <c r="Q56" s="35" t="str">
        <f t="shared" si="12"/>
        <v/>
      </c>
    </row>
    <row r="57" spans="1:17" x14ac:dyDescent="0.25">
      <c r="A57" s="95" t="s">
        <v>2730</v>
      </c>
      <c r="B57" s="95" t="s">
        <v>2962</v>
      </c>
      <c r="C57" s="95" t="s">
        <v>2963</v>
      </c>
      <c r="D57" s="118">
        <f>D56+  IFERROR(SIGN(FIND(FindAnyMuppix!$A$2,C57,1)),0)*IF( FindAnyMuppix!$B$2="",1, IFERROR(SIGN(FIND(FindAnyMuppix!$B$2,C57,1)),0)) *IF( FindAnyMuppix!$C$2="",1, IFERROR(SIGN(FIND(FindAnyMuppix!$C$2,C57,1)),0))*IF(FindAnyMuppix!$D$2="",1, IFERROR(SIGN(FIND(FindAnyMuppix!$D$2,C57,1)),0))</f>
        <v>0</v>
      </c>
      <c r="E57" s="118" t="str">
        <f t="shared" si="2"/>
        <v xml:space="preserve"> select all filenames (include size/date information) in subdirectories. TIP: to just show the filesnames, also add this at end: | cut -d'.' -f2- SSSS SELECT * FROM mydatabase.INFORMATION_SCHEMA.COLUMNS</v>
      </c>
      <c r="F57" s="96">
        <f t="shared" si="8"/>
        <v>2</v>
      </c>
      <c r="G57" s="52" t="str">
        <f t="shared" si="4"/>
        <v>find . -iname "*" -ls</v>
      </c>
      <c r="H57" s="52" t="str">
        <f>IFERROR(IF(ROW()=MATCH(G57,G:G,0),""," duplicate linux"),"")</f>
        <v/>
      </c>
      <c r="I57" s="114" t="str">
        <f t="shared" si="5"/>
        <v>__www.muppix.co explore filenames  [begin end filename hidden myextension last days minutes size greater 2K 2M]</v>
      </c>
      <c r="J57" s="114" t="str">
        <f>VLOOKUP(ROW()-1,F:I,4,FALSE)</f>
        <v>_______select, delete, compare directories</v>
      </c>
      <c r="K57" s="52" t="str">
        <f>VLOOKUP(ROW()-1,F:G,2,FALSE)</f>
        <v>find . -type d -ls</v>
      </c>
      <c r="M57" s="74">
        <f t="shared" si="9"/>
        <v>14</v>
      </c>
      <c r="N57" s="74" t="str">
        <f t="shared" si="10"/>
        <v xml:space="preserve">find . -iname "*" -ls ####!+ select all filenames (include size/date information) in subdirectories. TIP: to just show the filesnames, also add this at end: | cut -d!!!.!!! -f2- SSSS SELECT * FROM mydatabase.INFORMATION_SCHEMA.COLUMNS </v>
      </c>
      <c r="P57" s="35">
        <f t="shared" si="11"/>
        <v>9</v>
      </c>
      <c r="Q57" s="35" t="str">
        <f t="shared" si="12"/>
        <v xml:space="preserve">find . -iname "*" -ls ####!+ select all filenames (include size/date information) in subdirectories. TIP: to just show the filesnames, also add this at end: | cut -d!!!.!!! -f2- SSSS SELECT * FROM mydatabase.INFORMATION_SCHEMA.COLUMNS </v>
      </c>
    </row>
    <row r="58" spans="1:17" x14ac:dyDescent="0.25">
      <c r="A58" s="95" t="s">
        <v>498</v>
      </c>
      <c r="B58" s="95" t="s">
        <v>498</v>
      </c>
      <c r="C58" s="95" t="s">
        <v>498</v>
      </c>
      <c r="D58" s="118">
        <f>D57+  IFERROR(SIGN(FIND(FindAnyMuppix!$A$2,C58,1)),0)*IF( FindAnyMuppix!$B$2="",1, IFERROR(SIGN(FIND(FindAnyMuppix!$B$2,C58,1)),0)) *IF( FindAnyMuppix!$C$2="",1, IFERROR(SIGN(FIND(FindAnyMuppix!$C$2,C58,1)),0))*IF(FindAnyMuppix!$D$2="",1, IFERROR(SIGN(FIND(FindAnyMuppix!$D$2,C58,1)),0))</f>
        <v>0</v>
      </c>
      <c r="E58" s="118" t="str">
        <f t="shared" si="2"/>
        <v/>
      </c>
      <c r="F58" s="96">
        <f t="shared" si="8"/>
        <v>2</v>
      </c>
      <c r="G58" s="52" t="e">
        <f t="shared" si="4"/>
        <v>#VALUE!</v>
      </c>
      <c r="H58" s="52" t="str">
        <f>IFERROR(IF(ROW()=MATCH(G58,G:G,0),""," duplicate linux"),"")</f>
        <v/>
      </c>
      <c r="I58" s="114" t="str">
        <f t="shared" si="5"/>
        <v>__www.muppix.co explore filenames  [begin end filename hidden myextension last days minutes size greater 2K 2M]</v>
      </c>
      <c r="J58" s="114" t="str">
        <f>VLOOKUP(ROW()-1,F:I,4,FALSE)</f>
        <v>____________copy directories or files</v>
      </c>
      <c r="K58" s="52" t="str">
        <f>VLOOKUP(ROW()-1,F:G,2,FALSE)</f>
        <v>find . -name 'myfiles*' -type f -exec sh -c 'exec cp -f "$@" /cygdrive/c/muppix.tmp' X '{}' +</v>
      </c>
      <c r="M58" s="74">
        <f t="shared" si="9"/>
        <v>14</v>
      </c>
      <c r="N58" s="74" t="str">
        <f t="shared" si="10"/>
        <v/>
      </c>
      <c r="P58" s="35">
        <f t="shared" si="11"/>
        <v>9</v>
      </c>
      <c r="Q58" s="35" t="str">
        <f t="shared" si="12"/>
        <v/>
      </c>
    </row>
    <row r="59" spans="1:17" x14ac:dyDescent="0.25">
      <c r="A59" s="95" t="s">
        <v>1083</v>
      </c>
      <c r="B59" s="95" t="s">
        <v>2964</v>
      </c>
      <c r="C59" s="95" t="s">
        <v>498</v>
      </c>
      <c r="D59" s="118">
        <f>D58+  IFERROR(SIGN(FIND(FindAnyMuppix!$A$2,C59,1)),0)*IF( FindAnyMuppix!$B$2="",1, IFERROR(SIGN(FIND(FindAnyMuppix!$B$2,C59,1)),0)) *IF( FindAnyMuppix!$C$2="",1, IFERROR(SIGN(FIND(FindAnyMuppix!$C$2,C59,1)),0))*IF(FindAnyMuppix!$D$2="",1, IFERROR(SIGN(FIND(FindAnyMuppix!$D$2,C59,1)),0))</f>
        <v>0</v>
      </c>
      <c r="E59" s="118" t="str">
        <f t="shared" si="2"/>
        <v xml:space="preserve"> selects all files names from all subdirectories</v>
      </c>
      <c r="F59" s="96">
        <f t="shared" si="8"/>
        <v>2</v>
      </c>
      <c r="G59" s="52" t="str">
        <f t="shared" si="4"/>
        <v>find . -type f -print</v>
      </c>
      <c r="H59" s="52" t="str">
        <f>IFERROR(IF(ROW()=MATCH(G59,G:G,0),""," duplicate linux"),"")</f>
        <v/>
      </c>
      <c r="I59" s="114" t="str">
        <f t="shared" si="5"/>
        <v>__www.muppix.co explore filenames  [begin end filename hidden myextension last days minutes size greater 2K 2M]</v>
      </c>
      <c r="J59" s="114" t="str">
        <f>VLOOKUP(ROW()-1,F:I,4,FALSE)</f>
        <v>__loop , repeat muppix commands          [mycommand mysecondcommand]</v>
      </c>
      <c r="K59" s="52" t="str">
        <f>VLOOKUP(ROW()-1,F:G,2,FALSE)</f>
        <v/>
      </c>
      <c r="M59" s="74">
        <f t="shared" si="9"/>
        <v>14</v>
      </c>
      <c r="N59" s="74" t="str">
        <f t="shared" si="10"/>
        <v/>
      </c>
      <c r="P59" s="35">
        <f t="shared" si="11"/>
        <v>9</v>
      </c>
      <c r="Q59" s="35" t="str">
        <f t="shared" si="12"/>
        <v/>
      </c>
    </row>
    <row r="60" spans="1:17" x14ac:dyDescent="0.25">
      <c r="A60" s="95" t="s">
        <v>498</v>
      </c>
      <c r="B60" s="95" t="s">
        <v>498</v>
      </c>
      <c r="C60" s="95" t="s">
        <v>498</v>
      </c>
      <c r="D60" s="118">
        <f>D59+  IFERROR(SIGN(FIND(FindAnyMuppix!$A$2,C60,1)),0)*IF( FindAnyMuppix!$B$2="",1, IFERROR(SIGN(FIND(FindAnyMuppix!$B$2,C60,1)),0)) *IF( FindAnyMuppix!$C$2="",1, IFERROR(SIGN(FIND(FindAnyMuppix!$C$2,C60,1)),0))*IF(FindAnyMuppix!$D$2="",1, IFERROR(SIGN(FIND(FindAnyMuppix!$D$2,C60,1)),0))</f>
        <v>0</v>
      </c>
      <c r="E60" s="118" t="str">
        <f t="shared" si="2"/>
        <v/>
      </c>
      <c r="F60" s="96">
        <f t="shared" si="8"/>
        <v>2</v>
      </c>
      <c r="G60" s="52" t="e">
        <f t="shared" si="4"/>
        <v>#VALUE!</v>
      </c>
      <c r="H60" s="52" t="str">
        <f>IFERROR(IF(ROW()=MATCH(G60,G:G,0),""," duplicate linux"),"")</f>
        <v/>
      </c>
      <c r="I60" s="114" t="str">
        <f t="shared" si="5"/>
        <v>__www.muppix.co explore filenames  [begin end filename hidden myextension last days minutes size greater 2K 2M]</v>
      </c>
      <c r="J60" s="114" t="str">
        <f>VLOOKUP(ROW()-1,F:I,4,FALSE)</f>
        <v>__loop , repeat muppix commands          [mycommand mysecondcommand]</v>
      </c>
      <c r="K60" s="52" t="str">
        <f>VLOOKUP(ROW()-1,F:G,2,FALSE)</f>
        <v/>
      </c>
      <c r="M60" s="74">
        <f t="shared" si="9"/>
        <v>14</v>
      </c>
      <c r="N60" s="74" t="str">
        <f t="shared" si="10"/>
        <v/>
      </c>
      <c r="P60" s="35">
        <f t="shared" si="11"/>
        <v>9</v>
      </c>
      <c r="Q60" s="35" t="str">
        <f t="shared" si="12"/>
        <v/>
      </c>
    </row>
    <row r="61" spans="1:17" x14ac:dyDescent="0.25">
      <c r="A61" s="95" t="s">
        <v>2731</v>
      </c>
      <c r="B61" s="95" t="s">
        <v>2965</v>
      </c>
      <c r="C61" s="95" t="s">
        <v>498</v>
      </c>
      <c r="D61" s="118">
        <f>D60+  IFERROR(SIGN(FIND(FindAnyMuppix!$A$2,C61,1)),0)*IF( FindAnyMuppix!$B$2="",1, IFERROR(SIGN(FIND(FindAnyMuppix!$B$2,C61,1)),0)) *IF( FindAnyMuppix!$C$2="",1, IFERROR(SIGN(FIND(FindAnyMuppix!$C$2,C61,1)),0))*IF(FindAnyMuppix!$D$2="",1, IFERROR(SIGN(FIND(FindAnyMuppix!$D$2,C61,1)),0))</f>
        <v>0</v>
      </c>
      <c r="E61" s="118" t="str">
        <f t="shared" si="2"/>
        <v xml:space="preserve"> select files and subdirectories , include so-called hidden files</v>
      </c>
      <c r="F61" s="96">
        <f t="shared" si="8"/>
        <v>2</v>
      </c>
      <c r="G61" s="52" t="str">
        <f t="shared" si="4"/>
        <v>find . -exec ls -al {} \;</v>
      </c>
      <c r="H61" s="52" t="str">
        <f>IFERROR(IF(ROW()=MATCH(G61,G:G,0),""," duplicate linux"),"")</f>
        <v/>
      </c>
      <c r="I61" s="114" t="str">
        <f t="shared" si="5"/>
        <v>__www.muppix.co explore filenames  [begin end filename hidden myextension last days minutes size greater 2K 2M]</v>
      </c>
      <c r="J61" s="114" t="str">
        <f>VLOOKUP(ROW()-1,F:I,4,FALSE)</f>
        <v>__loop , repeat muppix commands          [mycommand mysecondcommand]</v>
      </c>
      <c r="K61" s="52" t="str">
        <f>VLOOKUP(ROW()-1,F:G,2,FALSE)</f>
        <v/>
      </c>
      <c r="M61" s="74">
        <f t="shared" si="9"/>
        <v>14</v>
      </c>
      <c r="N61" s="74" t="str">
        <f t="shared" si="10"/>
        <v/>
      </c>
      <c r="P61" s="35">
        <f t="shared" si="11"/>
        <v>9</v>
      </c>
      <c r="Q61" s="35" t="str">
        <f t="shared" si="12"/>
        <v/>
      </c>
    </row>
    <row r="62" spans="1:17" x14ac:dyDescent="0.25">
      <c r="A62" s="95" t="s">
        <v>498</v>
      </c>
      <c r="B62" s="95" t="s">
        <v>498</v>
      </c>
      <c r="C62" s="95" t="s">
        <v>498</v>
      </c>
      <c r="D62" s="118">
        <f>D61+  IFERROR(SIGN(FIND(FindAnyMuppix!$A$2,C62,1)),0)*IF( FindAnyMuppix!$B$2="",1, IFERROR(SIGN(FIND(FindAnyMuppix!$B$2,C62,1)),0)) *IF( FindAnyMuppix!$C$2="",1, IFERROR(SIGN(FIND(FindAnyMuppix!$C$2,C62,1)),0))*IF(FindAnyMuppix!$D$2="",1, IFERROR(SIGN(FIND(FindAnyMuppix!$D$2,C62,1)),0))</f>
        <v>0</v>
      </c>
      <c r="E62" s="118" t="str">
        <f t="shared" si="2"/>
        <v/>
      </c>
      <c r="F62" s="96">
        <f t="shared" si="8"/>
        <v>2</v>
      </c>
      <c r="G62" s="52" t="e">
        <f t="shared" si="4"/>
        <v>#VALUE!</v>
      </c>
      <c r="H62" s="52" t="str">
        <f>IFERROR(IF(ROW()=MATCH(G62,G:G,0),""," duplicate linux"),"")</f>
        <v/>
      </c>
      <c r="I62" s="114" t="str">
        <f t="shared" si="5"/>
        <v>__www.muppix.co explore filenames  [begin end filename hidden myextension last days minutes size greater 2K 2M]</v>
      </c>
      <c r="J62" s="114" t="str">
        <f>VLOOKUP(ROW()-1,F:I,4,FALSE)</f>
        <v>__loop , repeat muppix commands          [mycommand mysecondcommand]</v>
      </c>
      <c r="K62" s="52" t="str">
        <f>VLOOKUP(ROW()-1,F:G,2,FALSE)</f>
        <v/>
      </c>
      <c r="M62" s="74">
        <f t="shared" si="9"/>
        <v>14</v>
      </c>
      <c r="N62" s="74" t="str">
        <f t="shared" si="10"/>
        <v/>
      </c>
      <c r="P62" s="35">
        <f t="shared" si="11"/>
        <v>9</v>
      </c>
      <c r="Q62" s="35" t="str">
        <f t="shared" si="12"/>
        <v/>
      </c>
    </row>
    <row r="63" spans="1:17" x14ac:dyDescent="0.25">
      <c r="A63" s="95" t="s">
        <v>2732</v>
      </c>
      <c r="B63" s="95" t="s">
        <v>2966</v>
      </c>
      <c r="C63" s="95" t="s">
        <v>498</v>
      </c>
      <c r="D63" s="118">
        <f>D62+  IFERROR(SIGN(FIND(FindAnyMuppix!$A$2,C63,1)),0)*IF( FindAnyMuppix!$B$2="",1, IFERROR(SIGN(FIND(FindAnyMuppix!$B$2,C63,1)),0)) *IF( FindAnyMuppix!$C$2="",1, IFERROR(SIGN(FIND(FindAnyMuppix!$C$2,C63,1)),0))*IF(FindAnyMuppix!$D$2="",1, IFERROR(SIGN(FIND(FindAnyMuppix!$D$2,C63,1)),0))</f>
        <v>0</v>
      </c>
      <c r="E63" s="118" t="str">
        <f t="shared" si="2"/>
        <v xml:space="preserve"> select files in subdirectories, sizes and saveddates, sorted by size</v>
      </c>
      <c r="F63" s="96">
        <f t="shared" si="8"/>
        <v>2</v>
      </c>
      <c r="G63" s="52" t="str">
        <f t="shared" si="4"/>
        <v>find . -type f -printf '%s %t %p\n' | sort -rk 1 -n</v>
      </c>
      <c r="H63" s="52" t="str">
        <f>IFERROR(IF(ROW()=MATCH(G63,G:G,0),""," duplicate linux"),"")</f>
        <v/>
      </c>
      <c r="I63" s="114" t="str">
        <f t="shared" si="5"/>
        <v>__www.muppix.co explore filenames  [begin end filename hidden myextension last days minutes size greater 2K 2M]</v>
      </c>
      <c r="J63" s="114" t="str">
        <f>VLOOKUP(ROW()-1,F:I,4,FALSE)</f>
        <v>__loop , repeat muppix commands          [mycommand mysecondcommand]</v>
      </c>
      <c r="K63" s="52" t="str">
        <f>VLOOKUP(ROW()-1,F:G,2,FALSE)</f>
        <v>find . -name \*.txt -print | while read f ; do echo "$f" ; u2d "$f" ; done</v>
      </c>
      <c r="M63" s="74">
        <f t="shared" si="9"/>
        <v>14</v>
      </c>
      <c r="N63" s="74" t="str">
        <f t="shared" si="10"/>
        <v/>
      </c>
      <c r="P63" s="35">
        <f t="shared" si="11"/>
        <v>9</v>
      </c>
      <c r="Q63" s="35" t="str">
        <f t="shared" si="12"/>
        <v/>
      </c>
    </row>
    <row r="64" spans="1:17" x14ac:dyDescent="0.25">
      <c r="A64" s="95" t="s">
        <v>498</v>
      </c>
      <c r="B64" s="95" t="s">
        <v>498</v>
      </c>
      <c r="C64" s="95" t="s">
        <v>498</v>
      </c>
      <c r="D64" s="118">
        <f>D63+  IFERROR(SIGN(FIND(FindAnyMuppix!$A$2,C64,1)),0)*IF( FindAnyMuppix!$B$2="",1, IFERROR(SIGN(FIND(FindAnyMuppix!$B$2,C64,1)),0)) *IF( FindAnyMuppix!$C$2="",1, IFERROR(SIGN(FIND(FindAnyMuppix!$C$2,C64,1)),0))*IF(FindAnyMuppix!$D$2="",1, IFERROR(SIGN(FIND(FindAnyMuppix!$D$2,C64,1)),0))</f>
        <v>0</v>
      </c>
      <c r="E64" s="118" t="str">
        <f t="shared" si="2"/>
        <v/>
      </c>
      <c r="F64" s="96">
        <f t="shared" si="8"/>
        <v>2</v>
      </c>
      <c r="G64" s="52" t="e">
        <f t="shared" si="4"/>
        <v>#VALUE!</v>
      </c>
      <c r="H64" s="52" t="str">
        <f>IFERROR(IF(ROW()=MATCH(G64,G:G,0),""," duplicate linux"),"")</f>
        <v/>
      </c>
      <c r="I64" s="114" t="str">
        <f t="shared" si="5"/>
        <v>__www.muppix.co explore filenames  [begin end filename hidden myextension last days minutes size greater 2K 2M]</v>
      </c>
      <c r="J64" s="114" t="str">
        <f>VLOOKUP(ROW()-1,F:I,4,FALSE)</f>
        <v>__loop , repeat muppix commands          [mycommand mysecondcommand]</v>
      </c>
      <c r="K64" s="52" t="str">
        <f>VLOOKUP(ROW()-1,F:G,2,FALSE)</f>
        <v>while read f; do rm "$f"; done &lt; junkf</v>
      </c>
      <c r="M64" s="74">
        <f t="shared" si="9"/>
        <v>14</v>
      </c>
      <c r="N64" s="74" t="str">
        <f t="shared" si="10"/>
        <v/>
      </c>
      <c r="P64" s="35">
        <f t="shared" si="11"/>
        <v>9</v>
      </c>
      <c r="Q64" s="35" t="str">
        <f t="shared" si="12"/>
        <v/>
      </c>
    </row>
    <row r="65" spans="1:17" x14ac:dyDescent="0.25">
      <c r="A65" s="95" t="s">
        <v>2733</v>
      </c>
      <c r="B65" s="95" t="s">
        <v>2967</v>
      </c>
      <c r="C65" s="95" t="s">
        <v>2968</v>
      </c>
      <c r="D65" s="118">
        <f>D64+  IFERROR(SIGN(FIND(FindAnyMuppix!$A$2,C65,1)),0)*IF( FindAnyMuppix!$B$2="",1, IFERROR(SIGN(FIND(FindAnyMuppix!$B$2,C65,1)),0)) *IF( FindAnyMuppix!$C$2="",1, IFERROR(SIGN(FIND(FindAnyMuppix!$C$2,C65,1)),0))*IF(FindAnyMuppix!$D$2="",1, IFERROR(SIGN(FIND(FindAnyMuppix!$D$2,C65,1)),0))</f>
        <v>0</v>
      </c>
      <c r="E65" s="118" t="str">
        <f t="shared" si="2"/>
        <v xml:space="preserve"> select files in subdirectories, sorted by size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ORDER BY CONVERT(BIGINT,REPLACE(data_size,'KB','')) DESC</v>
      </c>
      <c r="F65" s="96">
        <f t="shared" si="8"/>
        <v>2</v>
      </c>
      <c r="G65" s="52" t="str">
        <f t="shared" si="4"/>
        <v>find . -type f -exec ls -s {} \; | sort -n</v>
      </c>
      <c r="H65" s="52" t="str">
        <f>IFERROR(IF(ROW()=MATCH(G65,G:G,0),""," duplicate linux"),"")</f>
        <v/>
      </c>
      <c r="I65" s="114" t="str">
        <f t="shared" si="5"/>
        <v>__www.muppix.co explore filenames  [begin end filename hidden myextension last days minutes size greater 2K 2M]</v>
      </c>
      <c r="J65" s="114" t="str">
        <f>VLOOKUP(ROW()-1,F:I,4,FALSE)</f>
        <v>__loop , repeat muppix commands          [mycommand mysecondcommand]</v>
      </c>
      <c r="K65" s="52" t="str">
        <f>VLOOKUP(ROW()-1,F:G,2,FALSE)</f>
        <v/>
      </c>
      <c r="M65" s="74">
        <f t="shared" si="9"/>
        <v>15</v>
      </c>
      <c r="N65" s="74" t="str">
        <f t="shared" si="10"/>
        <v xml:space="preserve">find . -type f -exec ls -s {} \; | sort -n ####!+ select files in subdirectories, sorted by size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ORDER BY CONVERT(BIGINT,REPLACE(data_size,!!!KB!!!,!!!!!!)) DESC </v>
      </c>
      <c r="P65" s="35">
        <f t="shared" si="11"/>
        <v>10</v>
      </c>
      <c r="Q65" s="35" t="str">
        <f t="shared" si="12"/>
        <v xml:space="preserve">find . -type f -exec ls -s {} \; | sort -n ####!+ select files in subdirectories, sorted by size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ORDER BY CONVERT(BIGINT,REPLACE(data_size,!!!KB!!!,!!!!!!)) DESC </v>
      </c>
    </row>
    <row r="66" spans="1:17" x14ac:dyDescent="0.25">
      <c r="A66" s="95" t="s">
        <v>498</v>
      </c>
      <c r="B66" s="95" t="s">
        <v>498</v>
      </c>
      <c r="C66" s="95" t="s">
        <v>498</v>
      </c>
      <c r="D66" s="118">
        <f>D65+  IFERROR(SIGN(FIND(FindAnyMuppix!$A$2,C66,1)),0)*IF( FindAnyMuppix!$B$2="",1, IFERROR(SIGN(FIND(FindAnyMuppix!$B$2,C66,1)),0)) *IF( FindAnyMuppix!$C$2="",1, IFERROR(SIGN(FIND(FindAnyMuppix!$C$2,C66,1)),0))*IF(FindAnyMuppix!$D$2="",1, IFERROR(SIGN(FIND(FindAnyMuppix!$D$2,C66,1)),0))</f>
        <v>0</v>
      </c>
      <c r="E66" s="118" t="str">
        <f t="shared" ref="E66:E129" si="13">IFERROR(MID(A66,6+FIND("####!+",A66,1),999),IFERROR(MID(A66,5+FIND("####!",A66,1),999),IFERROR(MID(A66,3+FIND("##",A66,1),999),"")))</f>
        <v/>
      </c>
      <c r="F66" s="96">
        <f t="shared" si="8"/>
        <v>2</v>
      </c>
      <c r="G66" s="52" t="e">
        <f t="shared" ref="G66:G129" si="14">TRIM(LEFT(A66,FIND("##",A66,1)-1))</f>
        <v>#VALUE!</v>
      </c>
      <c r="H66" s="52" t="str">
        <f>IFERROR(IF(ROW()=MATCH(G66,G:G,0),""," duplicate linux"),"")</f>
        <v/>
      </c>
      <c r="I66" s="114" t="str">
        <f t="shared" ref="I66:I129" si="15">IF("__"=LEFT(A66,2),MID(A66,13,999),I65)</f>
        <v>__www.muppix.co explore filenames  [begin end filename hidden myextension last days minutes size greater 2K 2M]</v>
      </c>
      <c r="J66" s="114" t="str">
        <f>VLOOKUP(ROW()-1,F:I,4,FALSE)</f>
        <v>__loop , repeat muppix commands          [mycommand mysecondcommand]</v>
      </c>
      <c r="K66" s="52" t="str">
        <f>VLOOKUP(ROW()-1,F:G,2,FALSE)</f>
        <v/>
      </c>
      <c r="M66" s="74">
        <f t="shared" si="9"/>
        <v>15</v>
      </c>
      <c r="N66" s="74" t="str">
        <f t="shared" si="10"/>
        <v/>
      </c>
      <c r="P66" s="35">
        <f t="shared" si="11"/>
        <v>10</v>
      </c>
      <c r="Q66" s="35" t="str">
        <f t="shared" si="12"/>
        <v/>
      </c>
    </row>
    <row r="67" spans="1:17" x14ac:dyDescent="0.25">
      <c r="A67" s="95" t="s">
        <v>1084</v>
      </c>
      <c r="B67" s="95" t="s">
        <v>2969</v>
      </c>
      <c r="C67" s="95" t="s">
        <v>498</v>
      </c>
      <c r="D67" s="118">
        <f>D66+  IFERROR(SIGN(FIND(FindAnyMuppix!$A$2,C67,1)),0)*IF( FindAnyMuppix!$B$2="",1, IFERROR(SIGN(FIND(FindAnyMuppix!$B$2,C67,1)),0)) *IF( FindAnyMuppix!$C$2="",1, IFERROR(SIGN(FIND(FindAnyMuppix!$C$2,C67,1)),0))*IF(FindAnyMuppix!$D$2="",1, IFERROR(SIGN(FIND(FindAnyMuppix!$D$2,C67,1)),0))</f>
        <v>0</v>
      </c>
      <c r="E67" s="118" t="str">
        <f t="shared" si="13"/>
        <v xml:space="preserve"> filenames, myextension is pdf, in all subdirectories, include just the filesnames &amp; subdirectory name/path</v>
      </c>
      <c r="F67" s="96">
        <f t="shared" si="8"/>
        <v>2</v>
      </c>
      <c r="G67" s="52" t="str">
        <f t="shared" si="14"/>
        <v>find . -name \*.pdf -print</v>
      </c>
      <c r="H67" s="52" t="str">
        <f>IFERROR(IF(ROW()=MATCH(G67,G:G,0),""," duplicate linux"),"")</f>
        <v/>
      </c>
      <c r="I67" s="114" t="str">
        <f t="shared" si="15"/>
        <v>__www.muppix.co explore filenames  [begin end filename hidden myextension last days minutes size greater 2K 2M]</v>
      </c>
      <c r="J67" s="114" t="str">
        <f>VLOOKUP(ROW()-1,F:I,4,FALSE)</f>
        <v>______________execute text</v>
      </c>
      <c r="K67" s="52" t="str">
        <f>VLOOKUP(ROW()-1,F:G,2,FALSE)</f>
        <v>ls *htm | awk -F. '{print "mv "$0" "$1".php"}' | sh</v>
      </c>
      <c r="M67" s="74">
        <f t="shared" si="9"/>
        <v>15</v>
      </c>
      <c r="N67" s="74" t="str">
        <f t="shared" si="10"/>
        <v/>
      </c>
      <c r="P67" s="35">
        <f t="shared" si="11"/>
        <v>10</v>
      </c>
      <c r="Q67" s="35" t="str">
        <f t="shared" si="12"/>
        <v/>
      </c>
    </row>
    <row r="68" spans="1:17" x14ac:dyDescent="0.25">
      <c r="A68" s="95" t="s">
        <v>1085</v>
      </c>
      <c r="B68" s="95" t="s">
        <v>2970</v>
      </c>
      <c r="C68" s="95" t="s">
        <v>498</v>
      </c>
      <c r="D68" s="118">
        <f>D67+  IFERROR(SIGN(FIND(FindAnyMuppix!$A$2,C68,1)),0)*IF( FindAnyMuppix!$B$2="",1, IFERROR(SIGN(FIND(FindAnyMuppix!$B$2,C68,1)),0)) *IF( FindAnyMuppix!$C$2="",1, IFERROR(SIGN(FIND(FindAnyMuppix!$C$2,C68,1)),0))*IF(FindAnyMuppix!$D$2="",1, IFERROR(SIGN(FIND(FindAnyMuppix!$D$2,C68,1)),0))</f>
        <v>0</v>
      </c>
      <c r="E68" s="118" t="str">
        <f t="shared" si="13"/>
        <v xml:space="preserve"> filenames with myextension in all subdirectories, include size, date, path</v>
      </c>
      <c r="F68" s="96">
        <f t="shared" si="8"/>
        <v>2</v>
      </c>
      <c r="G68" s="52" t="str">
        <f t="shared" si="14"/>
        <v>find . -name "*.myextension" -ls</v>
      </c>
      <c r="H68" s="52" t="str">
        <f>IFERROR(IF(ROW()=MATCH(G68,G:G,0),""," duplicate linux"),"")</f>
        <v/>
      </c>
      <c r="I68" s="114" t="str">
        <f t="shared" si="15"/>
        <v>__www.muppix.co explore filenames  [begin end filename hidden myextension last days minutes size greater 2K 2M]</v>
      </c>
      <c r="J68" s="114" t="str">
        <f>VLOOKUP(ROW()-1,F:I,4,FALSE)</f>
        <v>______________execute text</v>
      </c>
      <c r="K68" s="52" t="str">
        <f>VLOOKUP(ROW()-1,F:G,2,FALSE)</f>
        <v>cat &lt;(cat myfile.txt) &lt;(cat mysecondfile.txt)</v>
      </c>
      <c r="M68" s="74">
        <f t="shared" si="9"/>
        <v>15</v>
      </c>
      <c r="N68" s="74" t="str">
        <f t="shared" si="10"/>
        <v/>
      </c>
      <c r="P68" s="35">
        <f t="shared" si="11"/>
        <v>10</v>
      </c>
      <c r="Q68" s="35" t="str">
        <f t="shared" si="12"/>
        <v/>
      </c>
    </row>
    <row r="69" spans="1:17" x14ac:dyDescent="0.25">
      <c r="A69" s="95" t="s">
        <v>498</v>
      </c>
      <c r="B69" s="95" t="s">
        <v>498</v>
      </c>
      <c r="C69" s="95" t="s">
        <v>498</v>
      </c>
      <c r="D69" s="118">
        <f>D68+  IFERROR(SIGN(FIND(FindAnyMuppix!$A$2,C69,1)),0)*IF( FindAnyMuppix!$B$2="",1, IFERROR(SIGN(FIND(FindAnyMuppix!$B$2,C69,1)),0)) *IF( FindAnyMuppix!$C$2="",1, IFERROR(SIGN(FIND(FindAnyMuppix!$C$2,C69,1)),0))*IF(FindAnyMuppix!$D$2="",1, IFERROR(SIGN(FIND(FindAnyMuppix!$D$2,C69,1)),0))</f>
        <v>0</v>
      </c>
      <c r="E69" s="118" t="str">
        <f t="shared" si="13"/>
        <v/>
      </c>
      <c r="F69" s="96">
        <f t="shared" si="8"/>
        <v>2</v>
      </c>
      <c r="G69" s="52" t="e">
        <f t="shared" si="14"/>
        <v>#VALUE!</v>
      </c>
      <c r="H69" s="52" t="str">
        <f>IFERROR(IF(ROW()=MATCH(G69,G:G,0),""," duplicate linux"),"")</f>
        <v/>
      </c>
      <c r="I69" s="114" t="str">
        <f t="shared" si="15"/>
        <v>__www.muppix.co explore filenames  [begin end filename hidden myextension last days minutes size greater 2K 2M]</v>
      </c>
      <c r="J69" s="114" t="str">
        <f>VLOOKUP(ROW()-1,F:I,4,FALSE)</f>
        <v>______________execute text</v>
      </c>
      <c r="K69" s="52" t="str">
        <f>VLOOKUP(ROW()-1,F:G,2,FALSE)</f>
        <v>cat &lt;(mycommand) &lt;(mysecondcommand)</v>
      </c>
      <c r="M69" s="74">
        <f t="shared" si="9"/>
        <v>15</v>
      </c>
      <c r="N69" s="74" t="str">
        <f t="shared" si="10"/>
        <v/>
      </c>
      <c r="P69" s="35">
        <f t="shared" si="11"/>
        <v>10</v>
      </c>
      <c r="Q69" s="35" t="str">
        <f t="shared" si="12"/>
        <v/>
      </c>
    </row>
    <row r="70" spans="1:17" x14ac:dyDescent="0.25">
      <c r="A70" s="95" t="s">
        <v>2482</v>
      </c>
      <c r="B70" s="95" t="s">
        <v>2971</v>
      </c>
      <c r="C70" s="95" t="s">
        <v>2972</v>
      </c>
      <c r="D70" s="118">
        <f>D69+  IFERROR(SIGN(FIND(FindAnyMuppix!$A$2,C70,1)),0)*IF( FindAnyMuppix!$B$2="",1, IFERROR(SIGN(FIND(FindAnyMuppix!$B$2,C70,1)),0)) *IF( FindAnyMuppix!$C$2="",1, IFERROR(SIGN(FIND(FindAnyMuppix!$C$2,C70,1)),0))*IF(FindAnyMuppix!$D$2="",1, IFERROR(SIGN(FIND(FindAnyMuppix!$D$2,C70,1)),0))</f>
        <v>0</v>
      </c>
      <c r="E70" s="118" t="str">
        <f t="shared" si="13"/>
        <v xml:space="preserve"> select filenames with 'myfile' in between/somewhere in the filename (include size/date &amp; subdirectory/path information) in all sub directories. ignore case SSSS SELECT c.name AS 'ColumnName',t.name AS 'TableName' FROM sys.columns c JOIN sys.tables t ON c.object_id = t.object_id WHERE c.name LIKE '%mycolumn%'</v>
      </c>
      <c r="F70" s="96">
        <f t="shared" si="8"/>
        <v>2</v>
      </c>
      <c r="G70" s="52" t="str">
        <f t="shared" si="14"/>
        <v>find . -iname "*myfile*" -ls</v>
      </c>
      <c r="H70" s="52" t="str">
        <f>IFERROR(IF(ROW()=MATCH(G70,G:G,0),""," duplicate linux"),"")</f>
        <v/>
      </c>
      <c r="I70" s="114" t="str">
        <f t="shared" si="15"/>
        <v>__www.muppix.co explore filenames  [begin end filename hidden myextension last days minutes size greater 2K 2M]</v>
      </c>
      <c r="J70" s="114" t="str">
        <f>VLOOKUP(ROW()-1,F:I,4,FALSE)</f>
        <v>______________execute text</v>
      </c>
      <c r="K70" s="52" t="str">
        <f>VLOOKUP(ROW()-1,F:G,2,FALSE)</f>
        <v>while :; do n=$(ls -l --full-time myfile.txt); if [ "$h" != "$n" ]; then h=$n; ls -l --full-time myfile.txt; fi; sleep 1; done</v>
      </c>
      <c r="M70" s="74">
        <f t="shared" si="9"/>
        <v>16</v>
      </c>
      <c r="N70" s="74" t="str">
        <f t="shared" si="10"/>
        <v xml:space="preserve">find . -iname "*myfile*" -ls ####!+ select filenames with !!!myfile!!! in between/somewhere in the filename (include size/date &amp; subdirectory/path information) in all sub directories. ignore case SSSS SELECT c.name AS !!!ColumnName!!!,t.name AS !!!TableName!!! FROM sys.columns c JOIN sys.tables t ON c.object_id = t.object_id WHERE c.name LIKE !!!%mycolumn%!!! </v>
      </c>
      <c r="P70" s="35">
        <f t="shared" si="11"/>
        <v>11</v>
      </c>
      <c r="Q70" s="35" t="str">
        <f t="shared" si="12"/>
        <v xml:space="preserve">find . -iname "*myfile*" -ls ####!+ select filenames with !!!myfile!!! in between/somewhere in the filename (include size/date &amp; subdirectory/path information) in all sub directories. ignore case SSSS SELECT c.name AS !!!ColumnName!!!,t.name AS !!!TableName!!! FROM sys.columns c JOIN sys.tables t ON c.object_id = t.object_id WHERE c.name LIKE !!!%mycolumn%!!! </v>
      </c>
    </row>
    <row r="71" spans="1:17" x14ac:dyDescent="0.25">
      <c r="A71" s="95" t="s">
        <v>498</v>
      </c>
      <c r="B71" s="95" t="s">
        <v>498</v>
      </c>
      <c r="C71" s="95" t="s">
        <v>498</v>
      </c>
      <c r="D71" s="118">
        <f>D70+  IFERROR(SIGN(FIND(FindAnyMuppix!$A$2,C71,1)),0)*IF( FindAnyMuppix!$B$2="",1, IFERROR(SIGN(FIND(FindAnyMuppix!$B$2,C71,1)),0)) *IF( FindAnyMuppix!$C$2="",1, IFERROR(SIGN(FIND(FindAnyMuppix!$C$2,C71,1)),0))*IF(FindAnyMuppix!$D$2="",1, IFERROR(SIGN(FIND(FindAnyMuppix!$D$2,C71,1)),0))</f>
        <v>0</v>
      </c>
      <c r="E71" s="118" t="str">
        <f t="shared" si="13"/>
        <v/>
      </c>
      <c r="F71" s="96">
        <f t="shared" si="8"/>
        <v>2</v>
      </c>
      <c r="G71" s="52" t="e">
        <f t="shared" si="14"/>
        <v>#VALUE!</v>
      </c>
      <c r="H71" s="52" t="str">
        <f>IFERROR(IF(ROW()=MATCH(G71,G:G,0),""," duplicate linux"),"")</f>
        <v/>
      </c>
      <c r="I71" s="114" t="str">
        <f t="shared" si="15"/>
        <v>__www.muppix.co explore filenames  [begin end filename hidden myextension last days minutes size greater 2K 2M]</v>
      </c>
      <c r="J71" s="114" t="str">
        <f>VLOOKUP(ROW()-1,F:I,4,FALSE)</f>
        <v>_______________xml tricks</v>
      </c>
      <c r="K71" s="52" t="str">
        <f>VLOOKUP(ROW()-1,F:G,2,FALSE)</f>
        <v/>
      </c>
      <c r="M71" s="74">
        <f t="shared" si="9"/>
        <v>16</v>
      </c>
      <c r="N71" s="74" t="str">
        <f t="shared" si="10"/>
        <v/>
      </c>
      <c r="P71" s="35">
        <f t="shared" si="11"/>
        <v>11</v>
      </c>
      <c r="Q71" s="35" t="str">
        <f t="shared" si="12"/>
        <v/>
      </c>
    </row>
    <row r="72" spans="1:17" x14ac:dyDescent="0.25">
      <c r="A72" s="95" t="s">
        <v>1086</v>
      </c>
      <c r="B72" s="95" t="s">
        <v>2973</v>
      </c>
      <c r="C72" s="95" t="s">
        <v>498</v>
      </c>
      <c r="D72" s="118">
        <f>D71+  IFERROR(SIGN(FIND(FindAnyMuppix!$A$2,C72,1)),0)*IF( FindAnyMuppix!$B$2="",1, IFERROR(SIGN(FIND(FindAnyMuppix!$B$2,C72,1)),0)) *IF( FindAnyMuppix!$C$2="",1, IFERROR(SIGN(FIND(FindAnyMuppix!$C$2,C72,1)),0))*IF(FindAnyMuppix!$D$2="",1, IFERROR(SIGN(FIND(FindAnyMuppix!$D$2,C72,1)),0))</f>
        <v>0</v>
      </c>
      <c r="E72" s="118" t="str">
        <f t="shared" si="13"/>
        <v xml:space="preserve"> select only filenames beginning with 'myfile' (ignore case)</v>
      </c>
      <c r="F72" s="96">
        <f t="shared" si="8"/>
        <v>2</v>
      </c>
      <c r="G72" s="52" t="str">
        <f t="shared" si="14"/>
        <v>find . -iname 'myfile*' -ls</v>
      </c>
      <c r="H72" s="52" t="str">
        <f>IFERROR(IF(ROW()=MATCH(G72,G:G,0),""," duplicate linux"),"")</f>
        <v/>
      </c>
      <c r="I72" s="114" t="str">
        <f t="shared" si="15"/>
        <v>__www.muppix.co explore filenames  [begin end filename hidden myextension last days minutes size greater 2K 2M]</v>
      </c>
      <c r="J72" s="114" t="str">
        <f>VLOOKUP(ROW()-1,F:I,4,FALSE)</f>
        <v>_______________xml tricks</v>
      </c>
      <c r="K72" s="52" t="str">
        <f>VLOOKUP(ROW()-1,F:G,2,FALSE)</f>
        <v/>
      </c>
      <c r="M72" s="74">
        <f t="shared" si="9"/>
        <v>16</v>
      </c>
      <c r="N72" s="74" t="str">
        <f t="shared" si="10"/>
        <v/>
      </c>
      <c r="P72" s="35">
        <f t="shared" si="11"/>
        <v>11</v>
      </c>
      <c r="Q72" s="35" t="str">
        <f t="shared" si="12"/>
        <v/>
      </c>
    </row>
    <row r="73" spans="1:17" x14ac:dyDescent="0.25">
      <c r="A73" s="95" t="s">
        <v>498</v>
      </c>
      <c r="B73" s="95" t="s">
        <v>498</v>
      </c>
      <c r="C73" s="95" t="s">
        <v>498</v>
      </c>
      <c r="D73" s="118">
        <f>D72+  IFERROR(SIGN(FIND(FindAnyMuppix!$A$2,C73,1)),0)*IF( FindAnyMuppix!$B$2="",1, IFERROR(SIGN(FIND(FindAnyMuppix!$B$2,C73,1)),0)) *IF( FindAnyMuppix!$C$2="",1, IFERROR(SIGN(FIND(FindAnyMuppix!$C$2,C73,1)),0))*IF(FindAnyMuppix!$D$2="",1, IFERROR(SIGN(FIND(FindAnyMuppix!$D$2,C73,1)),0))</f>
        <v>0</v>
      </c>
      <c r="E73" s="118" t="str">
        <f t="shared" si="13"/>
        <v/>
      </c>
      <c r="F73" s="96">
        <f t="shared" si="8"/>
        <v>2</v>
      </c>
      <c r="G73" s="52" t="e">
        <f t="shared" si="14"/>
        <v>#VALUE!</v>
      </c>
      <c r="H73" s="52" t="str">
        <f>IFERROR(IF(ROW()=MATCH(G73,G:G,0),""," duplicate linux"),"")</f>
        <v/>
      </c>
      <c r="I73" s="114" t="str">
        <f t="shared" si="15"/>
        <v>__www.muppix.co explore filenames  [begin end filename hidden myextension last days minutes size greater 2K 2M]</v>
      </c>
      <c r="J73" s="114" t="str">
        <f>VLOOKUP(ROW()-1,F:I,4,FALSE)</f>
        <v>_________+ diskspace available</v>
      </c>
      <c r="K73" s="52" t="str">
        <f>VLOOKUP(ROW()-1,F:G,2,FALSE)</f>
        <v>du -s *</v>
      </c>
      <c r="M73" s="74">
        <f t="shared" si="9"/>
        <v>16</v>
      </c>
      <c r="N73" s="74" t="str">
        <f t="shared" si="10"/>
        <v/>
      </c>
      <c r="P73" s="35">
        <f t="shared" si="11"/>
        <v>11</v>
      </c>
      <c r="Q73" s="35" t="str">
        <f t="shared" si="12"/>
        <v/>
      </c>
    </row>
    <row r="74" spans="1:17" x14ac:dyDescent="0.25">
      <c r="A74" s="95" t="s">
        <v>1087</v>
      </c>
      <c r="B74" s="95" t="s">
        <v>2974</v>
      </c>
      <c r="C74" s="95" t="s">
        <v>498</v>
      </c>
      <c r="D74" s="118">
        <f>D73+  IFERROR(SIGN(FIND(FindAnyMuppix!$A$2,C74,1)),0)*IF( FindAnyMuppix!$B$2="",1, IFERROR(SIGN(FIND(FindAnyMuppix!$B$2,C74,1)),0)) *IF( FindAnyMuppix!$C$2="",1, IFERROR(SIGN(FIND(FindAnyMuppix!$C$2,C74,1)),0))*IF(FindAnyMuppix!$D$2="",1, IFERROR(SIGN(FIND(FindAnyMuppix!$D$2,C74,1)),0))</f>
        <v>0</v>
      </c>
      <c r="E74" s="118" t="str">
        <f t="shared" si="13"/>
        <v xml:space="preserve"> select only filenames ending in 'myfile' (ignore case)</v>
      </c>
      <c r="F74" s="96">
        <f t="shared" si="8"/>
        <v>2</v>
      </c>
      <c r="G74" s="52" t="str">
        <f t="shared" si="14"/>
        <v>find . -iname '*myfile' -ls</v>
      </c>
      <c r="H74" s="52" t="str">
        <f>IFERROR(IF(ROW()=MATCH(G74,G:G,0),""," duplicate linux"),"")</f>
        <v/>
      </c>
      <c r="I74" s="114" t="str">
        <f t="shared" si="15"/>
        <v>__www.muppix.co explore filenames  [begin end filename hidden myextension last days minutes size greater 2K 2M]</v>
      </c>
      <c r="J74" s="114" t="str">
        <f>VLOOKUP(ROW()-1,F:I,4,FALSE)</f>
        <v>_________+ diskspace available</v>
      </c>
      <c r="K74" s="52" t="str">
        <f>VLOOKUP(ROW()-1,F:G,2,FALSE)</f>
        <v>du -sk *</v>
      </c>
      <c r="M74" s="74">
        <f t="shared" si="9"/>
        <v>16</v>
      </c>
      <c r="N74" s="74" t="str">
        <f t="shared" si="10"/>
        <v/>
      </c>
      <c r="P74" s="35">
        <f t="shared" si="11"/>
        <v>11</v>
      </c>
      <c r="Q74" s="35" t="str">
        <f t="shared" si="12"/>
        <v/>
      </c>
    </row>
    <row r="75" spans="1:17" x14ac:dyDescent="0.25">
      <c r="A75" s="95" t="s">
        <v>498</v>
      </c>
      <c r="B75" s="95" t="s">
        <v>498</v>
      </c>
      <c r="C75" s="95" t="s">
        <v>498</v>
      </c>
      <c r="D75" s="118">
        <f>D74+  IFERROR(SIGN(FIND(FindAnyMuppix!$A$2,C75,1)),0)*IF( FindAnyMuppix!$B$2="",1, IFERROR(SIGN(FIND(FindAnyMuppix!$B$2,C75,1)),0)) *IF( FindAnyMuppix!$C$2="",1, IFERROR(SIGN(FIND(FindAnyMuppix!$C$2,C75,1)),0))*IF(FindAnyMuppix!$D$2="",1, IFERROR(SIGN(FIND(FindAnyMuppix!$D$2,C75,1)),0))</f>
        <v>0</v>
      </c>
      <c r="E75" s="118" t="str">
        <f t="shared" si="13"/>
        <v/>
      </c>
      <c r="F75" s="96">
        <f t="shared" ref="F75:F138" si="16">IF(H75&lt;&gt;"",1,0)+N(F74)</f>
        <v>2</v>
      </c>
      <c r="G75" s="52" t="e">
        <f t="shared" si="14"/>
        <v>#VALUE!</v>
      </c>
      <c r="H75" s="52" t="str">
        <f>IFERROR(IF(ROW()=MATCH(G75,G:G,0),""," duplicate linux"),"")</f>
        <v/>
      </c>
      <c r="I75" s="114" t="str">
        <f t="shared" si="15"/>
        <v>__www.muppix.co explore filenames  [begin end filename hidden myextension last days minutes size greater 2K 2M]</v>
      </c>
      <c r="J75" s="114" t="str">
        <f>VLOOKUP(ROW()-1,F:I,4,FALSE)</f>
        <v>_________+ diskspace available</v>
      </c>
      <c r="K75" s="52" t="str">
        <f>VLOOKUP(ROW()-1,F:G,2,FALSE)</f>
        <v>du .</v>
      </c>
      <c r="M75" s="74">
        <f t="shared" ref="M75:M138" si="17">IF(N75&lt;&gt;"",1,0)+M74</f>
        <v>16</v>
      </c>
      <c r="N75" s="74" t="str">
        <f t="shared" ref="N75:N138" si="18" xml:space="preserve">  IF(ISERROR(FIND("_______________",B75,1)), IF(ISERROR(FIND("______________",B75,1)),"",B75),"" )&amp; IF(ISERROR(FIND("SSSS",B75,1)),"",B75)</f>
        <v/>
      </c>
      <c r="P75" s="35">
        <f t="shared" ref="P75:P138" si="19">IF(Q75&lt;&gt;"",1,0)+P74</f>
        <v>11</v>
      </c>
      <c r="Q75" s="35" t="str">
        <f t="shared" ref="Q75:Q138" si="20" xml:space="preserve">  IF(ISERROR(FIND("_______________",B75,1)), IF(ISERROR(FIND("______________",B75,1)),"",B75),"" )&amp; IF(ISERROR(FIND("####!+",B75,1)),"",B75)</f>
        <v/>
      </c>
    </row>
    <row r="76" spans="1:17" x14ac:dyDescent="0.25">
      <c r="A76" s="95" t="s">
        <v>1088</v>
      </c>
      <c r="B76" s="95" t="s">
        <v>2975</v>
      </c>
      <c r="C76" s="95" t="s">
        <v>498</v>
      </c>
      <c r="D76" s="118">
        <f>D75+  IFERROR(SIGN(FIND(FindAnyMuppix!$A$2,C76,1)),0)*IF( FindAnyMuppix!$B$2="",1, IFERROR(SIGN(FIND(FindAnyMuppix!$B$2,C76,1)),0)) *IF( FindAnyMuppix!$C$2="",1, IFERROR(SIGN(FIND(FindAnyMuppix!$C$2,C76,1)),0))*IF(FindAnyMuppix!$D$2="",1, IFERROR(SIGN(FIND(FindAnyMuppix!$D$2,C76,1)),0))</f>
        <v>0</v>
      </c>
      <c r="E76" s="118" t="str">
        <f t="shared" si="13"/>
        <v xml:space="preserve"> select all files in subdirectories, sizes and saved dates. sorted by date</v>
      </c>
      <c r="F76" s="96">
        <f t="shared" si="16"/>
        <v>2</v>
      </c>
      <c r="G76" s="52" t="str">
        <f t="shared" si="14"/>
        <v>find . -type f -printf '%T@ %s %t %p\n' | sort -rk 1 -n | awk '{$1="";print $0}'</v>
      </c>
      <c r="H76" s="52" t="str">
        <f>IFERROR(IF(ROW()=MATCH(G76,G:G,0),""," duplicate linux"),"")</f>
        <v/>
      </c>
      <c r="I76" s="114" t="str">
        <f t="shared" si="15"/>
        <v>__www.muppix.co explore filenames  [begin end filename hidden myextension last days minutes size greater 2K 2M]</v>
      </c>
      <c r="J76" s="114" t="str">
        <f>VLOOKUP(ROW()-1,F:I,4,FALSE)</f>
        <v>_________+ diskspace available</v>
      </c>
      <c r="K76" s="52" t="str">
        <f>VLOOKUP(ROW()-1,F:G,2,FALSE)</f>
        <v>df -h</v>
      </c>
      <c r="M76" s="74">
        <f t="shared" si="17"/>
        <v>16</v>
      </c>
      <c r="N76" s="74" t="str">
        <f t="shared" si="18"/>
        <v/>
      </c>
      <c r="P76" s="35">
        <f t="shared" si="19"/>
        <v>11</v>
      </c>
      <c r="Q76" s="35" t="str">
        <f t="shared" si="20"/>
        <v/>
      </c>
    </row>
    <row r="77" spans="1:17" x14ac:dyDescent="0.25">
      <c r="A77" s="95" t="s">
        <v>498</v>
      </c>
      <c r="B77" s="95" t="s">
        <v>498</v>
      </c>
      <c r="C77" s="95" t="s">
        <v>498</v>
      </c>
      <c r="D77" s="118">
        <f>D76+  IFERROR(SIGN(FIND(FindAnyMuppix!$A$2,C77,1)),0)*IF( FindAnyMuppix!$B$2="",1, IFERROR(SIGN(FIND(FindAnyMuppix!$B$2,C77,1)),0)) *IF( FindAnyMuppix!$C$2="",1, IFERROR(SIGN(FIND(FindAnyMuppix!$C$2,C77,1)),0))*IF(FindAnyMuppix!$D$2="",1, IFERROR(SIGN(FIND(FindAnyMuppix!$D$2,C77,1)),0))</f>
        <v>0</v>
      </c>
      <c r="E77" s="118" t="str">
        <f t="shared" si="13"/>
        <v/>
      </c>
      <c r="F77" s="96">
        <f t="shared" si="16"/>
        <v>2</v>
      </c>
      <c r="G77" s="52" t="e">
        <f t="shared" si="14"/>
        <v>#VALUE!</v>
      </c>
      <c r="H77" s="52" t="str">
        <f>IFERROR(IF(ROW()=MATCH(G77,G:G,0),""," duplicate linux"),"")</f>
        <v/>
      </c>
      <c r="I77" s="114" t="str">
        <f t="shared" si="15"/>
        <v>__www.muppix.co explore filenames  [begin end filename hidden myextension last days minutes size greater 2K 2M]</v>
      </c>
      <c r="J77" s="114" t="str">
        <f>VLOOKUP(ROW()-1,F:I,4,FALSE)</f>
        <v>_________+ diskspace available</v>
      </c>
      <c r="K77" s="52" t="str">
        <f>VLOOKUP(ROW()-1,F:G,2,FALSE)</f>
        <v>fdisk -l</v>
      </c>
      <c r="M77" s="74">
        <f t="shared" si="17"/>
        <v>16</v>
      </c>
      <c r="N77" s="74" t="str">
        <f t="shared" si="18"/>
        <v/>
      </c>
      <c r="P77" s="35">
        <f t="shared" si="19"/>
        <v>11</v>
      </c>
      <c r="Q77" s="35" t="str">
        <f t="shared" si="20"/>
        <v/>
      </c>
    </row>
    <row r="78" spans="1:17" x14ac:dyDescent="0.25">
      <c r="A78" s="95" t="s">
        <v>2804</v>
      </c>
      <c r="B78" s="95" t="s">
        <v>2976</v>
      </c>
      <c r="C78" s="95" t="s">
        <v>498</v>
      </c>
      <c r="D78" s="118">
        <f>D77+  IFERROR(SIGN(FIND(FindAnyMuppix!$A$2,C78,1)),0)*IF( FindAnyMuppix!$B$2="",1, IFERROR(SIGN(FIND(FindAnyMuppix!$B$2,C78,1)),0)) *IF( FindAnyMuppix!$C$2="",1, IFERROR(SIGN(FIND(FindAnyMuppix!$C$2,C78,1)),0))*IF(FindAnyMuppix!$D$2="",1, IFERROR(SIGN(FIND(FindAnyMuppix!$D$2,C78,1)),0))</f>
        <v>0</v>
      </c>
      <c r="E78" s="118" t="str">
        <f t="shared" si="13"/>
        <v xml:space="preserve"> sorting files by extension/version, only this directory</v>
      </c>
      <c r="F78" s="96">
        <f t="shared" si="16"/>
        <v>2</v>
      </c>
      <c r="G78" s="52" t="str">
        <f t="shared" si="14"/>
        <v>ls -lgo --sort=extension</v>
      </c>
      <c r="H78" s="52" t="str">
        <f>IFERROR(IF(ROW()=MATCH(G78,G:G,0),""," duplicate linux"),"")</f>
        <v/>
      </c>
      <c r="I78" s="114" t="str">
        <f t="shared" si="15"/>
        <v>__www.muppix.co explore filenames  [begin end filename hidden myextension last days minutes size greater 2K 2M]</v>
      </c>
      <c r="J78" s="114" t="str">
        <f>VLOOKUP(ROW()-1,F:I,4,FALSE)</f>
        <v>_________+ diskspace available</v>
      </c>
      <c r="K78" s="52" t="str">
        <f>VLOOKUP(ROW()-1,F:G,2,FALSE)</f>
        <v>df .</v>
      </c>
      <c r="M78" s="74">
        <f t="shared" si="17"/>
        <v>16</v>
      </c>
      <c r="N78" s="74" t="str">
        <f t="shared" si="18"/>
        <v/>
      </c>
      <c r="P78" s="35">
        <f t="shared" si="19"/>
        <v>11</v>
      </c>
      <c r="Q78" s="35" t="str">
        <f t="shared" si="20"/>
        <v/>
      </c>
    </row>
    <row r="79" spans="1:17" x14ac:dyDescent="0.25">
      <c r="A79" s="95" t="s">
        <v>498</v>
      </c>
      <c r="B79" s="95" t="s">
        <v>498</v>
      </c>
      <c r="C79" s="95" t="s">
        <v>498</v>
      </c>
      <c r="D79" s="118">
        <f>D78+  IFERROR(SIGN(FIND(FindAnyMuppix!$A$2,C79,1)),0)*IF( FindAnyMuppix!$B$2="",1, IFERROR(SIGN(FIND(FindAnyMuppix!$B$2,C79,1)),0)) *IF( FindAnyMuppix!$C$2="",1, IFERROR(SIGN(FIND(FindAnyMuppix!$C$2,C79,1)),0))*IF(FindAnyMuppix!$D$2="",1, IFERROR(SIGN(FIND(FindAnyMuppix!$D$2,C79,1)),0))</f>
        <v>0</v>
      </c>
      <c r="E79" s="118" t="str">
        <f t="shared" si="13"/>
        <v/>
      </c>
      <c r="F79" s="96">
        <f t="shared" si="16"/>
        <v>2</v>
      </c>
      <c r="G79" s="52" t="e">
        <f t="shared" si="14"/>
        <v>#VALUE!</v>
      </c>
      <c r="H79" s="52" t="str">
        <f>IFERROR(IF(ROW()=MATCH(G79,G:G,0),""," duplicate linux"),"")</f>
        <v/>
      </c>
      <c r="I79" s="114" t="str">
        <f t="shared" si="15"/>
        <v>__www.muppix.co explore filenames  [begin end filename hidden myextension last days minutes size greater 2K 2M]</v>
      </c>
      <c r="J79" s="114" t="str">
        <f>VLOOKUP(ROW()-1,F:I,4,FALSE)</f>
        <v>_____________Unix to Windows/DOS</v>
      </c>
      <c r="K79" s="52" t="str">
        <f>VLOOKUP(ROW()-1,F:G,2,FALSE)</f>
        <v>dos2unix myfile</v>
      </c>
      <c r="M79" s="74">
        <f t="shared" si="17"/>
        <v>16</v>
      </c>
      <c r="N79" s="74" t="str">
        <f t="shared" si="18"/>
        <v/>
      </c>
      <c r="P79" s="35">
        <f t="shared" si="19"/>
        <v>11</v>
      </c>
      <c r="Q79" s="35" t="str">
        <f t="shared" si="20"/>
        <v/>
      </c>
    </row>
    <row r="80" spans="1:17" x14ac:dyDescent="0.25">
      <c r="A80" s="95" t="s">
        <v>1089</v>
      </c>
      <c r="B80" s="95" t="s">
        <v>2977</v>
      </c>
      <c r="C80" s="95" t="s">
        <v>498</v>
      </c>
      <c r="D80" s="118">
        <f>D79+  IFERROR(SIGN(FIND(FindAnyMuppix!$A$2,C80,1)),0)*IF( FindAnyMuppix!$B$2="",1, IFERROR(SIGN(FIND(FindAnyMuppix!$B$2,C80,1)),0)) *IF( FindAnyMuppix!$C$2="",1, IFERROR(SIGN(FIND(FindAnyMuppix!$C$2,C80,1)),0))*IF(FindAnyMuppix!$D$2="",1, IFERROR(SIGN(FIND(FindAnyMuppix!$D$2,C80,1)),0))</f>
        <v>0</v>
      </c>
      <c r="E80" s="118" t="str">
        <f t="shared" si="13"/>
        <v xml:space="preserve"> Sorting files by extension , sundirectories</v>
      </c>
      <c r="F80" s="96">
        <f t="shared" si="16"/>
        <v>2</v>
      </c>
      <c r="G80" s="52" t="str">
        <f t="shared" si="14"/>
        <v>find . -exec ls -al {} \;|rev|sed 's/\./#/1'|rev|sort -t"#" -k2|tr '#' '.'</v>
      </c>
      <c r="H80" s="52" t="str">
        <f>IFERROR(IF(ROW()=MATCH(G80,G:G,0),""," duplicate linux"),"")</f>
        <v/>
      </c>
      <c r="I80" s="114" t="str">
        <f t="shared" si="15"/>
        <v>__www.muppix.co explore filenames  [begin end filename hidden myextension last days minutes size greater 2K 2M]</v>
      </c>
      <c r="J80" s="114" t="str">
        <f>VLOOKUP(ROW()-1,F:I,4,FALSE)</f>
        <v>__reading in websites as text ie: twitter [mywebsite]</v>
      </c>
      <c r="K80" s="52" t="str">
        <f>VLOOKUP(ROW()-1,F:G,2,FALSE)</f>
        <v>w3m -dump 'https://duckduckgo.com/?q=mytext'</v>
      </c>
      <c r="M80" s="74">
        <f t="shared" si="17"/>
        <v>16</v>
      </c>
      <c r="N80" s="74" t="str">
        <f t="shared" si="18"/>
        <v/>
      </c>
      <c r="P80" s="35">
        <f t="shared" si="19"/>
        <v>11</v>
      </c>
      <c r="Q80" s="35" t="str">
        <f t="shared" si="20"/>
        <v/>
      </c>
    </row>
    <row r="81" spans="1:17" x14ac:dyDescent="0.25">
      <c r="A81" s="95" t="s">
        <v>498</v>
      </c>
      <c r="B81" s="95" t="s">
        <v>498</v>
      </c>
      <c r="C81" s="95" t="s">
        <v>498</v>
      </c>
      <c r="D81" s="118">
        <f>D80+  IFERROR(SIGN(FIND(FindAnyMuppix!$A$2,C81,1)),0)*IF( FindAnyMuppix!$B$2="",1, IFERROR(SIGN(FIND(FindAnyMuppix!$B$2,C81,1)),0)) *IF( FindAnyMuppix!$C$2="",1, IFERROR(SIGN(FIND(FindAnyMuppix!$C$2,C81,1)),0))*IF(FindAnyMuppix!$D$2="",1, IFERROR(SIGN(FIND(FindAnyMuppix!$D$2,C81,1)),0))</f>
        <v>0</v>
      </c>
      <c r="E81" s="118" t="str">
        <f t="shared" si="13"/>
        <v/>
      </c>
      <c r="F81" s="96">
        <f t="shared" si="16"/>
        <v>2</v>
      </c>
      <c r="G81" s="52" t="e">
        <f t="shared" si="14"/>
        <v>#VALUE!</v>
      </c>
      <c r="H81" s="52" t="str">
        <f>IFERROR(IF(ROW()=MATCH(G81,G:G,0),""," duplicate linux"),"")</f>
        <v/>
      </c>
      <c r="I81" s="114" t="str">
        <f t="shared" si="15"/>
        <v>__www.muppix.co explore filenames  [begin end filename hidden myextension last days minutes size greater 2K 2M]</v>
      </c>
      <c r="J81" s="114" t="str">
        <f>VLOOKUP(ROW()-1,F:I,4,FALSE)</f>
        <v>__reading in websites as text ie: twitter [mywebsite]</v>
      </c>
      <c r="K81" s="52" t="str">
        <f>VLOOKUP(ROW()-1,F:G,2,FALSE)</f>
        <v>wget -c http://www.example.com/large.file</v>
      </c>
      <c r="M81" s="74">
        <f t="shared" si="17"/>
        <v>16</v>
      </c>
      <c r="N81" s="74" t="str">
        <f t="shared" si="18"/>
        <v/>
      </c>
      <c r="P81" s="35">
        <f t="shared" si="19"/>
        <v>11</v>
      </c>
      <c r="Q81" s="35" t="str">
        <f t="shared" si="20"/>
        <v/>
      </c>
    </row>
    <row r="82" spans="1:17" x14ac:dyDescent="0.25">
      <c r="A82" s="95" t="s">
        <v>1090</v>
      </c>
      <c r="B82" s="95" t="s">
        <v>2978</v>
      </c>
      <c r="C82" s="95" t="s">
        <v>498</v>
      </c>
      <c r="D82" s="118">
        <f>D81+  IFERROR(SIGN(FIND(FindAnyMuppix!$A$2,C82,1)),0)*IF( FindAnyMuppix!$B$2="",1, IFERROR(SIGN(FIND(FindAnyMuppix!$B$2,C82,1)),0)) *IF( FindAnyMuppix!$C$2="",1, IFERROR(SIGN(FIND(FindAnyMuppix!$C$2,C82,1)),0))*IF(FindAnyMuppix!$D$2="",1, IFERROR(SIGN(FIND(FindAnyMuppix!$D$2,C82,1)),0))</f>
        <v>0</v>
      </c>
      <c r="E82" s="118" t="str">
        <f t="shared" si="13"/>
        <v xml:space="preserve"> select jpg or gif or png (myextention) files in any subdirectory</v>
      </c>
      <c r="F82" s="96">
        <f t="shared" si="16"/>
        <v>2</v>
      </c>
      <c r="G82" s="52" t="str">
        <f t="shared" si="14"/>
        <v>find . -type f -print | egrep '(.jpg|.gif|.png)'</v>
      </c>
      <c r="H82" s="52" t="str">
        <f>IFERROR(IF(ROW()=MATCH(G82,G:G,0),""," duplicate linux"),"")</f>
        <v/>
      </c>
      <c r="I82" s="114" t="str">
        <f t="shared" si="15"/>
        <v>__www.muppix.co explore filenames  [begin end filename hidden myextension last days minutes size greater 2K 2M]</v>
      </c>
      <c r="J82" s="114" t="str">
        <f>VLOOKUP(ROW()-1,F:I,4,FALSE)</f>
        <v>__reading in websites as text ie: twitter [mywebsite]</v>
      </c>
      <c r="K82" s="52" t="str">
        <f>VLOOKUP(ROW()-1,F:G,2,FALSE)</f>
        <v>wget -r -nd -np -l1 -A '*.jpg' http://www.example.com/dir/</v>
      </c>
      <c r="M82" s="74">
        <f t="shared" si="17"/>
        <v>16</v>
      </c>
      <c r="N82" s="74" t="str">
        <f t="shared" si="18"/>
        <v/>
      </c>
      <c r="P82" s="35">
        <f t="shared" si="19"/>
        <v>12</v>
      </c>
      <c r="Q82" s="35" t="str">
        <f t="shared" si="20"/>
        <v xml:space="preserve">find . -type f -print | egrep !!!(.jpg|.gif|.png)!!! ####!+ select jpg or gif or png (myextention) files in any subdirectory </v>
      </c>
    </row>
    <row r="83" spans="1:17" x14ac:dyDescent="0.25">
      <c r="A83" s="95" t="s">
        <v>498</v>
      </c>
      <c r="B83" s="95" t="s">
        <v>498</v>
      </c>
      <c r="C83" s="95" t="s">
        <v>498</v>
      </c>
      <c r="D83" s="118">
        <f>D82+  IFERROR(SIGN(FIND(FindAnyMuppix!$A$2,C83,1)),0)*IF( FindAnyMuppix!$B$2="",1, IFERROR(SIGN(FIND(FindAnyMuppix!$B$2,C83,1)),0)) *IF( FindAnyMuppix!$C$2="",1, IFERROR(SIGN(FIND(FindAnyMuppix!$C$2,C83,1)),0))*IF(FindAnyMuppix!$D$2="",1, IFERROR(SIGN(FIND(FindAnyMuppix!$D$2,C83,1)),0))</f>
        <v>0</v>
      </c>
      <c r="E83" s="118" t="str">
        <f t="shared" si="13"/>
        <v/>
      </c>
      <c r="F83" s="96">
        <f t="shared" si="16"/>
        <v>2</v>
      </c>
      <c r="G83" s="52" t="e">
        <f t="shared" si="14"/>
        <v>#VALUE!</v>
      </c>
      <c r="H83" s="52" t="str">
        <f>IFERROR(IF(ROW()=MATCH(G83,G:G,0),""," duplicate linux"),"")</f>
        <v/>
      </c>
      <c r="I83" s="114" t="str">
        <f t="shared" si="15"/>
        <v>__www.muppix.co explore filenames  [begin end filename hidden myextension last days minutes size greater 2K 2M]</v>
      </c>
      <c r="J83" s="114" t="str">
        <f>VLOOKUP(ROW()-1,F:I,4,FALSE)</f>
        <v>__reading in websites as text ie: twitter [mywebsite]</v>
      </c>
      <c r="K83" s="52" t="str">
        <f>VLOOKUP(ROW()-1,F:G,2,FALSE)</f>
        <v>wget ftp://remote/file[1-9].iso/</v>
      </c>
      <c r="M83" s="74">
        <f t="shared" si="17"/>
        <v>16</v>
      </c>
      <c r="N83" s="74" t="str">
        <f t="shared" si="18"/>
        <v/>
      </c>
      <c r="P83" s="35">
        <f t="shared" si="19"/>
        <v>12</v>
      </c>
      <c r="Q83" s="35" t="str">
        <f t="shared" si="20"/>
        <v/>
      </c>
    </row>
    <row r="84" spans="1:17" x14ac:dyDescent="0.25">
      <c r="A84" s="95" t="s">
        <v>1091</v>
      </c>
      <c r="B84" s="95" t="s">
        <v>498</v>
      </c>
      <c r="C84" s="95" t="s">
        <v>498</v>
      </c>
      <c r="D84" s="118">
        <f>D83+  IFERROR(SIGN(FIND(FindAnyMuppix!$A$2,C84,1)),0)*IF( FindAnyMuppix!$B$2="",1, IFERROR(SIGN(FIND(FindAnyMuppix!$B$2,C84,1)),0)) *IF( FindAnyMuppix!$C$2="",1, IFERROR(SIGN(FIND(FindAnyMuppix!$C$2,C84,1)),0))*IF(FindAnyMuppix!$D$2="",1, IFERROR(SIGN(FIND(FindAnyMuppix!$D$2,C84,1)),0))</f>
        <v>0</v>
      </c>
      <c r="E84" s="118" t="str">
        <f t="shared" si="13"/>
        <v>select hidden filenames</v>
      </c>
      <c r="F84" s="96">
        <f t="shared" si="16"/>
        <v>2</v>
      </c>
      <c r="G84" s="52" t="str">
        <f t="shared" si="14"/>
        <v>ls -d .*</v>
      </c>
      <c r="H84" s="52" t="str">
        <f>IFERROR(IF(ROW()=MATCH(G84,G:G,0),""," duplicate linux"),"")</f>
        <v/>
      </c>
      <c r="I84" s="114" t="str">
        <f t="shared" si="15"/>
        <v>__www.muppix.co explore filenames  [begin end filename hidden myextension last days minutes size greater 2K 2M]</v>
      </c>
      <c r="J84" s="114" t="str">
        <f>VLOOKUP(ROW()-1,F:I,4,FALSE)</f>
        <v>__reading in websites as text ie: twitter [mywebsite]</v>
      </c>
      <c r="K84" s="52" t="str">
        <f>VLOOKUP(ROW()-1,F:G,2,FALSE)</f>
        <v>wget -q -O- http://www.pixelbeat.org/timeline.html | grep 'a href' | head</v>
      </c>
      <c r="M84" s="74">
        <f t="shared" si="17"/>
        <v>16</v>
      </c>
      <c r="N84" s="74" t="str">
        <f t="shared" si="18"/>
        <v/>
      </c>
      <c r="P84" s="35">
        <f t="shared" si="19"/>
        <v>12</v>
      </c>
      <c r="Q84" s="35" t="str">
        <f t="shared" si="20"/>
        <v/>
      </c>
    </row>
    <row r="85" spans="1:17" x14ac:dyDescent="0.25">
      <c r="A85" s="95" t="s">
        <v>498</v>
      </c>
      <c r="B85" s="95" t="s">
        <v>498</v>
      </c>
      <c r="C85" s="95" t="s">
        <v>498</v>
      </c>
      <c r="D85" s="118">
        <f>D84+  IFERROR(SIGN(FIND(FindAnyMuppix!$A$2,C85,1)),0)*IF( FindAnyMuppix!$B$2="",1, IFERROR(SIGN(FIND(FindAnyMuppix!$B$2,C85,1)),0)) *IF( FindAnyMuppix!$C$2="",1, IFERROR(SIGN(FIND(FindAnyMuppix!$C$2,C85,1)),0))*IF(FindAnyMuppix!$D$2="",1, IFERROR(SIGN(FIND(FindAnyMuppix!$D$2,C85,1)),0))</f>
        <v>0</v>
      </c>
      <c r="E85" s="118" t="str">
        <f t="shared" si="13"/>
        <v/>
      </c>
      <c r="F85" s="96">
        <f t="shared" si="16"/>
        <v>2</v>
      </c>
      <c r="G85" s="52" t="e">
        <f t="shared" si="14"/>
        <v>#VALUE!</v>
      </c>
      <c r="H85" s="52" t="str">
        <f>IFERROR(IF(ROW()=MATCH(G85,G:G,0),""," duplicate linux"),"")</f>
        <v/>
      </c>
      <c r="I85" s="114" t="str">
        <f t="shared" si="15"/>
        <v>__www.muppix.co explore filenames  [begin end filename hidden myextension last days minutes size greater 2K 2M]</v>
      </c>
      <c r="J85" s="114" t="str">
        <f>VLOOKUP(ROW()-1,F:I,4,FALSE)</f>
        <v>__reading in websites as text ie: twitter [mywebsite]</v>
      </c>
      <c r="K85" s="52" t="str">
        <f>VLOOKUP(ROW()-1,F:G,2,FALSE)</f>
        <v>wget --limit-rate=20k url</v>
      </c>
      <c r="M85" s="74">
        <f t="shared" si="17"/>
        <v>16</v>
      </c>
      <c r="N85" s="74" t="str">
        <f t="shared" si="18"/>
        <v/>
      </c>
      <c r="P85" s="35">
        <f t="shared" si="19"/>
        <v>12</v>
      </c>
      <c r="Q85" s="35" t="str">
        <f t="shared" si="20"/>
        <v/>
      </c>
    </row>
    <row r="86" spans="1:17" x14ac:dyDescent="0.25">
      <c r="A86" s="95" t="s">
        <v>1092</v>
      </c>
      <c r="B86" s="95" t="s">
        <v>498</v>
      </c>
      <c r="C86" s="95" t="s">
        <v>498</v>
      </c>
      <c r="D86" s="118">
        <f>D85+  IFERROR(SIGN(FIND(FindAnyMuppix!$A$2,C86,1)),0)*IF( FindAnyMuppix!$B$2="",1, IFERROR(SIGN(FIND(FindAnyMuppix!$B$2,C86,1)),0)) *IF( FindAnyMuppix!$C$2="",1, IFERROR(SIGN(FIND(FindAnyMuppix!$C$2,C86,1)),0))*IF(FindAnyMuppix!$D$2="",1, IFERROR(SIGN(FIND(FindAnyMuppix!$D$2,C86,1)),0))</f>
        <v>0</v>
      </c>
      <c r="E86" s="118" t="str">
        <f t="shared" si="13"/>
        <v>select just the socalled hidden files in subdirectories</v>
      </c>
      <c r="F86" s="96">
        <f t="shared" si="16"/>
        <v>2</v>
      </c>
      <c r="G86" s="52" t="str">
        <f t="shared" si="14"/>
        <v>find . -type f -name ".*"</v>
      </c>
      <c r="H86" s="52" t="str">
        <f>IFERROR(IF(ROW()=MATCH(G86,G:G,0),""," duplicate linux"),"")</f>
        <v/>
      </c>
      <c r="I86" s="114" t="str">
        <f t="shared" si="15"/>
        <v>__www.muppix.co explore filenames  [begin end filename hidden myextension last days minutes size greater 2K 2M]</v>
      </c>
      <c r="J86" s="114" t="str">
        <f>VLOOKUP(ROW()-1,F:I,4,FALSE)</f>
        <v>__reading in websites as text ie: twitter [mywebsite]</v>
      </c>
      <c r="K86" s="52" t="str">
        <f>VLOOKUP(ROW()-1,F:G,2,FALSE)</f>
        <v>wget -nv --spider --force-html -i bookmarks.html</v>
      </c>
      <c r="M86" s="74">
        <f t="shared" si="17"/>
        <v>16</v>
      </c>
      <c r="N86" s="74" t="str">
        <f t="shared" si="18"/>
        <v/>
      </c>
      <c r="P86" s="35">
        <f t="shared" si="19"/>
        <v>12</v>
      </c>
      <c r="Q86" s="35" t="str">
        <f t="shared" si="20"/>
        <v/>
      </c>
    </row>
    <row r="87" spans="1:17" x14ac:dyDescent="0.25">
      <c r="A87" s="95" t="s">
        <v>498</v>
      </c>
      <c r="B87" s="95" t="s">
        <v>498</v>
      </c>
      <c r="C87" s="95" t="s">
        <v>498</v>
      </c>
      <c r="D87" s="118">
        <f>D86+  IFERROR(SIGN(FIND(FindAnyMuppix!$A$2,C87,1)),0)*IF( FindAnyMuppix!$B$2="",1, IFERROR(SIGN(FIND(FindAnyMuppix!$B$2,C87,1)),0)) *IF( FindAnyMuppix!$C$2="",1, IFERROR(SIGN(FIND(FindAnyMuppix!$C$2,C87,1)),0))*IF(FindAnyMuppix!$D$2="",1, IFERROR(SIGN(FIND(FindAnyMuppix!$D$2,C87,1)),0))</f>
        <v>0</v>
      </c>
      <c r="E87" s="118" t="str">
        <f t="shared" si="13"/>
        <v/>
      </c>
      <c r="F87" s="96">
        <f t="shared" si="16"/>
        <v>2</v>
      </c>
      <c r="G87" s="52" t="e">
        <f t="shared" si="14"/>
        <v>#VALUE!</v>
      </c>
      <c r="H87" s="52" t="str">
        <f>IFERROR(IF(ROW()=MATCH(G87,G:G,0),""," duplicate linux"),"")</f>
        <v/>
      </c>
      <c r="I87" s="114" t="str">
        <f t="shared" si="15"/>
        <v>__www.muppix.co explore filenames  [begin end filename hidden myextension last days minutes size greater 2K 2M]</v>
      </c>
      <c r="J87" s="114" t="str">
        <f>VLOOKUP(ROW()-1,F:I,4,FALSE)</f>
        <v>__save / append files [directory extension database insert]</v>
      </c>
      <c r="K87" s="52" t="str">
        <f>VLOOKUP(ROW()-1,F:G,2,FALSE)</f>
        <v/>
      </c>
      <c r="M87" s="74">
        <f t="shared" si="17"/>
        <v>16</v>
      </c>
      <c r="N87" s="74" t="str">
        <f t="shared" si="18"/>
        <v/>
      </c>
      <c r="P87" s="35">
        <f t="shared" si="19"/>
        <v>12</v>
      </c>
      <c r="Q87" s="35" t="str">
        <f t="shared" si="20"/>
        <v/>
      </c>
    </row>
    <row r="88" spans="1:17" x14ac:dyDescent="0.25">
      <c r="A88" s="95" t="s">
        <v>1093</v>
      </c>
      <c r="B88" s="95" t="s">
        <v>498</v>
      </c>
      <c r="C88" s="95" t="s">
        <v>498</v>
      </c>
      <c r="D88" s="118">
        <f>D87+  IFERROR(SIGN(FIND(FindAnyMuppix!$A$2,C88,1)),0)*IF( FindAnyMuppix!$B$2="",1, IFERROR(SIGN(FIND(FindAnyMuppix!$B$2,C88,1)),0)) *IF( FindAnyMuppix!$C$2="",1, IFERROR(SIGN(FIND(FindAnyMuppix!$C$2,C88,1)),0))*IF(FindAnyMuppix!$D$2="",1, IFERROR(SIGN(FIND(FindAnyMuppix!$D$2,C88,1)),0))</f>
        <v>0</v>
      </c>
      <c r="E88" s="118" t="str">
        <f t="shared" si="13"/>
        <v>select filenames with 'myfile' in between/somewhere in the filename in this dir &amp; all sub directories, also include the subdirectory name (ignore case)</v>
      </c>
      <c r="F88" s="96">
        <f t="shared" si="16"/>
        <v>2</v>
      </c>
      <c r="G88" s="52" t="str">
        <f t="shared" si="14"/>
        <v>find . -iname "*myfile*"</v>
      </c>
      <c r="H88" s="52" t="str">
        <f>IFERROR(IF(ROW()=MATCH(G88,G:G,0),""," duplicate linux"),"")</f>
        <v/>
      </c>
      <c r="I88" s="114" t="str">
        <f t="shared" si="15"/>
        <v>__www.muppix.co explore filenames  [begin end filename hidden myextension last days minutes size greater 2K 2M]</v>
      </c>
      <c r="J88" s="114" t="str">
        <f>VLOOKUP(ROW()-1,F:I,4,FALSE)</f>
        <v>__save / append files [directory extension database insert]</v>
      </c>
      <c r="K88" s="52" t="str">
        <f>VLOOKUP(ROW()-1,F:G,2,FALSE)</f>
        <v/>
      </c>
      <c r="M88" s="74">
        <f t="shared" si="17"/>
        <v>16</v>
      </c>
      <c r="N88" s="74" t="str">
        <f t="shared" si="18"/>
        <v/>
      </c>
      <c r="P88" s="35">
        <f t="shared" si="19"/>
        <v>12</v>
      </c>
      <c r="Q88" s="35" t="str">
        <f t="shared" si="20"/>
        <v/>
      </c>
    </row>
    <row r="89" spans="1:17" x14ac:dyDescent="0.25">
      <c r="A89" s="95" t="s">
        <v>498</v>
      </c>
      <c r="B89" s="95" t="s">
        <v>498</v>
      </c>
      <c r="C89" s="95" t="s">
        <v>498</v>
      </c>
      <c r="D89" s="118">
        <f>D88+  IFERROR(SIGN(FIND(FindAnyMuppix!$A$2,C89,1)),0)*IF( FindAnyMuppix!$B$2="",1, IFERROR(SIGN(FIND(FindAnyMuppix!$B$2,C89,1)),0)) *IF( FindAnyMuppix!$C$2="",1, IFERROR(SIGN(FIND(FindAnyMuppix!$C$2,C89,1)),0))*IF(FindAnyMuppix!$D$2="",1, IFERROR(SIGN(FIND(FindAnyMuppix!$D$2,C89,1)),0))</f>
        <v>0</v>
      </c>
      <c r="E89" s="118" t="str">
        <f t="shared" si="13"/>
        <v/>
      </c>
      <c r="F89" s="96">
        <f t="shared" si="16"/>
        <v>2</v>
      </c>
      <c r="G89" s="52" t="e">
        <f t="shared" si="14"/>
        <v>#VALUE!</v>
      </c>
      <c r="H89" s="52" t="str">
        <f>IFERROR(IF(ROW()=MATCH(G89,G:G,0),""," duplicate linux"),"")</f>
        <v/>
      </c>
      <c r="I89" s="114" t="str">
        <f t="shared" si="15"/>
        <v>__www.muppix.co explore filenames  [begin end filename hidden myextension last days minutes size greater 2K 2M]</v>
      </c>
      <c r="J89" s="114" t="str">
        <f>VLOOKUP(ROW()-1,F:I,4,FALSE)</f>
        <v>__save / append files [directory extension database insert]</v>
      </c>
      <c r="K89" s="52" t="str">
        <f>VLOOKUP(ROW()-1,F:G,2,FALSE)</f>
        <v>unix2dos</v>
      </c>
      <c r="M89" s="74">
        <f t="shared" si="17"/>
        <v>16</v>
      </c>
      <c r="N89" s="74" t="str">
        <f t="shared" si="18"/>
        <v/>
      </c>
      <c r="P89" s="35">
        <f t="shared" si="19"/>
        <v>12</v>
      </c>
      <c r="Q89" s="35" t="str">
        <f t="shared" si="20"/>
        <v/>
      </c>
    </row>
    <row r="90" spans="1:17" x14ac:dyDescent="0.25">
      <c r="A90" s="95" t="s">
        <v>1094</v>
      </c>
      <c r="B90" s="95" t="s">
        <v>498</v>
      </c>
      <c r="C90" s="95" t="s">
        <v>498</v>
      </c>
      <c r="D90" s="118">
        <f>D89+  IFERROR(SIGN(FIND(FindAnyMuppix!$A$2,C90,1)),0)*IF( FindAnyMuppix!$B$2="",1, IFERROR(SIGN(FIND(FindAnyMuppix!$B$2,C90,1)),0)) *IF( FindAnyMuppix!$C$2="",1, IFERROR(SIGN(FIND(FindAnyMuppix!$C$2,C90,1)),0))*IF(FindAnyMuppix!$D$2="",1, IFERROR(SIGN(FIND(FindAnyMuppix!$D$2,C90,1)),0))</f>
        <v>0</v>
      </c>
      <c r="E90" s="118" t="str">
        <f t="shared" si="13"/>
        <v>select all files in the current directory, including size and saved dates</v>
      </c>
      <c r="F90" s="96">
        <f t="shared" si="16"/>
        <v>2</v>
      </c>
      <c r="G90" s="52" t="str">
        <f t="shared" si="14"/>
        <v>ls -al</v>
      </c>
      <c r="H90" s="52" t="str">
        <f>IFERROR(IF(ROW()=MATCH(G90,G:G,0),""," duplicate linux"),"")</f>
        <v/>
      </c>
      <c r="I90" s="114" t="str">
        <f t="shared" si="15"/>
        <v>__www.muppix.co explore filenames  [begin end filename hidden myextension last days minutes size greater 2K 2M]</v>
      </c>
      <c r="J90" s="114" t="str">
        <f>VLOOKUP(ROW()-1,F:I,4,FALSE)</f>
        <v>__save / append files [directory extension database insert]</v>
      </c>
      <c r="K90" s="52" t="str">
        <f>VLOOKUP(ROW()-1,F:G,2,FALSE)</f>
        <v>cat myfile*</v>
      </c>
      <c r="M90" s="74">
        <f t="shared" si="17"/>
        <v>16</v>
      </c>
      <c r="N90" s="74" t="str">
        <f t="shared" si="18"/>
        <v/>
      </c>
      <c r="P90" s="35">
        <f t="shared" si="19"/>
        <v>12</v>
      </c>
      <c r="Q90" s="35" t="str">
        <f t="shared" si="20"/>
        <v/>
      </c>
    </row>
    <row r="91" spans="1:17" x14ac:dyDescent="0.25">
      <c r="A91" s="95" t="s">
        <v>1095</v>
      </c>
      <c r="B91" s="95" t="s">
        <v>498</v>
      </c>
      <c r="C91" s="95" t="s">
        <v>498</v>
      </c>
      <c r="D91" s="118">
        <f>D90+  IFERROR(SIGN(FIND(FindAnyMuppix!$A$2,C91,1)),0)*IF( FindAnyMuppix!$B$2="",1, IFERROR(SIGN(FIND(FindAnyMuppix!$B$2,C91,1)),0)) *IF( FindAnyMuppix!$C$2="",1, IFERROR(SIGN(FIND(FindAnyMuppix!$C$2,C91,1)),0))*IF(FindAnyMuppix!$D$2="",1, IFERROR(SIGN(FIND(FindAnyMuppix!$D$2,C91,1)),0))</f>
        <v>0</v>
      </c>
      <c r="E91" s="118" t="str">
        <f t="shared" si="13"/>
        <v>select all files in the current directory, sorted by most recently saved including size and saved dates</v>
      </c>
      <c r="F91" s="96">
        <f t="shared" si="16"/>
        <v>2</v>
      </c>
      <c r="G91" s="52" t="str">
        <f t="shared" si="14"/>
        <v>ls -altr</v>
      </c>
      <c r="H91" s="52" t="str">
        <f>IFERROR(IF(ROW()=MATCH(G91,G:G,0),""," duplicate linux"),"")</f>
        <v/>
      </c>
      <c r="I91" s="114" t="str">
        <f t="shared" si="15"/>
        <v>__www.muppix.co explore filenames  [begin end filename hidden myextension last days minutes size greater 2K 2M]</v>
      </c>
      <c r="J91" s="114" t="str">
        <f>VLOOKUP(ROW()-1,F:I,4,FALSE)</f>
        <v>______________save results to file II</v>
      </c>
      <c r="K91" s="52" t="str">
        <f>VLOOKUP(ROW()-1,F:G,2,FALSE)</f>
        <v>&gt;&gt;myfile.txt</v>
      </c>
      <c r="M91" s="74">
        <f t="shared" si="17"/>
        <v>16</v>
      </c>
      <c r="N91" s="74" t="str">
        <f t="shared" si="18"/>
        <v/>
      </c>
      <c r="P91" s="35">
        <f t="shared" si="19"/>
        <v>12</v>
      </c>
      <c r="Q91" s="35" t="str">
        <f t="shared" si="20"/>
        <v/>
      </c>
    </row>
    <row r="92" spans="1:17" x14ac:dyDescent="0.25">
      <c r="A92" s="95" t="s">
        <v>498</v>
      </c>
      <c r="B92" s="95" t="s">
        <v>498</v>
      </c>
      <c r="C92" s="95" t="s">
        <v>498</v>
      </c>
      <c r="D92" s="118">
        <f>D91+  IFERROR(SIGN(FIND(FindAnyMuppix!$A$2,C92,1)),0)*IF( FindAnyMuppix!$B$2="",1, IFERROR(SIGN(FIND(FindAnyMuppix!$B$2,C92,1)),0)) *IF( FindAnyMuppix!$C$2="",1, IFERROR(SIGN(FIND(FindAnyMuppix!$C$2,C92,1)),0))*IF(FindAnyMuppix!$D$2="",1, IFERROR(SIGN(FIND(FindAnyMuppix!$D$2,C92,1)),0))</f>
        <v>0</v>
      </c>
      <c r="E92" s="118" t="str">
        <f t="shared" si="13"/>
        <v/>
      </c>
      <c r="F92" s="96">
        <f t="shared" si="16"/>
        <v>2</v>
      </c>
      <c r="G92" s="52" t="e">
        <f t="shared" si="14"/>
        <v>#VALUE!</v>
      </c>
      <c r="H92" s="52" t="str">
        <f>IFERROR(IF(ROW()=MATCH(G92,G:G,0),""," duplicate linux"),"")</f>
        <v/>
      </c>
      <c r="I92" s="114" t="str">
        <f t="shared" si="15"/>
        <v>__www.muppix.co explore filenames  [begin end filename hidden myextension last days minutes size greater 2K 2M]</v>
      </c>
      <c r="J92" s="114" t="str">
        <f>VLOOKUP(ROW()-1,F:I,4,FALSE)</f>
        <v>__www.muppix.co linux basic navigation commands in the terminal window</v>
      </c>
      <c r="K92" s="52" t="str">
        <f>VLOOKUP(ROW()-1,F:G,2,FALSE)</f>
        <v>cd ..</v>
      </c>
      <c r="M92" s="74">
        <f t="shared" si="17"/>
        <v>16</v>
      </c>
      <c r="N92" s="74" t="str">
        <f t="shared" si="18"/>
        <v/>
      </c>
      <c r="P92" s="35">
        <f t="shared" si="19"/>
        <v>12</v>
      </c>
      <c r="Q92" s="35" t="str">
        <f t="shared" si="20"/>
        <v/>
      </c>
    </row>
    <row r="93" spans="1:17" x14ac:dyDescent="0.25">
      <c r="A93" s="95" t="s">
        <v>1096</v>
      </c>
      <c r="B93" s="95" t="s">
        <v>498</v>
      </c>
      <c r="C93" s="95" t="s">
        <v>498</v>
      </c>
      <c r="D93" s="118">
        <f>D92+  IFERROR(SIGN(FIND(FindAnyMuppix!$A$2,C93,1)),0)*IF( FindAnyMuppix!$B$2="",1, IFERROR(SIGN(FIND(FindAnyMuppix!$B$2,C93,1)),0)) *IF( FindAnyMuppix!$C$2="",1, IFERROR(SIGN(FIND(FindAnyMuppix!$C$2,C93,1)),0))*IF(FindAnyMuppix!$D$2="",1, IFERROR(SIGN(FIND(FindAnyMuppix!$D$2,C93,1)),0))</f>
        <v>0</v>
      </c>
      <c r="E93" s="118" t="str">
        <f t="shared" si="13"/>
        <v>all filenames with txt extension. only in this directory</v>
      </c>
      <c r="F93" s="96">
        <f t="shared" si="16"/>
        <v>2</v>
      </c>
      <c r="G93" s="52" t="str">
        <f t="shared" si="14"/>
        <v>ls -al *.txt</v>
      </c>
      <c r="H93" s="52" t="str">
        <f>IFERROR(IF(ROW()=MATCH(G93,G:G,0),""," duplicate linux"),"")</f>
        <v/>
      </c>
      <c r="I93" s="114" t="str">
        <f t="shared" si="15"/>
        <v>__www.muppix.co explore filenames  [begin end filename hidden myextension last days minutes size greater 2K 2M]</v>
      </c>
      <c r="J93" s="114" t="str">
        <f>VLOOKUP(ROW()-1,F:I,4,FALSE)</f>
        <v>__www.muppix.co linux basic navigation commands in the terminal window</v>
      </c>
      <c r="K93" s="52" t="str">
        <f>VLOOKUP(ROW()-1,F:G,2,FALSE)</f>
        <v>cd /media/sda1</v>
      </c>
      <c r="M93" s="74">
        <f t="shared" si="17"/>
        <v>16</v>
      </c>
      <c r="N93" s="74" t="str">
        <f t="shared" si="18"/>
        <v/>
      </c>
      <c r="P93" s="35">
        <f t="shared" si="19"/>
        <v>12</v>
      </c>
      <c r="Q93" s="35" t="str">
        <f t="shared" si="20"/>
        <v/>
      </c>
    </row>
    <row r="94" spans="1:17" x14ac:dyDescent="0.25">
      <c r="A94" s="95" t="s">
        <v>498</v>
      </c>
      <c r="B94" s="95" t="s">
        <v>498</v>
      </c>
      <c r="C94" s="95" t="s">
        <v>498</v>
      </c>
      <c r="D94" s="118">
        <f>D93+  IFERROR(SIGN(FIND(FindAnyMuppix!$A$2,C94,1)),0)*IF( FindAnyMuppix!$B$2="",1, IFERROR(SIGN(FIND(FindAnyMuppix!$B$2,C94,1)),0)) *IF( FindAnyMuppix!$C$2="",1, IFERROR(SIGN(FIND(FindAnyMuppix!$C$2,C94,1)),0))*IF(FindAnyMuppix!$D$2="",1, IFERROR(SIGN(FIND(FindAnyMuppix!$D$2,C94,1)),0))</f>
        <v>0</v>
      </c>
      <c r="E94" s="118" t="str">
        <f t="shared" si="13"/>
        <v/>
      </c>
      <c r="F94" s="96">
        <f t="shared" si="16"/>
        <v>2</v>
      </c>
      <c r="G94" s="52" t="e">
        <f t="shared" si="14"/>
        <v>#VALUE!</v>
      </c>
      <c r="H94" s="52" t="str">
        <f>IFERROR(IF(ROW()=MATCH(G94,G:G,0),""," duplicate linux"),"")</f>
        <v/>
      </c>
      <c r="I94" s="114" t="str">
        <f t="shared" si="15"/>
        <v>__www.muppix.co explore filenames  [begin end filename hidden myextension last days minutes size greater 2K 2M]</v>
      </c>
      <c r="J94" s="114" t="str">
        <f>VLOOKUP(ROW()-1,F:I,4,FALSE)</f>
        <v>__www.muppix.co linux basic navigation commands in the terminal window</v>
      </c>
      <c r="K94" s="52" t="str">
        <f>VLOOKUP(ROW()-1,F:G,2,FALSE)</f>
        <v>ls -al</v>
      </c>
      <c r="M94" s="74">
        <f t="shared" si="17"/>
        <v>16</v>
      </c>
      <c r="N94" s="74" t="str">
        <f t="shared" si="18"/>
        <v/>
      </c>
      <c r="P94" s="35">
        <f t="shared" si="19"/>
        <v>12</v>
      </c>
      <c r="Q94" s="35" t="str">
        <f t="shared" si="20"/>
        <v/>
      </c>
    </row>
    <row r="95" spans="1:17" x14ac:dyDescent="0.25">
      <c r="A95" s="95" t="s">
        <v>1097</v>
      </c>
      <c r="B95" s="95" t="s">
        <v>498</v>
      </c>
      <c r="C95" s="95" t="s">
        <v>498</v>
      </c>
      <c r="D95" s="118">
        <f>D94+  IFERROR(SIGN(FIND(FindAnyMuppix!$A$2,C95,1)),0)*IF( FindAnyMuppix!$B$2="",1, IFERROR(SIGN(FIND(FindAnyMuppix!$B$2,C95,1)),0)) *IF( FindAnyMuppix!$C$2="",1, IFERROR(SIGN(FIND(FindAnyMuppix!$C$2,C95,1)),0))*IF(FindAnyMuppix!$D$2="",1, IFERROR(SIGN(FIND(FindAnyMuppix!$D$2,C95,1)),0))</f>
        <v>0</v>
      </c>
      <c r="E95" s="118" t="str">
        <f t="shared" si="13"/>
        <v>files sorted by size in current directory</v>
      </c>
      <c r="F95" s="96">
        <f t="shared" si="16"/>
        <v>2</v>
      </c>
      <c r="G95" s="52" t="str">
        <f t="shared" si="14"/>
        <v>ls -lSr</v>
      </c>
      <c r="H95" s="52" t="str">
        <f>IFERROR(IF(ROW()=MATCH(G95,G:G,0),""," duplicate linux"),"")</f>
        <v/>
      </c>
      <c r="I95" s="114" t="str">
        <f t="shared" si="15"/>
        <v>__www.muppix.co explore filenames  [begin end filename hidden myextension last days minutes size greater 2K 2M]</v>
      </c>
      <c r="J95" s="114" t="str">
        <f>VLOOKUP(ROW()-1,F:I,4,FALSE)</f>
        <v>__www.muppix.co linux basic navigation commands in the terminal window</v>
      </c>
      <c r="K95" s="52" t="str">
        <f>VLOOKUP(ROW()-1,F:G,2,FALSE)</f>
        <v>ls -altr</v>
      </c>
      <c r="M95" s="74">
        <f t="shared" si="17"/>
        <v>16</v>
      </c>
      <c r="N95" s="74" t="str">
        <f t="shared" si="18"/>
        <v/>
      </c>
      <c r="P95" s="35">
        <f t="shared" si="19"/>
        <v>12</v>
      </c>
      <c r="Q95" s="35" t="str">
        <f t="shared" si="20"/>
        <v/>
      </c>
    </row>
    <row r="96" spans="1:17" x14ac:dyDescent="0.25">
      <c r="A96" s="95" t="s">
        <v>498</v>
      </c>
      <c r="B96" s="95" t="s">
        <v>498</v>
      </c>
      <c r="C96" s="95" t="s">
        <v>498</v>
      </c>
      <c r="D96" s="118">
        <f>D95+  IFERROR(SIGN(FIND(FindAnyMuppix!$A$2,C96,1)),0)*IF( FindAnyMuppix!$B$2="",1, IFERROR(SIGN(FIND(FindAnyMuppix!$B$2,C96,1)),0)) *IF( FindAnyMuppix!$C$2="",1, IFERROR(SIGN(FIND(FindAnyMuppix!$C$2,C96,1)),0))*IF(FindAnyMuppix!$D$2="",1, IFERROR(SIGN(FIND(FindAnyMuppix!$D$2,C96,1)),0))</f>
        <v>0</v>
      </c>
      <c r="E96" s="118" t="str">
        <f t="shared" si="13"/>
        <v/>
      </c>
      <c r="F96" s="96">
        <f t="shared" si="16"/>
        <v>2</v>
      </c>
      <c r="G96" s="52" t="e">
        <f t="shared" si="14"/>
        <v>#VALUE!</v>
      </c>
      <c r="H96" s="52" t="str">
        <f>IFERROR(IF(ROW()=MATCH(G96,G:G,0),""," duplicate linux"),"")</f>
        <v/>
      </c>
      <c r="I96" s="114" t="str">
        <f t="shared" si="15"/>
        <v>__www.muppix.co explore filenames  [begin end filename hidden myextension last days minutes size greater 2K 2M]</v>
      </c>
      <c r="J96" s="114" t="str">
        <f>VLOOKUP(ROW()-1,F:I,4,FALSE)</f>
        <v>__www.muppix.co linux basic navigation commands in the terminal window</v>
      </c>
      <c r="K96" s="52" t="str">
        <f>VLOOKUP(ROW()-1,F:G,2,FALSE)</f>
        <v>find . -name "*" -ls</v>
      </c>
      <c r="M96" s="74">
        <f t="shared" si="17"/>
        <v>16</v>
      </c>
      <c r="N96" s="74" t="str">
        <f t="shared" si="18"/>
        <v/>
      </c>
      <c r="P96" s="35">
        <f t="shared" si="19"/>
        <v>12</v>
      </c>
      <c r="Q96" s="35" t="str">
        <f t="shared" si="20"/>
        <v/>
      </c>
    </row>
    <row r="97" spans="1:17" x14ac:dyDescent="0.25">
      <c r="A97" s="95" t="s">
        <v>1098</v>
      </c>
      <c r="B97" s="95" t="s">
        <v>498</v>
      </c>
      <c r="C97" s="95" t="s">
        <v>498</v>
      </c>
      <c r="D97" s="118">
        <f>D96+  IFERROR(SIGN(FIND(FindAnyMuppix!$A$2,C97,1)),0)*IF( FindAnyMuppix!$B$2="",1, IFERROR(SIGN(FIND(FindAnyMuppix!$B$2,C97,1)),0)) *IF( FindAnyMuppix!$C$2="",1, IFERROR(SIGN(FIND(FindAnyMuppix!$C$2,C97,1)),0))*IF(FindAnyMuppix!$D$2="",1, IFERROR(SIGN(FIND(FindAnyMuppix!$D$2,C97,1)),0))</f>
        <v>0</v>
      </c>
      <c r="E97" s="118" t="str">
        <f t="shared" si="13"/>
        <v>select all files in current directory and subdirectories</v>
      </c>
      <c r="F97" s="96">
        <f t="shared" si="16"/>
        <v>2</v>
      </c>
      <c r="G97" s="52" t="str">
        <f t="shared" si="14"/>
        <v>find . -print</v>
      </c>
      <c r="H97" s="52" t="str">
        <f>IFERROR(IF(ROW()=MATCH(G97,G:G,0),""," duplicate linux"),"")</f>
        <v/>
      </c>
      <c r="I97" s="114" t="str">
        <f t="shared" si="15"/>
        <v>__www.muppix.co explore filenames  [begin end filename hidden myextension last days minutes size greater 2K 2M]</v>
      </c>
      <c r="J97" s="114" t="str">
        <f>VLOOKUP(ROW()-1,F:I,4,FALSE)</f>
        <v>__www.muppix.co linux basic navigation commands in the terminal window</v>
      </c>
      <c r="K97" s="52" t="str">
        <f>VLOOKUP(ROW()-1,F:G,2,FALSE)</f>
        <v>du .</v>
      </c>
      <c r="M97" s="74">
        <f t="shared" si="17"/>
        <v>16</v>
      </c>
      <c r="N97" s="74" t="str">
        <f t="shared" si="18"/>
        <v/>
      </c>
      <c r="P97" s="35">
        <f t="shared" si="19"/>
        <v>12</v>
      </c>
      <c r="Q97" s="35" t="str">
        <f t="shared" si="20"/>
        <v/>
      </c>
    </row>
    <row r="98" spans="1:17" x14ac:dyDescent="0.25">
      <c r="A98" s="95" t="s">
        <v>1099</v>
      </c>
      <c r="B98" s="95" t="s">
        <v>498</v>
      </c>
      <c r="C98" s="95" t="s">
        <v>498</v>
      </c>
      <c r="D98" s="118">
        <f>D97+  IFERROR(SIGN(FIND(FindAnyMuppix!$A$2,C98,1)),0)*IF( FindAnyMuppix!$B$2="",1, IFERROR(SIGN(FIND(FindAnyMuppix!$B$2,C98,1)),0)) *IF( FindAnyMuppix!$C$2="",1, IFERROR(SIGN(FIND(FindAnyMuppix!$C$2,C98,1)),0))*IF(FindAnyMuppix!$D$2="",1, IFERROR(SIGN(FIND(FindAnyMuppix!$D$2,C98,1)),0))</f>
        <v>0</v>
      </c>
      <c r="E98" s="118" t="str">
        <f t="shared" si="13"/>
        <v>select all files and directories and their aggregated sizes (in blocks of 1024K)</v>
      </c>
      <c r="F98" s="96">
        <f t="shared" si="16"/>
        <v>2</v>
      </c>
      <c r="G98" s="52" t="str">
        <f t="shared" si="14"/>
        <v>du -sk *</v>
      </c>
      <c r="H98" s="52" t="str">
        <f>IFERROR(IF(ROW()=MATCH(G98,G:G,0),""," duplicate linux"),"")</f>
        <v/>
      </c>
      <c r="I98" s="114" t="str">
        <f t="shared" si="15"/>
        <v>__www.muppix.co explore filenames  [begin end filename hidden myextension last days minutes size greater 2K 2M]</v>
      </c>
      <c r="J98" s="114" t="str">
        <f>VLOOKUP(ROW()-1,F:I,4,FALSE)</f>
        <v>__www.muppix.co linux basic navigation commands in the terminal window</v>
      </c>
      <c r="K98" s="52" t="str">
        <f>VLOOKUP(ROW()-1,F:G,2,FALSE)</f>
        <v>mount</v>
      </c>
      <c r="M98" s="74">
        <f t="shared" si="17"/>
        <v>16</v>
      </c>
      <c r="N98" s="74" t="str">
        <f t="shared" si="18"/>
        <v/>
      </c>
      <c r="P98" s="35">
        <f t="shared" si="19"/>
        <v>12</v>
      </c>
      <c r="Q98" s="35" t="str">
        <f t="shared" si="20"/>
        <v/>
      </c>
    </row>
    <row r="99" spans="1:17" x14ac:dyDescent="0.25">
      <c r="A99" s="95" t="s">
        <v>498</v>
      </c>
      <c r="B99" s="95" t="s">
        <v>498</v>
      </c>
      <c r="C99" s="95" t="s">
        <v>498</v>
      </c>
      <c r="D99" s="118">
        <f>D98+  IFERROR(SIGN(FIND(FindAnyMuppix!$A$2,C99,1)),0)*IF( FindAnyMuppix!$B$2="",1, IFERROR(SIGN(FIND(FindAnyMuppix!$B$2,C99,1)),0)) *IF( FindAnyMuppix!$C$2="",1, IFERROR(SIGN(FIND(FindAnyMuppix!$C$2,C99,1)),0))*IF(FindAnyMuppix!$D$2="",1, IFERROR(SIGN(FIND(FindAnyMuppix!$D$2,C99,1)),0))</f>
        <v>0</v>
      </c>
      <c r="E99" s="118" t="str">
        <f t="shared" si="13"/>
        <v/>
      </c>
      <c r="F99" s="96">
        <f t="shared" si="16"/>
        <v>2</v>
      </c>
      <c r="G99" s="52" t="e">
        <f t="shared" si="14"/>
        <v>#VALUE!</v>
      </c>
      <c r="H99" s="52" t="str">
        <f>IFERROR(IF(ROW()=MATCH(G99,G:G,0),""," duplicate linux"),"")</f>
        <v/>
      </c>
      <c r="I99" s="114" t="str">
        <f t="shared" si="15"/>
        <v>__www.muppix.co explore filenames  [begin end filename hidden myextension last days minutes size greater 2K 2M]</v>
      </c>
      <c r="J99" s="114" t="str">
        <f>VLOOKUP(ROW()-1,F:I,4,FALSE)</f>
        <v>__www.muppix.co linux basic navigation commands in the terminal window</v>
      </c>
      <c r="K99" s="52" t="str">
        <f>VLOOKUP(ROW()-1,F:G,2,FALSE)</f>
        <v>df .</v>
      </c>
      <c r="M99" s="74">
        <f t="shared" si="17"/>
        <v>16</v>
      </c>
      <c r="N99" s="74" t="str">
        <f t="shared" si="18"/>
        <v/>
      </c>
      <c r="P99" s="35">
        <f t="shared" si="19"/>
        <v>12</v>
      </c>
      <c r="Q99" s="35" t="str">
        <f t="shared" si="20"/>
        <v/>
      </c>
    </row>
    <row r="100" spans="1:17" x14ac:dyDescent="0.25">
      <c r="A100" s="95" t="s">
        <v>1100</v>
      </c>
      <c r="B100" s="95" t="s">
        <v>498</v>
      </c>
      <c r="C100" s="95" t="s">
        <v>498</v>
      </c>
      <c r="D100" s="118">
        <f>D99+  IFERROR(SIGN(FIND(FindAnyMuppix!$A$2,C100,1)),0)*IF( FindAnyMuppix!$B$2="",1, IFERROR(SIGN(FIND(FindAnyMuppix!$B$2,C100,1)),0)) *IF( FindAnyMuppix!$C$2="",1, IFERROR(SIGN(FIND(FindAnyMuppix!$C$2,C100,1)),0))*IF(FindAnyMuppix!$D$2="",1, IFERROR(SIGN(FIND(FindAnyMuppix!$D$2,C100,1)),0))</f>
        <v>0</v>
      </c>
      <c r="E100" s="118" t="str">
        <f t="shared" si="13"/>
        <v>select all files in this &amp; all subdirectories</v>
      </c>
      <c r="F100" s="96">
        <f t="shared" si="16"/>
        <v>2</v>
      </c>
      <c r="G100" s="52" t="str">
        <f t="shared" si="14"/>
        <v>find . -exec ls -i {} \; | sort -un</v>
      </c>
      <c r="H100" s="52" t="str">
        <f>IFERROR(IF(ROW()=MATCH(G100,G:G,0),""," duplicate linux"),"")</f>
        <v/>
      </c>
      <c r="I100" s="114" t="str">
        <f t="shared" si="15"/>
        <v>__www.muppix.co explore filenames  [begin end filename hidden myextension last days minutes size greater 2K 2M]</v>
      </c>
      <c r="J100" s="114" t="str">
        <f>VLOOKUP(ROW()-1,F:I,4,FALSE)</f>
        <v>__www.muppix.co linux basic navigation commands in the terminal window</v>
      </c>
      <c r="K100" s="52" t="str">
        <f>VLOOKUP(ROW()-1,F:G,2,FALSE)</f>
        <v>fgrep -i 'mytext'</v>
      </c>
      <c r="M100" s="74">
        <f t="shared" si="17"/>
        <v>16</v>
      </c>
      <c r="N100" s="74" t="str">
        <f t="shared" si="18"/>
        <v/>
      </c>
      <c r="P100" s="35">
        <f t="shared" si="19"/>
        <v>12</v>
      </c>
      <c r="Q100" s="35" t="str">
        <f t="shared" si="20"/>
        <v/>
      </c>
    </row>
    <row r="101" spans="1:17" x14ac:dyDescent="0.25">
      <c r="A101" s="95" t="s">
        <v>498</v>
      </c>
      <c r="B101" s="95" t="s">
        <v>498</v>
      </c>
      <c r="C101" s="95" t="s">
        <v>498</v>
      </c>
      <c r="D101" s="118">
        <f>D100+  IFERROR(SIGN(FIND(FindAnyMuppix!$A$2,C101,1)),0)*IF( FindAnyMuppix!$B$2="",1, IFERROR(SIGN(FIND(FindAnyMuppix!$B$2,C101,1)),0)) *IF( FindAnyMuppix!$C$2="",1, IFERROR(SIGN(FIND(FindAnyMuppix!$C$2,C101,1)),0))*IF(FindAnyMuppix!$D$2="",1, IFERROR(SIGN(FIND(FindAnyMuppix!$D$2,C101,1)),0))</f>
        <v>0</v>
      </c>
      <c r="E101" s="118" t="str">
        <f t="shared" si="13"/>
        <v/>
      </c>
      <c r="F101" s="96">
        <f t="shared" si="16"/>
        <v>2</v>
      </c>
      <c r="G101" s="52" t="e">
        <f t="shared" si="14"/>
        <v>#VALUE!</v>
      </c>
      <c r="H101" s="52" t="str">
        <f>IFERROR(IF(ROW()=MATCH(G101,G:G,0),""," duplicate linux"),"")</f>
        <v/>
      </c>
      <c r="I101" s="114" t="str">
        <f t="shared" si="15"/>
        <v>__www.muppix.co explore filenames  [begin end filename hidden myextension last days minutes size greater 2K 2M]</v>
      </c>
      <c r="J101" s="114" t="str">
        <f>VLOOKUP(ROW()-1,F:I,4,FALSE)</f>
        <v>__www.muppix.co linux basic navigation commands in the terminal window</v>
      </c>
      <c r="K101" s="52" t="str">
        <f>VLOOKUP(ROW()-1,F:G,2,FALSE)</f>
        <v>awk -v OFS=" " '$1=$1'</v>
      </c>
      <c r="M101" s="74">
        <f t="shared" si="17"/>
        <v>16</v>
      </c>
      <c r="N101" s="74" t="str">
        <f t="shared" si="18"/>
        <v/>
      </c>
      <c r="P101" s="35">
        <f t="shared" si="19"/>
        <v>12</v>
      </c>
      <c r="Q101" s="35" t="str">
        <f t="shared" si="20"/>
        <v/>
      </c>
    </row>
    <row r="102" spans="1:17" x14ac:dyDescent="0.25">
      <c r="A102" s="95" t="s">
        <v>1101</v>
      </c>
      <c r="B102" s="95" t="s">
        <v>498</v>
      </c>
      <c r="C102" s="95" t="s">
        <v>498</v>
      </c>
      <c r="D102" s="118">
        <f>D101+  IFERROR(SIGN(FIND(FindAnyMuppix!$A$2,C102,1)),0)*IF( FindAnyMuppix!$B$2="",1, IFERROR(SIGN(FIND(FindAnyMuppix!$B$2,C102,1)),0)) *IF( FindAnyMuppix!$C$2="",1, IFERROR(SIGN(FIND(FindAnyMuppix!$C$2,C102,1)),0))*IF(FindAnyMuppix!$D$2="",1, IFERROR(SIGN(FIND(FindAnyMuppix!$D$2,C102,1)),0))</f>
        <v>0</v>
      </c>
      <c r="E102" s="118" t="str">
        <f t="shared" si="13"/>
        <v>select all files in this dir &amp; all subdirs, with sizes, saved dates and directory path</v>
      </c>
      <c r="F102" s="96">
        <f t="shared" si="16"/>
        <v>2</v>
      </c>
      <c r="G102" s="52" t="str">
        <f t="shared" si="14"/>
        <v>find . -type f -print0 | xargs -0 ls -al</v>
      </c>
      <c r="H102" s="52" t="str">
        <f>IFERROR(IF(ROW()=MATCH(G102,G:G,0),""," duplicate linux"),"")</f>
        <v/>
      </c>
      <c r="I102" s="114" t="str">
        <f t="shared" si="15"/>
        <v>__www.muppix.co explore filenames  [begin end filename hidden myextension last days minutes size greater 2K 2M]</v>
      </c>
      <c r="J102" s="114" t="str">
        <f>VLOOKUP(ROW()-1,F:I,4,FALSE)</f>
        <v>__www.muppix.co linux basic navigation commands in the terminal window</v>
      </c>
      <c r="K102" s="52" t="str">
        <f>VLOOKUP(ROW()-1,F:G,2,FALSE)</f>
        <v>sort</v>
      </c>
      <c r="M102" s="74">
        <f t="shared" si="17"/>
        <v>16</v>
      </c>
      <c r="N102" s="74" t="str">
        <f t="shared" si="18"/>
        <v/>
      </c>
      <c r="P102" s="35">
        <f t="shared" si="19"/>
        <v>12</v>
      </c>
      <c r="Q102" s="35" t="str">
        <f t="shared" si="20"/>
        <v/>
      </c>
    </row>
    <row r="103" spans="1:17" x14ac:dyDescent="0.25">
      <c r="A103" s="95" t="s">
        <v>498</v>
      </c>
      <c r="B103" s="95" t="s">
        <v>498</v>
      </c>
      <c r="C103" s="95" t="s">
        <v>498</v>
      </c>
      <c r="D103" s="118">
        <f>D102+  IFERROR(SIGN(FIND(FindAnyMuppix!$A$2,C103,1)),0)*IF( FindAnyMuppix!$B$2="",1, IFERROR(SIGN(FIND(FindAnyMuppix!$B$2,C103,1)),0)) *IF( FindAnyMuppix!$C$2="",1, IFERROR(SIGN(FIND(FindAnyMuppix!$C$2,C103,1)),0))*IF(FindAnyMuppix!$D$2="",1, IFERROR(SIGN(FIND(FindAnyMuppix!$D$2,C103,1)),0))</f>
        <v>0</v>
      </c>
      <c r="E103" s="118" t="str">
        <f t="shared" si="13"/>
        <v/>
      </c>
      <c r="F103" s="96">
        <f t="shared" si="16"/>
        <v>2</v>
      </c>
      <c r="G103" s="52" t="e">
        <f t="shared" si="14"/>
        <v>#VALUE!</v>
      </c>
      <c r="H103" s="52" t="str">
        <f>IFERROR(IF(ROW()=MATCH(G103,G:G,0),""," duplicate linux"),"")</f>
        <v/>
      </c>
      <c r="I103" s="114" t="str">
        <f t="shared" si="15"/>
        <v>__www.muppix.co explore filenames  [begin end filename hidden myextension last days minutes size greater 2K 2M]</v>
      </c>
      <c r="J103" s="114" t="str">
        <f>VLOOKUP(ROW()-1,F:I,4,FALSE)</f>
        <v>__www.muppix.co linux basic navigation commands in the terminal window</v>
      </c>
      <c r="K103" s="52" t="str">
        <f>VLOOKUP(ROW()-1,F:G,2,FALSE)</f>
        <v>sort -u</v>
      </c>
      <c r="M103" s="74">
        <f t="shared" si="17"/>
        <v>16</v>
      </c>
      <c r="N103" s="74" t="str">
        <f t="shared" si="18"/>
        <v/>
      </c>
      <c r="P103" s="35">
        <f t="shared" si="19"/>
        <v>12</v>
      </c>
      <c r="Q103" s="35" t="str">
        <f t="shared" si="20"/>
        <v/>
      </c>
    </row>
    <row r="104" spans="1:17" x14ac:dyDescent="0.25">
      <c r="A104" s="95" t="s">
        <v>1102</v>
      </c>
      <c r="B104" s="95" t="s">
        <v>498</v>
      </c>
      <c r="C104" s="95" t="s">
        <v>498</v>
      </c>
      <c r="D104" s="118">
        <f>D103+  IFERROR(SIGN(FIND(FindAnyMuppix!$A$2,C104,1)),0)*IF( FindAnyMuppix!$B$2="",1, IFERROR(SIGN(FIND(FindAnyMuppix!$B$2,C104,1)),0)) *IF( FindAnyMuppix!$C$2="",1, IFERROR(SIGN(FIND(FindAnyMuppix!$C$2,C104,1)),0))*IF(FindAnyMuppix!$D$2="",1, IFERROR(SIGN(FIND(FindAnyMuppix!$D$2,C104,1)),0))</f>
        <v>0</v>
      </c>
      <c r="E104" s="118" t="str">
        <f t="shared" si="13"/>
        <v>select all files in this dir &amp; all subdirs, with sizes, saved dates and directory path, sorted by date</v>
      </c>
      <c r="F104" s="96">
        <f t="shared" si="16"/>
        <v>2</v>
      </c>
      <c r="G104" s="52" t="str">
        <f t="shared" si="14"/>
        <v>find . -type f -print0 | xargs -0 ls -alt</v>
      </c>
      <c r="H104" s="52" t="str">
        <f>IFERROR(IF(ROW()=MATCH(G104,G:G,0),""," duplicate linux"),"")</f>
        <v/>
      </c>
      <c r="I104" s="114" t="str">
        <f t="shared" si="15"/>
        <v>__www.muppix.co explore filenames  [begin end filename hidden myextension last days minutes size greater 2K 2M]</v>
      </c>
      <c r="J104" s="114" t="str">
        <f>VLOOKUP(ROW()-1,F:I,4,FALSE)</f>
        <v>__www.muppix.co linux basic navigation commands in the terminal window</v>
      </c>
      <c r="K104" s="52" t="str">
        <f>VLOOKUP(ROW()-1,F:G,2,FALSE)</f>
        <v>sort -k2</v>
      </c>
      <c r="M104" s="74">
        <f t="shared" si="17"/>
        <v>16</v>
      </c>
      <c r="N104" s="74" t="str">
        <f t="shared" si="18"/>
        <v/>
      </c>
      <c r="P104" s="35">
        <f t="shared" si="19"/>
        <v>12</v>
      </c>
      <c r="Q104" s="35" t="str">
        <f t="shared" si="20"/>
        <v/>
      </c>
    </row>
    <row r="105" spans="1:17" x14ac:dyDescent="0.25">
      <c r="A105" s="95" t="s">
        <v>498</v>
      </c>
      <c r="B105" s="95" t="s">
        <v>498</v>
      </c>
      <c r="C105" s="95" t="s">
        <v>498</v>
      </c>
      <c r="D105" s="118">
        <f>D104+  IFERROR(SIGN(FIND(FindAnyMuppix!$A$2,C105,1)),0)*IF( FindAnyMuppix!$B$2="",1, IFERROR(SIGN(FIND(FindAnyMuppix!$B$2,C105,1)),0)) *IF( FindAnyMuppix!$C$2="",1, IFERROR(SIGN(FIND(FindAnyMuppix!$C$2,C105,1)),0))*IF(FindAnyMuppix!$D$2="",1, IFERROR(SIGN(FIND(FindAnyMuppix!$D$2,C105,1)),0))</f>
        <v>0</v>
      </c>
      <c r="E105" s="118" t="str">
        <f t="shared" si="13"/>
        <v/>
      </c>
      <c r="F105" s="96">
        <f t="shared" si="16"/>
        <v>2</v>
      </c>
      <c r="G105" s="52" t="e">
        <f t="shared" si="14"/>
        <v>#VALUE!</v>
      </c>
      <c r="H105" s="52" t="str">
        <f>IFERROR(IF(ROW()=MATCH(G105,G:G,0),""," duplicate linux"),"")</f>
        <v/>
      </c>
      <c r="I105" s="114" t="str">
        <f t="shared" si="15"/>
        <v>__www.muppix.co explore filenames  [begin end filename hidden myextension last days minutes size greater 2K 2M]</v>
      </c>
      <c r="J105" s="114" t="str">
        <f>VLOOKUP(ROW()-1,F:I,4,FALSE)</f>
        <v>__www.muppix.co linux basic navigation commands in the terminal window</v>
      </c>
      <c r="K105" s="52" t="str">
        <f>VLOOKUP(ROW()-1,F:G,2,FALSE)</f>
        <v>sort -t":" -k2</v>
      </c>
      <c r="M105" s="74">
        <f t="shared" si="17"/>
        <v>16</v>
      </c>
      <c r="N105" s="74" t="str">
        <f t="shared" si="18"/>
        <v/>
      </c>
      <c r="P105" s="35">
        <f t="shared" si="19"/>
        <v>12</v>
      </c>
      <c r="Q105" s="35" t="str">
        <f t="shared" si="20"/>
        <v/>
      </c>
    </row>
    <row r="106" spans="1:17" x14ac:dyDescent="0.25">
      <c r="A106" s="95" t="s">
        <v>1103</v>
      </c>
      <c r="B106" s="95" t="s">
        <v>498</v>
      </c>
      <c r="C106" s="95" t="s">
        <v>498</v>
      </c>
      <c r="D106" s="118">
        <f>D105+  IFERROR(SIGN(FIND(FindAnyMuppix!$A$2,C106,1)),0)*IF( FindAnyMuppix!$B$2="",1, IFERROR(SIGN(FIND(FindAnyMuppix!$B$2,C106,1)),0)) *IF( FindAnyMuppix!$C$2="",1, IFERROR(SIGN(FIND(FindAnyMuppix!$C$2,C106,1)),0))*IF(FindAnyMuppix!$D$2="",1, IFERROR(SIGN(FIND(FindAnyMuppix!$D$2,C106,1)),0))</f>
        <v>0</v>
      </c>
      <c r="E106" s="118" t="str">
        <f t="shared" si="13"/>
        <v>select all filenames in this dir &amp; all subdirs and sizes and saved dates (bit slow )</v>
      </c>
      <c r="F106" s="96">
        <f t="shared" si="16"/>
        <v>2</v>
      </c>
      <c r="G106" s="52" t="str">
        <f t="shared" si="14"/>
        <v>find . -type f -exec ls -al '{}' \;</v>
      </c>
      <c r="H106" s="52" t="str">
        <f>IFERROR(IF(ROW()=MATCH(G106,G:G,0),""," duplicate linux"),"")</f>
        <v/>
      </c>
      <c r="I106" s="114" t="str">
        <f t="shared" si="15"/>
        <v>__www.muppix.co explore filenames  [begin end filename hidden myextension last days minutes size greater 2K 2M]</v>
      </c>
      <c r="J106" s="114" t="str">
        <f>VLOOKUP(ROW()-1,F:I,4,FALSE)</f>
        <v>__www.muppix.co linux basic navigation commands in the terminal window</v>
      </c>
      <c r="K106" s="52" t="str">
        <f>VLOOKUP(ROW()-1,F:G,2,FALSE)</f>
        <v>&gt;myfile.txt</v>
      </c>
      <c r="M106" s="74">
        <f t="shared" si="17"/>
        <v>16</v>
      </c>
      <c r="N106" s="74" t="str">
        <f t="shared" si="18"/>
        <v/>
      </c>
      <c r="P106" s="35">
        <f t="shared" si="19"/>
        <v>12</v>
      </c>
      <c r="Q106" s="35" t="str">
        <f t="shared" si="20"/>
        <v/>
      </c>
    </row>
    <row r="107" spans="1:17" x14ac:dyDescent="0.25">
      <c r="A107" s="95" t="s">
        <v>498</v>
      </c>
      <c r="B107" s="95" t="s">
        <v>498</v>
      </c>
      <c r="C107" s="95" t="s">
        <v>498</v>
      </c>
      <c r="D107" s="118">
        <f>D106+  IFERROR(SIGN(FIND(FindAnyMuppix!$A$2,C107,1)),0)*IF( FindAnyMuppix!$B$2="",1, IFERROR(SIGN(FIND(FindAnyMuppix!$B$2,C107,1)),0)) *IF( FindAnyMuppix!$C$2="",1, IFERROR(SIGN(FIND(FindAnyMuppix!$C$2,C107,1)),0))*IF(FindAnyMuppix!$D$2="",1, IFERROR(SIGN(FIND(FindAnyMuppix!$D$2,C107,1)),0))</f>
        <v>0</v>
      </c>
      <c r="E107" s="118" t="str">
        <f t="shared" si="13"/>
        <v/>
      </c>
      <c r="F107" s="96">
        <f t="shared" si="16"/>
        <v>2</v>
      </c>
      <c r="G107" s="52" t="e">
        <f t="shared" si="14"/>
        <v>#VALUE!</v>
      </c>
      <c r="H107" s="52" t="str">
        <f>IFERROR(IF(ROW()=MATCH(G107,G:G,0),""," duplicate linux"),"")</f>
        <v/>
      </c>
      <c r="I107" s="114" t="str">
        <f t="shared" si="15"/>
        <v>__www.muppix.co explore filenames  [begin end filename hidden myextension last days minutes size greater 2K 2M]</v>
      </c>
      <c r="J107" s="114" t="str">
        <f>VLOOKUP(ROW()-1,F:I,4,FALSE)</f>
        <v>__www.muppix.co linux basic navigation commands in the terminal window</v>
      </c>
      <c r="K107" s="52" t="str">
        <f>VLOOKUP(ROW()-1,F:G,2,FALSE)</f>
        <v>&gt;myspreadsheet.csv</v>
      </c>
      <c r="M107" s="74">
        <f t="shared" si="17"/>
        <v>16</v>
      </c>
      <c r="N107" s="74" t="str">
        <f t="shared" si="18"/>
        <v/>
      </c>
      <c r="P107" s="35">
        <f t="shared" si="19"/>
        <v>12</v>
      </c>
      <c r="Q107" s="35" t="str">
        <f t="shared" si="20"/>
        <v/>
      </c>
    </row>
    <row r="108" spans="1:17" x14ac:dyDescent="0.25">
      <c r="A108" s="95" t="s">
        <v>1104</v>
      </c>
      <c r="B108" s="95" t="s">
        <v>498</v>
      </c>
      <c r="C108" s="95" t="s">
        <v>498</v>
      </c>
      <c r="D108" s="118">
        <f>D107+  IFERROR(SIGN(FIND(FindAnyMuppix!$A$2,C108,1)),0)*IF( FindAnyMuppix!$B$2="",1, IFERROR(SIGN(FIND(FindAnyMuppix!$B$2,C108,1)),0)) *IF( FindAnyMuppix!$C$2="",1, IFERROR(SIGN(FIND(FindAnyMuppix!$C$2,C108,1)),0))*IF(FindAnyMuppix!$D$2="",1, IFERROR(SIGN(FIND(FindAnyMuppix!$D$2,C108,1)),0))</f>
        <v>0</v>
      </c>
      <c r="E108" s="118" t="str">
        <f t="shared" si="13"/>
        <v>select files with SUID; those file are vulnerable and must be kept secure</v>
      </c>
      <c r="F108" s="96">
        <f t="shared" si="16"/>
        <v>2</v>
      </c>
      <c r="G108" s="52" t="str">
        <f t="shared" si="14"/>
        <v>find / -type f -user root -perm -4000 -exec ls -al {} \;</v>
      </c>
      <c r="H108" s="52" t="str">
        <f>IFERROR(IF(ROW()=MATCH(G108,G:G,0),""," duplicate linux"),"")</f>
        <v/>
      </c>
      <c r="I108" s="114" t="str">
        <f t="shared" si="15"/>
        <v>__www.muppix.co explore filenames  [begin end filename hidden myextension last days minutes size greater 2K 2M]</v>
      </c>
      <c r="J108" s="114" t="str">
        <f>VLOOKUP(ROW()-1,F:I,4,FALSE)</f>
        <v>__www.muppix.co linux basic navigation commands in the terminal window</v>
      </c>
      <c r="K108" s="52" t="str">
        <f>VLOOKUP(ROW()-1,F:G,2,FALSE)</f>
        <v>ls -l &gt;/cygdrive/c/muppix.myfile.txt</v>
      </c>
      <c r="M108" s="74">
        <f t="shared" si="17"/>
        <v>16</v>
      </c>
      <c r="N108" s="74" t="str">
        <f t="shared" si="18"/>
        <v/>
      </c>
      <c r="P108" s="35">
        <f t="shared" si="19"/>
        <v>12</v>
      </c>
      <c r="Q108" s="35" t="str">
        <f t="shared" si="20"/>
        <v/>
      </c>
    </row>
    <row r="109" spans="1:17" x14ac:dyDescent="0.25">
      <c r="A109" s="95" t="s">
        <v>498</v>
      </c>
      <c r="B109" s="95" t="s">
        <v>498</v>
      </c>
      <c r="C109" s="95" t="s">
        <v>498</v>
      </c>
      <c r="D109" s="118">
        <f>D108+  IFERROR(SIGN(FIND(FindAnyMuppix!$A$2,C109,1)),0)*IF( FindAnyMuppix!$B$2="",1, IFERROR(SIGN(FIND(FindAnyMuppix!$B$2,C109,1)),0)) *IF( FindAnyMuppix!$C$2="",1, IFERROR(SIGN(FIND(FindAnyMuppix!$C$2,C109,1)),0))*IF(FindAnyMuppix!$D$2="",1, IFERROR(SIGN(FIND(FindAnyMuppix!$D$2,C109,1)),0))</f>
        <v>0</v>
      </c>
      <c r="E109" s="118" t="str">
        <f t="shared" si="13"/>
        <v/>
      </c>
      <c r="F109" s="96">
        <f t="shared" si="16"/>
        <v>2</v>
      </c>
      <c r="G109" s="52" t="e">
        <f t="shared" si="14"/>
        <v>#VALUE!</v>
      </c>
      <c r="H109" s="52" t="str">
        <f>IFERROR(IF(ROW()=MATCH(G109,G:G,0),""," duplicate linux"),"")</f>
        <v/>
      </c>
      <c r="I109" s="114" t="str">
        <f t="shared" si="15"/>
        <v>__www.muppix.co explore filenames  [begin end filename hidden myextension last days minutes size greater 2K 2M]</v>
      </c>
      <c r="J109" s="114" t="str">
        <f>VLOOKUP(ROW()-1,F:I,4,FALSE)</f>
        <v>__www.muppix.co linux basic navigation commands in the terminal window</v>
      </c>
      <c r="K109" s="52" t="str">
        <f>VLOOKUP(ROW()-1,F:G,2,FALSE)</f>
        <v>diff -w myfile mysecondfile</v>
      </c>
      <c r="M109" s="74">
        <f t="shared" si="17"/>
        <v>16</v>
      </c>
      <c r="N109" s="74" t="str">
        <f t="shared" si="18"/>
        <v/>
      </c>
      <c r="P109" s="35">
        <f t="shared" si="19"/>
        <v>12</v>
      </c>
      <c r="Q109" s="35" t="str">
        <f t="shared" si="20"/>
        <v/>
      </c>
    </row>
    <row r="110" spans="1:17" x14ac:dyDescent="0.25">
      <c r="A110" s="95" t="s">
        <v>1105</v>
      </c>
      <c r="B110" s="95" t="s">
        <v>498</v>
      </c>
      <c r="C110" s="95" t="s">
        <v>498</v>
      </c>
      <c r="D110" s="118">
        <f>D109+  IFERROR(SIGN(FIND(FindAnyMuppix!$A$2,C110,1)),0)*IF( FindAnyMuppix!$B$2="",1, IFERROR(SIGN(FIND(FindAnyMuppix!$B$2,C110,1)),0)) *IF( FindAnyMuppix!$C$2="",1, IFERROR(SIGN(FIND(FindAnyMuppix!$C$2,C110,1)),0))*IF(FindAnyMuppix!$D$2="",1, IFERROR(SIGN(FIND(FindAnyMuppix!$D$2,C110,1)),0))</f>
        <v>0</v>
      </c>
      <c r="E110" s="118" t="str">
        <f t="shared" si="13"/>
        <v>Find images and save as an archive, iname, ignore case. -r for append</v>
      </c>
      <c r="F110" s="96">
        <f t="shared" si="16"/>
        <v>2</v>
      </c>
      <c r="G110" s="52" t="str">
        <f t="shared" si="14"/>
        <v>find . \( -iname "*.png" -o -iname "*.jpg" \) -print -exec tar -rf images.tar {} \;</v>
      </c>
      <c r="H110" s="52" t="str">
        <f>IFERROR(IF(ROW()=MATCH(G110,G:G,0),""," duplicate linux"),"")</f>
        <v/>
      </c>
      <c r="I110" s="114" t="str">
        <f t="shared" si="15"/>
        <v>__www.muppix.co explore filenames  [begin end filename hidden myextension last days minutes size greater 2K 2M]</v>
      </c>
      <c r="J110" s="114" t="str">
        <f>VLOOKUP(ROW()-1,F:I,4,FALSE)</f>
        <v>__tools to help view the output</v>
      </c>
      <c r="K110" s="52" t="str">
        <f>VLOOKUP(ROW()-1,F:G,2,FALSE)</f>
        <v>cat myfile.txt</v>
      </c>
      <c r="M110" s="74">
        <f t="shared" si="17"/>
        <v>16</v>
      </c>
      <c r="N110" s="74" t="str">
        <f t="shared" si="18"/>
        <v/>
      </c>
      <c r="P110" s="35">
        <f t="shared" si="19"/>
        <v>12</v>
      </c>
      <c r="Q110" s="35" t="str">
        <f t="shared" si="20"/>
        <v/>
      </c>
    </row>
    <row r="111" spans="1:17" x14ac:dyDescent="0.25">
      <c r="A111" s="95" t="s">
        <v>498</v>
      </c>
      <c r="B111" s="95" t="s">
        <v>498</v>
      </c>
      <c r="C111" s="95" t="s">
        <v>498</v>
      </c>
      <c r="D111" s="118">
        <f>D110+  IFERROR(SIGN(FIND(FindAnyMuppix!$A$2,C111,1)),0)*IF( FindAnyMuppix!$B$2="",1, IFERROR(SIGN(FIND(FindAnyMuppix!$B$2,C111,1)),0)) *IF( FindAnyMuppix!$C$2="",1, IFERROR(SIGN(FIND(FindAnyMuppix!$C$2,C111,1)),0))*IF(FindAnyMuppix!$D$2="",1, IFERROR(SIGN(FIND(FindAnyMuppix!$D$2,C111,1)),0))</f>
        <v>0</v>
      </c>
      <c r="E111" s="118" t="str">
        <f t="shared" si="13"/>
        <v/>
      </c>
      <c r="F111" s="96">
        <f t="shared" si="16"/>
        <v>2</v>
      </c>
      <c r="G111" s="52" t="e">
        <f t="shared" si="14"/>
        <v>#VALUE!</v>
      </c>
      <c r="H111" s="52" t="str">
        <f>IFERROR(IF(ROW()=MATCH(G111,G:G,0),""," duplicate linux"),"")</f>
        <v/>
      </c>
      <c r="I111" s="114" t="str">
        <f t="shared" si="15"/>
        <v>__www.muppix.co explore filenames  [begin end filename hidden myextension last days minutes size greater 2K 2M]</v>
      </c>
      <c r="J111" s="114" t="str">
        <f>VLOOKUP(ROW()-1,F:I,4,FALSE)</f>
        <v>__tools to help view the output</v>
      </c>
      <c r="K111" s="52" t="str">
        <f>VLOOKUP(ROW()-1,F:G,2,FALSE)</f>
        <v>head -2</v>
      </c>
      <c r="M111" s="74">
        <f t="shared" si="17"/>
        <v>16</v>
      </c>
      <c r="N111" s="74" t="str">
        <f t="shared" si="18"/>
        <v/>
      </c>
      <c r="P111" s="35">
        <f t="shared" si="19"/>
        <v>12</v>
      </c>
      <c r="Q111" s="35" t="str">
        <f t="shared" si="20"/>
        <v/>
      </c>
    </row>
    <row r="112" spans="1:17" x14ac:dyDescent="0.25">
      <c r="A112" s="95" t="s">
        <v>1106</v>
      </c>
      <c r="B112" s="95" t="s">
        <v>498</v>
      </c>
      <c r="C112" s="95" t="s">
        <v>498</v>
      </c>
      <c r="D112" s="118">
        <f>D111+  IFERROR(SIGN(FIND(FindAnyMuppix!$A$2,C112,1)),0)*IF( FindAnyMuppix!$B$2="",1, IFERROR(SIGN(FIND(FindAnyMuppix!$B$2,C112,1)),0)) *IF( FindAnyMuppix!$C$2="",1, IFERROR(SIGN(FIND(FindAnyMuppix!$C$2,C112,1)),0))*IF(FindAnyMuppix!$D$2="",1, IFERROR(SIGN(FIND(FindAnyMuppix!$D$2,C112,1)),0))</f>
        <v>0</v>
      </c>
      <c r="E112" s="118" t="str">
        <f t="shared" si="13"/>
        <v>all files with csv extension</v>
      </c>
      <c r="F112" s="96">
        <f t="shared" si="16"/>
        <v>2</v>
      </c>
      <c r="G112" s="52" t="str">
        <f t="shared" si="14"/>
        <v>find . -type f -name "*.csv"</v>
      </c>
      <c r="H112" s="52" t="str">
        <f>IFERROR(IF(ROW()=MATCH(G112,G:G,0),""," duplicate linux"),"")</f>
        <v/>
      </c>
      <c r="I112" s="114" t="str">
        <f t="shared" si="15"/>
        <v>__www.muppix.co explore filenames  [begin end filename hidden myextension last days minutes size greater 2K 2M]</v>
      </c>
      <c r="J112" s="114" t="str">
        <f>VLOOKUP(ROW()-1,F:I,4,FALSE)</f>
        <v>__tools to help view the output</v>
      </c>
      <c r="K112" s="52" t="str">
        <f>VLOOKUP(ROW()-1,F:G,2,FALSE)</f>
        <v>sort -u</v>
      </c>
      <c r="M112" s="74">
        <f t="shared" si="17"/>
        <v>16</v>
      </c>
      <c r="N112" s="74" t="str">
        <f t="shared" si="18"/>
        <v/>
      </c>
      <c r="P112" s="35">
        <f t="shared" si="19"/>
        <v>12</v>
      </c>
      <c r="Q112" s="35" t="str">
        <f t="shared" si="20"/>
        <v/>
      </c>
    </row>
    <row r="113" spans="1:17" x14ac:dyDescent="0.25">
      <c r="A113" s="95" t="s">
        <v>498</v>
      </c>
      <c r="B113" s="95" t="s">
        <v>498</v>
      </c>
      <c r="C113" s="95" t="s">
        <v>498</v>
      </c>
      <c r="D113" s="118">
        <f>D112+  IFERROR(SIGN(FIND(FindAnyMuppix!$A$2,C113,1)),0)*IF( FindAnyMuppix!$B$2="",1, IFERROR(SIGN(FIND(FindAnyMuppix!$B$2,C113,1)),0)) *IF( FindAnyMuppix!$C$2="",1, IFERROR(SIGN(FIND(FindAnyMuppix!$C$2,C113,1)),0))*IF(FindAnyMuppix!$D$2="",1, IFERROR(SIGN(FIND(FindAnyMuppix!$D$2,C113,1)),0))</f>
        <v>0</v>
      </c>
      <c r="E113" s="118" t="str">
        <f t="shared" si="13"/>
        <v/>
      </c>
      <c r="F113" s="96">
        <f t="shared" si="16"/>
        <v>2</v>
      </c>
      <c r="G113" s="52" t="e">
        <f t="shared" si="14"/>
        <v>#VALUE!</v>
      </c>
      <c r="H113" s="52" t="str">
        <f>IFERROR(IF(ROW()=MATCH(G113,G:G,0),""," duplicate linux"),"")</f>
        <v/>
      </c>
      <c r="I113" s="114" t="str">
        <f t="shared" si="15"/>
        <v>__www.muppix.co explore filenames  [begin end filename hidden myextension last days minutes size greater 2K 2M]</v>
      </c>
      <c r="J113" s="114" t="str">
        <f>VLOOKUP(ROW()-1,F:I,4,FALSE)</f>
        <v>__tools to help view the output</v>
      </c>
      <c r="K113" s="52" t="str">
        <f>VLOOKUP(ROW()-1,F:G,2,FALSE)</f>
        <v>more</v>
      </c>
      <c r="M113" s="74">
        <f t="shared" si="17"/>
        <v>16</v>
      </c>
      <c r="N113" s="74" t="str">
        <f t="shared" si="18"/>
        <v/>
      </c>
      <c r="P113" s="35">
        <f t="shared" si="19"/>
        <v>12</v>
      </c>
      <c r="Q113" s="35" t="str">
        <f t="shared" si="20"/>
        <v/>
      </c>
    </row>
    <row r="114" spans="1:17" x14ac:dyDescent="0.25">
      <c r="A114" s="95" t="s">
        <v>1107</v>
      </c>
      <c r="B114" s="95" t="s">
        <v>498</v>
      </c>
      <c r="C114" s="95" t="s">
        <v>498</v>
      </c>
      <c r="D114" s="118">
        <f>D113+  IFERROR(SIGN(FIND(FindAnyMuppix!$A$2,C114,1)),0)*IF( FindAnyMuppix!$B$2="",1, IFERROR(SIGN(FIND(FindAnyMuppix!$B$2,C114,1)),0)) *IF( FindAnyMuppix!$C$2="",1, IFERROR(SIGN(FIND(FindAnyMuppix!$C$2,C114,1)),0))*IF(FindAnyMuppix!$D$2="",1, IFERROR(SIGN(FIND(FindAnyMuppix!$D$2,C114,1)),0))</f>
        <v>0</v>
      </c>
      <c r="E114" s="118" t="str">
        <f t="shared" si="13"/>
        <v>all files with csv extension, but exclude any myfile.csv files</v>
      </c>
      <c r="F114" s="96">
        <f t="shared" si="16"/>
        <v>2</v>
      </c>
      <c r="G114" s="52" t="str">
        <f t="shared" si="14"/>
        <v>find . -type f -name "*.csv" ! -name myfile.csv -print</v>
      </c>
      <c r="H114" s="52" t="str">
        <f>IFERROR(IF(ROW()=MATCH(G114,G:G,0),""," duplicate linux"),"")</f>
        <v/>
      </c>
      <c r="I114" s="114" t="str">
        <f t="shared" si="15"/>
        <v>__www.muppix.co explore filenames  [begin end filename hidden myextension last days minutes size greater 2K 2M]</v>
      </c>
      <c r="J114" s="114" t="str">
        <f>VLOOKUP(ROW()-1,F:I,4,FALSE)</f>
        <v>__tools to help view the output</v>
      </c>
      <c r="K114" s="52" t="str">
        <f>VLOOKUP(ROW()-1,F:G,2,FALSE)</f>
        <v>less -I</v>
      </c>
      <c r="M114" s="74">
        <f t="shared" si="17"/>
        <v>16</v>
      </c>
      <c r="N114" s="74" t="str">
        <f t="shared" si="18"/>
        <v/>
      </c>
      <c r="P114" s="35">
        <f t="shared" si="19"/>
        <v>12</v>
      </c>
      <c r="Q114" s="35" t="str">
        <f t="shared" si="20"/>
        <v/>
      </c>
    </row>
    <row r="115" spans="1:17" x14ac:dyDescent="0.25">
      <c r="A115" s="95" t="s">
        <v>498</v>
      </c>
      <c r="B115" s="95" t="s">
        <v>498</v>
      </c>
      <c r="C115" s="95" t="s">
        <v>498</v>
      </c>
      <c r="D115" s="118">
        <f>D114+  IFERROR(SIGN(FIND(FindAnyMuppix!$A$2,C115,1)),0)*IF( FindAnyMuppix!$B$2="",1, IFERROR(SIGN(FIND(FindAnyMuppix!$B$2,C115,1)),0)) *IF( FindAnyMuppix!$C$2="",1, IFERROR(SIGN(FIND(FindAnyMuppix!$C$2,C115,1)),0))*IF(FindAnyMuppix!$D$2="",1, IFERROR(SIGN(FIND(FindAnyMuppix!$D$2,C115,1)),0))</f>
        <v>0</v>
      </c>
      <c r="E115" s="118" t="str">
        <f t="shared" si="13"/>
        <v/>
      </c>
      <c r="F115" s="96">
        <f t="shared" si="16"/>
        <v>2</v>
      </c>
      <c r="G115" s="52" t="e">
        <f t="shared" si="14"/>
        <v>#VALUE!</v>
      </c>
      <c r="H115" s="52" t="str">
        <f>IFERROR(IF(ROW()=MATCH(G115,G:G,0),""," duplicate linux"),"")</f>
        <v/>
      </c>
      <c r="I115" s="114" t="str">
        <f t="shared" si="15"/>
        <v>__www.muppix.co explore filenames  [begin end filename hidden myextension last days minutes size greater 2K 2M]</v>
      </c>
      <c r="J115" s="114" t="str">
        <f>VLOOKUP(ROW()-1,F:I,4,FALSE)</f>
        <v>__tools to help view the output</v>
      </c>
      <c r="K115" s="52" t="str">
        <f>VLOOKUP(ROW()-1,F:G,2,FALSE)</f>
        <v>-- ?mytext</v>
      </c>
      <c r="M115" s="74">
        <f t="shared" si="17"/>
        <v>16</v>
      </c>
      <c r="N115" s="74" t="str">
        <f t="shared" si="18"/>
        <v/>
      </c>
      <c r="P115" s="35">
        <f t="shared" si="19"/>
        <v>12</v>
      </c>
      <c r="Q115" s="35" t="str">
        <f t="shared" si="20"/>
        <v/>
      </c>
    </row>
    <row r="116" spans="1:17" x14ac:dyDescent="0.25">
      <c r="A116" s="95" t="s">
        <v>1108</v>
      </c>
      <c r="B116" s="95" t="s">
        <v>498</v>
      </c>
      <c r="C116" s="95" t="s">
        <v>498</v>
      </c>
      <c r="D116" s="118">
        <f>D115+  IFERROR(SIGN(FIND(FindAnyMuppix!$A$2,C116,1)),0)*IF( FindAnyMuppix!$B$2="",1, IFERROR(SIGN(FIND(FindAnyMuppix!$B$2,C116,1)),0)) *IF( FindAnyMuppix!$C$2="",1, IFERROR(SIGN(FIND(FindAnyMuppix!$C$2,C116,1)),0))*IF(FindAnyMuppix!$D$2="",1, IFERROR(SIGN(FIND(FindAnyMuppix!$D$2,C116,1)),0))</f>
        <v>0</v>
      </c>
      <c r="E116" s="118" t="str">
        <f t="shared" si="13"/>
        <v>select all files in this dir &amp; all subdirectories with 'myfilename' somewhere in its filename</v>
      </c>
      <c r="F116" s="96">
        <f t="shared" si="16"/>
        <v>2</v>
      </c>
      <c r="G116" s="52" t="str">
        <f t="shared" si="14"/>
        <v>find . -name "*myfilename*" -ls</v>
      </c>
      <c r="H116" s="52" t="str">
        <f>IFERROR(IF(ROW()=MATCH(G116,G:G,0),""," duplicate linux"),"")</f>
        <v/>
      </c>
      <c r="I116" s="114" t="str">
        <f t="shared" si="15"/>
        <v>__www.muppix.co explore filenames  [begin end filename hidden myextension last days minutes size greater 2K 2M]</v>
      </c>
      <c r="J116" s="114" t="str">
        <f>VLOOKUP(ROW()-1,F:I,4,FALSE)</f>
        <v>__tools to help view the output</v>
      </c>
      <c r="K116" s="52" t="str">
        <f>VLOOKUP(ROW()-1,F:G,2,FALSE)</f>
        <v>-- N</v>
      </c>
      <c r="M116" s="74">
        <f t="shared" si="17"/>
        <v>16</v>
      </c>
      <c r="N116" s="74" t="str">
        <f t="shared" si="18"/>
        <v/>
      </c>
      <c r="P116" s="35">
        <f t="shared" si="19"/>
        <v>12</v>
      </c>
      <c r="Q116" s="35" t="str">
        <f t="shared" si="20"/>
        <v/>
      </c>
    </row>
    <row r="117" spans="1:17" x14ac:dyDescent="0.25">
      <c r="A117" s="95" t="s">
        <v>498</v>
      </c>
      <c r="B117" s="95" t="s">
        <v>498</v>
      </c>
      <c r="C117" s="95" t="s">
        <v>498</v>
      </c>
      <c r="D117" s="118">
        <f>D116+  IFERROR(SIGN(FIND(FindAnyMuppix!$A$2,C117,1)),0)*IF( FindAnyMuppix!$B$2="",1, IFERROR(SIGN(FIND(FindAnyMuppix!$B$2,C117,1)),0)) *IF( FindAnyMuppix!$C$2="",1, IFERROR(SIGN(FIND(FindAnyMuppix!$C$2,C117,1)),0))*IF(FindAnyMuppix!$D$2="",1, IFERROR(SIGN(FIND(FindAnyMuppix!$D$2,C117,1)),0))</f>
        <v>0</v>
      </c>
      <c r="E117" s="118" t="str">
        <f t="shared" si="13"/>
        <v/>
      </c>
      <c r="F117" s="96">
        <f t="shared" si="16"/>
        <v>2</v>
      </c>
      <c r="G117" s="52" t="e">
        <f t="shared" si="14"/>
        <v>#VALUE!</v>
      </c>
      <c r="H117" s="52" t="str">
        <f>IFERROR(IF(ROW()=MATCH(G117,G:G,0),""," duplicate linux"),"")</f>
        <v/>
      </c>
      <c r="I117" s="114" t="str">
        <f t="shared" si="15"/>
        <v>__www.muppix.co explore filenames  [begin end filename hidden myextension last days minutes size greater 2K 2M]</v>
      </c>
      <c r="J117" s="114" t="str">
        <f>VLOOKUP(ROW()-1,F:I,4,FALSE)</f>
        <v>__tools to help view the output</v>
      </c>
      <c r="K117" s="52" t="str">
        <f>VLOOKUP(ROW()-1,F:G,2,FALSE)</f>
        <v>-- -n</v>
      </c>
      <c r="M117" s="74">
        <f t="shared" si="17"/>
        <v>16</v>
      </c>
      <c r="N117" s="74" t="str">
        <f t="shared" si="18"/>
        <v/>
      </c>
      <c r="P117" s="35">
        <f t="shared" si="19"/>
        <v>12</v>
      </c>
      <c r="Q117" s="35" t="str">
        <f t="shared" si="20"/>
        <v/>
      </c>
    </row>
    <row r="118" spans="1:17" x14ac:dyDescent="0.25">
      <c r="A118" s="95" t="s">
        <v>1109</v>
      </c>
      <c r="B118" s="95" t="s">
        <v>498</v>
      </c>
      <c r="C118" s="95" t="s">
        <v>498</v>
      </c>
      <c r="D118" s="118">
        <f>D117+  IFERROR(SIGN(FIND(FindAnyMuppix!$A$2,C118,1)),0)*IF( FindAnyMuppix!$B$2="",1, IFERROR(SIGN(FIND(FindAnyMuppix!$B$2,C118,1)),0)) *IF( FindAnyMuppix!$C$2="",1, IFERROR(SIGN(FIND(FindAnyMuppix!$C$2,C118,1)),0))*IF(FindAnyMuppix!$D$2="",1, IFERROR(SIGN(FIND(FindAnyMuppix!$D$2,C118,1)),0))</f>
        <v>0</v>
      </c>
      <c r="E118" s="118" t="str">
        <f t="shared" si="13"/>
        <v>select only socket files</v>
      </c>
      <c r="F118" s="96">
        <f t="shared" si="16"/>
        <v>2</v>
      </c>
      <c r="G118" s="52" t="str">
        <f t="shared" si="14"/>
        <v>find . -type s</v>
      </c>
      <c r="H118" s="52" t="str">
        <f>IFERROR(IF(ROW()=MATCH(G118,G:G,0),""," duplicate linux"),"")</f>
        <v/>
      </c>
      <c r="I118" s="114" t="str">
        <f t="shared" si="15"/>
        <v>__www.muppix.co explore filenames  [begin end filename hidden myextension last days minutes size greater 2K 2M]</v>
      </c>
      <c r="J118" s="114" t="str">
        <f>VLOOKUP(ROW()-1,F:I,4,FALSE)</f>
        <v>__tools to help view the output</v>
      </c>
      <c r="K118" s="52" t="str">
        <f>VLOOKUP(ROW()-1,F:G,2,FALSE)</f>
        <v>tail -2</v>
      </c>
      <c r="M118" s="74">
        <f t="shared" si="17"/>
        <v>16</v>
      </c>
      <c r="N118" s="74" t="str">
        <f t="shared" si="18"/>
        <v/>
      </c>
      <c r="P118" s="35">
        <f t="shared" si="19"/>
        <v>12</v>
      </c>
      <c r="Q118" s="35" t="str">
        <f t="shared" si="20"/>
        <v/>
      </c>
    </row>
    <row r="119" spans="1:17" x14ac:dyDescent="0.25">
      <c r="A119" s="95" t="s">
        <v>498</v>
      </c>
      <c r="B119" s="95" t="s">
        <v>498</v>
      </c>
      <c r="C119" s="95" t="s">
        <v>498</v>
      </c>
      <c r="D119" s="118">
        <f>D118+  IFERROR(SIGN(FIND(FindAnyMuppix!$A$2,C119,1)),0)*IF( FindAnyMuppix!$B$2="",1, IFERROR(SIGN(FIND(FindAnyMuppix!$B$2,C119,1)),0)) *IF( FindAnyMuppix!$C$2="",1, IFERROR(SIGN(FIND(FindAnyMuppix!$C$2,C119,1)),0))*IF(FindAnyMuppix!$D$2="",1, IFERROR(SIGN(FIND(FindAnyMuppix!$D$2,C119,1)),0))</f>
        <v>0</v>
      </c>
      <c r="E119" s="118" t="str">
        <f t="shared" si="13"/>
        <v/>
      </c>
      <c r="F119" s="96">
        <f t="shared" si="16"/>
        <v>2</v>
      </c>
      <c r="G119" s="52" t="e">
        <f t="shared" si="14"/>
        <v>#VALUE!</v>
      </c>
      <c r="H119" s="52" t="str">
        <f>IFERROR(IF(ROW()=MATCH(G119,G:G,0),""," duplicate linux"),"")</f>
        <v/>
      </c>
      <c r="I119" s="114" t="str">
        <f t="shared" si="15"/>
        <v>__www.muppix.co explore filenames  [begin end filename hidden myextension last days minutes size greater 2K 2M]</v>
      </c>
      <c r="J119" s="114" t="str">
        <f>VLOOKUP(ROW()-1,F:I,4,FALSE)</f>
        <v>__tools to help view the output</v>
      </c>
      <c r="K119" s="52" t="str">
        <f>VLOOKUP(ROW()-1,F:G,2,FALSE)</f>
        <v>history 100</v>
      </c>
      <c r="M119" s="74">
        <f t="shared" si="17"/>
        <v>16</v>
      </c>
      <c r="N119" s="74" t="str">
        <f t="shared" si="18"/>
        <v/>
      </c>
      <c r="P119" s="35">
        <f t="shared" si="19"/>
        <v>12</v>
      </c>
      <c r="Q119" s="35" t="str">
        <f t="shared" si="20"/>
        <v/>
      </c>
    </row>
    <row r="120" spans="1:17" x14ac:dyDescent="0.25">
      <c r="A120" s="95" t="s">
        <v>1110</v>
      </c>
      <c r="B120" s="95" t="s">
        <v>2979</v>
      </c>
      <c r="C120" s="95" t="s">
        <v>498</v>
      </c>
      <c r="D120" s="118">
        <f>D119+  IFERROR(SIGN(FIND(FindAnyMuppix!$A$2,C120,1)),0)*IF( FindAnyMuppix!$B$2="",1, IFERROR(SIGN(FIND(FindAnyMuppix!$B$2,C120,1)),0)) *IF( FindAnyMuppix!$C$2="",1, IFERROR(SIGN(FIND(FindAnyMuppix!$C$2,C120,1)),0))*IF(FindAnyMuppix!$D$2="",1, IFERROR(SIGN(FIND(FindAnyMuppix!$D$2,C120,1)),0))</f>
        <v>0</v>
      </c>
      <c r="E120" s="118" t="str">
        <f t="shared" si="13"/>
        <v/>
      </c>
      <c r="F120" s="96">
        <f t="shared" si="16"/>
        <v>2</v>
      </c>
      <c r="G120" s="52" t="e">
        <f t="shared" si="14"/>
        <v>#VALUE!</v>
      </c>
      <c r="H120" s="52" t="str">
        <f>IFERROR(IF(ROW()=MATCH(G120,G:G,0),""," duplicate linux"),"")</f>
        <v/>
      </c>
      <c r="I120" s="114" t="str">
        <f t="shared" si="15"/>
        <v>_____find filenames, more advanced</v>
      </c>
      <c r="J120" s="114" t="str">
        <f>VLOOKUP(ROW()-1,F:I,4,FALSE)</f>
        <v>__tools to help view the output</v>
      </c>
      <c r="K120" s="52" t="str">
        <f>VLOOKUP(ROW()-1,F:G,2,FALSE)</f>
        <v>nl -ba</v>
      </c>
      <c r="M120" s="74">
        <f t="shared" si="17"/>
        <v>16</v>
      </c>
      <c r="N120" s="74" t="str">
        <f t="shared" si="18"/>
        <v/>
      </c>
      <c r="P120" s="35">
        <f t="shared" si="19"/>
        <v>12</v>
      </c>
      <c r="Q120" s="35" t="str">
        <f t="shared" si="20"/>
        <v/>
      </c>
    </row>
    <row r="121" spans="1:17" x14ac:dyDescent="0.25">
      <c r="A121" s="95" t="s">
        <v>1111</v>
      </c>
      <c r="B121" s="95" t="s">
        <v>498</v>
      </c>
      <c r="C121" s="95" t="s">
        <v>498</v>
      </c>
      <c r="D121" s="118">
        <f>D120+  IFERROR(SIGN(FIND(FindAnyMuppix!$A$2,C121,1)),0)*IF( FindAnyMuppix!$B$2="",1, IFERROR(SIGN(FIND(FindAnyMuppix!$B$2,C121,1)),0)) *IF( FindAnyMuppix!$C$2="",1, IFERROR(SIGN(FIND(FindAnyMuppix!$C$2,C121,1)),0))*IF(FindAnyMuppix!$D$2="",1, IFERROR(SIGN(FIND(FindAnyMuppix!$D$2,C121,1)),0))</f>
        <v>0</v>
      </c>
      <c r="E121" s="118" t="str">
        <f t="shared" si="13"/>
        <v>select all filenames in all subdirectories (but dont show the subdirectory name with the filename)</v>
      </c>
      <c r="F121" s="96">
        <f t="shared" si="16"/>
        <v>2</v>
      </c>
      <c r="G121" s="52" t="str">
        <f t="shared" si="14"/>
        <v>ls -alR *</v>
      </c>
      <c r="H121" s="52" t="str">
        <f>IFERROR(IF(ROW()=MATCH(G121,G:G,0),""," duplicate linux"),"")</f>
        <v/>
      </c>
      <c r="I121" s="114" t="str">
        <f t="shared" si="15"/>
        <v>_____find filenames, more advanced</v>
      </c>
      <c r="J121" s="114" t="str">
        <f>VLOOKUP(ROW()-1,F:I,4,FALSE)</f>
        <v>__tools to help view the output</v>
      </c>
      <c r="K121" s="52" t="str">
        <f>VLOOKUP(ROW()-1,F:G,2,FALSE)</f>
        <v>cat -n</v>
      </c>
      <c r="M121" s="74">
        <f t="shared" si="17"/>
        <v>16</v>
      </c>
      <c r="N121" s="74" t="str">
        <f t="shared" si="18"/>
        <v/>
      </c>
      <c r="P121" s="35">
        <f t="shared" si="19"/>
        <v>12</v>
      </c>
      <c r="Q121" s="35" t="str">
        <f t="shared" si="20"/>
        <v/>
      </c>
    </row>
    <row r="122" spans="1:17" x14ac:dyDescent="0.25">
      <c r="A122" s="95" t="s">
        <v>2980</v>
      </c>
      <c r="B122" s="95" t="s">
        <v>498</v>
      </c>
      <c r="C122" s="95" t="s">
        <v>498</v>
      </c>
      <c r="D122" s="118">
        <f>D121+  IFERROR(SIGN(FIND(FindAnyMuppix!$A$2,C122,1)),0)*IF( FindAnyMuppix!$B$2="",1, IFERROR(SIGN(FIND(FindAnyMuppix!$B$2,C122,1)),0)) *IF( FindAnyMuppix!$C$2="",1, IFERROR(SIGN(FIND(FindAnyMuppix!$C$2,C122,1)),0))*IF(FindAnyMuppix!$D$2="",1, IFERROR(SIGN(FIND(FindAnyMuppix!$D$2,C122,1)),0))</f>
        <v>0</v>
      </c>
      <c r="E122" s="118" t="str">
        <f t="shared" si="13"/>
        <v>select all files in subdirectories with 'mydir' in the directory names === ????</v>
      </c>
      <c r="F122" s="96">
        <f t="shared" si="16"/>
        <v>2</v>
      </c>
      <c r="G122" s="52" t="str">
        <f t="shared" si="14"/>
        <v>ls -alR *mydir*</v>
      </c>
      <c r="H122" s="52" t="str">
        <f>IFERROR(IF(ROW()=MATCH(G122,G:G,0),""," duplicate linux"),"")</f>
        <v/>
      </c>
      <c r="I122" s="114" t="str">
        <f t="shared" si="15"/>
        <v>_____find filenames, more advanced</v>
      </c>
      <c r="J122" s="114" t="str">
        <f>VLOOKUP(ROW()-1,F:I,4,FALSE)</f>
        <v>__ SQL table commands</v>
      </c>
      <c r="K122" s="52" t="str">
        <f>VLOOKUP(ROW()-1,F:G,2,FALSE)</f>
        <v/>
      </c>
      <c r="M122" s="74">
        <f t="shared" si="17"/>
        <v>16</v>
      </c>
      <c r="N122" s="74" t="str">
        <f t="shared" si="18"/>
        <v/>
      </c>
      <c r="P122" s="35">
        <f t="shared" si="19"/>
        <v>12</v>
      </c>
      <c r="Q122" s="35" t="str">
        <f t="shared" si="20"/>
        <v/>
      </c>
    </row>
    <row r="123" spans="1:17" x14ac:dyDescent="0.25">
      <c r="A123" s="95" t="s">
        <v>1112</v>
      </c>
      <c r="B123" s="95" t="s">
        <v>498</v>
      </c>
      <c r="C123" s="95" t="s">
        <v>498</v>
      </c>
      <c r="D123" s="118">
        <f>D122+  IFERROR(SIGN(FIND(FindAnyMuppix!$A$2,C123,1)),0)*IF( FindAnyMuppix!$B$2="",1, IFERROR(SIGN(FIND(FindAnyMuppix!$B$2,C123,1)),0)) *IF( FindAnyMuppix!$C$2="",1, IFERROR(SIGN(FIND(FindAnyMuppix!$C$2,C123,1)),0))*IF(FindAnyMuppix!$D$2="",1, IFERROR(SIGN(FIND(FindAnyMuppix!$D$2,C123,1)),0))</f>
        <v>0</v>
      </c>
      <c r="E123" s="118" t="str">
        <f t="shared" si="13"/>
        <v>filenames beginning with 'myfile', sorted by the most recently updated at the end in just this directory</v>
      </c>
      <c r="F123" s="96">
        <f t="shared" si="16"/>
        <v>2</v>
      </c>
      <c r="G123" s="52" t="str">
        <f t="shared" si="14"/>
        <v>ls -altr myfile*</v>
      </c>
      <c r="H123" s="52" t="str">
        <f>IFERROR(IF(ROW()=MATCH(G123,G:G,0),""," duplicate linux"),"")</f>
        <v/>
      </c>
      <c r="I123" s="114" t="str">
        <f t="shared" si="15"/>
        <v>_____find filenames, more advanced</v>
      </c>
      <c r="J123" s="114" t="str">
        <f>VLOOKUP(ROW()-1,F:I,4,FALSE)</f>
        <v>__ SQL table commands</v>
      </c>
      <c r="K123" s="52" t="str">
        <f>VLOOKUP(ROW()-1,F:G,2,FALSE)</f>
        <v/>
      </c>
      <c r="M123" s="74">
        <f t="shared" si="17"/>
        <v>16</v>
      </c>
      <c r="N123" s="74" t="str">
        <f t="shared" si="18"/>
        <v/>
      </c>
      <c r="P123" s="35">
        <f t="shared" si="19"/>
        <v>12</v>
      </c>
      <c r="Q123" s="35" t="str">
        <f t="shared" si="20"/>
        <v/>
      </c>
    </row>
    <row r="124" spans="1:17" x14ac:dyDescent="0.25">
      <c r="A124" s="95" t="s">
        <v>1113</v>
      </c>
      <c r="B124" s="95" t="s">
        <v>498</v>
      </c>
      <c r="C124" s="95" t="s">
        <v>498</v>
      </c>
      <c r="D124" s="118">
        <f>D123+  IFERROR(SIGN(FIND(FindAnyMuppix!$A$2,C124,1)),0)*IF( FindAnyMuppix!$B$2="",1, IFERROR(SIGN(FIND(FindAnyMuppix!$B$2,C124,1)),0)) *IF( FindAnyMuppix!$C$2="",1, IFERROR(SIGN(FIND(FindAnyMuppix!$C$2,C124,1)),0))*IF(FindAnyMuppix!$D$2="",1, IFERROR(SIGN(FIND(FindAnyMuppix!$D$2,C124,1)),0))</f>
        <v>0</v>
      </c>
      <c r="E124" s="118" t="str">
        <f t="shared" si="13"/>
        <v>selecting files like myfilex myfilexxxstuff myfilez in just this directory</v>
      </c>
      <c r="F124" s="96">
        <f t="shared" si="16"/>
        <v>2</v>
      </c>
      <c r="G124" s="52" t="str">
        <f t="shared" si="14"/>
        <v>ls myfile[xyz]?</v>
      </c>
      <c r="H124" s="52" t="str">
        <f>IFERROR(IF(ROW()=MATCH(G124,G:G,0),""," duplicate linux"),"")</f>
        <v/>
      </c>
      <c r="I124" s="114" t="str">
        <f t="shared" si="15"/>
        <v>_____find filenames, more advanced</v>
      </c>
      <c r="J124" s="114" t="str">
        <f>VLOOKUP(ROW()-1,F:I,4,FALSE)</f>
        <v>__ SQL table commands</v>
      </c>
      <c r="K124" s="52" t="str">
        <f>VLOOKUP(ROW()-1,F:G,2,FALSE)</f>
        <v/>
      </c>
      <c r="M124" s="74">
        <f t="shared" si="17"/>
        <v>16</v>
      </c>
      <c r="N124" s="74" t="str">
        <f t="shared" si="18"/>
        <v/>
      </c>
      <c r="P124" s="35">
        <f t="shared" si="19"/>
        <v>12</v>
      </c>
      <c r="Q124" s="35" t="str">
        <f t="shared" si="20"/>
        <v/>
      </c>
    </row>
    <row r="125" spans="1:17" x14ac:dyDescent="0.25">
      <c r="A125" s="95" t="s">
        <v>1114</v>
      </c>
      <c r="B125" s="95" t="s">
        <v>498</v>
      </c>
      <c r="C125" s="95" t="s">
        <v>498</v>
      </c>
      <c r="D125" s="118">
        <f>D124+  IFERROR(SIGN(FIND(FindAnyMuppix!$A$2,C125,1)),0)*IF( FindAnyMuppix!$B$2="",1, IFERROR(SIGN(FIND(FindAnyMuppix!$B$2,C125,1)),0)) *IF( FindAnyMuppix!$C$2="",1, IFERROR(SIGN(FIND(FindAnyMuppix!$C$2,C125,1)),0))*IF(FindAnyMuppix!$D$2="",1, IFERROR(SIGN(FIND(FindAnyMuppix!$D$2,C125,1)),0))</f>
        <v>0</v>
      </c>
      <c r="E125" s="118" t="str">
        <f t="shared" si="13"/>
        <v>selecting files myfilex2 or myfiley2 or myfilez2 in just this directory</v>
      </c>
      <c r="F125" s="96">
        <f t="shared" si="16"/>
        <v>2</v>
      </c>
      <c r="G125" s="52" t="str">
        <f t="shared" si="14"/>
        <v>ls myfile[xyz]2</v>
      </c>
      <c r="H125" s="52" t="str">
        <f>IFERROR(IF(ROW()=MATCH(G125,G:G,0),""," duplicate linux"),"")</f>
        <v/>
      </c>
      <c r="I125" s="114" t="str">
        <f t="shared" si="15"/>
        <v>_____find filenames, more advanced</v>
      </c>
      <c r="J125" s="114" t="str">
        <f>VLOOKUP(ROW()-1,F:I,4,FALSE)</f>
        <v>__ SQL table commands</v>
      </c>
      <c r="K125" s="52" t="str">
        <f>VLOOKUP(ROW()-1,F:G,2,FALSE)</f>
        <v/>
      </c>
      <c r="M125" s="74">
        <f t="shared" si="17"/>
        <v>16</v>
      </c>
      <c r="N125" s="74" t="str">
        <f t="shared" si="18"/>
        <v/>
      </c>
      <c r="P125" s="35">
        <f t="shared" si="19"/>
        <v>12</v>
      </c>
      <c r="Q125" s="35" t="str">
        <f t="shared" si="20"/>
        <v/>
      </c>
    </row>
    <row r="126" spans="1:17" x14ac:dyDescent="0.25">
      <c r="A126" s="95" t="s">
        <v>1115</v>
      </c>
      <c r="B126" s="95" t="s">
        <v>498</v>
      </c>
      <c r="C126" s="95" t="s">
        <v>498</v>
      </c>
      <c r="D126" s="118">
        <f>D125+  IFERROR(SIGN(FIND(FindAnyMuppix!$A$2,C126,1)),0)*IF( FindAnyMuppix!$B$2="",1, IFERROR(SIGN(FIND(FindAnyMuppix!$B$2,C126,1)),0)) *IF( FindAnyMuppix!$C$2="",1, IFERROR(SIGN(FIND(FindAnyMuppix!$C$2,C126,1)),0))*IF(FindAnyMuppix!$D$2="",1, IFERROR(SIGN(FIND(FindAnyMuppix!$D$2,C126,1)),0))</f>
        <v>0</v>
      </c>
      <c r="E126" s="118" t="str">
        <f t="shared" si="13"/>
        <v>select spreadsheet files ending with 'csv' extension in this directory &amp; all subdirectories, but doesnt include the full directory path name(s) on each line aswell ???</v>
      </c>
      <c r="F126" s="96">
        <f t="shared" si="16"/>
        <v>2</v>
      </c>
      <c r="G126" s="52" t="str">
        <f t="shared" si="14"/>
        <v>ls -alR *.csv</v>
      </c>
      <c r="H126" s="52" t="str">
        <f>IFERROR(IF(ROW()=MATCH(G126,G:G,0),""," duplicate linux"),"")</f>
        <v/>
      </c>
      <c r="I126" s="114" t="str">
        <f t="shared" si="15"/>
        <v>_____find filenames, more advanced</v>
      </c>
      <c r="J126" s="114" t="str">
        <f>VLOOKUP(ROW()-1,F:I,4,FALSE)</f>
        <v>__ SQL table commands</v>
      </c>
      <c r="K126" s="52" t="str">
        <f>VLOOKUP(ROW()-1,F:G,2,FALSE)</f>
        <v/>
      </c>
      <c r="M126" s="74">
        <f t="shared" si="17"/>
        <v>16</v>
      </c>
      <c r="N126" s="74" t="str">
        <f t="shared" si="18"/>
        <v/>
      </c>
      <c r="P126" s="35">
        <f t="shared" si="19"/>
        <v>12</v>
      </c>
      <c r="Q126" s="35" t="str">
        <f t="shared" si="20"/>
        <v/>
      </c>
    </row>
    <row r="127" spans="1:17" x14ac:dyDescent="0.25">
      <c r="A127" s="95" t="s">
        <v>498</v>
      </c>
      <c r="B127" s="95" t="s">
        <v>498</v>
      </c>
      <c r="C127" s="95" t="s">
        <v>498</v>
      </c>
      <c r="D127" s="118">
        <f>D126+  IFERROR(SIGN(FIND(FindAnyMuppix!$A$2,C127,1)),0)*IF( FindAnyMuppix!$B$2="",1, IFERROR(SIGN(FIND(FindAnyMuppix!$B$2,C127,1)),0)) *IF( FindAnyMuppix!$C$2="",1, IFERROR(SIGN(FIND(FindAnyMuppix!$C$2,C127,1)),0))*IF(FindAnyMuppix!$D$2="",1, IFERROR(SIGN(FIND(FindAnyMuppix!$D$2,C127,1)),0))</f>
        <v>0</v>
      </c>
      <c r="E127" s="118" t="str">
        <f t="shared" si="13"/>
        <v/>
      </c>
      <c r="F127" s="96">
        <f t="shared" si="16"/>
        <v>2</v>
      </c>
      <c r="G127" s="52" t="e">
        <f t="shared" si="14"/>
        <v>#VALUE!</v>
      </c>
      <c r="H127" s="52" t="str">
        <f>IFERROR(IF(ROW()=MATCH(G127,G:G,0),""," duplicate linux"),"")</f>
        <v/>
      </c>
      <c r="I127" s="114" t="str">
        <f t="shared" si="15"/>
        <v>_____find filenames, more advanced</v>
      </c>
      <c r="J127" s="114" t="str">
        <f>VLOOKUP(ROW()-1,F:I,4,FALSE)</f>
        <v>__ SQL table commands</v>
      </c>
      <c r="K127" s="52" t="str">
        <f>VLOOKUP(ROW()-1,F:G,2,FALSE)</f>
        <v/>
      </c>
      <c r="M127" s="74">
        <f t="shared" si="17"/>
        <v>16</v>
      </c>
      <c r="N127" s="74" t="str">
        <f t="shared" si="18"/>
        <v/>
      </c>
      <c r="P127" s="35">
        <f t="shared" si="19"/>
        <v>12</v>
      </c>
      <c r="Q127" s="35" t="str">
        <f t="shared" si="20"/>
        <v/>
      </c>
    </row>
    <row r="128" spans="1:17" x14ac:dyDescent="0.25">
      <c r="A128" s="95" t="s">
        <v>1116</v>
      </c>
      <c r="B128" s="95" t="s">
        <v>498</v>
      </c>
      <c r="C128" s="95" t="s">
        <v>498</v>
      </c>
      <c r="D128" s="118">
        <f>D127+  IFERROR(SIGN(FIND(FindAnyMuppix!$A$2,C128,1)),0)*IF( FindAnyMuppix!$B$2="",1, IFERROR(SIGN(FIND(FindAnyMuppix!$B$2,C128,1)),0)) *IF( FindAnyMuppix!$C$2="",1, IFERROR(SIGN(FIND(FindAnyMuppix!$C$2,C128,1)),0))*IF(FindAnyMuppix!$D$2="",1, IFERROR(SIGN(FIND(FindAnyMuppix!$D$2,C128,1)),0))</f>
        <v>0</v>
      </c>
      <c r="E128" s="118" t="str">
        <f t="shared" si="13"/>
        <v>select files with txt extention, beginning with 'myfile' in just this directory</v>
      </c>
      <c r="F128" s="96">
        <f t="shared" si="16"/>
        <v>2</v>
      </c>
      <c r="G128" s="52" t="str">
        <f t="shared" si="14"/>
        <v>ls myfile*.txt</v>
      </c>
      <c r="H128" s="52" t="str">
        <f>IFERROR(IF(ROW()=MATCH(G128,G:G,0),""," duplicate linux"),"")</f>
        <v/>
      </c>
      <c r="I128" s="114" t="str">
        <f t="shared" si="15"/>
        <v>_____find filenames, more advanced</v>
      </c>
      <c r="J128" s="114" t="str">
        <f>VLOOKUP(ROW()-1,F:I,4,FALSE)</f>
        <v>__ SQL table commands</v>
      </c>
      <c r="K128" s="52" t="str">
        <f>VLOOKUP(ROW()-1,F:G,2,FALSE)</f>
        <v/>
      </c>
      <c r="M128" s="74">
        <f t="shared" si="17"/>
        <v>16</v>
      </c>
      <c r="N128" s="74" t="str">
        <f t="shared" si="18"/>
        <v/>
      </c>
      <c r="P128" s="35">
        <f t="shared" si="19"/>
        <v>12</v>
      </c>
      <c r="Q128" s="35" t="str">
        <f t="shared" si="20"/>
        <v/>
      </c>
    </row>
    <row r="129" spans="1:17" x14ac:dyDescent="0.25">
      <c r="A129" s="95" t="s">
        <v>1117</v>
      </c>
      <c r="B129" s="95" t="s">
        <v>498</v>
      </c>
      <c r="C129" s="95" t="s">
        <v>498</v>
      </c>
      <c r="D129" s="118">
        <f>D128+  IFERROR(SIGN(FIND(FindAnyMuppix!$A$2,C129,1)),0)*IF( FindAnyMuppix!$B$2="",1, IFERROR(SIGN(FIND(FindAnyMuppix!$B$2,C129,1)),0)) *IF( FindAnyMuppix!$C$2="",1, IFERROR(SIGN(FIND(FindAnyMuppix!$C$2,C129,1)),0))*IF(FindAnyMuppix!$D$2="",1, IFERROR(SIGN(FIND(FindAnyMuppix!$D$2,C129,1)),0))</f>
        <v>0</v>
      </c>
      <c r="E129" s="118" t="str">
        <f t="shared" si="13"/>
        <v>select files with 'ps' extension called myfile2 or mFile3 or myfile4. (range)</v>
      </c>
      <c r="F129" s="96">
        <f t="shared" si="16"/>
        <v>2</v>
      </c>
      <c r="G129" s="52" t="str">
        <f t="shared" si="14"/>
        <v>ls myfile[2-4].ps</v>
      </c>
      <c r="H129" s="52" t="str">
        <f>IFERROR(IF(ROW()=MATCH(G129,G:G,0),""," duplicate linux"),"")</f>
        <v/>
      </c>
      <c r="I129" s="114" t="str">
        <f t="shared" si="15"/>
        <v>_____find filenames, more advanced</v>
      </c>
      <c r="J129" s="114" t="str">
        <f>VLOOKUP(ROW()-1,F:I,4,FALSE)</f>
        <v>__ SQL table commands</v>
      </c>
      <c r="K129" s="52" t="str">
        <f>VLOOKUP(ROW()-1,F:G,2,FALSE)</f>
        <v/>
      </c>
      <c r="M129" s="74">
        <f t="shared" si="17"/>
        <v>16</v>
      </c>
      <c r="N129" s="74" t="str">
        <f t="shared" si="18"/>
        <v/>
      </c>
      <c r="P129" s="35">
        <f t="shared" si="19"/>
        <v>12</v>
      </c>
      <c r="Q129" s="35" t="str">
        <f t="shared" si="20"/>
        <v/>
      </c>
    </row>
    <row r="130" spans="1:17" x14ac:dyDescent="0.25">
      <c r="A130" s="95" t="s">
        <v>2734</v>
      </c>
      <c r="B130" s="95" t="s">
        <v>498</v>
      </c>
      <c r="C130" s="95" t="s">
        <v>498</v>
      </c>
      <c r="D130" s="118">
        <f>D129+  IFERROR(SIGN(FIND(FindAnyMuppix!$A$2,C130,1)),0)*IF( FindAnyMuppix!$B$2="",1, IFERROR(SIGN(FIND(FindAnyMuppix!$B$2,C130,1)),0)) *IF( FindAnyMuppix!$C$2="",1, IFERROR(SIGN(FIND(FindAnyMuppix!$C$2,C130,1)),0))*IF(FindAnyMuppix!$D$2="",1, IFERROR(SIGN(FIND(FindAnyMuppix!$D$2,C130,1)),0))</f>
        <v>0</v>
      </c>
      <c r="E130" s="118" t="str">
        <f t="shared" ref="E130:E193" si="21">IFERROR(MID(A130,6+FIND("####!+",A130,1),999),IFERROR(MID(A130,5+FIND("####!",A130,1),999),IFERROR(MID(A130,3+FIND("##",A130,1),999),"")))</f>
        <v>select files ending with 'sh' extension in this directory only</v>
      </c>
      <c r="F130" s="96">
        <f t="shared" si="16"/>
        <v>2</v>
      </c>
      <c r="G130" s="52" t="str">
        <f t="shared" ref="G130:G193" si="22">TRIM(LEFT(A130,FIND("##",A130,1)-1))</f>
        <v>ls -al *.sh</v>
      </c>
      <c r="H130" s="52" t="str">
        <f>IFERROR(IF(ROW()=MATCH(G130,G:G,0),""," duplicate linux"),"")</f>
        <v/>
      </c>
      <c r="I130" s="114" t="str">
        <f t="shared" ref="I130:I193" si="23">IF("__"=LEFT(A130,2),MID(A130,13,999),I129)</f>
        <v>_____find filenames, more advanced</v>
      </c>
      <c r="J130" s="114" t="str">
        <f>VLOOKUP(ROW()-1,F:I,4,FALSE)</f>
        <v>__ SQL table commands</v>
      </c>
      <c r="K130" s="52" t="str">
        <f>VLOOKUP(ROW()-1,F:G,2,FALSE)</f>
        <v/>
      </c>
      <c r="M130" s="74">
        <f t="shared" si="17"/>
        <v>16</v>
      </c>
      <c r="N130" s="74" t="str">
        <f t="shared" si="18"/>
        <v/>
      </c>
      <c r="P130" s="35">
        <f t="shared" si="19"/>
        <v>12</v>
      </c>
      <c r="Q130" s="35" t="str">
        <f t="shared" si="20"/>
        <v/>
      </c>
    </row>
    <row r="131" spans="1:17" x14ac:dyDescent="0.25">
      <c r="A131" s="95" t="s">
        <v>498</v>
      </c>
      <c r="B131" s="95" t="s">
        <v>498</v>
      </c>
      <c r="C131" s="95" t="s">
        <v>498</v>
      </c>
      <c r="D131" s="118">
        <f>D130+  IFERROR(SIGN(FIND(FindAnyMuppix!$A$2,C131,1)),0)*IF( FindAnyMuppix!$B$2="",1, IFERROR(SIGN(FIND(FindAnyMuppix!$B$2,C131,1)),0)) *IF( FindAnyMuppix!$C$2="",1, IFERROR(SIGN(FIND(FindAnyMuppix!$C$2,C131,1)),0))*IF(FindAnyMuppix!$D$2="",1, IFERROR(SIGN(FIND(FindAnyMuppix!$D$2,C131,1)),0))</f>
        <v>0</v>
      </c>
      <c r="E131" s="118" t="str">
        <f t="shared" si="21"/>
        <v/>
      </c>
      <c r="F131" s="96">
        <f t="shared" si="16"/>
        <v>2</v>
      </c>
      <c r="G131" s="52" t="e">
        <f t="shared" si="22"/>
        <v>#VALUE!</v>
      </c>
      <c r="H131" s="52" t="str">
        <f>IFERROR(IF(ROW()=MATCH(G131,G:G,0),""," duplicate linux"),"")</f>
        <v/>
      </c>
      <c r="I131" s="114" t="str">
        <f t="shared" si="23"/>
        <v>_____find filenames, more advanced</v>
      </c>
      <c r="J131" s="114" t="str">
        <f>VLOOKUP(ROW()-1,F:I,4,FALSE)</f>
        <v>__ SQL table commands</v>
      </c>
      <c r="K131" s="52" t="str">
        <f>VLOOKUP(ROW()-1,F:G,2,FALSE)</f>
        <v/>
      </c>
      <c r="M131" s="74">
        <f t="shared" si="17"/>
        <v>16</v>
      </c>
      <c r="N131" s="74" t="str">
        <f t="shared" si="18"/>
        <v/>
      </c>
      <c r="P131" s="35">
        <f t="shared" si="19"/>
        <v>12</v>
      </c>
      <c r="Q131" s="35" t="str">
        <f t="shared" si="20"/>
        <v/>
      </c>
    </row>
    <row r="132" spans="1:17" x14ac:dyDescent="0.25">
      <c r="A132" s="95" t="s">
        <v>1118</v>
      </c>
      <c r="B132" s="95" t="s">
        <v>2981</v>
      </c>
      <c r="C132" s="95" t="s">
        <v>498</v>
      </c>
      <c r="D132" s="118">
        <f>D131+  IFERROR(SIGN(FIND(FindAnyMuppix!$A$2,C132,1)),0)*IF( FindAnyMuppix!$B$2="",1, IFERROR(SIGN(FIND(FindAnyMuppix!$B$2,C132,1)),0)) *IF( FindAnyMuppix!$C$2="",1, IFERROR(SIGN(FIND(FindAnyMuppix!$C$2,C132,1)),0))*IF(FindAnyMuppix!$D$2="",1, IFERROR(SIGN(FIND(FindAnyMuppix!$D$2,C132,1)),0))</f>
        <v>0</v>
      </c>
      <c r="E132" s="118" t="str">
        <f t="shared" si="21"/>
        <v xml:space="preserve"> select files with the name 'myfile' somewhere/between in it (ignore case) in all directories . show full path</v>
      </c>
      <c r="F132" s="96">
        <f t="shared" si="16"/>
        <v>2</v>
      </c>
      <c r="G132" s="52" t="str">
        <f t="shared" si="22"/>
        <v>find . -type f -print | fgrep -i myfile</v>
      </c>
      <c r="H132" s="52" t="str">
        <f>IFERROR(IF(ROW()=MATCH(G132,G:G,0),""," duplicate linux"),"")</f>
        <v/>
      </c>
      <c r="I132" s="114" t="str">
        <f t="shared" si="23"/>
        <v>_____find filenames, more advanced</v>
      </c>
      <c r="J132" s="114" t="str">
        <f>VLOOKUP(ROW()-1,F:I,4,FALSE)</f>
        <v>__ SQL table commands</v>
      </c>
      <c r="K132" s="52" t="str">
        <f>VLOOKUP(ROW()-1,F:G,2,FALSE)</f>
        <v/>
      </c>
      <c r="M132" s="74">
        <f t="shared" si="17"/>
        <v>16</v>
      </c>
      <c r="N132" s="74" t="str">
        <f t="shared" si="18"/>
        <v/>
      </c>
      <c r="P132" s="35">
        <f t="shared" si="19"/>
        <v>12</v>
      </c>
      <c r="Q132" s="35" t="str">
        <f t="shared" si="20"/>
        <v/>
      </c>
    </row>
    <row r="133" spans="1:17" x14ac:dyDescent="0.25">
      <c r="A133" s="95" t="s">
        <v>498</v>
      </c>
      <c r="B133" s="95" t="s">
        <v>498</v>
      </c>
      <c r="C133" s="95" t="s">
        <v>498</v>
      </c>
      <c r="D133" s="118">
        <f>D132+  IFERROR(SIGN(FIND(FindAnyMuppix!$A$2,C133,1)),0)*IF( FindAnyMuppix!$B$2="",1, IFERROR(SIGN(FIND(FindAnyMuppix!$B$2,C133,1)),0)) *IF( FindAnyMuppix!$C$2="",1, IFERROR(SIGN(FIND(FindAnyMuppix!$C$2,C133,1)),0))*IF(FindAnyMuppix!$D$2="",1, IFERROR(SIGN(FIND(FindAnyMuppix!$D$2,C133,1)),0))</f>
        <v>0</v>
      </c>
      <c r="E133" s="118" t="str">
        <f t="shared" si="21"/>
        <v/>
      </c>
      <c r="F133" s="96">
        <f t="shared" si="16"/>
        <v>2</v>
      </c>
      <c r="G133" s="52" t="e">
        <f t="shared" si="22"/>
        <v>#VALUE!</v>
      </c>
      <c r="H133" s="52" t="str">
        <f>IFERROR(IF(ROW()=MATCH(G133,G:G,0),""," duplicate linux"),"")</f>
        <v/>
      </c>
      <c r="I133" s="114" t="str">
        <f t="shared" si="23"/>
        <v>_____find filenames, more advanced</v>
      </c>
      <c r="J133" s="114" t="str">
        <f>VLOOKUP(ROW()-1,F:I,4,FALSE)</f>
        <v>__ SQL table commands</v>
      </c>
      <c r="K133" s="52" t="str">
        <f>VLOOKUP(ROW()-1,F:G,2,FALSE)</f>
        <v/>
      </c>
      <c r="M133" s="74">
        <f t="shared" si="17"/>
        <v>16</v>
      </c>
      <c r="N133" s="74" t="str">
        <f t="shared" si="18"/>
        <v/>
      </c>
      <c r="P133" s="35">
        <f t="shared" si="19"/>
        <v>12</v>
      </c>
      <c r="Q133" s="35" t="str">
        <f t="shared" si="20"/>
        <v/>
      </c>
    </row>
    <row r="134" spans="1:17" x14ac:dyDescent="0.25">
      <c r="A134" s="95" t="s">
        <v>1119</v>
      </c>
      <c r="B134" s="95" t="s">
        <v>498</v>
      </c>
      <c r="C134" s="95" t="s">
        <v>498</v>
      </c>
      <c r="D134" s="118">
        <f>D133+  IFERROR(SIGN(FIND(FindAnyMuppix!$A$2,C134,1)),0)*IF( FindAnyMuppix!$B$2="",1, IFERROR(SIGN(FIND(FindAnyMuppix!$B$2,C134,1)),0)) *IF( FindAnyMuppix!$C$2="",1, IFERROR(SIGN(FIND(FindAnyMuppix!$C$2,C134,1)),0))*IF(FindAnyMuppix!$D$2="",1, IFERROR(SIGN(FIND(FindAnyMuppix!$D$2,C134,1)),0))</f>
        <v>0</v>
      </c>
      <c r="E134" s="118" t="str">
        <f t="shared" si="21"/>
        <v>files not readable by all</v>
      </c>
      <c r="F134" s="96">
        <f t="shared" si="16"/>
        <v>2</v>
      </c>
      <c r="G134" s="52" t="str">
        <f t="shared" si="22"/>
        <v>find . -type f ! -perm -444</v>
      </c>
      <c r="H134" s="52" t="str">
        <f>IFERROR(IF(ROW()=MATCH(G134,G:G,0),""," duplicate linux"),"")</f>
        <v/>
      </c>
      <c r="I134" s="114" t="str">
        <f t="shared" si="23"/>
        <v>_____find filenames, more advanced</v>
      </c>
      <c r="J134" s="114" t="str">
        <f>VLOOKUP(ROW()-1,F:I,4,FALSE)</f>
        <v>__ SQL table commands</v>
      </c>
      <c r="K134" s="52" t="str">
        <f>VLOOKUP(ROW()-1,F:G,2,FALSE)</f>
        <v/>
      </c>
      <c r="M134" s="74">
        <f t="shared" si="17"/>
        <v>16</v>
      </c>
      <c r="N134" s="74" t="str">
        <f t="shared" si="18"/>
        <v/>
      </c>
      <c r="P134" s="35">
        <f t="shared" si="19"/>
        <v>12</v>
      </c>
      <c r="Q134" s="35" t="str">
        <f t="shared" si="20"/>
        <v/>
      </c>
    </row>
    <row r="135" spans="1:17" x14ac:dyDescent="0.25">
      <c r="A135" s="95" t="s">
        <v>1120</v>
      </c>
      <c r="B135" s="95" t="s">
        <v>498</v>
      </c>
      <c r="C135" s="95" t="s">
        <v>498</v>
      </c>
      <c r="D135" s="118">
        <f>D134+  IFERROR(SIGN(FIND(FindAnyMuppix!$A$2,C135,1)),0)*IF( FindAnyMuppix!$B$2="",1, IFERROR(SIGN(FIND(FindAnyMuppix!$B$2,C135,1)),0)) *IF( FindAnyMuppix!$C$2="",1, IFERROR(SIGN(FIND(FindAnyMuppix!$C$2,C135,1)),0))*IF(FindAnyMuppix!$D$2="",1, IFERROR(SIGN(FIND(FindAnyMuppix!$D$2,C135,1)),0))</f>
        <v>0</v>
      </c>
      <c r="E135" s="118" t="str">
        <f t="shared" si="21"/>
        <v>dirs not accessible by all</v>
      </c>
      <c r="F135" s="96">
        <f t="shared" si="16"/>
        <v>2</v>
      </c>
      <c r="G135" s="52" t="str">
        <f t="shared" si="22"/>
        <v>find . -type d ! -perm -111</v>
      </c>
      <c r="H135" s="52" t="str">
        <f>IFERROR(IF(ROW()=MATCH(G135,G:G,0),""," duplicate linux"),"")</f>
        <v/>
      </c>
      <c r="I135" s="114" t="str">
        <f t="shared" si="23"/>
        <v>_____find filenames, more advanced</v>
      </c>
      <c r="J135" s="114" t="str">
        <f>VLOOKUP(ROW()-1,F:I,4,FALSE)</f>
        <v>__ SQL table commands</v>
      </c>
      <c r="K135" s="52" t="str">
        <f>VLOOKUP(ROW()-1,F:G,2,FALSE)</f>
        <v/>
      </c>
      <c r="M135" s="74">
        <f t="shared" si="17"/>
        <v>16</v>
      </c>
      <c r="N135" s="74" t="str">
        <f t="shared" si="18"/>
        <v/>
      </c>
      <c r="P135" s="35">
        <f t="shared" si="19"/>
        <v>12</v>
      </c>
      <c r="Q135" s="35" t="str">
        <f t="shared" si="20"/>
        <v/>
      </c>
    </row>
    <row r="136" spans="1:17" x14ac:dyDescent="0.25">
      <c r="A136" s="95" t="s">
        <v>498</v>
      </c>
      <c r="B136" s="95" t="s">
        <v>498</v>
      </c>
      <c r="C136" s="95" t="s">
        <v>498</v>
      </c>
      <c r="D136" s="118">
        <f>D135+  IFERROR(SIGN(FIND(FindAnyMuppix!$A$2,C136,1)),0)*IF( FindAnyMuppix!$B$2="",1, IFERROR(SIGN(FIND(FindAnyMuppix!$B$2,C136,1)),0)) *IF( FindAnyMuppix!$C$2="",1, IFERROR(SIGN(FIND(FindAnyMuppix!$C$2,C136,1)),0))*IF(FindAnyMuppix!$D$2="",1, IFERROR(SIGN(FIND(FindAnyMuppix!$D$2,C136,1)),0))</f>
        <v>0</v>
      </c>
      <c r="E136" s="118" t="str">
        <f t="shared" si="21"/>
        <v/>
      </c>
      <c r="F136" s="96">
        <f t="shared" si="16"/>
        <v>2</v>
      </c>
      <c r="G136" s="52" t="e">
        <f t="shared" si="22"/>
        <v>#VALUE!</v>
      </c>
      <c r="H136" s="52" t="str">
        <f>IFERROR(IF(ROW()=MATCH(G136,G:G,0),""," duplicate linux"),"")</f>
        <v/>
      </c>
      <c r="I136" s="114" t="str">
        <f t="shared" si="23"/>
        <v>_____find filenames, more advanced</v>
      </c>
      <c r="J136" s="114" t="str">
        <f>VLOOKUP(ROW()-1,F:I,4,FALSE)</f>
        <v>__ SQL table commands</v>
      </c>
      <c r="K136" s="52" t="str">
        <f>VLOOKUP(ROW()-1,F:G,2,FALSE)</f>
        <v/>
      </c>
      <c r="M136" s="74">
        <f t="shared" si="17"/>
        <v>16</v>
      </c>
      <c r="N136" s="74" t="str">
        <f t="shared" si="18"/>
        <v/>
      </c>
      <c r="P136" s="35">
        <f t="shared" si="19"/>
        <v>12</v>
      </c>
      <c r="Q136" s="35" t="str">
        <f t="shared" si="20"/>
        <v/>
      </c>
    </row>
    <row r="137" spans="1:17" x14ac:dyDescent="0.25">
      <c r="A137" s="95" t="s">
        <v>1121</v>
      </c>
      <c r="B137" s="95" t="s">
        <v>498</v>
      </c>
      <c r="C137" s="95" t="s">
        <v>498</v>
      </c>
      <c r="D137" s="118">
        <f>D136+  IFERROR(SIGN(FIND(FindAnyMuppix!$A$2,C137,1)),0)*IF( FindAnyMuppix!$B$2="",1, IFERROR(SIGN(FIND(FindAnyMuppix!$B$2,C137,1)),0)) *IF( FindAnyMuppix!$C$2="",1, IFERROR(SIGN(FIND(FindAnyMuppix!$C$2,C137,1)),0))*IF(FindAnyMuppix!$D$2="",1, IFERROR(SIGN(FIND(FindAnyMuppix!$D$2,C137,1)),0))</f>
        <v>0</v>
      </c>
      <c r="E137" s="118" t="str">
        <f t="shared" si="21"/>
        <v>files with SUID; those file are vulnerable and must be kept secure</v>
      </c>
      <c r="F137" s="96">
        <f t="shared" si="16"/>
        <v>2</v>
      </c>
      <c r="G137" s="52" t="str">
        <f t="shared" si="22"/>
        <v>find / -type f -user root -perm -4000 -exec ls -l {} \;</v>
      </c>
      <c r="H137" s="52" t="str">
        <f>IFERROR(IF(ROW()=MATCH(G137,G:G,0),""," duplicate linux"),"")</f>
        <v/>
      </c>
      <c r="I137" s="114" t="str">
        <f t="shared" si="23"/>
        <v>_____find filenames, more advanced</v>
      </c>
      <c r="J137" s="114" t="str">
        <f>VLOOKUP(ROW()-1,F:I,4,FALSE)</f>
        <v>__ SQL table commands</v>
      </c>
      <c r="K137" s="52" t="str">
        <f>VLOOKUP(ROW()-1,F:G,2,FALSE)</f>
        <v/>
      </c>
      <c r="M137" s="74">
        <f t="shared" si="17"/>
        <v>16</v>
      </c>
      <c r="N137" s="74" t="str">
        <f t="shared" si="18"/>
        <v/>
      </c>
      <c r="P137" s="35">
        <f t="shared" si="19"/>
        <v>12</v>
      </c>
      <c r="Q137" s="35" t="str">
        <f t="shared" si="20"/>
        <v/>
      </c>
    </row>
    <row r="138" spans="1:17" x14ac:dyDescent="0.25">
      <c r="A138" s="95" t="s">
        <v>498</v>
      </c>
      <c r="B138" s="95" t="s">
        <v>498</v>
      </c>
      <c r="C138" s="95" t="s">
        <v>498</v>
      </c>
      <c r="D138" s="118">
        <f>D137+  IFERROR(SIGN(FIND(FindAnyMuppix!$A$2,C138,1)),0)*IF( FindAnyMuppix!$B$2="",1, IFERROR(SIGN(FIND(FindAnyMuppix!$B$2,C138,1)),0)) *IF( FindAnyMuppix!$C$2="",1, IFERROR(SIGN(FIND(FindAnyMuppix!$C$2,C138,1)),0))*IF(FindAnyMuppix!$D$2="",1, IFERROR(SIGN(FIND(FindAnyMuppix!$D$2,C138,1)),0))</f>
        <v>0</v>
      </c>
      <c r="E138" s="118" t="str">
        <f t="shared" si="21"/>
        <v/>
      </c>
      <c r="F138" s="96">
        <f t="shared" si="16"/>
        <v>2</v>
      </c>
      <c r="G138" s="52" t="e">
        <f t="shared" si="22"/>
        <v>#VALUE!</v>
      </c>
      <c r="H138" s="52" t="str">
        <f>IFERROR(IF(ROW()=MATCH(G138,G:G,0),""," duplicate linux"),"")</f>
        <v/>
      </c>
      <c r="I138" s="114" t="str">
        <f t="shared" si="23"/>
        <v>_____find filenames, more advanced</v>
      </c>
      <c r="J138" s="114" t="str">
        <f>VLOOKUP(ROW()-1,F:I,4,FALSE)</f>
        <v>__ SQL table commands</v>
      </c>
      <c r="K138" s="52" t="str">
        <f>VLOOKUP(ROW()-1,F:G,2,FALSE)</f>
        <v/>
      </c>
      <c r="M138" s="74">
        <f t="shared" si="17"/>
        <v>16</v>
      </c>
      <c r="N138" s="74" t="str">
        <f t="shared" si="18"/>
        <v/>
      </c>
      <c r="P138" s="35">
        <f t="shared" si="19"/>
        <v>12</v>
      </c>
      <c r="Q138" s="35" t="str">
        <f t="shared" si="20"/>
        <v/>
      </c>
    </row>
    <row r="139" spans="1:17" x14ac:dyDescent="0.25">
      <c r="A139" s="95" t="s">
        <v>2982</v>
      </c>
      <c r="B139" s="95" t="s">
        <v>2983</v>
      </c>
      <c r="C139" s="95" t="s">
        <v>498</v>
      </c>
      <c r="D139" s="118">
        <f>D138+  IFERROR(SIGN(FIND(FindAnyMuppix!$A$2,C139,1)),0)*IF( FindAnyMuppix!$B$2="",1, IFERROR(SIGN(FIND(FindAnyMuppix!$B$2,C139,1)),0)) *IF( FindAnyMuppix!$C$2="",1, IFERROR(SIGN(FIND(FindAnyMuppix!$C$2,C139,1)),0))*IF(FindAnyMuppix!$D$2="",1, IFERROR(SIGN(FIND(FindAnyMuppix!$D$2,C139,1)),0))</f>
        <v>0</v>
      </c>
      <c r="E139" s="118" t="str">
        <f t="shared" si="21"/>
        <v/>
      </c>
      <c r="F139" s="96">
        <f t="shared" ref="F139:F202" si="24">IF(H139&lt;&gt;"",1,0)+N(F138)</f>
        <v>2</v>
      </c>
      <c r="G139" s="52" t="e">
        <f t="shared" si="22"/>
        <v>#VALUE!</v>
      </c>
      <c r="H139" s="52" t="str">
        <f>IFERROR(IF(ROW()=MATCH(G139,G:G,0),""," duplicate linux"),"")</f>
        <v/>
      </c>
      <c r="I139" s="114" t="str">
        <f t="shared" si="23"/>
        <v>_______files by size    [size 2 ]</v>
      </c>
      <c r="J139" s="114" t="str">
        <f>VLOOKUP(ROW()-1,F:I,4,FALSE)</f>
        <v>__ SQL table commands</v>
      </c>
      <c r="K139" s="52" t="str">
        <f>VLOOKUP(ROW()-1,F:G,2,FALSE)</f>
        <v/>
      </c>
      <c r="M139" s="74">
        <f t="shared" ref="M139:M202" si="25">IF(N139&lt;&gt;"",1,0)+M138</f>
        <v>16</v>
      </c>
      <c r="N139" s="74" t="str">
        <f t="shared" ref="N139:N202" si="26" xml:space="preserve">  IF(ISERROR(FIND("_______________",B139,1)), IF(ISERROR(FIND("______________",B139,1)),"",B139),"" )&amp; IF(ISERROR(FIND("SSSS",B139,1)),"",B139)</f>
        <v/>
      </c>
      <c r="P139" s="35">
        <f t="shared" ref="P139:P202" si="27">IF(Q139&lt;&gt;"",1,0)+P138</f>
        <v>12</v>
      </c>
      <c r="Q139" s="35" t="str">
        <f t="shared" ref="Q139:Q202" si="28" xml:space="preserve">  IF(ISERROR(FIND("_______________",B139,1)), IF(ISERROR(FIND("______________",B139,1)),"",B139),"" )&amp; IF(ISERROR(FIND("####!+",B139,1)),"",B139)</f>
        <v/>
      </c>
    </row>
    <row r="140" spans="1:17" x14ac:dyDescent="0.25">
      <c r="A140" s="95" t="s">
        <v>1122</v>
      </c>
      <c r="B140" s="95" t="s">
        <v>2984</v>
      </c>
      <c r="C140" s="95" t="s">
        <v>498</v>
      </c>
      <c r="D140" s="118">
        <f>D139+  IFERROR(SIGN(FIND(FindAnyMuppix!$A$2,C140,1)),0)*IF( FindAnyMuppix!$B$2="",1, IFERROR(SIGN(FIND(FindAnyMuppix!$B$2,C140,1)),0)) *IF( FindAnyMuppix!$C$2="",1, IFERROR(SIGN(FIND(FindAnyMuppix!$C$2,C140,1)),0))*IF(FindAnyMuppix!$D$2="",1, IFERROR(SIGN(FIND(FindAnyMuppix!$D$2,C140,1)),0))</f>
        <v>0</v>
      </c>
      <c r="E140" s="118" t="str">
        <f t="shared" si="21"/>
        <v xml:space="preserve"> files greater 2K in size</v>
      </c>
      <c r="F140" s="96">
        <f t="shared" si="24"/>
        <v>2</v>
      </c>
      <c r="G140" s="52" t="str">
        <f t="shared" si="22"/>
        <v>find . -size +2 -print</v>
      </c>
      <c r="H140" s="52" t="str">
        <f>IFERROR(IF(ROW()=MATCH(G140,G:G,0),""," duplicate linux"),"")</f>
        <v/>
      </c>
      <c r="I140" s="114" t="str">
        <f t="shared" si="23"/>
        <v>_______files by size    [size 2 ]</v>
      </c>
      <c r="J140" s="114" t="str">
        <f>VLOOKUP(ROW()-1,F:I,4,FALSE)</f>
        <v>__ SQL table commands</v>
      </c>
      <c r="K140" s="52" t="str">
        <f>VLOOKUP(ROW()-1,F:G,2,FALSE)</f>
        <v/>
      </c>
      <c r="M140" s="74">
        <f t="shared" si="25"/>
        <v>16</v>
      </c>
      <c r="N140" s="74" t="str">
        <f t="shared" si="26"/>
        <v/>
      </c>
      <c r="P140" s="35">
        <f t="shared" si="27"/>
        <v>12</v>
      </c>
      <c r="Q140" s="35" t="str">
        <f t="shared" si="28"/>
        <v/>
      </c>
    </row>
    <row r="141" spans="1:17" x14ac:dyDescent="0.25">
      <c r="A141" s="95" t="s">
        <v>1123</v>
      </c>
      <c r="B141" s="95" t="s">
        <v>2985</v>
      </c>
      <c r="C141" s="95" t="s">
        <v>498</v>
      </c>
      <c r="D141" s="118">
        <f>D140+  IFERROR(SIGN(FIND(FindAnyMuppix!$A$2,C141,1)),0)*IF( FindAnyMuppix!$B$2="",1, IFERROR(SIGN(FIND(FindAnyMuppix!$B$2,C141,1)),0)) *IF( FindAnyMuppix!$C$2="",1, IFERROR(SIGN(FIND(FindAnyMuppix!$C$2,C141,1)),0))*IF(FindAnyMuppix!$D$2="",1, IFERROR(SIGN(FIND(FindAnyMuppix!$D$2,C141,1)),0))</f>
        <v>0</v>
      </c>
      <c r="E141" s="118" t="str">
        <f t="shared" si="21"/>
        <v xml:space="preserve"> files less 2K in size</v>
      </c>
      <c r="F141" s="96">
        <f t="shared" si="24"/>
        <v>2</v>
      </c>
      <c r="G141" s="52" t="str">
        <f t="shared" si="22"/>
        <v>find . -size -2 -ls</v>
      </c>
      <c r="H141" s="52" t="str">
        <f>IFERROR(IF(ROW()=MATCH(G141,G:G,0),""," duplicate linux"),"")</f>
        <v/>
      </c>
      <c r="I141" s="114" t="str">
        <f t="shared" si="23"/>
        <v>_______files by size    [size 2 ]</v>
      </c>
      <c r="J141" s="114" t="str">
        <f>VLOOKUP(ROW()-1,F:I,4,FALSE)</f>
        <v>__ SQL table commands</v>
      </c>
      <c r="K141" s="52" t="str">
        <f>VLOOKUP(ROW()-1,F:G,2,FALSE)</f>
        <v/>
      </c>
      <c r="M141" s="74">
        <f t="shared" si="25"/>
        <v>16</v>
      </c>
      <c r="N141" s="74" t="str">
        <f t="shared" si="26"/>
        <v/>
      </c>
      <c r="P141" s="35">
        <f t="shared" si="27"/>
        <v>12</v>
      </c>
      <c r="Q141" s="35" t="str">
        <f t="shared" si="28"/>
        <v/>
      </c>
    </row>
    <row r="142" spans="1:17" x14ac:dyDescent="0.25">
      <c r="A142" s="95" t="s">
        <v>1124</v>
      </c>
      <c r="B142" s="95" t="s">
        <v>2986</v>
      </c>
      <c r="C142" s="95" t="s">
        <v>498</v>
      </c>
      <c r="D142" s="118">
        <f>D141+  IFERROR(SIGN(FIND(FindAnyMuppix!$A$2,C142,1)),0)*IF( FindAnyMuppix!$B$2="",1, IFERROR(SIGN(FIND(FindAnyMuppix!$B$2,C142,1)),0)) *IF( FindAnyMuppix!$C$2="",1, IFERROR(SIGN(FIND(FindAnyMuppix!$C$2,C142,1)),0))*IF(FindAnyMuppix!$D$2="",1, IFERROR(SIGN(FIND(FindAnyMuppix!$D$2,C142,1)),0))</f>
        <v>0</v>
      </c>
      <c r="E142" s="118" t="str">
        <f t="shared" si="21"/>
        <v xml:space="preserve"> select files in all subdirectories between 2,000 &amp; 2Megs</v>
      </c>
      <c r="F142" s="96">
        <f t="shared" si="24"/>
        <v>2</v>
      </c>
      <c r="G142" s="52" t="str">
        <f t="shared" si="22"/>
        <v>find . -size +2k -size -2M -print</v>
      </c>
      <c r="H142" s="52" t="str">
        <f>IFERROR(IF(ROW()=MATCH(G142,G:G,0),""," duplicate linux"),"")</f>
        <v/>
      </c>
      <c r="I142" s="114" t="str">
        <f t="shared" si="23"/>
        <v>_______files by size    [size 2 ]</v>
      </c>
      <c r="J142" s="114" t="str">
        <f>VLOOKUP(ROW()-1,F:I,4,FALSE)</f>
        <v>__ SQL table commands</v>
      </c>
      <c r="K142" s="52" t="str">
        <f>VLOOKUP(ROW()-1,F:G,2,FALSE)</f>
        <v/>
      </c>
      <c r="M142" s="74">
        <f t="shared" si="25"/>
        <v>16</v>
      </c>
      <c r="N142" s="74" t="str">
        <f t="shared" si="26"/>
        <v/>
      </c>
      <c r="P142" s="35">
        <f t="shared" si="27"/>
        <v>12</v>
      </c>
      <c r="Q142" s="35" t="str">
        <f t="shared" si="28"/>
        <v/>
      </c>
    </row>
    <row r="143" spans="1:17" x14ac:dyDescent="0.25">
      <c r="A143" s="95" t="s">
        <v>2735</v>
      </c>
      <c r="B143" s="95" t="s">
        <v>2987</v>
      </c>
      <c r="C143" s="95" t="s">
        <v>2988</v>
      </c>
      <c r="D143" s="118">
        <f>D142+  IFERROR(SIGN(FIND(FindAnyMuppix!$A$2,C143,1)),0)*IF( FindAnyMuppix!$B$2="",1, IFERROR(SIGN(FIND(FindAnyMuppix!$B$2,C143,1)),0)) *IF( FindAnyMuppix!$C$2="",1, IFERROR(SIGN(FIND(FindAnyMuppix!$C$2,C143,1)),0))*IF(FindAnyMuppix!$D$2="",1, IFERROR(SIGN(FIND(FindAnyMuppix!$D$2,C143,1)),0))</f>
        <v>0</v>
      </c>
      <c r="E143" s="118" t="str">
        <f t="shared" si="21"/>
        <v xml:space="preserve"> select files in all subdirectories , size between 2K &amp; 2Mb. Each k is 1024 bytes, include sizes, saved date, path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WHERE CONVERT(BIGINT,REPLACE(data_size,'KB','')) BETWEEN 2 AND 2000</v>
      </c>
      <c r="F143" s="96">
        <f t="shared" si="24"/>
        <v>2</v>
      </c>
      <c r="G143" s="52" t="str">
        <f t="shared" si="22"/>
        <v>find . -size +2k -size -2M -ls</v>
      </c>
      <c r="H143" s="52" t="str">
        <f>IFERROR(IF(ROW()=MATCH(G143,G:G,0),""," duplicate linux"),"")</f>
        <v/>
      </c>
      <c r="I143" s="114" t="str">
        <f t="shared" si="23"/>
        <v>_______files by size    [size 2 ]</v>
      </c>
      <c r="J143" s="114" t="str">
        <f>VLOOKUP(ROW()-1,F:I,4,FALSE)</f>
        <v>__ SQL table commands</v>
      </c>
      <c r="K143" s="52" t="str">
        <f>VLOOKUP(ROW()-1,F:G,2,FALSE)</f>
        <v/>
      </c>
      <c r="M143" s="74">
        <f t="shared" si="25"/>
        <v>17</v>
      </c>
      <c r="N143" s="74" t="str">
        <f t="shared" si="26"/>
        <v xml:space="preserve">find . -size +2k -size -2M -ls ####!+ select files in all subdirectories , size between 2K &amp; 2Mb. Each k is 1024 bytes, include sizes, saved date, path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WHERE CONVERT(BIGINT,REPLACE(data_size,!!!KB!!!,!!!!!!)) BETWEEN 2 AND 2000 </v>
      </c>
      <c r="P143" s="35">
        <f t="shared" si="27"/>
        <v>13</v>
      </c>
      <c r="Q143" s="35" t="str">
        <f t="shared" si="28"/>
        <v xml:space="preserve">find . -size +2k -size -2M -ls ####!+ select files in all subdirectories , size between 2K &amp; 2Mb. Each k is 1024 bytes, include sizes, saved date, path SSSS SET NOCOUNT ON;DECLARE @mytmp TABLE (tablename VARCHAR(255), rowcounts BIGINT, reserved VARCHAR(255), data_size VARCHAR(255), index_size VARCHAR(255), unused VARCHAR(255)); DECLARE @cmd1 VARCHAR(255);SET @cmd1 = !!!exec sp_spaceused !!!!!!?!!!!!!!!!; INSERT INTO @mytmp (tablename,rowcounts,reserved,data_size,index_size,unused) EXEC sp_msforeachtable @command1=@cmd1; SELECT * FROM @mytmp WHERE CONVERT(BIGINT,REPLACE(data_size,!!!KB!!!,!!!!!!)) BETWEEN 2 AND 2000 </v>
      </c>
    </row>
    <row r="144" spans="1:17" x14ac:dyDescent="0.25">
      <c r="A144" s="95" t="s">
        <v>498</v>
      </c>
      <c r="B144" s="95" t="s">
        <v>498</v>
      </c>
      <c r="C144" s="95" t="s">
        <v>498</v>
      </c>
      <c r="D144" s="118">
        <f>D143+  IFERROR(SIGN(FIND(FindAnyMuppix!$A$2,C144,1)),0)*IF( FindAnyMuppix!$B$2="",1, IFERROR(SIGN(FIND(FindAnyMuppix!$B$2,C144,1)),0)) *IF( FindAnyMuppix!$C$2="",1, IFERROR(SIGN(FIND(FindAnyMuppix!$C$2,C144,1)),0))*IF(FindAnyMuppix!$D$2="",1, IFERROR(SIGN(FIND(FindAnyMuppix!$D$2,C144,1)),0))</f>
        <v>0</v>
      </c>
      <c r="E144" s="118" t="str">
        <f t="shared" si="21"/>
        <v/>
      </c>
      <c r="F144" s="96">
        <f t="shared" si="24"/>
        <v>2</v>
      </c>
      <c r="G144" s="52" t="e">
        <f t="shared" si="22"/>
        <v>#VALUE!</v>
      </c>
      <c r="H144" s="52" t="str">
        <f>IFERROR(IF(ROW()=MATCH(G144,G:G,0),""," duplicate linux"),"")</f>
        <v/>
      </c>
      <c r="I144" s="114" t="str">
        <f t="shared" si="23"/>
        <v>_______files by size    [size 2 ]</v>
      </c>
      <c r="J144" s="114" t="str">
        <f>VLOOKUP(ROW()-1,F:I,4,FALSE)</f>
        <v>__ SQL table commands</v>
      </c>
      <c r="K144" s="52" t="str">
        <f>VLOOKUP(ROW()-1,F:G,2,FALSE)</f>
        <v/>
      </c>
      <c r="M144" s="74">
        <f t="shared" si="25"/>
        <v>17</v>
      </c>
      <c r="N144" s="74" t="str">
        <f t="shared" si="26"/>
        <v/>
      </c>
      <c r="P144" s="35">
        <f t="shared" si="27"/>
        <v>13</v>
      </c>
      <c r="Q144" s="35" t="str">
        <f t="shared" si="28"/>
        <v/>
      </c>
    </row>
    <row r="145" spans="1:17" x14ac:dyDescent="0.25">
      <c r="A145" s="95" t="s">
        <v>1125</v>
      </c>
      <c r="B145" s="95" t="s">
        <v>498</v>
      </c>
      <c r="C145" s="95" t="s">
        <v>498</v>
      </c>
      <c r="D145" s="118">
        <f>D144+  IFERROR(SIGN(FIND(FindAnyMuppix!$A$2,C145,1)),0)*IF( FindAnyMuppix!$B$2="",1, IFERROR(SIGN(FIND(FindAnyMuppix!$B$2,C145,1)),0)) *IF( FindAnyMuppix!$C$2="",1, IFERROR(SIGN(FIND(FindAnyMuppix!$C$2,C145,1)),0))*IF(FindAnyMuppix!$D$2="",1, IFERROR(SIGN(FIND(FindAnyMuppix!$D$2,C145,1)),0))</f>
        <v>0</v>
      </c>
      <c r="E145" s="118" t="str">
        <f t="shared" si="21"/>
        <v>select files in all subdirectories less than (2 * 1024) bytes</v>
      </c>
      <c r="F145" s="96">
        <f t="shared" si="24"/>
        <v>2</v>
      </c>
      <c r="G145" s="52" t="str">
        <f t="shared" si="22"/>
        <v>find . -size -2 -print</v>
      </c>
      <c r="H145" s="52" t="str">
        <f>IFERROR(IF(ROW()=MATCH(G145,G:G,0),""," duplicate linux"),"")</f>
        <v/>
      </c>
      <c r="I145" s="114" t="str">
        <f t="shared" si="23"/>
        <v>_______files by size    [size 2 ]</v>
      </c>
      <c r="J145" s="114" t="str">
        <f>VLOOKUP(ROW()-1,F:I,4,FALSE)</f>
        <v>__ SQL table commands</v>
      </c>
      <c r="K145" s="52" t="str">
        <f>VLOOKUP(ROW()-1,F:G,2,FALSE)</f>
        <v/>
      </c>
      <c r="M145" s="74">
        <f t="shared" si="25"/>
        <v>17</v>
      </c>
      <c r="N145" s="74" t="str">
        <f t="shared" si="26"/>
        <v/>
      </c>
      <c r="P145" s="35">
        <f t="shared" si="27"/>
        <v>13</v>
      </c>
      <c r="Q145" s="35" t="str">
        <f t="shared" si="28"/>
        <v/>
      </c>
    </row>
    <row r="146" spans="1:17" x14ac:dyDescent="0.25">
      <c r="A146" s="95" t="s">
        <v>1126</v>
      </c>
      <c r="B146" s="95" t="s">
        <v>498</v>
      </c>
      <c r="C146" s="95" t="s">
        <v>498</v>
      </c>
      <c r="D146" s="118">
        <f>D145+  IFERROR(SIGN(FIND(FindAnyMuppix!$A$2,C146,1)),0)*IF( FindAnyMuppix!$B$2="",1, IFERROR(SIGN(FIND(FindAnyMuppix!$B$2,C146,1)),0)) *IF( FindAnyMuppix!$C$2="",1, IFERROR(SIGN(FIND(FindAnyMuppix!$C$2,C146,1)),0))*IF(FindAnyMuppix!$D$2="",1, IFERROR(SIGN(FIND(FindAnyMuppix!$D$2,C146,1)),0))</f>
        <v>0</v>
      </c>
      <c r="E146" s="118" t="str">
        <f t="shared" si="21"/>
        <v>select files in specific subdirecory /mysubdir/ for files larger than 10M</v>
      </c>
      <c r="F146" s="96">
        <f t="shared" si="24"/>
        <v>2</v>
      </c>
      <c r="G146" s="52" t="str">
        <f t="shared" si="22"/>
        <v>find /mysubdir/ -size +10M -ls</v>
      </c>
      <c r="H146" s="52" t="str">
        <f>IFERROR(IF(ROW()=MATCH(G146,G:G,0),""," duplicate linux"),"")</f>
        <v/>
      </c>
      <c r="I146" s="114" t="str">
        <f t="shared" si="23"/>
        <v>_______files by size    [size 2 ]</v>
      </c>
      <c r="J146" s="114" t="str">
        <f>VLOOKUP(ROW()-1,F:I,4,FALSE)</f>
        <v>__ SQL table commands</v>
      </c>
      <c r="K146" s="52" t="str">
        <f>VLOOKUP(ROW()-1,F:G,2,FALSE)</f>
        <v/>
      </c>
      <c r="M146" s="74">
        <f t="shared" si="25"/>
        <v>17</v>
      </c>
      <c r="N146" s="74" t="str">
        <f t="shared" si="26"/>
        <v/>
      </c>
      <c r="P146" s="35">
        <f t="shared" si="27"/>
        <v>13</v>
      </c>
      <c r="Q146" s="35" t="str">
        <f t="shared" si="28"/>
        <v/>
      </c>
    </row>
    <row r="147" spans="1:17" x14ac:dyDescent="0.25">
      <c r="A147" s="95" t="s">
        <v>498</v>
      </c>
      <c r="B147" s="95" t="s">
        <v>498</v>
      </c>
      <c r="C147" s="95" t="s">
        <v>498</v>
      </c>
      <c r="D147" s="118">
        <f>D146+  IFERROR(SIGN(FIND(FindAnyMuppix!$A$2,C147,1)),0)*IF( FindAnyMuppix!$B$2="",1, IFERROR(SIGN(FIND(FindAnyMuppix!$B$2,C147,1)),0)) *IF( FindAnyMuppix!$C$2="",1, IFERROR(SIGN(FIND(FindAnyMuppix!$C$2,C147,1)),0))*IF(FindAnyMuppix!$D$2="",1, IFERROR(SIGN(FIND(FindAnyMuppix!$D$2,C147,1)),0))</f>
        <v>0</v>
      </c>
      <c r="E147" s="118" t="str">
        <f t="shared" si="21"/>
        <v/>
      </c>
      <c r="F147" s="96">
        <f t="shared" si="24"/>
        <v>2</v>
      </c>
      <c r="G147" s="52" t="e">
        <f t="shared" si="22"/>
        <v>#VALUE!</v>
      </c>
      <c r="H147" s="52" t="str">
        <f>IFERROR(IF(ROW()=MATCH(G147,G:G,0),""," duplicate linux"),"")</f>
        <v/>
      </c>
      <c r="I147" s="114" t="str">
        <f t="shared" si="23"/>
        <v>_______files by size    [size 2 ]</v>
      </c>
      <c r="J147" s="114" t="str">
        <f>VLOOKUP(ROW()-1,F:I,4,FALSE)</f>
        <v>__ SQL table commands</v>
      </c>
      <c r="K147" s="52" t="str">
        <f>VLOOKUP(ROW()-1,F:G,2,FALSE)</f>
        <v/>
      </c>
      <c r="M147" s="74">
        <f t="shared" si="25"/>
        <v>17</v>
      </c>
      <c r="N147" s="74" t="str">
        <f t="shared" si="26"/>
        <v/>
      </c>
      <c r="P147" s="35">
        <f t="shared" si="27"/>
        <v>13</v>
      </c>
      <c r="Q147" s="35" t="str">
        <f t="shared" si="28"/>
        <v/>
      </c>
    </row>
    <row r="148" spans="1:17" x14ac:dyDescent="0.25">
      <c r="A148" s="95" t="s">
        <v>1127</v>
      </c>
      <c r="B148" s="95" t="s">
        <v>498</v>
      </c>
      <c r="C148" s="95" t="s">
        <v>498</v>
      </c>
      <c r="D148" s="118">
        <f>D147+  IFERROR(SIGN(FIND(FindAnyMuppix!$A$2,C148,1)),0)*IF( FindAnyMuppix!$B$2="",1, IFERROR(SIGN(FIND(FindAnyMuppix!$B$2,C148,1)),0)) *IF( FindAnyMuppix!$C$2="",1, IFERROR(SIGN(FIND(FindAnyMuppix!$C$2,C148,1)),0))*IF(FindAnyMuppix!$D$2="",1, IFERROR(SIGN(FIND(FindAnyMuppix!$D$2,C148,1)),0))</f>
        <v>0</v>
      </c>
      <c r="E148" s="118" t="str">
        <f t="shared" si="21"/>
        <v>sort all files in this directory by size (size is in 6th column)</v>
      </c>
      <c r="F148" s="96">
        <f t="shared" si="24"/>
        <v>2</v>
      </c>
      <c r="G148" s="52" t="str">
        <f t="shared" si="22"/>
        <v>ls -al | sort -k6</v>
      </c>
      <c r="H148" s="52" t="str">
        <f>IFERROR(IF(ROW()=MATCH(G148,G:G,0),""," duplicate linux"),"")</f>
        <v/>
      </c>
      <c r="I148" s="114" t="str">
        <f t="shared" si="23"/>
        <v>_______files by size    [size 2 ]</v>
      </c>
      <c r="J148" s="114" t="str">
        <f>VLOOKUP(ROW()-1,F:I,4,FALSE)</f>
        <v>__ SQL table commands</v>
      </c>
      <c r="K148" s="52" t="str">
        <f>VLOOKUP(ROW()-1,F:G,2,FALSE)</f>
        <v/>
      </c>
      <c r="M148" s="74">
        <f t="shared" si="25"/>
        <v>17</v>
      </c>
      <c r="N148" s="74" t="str">
        <f t="shared" si="26"/>
        <v/>
      </c>
      <c r="P148" s="35">
        <f t="shared" si="27"/>
        <v>13</v>
      </c>
      <c r="Q148" s="35" t="str">
        <f t="shared" si="28"/>
        <v/>
      </c>
    </row>
    <row r="149" spans="1:17" x14ac:dyDescent="0.25">
      <c r="A149" s="95" t="s">
        <v>1128</v>
      </c>
      <c r="B149" s="95" t="s">
        <v>498</v>
      </c>
      <c r="C149" s="95" t="s">
        <v>498</v>
      </c>
      <c r="D149" s="118">
        <f>D148+  IFERROR(SIGN(FIND(FindAnyMuppix!$A$2,C149,1)),0)*IF( FindAnyMuppix!$B$2="",1, IFERROR(SIGN(FIND(FindAnyMuppix!$B$2,C149,1)),0)) *IF( FindAnyMuppix!$C$2="",1, IFERROR(SIGN(FIND(FindAnyMuppix!$C$2,C149,1)),0))*IF(FindAnyMuppix!$D$2="",1, IFERROR(SIGN(FIND(FindAnyMuppix!$D$2,C149,1)),0))</f>
        <v>0</v>
      </c>
      <c r="E149" s="118" t="str">
        <f t="shared" si="21"/>
        <v>select specific columns in filename information in this directory (this example is selects just the filenames, &amp; is the same as ls )</v>
      </c>
      <c r="F149" s="96">
        <f t="shared" si="24"/>
        <v>2</v>
      </c>
      <c r="G149" s="52" t="str">
        <f t="shared" si="22"/>
        <v>ls -al | awk -v OFS=" " '$1=$1' | cut -d' ' -f9-</v>
      </c>
      <c r="H149" s="52" t="str">
        <f>IFERROR(IF(ROW()=MATCH(G149,G:G,0),""," duplicate linux"),"")</f>
        <v/>
      </c>
      <c r="I149" s="114" t="str">
        <f t="shared" si="23"/>
        <v>_______files by size    [size 2 ]</v>
      </c>
      <c r="J149" s="114" t="str">
        <f>VLOOKUP(ROW()-1,F:I,4,FALSE)</f>
        <v>__ SQL table commands</v>
      </c>
      <c r="K149" s="52" t="str">
        <f>VLOOKUP(ROW()-1,F:G,2,FALSE)</f>
        <v/>
      </c>
      <c r="M149" s="74">
        <f t="shared" si="25"/>
        <v>17</v>
      </c>
      <c r="N149" s="74" t="str">
        <f t="shared" si="26"/>
        <v/>
      </c>
      <c r="P149" s="35">
        <f t="shared" si="27"/>
        <v>13</v>
      </c>
      <c r="Q149" s="35" t="str">
        <f t="shared" si="28"/>
        <v/>
      </c>
    </row>
    <row r="150" spans="1:17" x14ac:dyDescent="0.25">
      <c r="A150" s="95" t="s">
        <v>498</v>
      </c>
      <c r="B150" s="95" t="s">
        <v>498</v>
      </c>
      <c r="C150" s="95" t="s">
        <v>498</v>
      </c>
      <c r="D150" s="118">
        <f>D149+  IFERROR(SIGN(FIND(FindAnyMuppix!$A$2,C150,1)),0)*IF( FindAnyMuppix!$B$2="",1, IFERROR(SIGN(FIND(FindAnyMuppix!$B$2,C150,1)),0)) *IF( FindAnyMuppix!$C$2="",1, IFERROR(SIGN(FIND(FindAnyMuppix!$C$2,C150,1)),0))*IF(FindAnyMuppix!$D$2="",1, IFERROR(SIGN(FIND(FindAnyMuppix!$D$2,C150,1)),0))</f>
        <v>0</v>
      </c>
      <c r="E150" s="118" t="str">
        <f t="shared" si="21"/>
        <v/>
      </c>
      <c r="F150" s="96">
        <f t="shared" si="24"/>
        <v>2</v>
      </c>
      <c r="G150" s="52" t="e">
        <f t="shared" si="22"/>
        <v>#VALUE!</v>
      </c>
      <c r="H150" s="52" t="str">
        <f>IFERROR(IF(ROW()=MATCH(G150,G:G,0),""," duplicate linux"),"")</f>
        <v/>
      </c>
      <c r="I150" s="114" t="str">
        <f t="shared" si="23"/>
        <v>_______files by size    [size 2 ]</v>
      </c>
      <c r="J150" s="114" t="str">
        <f>VLOOKUP(ROW()-1,F:I,4,FALSE)</f>
        <v>__ SQL table commands</v>
      </c>
      <c r="K150" s="52" t="str">
        <f>VLOOKUP(ROW()-1,F:G,2,FALSE)</f>
        <v/>
      </c>
      <c r="M150" s="74">
        <f t="shared" si="25"/>
        <v>17</v>
      </c>
      <c r="N150" s="74" t="str">
        <f t="shared" si="26"/>
        <v/>
      </c>
      <c r="P150" s="35">
        <f t="shared" si="27"/>
        <v>13</v>
      </c>
      <c r="Q150" s="35" t="str">
        <f t="shared" si="28"/>
        <v/>
      </c>
    </row>
    <row r="151" spans="1:17" x14ac:dyDescent="0.25">
      <c r="A151" s="95" t="s">
        <v>1129</v>
      </c>
      <c r="B151" s="95" t="s">
        <v>498</v>
      </c>
      <c r="C151" s="95" t="s">
        <v>498</v>
      </c>
      <c r="D151" s="118">
        <f>D150+  IFERROR(SIGN(FIND(FindAnyMuppix!$A$2,C151,1)),0)*IF( FindAnyMuppix!$B$2="",1, IFERROR(SIGN(FIND(FindAnyMuppix!$B$2,C151,1)),0)) *IF( FindAnyMuppix!$C$2="",1, IFERROR(SIGN(FIND(FindAnyMuppix!$C$2,C151,1)),0))*IF(FindAnyMuppix!$D$2="",1, IFERROR(SIGN(FIND(FindAnyMuppix!$D$2,C151,1)),0))</f>
        <v>0</v>
      </c>
      <c r="E151" s="118" t="str">
        <f t="shared" si="21"/>
        <v>sum up the size (5th column) of all csv files &amp; divide by million (1024 * 1024) (sum up second column)</v>
      </c>
      <c r="F151" s="96">
        <f t="shared" si="24"/>
        <v>2</v>
      </c>
      <c r="G151" s="52" t="str">
        <f t="shared" si="22"/>
        <v>ls -lh *csv; ls -l *csv | awk '{ SUM += $5} END { print SUM/1024/1024 }'</v>
      </c>
      <c r="H151" s="52" t="str">
        <f>IFERROR(IF(ROW()=MATCH(G151,G:G,0),""," duplicate linux"),"")</f>
        <v/>
      </c>
      <c r="I151" s="114" t="str">
        <f t="shared" si="23"/>
        <v>_______files by size    [size 2 ]</v>
      </c>
      <c r="J151" s="114" t="str">
        <f>VLOOKUP(ROW()-1,F:I,4,FALSE)</f>
        <v>__ SQL table commands</v>
      </c>
      <c r="K151" s="52" t="str">
        <f>VLOOKUP(ROW()-1,F:G,2,FALSE)</f>
        <v/>
      </c>
      <c r="M151" s="74">
        <f t="shared" si="25"/>
        <v>17</v>
      </c>
      <c r="N151" s="74" t="str">
        <f t="shared" si="26"/>
        <v/>
      </c>
      <c r="P151" s="35">
        <f t="shared" si="27"/>
        <v>13</v>
      </c>
      <c r="Q151" s="35" t="str">
        <f t="shared" si="28"/>
        <v/>
      </c>
    </row>
    <row r="152" spans="1:17" x14ac:dyDescent="0.25">
      <c r="A152" s="95" t="s">
        <v>498</v>
      </c>
      <c r="B152" s="95" t="s">
        <v>498</v>
      </c>
      <c r="C152" s="95" t="s">
        <v>498</v>
      </c>
      <c r="D152" s="118">
        <f>D151+  IFERROR(SIGN(FIND(FindAnyMuppix!$A$2,C152,1)),0)*IF( FindAnyMuppix!$B$2="",1, IFERROR(SIGN(FIND(FindAnyMuppix!$B$2,C152,1)),0)) *IF( FindAnyMuppix!$C$2="",1, IFERROR(SIGN(FIND(FindAnyMuppix!$C$2,C152,1)),0))*IF(FindAnyMuppix!$D$2="",1, IFERROR(SIGN(FIND(FindAnyMuppix!$D$2,C152,1)),0))</f>
        <v>0</v>
      </c>
      <c r="E152" s="118" t="str">
        <f t="shared" si="21"/>
        <v/>
      </c>
      <c r="F152" s="96">
        <f t="shared" si="24"/>
        <v>2</v>
      </c>
      <c r="G152" s="52" t="e">
        <f t="shared" si="22"/>
        <v>#VALUE!</v>
      </c>
      <c r="H152" s="52" t="str">
        <f>IFERROR(IF(ROW()=MATCH(G152,G:G,0),""," duplicate linux"),"")</f>
        <v/>
      </c>
      <c r="I152" s="114" t="str">
        <f t="shared" si="23"/>
        <v>_______files by size    [size 2 ]</v>
      </c>
      <c r="J152" s="114" t="str">
        <f>VLOOKUP(ROW()-1,F:I,4,FALSE)</f>
        <v>__ SQL table commands</v>
      </c>
      <c r="K152" s="52" t="str">
        <f>VLOOKUP(ROW()-1,F:G,2,FALSE)</f>
        <v/>
      </c>
      <c r="M152" s="74">
        <f t="shared" si="25"/>
        <v>17</v>
      </c>
      <c r="N152" s="74" t="str">
        <f t="shared" si="26"/>
        <v/>
      </c>
      <c r="P152" s="35">
        <f t="shared" si="27"/>
        <v>13</v>
      </c>
      <c r="Q152" s="35" t="str">
        <f t="shared" si="28"/>
        <v/>
      </c>
    </row>
    <row r="153" spans="1:17" x14ac:dyDescent="0.25">
      <c r="A153" s="95" t="s">
        <v>2989</v>
      </c>
      <c r="B153" s="95" t="s">
        <v>2990</v>
      </c>
      <c r="C153" s="95" t="s">
        <v>498</v>
      </c>
      <c r="D153" s="118">
        <f>D152+  IFERROR(SIGN(FIND(FindAnyMuppix!$A$2,C153,1)),0)*IF( FindAnyMuppix!$B$2="",1, IFERROR(SIGN(FIND(FindAnyMuppix!$B$2,C153,1)),0)) *IF( FindAnyMuppix!$C$2="",1, IFERROR(SIGN(FIND(FindAnyMuppix!$C$2,C153,1)),0))*IF(FindAnyMuppix!$D$2="",1, IFERROR(SIGN(FIND(FindAnyMuppix!$D$2,C153,1)),0))</f>
        <v>0</v>
      </c>
      <c r="E153" s="118" t="str">
        <f t="shared" si="21"/>
        <v/>
      </c>
      <c r="F153" s="96">
        <f t="shared" si="24"/>
        <v>2</v>
      </c>
      <c r="G153" s="52" t="e">
        <f t="shared" si="22"/>
        <v>#VALUE!</v>
      </c>
      <c r="H153" s="52" t="str">
        <f>IFERROR(IF(ROW()=MATCH(G153,G:G,0),""," duplicate linux"),"")</f>
        <v/>
      </c>
      <c r="I153" s="114" t="str">
        <f t="shared" si="23"/>
        <v>_______files by time they were saved       [subdir file day min size]</v>
      </c>
      <c r="J153" s="114" t="str">
        <f>VLOOKUP(ROW()-1,F:I,4,FALSE)</f>
        <v>__ SQL table commands</v>
      </c>
      <c r="K153" s="52" t="str">
        <f>VLOOKUP(ROW()-1,F:G,2,FALSE)</f>
        <v/>
      </c>
      <c r="M153" s="74">
        <f t="shared" si="25"/>
        <v>17</v>
      </c>
      <c r="N153" s="74" t="str">
        <f t="shared" si="26"/>
        <v/>
      </c>
      <c r="P153" s="35">
        <f t="shared" si="27"/>
        <v>13</v>
      </c>
      <c r="Q153" s="35" t="str">
        <f t="shared" si="28"/>
        <v/>
      </c>
    </row>
    <row r="154" spans="1:17" x14ac:dyDescent="0.25">
      <c r="A154" s="95" t="s">
        <v>2508</v>
      </c>
      <c r="B154" s="95" t="s">
        <v>2991</v>
      </c>
      <c r="C154" s="95" t="s">
        <v>2992</v>
      </c>
      <c r="D154" s="118">
        <f>D153+  IFERROR(SIGN(FIND(FindAnyMuppix!$A$2,C154,1)),0)*IF( FindAnyMuppix!$B$2="",1, IFERROR(SIGN(FIND(FindAnyMuppix!$B$2,C154,1)),0)) *IF( FindAnyMuppix!$C$2="",1, IFERROR(SIGN(FIND(FindAnyMuppix!$C$2,C154,1)),0))*IF(FindAnyMuppix!$D$2="",1, IFERROR(SIGN(FIND(FindAnyMuppix!$D$2,C154,1)),0))</f>
        <v>0</v>
      </c>
      <c r="E154" s="118" t="str">
        <f t="shared" si="21"/>
        <v xml:space="preserve"> files in subdirectories saved in last 2 days SSSS SELECT t1.name AS 'Tables' ,t2.name AS 'Columns', t1.modify_Date AS 'Modified' FROM sys.columns t2 JOIN sys.tables t1 ON t2.object_id = t1.object_id WHERE t1.Modify_date &gt;= DATEADD(day, -2,GETDATE()) ORDER BY Tables,Columns, t1.modify_Date</v>
      </c>
      <c r="F154" s="96">
        <f t="shared" si="24"/>
        <v>2</v>
      </c>
      <c r="G154" s="52" t="str">
        <f t="shared" si="22"/>
        <v>find . -mtime -2 -name "*" -ls</v>
      </c>
      <c r="H154" s="52" t="str">
        <f>IFERROR(IF(ROW()=MATCH(G154,G:G,0),""," duplicate linux"),"")</f>
        <v/>
      </c>
      <c r="I154" s="114" t="str">
        <f t="shared" si="23"/>
        <v>_______files by time they were saved       [subdir file day min size]</v>
      </c>
      <c r="J154" s="114" t="str">
        <f>VLOOKUP(ROW()-1,F:I,4,FALSE)</f>
        <v>__ SQL table commands</v>
      </c>
      <c r="K154" s="52" t="str">
        <f>VLOOKUP(ROW()-1,F:G,2,FALSE)</f>
        <v/>
      </c>
      <c r="M154" s="74">
        <f t="shared" si="25"/>
        <v>18</v>
      </c>
      <c r="N154" s="74" t="str">
        <f t="shared" si="26"/>
        <v xml:space="preserve">find . -mtime -2 -name "*" -ls ####!+ files in subdirectories saved in last 2 days SSSS SELECT t1.name AS !!!Tables!!! ,t2.name AS !!!Columns!!!, t1.modify_Date AS !!!Modified!!! FROM sys.columns t2 JOIN sys.tables t1 ON t2.object_id = t1.object_id WHERE t1.Modify_date &gt;= DATEADD(day, -2,GETDATE()) ORDER BY Tables,Columns, t1.modify_Date </v>
      </c>
      <c r="P154" s="35">
        <f t="shared" si="27"/>
        <v>14</v>
      </c>
      <c r="Q154" s="35" t="str">
        <f t="shared" si="28"/>
        <v xml:space="preserve">find . -mtime -2 -name "*" -ls ####!+ files in subdirectories saved in last 2 days SSSS SELECT t1.name AS !!!Tables!!! ,t2.name AS !!!Columns!!!, t1.modify_Date AS !!!Modified!!! FROM sys.columns t2 JOIN sys.tables t1 ON t2.object_id = t1.object_id WHERE t1.Modify_date &gt;= DATEADD(day, -2,GETDATE()) ORDER BY Tables,Columns, t1.modify_Date </v>
      </c>
    </row>
    <row r="155" spans="1:17" x14ac:dyDescent="0.25">
      <c r="A155" s="95" t="s">
        <v>498</v>
      </c>
      <c r="B155" s="95" t="s">
        <v>498</v>
      </c>
      <c r="C155" s="95" t="s">
        <v>498</v>
      </c>
      <c r="D155" s="118">
        <f>D154+  IFERROR(SIGN(FIND(FindAnyMuppix!$A$2,C155,1)),0)*IF( FindAnyMuppix!$B$2="",1, IFERROR(SIGN(FIND(FindAnyMuppix!$B$2,C155,1)),0)) *IF( FindAnyMuppix!$C$2="",1, IFERROR(SIGN(FIND(FindAnyMuppix!$C$2,C155,1)),0))*IF(FindAnyMuppix!$D$2="",1, IFERROR(SIGN(FIND(FindAnyMuppix!$D$2,C155,1)),0))</f>
        <v>0</v>
      </c>
      <c r="E155" s="118" t="str">
        <f t="shared" si="21"/>
        <v/>
      </c>
      <c r="F155" s="96">
        <f t="shared" si="24"/>
        <v>2</v>
      </c>
      <c r="G155" s="52" t="e">
        <f t="shared" si="22"/>
        <v>#VALUE!</v>
      </c>
      <c r="H155" s="52" t="str">
        <f>IFERROR(IF(ROW()=MATCH(G155,G:G,0),""," duplicate linux"),"")</f>
        <v/>
      </c>
      <c r="I155" s="114" t="str">
        <f t="shared" si="23"/>
        <v>_______files by time they were saved       [subdir file day min size]</v>
      </c>
      <c r="J155" s="114" t="str">
        <f>VLOOKUP(ROW()-1,F:I,4,FALSE)</f>
        <v>__ SQL table commands</v>
      </c>
      <c r="K155" s="52" t="str">
        <f>VLOOKUP(ROW()-1,F:G,2,FALSE)</f>
        <v/>
      </c>
      <c r="M155" s="74">
        <f t="shared" si="25"/>
        <v>18</v>
      </c>
      <c r="N155" s="74" t="str">
        <f t="shared" si="26"/>
        <v/>
      </c>
      <c r="P155" s="35">
        <f t="shared" si="27"/>
        <v>14</v>
      </c>
      <c r="Q155" s="35" t="str">
        <f t="shared" si="28"/>
        <v/>
      </c>
    </row>
    <row r="156" spans="1:17" x14ac:dyDescent="0.25">
      <c r="A156" s="95" t="s">
        <v>1130</v>
      </c>
      <c r="B156" s="95" t="s">
        <v>2993</v>
      </c>
      <c r="C156" s="95" t="s">
        <v>498</v>
      </c>
      <c r="D156" s="118">
        <f>D155+  IFERROR(SIGN(FIND(FindAnyMuppix!$A$2,C156,1)),0)*IF( FindAnyMuppix!$B$2="",1, IFERROR(SIGN(FIND(FindAnyMuppix!$B$2,C156,1)),0)) *IF( FindAnyMuppix!$C$2="",1, IFERROR(SIGN(FIND(FindAnyMuppix!$C$2,C156,1)),0))*IF(FindAnyMuppix!$D$2="",1, IFERROR(SIGN(FIND(FindAnyMuppix!$D$2,C156,1)),0))</f>
        <v>0</v>
      </c>
      <c r="E156" s="118" t="str">
        <f t="shared" si="21"/>
        <v xml:space="preserve"> files saved in last 2 days or older</v>
      </c>
      <c r="F156" s="96">
        <f t="shared" si="24"/>
        <v>2</v>
      </c>
      <c r="G156" s="52" t="str">
        <f t="shared" si="22"/>
        <v>find . -mtime +2 -print</v>
      </c>
      <c r="H156" s="52" t="str">
        <f>IFERROR(IF(ROW()=MATCH(G156,G:G,0),""," duplicate linux"),"")</f>
        <v/>
      </c>
      <c r="I156" s="114" t="str">
        <f t="shared" si="23"/>
        <v>_______files by time they were saved       [subdir file day min size]</v>
      </c>
      <c r="J156" s="114" t="str">
        <f>VLOOKUP(ROW()-1,F:I,4,FALSE)</f>
        <v>__ SQL table commands</v>
      </c>
      <c r="K156" s="52" t="str">
        <f>VLOOKUP(ROW()-1,F:G,2,FALSE)</f>
        <v/>
      </c>
      <c r="M156" s="74">
        <f t="shared" si="25"/>
        <v>18</v>
      </c>
      <c r="N156" s="74" t="str">
        <f t="shared" si="26"/>
        <v/>
      </c>
      <c r="P156" s="35">
        <f t="shared" si="27"/>
        <v>14</v>
      </c>
      <c r="Q156" s="35" t="str">
        <f t="shared" si="28"/>
        <v/>
      </c>
    </row>
    <row r="157" spans="1:17" x14ac:dyDescent="0.25">
      <c r="A157" s="95" t="s">
        <v>1131</v>
      </c>
      <c r="B157" s="95" t="s">
        <v>2994</v>
      </c>
      <c r="C157" s="95" t="s">
        <v>498</v>
      </c>
      <c r="D157" s="118">
        <f>D156+  IFERROR(SIGN(FIND(FindAnyMuppix!$A$2,C157,1)),0)*IF( FindAnyMuppix!$B$2="",1, IFERROR(SIGN(FIND(FindAnyMuppix!$B$2,C157,1)),0)) *IF( FindAnyMuppix!$C$2="",1, IFERROR(SIGN(FIND(FindAnyMuppix!$C$2,C157,1)),0))*IF(FindAnyMuppix!$D$2="",1, IFERROR(SIGN(FIND(FindAnyMuppix!$D$2,C157,1)),0))</f>
        <v>0</v>
      </c>
      <c r="E157" s="118" t="str">
        <f t="shared" si="21"/>
        <v xml:space="preserve"> select files and directories saved between now and 1 days ago (last 24 hours)</v>
      </c>
      <c r="F157" s="96">
        <f t="shared" si="24"/>
        <v>2</v>
      </c>
      <c r="G157" s="52" t="str">
        <f t="shared" si="22"/>
        <v>find . -mtime 0 -ls</v>
      </c>
      <c r="H157" s="52" t="str">
        <f>IFERROR(IF(ROW()=MATCH(G157,G:G,0),""," duplicate linux"),"")</f>
        <v/>
      </c>
      <c r="I157" s="114" t="str">
        <f t="shared" si="23"/>
        <v>_______files by time they were saved       [subdir file day min size]</v>
      </c>
      <c r="J157" s="114" t="str">
        <f>VLOOKUP(ROW()-1,F:I,4,FALSE)</f>
        <v>__ SQL table commands</v>
      </c>
      <c r="K157" s="52" t="str">
        <f>VLOOKUP(ROW()-1,F:G,2,FALSE)</f>
        <v/>
      </c>
      <c r="M157" s="74">
        <f t="shared" si="25"/>
        <v>18</v>
      </c>
      <c r="N157" s="74" t="str">
        <f t="shared" si="26"/>
        <v/>
      </c>
      <c r="P157" s="35">
        <f t="shared" si="27"/>
        <v>14</v>
      </c>
      <c r="Q157" s="35" t="str">
        <f t="shared" si="28"/>
        <v/>
      </c>
    </row>
    <row r="158" spans="1:17" x14ac:dyDescent="0.25">
      <c r="A158" s="95" t="s">
        <v>498</v>
      </c>
      <c r="B158" s="95" t="s">
        <v>498</v>
      </c>
      <c r="C158" s="95" t="s">
        <v>498</v>
      </c>
      <c r="D158" s="118">
        <f>D157+  IFERROR(SIGN(FIND(FindAnyMuppix!$A$2,C158,1)),0)*IF( FindAnyMuppix!$B$2="",1, IFERROR(SIGN(FIND(FindAnyMuppix!$B$2,C158,1)),0)) *IF( FindAnyMuppix!$C$2="",1, IFERROR(SIGN(FIND(FindAnyMuppix!$C$2,C158,1)),0))*IF(FindAnyMuppix!$D$2="",1, IFERROR(SIGN(FIND(FindAnyMuppix!$D$2,C158,1)),0))</f>
        <v>0</v>
      </c>
      <c r="E158" s="118" t="str">
        <f t="shared" si="21"/>
        <v/>
      </c>
      <c r="F158" s="96">
        <f t="shared" si="24"/>
        <v>2</v>
      </c>
      <c r="G158" s="52" t="e">
        <f t="shared" si="22"/>
        <v>#VALUE!</v>
      </c>
      <c r="H158" s="52" t="str">
        <f>IFERROR(IF(ROW()=MATCH(G158,G:G,0),""," duplicate linux"),"")</f>
        <v/>
      </c>
      <c r="I158" s="114" t="str">
        <f t="shared" si="23"/>
        <v>_______files by time they were saved       [subdir file day min size]</v>
      </c>
      <c r="J158" s="114" t="str">
        <f>VLOOKUP(ROW()-1,F:I,4,FALSE)</f>
        <v>__ SQL table commands</v>
      </c>
      <c r="K158" s="52" t="str">
        <f>VLOOKUP(ROW()-1,F:G,2,FALSE)</f>
        <v/>
      </c>
      <c r="M158" s="74">
        <f t="shared" si="25"/>
        <v>18</v>
      </c>
      <c r="N158" s="74" t="str">
        <f t="shared" si="26"/>
        <v/>
      </c>
      <c r="P158" s="35">
        <f t="shared" si="27"/>
        <v>14</v>
      </c>
      <c r="Q158" s="35" t="str">
        <f t="shared" si="28"/>
        <v/>
      </c>
    </row>
    <row r="159" spans="1:17" x14ac:dyDescent="0.25">
      <c r="A159" s="95" t="s">
        <v>1132</v>
      </c>
      <c r="B159" s="95" t="s">
        <v>2995</v>
      </c>
      <c r="C159" s="95" t="s">
        <v>498</v>
      </c>
      <c r="D159" s="118">
        <f>D158+  IFERROR(SIGN(FIND(FindAnyMuppix!$A$2,C159,1)),0)*IF( FindAnyMuppix!$B$2="",1, IFERROR(SIGN(FIND(FindAnyMuppix!$B$2,C159,1)),0)) *IF( FindAnyMuppix!$C$2="",1, IFERROR(SIGN(FIND(FindAnyMuppix!$C$2,C159,1)),0))*IF(FindAnyMuppix!$D$2="",1, IFERROR(SIGN(FIND(FindAnyMuppix!$D$2,C159,1)),0))</f>
        <v>0</v>
      </c>
      <c r="E159" s="118" t="str">
        <f t="shared" si="21"/>
        <v xml:space="preserve"> files in subdirectories saved between last 2 minutes and 10 minutes ago</v>
      </c>
      <c r="F159" s="96">
        <f t="shared" si="24"/>
        <v>2</v>
      </c>
      <c r="G159" s="52" t="str">
        <f t="shared" si="22"/>
        <v>find . -mmin +2 -mmin -10</v>
      </c>
      <c r="H159" s="52" t="str">
        <f>IFERROR(IF(ROW()=MATCH(G159,G:G,0),""," duplicate linux"),"")</f>
        <v/>
      </c>
      <c r="I159" s="114" t="str">
        <f t="shared" si="23"/>
        <v>_______files by time they were saved       [subdir file day min size]</v>
      </c>
      <c r="J159" s="114" t="str">
        <f>VLOOKUP(ROW()-1,F:I,4,FALSE)</f>
        <v>__ SQL table commands</v>
      </c>
      <c r="K159" s="52" t="str">
        <f>VLOOKUP(ROW()-1,F:G,2,FALSE)</f>
        <v/>
      </c>
      <c r="M159" s="74">
        <f t="shared" si="25"/>
        <v>18</v>
      </c>
      <c r="N159" s="74" t="str">
        <f t="shared" si="26"/>
        <v/>
      </c>
      <c r="P159" s="35">
        <f t="shared" si="27"/>
        <v>15</v>
      </c>
      <c r="Q159" s="35" t="str">
        <f t="shared" si="28"/>
        <v xml:space="preserve">find . -mmin +2 -mmin -10 ####!+ files in subdirectories saved between last 2 minutes and 10 minutes ago </v>
      </c>
    </row>
    <row r="160" spans="1:17" x14ac:dyDescent="0.25">
      <c r="A160" s="95" t="s">
        <v>2736</v>
      </c>
      <c r="B160" s="95" t="s">
        <v>2996</v>
      </c>
      <c r="C160" s="95" t="s">
        <v>498</v>
      </c>
      <c r="D160" s="118">
        <f>D159+  IFERROR(SIGN(FIND(FindAnyMuppix!$A$2,C160,1)),0)*IF( FindAnyMuppix!$B$2="",1, IFERROR(SIGN(FIND(FindAnyMuppix!$B$2,C160,1)),0)) *IF( FindAnyMuppix!$C$2="",1, IFERROR(SIGN(FIND(FindAnyMuppix!$C$2,C160,1)),0))*IF(FindAnyMuppix!$D$2="",1, IFERROR(SIGN(FIND(FindAnyMuppix!$D$2,C160,1)),0))</f>
        <v>0</v>
      </c>
      <c r="E160" s="118" t="str">
        <f t="shared" si="21"/>
        <v xml:space="preserve"> select files saved after the time that myfile.txt was saved</v>
      </c>
      <c r="F160" s="96">
        <f t="shared" si="24"/>
        <v>2</v>
      </c>
      <c r="G160" s="52" t="str">
        <f t="shared" si="22"/>
        <v>find . -newer myfile.txt -ls</v>
      </c>
      <c r="H160" s="52" t="str">
        <f>IFERROR(IF(ROW()=MATCH(G160,G:G,0),""," duplicate linux"),"")</f>
        <v/>
      </c>
      <c r="I160" s="114" t="str">
        <f t="shared" si="23"/>
        <v>_______files by time they were saved       [subdir file day min size]</v>
      </c>
      <c r="J160" s="114" t="str">
        <f>VLOOKUP(ROW()-1,F:I,4,FALSE)</f>
        <v>__ SQL table commands</v>
      </c>
      <c r="K160" s="52" t="str">
        <f>VLOOKUP(ROW()-1,F:G,2,FALSE)</f>
        <v/>
      </c>
      <c r="M160" s="74">
        <f t="shared" si="25"/>
        <v>18</v>
      </c>
      <c r="N160" s="74" t="str">
        <f t="shared" si="26"/>
        <v/>
      </c>
      <c r="P160" s="35">
        <f t="shared" si="27"/>
        <v>15</v>
      </c>
      <c r="Q160" s="35" t="str">
        <f t="shared" si="28"/>
        <v/>
      </c>
    </row>
    <row r="161" spans="1:17" x14ac:dyDescent="0.25">
      <c r="A161" s="95" t="s">
        <v>498</v>
      </c>
      <c r="B161" s="95" t="s">
        <v>498</v>
      </c>
      <c r="C161" s="95" t="s">
        <v>498</v>
      </c>
      <c r="D161" s="118">
        <f>D160+  IFERROR(SIGN(FIND(FindAnyMuppix!$A$2,C161,1)),0)*IF( FindAnyMuppix!$B$2="",1, IFERROR(SIGN(FIND(FindAnyMuppix!$B$2,C161,1)),0)) *IF( FindAnyMuppix!$C$2="",1, IFERROR(SIGN(FIND(FindAnyMuppix!$C$2,C161,1)),0))*IF(FindAnyMuppix!$D$2="",1, IFERROR(SIGN(FIND(FindAnyMuppix!$D$2,C161,1)),0))</f>
        <v>0</v>
      </c>
      <c r="E161" s="118" t="str">
        <f t="shared" si="21"/>
        <v/>
      </c>
      <c r="F161" s="96">
        <f t="shared" si="24"/>
        <v>2</v>
      </c>
      <c r="G161" s="52" t="e">
        <f t="shared" si="22"/>
        <v>#VALUE!</v>
      </c>
      <c r="H161" s="52" t="str">
        <f>IFERROR(IF(ROW()=MATCH(G161,G:G,0),""," duplicate linux"),"")</f>
        <v/>
      </c>
      <c r="I161" s="114" t="str">
        <f t="shared" si="23"/>
        <v>_______files by time they were saved       [subdir file day min size]</v>
      </c>
      <c r="J161" s="114" t="str">
        <f>VLOOKUP(ROW()-1,F:I,4,FALSE)</f>
        <v>__ SQL table commands</v>
      </c>
      <c r="K161" s="52" t="str">
        <f>VLOOKUP(ROW()-1,F:G,2,FALSE)</f>
        <v/>
      </c>
      <c r="M161" s="74">
        <f t="shared" si="25"/>
        <v>18</v>
      </c>
      <c r="N161" s="74" t="str">
        <f t="shared" si="26"/>
        <v/>
      </c>
      <c r="P161" s="35">
        <f t="shared" si="27"/>
        <v>15</v>
      </c>
      <c r="Q161" s="35" t="str">
        <f t="shared" si="28"/>
        <v/>
      </c>
    </row>
    <row r="162" spans="1:17" x14ac:dyDescent="0.25">
      <c r="A162" s="95" t="s">
        <v>1133</v>
      </c>
      <c r="B162" s="95" t="s">
        <v>2997</v>
      </c>
      <c r="C162" s="95" t="s">
        <v>498</v>
      </c>
      <c r="D162" s="118">
        <f>D161+  IFERROR(SIGN(FIND(FindAnyMuppix!$A$2,C162,1)),0)*IF( FindAnyMuppix!$B$2="",1, IFERROR(SIGN(FIND(FindAnyMuppix!$B$2,C162,1)),0)) *IF( FindAnyMuppix!$C$2="",1, IFERROR(SIGN(FIND(FindAnyMuppix!$C$2,C162,1)),0))*IF(FindAnyMuppix!$D$2="",1, IFERROR(SIGN(FIND(FindAnyMuppix!$D$2,C162,1)),0))</f>
        <v>0</v>
      </c>
      <c r="E162" s="118" t="str">
        <f t="shared" si="21"/>
        <v xml:space="preserve"> files saved in last 2 days or more aswell as greater 8K in size)</v>
      </c>
      <c r="F162" s="96">
        <f t="shared" si="24"/>
        <v>2</v>
      </c>
      <c r="G162" s="52" t="str">
        <f t="shared" si="22"/>
        <v>find . -mtime +2 -size +8 -print</v>
      </c>
      <c r="H162" s="52" t="str">
        <f>IFERROR(IF(ROW()=MATCH(G162,G:G,0),""," duplicate linux"),"")</f>
        <v/>
      </c>
      <c r="I162" s="114" t="str">
        <f t="shared" si="23"/>
        <v>_______files by time they were saved       [subdir file day min size]</v>
      </c>
      <c r="J162" s="114" t="str">
        <f>VLOOKUP(ROW()-1,F:I,4,FALSE)</f>
        <v>__ SQL table commands</v>
      </c>
      <c r="K162" s="52" t="str">
        <f>VLOOKUP(ROW()-1,F:G,2,FALSE)</f>
        <v/>
      </c>
      <c r="M162" s="74">
        <f t="shared" si="25"/>
        <v>18</v>
      </c>
      <c r="N162" s="74" t="str">
        <f t="shared" si="26"/>
        <v/>
      </c>
      <c r="P162" s="35">
        <f t="shared" si="27"/>
        <v>15</v>
      </c>
      <c r="Q162" s="35" t="str">
        <f t="shared" si="28"/>
        <v/>
      </c>
    </row>
    <row r="163" spans="1:17" x14ac:dyDescent="0.25">
      <c r="A163" s="95" t="s">
        <v>1134</v>
      </c>
      <c r="B163" s="95" t="s">
        <v>2998</v>
      </c>
      <c r="C163" s="95" t="s">
        <v>498</v>
      </c>
      <c r="D163" s="118">
        <f>D162+  IFERROR(SIGN(FIND(FindAnyMuppix!$A$2,C163,1)),0)*IF( FindAnyMuppix!$B$2="",1, IFERROR(SIGN(FIND(FindAnyMuppix!$B$2,C163,1)),0)) *IF( FindAnyMuppix!$C$2="",1, IFERROR(SIGN(FIND(FindAnyMuppix!$C$2,C163,1)),0))*IF(FindAnyMuppix!$D$2="",1, IFERROR(SIGN(FIND(FindAnyMuppix!$D$2,C163,1)),0))</f>
        <v>0</v>
      </c>
      <c r="E163" s="118" t="str">
        <f t="shared" si="21"/>
        <v xml:space="preserve"> files saved last 2 days or more aswell as greater 8K in size) include date, size</v>
      </c>
      <c r="F163" s="96">
        <f t="shared" si="24"/>
        <v>2</v>
      </c>
      <c r="G163" s="52" t="str">
        <f t="shared" si="22"/>
        <v>find . -mtime +2 -size +8 -ls</v>
      </c>
      <c r="H163" s="52" t="str">
        <f>IFERROR(IF(ROW()=MATCH(G163,G:G,0),""," duplicate linux"),"")</f>
        <v/>
      </c>
      <c r="I163" s="114" t="str">
        <f t="shared" si="23"/>
        <v>_______files by time they were saved       [subdir file day min size]</v>
      </c>
      <c r="J163" s="114" t="e">
        <f>VLOOKUP(ROW()-1,F:I,4,FALSE)</f>
        <v>#N/A</v>
      </c>
      <c r="K163" s="52" t="e">
        <f>VLOOKUP(ROW()-1,F:G,2,FALSE)</f>
        <v>#N/A</v>
      </c>
      <c r="M163" s="74">
        <f t="shared" si="25"/>
        <v>18</v>
      </c>
      <c r="N163" s="74" t="str">
        <f t="shared" si="26"/>
        <v/>
      </c>
      <c r="P163" s="35">
        <f t="shared" si="27"/>
        <v>15</v>
      </c>
      <c r="Q163" s="35" t="str">
        <f t="shared" si="28"/>
        <v/>
      </c>
    </row>
    <row r="164" spans="1:17" x14ac:dyDescent="0.25">
      <c r="A164" s="95" t="s">
        <v>498</v>
      </c>
      <c r="B164" s="95" t="s">
        <v>498</v>
      </c>
      <c r="C164" s="95" t="s">
        <v>498</v>
      </c>
      <c r="D164" s="118">
        <f>D163+  IFERROR(SIGN(FIND(FindAnyMuppix!$A$2,C164,1)),0)*IF( FindAnyMuppix!$B$2="",1, IFERROR(SIGN(FIND(FindAnyMuppix!$B$2,C164,1)),0)) *IF( FindAnyMuppix!$C$2="",1, IFERROR(SIGN(FIND(FindAnyMuppix!$C$2,C164,1)),0))*IF(FindAnyMuppix!$D$2="",1, IFERROR(SIGN(FIND(FindAnyMuppix!$D$2,C164,1)),0))</f>
        <v>0</v>
      </c>
      <c r="E164" s="118" t="str">
        <f t="shared" si="21"/>
        <v/>
      </c>
      <c r="F164" s="96">
        <f t="shared" si="24"/>
        <v>2</v>
      </c>
      <c r="G164" s="52" t="e">
        <f t="shared" si="22"/>
        <v>#VALUE!</v>
      </c>
      <c r="H164" s="52" t="str">
        <f>IFERROR(IF(ROW()=MATCH(G164,G:G,0),""," duplicate linux"),"")</f>
        <v/>
      </c>
      <c r="I164" s="114" t="str">
        <f t="shared" si="23"/>
        <v>_______files by time they were saved       [subdir file day min size]</v>
      </c>
      <c r="J164" s="114" t="e">
        <f>VLOOKUP(ROW()-1,F:I,4,FALSE)</f>
        <v>#N/A</v>
      </c>
      <c r="K164" s="52" t="e">
        <f>VLOOKUP(ROW()-1,F:G,2,FALSE)</f>
        <v>#N/A</v>
      </c>
      <c r="M164" s="74">
        <f t="shared" si="25"/>
        <v>18</v>
      </c>
      <c r="N164" s="74" t="str">
        <f t="shared" si="26"/>
        <v/>
      </c>
      <c r="P164" s="35">
        <f t="shared" si="27"/>
        <v>15</v>
      </c>
      <c r="Q164" s="35" t="str">
        <f t="shared" si="28"/>
        <v/>
      </c>
    </row>
    <row r="165" spans="1:17" x14ac:dyDescent="0.25">
      <c r="A165" s="95" t="s">
        <v>1135</v>
      </c>
      <c r="B165" s="95" t="s">
        <v>498</v>
      </c>
      <c r="C165" s="95" t="s">
        <v>498</v>
      </c>
      <c r="D165" s="118">
        <f>D164+  IFERROR(SIGN(FIND(FindAnyMuppix!$A$2,C165,1)),0)*IF( FindAnyMuppix!$B$2="",1, IFERROR(SIGN(FIND(FindAnyMuppix!$B$2,C165,1)),0)) *IF( FindAnyMuppix!$C$2="",1, IFERROR(SIGN(FIND(FindAnyMuppix!$C$2,C165,1)),0))*IF(FindAnyMuppix!$D$2="",1, IFERROR(SIGN(FIND(FindAnyMuppix!$D$2,C165,1)),0))</f>
        <v>0</v>
      </c>
      <c r="E165" s="118" t="str">
        <f t="shared" si="21"/>
        <v>sort all files in this directory by time/date ie: what do the new file(s) look like</v>
      </c>
      <c r="F165" s="96">
        <f t="shared" si="24"/>
        <v>3</v>
      </c>
      <c r="G165" s="52" t="str">
        <f t="shared" si="22"/>
        <v>ls -altr</v>
      </c>
      <c r="H165" s="52" t="str">
        <f>IFERROR(IF(ROW()=MATCH(G165,G:G,0),""," duplicate linux"),"")</f>
        <v xml:space="preserve"> duplicate linux</v>
      </c>
      <c r="I165" s="114" t="str">
        <f t="shared" si="23"/>
        <v>_______files by time they were saved       [subdir file day min size]</v>
      </c>
      <c r="J165" s="114" t="e">
        <f>VLOOKUP(ROW()-1,F:I,4,FALSE)</f>
        <v>#N/A</v>
      </c>
      <c r="K165" s="52" t="e">
        <f>VLOOKUP(ROW()-1,F:G,2,FALSE)</f>
        <v>#N/A</v>
      </c>
      <c r="M165" s="74">
        <f t="shared" si="25"/>
        <v>18</v>
      </c>
      <c r="N165" s="74" t="str">
        <f t="shared" si="26"/>
        <v/>
      </c>
      <c r="P165" s="35">
        <f t="shared" si="27"/>
        <v>15</v>
      </c>
      <c r="Q165" s="35" t="str">
        <f t="shared" si="28"/>
        <v/>
      </c>
    </row>
    <row r="166" spans="1:17" x14ac:dyDescent="0.25">
      <c r="A166" s="95" t="s">
        <v>498</v>
      </c>
      <c r="B166" s="95" t="s">
        <v>498</v>
      </c>
      <c r="C166" s="95" t="s">
        <v>498</v>
      </c>
      <c r="D166" s="118">
        <f>D165+  IFERROR(SIGN(FIND(FindAnyMuppix!$A$2,C166,1)),0)*IF( FindAnyMuppix!$B$2="",1, IFERROR(SIGN(FIND(FindAnyMuppix!$B$2,C166,1)),0)) *IF( FindAnyMuppix!$C$2="",1, IFERROR(SIGN(FIND(FindAnyMuppix!$C$2,C166,1)),0))*IF(FindAnyMuppix!$D$2="",1, IFERROR(SIGN(FIND(FindAnyMuppix!$D$2,C166,1)),0))</f>
        <v>0</v>
      </c>
      <c r="E166" s="118" t="str">
        <f t="shared" si="21"/>
        <v/>
      </c>
      <c r="F166" s="96">
        <f t="shared" si="24"/>
        <v>3</v>
      </c>
      <c r="G166" s="52" t="e">
        <f t="shared" si="22"/>
        <v>#VALUE!</v>
      </c>
      <c r="H166" s="52" t="str">
        <f>IFERROR(IF(ROW()=MATCH(G166,G:G,0),""," duplicate linux"),"")</f>
        <v/>
      </c>
      <c r="I166" s="114" t="str">
        <f t="shared" si="23"/>
        <v>_______files by time they were saved       [subdir file day min size]</v>
      </c>
      <c r="J166" s="114" t="e">
        <f>VLOOKUP(ROW()-1,F:I,4,FALSE)</f>
        <v>#N/A</v>
      </c>
      <c r="K166" s="52" t="e">
        <f>VLOOKUP(ROW()-1,F:G,2,FALSE)</f>
        <v>#N/A</v>
      </c>
      <c r="M166" s="74">
        <f t="shared" si="25"/>
        <v>18</v>
      </c>
      <c r="N166" s="74" t="str">
        <f t="shared" si="26"/>
        <v/>
      </c>
      <c r="P166" s="35">
        <f t="shared" si="27"/>
        <v>15</v>
      </c>
      <c r="Q166" s="35" t="str">
        <f t="shared" si="28"/>
        <v/>
      </c>
    </row>
    <row r="167" spans="1:17" x14ac:dyDescent="0.25">
      <c r="A167" s="95" t="s">
        <v>1136</v>
      </c>
      <c r="B167" s="95" t="s">
        <v>498</v>
      </c>
      <c r="C167" s="95" t="s">
        <v>498</v>
      </c>
      <c r="D167" s="118">
        <f>D166+  IFERROR(SIGN(FIND(FindAnyMuppix!$A$2,C167,1)),0)*IF( FindAnyMuppix!$B$2="",1, IFERROR(SIGN(FIND(FindAnyMuppix!$B$2,C167,1)),0)) *IF( FindAnyMuppix!$C$2="",1, IFERROR(SIGN(FIND(FindAnyMuppix!$C$2,C167,1)),0))*IF(FindAnyMuppix!$D$2="",1, IFERROR(SIGN(FIND(FindAnyMuppix!$D$2,C167,1)),0))</f>
        <v>0</v>
      </c>
      <c r="E167" s="118" t="str">
        <f t="shared" si="21"/>
        <v>sort all files in this directory by time/date, include timestamp in seconds</v>
      </c>
      <c r="F167" s="96">
        <f t="shared" si="24"/>
        <v>3</v>
      </c>
      <c r="G167" s="52" t="str">
        <f t="shared" si="22"/>
        <v>ls -altr --full-time</v>
      </c>
      <c r="H167" s="52" t="str">
        <f>IFERROR(IF(ROW()=MATCH(G167,G:G,0),""," duplicate linux"),"")</f>
        <v/>
      </c>
      <c r="I167" s="114" t="str">
        <f t="shared" si="23"/>
        <v>_______files by time they were saved       [subdir file day min size]</v>
      </c>
      <c r="J167" s="114" t="e">
        <f>VLOOKUP(ROW()-1,F:I,4,FALSE)</f>
        <v>#N/A</v>
      </c>
      <c r="K167" s="52" t="e">
        <f>VLOOKUP(ROW()-1,F:G,2,FALSE)</f>
        <v>#N/A</v>
      </c>
      <c r="M167" s="74">
        <f t="shared" si="25"/>
        <v>18</v>
      </c>
      <c r="N167" s="74" t="str">
        <f t="shared" si="26"/>
        <v/>
      </c>
      <c r="P167" s="35">
        <f t="shared" si="27"/>
        <v>15</v>
      </c>
      <c r="Q167" s="35" t="str">
        <f t="shared" si="28"/>
        <v/>
      </c>
    </row>
    <row r="168" spans="1:17" x14ac:dyDescent="0.25">
      <c r="A168" s="95" t="s">
        <v>498</v>
      </c>
      <c r="B168" s="95" t="s">
        <v>498</v>
      </c>
      <c r="C168" s="95" t="s">
        <v>498</v>
      </c>
      <c r="D168" s="118">
        <f>D167+  IFERROR(SIGN(FIND(FindAnyMuppix!$A$2,C168,1)),0)*IF( FindAnyMuppix!$B$2="",1, IFERROR(SIGN(FIND(FindAnyMuppix!$B$2,C168,1)),0)) *IF( FindAnyMuppix!$C$2="",1, IFERROR(SIGN(FIND(FindAnyMuppix!$C$2,C168,1)),0))*IF(FindAnyMuppix!$D$2="",1, IFERROR(SIGN(FIND(FindAnyMuppix!$D$2,C168,1)),0))</f>
        <v>0</v>
      </c>
      <c r="E168" s="118" t="str">
        <f t="shared" si="21"/>
        <v/>
      </c>
      <c r="F168" s="96">
        <f t="shared" si="24"/>
        <v>3</v>
      </c>
      <c r="G168" s="52" t="e">
        <f t="shared" si="22"/>
        <v>#VALUE!</v>
      </c>
      <c r="H168" s="52" t="str">
        <f>IFERROR(IF(ROW()=MATCH(G168,G:G,0),""," duplicate linux"),"")</f>
        <v/>
      </c>
      <c r="I168" s="114" t="str">
        <f t="shared" si="23"/>
        <v>_______files by time they were saved       [subdir file day min size]</v>
      </c>
      <c r="J168" s="114" t="e">
        <f>VLOOKUP(ROW()-1,F:I,4,FALSE)</f>
        <v>#N/A</v>
      </c>
      <c r="K168" s="52" t="e">
        <f>VLOOKUP(ROW()-1,F:G,2,FALSE)</f>
        <v>#N/A</v>
      </c>
      <c r="M168" s="74">
        <f t="shared" si="25"/>
        <v>18</v>
      </c>
      <c r="N168" s="74" t="str">
        <f t="shared" si="26"/>
        <v/>
      </c>
      <c r="P168" s="35">
        <f t="shared" si="27"/>
        <v>15</v>
      </c>
      <c r="Q168" s="35" t="str">
        <f t="shared" si="28"/>
        <v/>
      </c>
    </row>
    <row r="169" spans="1:17" x14ac:dyDescent="0.25">
      <c r="A169" s="95" t="s">
        <v>1137</v>
      </c>
      <c r="B169" s="95" t="s">
        <v>498</v>
      </c>
      <c r="C169" s="95" t="s">
        <v>498</v>
      </c>
      <c r="D169" s="118">
        <f>D168+  IFERROR(SIGN(FIND(FindAnyMuppix!$A$2,C169,1)),0)*IF( FindAnyMuppix!$B$2="",1, IFERROR(SIGN(FIND(FindAnyMuppix!$B$2,C169,1)),0)) *IF( FindAnyMuppix!$C$2="",1, IFERROR(SIGN(FIND(FindAnyMuppix!$C$2,C169,1)),0))*IF(FindAnyMuppix!$D$2="",1, IFERROR(SIGN(FIND(FindAnyMuppix!$D$2,C169,1)),0))</f>
        <v>0</v>
      </c>
      <c r="E169" s="118" t="str">
        <f t="shared" si="21"/>
        <v>inode, mofidy / access / change timestamp, size, block size</v>
      </c>
      <c r="F169" s="96">
        <f t="shared" si="24"/>
        <v>3</v>
      </c>
      <c r="G169" s="52" t="str">
        <f t="shared" si="22"/>
        <v>stat myfile.txt</v>
      </c>
      <c r="H169" s="52" t="str">
        <f>IFERROR(IF(ROW()=MATCH(G169,G:G,0),""," duplicate linux"),"")</f>
        <v/>
      </c>
      <c r="I169" s="114" t="str">
        <f t="shared" si="23"/>
        <v>_______files by time they were saved       [subdir file day min size]</v>
      </c>
      <c r="J169" s="114" t="e">
        <f>VLOOKUP(ROW()-1,F:I,4,FALSE)</f>
        <v>#N/A</v>
      </c>
      <c r="K169" s="52" t="e">
        <f>VLOOKUP(ROW()-1,F:G,2,FALSE)</f>
        <v>#N/A</v>
      </c>
      <c r="M169" s="74">
        <f t="shared" si="25"/>
        <v>18</v>
      </c>
      <c r="N169" s="74" t="str">
        <f t="shared" si="26"/>
        <v/>
      </c>
      <c r="P169" s="35">
        <f t="shared" si="27"/>
        <v>15</v>
      </c>
      <c r="Q169" s="35" t="str">
        <f t="shared" si="28"/>
        <v/>
      </c>
    </row>
    <row r="170" spans="1:17" x14ac:dyDescent="0.25">
      <c r="A170" s="95" t="s">
        <v>498</v>
      </c>
      <c r="B170" s="95" t="s">
        <v>498</v>
      </c>
      <c r="C170" s="95" t="s">
        <v>498</v>
      </c>
      <c r="D170" s="118">
        <f>D169+  IFERROR(SIGN(FIND(FindAnyMuppix!$A$2,C170,1)),0)*IF( FindAnyMuppix!$B$2="",1, IFERROR(SIGN(FIND(FindAnyMuppix!$B$2,C170,1)),0)) *IF( FindAnyMuppix!$C$2="",1, IFERROR(SIGN(FIND(FindAnyMuppix!$C$2,C170,1)),0))*IF(FindAnyMuppix!$D$2="",1, IFERROR(SIGN(FIND(FindAnyMuppix!$D$2,C170,1)),0))</f>
        <v>0</v>
      </c>
      <c r="E170" s="118" t="str">
        <f t="shared" si="21"/>
        <v/>
      </c>
      <c r="F170" s="96">
        <f t="shared" si="24"/>
        <v>3</v>
      </c>
      <c r="G170" s="52" t="e">
        <f t="shared" si="22"/>
        <v>#VALUE!</v>
      </c>
      <c r="H170" s="52" t="str">
        <f>IFERROR(IF(ROW()=MATCH(G170,G:G,0),""," duplicate linux"),"")</f>
        <v/>
      </c>
      <c r="I170" s="114" t="str">
        <f t="shared" si="23"/>
        <v>_______files by time they were saved       [subdir file day min size]</v>
      </c>
      <c r="J170" s="114" t="e">
        <f>VLOOKUP(ROW()-1,F:I,4,FALSE)</f>
        <v>#N/A</v>
      </c>
      <c r="K170" s="52" t="e">
        <f>VLOOKUP(ROW()-1,F:G,2,FALSE)</f>
        <v>#N/A</v>
      </c>
      <c r="M170" s="74">
        <f t="shared" si="25"/>
        <v>18</v>
      </c>
      <c r="N170" s="74" t="str">
        <f t="shared" si="26"/>
        <v/>
      </c>
      <c r="P170" s="35">
        <f t="shared" si="27"/>
        <v>15</v>
      </c>
      <c r="Q170" s="35" t="str">
        <f t="shared" si="28"/>
        <v/>
      </c>
    </row>
    <row r="171" spans="1:17" x14ac:dyDescent="0.25">
      <c r="A171" s="95" t="s">
        <v>1138</v>
      </c>
      <c r="B171" s="95" t="s">
        <v>498</v>
      </c>
      <c r="C171" s="95" t="s">
        <v>498</v>
      </c>
      <c r="D171" s="118">
        <f>D170+  IFERROR(SIGN(FIND(FindAnyMuppix!$A$2,C171,1)),0)*IF( FindAnyMuppix!$B$2="",1, IFERROR(SIGN(FIND(FindAnyMuppix!$B$2,C171,1)),0)) *IF( FindAnyMuppix!$C$2="",1, IFERROR(SIGN(FIND(FindAnyMuppix!$C$2,C171,1)),0))*IF(FindAnyMuppix!$D$2="",1, IFERROR(SIGN(FIND(FindAnyMuppix!$D$2,C171,1)),0))</f>
        <v>0</v>
      </c>
      <c r="E171" s="118" t="str">
        <f t="shared" si="21"/>
        <v>select filenames beginning with 'myfile', in all subdirectories, saved last 2 or more days ago</v>
      </c>
      <c r="F171" s="96">
        <f t="shared" si="24"/>
        <v>3</v>
      </c>
      <c r="G171" s="52" t="str">
        <f t="shared" si="22"/>
        <v>find . myfile* -mtime +2 -print</v>
      </c>
      <c r="H171" s="52" t="str">
        <f>IFERROR(IF(ROW()=MATCH(G171,G:G,0),""," duplicate linux"),"")</f>
        <v/>
      </c>
      <c r="I171" s="114" t="str">
        <f t="shared" si="23"/>
        <v>_______files by time they were saved       [subdir file day min size]</v>
      </c>
      <c r="J171" s="114" t="e">
        <f>VLOOKUP(ROW()-1,F:I,4,FALSE)</f>
        <v>#N/A</v>
      </c>
      <c r="K171" s="52" t="e">
        <f>VLOOKUP(ROW()-1,F:G,2,FALSE)</f>
        <v>#N/A</v>
      </c>
      <c r="M171" s="74">
        <f t="shared" si="25"/>
        <v>18</v>
      </c>
      <c r="N171" s="74" t="str">
        <f t="shared" si="26"/>
        <v/>
      </c>
      <c r="P171" s="35">
        <f t="shared" si="27"/>
        <v>15</v>
      </c>
      <c r="Q171" s="35" t="str">
        <f t="shared" si="28"/>
        <v/>
      </c>
    </row>
    <row r="172" spans="1:17" x14ac:dyDescent="0.25">
      <c r="A172" s="95" t="s">
        <v>1139</v>
      </c>
      <c r="B172" s="95" t="s">
        <v>498</v>
      </c>
      <c r="C172" s="95" t="s">
        <v>498</v>
      </c>
      <c r="D172" s="118">
        <f>D171+  IFERROR(SIGN(FIND(FindAnyMuppix!$A$2,C172,1)),0)*IF( FindAnyMuppix!$B$2="",1, IFERROR(SIGN(FIND(FindAnyMuppix!$B$2,C172,1)),0)) *IF( FindAnyMuppix!$C$2="",1, IFERROR(SIGN(FIND(FindAnyMuppix!$C$2,C172,1)),0))*IF(FindAnyMuppix!$D$2="",1, IFERROR(SIGN(FIND(FindAnyMuppix!$D$2,C172,1)),0))</f>
        <v>0</v>
      </c>
      <c r="E172" s="118" t="str">
        <f t="shared" si="21"/>
        <v>select just the filenames in this directory beginning with 'myfile' that are older than 2 days</v>
      </c>
      <c r="F172" s="96">
        <f t="shared" si="24"/>
        <v>3</v>
      </c>
      <c r="G172" s="52" t="str">
        <f t="shared" si="22"/>
        <v>find ./myfile* -mtime +2 -print</v>
      </c>
      <c r="H172" s="52" t="str">
        <f>IFERROR(IF(ROW()=MATCH(G172,G:G,0),""," duplicate linux"),"")</f>
        <v/>
      </c>
      <c r="I172" s="114" t="str">
        <f t="shared" si="23"/>
        <v>_______files by time they were saved       [subdir file day min size]</v>
      </c>
      <c r="J172" s="114" t="e">
        <f>VLOOKUP(ROW()-1,F:I,4,FALSE)</f>
        <v>#N/A</v>
      </c>
      <c r="K172" s="52" t="e">
        <f>VLOOKUP(ROW()-1,F:G,2,FALSE)</f>
        <v>#N/A</v>
      </c>
      <c r="M172" s="74">
        <f t="shared" si="25"/>
        <v>18</v>
      </c>
      <c r="N172" s="74" t="str">
        <f t="shared" si="26"/>
        <v/>
      </c>
      <c r="P172" s="35">
        <f t="shared" si="27"/>
        <v>15</v>
      </c>
      <c r="Q172" s="35" t="str">
        <f t="shared" si="28"/>
        <v/>
      </c>
    </row>
    <row r="173" spans="1:17" x14ac:dyDescent="0.25">
      <c r="A173" s="95" t="s">
        <v>1140</v>
      </c>
      <c r="B173" s="95" t="s">
        <v>498</v>
      </c>
      <c r="C173" s="95" t="s">
        <v>498</v>
      </c>
      <c r="D173" s="118">
        <f>D172+  IFERROR(SIGN(FIND(FindAnyMuppix!$A$2,C173,1)),0)*IF( FindAnyMuppix!$B$2="",1, IFERROR(SIGN(FIND(FindAnyMuppix!$B$2,C173,1)),0)) *IF( FindAnyMuppix!$C$2="",1, IFERROR(SIGN(FIND(FindAnyMuppix!$C$2,C173,1)),0))*IF(FindAnyMuppix!$D$2="",1, IFERROR(SIGN(FIND(FindAnyMuppix!$D$2,C173,1)),0))</f>
        <v>0</v>
      </c>
      <c r="E173" s="118" t="str">
        <f t="shared" si="21"/>
        <v>select the filenames beginning with 'myfile' older than 2 days in this directory and the sizes and saved dates</v>
      </c>
      <c r="F173" s="96">
        <f t="shared" si="24"/>
        <v>3</v>
      </c>
      <c r="G173" s="52" t="str">
        <f t="shared" si="22"/>
        <v>find ./myfile* -mtime +2 -ls</v>
      </c>
      <c r="H173" s="52" t="str">
        <f>IFERROR(IF(ROW()=MATCH(G173,G:G,0),""," duplicate linux"),"")</f>
        <v/>
      </c>
      <c r="I173" s="114" t="str">
        <f t="shared" si="23"/>
        <v>_______files by time they were saved       [subdir file day min size]</v>
      </c>
      <c r="J173" s="114" t="e">
        <f>VLOOKUP(ROW()-1,F:I,4,FALSE)</f>
        <v>#N/A</v>
      </c>
      <c r="K173" s="52" t="e">
        <f>VLOOKUP(ROW()-1,F:G,2,FALSE)</f>
        <v>#N/A</v>
      </c>
      <c r="M173" s="74">
        <f t="shared" si="25"/>
        <v>18</v>
      </c>
      <c r="N173" s="74" t="str">
        <f t="shared" si="26"/>
        <v/>
      </c>
      <c r="P173" s="35">
        <f t="shared" si="27"/>
        <v>15</v>
      </c>
      <c r="Q173" s="35" t="str">
        <f t="shared" si="28"/>
        <v/>
      </c>
    </row>
    <row r="174" spans="1:17" x14ac:dyDescent="0.25">
      <c r="A174" s="95" t="s">
        <v>2737</v>
      </c>
      <c r="B174" s="95" t="s">
        <v>498</v>
      </c>
      <c r="C174" s="95" t="s">
        <v>498</v>
      </c>
      <c r="D174" s="118">
        <f>D173+  IFERROR(SIGN(FIND(FindAnyMuppix!$A$2,C174,1)),0)*IF( FindAnyMuppix!$B$2="",1, IFERROR(SIGN(FIND(FindAnyMuppix!$B$2,C174,1)),0)) *IF( FindAnyMuppix!$C$2="",1, IFERROR(SIGN(FIND(FindAnyMuppix!$C$2,C174,1)),0))*IF(FindAnyMuppix!$D$2="",1, IFERROR(SIGN(FIND(FindAnyMuppix!$D$2,C174,1)),0))</f>
        <v>0</v>
      </c>
      <c r="E174" s="118" t="str">
        <f t="shared" si="21"/>
        <v>select files saved in the last 2 minutes in directory /home/user</v>
      </c>
      <c r="F174" s="96">
        <f t="shared" si="24"/>
        <v>3</v>
      </c>
      <c r="G174" s="52" t="str">
        <f t="shared" si="22"/>
        <v>find /home/user/ -mmin 2 -print</v>
      </c>
      <c r="H174" s="52" t="str">
        <f>IFERROR(IF(ROW()=MATCH(G174,G:G,0),""," duplicate linux"),"")</f>
        <v/>
      </c>
      <c r="I174" s="114" t="str">
        <f t="shared" si="23"/>
        <v>_______files by time they were saved       [subdir file day min size]</v>
      </c>
      <c r="J174" s="114" t="e">
        <f>VLOOKUP(ROW()-1,F:I,4,FALSE)</f>
        <v>#N/A</v>
      </c>
      <c r="K174" s="52" t="e">
        <f>VLOOKUP(ROW()-1,F:G,2,FALSE)</f>
        <v>#N/A</v>
      </c>
      <c r="M174" s="74">
        <f t="shared" si="25"/>
        <v>18</v>
      </c>
      <c r="N174" s="74" t="str">
        <f t="shared" si="26"/>
        <v/>
      </c>
      <c r="P174" s="35">
        <f t="shared" si="27"/>
        <v>15</v>
      </c>
      <c r="Q174" s="35" t="str">
        <f t="shared" si="28"/>
        <v/>
      </c>
    </row>
    <row r="175" spans="1:17" x14ac:dyDescent="0.25">
      <c r="A175" s="95" t="s">
        <v>2738</v>
      </c>
      <c r="B175" s="95" t="s">
        <v>498</v>
      </c>
      <c r="C175" s="95" t="s">
        <v>498</v>
      </c>
      <c r="D175" s="118">
        <f>D174+  IFERROR(SIGN(FIND(FindAnyMuppix!$A$2,C175,1)),0)*IF( FindAnyMuppix!$B$2="",1, IFERROR(SIGN(FIND(FindAnyMuppix!$B$2,C175,1)),0)) *IF( FindAnyMuppix!$C$2="",1, IFERROR(SIGN(FIND(FindAnyMuppix!$C$2,C175,1)),0))*IF(FindAnyMuppix!$D$2="",1, IFERROR(SIGN(FIND(FindAnyMuppix!$D$2,C175,1)),0))</f>
        <v>0</v>
      </c>
      <c r="E175" s="118" t="str">
        <f t="shared" si="21"/>
        <v>select files saved in the last 2 minutes in this directory /home/user</v>
      </c>
      <c r="F175" s="96">
        <f t="shared" si="24"/>
        <v>3</v>
      </c>
      <c r="G175" s="52" t="str">
        <f t="shared" si="22"/>
        <v>find . -mmin 2 -print</v>
      </c>
      <c r="H175" s="52" t="str">
        <f>IFERROR(IF(ROW()=MATCH(G175,G:G,0),""," duplicate linux"),"")</f>
        <v/>
      </c>
      <c r="I175" s="114" t="str">
        <f t="shared" si="23"/>
        <v>_______files by time they were saved       [subdir file day min size]</v>
      </c>
      <c r="J175" s="114" t="e">
        <f>VLOOKUP(ROW()-1,F:I,4,FALSE)</f>
        <v>#N/A</v>
      </c>
      <c r="K175" s="52" t="e">
        <f>VLOOKUP(ROW()-1,F:G,2,FALSE)</f>
        <v>#N/A</v>
      </c>
      <c r="M175" s="74">
        <f t="shared" si="25"/>
        <v>18</v>
      </c>
      <c r="N175" s="74" t="str">
        <f t="shared" si="26"/>
        <v/>
      </c>
      <c r="P175" s="35">
        <f t="shared" si="27"/>
        <v>15</v>
      </c>
      <c r="Q175" s="35" t="str">
        <f t="shared" si="28"/>
        <v/>
      </c>
    </row>
    <row r="176" spans="1:17" x14ac:dyDescent="0.25">
      <c r="A176" s="95" t="s">
        <v>1141</v>
      </c>
      <c r="B176" s="95" t="s">
        <v>498</v>
      </c>
      <c r="C176" s="95" t="s">
        <v>498</v>
      </c>
      <c r="D176" s="118">
        <f>D175+  IFERROR(SIGN(FIND(FindAnyMuppix!$A$2,C176,1)),0)*IF( FindAnyMuppix!$B$2="",1, IFERROR(SIGN(FIND(FindAnyMuppix!$B$2,C176,1)),0)) *IF( FindAnyMuppix!$C$2="",1, IFERROR(SIGN(FIND(FindAnyMuppix!$C$2,C176,1)),0))*IF(FindAnyMuppix!$D$2="",1, IFERROR(SIGN(FIND(FindAnyMuppix!$D$2,C176,1)),0))</f>
        <v>0</v>
      </c>
      <c r="E176" s="118" t="str">
        <f t="shared" si="21"/>
        <v>saved in last 22 days</v>
      </c>
      <c r="F176" s="96">
        <f t="shared" si="24"/>
        <v>3</v>
      </c>
      <c r="G176" s="52" t="str">
        <f t="shared" si="22"/>
        <v>find . -mtime -22 -name "*" -ls</v>
      </c>
      <c r="H176" s="52" t="str">
        <f>IFERROR(IF(ROW()=MATCH(G176,G:G,0),""," duplicate linux"),"")</f>
        <v/>
      </c>
      <c r="I176" s="114" t="str">
        <f t="shared" si="23"/>
        <v>_______files by time they were saved       [subdir file day min size]</v>
      </c>
      <c r="J176" s="114" t="e">
        <f>VLOOKUP(ROW()-1,F:I,4,FALSE)</f>
        <v>#N/A</v>
      </c>
      <c r="K176" s="52" t="e">
        <f>VLOOKUP(ROW()-1,F:G,2,FALSE)</f>
        <v>#N/A</v>
      </c>
      <c r="M176" s="74">
        <f t="shared" si="25"/>
        <v>18</v>
      </c>
      <c r="N176" s="74" t="str">
        <f t="shared" si="26"/>
        <v/>
      </c>
      <c r="P176" s="35">
        <f t="shared" si="27"/>
        <v>15</v>
      </c>
      <c r="Q176" s="35" t="str">
        <f t="shared" si="28"/>
        <v/>
      </c>
    </row>
    <row r="177" spans="1:17" x14ac:dyDescent="0.25">
      <c r="A177" s="95" t="s">
        <v>1142</v>
      </c>
      <c r="B177" s="95" t="s">
        <v>498</v>
      </c>
      <c r="C177" s="95" t="s">
        <v>498</v>
      </c>
      <c r="D177" s="118">
        <f>D176+  IFERROR(SIGN(FIND(FindAnyMuppix!$A$2,C177,1)),0)*IF( FindAnyMuppix!$B$2="",1, IFERROR(SIGN(FIND(FindAnyMuppix!$B$2,C177,1)),0)) *IF( FindAnyMuppix!$C$2="",1, IFERROR(SIGN(FIND(FindAnyMuppix!$C$2,C177,1)),0))*IF(FindAnyMuppix!$D$2="",1, IFERROR(SIGN(FIND(FindAnyMuppix!$D$2,C177,1)),0))</f>
        <v>0</v>
      </c>
      <c r="E177" s="118" t="str">
        <f t="shared" si="21"/>
        <v>find in mydir directory file 'myfile', older than 61 days ( 2 months )</v>
      </c>
      <c r="F177" s="96">
        <f t="shared" si="24"/>
        <v>3</v>
      </c>
      <c r="G177" s="52" t="str">
        <f t="shared" si="22"/>
        <v>find /d/d1/myuser/mydir -mtime +61 -name "myfile" -ls</v>
      </c>
      <c r="H177" s="52" t="str">
        <f>IFERROR(IF(ROW()=MATCH(G177,G:G,0),""," duplicate linux"),"")</f>
        <v/>
      </c>
      <c r="I177" s="114" t="str">
        <f t="shared" si="23"/>
        <v>_______files by time they were saved       [subdir file day min size]</v>
      </c>
      <c r="J177" s="114" t="e">
        <f>VLOOKUP(ROW()-1,F:I,4,FALSE)</f>
        <v>#N/A</v>
      </c>
      <c r="K177" s="52" t="e">
        <f>VLOOKUP(ROW()-1,F:G,2,FALSE)</f>
        <v>#N/A</v>
      </c>
      <c r="M177" s="74">
        <f t="shared" si="25"/>
        <v>18</v>
      </c>
      <c r="N177" s="74" t="str">
        <f t="shared" si="26"/>
        <v/>
      </c>
      <c r="P177" s="35">
        <f t="shared" si="27"/>
        <v>15</v>
      </c>
      <c r="Q177" s="35" t="str">
        <f t="shared" si="28"/>
        <v/>
      </c>
    </row>
    <row r="178" spans="1:17" x14ac:dyDescent="0.25">
      <c r="A178" s="95" t="s">
        <v>498</v>
      </c>
      <c r="B178" s="95" t="s">
        <v>498</v>
      </c>
      <c r="C178" s="95" t="s">
        <v>498</v>
      </c>
      <c r="D178" s="118">
        <f>D177+  IFERROR(SIGN(FIND(FindAnyMuppix!$A$2,C178,1)),0)*IF( FindAnyMuppix!$B$2="",1, IFERROR(SIGN(FIND(FindAnyMuppix!$B$2,C178,1)),0)) *IF( FindAnyMuppix!$C$2="",1, IFERROR(SIGN(FIND(FindAnyMuppix!$C$2,C178,1)),0))*IF(FindAnyMuppix!$D$2="",1, IFERROR(SIGN(FIND(FindAnyMuppix!$D$2,C178,1)),0))</f>
        <v>0</v>
      </c>
      <c r="E178" s="118" t="str">
        <f t="shared" si="21"/>
        <v/>
      </c>
      <c r="F178" s="96">
        <f t="shared" si="24"/>
        <v>3</v>
      </c>
      <c r="G178" s="52" t="e">
        <f t="shared" si="22"/>
        <v>#VALUE!</v>
      </c>
      <c r="H178" s="52" t="str">
        <f>IFERROR(IF(ROW()=MATCH(G178,G:G,0),""," duplicate linux"),"")</f>
        <v/>
      </c>
      <c r="I178" s="114" t="str">
        <f t="shared" si="23"/>
        <v>_______files by time they were saved       [subdir file day min size]</v>
      </c>
      <c r="J178" s="114" t="e">
        <f>VLOOKUP(ROW()-1,F:I,4,FALSE)</f>
        <v>#N/A</v>
      </c>
      <c r="K178" s="52" t="e">
        <f>VLOOKUP(ROW()-1,F:G,2,FALSE)</f>
        <v>#N/A</v>
      </c>
      <c r="M178" s="74">
        <f t="shared" si="25"/>
        <v>18</v>
      </c>
      <c r="N178" s="74" t="str">
        <f t="shared" si="26"/>
        <v/>
      </c>
      <c r="P178" s="35">
        <f t="shared" si="27"/>
        <v>15</v>
      </c>
      <c r="Q178" s="35" t="str">
        <f t="shared" si="28"/>
        <v/>
      </c>
    </row>
    <row r="179" spans="1:17" x14ac:dyDescent="0.25">
      <c r="A179" s="95" t="s">
        <v>2509</v>
      </c>
      <c r="B179" s="95" t="s">
        <v>498</v>
      </c>
      <c r="C179" s="95" t="s">
        <v>498</v>
      </c>
      <c r="D179" s="118">
        <f>D178+  IFERROR(SIGN(FIND(FindAnyMuppix!$A$2,C179,1)),0)*IF( FindAnyMuppix!$B$2="",1, IFERROR(SIGN(FIND(FindAnyMuppix!$B$2,C179,1)),0)) *IF( FindAnyMuppix!$C$2="",1, IFERROR(SIGN(FIND(FindAnyMuppix!$C$2,C179,1)),0))*IF(FindAnyMuppix!$D$2="",1, IFERROR(SIGN(FIND(FindAnyMuppix!$D$2,C179,1)),0))</f>
        <v>0</v>
      </c>
      <c r="E179" s="118" t="str">
        <f t="shared" si="21"/>
        <v>select files that have been updated any time today in the current directory. ???</v>
      </c>
      <c r="F179" s="96">
        <f t="shared" si="24"/>
        <v>3</v>
      </c>
      <c r="G179" s="52" t="str">
        <f t="shared" si="22"/>
        <v>ls -al | awk '/'$(date +%Y-%m-%d)'/{print $NF}'</v>
      </c>
      <c r="H179" s="52" t="str">
        <f>IFERROR(IF(ROW()=MATCH(G179,G:G,0),""," duplicate linux"),"")</f>
        <v/>
      </c>
      <c r="I179" s="114" t="str">
        <f t="shared" si="23"/>
        <v>_______files by time they were saved       [subdir file day min size]</v>
      </c>
      <c r="J179" s="114" t="e">
        <f>VLOOKUP(ROW()-1,F:I,4,FALSE)</f>
        <v>#N/A</v>
      </c>
      <c r="K179" s="52" t="e">
        <f>VLOOKUP(ROW()-1,F:G,2,FALSE)</f>
        <v>#N/A</v>
      </c>
      <c r="M179" s="74">
        <f t="shared" si="25"/>
        <v>18</v>
      </c>
      <c r="N179" s="74" t="str">
        <f t="shared" si="26"/>
        <v/>
      </c>
      <c r="P179" s="35">
        <f t="shared" si="27"/>
        <v>15</v>
      </c>
      <c r="Q179" s="35" t="str">
        <f t="shared" si="28"/>
        <v/>
      </c>
    </row>
    <row r="180" spans="1:17" x14ac:dyDescent="0.25">
      <c r="A180" s="95" t="s">
        <v>498</v>
      </c>
      <c r="B180" s="95" t="s">
        <v>498</v>
      </c>
      <c r="C180" s="95" t="s">
        <v>498</v>
      </c>
      <c r="D180" s="118">
        <f>D179+  IFERROR(SIGN(FIND(FindAnyMuppix!$A$2,C180,1)),0)*IF( FindAnyMuppix!$B$2="",1, IFERROR(SIGN(FIND(FindAnyMuppix!$B$2,C180,1)),0)) *IF( FindAnyMuppix!$C$2="",1, IFERROR(SIGN(FIND(FindAnyMuppix!$C$2,C180,1)),0))*IF(FindAnyMuppix!$D$2="",1, IFERROR(SIGN(FIND(FindAnyMuppix!$D$2,C180,1)),0))</f>
        <v>0</v>
      </c>
      <c r="E180" s="118" t="str">
        <f t="shared" si="21"/>
        <v/>
      </c>
      <c r="F180" s="96">
        <f t="shared" si="24"/>
        <v>3</v>
      </c>
      <c r="G180" s="52" t="e">
        <f t="shared" si="22"/>
        <v>#VALUE!</v>
      </c>
      <c r="H180" s="52" t="str">
        <f>IFERROR(IF(ROW()=MATCH(G180,G:G,0),""," duplicate linux"),"")</f>
        <v/>
      </c>
      <c r="I180" s="114" t="str">
        <f t="shared" si="23"/>
        <v>_______files by time they were saved       [subdir file day min size]</v>
      </c>
      <c r="J180" s="114" t="e">
        <f>VLOOKUP(ROW()-1,F:I,4,FALSE)</f>
        <v>#N/A</v>
      </c>
      <c r="K180" s="52" t="e">
        <f>VLOOKUP(ROW()-1,F:G,2,FALSE)</f>
        <v>#N/A</v>
      </c>
      <c r="M180" s="74">
        <f t="shared" si="25"/>
        <v>18</v>
      </c>
      <c r="N180" s="74" t="str">
        <f t="shared" si="26"/>
        <v/>
      </c>
      <c r="P180" s="35">
        <f t="shared" si="27"/>
        <v>15</v>
      </c>
      <c r="Q180" s="35" t="str">
        <f t="shared" si="28"/>
        <v/>
      </c>
    </row>
    <row r="181" spans="1:17" x14ac:dyDescent="0.25">
      <c r="A181" s="95" t="s">
        <v>1143</v>
      </c>
      <c r="B181" s="95" t="s">
        <v>2999</v>
      </c>
      <c r="C181" s="95" t="s">
        <v>498</v>
      </c>
      <c r="D181" s="118">
        <f>D180+  IFERROR(SIGN(FIND(FindAnyMuppix!$A$2,C181,1)),0)*IF( FindAnyMuppix!$B$2="",1, IFERROR(SIGN(FIND(FindAnyMuppix!$B$2,C181,1)),0)) *IF( FindAnyMuppix!$C$2="",1, IFERROR(SIGN(FIND(FindAnyMuppix!$C$2,C181,1)),0))*IF(FindAnyMuppix!$D$2="",1, IFERROR(SIGN(FIND(FindAnyMuppix!$D$2,C181,1)),0))</f>
        <v>0</v>
      </c>
      <c r="E181" s="118" t="str">
        <f t="shared" si="21"/>
        <v/>
      </c>
      <c r="F181" s="96">
        <f t="shared" si="24"/>
        <v>3</v>
      </c>
      <c r="G181" s="52" t="e">
        <f t="shared" si="22"/>
        <v>#VALUE!</v>
      </c>
      <c r="H181" s="52" t="str">
        <f>IFERROR(IF(ROW()=MATCH(G181,G:G,0),""," duplicate linux"),"")</f>
        <v/>
      </c>
      <c r="I181" s="114" t="str">
        <f t="shared" si="23"/>
        <v>_______select 'mytext' in files: TIPS for using wildcards for filenames</v>
      </c>
      <c r="J181" s="114" t="e">
        <f>VLOOKUP(ROW()-1,F:I,4,FALSE)</f>
        <v>#N/A</v>
      </c>
      <c r="K181" s="52" t="e">
        <f>VLOOKUP(ROW()-1,F:G,2,FALSE)</f>
        <v>#N/A</v>
      </c>
      <c r="M181" s="74">
        <f t="shared" si="25"/>
        <v>18</v>
      </c>
      <c r="N181" s="74" t="str">
        <f t="shared" si="26"/>
        <v/>
      </c>
      <c r="P181" s="35">
        <f t="shared" si="27"/>
        <v>15</v>
      </c>
      <c r="Q181" s="35" t="str">
        <f t="shared" si="28"/>
        <v/>
      </c>
    </row>
    <row r="182" spans="1:17" x14ac:dyDescent="0.25">
      <c r="A182" s="95" t="s">
        <v>1144</v>
      </c>
      <c r="B182" s="95" t="s">
        <v>498</v>
      </c>
      <c r="C182" s="95" t="s">
        <v>498</v>
      </c>
      <c r="D182" s="118">
        <f>D181+  IFERROR(SIGN(FIND(FindAnyMuppix!$A$2,C182,1)),0)*IF( FindAnyMuppix!$B$2="",1, IFERROR(SIGN(FIND(FindAnyMuppix!$B$2,C182,1)),0)) *IF( FindAnyMuppix!$C$2="",1, IFERROR(SIGN(FIND(FindAnyMuppix!$C$2,C182,1)),0))*IF(FindAnyMuppix!$D$2="",1, IFERROR(SIGN(FIND(FindAnyMuppix!$D$2,C182,1)),0))</f>
        <v>0</v>
      </c>
      <c r="E182" s="118" t="str">
        <f t="shared" si="21"/>
        <v/>
      </c>
      <c r="F182" s="96">
        <f t="shared" si="24"/>
        <v>3</v>
      </c>
      <c r="G182" s="52" t="e">
        <f t="shared" si="22"/>
        <v>#VALUE!</v>
      </c>
      <c r="H182" s="52" t="str">
        <f>IFERROR(IF(ROW()=MATCH(G182,G:G,0),""," duplicate linux"),"")</f>
        <v/>
      </c>
      <c r="I182" s="114" t="str">
        <f t="shared" si="23"/>
        <v>_______select 'mytext' in files: TIPS for using wildcards for filenames</v>
      </c>
      <c r="J182" s="114" t="e">
        <f>VLOOKUP(ROW()-1,F:I,4,FALSE)</f>
        <v>#N/A</v>
      </c>
      <c r="K182" s="52" t="e">
        <f>VLOOKUP(ROW()-1,F:G,2,FALSE)</f>
        <v>#N/A</v>
      </c>
      <c r="M182" s="74">
        <f t="shared" si="25"/>
        <v>18</v>
      </c>
      <c r="N182" s="74" t="str">
        <f t="shared" si="26"/>
        <v/>
      </c>
      <c r="P182" s="35">
        <f t="shared" si="27"/>
        <v>15</v>
      </c>
      <c r="Q182" s="35" t="str">
        <f t="shared" si="28"/>
        <v/>
      </c>
    </row>
    <row r="183" spans="1:17" x14ac:dyDescent="0.25">
      <c r="A183" s="95" t="s">
        <v>1145</v>
      </c>
      <c r="B183" s="95" t="s">
        <v>498</v>
      </c>
      <c r="C183" s="95" t="s">
        <v>498</v>
      </c>
      <c r="D183" s="118">
        <f>D182+  IFERROR(SIGN(FIND(FindAnyMuppix!$A$2,C183,1)),0)*IF( FindAnyMuppix!$B$2="",1, IFERROR(SIGN(FIND(FindAnyMuppix!$B$2,C183,1)),0)) *IF( FindAnyMuppix!$C$2="",1, IFERROR(SIGN(FIND(FindAnyMuppix!$C$2,C183,1)),0))*IF(FindAnyMuppix!$D$2="",1, IFERROR(SIGN(FIND(FindAnyMuppix!$D$2,C183,1)),0))</f>
        <v>0</v>
      </c>
      <c r="E183" s="118" t="str">
        <f t="shared" si="21"/>
        <v>wildcard ,select any file</v>
      </c>
      <c r="F183" s="96">
        <f t="shared" si="24"/>
        <v>4</v>
      </c>
      <c r="G183" s="52" t="str">
        <f t="shared" si="22"/>
        <v>*</v>
      </c>
      <c r="H183" s="52" t="str">
        <f>IFERROR(IF(ROW()=MATCH(G183,G:G,0),""," duplicate linux"),"")</f>
        <v xml:space="preserve"> duplicate linux</v>
      </c>
      <c r="I183" s="114" t="str">
        <f t="shared" si="23"/>
        <v>_______select 'mytext' in files: TIPS for using wildcards for filenames</v>
      </c>
      <c r="J183" s="114" t="e">
        <f>VLOOKUP(ROW()-1,F:I,4,FALSE)</f>
        <v>#N/A</v>
      </c>
      <c r="K183" s="52" t="e">
        <f>VLOOKUP(ROW()-1,F:G,2,FALSE)</f>
        <v>#N/A</v>
      </c>
      <c r="M183" s="74">
        <f t="shared" si="25"/>
        <v>18</v>
      </c>
      <c r="N183" s="74" t="str">
        <f t="shared" si="26"/>
        <v/>
      </c>
      <c r="P183" s="35">
        <f t="shared" si="27"/>
        <v>15</v>
      </c>
      <c r="Q183" s="35" t="str">
        <f t="shared" si="28"/>
        <v/>
      </c>
    </row>
    <row r="184" spans="1:17" x14ac:dyDescent="0.25">
      <c r="A184" s="95" t="s">
        <v>1146</v>
      </c>
      <c r="B184" s="95" t="s">
        <v>498</v>
      </c>
      <c r="C184" s="95" t="s">
        <v>498</v>
      </c>
      <c r="D184" s="118">
        <f>D183+  IFERROR(SIGN(FIND(FindAnyMuppix!$A$2,C184,1)),0)*IF( FindAnyMuppix!$B$2="",1, IFERROR(SIGN(FIND(FindAnyMuppix!$B$2,C184,1)),0)) *IF( FindAnyMuppix!$C$2="",1, IFERROR(SIGN(FIND(FindAnyMuppix!$C$2,C184,1)),0))*IF(FindAnyMuppix!$D$2="",1, IFERROR(SIGN(FIND(FindAnyMuppix!$D$2,C184,1)),0))</f>
        <v>0</v>
      </c>
      <c r="E184" s="118" t="str">
        <f t="shared" si="21"/>
        <v>select only those files with csv extension</v>
      </c>
      <c r="F184" s="96">
        <f t="shared" si="24"/>
        <v>5</v>
      </c>
      <c r="G184" s="52" t="str">
        <f t="shared" si="22"/>
        <v>*.csv</v>
      </c>
      <c r="H184" s="52" t="str">
        <f>IFERROR(IF(ROW()=MATCH(G184,G:G,0),""," duplicate linux"),"")</f>
        <v xml:space="preserve"> duplicate linux</v>
      </c>
      <c r="I184" s="114" t="str">
        <f t="shared" si="23"/>
        <v>_______select 'mytext' in files: TIPS for using wildcards for filenames</v>
      </c>
      <c r="J184" s="114" t="e">
        <f>VLOOKUP(ROW()-1,F:I,4,FALSE)</f>
        <v>#N/A</v>
      </c>
      <c r="K184" s="52" t="e">
        <f>VLOOKUP(ROW()-1,F:G,2,FALSE)</f>
        <v>#N/A</v>
      </c>
      <c r="M184" s="74">
        <f t="shared" si="25"/>
        <v>18</v>
      </c>
      <c r="N184" s="74" t="str">
        <f t="shared" si="26"/>
        <v/>
      </c>
      <c r="P184" s="35">
        <f t="shared" si="27"/>
        <v>15</v>
      </c>
      <c r="Q184" s="35" t="str">
        <f t="shared" si="28"/>
        <v/>
      </c>
    </row>
    <row r="185" spans="1:17" x14ac:dyDescent="0.25">
      <c r="A185" s="95" t="s">
        <v>1147</v>
      </c>
      <c r="B185" s="95" t="s">
        <v>498</v>
      </c>
      <c r="C185" s="95" t="s">
        <v>498</v>
      </c>
      <c r="D185" s="118">
        <f>D184+  IFERROR(SIGN(FIND(FindAnyMuppix!$A$2,C185,1)),0)*IF( FindAnyMuppix!$B$2="",1, IFERROR(SIGN(FIND(FindAnyMuppix!$B$2,C185,1)),0)) *IF( FindAnyMuppix!$C$2="",1, IFERROR(SIGN(FIND(FindAnyMuppix!$C$2,C185,1)),0))*IF(FindAnyMuppix!$D$2="",1, IFERROR(SIGN(FIND(FindAnyMuppix!$D$2,C185,1)),0))</f>
        <v>0</v>
      </c>
      <c r="E185" s="118" t="str">
        <f t="shared" si="21"/>
        <v>select files with txt extension, beginning with 'myfile'</v>
      </c>
      <c r="F185" s="96">
        <f t="shared" si="24"/>
        <v>5</v>
      </c>
      <c r="G185" s="52" t="str">
        <f t="shared" si="22"/>
        <v>myfile*.txt</v>
      </c>
      <c r="H185" s="52" t="str">
        <f>IFERROR(IF(ROW()=MATCH(G185,G:G,0),""," duplicate linux"),"")</f>
        <v/>
      </c>
      <c r="I185" s="114" t="str">
        <f t="shared" si="23"/>
        <v>_______select 'mytext' in files: TIPS for using wildcards for filenames</v>
      </c>
      <c r="J185" s="114" t="e">
        <f>VLOOKUP(ROW()-1,F:I,4,FALSE)</f>
        <v>#N/A</v>
      </c>
      <c r="K185" s="52" t="e">
        <f>VLOOKUP(ROW()-1,F:G,2,FALSE)</f>
        <v>#N/A</v>
      </c>
      <c r="M185" s="74">
        <f t="shared" si="25"/>
        <v>18</v>
      </c>
      <c r="N185" s="74" t="str">
        <f t="shared" si="26"/>
        <v/>
      </c>
      <c r="P185" s="35">
        <f t="shared" si="27"/>
        <v>15</v>
      </c>
      <c r="Q185" s="35" t="str">
        <f t="shared" si="28"/>
        <v/>
      </c>
    </row>
    <row r="186" spans="1:17" x14ac:dyDescent="0.25">
      <c r="A186" s="95" t="s">
        <v>1148</v>
      </c>
      <c r="B186" s="95" t="s">
        <v>498</v>
      </c>
      <c r="C186" s="95" t="s">
        <v>498</v>
      </c>
      <c r="D186" s="118">
        <f>D185+  IFERROR(SIGN(FIND(FindAnyMuppix!$A$2,C186,1)),0)*IF( FindAnyMuppix!$B$2="",1, IFERROR(SIGN(FIND(FindAnyMuppix!$B$2,C186,1)),0)) *IF( FindAnyMuppix!$C$2="",1, IFERROR(SIGN(FIND(FindAnyMuppix!$C$2,C186,1)),0))*IF(FindAnyMuppix!$D$2="",1, IFERROR(SIGN(FIND(FindAnyMuppix!$D$2,C186,1)),0))</f>
        <v>0</v>
      </c>
      <c r="E186" s="118" t="str">
        <f t="shared" si="21"/>
        <v>select all files but only the subdirectories below this one . the second level subdirectories</v>
      </c>
      <c r="F186" s="96">
        <f t="shared" si="24"/>
        <v>6</v>
      </c>
      <c r="G186" s="52" t="str">
        <f t="shared" si="22"/>
        <v>*/*</v>
      </c>
      <c r="H186" s="52" t="str">
        <f>IFERROR(IF(ROW()=MATCH(G186,G:G,0),""," duplicate linux"),"")</f>
        <v xml:space="preserve"> duplicate linux</v>
      </c>
      <c r="I186" s="114" t="str">
        <f t="shared" si="23"/>
        <v>_______select 'mytext' in files: TIPS for using wildcards for filenames</v>
      </c>
      <c r="J186" s="114" t="e">
        <f>VLOOKUP(ROW()-1,F:I,4,FALSE)</f>
        <v>#N/A</v>
      </c>
      <c r="K186" s="52" t="e">
        <f>VLOOKUP(ROW()-1,F:G,2,FALSE)</f>
        <v>#N/A</v>
      </c>
      <c r="M186" s="74">
        <f t="shared" si="25"/>
        <v>18</v>
      </c>
      <c r="N186" s="74" t="str">
        <f t="shared" si="26"/>
        <v/>
      </c>
      <c r="P186" s="35">
        <f t="shared" si="27"/>
        <v>15</v>
      </c>
      <c r="Q186" s="35" t="str">
        <f t="shared" si="28"/>
        <v/>
      </c>
    </row>
    <row r="187" spans="1:17" x14ac:dyDescent="0.25">
      <c r="A187" s="95" t="s">
        <v>1149</v>
      </c>
      <c r="B187" s="95" t="s">
        <v>498</v>
      </c>
      <c r="C187" s="95" t="s">
        <v>498</v>
      </c>
      <c r="D187" s="118">
        <f>D186+  IFERROR(SIGN(FIND(FindAnyMuppix!$A$2,C187,1)),0)*IF( FindAnyMuppix!$B$2="",1, IFERROR(SIGN(FIND(FindAnyMuppix!$B$2,C187,1)),0)) *IF( FindAnyMuppix!$C$2="",1, IFERROR(SIGN(FIND(FindAnyMuppix!$C$2,C187,1)),0))*IF(FindAnyMuppix!$D$2="",1, IFERROR(SIGN(FIND(FindAnyMuppix!$D$2,C187,1)),0))</f>
        <v>0</v>
      </c>
      <c r="E187" s="118" t="str">
        <f t="shared" si="21"/>
        <v>select all files but only the third level subdirectories below this one</v>
      </c>
      <c r="F187" s="96">
        <f t="shared" si="24"/>
        <v>7</v>
      </c>
      <c r="G187" s="52" t="str">
        <f t="shared" si="22"/>
        <v>*/*/*</v>
      </c>
      <c r="H187" s="52" t="str">
        <f>IFERROR(IF(ROW()=MATCH(G187,G:G,0),""," duplicate linux"),"")</f>
        <v xml:space="preserve"> duplicate linux</v>
      </c>
      <c r="I187" s="114" t="str">
        <f t="shared" si="23"/>
        <v>_______select 'mytext' in files: TIPS for using wildcards for filenames</v>
      </c>
      <c r="J187" s="114" t="e">
        <f>VLOOKUP(ROW()-1,F:I,4,FALSE)</f>
        <v>#N/A</v>
      </c>
      <c r="K187" s="52" t="e">
        <f>VLOOKUP(ROW()-1,F:G,2,FALSE)</f>
        <v>#N/A</v>
      </c>
      <c r="M187" s="74">
        <f t="shared" si="25"/>
        <v>18</v>
      </c>
      <c r="N187" s="74" t="str">
        <f t="shared" si="26"/>
        <v/>
      </c>
      <c r="P187" s="35">
        <f t="shared" si="27"/>
        <v>15</v>
      </c>
      <c r="Q187" s="35" t="str">
        <f t="shared" si="28"/>
        <v/>
      </c>
    </row>
    <row r="188" spans="1:17" x14ac:dyDescent="0.25">
      <c r="A188" s="95" t="s">
        <v>1150</v>
      </c>
      <c r="B188" s="95" t="s">
        <v>498</v>
      </c>
      <c r="C188" s="95" t="s">
        <v>498</v>
      </c>
      <c r="D188" s="118">
        <f>D187+  IFERROR(SIGN(FIND(FindAnyMuppix!$A$2,C188,1)),0)*IF( FindAnyMuppix!$B$2="",1, IFERROR(SIGN(FIND(FindAnyMuppix!$B$2,C188,1)),0)) *IF( FindAnyMuppix!$C$2="",1, IFERROR(SIGN(FIND(FindAnyMuppix!$C$2,C188,1)),0))*IF(FindAnyMuppix!$D$2="",1, IFERROR(SIGN(FIND(FindAnyMuppix!$D$2,C188,1)),0))</f>
        <v>0</v>
      </c>
      <c r="E188" s="118" t="str">
        <f t="shared" si="21"/>
        <v>select only those all files with 'myfile' somewhere (in between) in the filename</v>
      </c>
      <c r="F188" s="96">
        <f t="shared" si="24"/>
        <v>8</v>
      </c>
      <c r="G188" s="52" t="str">
        <f t="shared" si="22"/>
        <v>*myfile*</v>
      </c>
      <c r="H188" s="52" t="str">
        <f>IFERROR(IF(ROW()=MATCH(G188,G:G,0),""," duplicate linux"),"")</f>
        <v xml:space="preserve"> duplicate linux</v>
      </c>
      <c r="I188" s="114" t="str">
        <f t="shared" si="23"/>
        <v>_______select 'mytext' in files: TIPS for using wildcards for filenames</v>
      </c>
      <c r="J188" s="114" t="e">
        <f>VLOOKUP(ROW()-1,F:I,4,FALSE)</f>
        <v>#N/A</v>
      </c>
      <c r="K188" s="52" t="e">
        <f>VLOOKUP(ROW()-1,F:G,2,FALSE)</f>
        <v>#N/A</v>
      </c>
      <c r="M188" s="74">
        <f t="shared" si="25"/>
        <v>18</v>
      </c>
      <c r="N188" s="74" t="str">
        <f t="shared" si="26"/>
        <v/>
      </c>
      <c r="P188" s="35">
        <f t="shared" si="27"/>
        <v>15</v>
      </c>
      <c r="Q188" s="35" t="str">
        <f t="shared" si="28"/>
        <v/>
      </c>
    </row>
    <row r="189" spans="1:17" x14ac:dyDescent="0.25">
      <c r="A189" s="95" t="s">
        <v>1151</v>
      </c>
      <c r="B189" s="95" t="s">
        <v>498</v>
      </c>
      <c r="C189" s="95" t="s">
        <v>498</v>
      </c>
      <c r="D189" s="118">
        <f>D188+  IFERROR(SIGN(FIND(FindAnyMuppix!$A$2,C189,1)),0)*IF( FindAnyMuppix!$B$2="",1, IFERROR(SIGN(FIND(FindAnyMuppix!$B$2,C189,1)),0)) *IF( FindAnyMuppix!$C$2="",1, IFERROR(SIGN(FIND(FindAnyMuppix!$C$2,C189,1)),0))*IF(FindAnyMuppix!$D$2="",1, IFERROR(SIGN(FIND(FindAnyMuppix!$D$2,C189,1)),0))</f>
        <v>0</v>
      </c>
      <c r="E189" s="118" t="str">
        <f t="shared" si="21"/>
        <v>select files with either 'c' or 'h' in the extension</v>
      </c>
      <c r="F189" s="96">
        <f t="shared" si="24"/>
        <v>8</v>
      </c>
      <c r="G189" s="52" t="str">
        <f t="shared" si="22"/>
        <v>*.[ch]</v>
      </c>
      <c r="H189" s="52" t="str">
        <f>IFERROR(IF(ROW()=MATCH(G189,G:G,0),""," duplicate linux"),"")</f>
        <v/>
      </c>
      <c r="I189" s="114" t="str">
        <f t="shared" si="23"/>
        <v>_______select 'mytext' in files: TIPS for using wildcards for filenames</v>
      </c>
      <c r="J189" s="114" t="e">
        <f>VLOOKUP(ROW()-1,F:I,4,FALSE)</f>
        <v>#N/A</v>
      </c>
      <c r="K189" s="52" t="e">
        <f>VLOOKUP(ROW()-1,F:G,2,FALSE)</f>
        <v>#N/A</v>
      </c>
      <c r="M189" s="74">
        <f t="shared" si="25"/>
        <v>18</v>
      </c>
      <c r="N189" s="74" t="str">
        <f t="shared" si="26"/>
        <v/>
      </c>
      <c r="P189" s="35">
        <f t="shared" si="27"/>
        <v>15</v>
      </c>
      <c r="Q189" s="35" t="str">
        <f t="shared" si="28"/>
        <v/>
      </c>
    </row>
    <row r="190" spans="1:17" x14ac:dyDescent="0.25">
      <c r="A190" s="95" t="s">
        <v>1152</v>
      </c>
      <c r="B190" s="95" t="s">
        <v>498</v>
      </c>
      <c r="C190" s="95" t="s">
        <v>498</v>
      </c>
      <c r="D190" s="118">
        <f>D189+  IFERROR(SIGN(FIND(FindAnyMuppix!$A$2,C190,1)),0)*IF( FindAnyMuppix!$B$2="",1, IFERROR(SIGN(FIND(FindAnyMuppix!$B$2,C190,1)),0)) *IF( FindAnyMuppix!$C$2="",1, IFERROR(SIGN(FIND(FindAnyMuppix!$C$2,C190,1)),0))*IF(FindAnyMuppix!$D$2="",1, IFERROR(SIGN(FIND(FindAnyMuppix!$D$2,C190,1)),0))</f>
        <v>0</v>
      </c>
      <c r="E190" s="118" t="str">
        <f t="shared" si="21"/>
        <v>select files beginning with myfile</v>
      </c>
      <c r="F190" s="96">
        <f t="shared" si="24"/>
        <v>8</v>
      </c>
      <c r="G190" s="52" t="str">
        <f t="shared" si="22"/>
        <v>myfiles*</v>
      </c>
      <c r="H190" s="52" t="str">
        <f>IFERROR(IF(ROW()=MATCH(G190,G:G,0),""," duplicate linux"),"")</f>
        <v/>
      </c>
      <c r="I190" s="114" t="str">
        <f t="shared" si="23"/>
        <v>_______select 'mytext' in files: TIPS for using wildcards for filenames</v>
      </c>
      <c r="J190" s="114" t="e">
        <f>VLOOKUP(ROW()-1,F:I,4,FALSE)</f>
        <v>#N/A</v>
      </c>
      <c r="K190" s="52" t="e">
        <f>VLOOKUP(ROW()-1,F:G,2,FALSE)</f>
        <v>#N/A</v>
      </c>
      <c r="M190" s="74">
        <f t="shared" si="25"/>
        <v>18</v>
      </c>
      <c r="N190" s="74" t="str">
        <f t="shared" si="26"/>
        <v/>
      </c>
      <c r="P190" s="35">
        <f t="shared" si="27"/>
        <v>15</v>
      </c>
      <c r="Q190" s="35" t="str">
        <f t="shared" si="28"/>
        <v/>
      </c>
    </row>
    <row r="191" spans="1:17" x14ac:dyDescent="0.25">
      <c r="A191" s="95" t="s">
        <v>1153</v>
      </c>
      <c r="B191" s="95" t="s">
        <v>498</v>
      </c>
      <c r="C191" s="95" t="s">
        <v>498</v>
      </c>
      <c r="D191" s="118">
        <f>D190+  IFERROR(SIGN(FIND(FindAnyMuppix!$A$2,C191,1)),0)*IF( FindAnyMuppix!$B$2="",1, IFERROR(SIGN(FIND(FindAnyMuppix!$B$2,C191,1)),0)) *IF( FindAnyMuppix!$C$2="",1, IFERROR(SIGN(FIND(FindAnyMuppix!$C$2,C191,1)),0))*IF(FindAnyMuppix!$D$2="",1, IFERROR(SIGN(FIND(FindAnyMuppix!$D$2,C191,1)),0))</f>
        <v>0</v>
      </c>
      <c r="E191" s="118" t="str">
        <f t="shared" si="21"/>
        <v>select files ending with myfiles</v>
      </c>
      <c r="F191" s="96">
        <f t="shared" si="24"/>
        <v>8</v>
      </c>
      <c r="G191" s="52" t="str">
        <f t="shared" si="22"/>
        <v>*myfiles</v>
      </c>
      <c r="H191" s="52" t="str">
        <f>IFERROR(IF(ROW()=MATCH(G191,G:G,0),""," duplicate linux"),"")</f>
        <v/>
      </c>
      <c r="I191" s="114" t="str">
        <f t="shared" si="23"/>
        <v>_______select 'mytext' in files: TIPS for using wildcards for filenames</v>
      </c>
      <c r="J191" s="114" t="e">
        <f>VLOOKUP(ROW()-1,F:I,4,FALSE)</f>
        <v>#N/A</v>
      </c>
      <c r="K191" s="52" t="e">
        <f>VLOOKUP(ROW()-1,F:G,2,FALSE)</f>
        <v>#N/A</v>
      </c>
      <c r="M191" s="74">
        <f t="shared" si="25"/>
        <v>18</v>
      </c>
      <c r="N191" s="74" t="str">
        <f t="shared" si="26"/>
        <v/>
      </c>
      <c r="P191" s="35">
        <f t="shared" si="27"/>
        <v>15</v>
      </c>
      <c r="Q191" s="35" t="str">
        <f t="shared" si="28"/>
        <v/>
      </c>
    </row>
    <row r="192" spans="1:17" x14ac:dyDescent="0.25">
      <c r="A192" s="95" t="s">
        <v>1154</v>
      </c>
      <c r="B192" s="95" t="s">
        <v>498</v>
      </c>
      <c r="C192" s="95" t="s">
        <v>498</v>
      </c>
      <c r="D192" s="118">
        <f>D191+  IFERROR(SIGN(FIND(FindAnyMuppix!$A$2,C192,1)),0)*IF( FindAnyMuppix!$B$2="",1, IFERROR(SIGN(FIND(FindAnyMuppix!$B$2,C192,1)),0)) *IF( FindAnyMuppix!$C$2="",1, IFERROR(SIGN(FIND(FindAnyMuppix!$C$2,C192,1)),0))*IF(FindAnyMuppix!$D$2="",1, IFERROR(SIGN(FIND(FindAnyMuppix!$D$2,C192,1)),0))</f>
        <v>0</v>
      </c>
      <c r="E192" s="118" t="str">
        <f t="shared" si="21"/>
        <v>select files with mytext or mytexx or mytexy somewhere in the filename (in between)</v>
      </c>
      <c r="F192" s="96">
        <f t="shared" si="24"/>
        <v>8</v>
      </c>
      <c r="G192" s="52" t="str">
        <f t="shared" si="22"/>
        <v>*mytex[txy]*</v>
      </c>
      <c r="H192" s="52" t="str">
        <f>IFERROR(IF(ROW()=MATCH(G192,G:G,0),""," duplicate linux"),"")</f>
        <v/>
      </c>
      <c r="I192" s="114" t="str">
        <f t="shared" si="23"/>
        <v>_______select 'mytext' in files: TIPS for using wildcards for filenames</v>
      </c>
      <c r="J192" s="114" t="e">
        <f>VLOOKUP(ROW()-1,F:I,4,FALSE)</f>
        <v>#N/A</v>
      </c>
      <c r="K192" s="52" t="e">
        <f>VLOOKUP(ROW()-1,F:G,2,FALSE)</f>
        <v>#N/A</v>
      </c>
      <c r="M192" s="74">
        <f t="shared" si="25"/>
        <v>18</v>
      </c>
      <c r="N192" s="74" t="str">
        <f t="shared" si="26"/>
        <v/>
      </c>
      <c r="P192" s="35">
        <f t="shared" si="27"/>
        <v>15</v>
      </c>
      <c r="Q192" s="35" t="str">
        <f t="shared" si="28"/>
        <v/>
      </c>
    </row>
    <row r="193" spans="1:17" x14ac:dyDescent="0.25">
      <c r="A193" s="95" t="s">
        <v>498</v>
      </c>
      <c r="B193" s="95" t="s">
        <v>498</v>
      </c>
      <c r="C193" s="95" t="s">
        <v>498</v>
      </c>
      <c r="D193" s="118">
        <f>D192+  IFERROR(SIGN(FIND(FindAnyMuppix!$A$2,C193,1)),0)*IF( FindAnyMuppix!$B$2="",1, IFERROR(SIGN(FIND(FindAnyMuppix!$B$2,C193,1)),0)) *IF( FindAnyMuppix!$C$2="",1, IFERROR(SIGN(FIND(FindAnyMuppix!$C$2,C193,1)),0))*IF(FindAnyMuppix!$D$2="",1, IFERROR(SIGN(FIND(FindAnyMuppix!$D$2,C193,1)),0))</f>
        <v>0</v>
      </c>
      <c r="E193" s="118" t="str">
        <f t="shared" si="21"/>
        <v/>
      </c>
      <c r="F193" s="96">
        <f t="shared" si="24"/>
        <v>8</v>
      </c>
      <c r="G193" s="52" t="e">
        <f t="shared" si="22"/>
        <v>#VALUE!</v>
      </c>
      <c r="H193" s="52" t="str">
        <f>IFERROR(IF(ROW()=MATCH(G193,G:G,0),""," duplicate linux"),"")</f>
        <v/>
      </c>
      <c r="I193" s="114" t="str">
        <f t="shared" si="23"/>
        <v>_______select 'mytext' in files: TIPS for using wildcards for filenames</v>
      </c>
      <c r="J193" s="114" t="e">
        <f>VLOOKUP(ROW()-1,F:I,4,FALSE)</f>
        <v>#N/A</v>
      </c>
      <c r="K193" s="52" t="e">
        <f>VLOOKUP(ROW()-1,F:G,2,FALSE)</f>
        <v>#N/A</v>
      </c>
      <c r="M193" s="74">
        <f t="shared" si="25"/>
        <v>18</v>
      </c>
      <c r="N193" s="74" t="str">
        <f t="shared" si="26"/>
        <v/>
      </c>
      <c r="P193" s="35">
        <f t="shared" si="27"/>
        <v>15</v>
      </c>
      <c r="Q193" s="35" t="str">
        <f t="shared" si="28"/>
        <v/>
      </c>
    </row>
    <row r="194" spans="1:17" x14ac:dyDescent="0.25">
      <c r="A194" s="95" t="s">
        <v>1155</v>
      </c>
      <c r="B194" s="95" t="s">
        <v>498</v>
      </c>
      <c r="C194" s="95" t="s">
        <v>498</v>
      </c>
      <c r="D194" s="118">
        <f>D193+  IFERROR(SIGN(FIND(FindAnyMuppix!$A$2,C194,1)),0)*IF( FindAnyMuppix!$B$2="",1, IFERROR(SIGN(FIND(FindAnyMuppix!$B$2,C194,1)),0)) *IF( FindAnyMuppix!$C$2="",1, IFERROR(SIGN(FIND(FindAnyMuppix!$C$2,C194,1)),0))*IF(FindAnyMuppix!$D$2="",1, IFERROR(SIGN(FIND(FindAnyMuppix!$D$2,C194,1)),0))</f>
        <v>0</v>
      </c>
      <c r="E194" s="118" t="str">
        <f t="shared" ref="E194:E257" si="29">IFERROR(MID(A194,6+FIND("####!+",A194,1),999),IFERROR(MID(A194,5+FIND("####!",A194,1),999),IFERROR(MID(A194,3+FIND("##",A194,1),999),"")))</f>
        <v/>
      </c>
      <c r="F194" s="96">
        <f t="shared" si="24"/>
        <v>8</v>
      </c>
      <c r="G194" s="52" t="e">
        <f t="shared" ref="G194:G257" si="30">TRIM(LEFT(A194,FIND("##",A194,1)-1))</f>
        <v>#VALUE!</v>
      </c>
      <c r="H194" s="52" t="str">
        <f>IFERROR(IF(ROW()=MATCH(G194,G:G,0),""," duplicate linux"),"")</f>
        <v/>
      </c>
      <c r="I194" s="114" t="str">
        <f t="shared" ref="I194:I257" si="31">IF("__"=LEFT(A194,2),MID(A194,13,999),I193)</f>
        <v>_______select 'mytext' in files: TIPS for using wildcards for filenames</v>
      </c>
      <c r="J194" s="114" t="e">
        <f>VLOOKUP(ROW()-1,F:I,4,FALSE)</f>
        <v>#N/A</v>
      </c>
      <c r="K194" s="52" t="e">
        <f>VLOOKUP(ROW()-1,F:G,2,FALSE)</f>
        <v>#N/A</v>
      </c>
      <c r="M194" s="74">
        <f t="shared" si="25"/>
        <v>18</v>
      </c>
      <c r="N194" s="74" t="str">
        <f t="shared" si="26"/>
        <v/>
      </c>
      <c r="P194" s="35">
        <f t="shared" si="27"/>
        <v>15</v>
      </c>
      <c r="Q194" s="35" t="str">
        <f t="shared" si="28"/>
        <v/>
      </c>
    </row>
    <row r="195" spans="1:17" x14ac:dyDescent="0.25">
      <c r="A195" s="95" t="s">
        <v>1156</v>
      </c>
      <c r="B195" s="95" t="s">
        <v>498</v>
      </c>
      <c r="C195" s="95" t="s">
        <v>498</v>
      </c>
      <c r="D195" s="118">
        <f>D194+  IFERROR(SIGN(FIND(FindAnyMuppix!$A$2,C195,1)),0)*IF( FindAnyMuppix!$B$2="",1, IFERROR(SIGN(FIND(FindAnyMuppix!$B$2,C195,1)),0)) *IF( FindAnyMuppix!$C$2="",1, IFERROR(SIGN(FIND(FindAnyMuppix!$C$2,C195,1)),0))*IF(FindAnyMuppix!$D$2="",1, IFERROR(SIGN(FIND(FindAnyMuppix!$D$2,C195,1)),0))</f>
        <v>0</v>
      </c>
      <c r="E195" s="118" t="str">
        <f t="shared" si="29"/>
        <v/>
      </c>
      <c r="F195" s="96">
        <f t="shared" si="24"/>
        <v>8</v>
      </c>
      <c r="G195" s="52" t="e">
        <f t="shared" si="30"/>
        <v>#VALUE!</v>
      </c>
      <c r="H195" s="52" t="str">
        <f>IFERROR(IF(ROW()=MATCH(G195,G:G,0),""," duplicate linux"),"")</f>
        <v/>
      </c>
      <c r="I195" s="114" t="str">
        <f t="shared" si="31"/>
        <v>_______select 'mytext' in files: TIPS for using wildcards for filenames</v>
      </c>
      <c r="J195" s="114" t="e">
        <f>VLOOKUP(ROW()-1,F:I,4,FALSE)</f>
        <v>#N/A</v>
      </c>
      <c r="K195" s="52" t="e">
        <f>VLOOKUP(ROW()-1,F:G,2,FALSE)</f>
        <v>#N/A</v>
      </c>
      <c r="M195" s="74">
        <f t="shared" si="25"/>
        <v>18</v>
      </c>
      <c r="N195" s="74" t="str">
        <f t="shared" si="26"/>
        <v/>
      </c>
      <c r="P195" s="35">
        <f t="shared" si="27"/>
        <v>15</v>
      </c>
      <c r="Q195" s="35" t="str">
        <f t="shared" si="28"/>
        <v/>
      </c>
    </row>
    <row r="196" spans="1:17" x14ac:dyDescent="0.25">
      <c r="A196" s="95" t="s">
        <v>498</v>
      </c>
      <c r="B196" s="95" t="s">
        <v>498</v>
      </c>
      <c r="C196" s="95" t="s">
        <v>498</v>
      </c>
      <c r="D196" s="118">
        <f>D195+  IFERROR(SIGN(FIND(FindAnyMuppix!$A$2,C196,1)),0)*IF( FindAnyMuppix!$B$2="",1, IFERROR(SIGN(FIND(FindAnyMuppix!$B$2,C196,1)),0)) *IF( FindAnyMuppix!$C$2="",1, IFERROR(SIGN(FIND(FindAnyMuppix!$C$2,C196,1)),0))*IF(FindAnyMuppix!$D$2="",1, IFERROR(SIGN(FIND(FindAnyMuppix!$D$2,C196,1)),0))</f>
        <v>0</v>
      </c>
      <c r="E196" s="118" t="str">
        <f t="shared" si="29"/>
        <v/>
      </c>
      <c r="F196" s="96">
        <f t="shared" si="24"/>
        <v>8</v>
      </c>
      <c r="G196" s="52" t="e">
        <f t="shared" si="30"/>
        <v>#VALUE!</v>
      </c>
      <c r="H196" s="52" t="str">
        <f>IFERROR(IF(ROW()=MATCH(G196,G:G,0),""," duplicate linux"),"")</f>
        <v/>
      </c>
      <c r="I196" s="114" t="str">
        <f t="shared" si="31"/>
        <v>_______select 'mytext' in files: TIPS for using wildcards for filenames</v>
      </c>
      <c r="J196" s="114" t="e">
        <f>VLOOKUP(ROW()-1,F:I,4,FALSE)</f>
        <v>#N/A</v>
      </c>
      <c r="K196" s="52" t="e">
        <f>VLOOKUP(ROW()-1,F:G,2,FALSE)</f>
        <v>#N/A</v>
      </c>
      <c r="M196" s="74">
        <f t="shared" si="25"/>
        <v>18</v>
      </c>
      <c r="N196" s="74" t="str">
        <f t="shared" si="26"/>
        <v/>
      </c>
      <c r="P196" s="35">
        <f t="shared" si="27"/>
        <v>15</v>
      </c>
      <c r="Q196" s="35" t="str">
        <f t="shared" si="28"/>
        <v/>
      </c>
    </row>
    <row r="197" spans="1:17" x14ac:dyDescent="0.25">
      <c r="A197" s="95" t="s">
        <v>171</v>
      </c>
      <c r="B197" s="95" t="s">
        <v>3000</v>
      </c>
      <c r="C197" s="95" t="s">
        <v>498</v>
      </c>
      <c r="D197" s="118">
        <f>D196+  IFERROR(SIGN(FIND(FindAnyMuppix!$A$2,C197,1)),0)*IF( FindAnyMuppix!$B$2="",1, IFERROR(SIGN(FIND(FindAnyMuppix!$B$2,C197,1)),0)) *IF( FindAnyMuppix!$C$2="",1, IFERROR(SIGN(FIND(FindAnyMuppix!$C$2,C197,1)),0))*IF(FindAnyMuppix!$D$2="",1, IFERROR(SIGN(FIND(FindAnyMuppix!$D$2,C197,1)),0))</f>
        <v>0</v>
      </c>
      <c r="E197" s="118" t="str">
        <f t="shared" si="29"/>
        <v/>
      </c>
      <c r="F197" s="96">
        <f t="shared" si="24"/>
        <v>8</v>
      </c>
      <c r="G197" s="52" t="e">
        <f t="shared" si="30"/>
        <v>#VALUE!</v>
      </c>
      <c r="H197" s="52" t="str">
        <f>IFERROR(IF(ROW()=MATCH(G197,G:G,0),""," duplicate linux"),"")</f>
        <v/>
      </c>
      <c r="I197" s="114" t="str">
        <f t="shared" si="31"/>
        <v>__select lines with 'mytext' in files [filename begin end ignore case number aswell mysecondtext]</v>
      </c>
      <c r="J197" s="114" t="e">
        <f>VLOOKUP(ROW()-1,F:I,4,FALSE)</f>
        <v>#N/A</v>
      </c>
      <c r="K197" s="52" t="e">
        <f>VLOOKUP(ROW()-1,F:G,2,FALSE)</f>
        <v>#N/A</v>
      </c>
      <c r="M197" s="74">
        <f t="shared" si="25"/>
        <v>19</v>
      </c>
      <c r="N197" s="74" t="str">
        <f t="shared" si="26"/>
        <v xml:space="preserve">______________select lines with !!!mytext!!! in files [filename begin end ignore case number aswell mysecondtext] </v>
      </c>
      <c r="P197" s="35">
        <f t="shared" si="27"/>
        <v>16</v>
      </c>
      <c r="Q197" s="35" t="str">
        <f t="shared" si="28"/>
        <v xml:space="preserve">______________select lines with !!!mytext!!! in files [filename begin end ignore case number aswell mysecondtext] </v>
      </c>
    </row>
    <row r="198" spans="1:17" x14ac:dyDescent="0.25">
      <c r="A198" s="95" t="s">
        <v>1157</v>
      </c>
      <c r="B198" s="95" t="s">
        <v>3001</v>
      </c>
      <c r="C198" s="95" t="s">
        <v>498</v>
      </c>
      <c r="D198" s="118">
        <f>D197+  IFERROR(SIGN(FIND(FindAnyMuppix!$A$2,C198,1)),0)*IF( FindAnyMuppix!$B$2="",1, IFERROR(SIGN(FIND(FindAnyMuppix!$B$2,C198,1)),0)) *IF( FindAnyMuppix!$C$2="",1, IFERROR(SIGN(FIND(FindAnyMuppix!$C$2,C198,1)),0))*IF(FindAnyMuppix!$D$2="",1, IFERROR(SIGN(FIND(FindAnyMuppix!$D$2,C198,1)),0))</f>
        <v>0</v>
      </c>
      <c r="E198" s="118" t="str">
        <f t="shared" si="29"/>
        <v/>
      </c>
      <c r="F198" s="96">
        <f t="shared" si="24"/>
        <v>8</v>
      </c>
      <c r="G198" s="52" t="str">
        <f t="shared" si="30"/>
        <v>TIP: goto the top level of the data using 'cd', use the command below and save it to a temporary file in a directory where you can save it. ie: fgrep -rai 'mytext' * &gt;/cygdrive/c/muppix/myfile.txt</v>
      </c>
      <c r="H198" s="52" t="str">
        <f>IFERROR(IF(ROW()=MATCH(G198,G:G,0),""," duplicate linux"),"")</f>
        <v/>
      </c>
      <c r="I198" s="114" t="str">
        <f t="shared" si="31"/>
        <v>__select lines with 'mytext' in files [filename begin end ignore case number aswell mysecondtext]</v>
      </c>
      <c r="J198" s="114" t="e">
        <f>VLOOKUP(ROW()-1,F:I,4,FALSE)</f>
        <v>#N/A</v>
      </c>
      <c r="K198" s="52" t="e">
        <f>VLOOKUP(ROW()-1,F:G,2,FALSE)</f>
        <v>#N/A</v>
      </c>
      <c r="M198" s="74">
        <f t="shared" si="25"/>
        <v>19</v>
      </c>
      <c r="N198" s="74" t="str">
        <f t="shared" si="26"/>
        <v/>
      </c>
      <c r="P198" s="35">
        <f t="shared" si="27"/>
        <v>16</v>
      </c>
      <c r="Q198" s="35" t="str">
        <f t="shared" si="28"/>
        <v/>
      </c>
    </row>
    <row r="199" spans="1:17" x14ac:dyDescent="0.25">
      <c r="A199" s="95" t="s">
        <v>498</v>
      </c>
      <c r="B199" s="95" t="s">
        <v>498</v>
      </c>
      <c r="C199" s="95" t="s">
        <v>498</v>
      </c>
      <c r="D199" s="118">
        <f>D198+  IFERROR(SIGN(FIND(FindAnyMuppix!$A$2,C199,1)),0)*IF( FindAnyMuppix!$B$2="",1, IFERROR(SIGN(FIND(FindAnyMuppix!$B$2,C199,1)),0)) *IF( FindAnyMuppix!$C$2="",1, IFERROR(SIGN(FIND(FindAnyMuppix!$C$2,C199,1)),0))*IF(FindAnyMuppix!$D$2="",1, IFERROR(SIGN(FIND(FindAnyMuppix!$D$2,C199,1)),0))</f>
        <v>0</v>
      </c>
      <c r="E199" s="118" t="str">
        <f t="shared" si="29"/>
        <v/>
      </c>
      <c r="F199" s="96">
        <f t="shared" si="24"/>
        <v>8</v>
      </c>
      <c r="G199" s="52" t="e">
        <f t="shared" si="30"/>
        <v>#VALUE!</v>
      </c>
      <c r="H199" s="52" t="str">
        <f>IFERROR(IF(ROW()=MATCH(G199,G:G,0),""," duplicate linux"),"")</f>
        <v/>
      </c>
      <c r="I199" s="114" t="str">
        <f t="shared" si="31"/>
        <v>__select lines with 'mytext' in files [filename begin end ignore case number aswell mysecondtext]</v>
      </c>
      <c r="J199" s="114" t="e">
        <f>VLOOKUP(ROW()-1,F:I,4,FALSE)</f>
        <v>#N/A</v>
      </c>
      <c r="K199" s="52" t="e">
        <f>VLOOKUP(ROW()-1,F:G,2,FALSE)</f>
        <v>#N/A</v>
      </c>
      <c r="M199" s="74">
        <f t="shared" si="25"/>
        <v>19</v>
      </c>
      <c r="N199" s="74" t="str">
        <f t="shared" si="26"/>
        <v/>
      </c>
      <c r="P199" s="35">
        <f t="shared" si="27"/>
        <v>16</v>
      </c>
      <c r="Q199" s="35" t="str">
        <f t="shared" si="28"/>
        <v/>
      </c>
    </row>
    <row r="200" spans="1:17" x14ac:dyDescent="0.25">
      <c r="A200" s="95" t="s">
        <v>1158</v>
      </c>
      <c r="B200" s="95" t="s">
        <v>3002</v>
      </c>
      <c r="C200" s="95" t="s">
        <v>498</v>
      </c>
      <c r="D200" s="118">
        <f>D199+  IFERROR(SIGN(FIND(FindAnyMuppix!$A$2,C200,1)),0)*IF( FindAnyMuppix!$B$2="",1, IFERROR(SIGN(FIND(FindAnyMuppix!$B$2,C200,1)),0)) *IF( FindAnyMuppix!$C$2="",1, IFERROR(SIGN(FIND(FindAnyMuppix!$C$2,C200,1)),0))*IF(FindAnyMuppix!$D$2="",1, IFERROR(SIGN(FIND(FindAnyMuppix!$D$2,C200,1)),0))</f>
        <v>0</v>
      </c>
      <c r="E200" s="118" t="str">
        <f t="shared" si="29"/>
        <v xml:space="preserve"> select lines with 'mytext' in all files in all subdirectories (entire hard drive / network), ignore case, include filename TIP: cant use wildcard, like *.txt !!</v>
      </c>
      <c r="F200" s="96">
        <f t="shared" si="24"/>
        <v>8</v>
      </c>
      <c r="G200" s="52" t="str">
        <f t="shared" si="30"/>
        <v>fgrep -rai 'mytext' *</v>
      </c>
      <c r="H200" s="52" t="str">
        <f>IFERROR(IF(ROW()=MATCH(G200,G:G,0),""," duplicate linux"),"")</f>
        <v/>
      </c>
      <c r="I200" s="114" t="str">
        <f t="shared" si="31"/>
        <v>__select lines with 'mytext' in files [filename begin end ignore case number aswell mysecondtext]</v>
      </c>
      <c r="J200" s="114" t="e">
        <f>VLOOKUP(ROW()-1,F:I,4,FALSE)</f>
        <v>#N/A</v>
      </c>
      <c r="K200" s="52" t="e">
        <f>VLOOKUP(ROW()-1,F:G,2,FALSE)</f>
        <v>#N/A</v>
      </c>
      <c r="M200" s="74">
        <f t="shared" si="25"/>
        <v>19</v>
      </c>
      <c r="N200" s="74" t="str">
        <f t="shared" si="26"/>
        <v/>
      </c>
      <c r="P200" s="35">
        <f t="shared" si="27"/>
        <v>17</v>
      </c>
      <c r="Q200" s="35" t="str">
        <f t="shared" si="28"/>
        <v xml:space="preserve">fgrep -rai !!!mytext!!! * ####!+ select lines with !!!mytext!!! in all files in all subdirectories (entire hard drive / network), ignore case, include filename TIP: cant use wildcard, like *.txt !! </v>
      </c>
    </row>
    <row r="201" spans="1:17" x14ac:dyDescent="0.25">
      <c r="A201" s="95" t="s">
        <v>498</v>
      </c>
      <c r="B201" s="95" t="s">
        <v>498</v>
      </c>
      <c r="C201" s="95" t="s">
        <v>498</v>
      </c>
      <c r="D201" s="118">
        <f>D200+  IFERROR(SIGN(FIND(FindAnyMuppix!$A$2,C201,1)),0)*IF( FindAnyMuppix!$B$2="",1, IFERROR(SIGN(FIND(FindAnyMuppix!$B$2,C201,1)),0)) *IF( FindAnyMuppix!$C$2="",1, IFERROR(SIGN(FIND(FindAnyMuppix!$C$2,C201,1)),0))*IF(FindAnyMuppix!$D$2="",1, IFERROR(SIGN(FIND(FindAnyMuppix!$D$2,C201,1)),0))</f>
        <v>0</v>
      </c>
      <c r="E201" s="118" t="str">
        <f t="shared" si="29"/>
        <v/>
      </c>
      <c r="F201" s="96">
        <f t="shared" si="24"/>
        <v>8</v>
      </c>
      <c r="G201" s="52" t="e">
        <f t="shared" si="30"/>
        <v>#VALUE!</v>
      </c>
      <c r="H201" s="52" t="str">
        <f>IFERROR(IF(ROW()=MATCH(G201,G:G,0),""," duplicate linux"),"")</f>
        <v/>
      </c>
      <c r="I201" s="114" t="str">
        <f t="shared" si="31"/>
        <v>__select lines with 'mytext' in files [filename begin end ignore case number aswell mysecondtext]</v>
      </c>
      <c r="J201" s="114" t="e">
        <f>VLOOKUP(ROW()-1,F:I,4,FALSE)</f>
        <v>#N/A</v>
      </c>
      <c r="K201" s="52" t="e">
        <f>VLOOKUP(ROW()-1,F:G,2,FALSE)</f>
        <v>#N/A</v>
      </c>
      <c r="M201" s="74">
        <f t="shared" si="25"/>
        <v>19</v>
      </c>
      <c r="N201" s="74" t="str">
        <f t="shared" si="26"/>
        <v/>
      </c>
      <c r="P201" s="35">
        <f t="shared" si="27"/>
        <v>17</v>
      </c>
      <c r="Q201" s="35" t="str">
        <f t="shared" si="28"/>
        <v/>
      </c>
    </row>
    <row r="202" spans="1:17" x14ac:dyDescent="0.25">
      <c r="A202" s="95" t="s">
        <v>499</v>
      </c>
      <c r="B202" s="95" t="s">
        <v>3003</v>
      </c>
      <c r="C202" s="95" t="s">
        <v>3004</v>
      </c>
      <c r="D202" s="118">
        <f>D201+  IFERROR(SIGN(FIND(FindAnyMuppix!$A$2,C202,1)),0)*IF( FindAnyMuppix!$B$2="",1, IFERROR(SIGN(FIND(FindAnyMuppix!$B$2,C202,1)),0)) *IF( FindAnyMuppix!$C$2="",1, IFERROR(SIGN(FIND(FindAnyMuppix!$C$2,C202,1)),0))*IF(FindAnyMuppix!$D$2="",1, IFERROR(SIGN(FIND(FindAnyMuppix!$D$2,C202,1)),0))</f>
        <v>0</v>
      </c>
      <c r="E202" s="118" t="str">
        <f t="shared" si="29"/>
        <v xml:space="preserve"> select lines with 'mytext' or 'mysecondtext' or 'mythirdtext', ignore case, in all directories SSSS SELECT * FROM mytable WHERE mycolumn IN ('mytext', 'mysecondtext','mythirdtext')</v>
      </c>
      <c r="F202" s="96">
        <f t="shared" si="24"/>
        <v>8</v>
      </c>
      <c r="G202" s="52" t="str">
        <f t="shared" si="30"/>
        <v>egrep -rai 'mytext|mysecondtext|mythirdtext' *</v>
      </c>
      <c r="H202" s="52" t="str">
        <f>IFERROR(IF(ROW()=MATCH(G202,G:G,0),""," duplicate linux"),"")</f>
        <v/>
      </c>
      <c r="I202" s="114" t="str">
        <f t="shared" si="31"/>
        <v>__select lines with 'mytext' in files [filename begin end ignore case number aswell mysecondtext]</v>
      </c>
      <c r="J202" s="114" t="e">
        <f>VLOOKUP(ROW()-1,F:I,4,FALSE)</f>
        <v>#N/A</v>
      </c>
      <c r="K202" s="52" t="e">
        <f>VLOOKUP(ROW()-1,F:G,2,FALSE)</f>
        <v>#N/A</v>
      </c>
      <c r="M202" s="74">
        <f t="shared" si="25"/>
        <v>20</v>
      </c>
      <c r="N202" s="74" t="str">
        <f t="shared" si="26"/>
        <v xml:space="preserve">egrep -rai !!!mytext|mysecondtext|mythirdtext!!! * ####! select lines with !!!mytext!!! or !!!mysecondtext!!! or !!!mythirdtext!!!, ignore case, in all directories SSSS SELECT * FROM mytable WHERE mycolumn IN (!!!mytext!!!, !!!mysecondtext!!!,!!!mythirdtext!!!) </v>
      </c>
      <c r="P202" s="35">
        <f t="shared" si="27"/>
        <v>17</v>
      </c>
      <c r="Q202" s="35" t="str">
        <f t="shared" si="28"/>
        <v/>
      </c>
    </row>
    <row r="203" spans="1:17" x14ac:dyDescent="0.25">
      <c r="A203" s="95" t="s">
        <v>498</v>
      </c>
      <c r="B203" s="95" t="s">
        <v>498</v>
      </c>
      <c r="C203" s="95" t="s">
        <v>498</v>
      </c>
      <c r="D203" s="118">
        <f>D202+  IFERROR(SIGN(FIND(FindAnyMuppix!$A$2,C203,1)),0)*IF( FindAnyMuppix!$B$2="",1, IFERROR(SIGN(FIND(FindAnyMuppix!$B$2,C203,1)),0)) *IF( FindAnyMuppix!$C$2="",1, IFERROR(SIGN(FIND(FindAnyMuppix!$C$2,C203,1)),0))*IF(FindAnyMuppix!$D$2="",1, IFERROR(SIGN(FIND(FindAnyMuppix!$D$2,C203,1)),0))</f>
        <v>0</v>
      </c>
      <c r="E203" s="118" t="str">
        <f t="shared" si="29"/>
        <v/>
      </c>
      <c r="F203" s="96">
        <f t="shared" ref="F203:F266" si="32">IF(H203&lt;&gt;"",1,0)+N(F202)</f>
        <v>8</v>
      </c>
      <c r="G203" s="52" t="e">
        <f t="shared" si="30"/>
        <v>#VALUE!</v>
      </c>
      <c r="H203" s="52" t="str">
        <f>IFERROR(IF(ROW()=MATCH(G203,G:G,0),""," duplicate linux"),"")</f>
        <v/>
      </c>
      <c r="I203" s="114" t="str">
        <f t="shared" si="31"/>
        <v>__select lines with 'mytext' in files [filename begin end ignore case number aswell mysecondtext]</v>
      </c>
      <c r="J203" s="114" t="e">
        <f>VLOOKUP(ROW()-1,F:I,4,FALSE)</f>
        <v>#N/A</v>
      </c>
      <c r="K203" s="52" t="e">
        <f>VLOOKUP(ROW()-1,F:G,2,FALSE)</f>
        <v>#N/A</v>
      </c>
      <c r="M203" s="74">
        <f t="shared" ref="M203:M266" si="33">IF(N203&lt;&gt;"",1,0)+M202</f>
        <v>20</v>
      </c>
      <c r="N203" s="74" t="str">
        <f t="shared" ref="N203:N266" si="34" xml:space="preserve">  IF(ISERROR(FIND("_______________",B203,1)), IF(ISERROR(FIND("______________",B203,1)),"",B203),"" )&amp; IF(ISERROR(FIND("SSSS",B203,1)),"",B203)</f>
        <v/>
      </c>
      <c r="P203" s="35">
        <f t="shared" ref="P203:P266" si="35">IF(Q203&lt;&gt;"",1,0)+P202</f>
        <v>17</v>
      </c>
      <c r="Q203" s="35" t="str">
        <f t="shared" ref="Q203:Q266" si="36" xml:space="preserve">  IF(ISERROR(FIND("_______________",B203,1)), IF(ISERROR(FIND("______________",B203,1)),"",B203),"" )&amp; IF(ISERROR(FIND("####!+",B203,1)),"",B203)</f>
        <v/>
      </c>
    </row>
    <row r="204" spans="1:17" x14ac:dyDescent="0.25">
      <c r="A204" s="95" t="s">
        <v>1159</v>
      </c>
      <c r="B204" s="95" t="s">
        <v>3005</v>
      </c>
      <c r="C204" s="95" t="s">
        <v>498</v>
      </c>
      <c r="D204" s="118">
        <f>D203+  IFERROR(SIGN(FIND(FindAnyMuppix!$A$2,C204,1)),0)*IF( FindAnyMuppix!$B$2="",1, IFERROR(SIGN(FIND(FindAnyMuppix!$B$2,C204,1)),0)) *IF( FindAnyMuppix!$C$2="",1, IFERROR(SIGN(FIND(FindAnyMuppix!$C$2,C204,1)),0))*IF(FindAnyMuppix!$D$2="",1, IFERROR(SIGN(FIND(FindAnyMuppix!$D$2,C204,1)),0))</f>
        <v>0</v>
      </c>
      <c r="E204" s="118" t="str">
        <f t="shared" si="29"/>
        <v xml:space="preserve"> how many times is 'mytext is found in files in all subsirectories, ignore case</v>
      </c>
      <c r="F204" s="96">
        <f t="shared" si="32"/>
        <v>8</v>
      </c>
      <c r="G204" s="52" t="str">
        <f t="shared" si="30"/>
        <v>fgrep -raic mytext m | fgrep -v ':0'</v>
      </c>
      <c r="H204" s="52" t="str">
        <f>IFERROR(IF(ROW()=MATCH(G204,G:G,0),""," duplicate linux"),"")</f>
        <v/>
      </c>
      <c r="I204" s="114" t="str">
        <f t="shared" si="31"/>
        <v>__select lines with 'mytext' in files [filename begin end ignore case number aswell mysecondtext]</v>
      </c>
      <c r="J204" s="114" t="e">
        <f>VLOOKUP(ROW()-1,F:I,4,FALSE)</f>
        <v>#N/A</v>
      </c>
      <c r="K204" s="52" t="e">
        <f>VLOOKUP(ROW()-1,F:G,2,FALSE)</f>
        <v>#N/A</v>
      </c>
      <c r="M204" s="74">
        <f t="shared" si="33"/>
        <v>20</v>
      </c>
      <c r="N204" s="74" t="str">
        <f t="shared" si="34"/>
        <v/>
      </c>
      <c r="P204" s="35">
        <f t="shared" si="35"/>
        <v>17</v>
      </c>
      <c r="Q204" s="35" t="str">
        <f t="shared" si="36"/>
        <v/>
      </c>
    </row>
    <row r="205" spans="1:17" x14ac:dyDescent="0.25">
      <c r="A205" s="95" t="s">
        <v>498</v>
      </c>
      <c r="B205" s="95" t="s">
        <v>498</v>
      </c>
      <c r="C205" s="95" t="s">
        <v>498</v>
      </c>
      <c r="D205" s="118">
        <f>D204+  IFERROR(SIGN(FIND(FindAnyMuppix!$A$2,C205,1)),0)*IF( FindAnyMuppix!$B$2="",1, IFERROR(SIGN(FIND(FindAnyMuppix!$B$2,C205,1)),0)) *IF( FindAnyMuppix!$C$2="",1, IFERROR(SIGN(FIND(FindAnyMuppix!$C$2,C205,1)),0))*IF(FindAnyMuppix!$D$2="",1, IFERROR(SIGN(FIND(FindAnyMuppix!$D$2,C205,1)),0))</f>
        <v>0</v>
      </c>
      <c r="E205" s="118" t="str">
        <f t="shared" si="29"/>
        <v/>
      </c>
      <c r="F205" s="96">
        <f t="shared" si="32"/>
        <v>8</v>
      </c>
      <c r="G205" s="52" t="e">
        <f t="shared" si="30"/>
        <v>#VALUE!</v>
      </c>
      <c r="H205" s="52" t="str">
        <f>IFERROR(IF(ROW()=MATCH(G205,G:G,0),""," duplicate linux"),"")</f>
        <v/>
      </c>
      <c r="I205" s="114" t="str">
        <f t="shared" si="31"/>
        <v>__select lines with 'mytext' in files [filename begin end ignore case number aswell mysecondtext]</v>
      </c>
      <c r="J205" s="114" t="e">
        <f>VLOOKUP(ROW()-1,F:I,4,FALSE)</f>
        <v>#N/A</v>
      </c>
      <c r="K205" s="52" t="e">
        <f>VLOOKUP(ROW()-1,F:G,2,FALSE)</f>
        <v>#N/A</v>
      </c>
      <c r="M205" s="74">
        <f t="shared" si="33"/>
        <v>20</v>
      </c>
      <c r="N205" s="74" t="str">
        <f t="shared" si="34"/>
        <v/>
      </c>
      <c r="P205" s="35">
        <f t="shared" si="35"/>
        <v>17</v>
      </c>
      <c r="Q205" s="35" t="str">
        <f t="shared" si="36"/>
        <v/>
      </c>
    </row>
    <row r="206" spans="1:17" x14ac:dyDescent="0.25">
      <c r="A206" s="95" t="s">
        <v>1160</v>
      </c>
      <c r="B206" s="95" t="s">
        <v>3006</v>
      </c>
      <c r="C206" s="95" t="s">
        <v>498</v>
      </c>
      <c r="D206" s="118">
        <f>D205+  IFERROR(SIGN(FIND(FindAnyMuppix!$A$2,C206,1)),0)*IF( FindAnyMuppix!$B$2="",1, IFERROR(SIGN(FIND(FindAnyMuppix!$B$2,C206,1)),0)) *IF( FindAnyMuppix!$C$2="",1, IFERROR(SIGN(FIND(FindAnyMuppix!$C$2,C206,1)),0))*IF(FindAnyMuppix!$D$2="",1, IFERROR(SIGN(FIND(FindAnyMuppix!$D$2,C206,1)),0))</f>
        <v>0</v>
      </c>
      <c r="E206" s="118" t="str">
        <f t="shared" si="29"/>
        <v xml:space="preserve"> select 'mytext' (ignore case) from all subdirectories &amp; select the directories, filenames &amp; the lines if 'mytext' appears (most comprehensive but can take a while to process )</v>
      </c>
      <c r="F206" s="96">
        <f t="shared" si="32"/>
        <v>8</v>
      </c>
      <c r="G206" s="52" t="str">
        <f t="shared" si="30"/>
        <v>find . -type f -print0 | xargs -0 grep -ai "mytext"</v>
      </c>
      <c r="H206" s="52" t="str">
        <f>IFERROR(IF(ROW()=MATCH(G206,G:G,0),""," duplicate linux"),"")</f>
        <v/>
      </c>
      <c r="I206" s="114" t="str">
        <f t="shared" si="31"/>
        <v>__select lines with 'mytext' in files [filename begin end ignore case number aswell mysecondtext]</v>
      </c>
      <c r="J206" s="114" t="e">
        <f>VLOOKUP(ROW()-1,F:I,4,FALSE)</f>
        <v>#N/A</v>
      </c>
      <c r="K206" s="52" t="e">
        <f>VLOOKUP(ROW()-1,F:G,2,FALSE)</f>
        <v>#N/A</v>
      </c>
      <c r="M206" s="74">
        <f t="shared" si="33"/>
        <v>20</v>
      </c>
      <c r="N206" s="74" t="str">
        <f t="shared" si="34"/>
        <v/>
      </c>
      <c r="P206" s="35">
        <f t="shared" si="35"/>
        <v>18</v>
      </c>
      <c r="Q206" s="35" t="str">
        <f t="shared" si="36"/>
        <v xml:space="preserve">find . -type f -print0 | xargs -0 grep -ai "mytext" ####!+ select !!!mytext!!! (ignore case) from all subdirectories &amp; select the directories, filenames &amp; the lines if !!!mytext!!! appears (most comprehensive but can take a while to process ) </v>
      </c>
    </row>
    <row r="207" spans="1:17" x14ac:dyDescent="0.25">
      <c r="A207" s="95" t="s">
        <v>498</v>
      </c>
      <c r="B207" s="95" t="s">
        <v>498</v>
      </c>
      <c r="C207" s="95" t="s">
        <v>498</v>
      </c>
      <c r="D207" s="118">
        <f>D206+  IFERROR(SIGN(FIND(FindAnyMuppix!$A$2,C207,1)),0)*IF( FindAnyMuppix!$B$2="",1, IFERROR(SIGN(FIND(FindAnyMuppix!$B$2,C207,1)),0)) *IF( FindAnyMuppix!$C$2="",1, IFERROR(SIGN(FIND(FindAnyMuppix!$C$2,C207,1)),0))*IF(FindAnyMuppix!$D$2="",1, IFERROR(SIGN(FIND(FindAnyMuppix!$D$2,C207,1)),0))</f>
        <v>0</v>
      </c>
      <c r="E207" s="118" t="str">
        <f t="shared" si="29"/>
        <v/>
      </c>
      <c r="F207" s="96">
        <f t="shared" si="32"/>
        <v>8</v>
      </c>
      <c r="G207" s="52" t="e">
        <f t="shared" si="30"/>
        <v>#VALUE!</v>
      </c>
      <c r="H207" s="52" t="str">
        <f>IFERROR(IF(ROW()=MATCH(G207,G:G,0),""," duplicate linux"),"")</f>
        <v/>
      </c>
      <c r="I207" s="114" t="str">
        <f t="shared" si="31"/>
        <v>__select lines with 'mytext' in files [filename begin end ignore case number aswell mysecondtext]</v>
      </c>
      <c r="J207" s="114" t="e">
        <f>VLOOKUP(ROW()-1,F:I,4,FALSE)</f>
        <v>#N/A</v>
      </c>
      <c r="K207" s="52" t="e">
        <f>VLOOKUP(ROW()-1,F:G,2,FALSE)</f>
        <v>#N/A</v>
      </c>
      <c r="M207" s="74">
        <f t="shared" si="33"/>
        <v>20</v>
      </c>
      <c r="N207" s="74" t="str">
        <f t="shared" si="34"/>
        <v/>
      </c>
      <c r="P207" s="35">
        <f t="shared" si="35"/>
        <v>18</v>
      </c>
      <c r="Q207" s="35" t="str">
        <f t="shared" si="36"/>
        <v/>
      </c>
    </row>
    <row r="208" spans="1:17" x14ac:dyDescent="0.25">
      <c r="A208" s="95" t="s">
        <v>1161</v>
      </c>
      <c r="B208" s="95" t="s">
        <v>3007</v>
      </c>
      <c r="C208" s="95" t="s">
        <v>498</v>
      </c>
      <c r="D208" s="118">
        <f>D207+  IFERROR(SIGN(FIND(FindAnyMuppix!$A$2,C208,1)),0)*IF( FindAnyMuppix!$B$2="",1, IFERROR(SIGN(FIND(FindAnyMuppix!$B$2,C208,1)),0)) *IF( FindAnyMuppix!$C$2="",1, IFERROR(SIGN(FIND(FindAnyMuppix!$C$2,C208,1)),0))*IF(FindAnyMuppix!$D$2="",1, IFERROR(SIGN(FIND(FindAnyMuppix!$D$2,C208,1)),0))</f>
        <v>0</v>
      </c>
      <c r="E208" s="118" t="str">
        <f t="shared" si="29"/>
        <v xml:space="preserve"> select files with 'myfileA,myfileB or myfileC somewhere in the filename in subdirectories, and only those lines with 'mytext' ie: using the Regex '^Mytext'</v>
      </c>
      <c r="F208" s="96">
        <f t="shared" si="32"/>
        <v>8</v>
      </c>
      <c r="G208" s="52" t="str">
        <f t="shared" si="30"/>
        <v>find . -name '*myfile[ABC]*' -print | xargs grep -aHE 'mytext'</v>
      </c>
      <c r="H208" s="52" t="str">
        <f>IFERROR(IF(ROW()=MATCH(G208,G:G,0),""," duplicate linux"),"")</f>
        <v/>
      </c>
      <c r="I208" s="114" t="str">
        <f t="shared" si="31"/>
        <v>__select lines with 'mytext' in files [filename begin end ignore case number aswell mysecondtext]</v>
      </c>
      <c r="J208" s="114" t="e">
        <f>VLOOKUP(ROW()-1,F:I,4,FALSE)</f>
        <v>#N/A</v>
      </c>
      <c r="K208" s="52" t="e">
        <f>VLOOKUP(ROW()-1,F:G,2,FALSE)</f>
        <v>#N/A</v>
      </c>
      <c r="M208" s="74">
        <f t="shared" si="33"/>
        <v>20</v>
      </c>
      <c r="N208" s="74" t="str">
        <f t="shared" si="34"/>
        <v/>
      </c>
      <c r="P208" s="35">
        <f t="shared" si="35"/>
        <v>18</v>
      </c>
      <c r="Q208" s="35" t="str">
        <f t="shared" si="36"/>
        <v/>
      </c>
    </row>
    <row r="209" spans="1:17" x14ac:dyDescent="0.25">
      <c r="A209" s="95" t="s">
        <v>498</v>
      </c>
      <c r="B209" s="95" t="s">
        <v>498</v>
      </c>
      <c r="C209" s="95" t="s">
        <v>498</v>
      </c>
      <c r="D209" s="118">
        <f>D208+  IFERROR(SIGN(FIND(FindAnyMuppix!$A$2,C209,1)),0)*IF( FindAnyMuppix!$B$2="",1, IFERROR(SIGN(FIND(FindAnyMuppix!$B$2,C209,1)),0)) *IF( FindAnyMuppix!$C$2="",1, IFERROR(SIGN(FIND(FindAnyMuppix!$C$2,C209,1)),0))*IF(FindAnyMuppix!$D$2="",1, IFERROR(SIGN(FIND(FindAnyMuppix!$D$2,C209,1)),0))</f>
        <v>0</v>
      </c>
      <c r="E209" s="118" t="str">
        <f t="shared" si="29"/>
        <v/>
      </c>
      <c r="F209" s="96">
        <f t="shared" si="32"/>
        <v>8</v>
      </c>
      <c r="G209" s="52" t="e">
        <f t="shared" si="30"/>
        <v>#VALUE!</v>
      </c>
      <c r="H209" s="52" t="str">
        <f>IFERROR(IF(ROW()=MATCH(G209,G:G,0),""," duplicate linux"),"")</f>
        <v/>
      </c>
      <c r="I209" s="114" t="str">
        <f t="shared" si="31"/>
        <v>__select lines with 'mytext' in files [filename begin end ignore case number aswell mysecondtext]</v>
      </c>
      <c r="J209" s="114" t="e">
        <f>VLOOKUP(ROW()-1,F:I,4,FALSE)</f>
        <v>#N/A</v>
      </c>
      <c r="K209" s="52" t="e">
        <f>VLOOKUP(ROW()-1,F:G,2,FALSE)</f>
        <v>#N/A</v>
      </c>
      <c r="M209" s="74">
        <f t="shared" si="33"/>
        <v>20</v>
      </c>
      <c r="N209" s="74" t="str">
        <f t="shared" si="34"/>
        <v/>
      </c>
      <c r="P209" s="35">
        <f t="shared" si="35"/>
        <v>18</v>
      </c>
      <c r="Q209" s="35" t="str">
        <f t="shared" si="36"/>
        <v/>
      </c>
    </row>
    <row r="210" spans="1:17" x14ac:dyDescent="0.25">
      <c r="A210" s="95" t="s">
        <v>1162</v>
      </c>
      <c r="B210" s="95" t="s">
        <v>3008</v>
      </c>
      <c r="C210" s="95" t="s">
        <v>498</v>
      </c>
      <c r="D210" s="118">
        <f>D209+  IFERROR(SIGN(FIND(FindAnyMuppix!$A$2,C210,1)),0)*IF( FindAnyMuppix!$B$2="",1, IFERROR(SIGN(FIND(FindAnyMuppix!$B$2,C210,1)),0)) *IF( FindAnyMuppix!$C$2="",1, IFERROR(SIGN(FIND(FindAnyMuppix!$C$2,C210,1)),0))*IF(FindAnyMuppix!$D$2="",1, IFERROR(SIGN(FIND(FindAnyMuppix!$D$2,C210,1)),0))</f>
        <v>0</v>
      </c>
      <c r="E210" s="118" t="str">
        <f t="shared" si="29"/>
        <v xml:space="preserve"> select only filenames ending in 'myfilename' (myextension) and select 'mytext'</v>
      </c>
      <c r="F210" s="96">
        <f t="shared" si="32"/>
        <v>8</v>
      </c>
      <c r="G210" s="52" t="str">
        <f t="shared" si="30"/>
        <v>find . -name '*myfile' -print0 | xargs -0 grep -aHE 'mytext'</v>
      </c>
      <c r="H210" s="52" t="str">
        <f>IFERROR(IF(ROW()=MATCH(G210,G:G,0),""," duplicate linux"),"")</f>
        <v/>
      </c>
      <c r="I210" s="114" t="str">
        <f t="shared" si="31"/>
        <v>__select lines with 'mytext' in files [filename begin end ignore case number aswell mysecondtext]</v>
      </c>
      <c r="J210" s="114" t="e">
        <f>VLOOKUP(ROW()-1,F:I,4,FALSE)</f>
        <v>#N/A</v>
      </c>
      <c r="K210" s="52" t="e">
        <f>VLOOKUP(ROW()-1,F:G,2,FALSE)</f>
        <v>#N/A</v>
      </c>
      <c r="M210" s="74">
        <f t="shared" si="33"/>
        <v>20</v>
      </c>
      <c r="N210" s="74" t="str">
        <f t="shared" si="34"/>
        <v/>
      </c>
      <c r="P210" s="35">
        <f t="shared" si="35"/>
        <v>18</v>
      </c>
      <c r="Q210" s="35" t="str">
        <f t="shared" si="36"/>
        <v/>
      </c>
    </row>
    <row r="211" spans="1:17" x14ac:dyDescent="0.25">
      <c r="A211" s="95" t="s">
        <v>498</v>
      </c>
      <c r="B211" s="95" t="s">
        <v>498</v>
      </c>
      <c r="C211" s="95" t="s">
        <v>498</v>
      </c>
      <c r="D211" s="118">
        <f>D210+  IFERROR(SIGN(FIND(FindAnyMuppix!$A$2,C211,1)),0)*IF( FindAnyMuppix!$B$2="",1, IFERROR(SIGN(FIND(FindAnyMuppix!$B$2,C211,1)),0)) *IF( FindAnyMuppix!$C$2="",1, IFERROR(SIGN(FIND(FindAnyMuppix!$C$2,C211,1)),0))*IF(FindAnyMuppix!$D$2="",1, IFERROR(SIGN(FIND(FindAnyMuppix!$D$2,C211,1)),0))</f>
        <v>0</v>
      </c>
      <c r="E211" s="118" t="str">
        <f t="shared" si="29"/>
        <v/>
      </c>
      <c r="F211" s="96">
        <f t="shared" si="32"/>
        <v>8</v>
      </c>
      <c r="G211" s="52" t="e">
        <f t="shared" si="30"/>
        <v>#VALUE!</v>
      </c>
      <c r="H211" s="52" t="str">
        <f>IFERROR(IF(ROW()=MATCH(G211,G:G,0),""," duplicate linux"),"")</f>
        <v/>
      </c>
      <c r="I211" s="114" t="str">
        <f t="shared" si="31"/>
        <v>__select lines with 'mytext' in files [filename begin end ignore case number aswell mysecondtext]</v>
      </c>
      <c r="J211" s="114" t="e">
        <f>VLOOKUP(ROW()-1,F:I,4,FALSE)</f>
        <v>#N/A</v>
      </c>
      <c r="K211" s="52" t="e">
        <f>VLOOKUP(ROW()-1,F:G,2,FALSE)</f>
        <v>#N/A</v>
      </c>
      <c r="M211" s="74">
        <f t="shared" si="33"/>
        <v>20</v>
      </c>
      <c r="N211" s="74" t="str">
        <f t="shared" si="34"/>
        <v/>
      </c>
      <c r="P211" s="35">
        <f t="shared" si="35"/>
        <v>18</v>
      </c>
      <c r="Q211" s="35" t="str">
        <f t="shared" si="36"/>
        <v/>
      </c>
    </row>
    <row r="212" spans="1:17" x14ac:dyDescent="0.25">
      <c r="A212" s="95" t="s">
        <v>1163</v>
      </c>
      <c r="B212" s="95" t="s">
        <v>3009</v>
      </c>
      <c r="C212" s="95" t="s">
        <v>498</v>
      </c>
      <c r="D212" s="118">
        <f>D211+  IFERROR(SIGN(FIND(FindAnyMuppix!$A$2,C212,1)),0)*IF( FindAnyMuppix!$B$2="",1, IFERROR(SIGN(FIND(FindAnyMuppix!$B$2,C212,1)),0)) *IF( FindAnyMuppix!$C$2="",1, IFERROR(SIGN(FIND(FindAnyMuppix!$C$2,C212,1)),0))*IF(FindAnyMuppix!$D$2="",1, IFERROR(SIGN(FIND(FindAnyMuppix!$D$2,C212,1)),0))</f>
        <v>0</v>
      </c>
      <c r="E212" s="118" t="str">
        <f t="shared" si="29"/>
        <v xml:space="preserve"> select all lines in all the files with myextension. ie: glue together all '*.txt' files into one single file</v>
      </c>
      <c r="F212" s="96">
        <f t="shared" si="32"/>
        <v>8</v>
      </c>
      <c r="G212" s="52" t="str">
        <f t="shared" si="30"/>
        <v>find . -name "*.myextension" -exec cat {} \;</v>
      </c>
      <c r="H212" s="52" t="str">
        <f>IFERROR(IF(ROW()=MATCH(G212,G:G,0),""," duplicate linux"),"")</f>
        <v/>
      </c>
      <c r="I212" s="114" t="str">
        <f t="shared" si="31"/>
        <v>__select lines with 'mytext' in files [filename begin end ignore case number aswell mysecondtext]</v>
      </c>
      <c r="J212" s="114" t="e">
        <f>VLOOKUP(ROW()-1,F:I,4,FALSE)</f>
        <v>#N/A</v>
      </c>
      <c r="K212" s="52" t="e">
        <f>VLOOKUP(ROW()-1,F:G,2,FALSE)</f>
        <v>#N/A</v>
      </c>
      <c r="M212" s="74">
        <f t="shared" si="33"/>
        <v>20</v>
      </c>
      <c r="N212" s="74" t="str">
        <f t="shared" si="34"/>
        <v/>
      </c>
      <c r="P212" s="35">
        <f t="shared" si="35"/>
        <v>18</v>
      </c>
      <c r="Q212" s="35" t="str">
        <f t="shared" si="36"/>
        <v/>
      </c>
    </row>
    <row r="213" spans="1:17" x14ac:dyDescent="0.25">
      <c r="A213" s="95" t="s">
        <v>1164</v>
      </c>
      <c r="B213" s="95" t="s">
        <v>3010</v>
      </c>
      <c r="C213" s="95" t="s">
        <v>498</v>
      </c>
      <c r="D213" s="118">
        <f>D212+  IFERROR(SIGN(FIND(FindAnyMuppix!$A$2,C213,1)),0)*IF( FindAnyMuppix!$B$2="",1, IFERROR(SIGN(FIND(FindAnyMuppix!$B$2,C213,1)),0)) *IF( FindAnyMuppix!$C$2="",1, IFERROR(SIGN(FIND(FindAnyMuppix!$C$2,C213,1)),0))*IF(FindAnyMuppix!$D$2="",1, IFERROR(SIGN(FIND(FindAnyMuppix!$D$2,C213,1)),0))</f>
        <v>0</v>
      </c>
      <c r="E213" s="118" t="str">
        <f t="shared" si="29"/>
        <v xml:space="preserve"> select lines with myextension in all subdirs &amp; include filename. ie: glue together all '*.txt' files into one single file</v>
      </c>
      <c r="F213" s="96">
        <f t="shared" si="32"/>
        <v>8</v>
      </c>
      <c r="G213" s="52" t="str">
        <f t="shared" si="30"/>
        <v>find . -name "*.myextension" -exec grep -H '' {} \;</v>
      </c>
      <c r="H213" s="52" t="str">
        <f>IFERROR(IF(ROW()=MATCH(G213,G:G,0),""," duplicate linux"),"")</f>
        <v/>
      </c>
      <c r="I213" s="114" t="str">
        <f t="shared" si="31"/>
        <v>__select lines with 'mytext' in files [filename begin end ignore case number aswell mysecondtext]</v>
      </c>
      <c r="J213" s="114" t="e">
        <f>VLOOKUP(ROW()-1,F:I,4,FALSE)</f>
        <v>#N/A</v>
      </c>
      <c r="K213" s="52" t="e">
        <f>VLOOKUP(ROW()-1,F:G,2,FALSE)</f>
        <v>#N/A</v>
      </c>
      <c r="M213" s="74">
        <f t="shared" si="33"/>
        <v>20</v>
      </c>
      <c r="N213" s="74" t="str">
        <f t="shared" si="34"/>
        <v/>
      </c>
      <c r="P213" s="35">
        <f t="shared" si="35"/>
        <v>18</v>
      </c>
      <c r="Q213" s="35" t="str">
        <f t="shared" si="36"/>
        <v/>
      </c>
    </row>
    <row r="214" spans="1:17" x14ac:dyDescent="0.25">
      <c r="A214" s="95" t="s">
        <v>498</v>
      </c>
      <c r="B214" s="95" t="s">
        <v>498</v>
      </c>
      <c r="C214" s="95" t="s">
        <v>498</v>
      </c>
      <c r="D214" s="118">
        <f>D213+  IFERROR(SIGN(FIND(FindAnyMuppix!$A$2,C214,1)),0)*IF( FindAnyMuppix!$B$2="",1, IFERROR(SIGN(FIND(FindAnyMuppix!$B$2,C214,1)),0)) *IF( FindAnyMuppix!$C$2="",1, IFERROR(SIGN(FIND(FindAnyMuppix!$C$2,C214,1)),0))*IF(FindAnyMuppix!$D$2="",1, IFERROR(SIGN(FIND(FindAnyMuppix!$D$2,C214,1)),0))</f>
        <v>0</v>
      </c>
      <c r="E214" s="118" t="str">
        <f t="shared" si="29"/>
        <v/>
      </c>
      <c r="F214" s="96">
        <f t="shared" si="32"/>
        <v>8</v>
      </c>
      <c r="G214" s="52" t="e">
        <f t="shared" si="30"/>
        <v>#VALUE!</v>
      </c>
      <c r="H214" s="52" t="str">
        <f>IFERROR(IF(ROW()=MATCH(G214,G:G,0),""," duplicate linux"),"")</f>
        <v/>
      </c>
      <c r="I214" s="114" t="str">
        <f t="shared" si="31"/>
        <v>__select lines with 'mytext' in files [filename begin end ignore case number aswell mysecondtext]</v>
      </c>
      <c r="J214" s="114" t="e">
        <f>VLOOKUP(ROW()-1,F:I,4,FALSE)</f>
        <v>#N/A</v>
      </c>
      <c r="K214" s="52" t="e">
        <f>VLOOKUP(ROW()-1,F:G,2,FALSE)</f>
        <v>#N/A</v>
      </c>
      <c r="M214" s="74">
        <f t="shared" si="33"/>
        <v>20</v>
      </c>
      <c r="N214" s="74" t="str">
        <f t="shared" si="34"/>
        <v/>
      </c>
      <c r="P214" s="35">
        <f t="shared" si="35"/>
        <v>18</v>
      </c>
      <c r="Q214" s="35" t="str">
        <f t="shared" si="36"/>
        <v/>
      </c>
    </row>
    <row r="215" spans="1:17" x14ac:dyDescent="0.25">
      <c r="A215" s="95" t="s">
        <v>1165</v>
      </c>
      <c r="B215" s="95" t="s">
        <v>3011</v>
      </c>
      <c r="C215" s="95" t="s">
        <v>498</v>
      </c>
      <c r="D215" s="118">
        <f>D214+  IFERROR(SIGN(FIND(FindAnyMuppix!$A$2,C215,1)),0)*IF( FindAnyMuppix!$B$2="",1, IFERROR(SIGN(FIND(FindAnyMuppix!$B$2,C215,1)),0)) *IF( FindAnyMuppix!$C$2="",1, IFERROR(SIGN(FIND(FindAnyMuppix!$C$2,C215,1)),0))*IF(FindAnyMuppix!$D$2="",1, IFERROR(SIGN(FIND(FindAnyMuppix!$D$2,C215,1)),0))</f>
        <v>0</v>
      </c>
      <c r="E215" s="118" t="str">
        <f t="shared" si="29"/>
        <v xml:space="preserve"> select 'mytext' at beginning of the line, but only in files with 'myfile' between/in its filename.</v>
      </c>
      <c r="F215" s="96">
        <f t="shared" si="32"/>
        <v>8</v>
      </c>
      <c r="G215" s="52" t="str">
        <f t="shared" si="30"/>
        <v>find . -name '*myfile*' -print0 | xargs -0 grep -aHE '^mytext'</v>
      </c>
      <c r="H215" s="52" t="str">
        <f>IFERROR(IF(ROW()=MATCH(G215,G:G,0),""," duplicate linux"),"")</f>
        <v/>
      </c>
      <c r="I215" s="114" t="str">
        <f t="shared" si="31"/>
        <v>__select lines with 'mytext' in files [filename begin end ignore case number aswell mysecondtext]</v>
      </c>
      <c r="J215" s="114" t="e">
        <f>VLOOKUP(ROW()-1,F:I,4,FALSE)</f>
        <v>#N/A</v>
      </c>
      <c r="K215" s="52" t="e">
        <f>VLOOKUP(ROW()-1,F:G,2,FALSE)</f>
        <v>#N/A</v>
      </c>
      <c r="M215" s="74">
        <f t="shared" si="33"/>
        <v>20</v>
      </c>
      <c r="N215" s="74" t="str">
        <f t="shared" si="34"/>
        <v/>
      </c>
      <c r="P215" s="35">
        <f t="shared" si="35"/>
        <v>18</v>
      </c>
      <c r="Q215" s="35" t="str">
        <f t="shared" si="36"/>
        <v/>
      </c>
    </row>
    <row r="216" spans="1:17" x14ac:dyDescent="0.25">
      <c r="A216" s="95" t="s">
        <v>498</v>
      </c>
      <c r="B216" s="95" t="s">
        <v>498</v>
      </c>
      <c r="C216" s="95" t="s">
        <v>498</v>
      </c>
      <c r="D216" s="118">
        <f>D215+  IFERROR(SIGN(FIND(FindAnyMuppix!$A$2,C216,1)),0)*IF( FindAnyMuppix!$B$2="",1, IFERROR(SIGN(FIND(FindAnyMuppix!$B$2,C216,1)),0)) *IF( FindAnyMuppix!$C$2="",1, IFERROR(SIGN(FIND(FindAnyMuppix!$C$2,C216,1)),0))*IF(FindAnyMuppix!$D$2="",1, IFERROR(SIGN(FIND(FindAnyMuppix!$D$2,C216,1)),0))</f>
        <v>0</v>
      </c>
      <c r="E216" s="118" t="str">
        <f t="shared" si="29"/>
        <v/>
      </c>
      <c r="F216" s="96">
        <f t="shared" si="32"/>
        <v>8</v>
      </c>
      <c r="G216" s="52" t="e">
        <f t="shared" si="30"/>
        <v>#VALUE!</v>
      </c>
      <c r="H216" s="52" t="str">
        <f>IFERROR(IF(ROW()=MATCH(G216,G:G,0),""," duplicate linux"),"")</f>
        <v/>
      </c>
      <c r="I216" s="114" t="str">
        <f t="shared" si="31"/>
        <v>__select lines with 'mytext' in files [filename begin end ignore case number aswell mysecondtext]</v>
      </c>
      <c r="J216" s="114" t="e">
        <f>VLOOKUP(ROW()-1,F:I,4,FALSE)</f>
        <v>#N/A</v>
      </c>
      <c r="K216" s="52" t="e">
        <f>VLOOKUP(ROW()-1,F:G,2,FALSE)</f>
        <v>#N/A</v>
      </c>
      <c r="M216" s="74">
        <f t="shared" si="33"/>
        <v>20</v>
      </c>
      <c r="N216" s="74" t="str">
        <f t="shared" si="34"/>
        <v/>
      </c>
      <c r="P216" s="35">
        <f t="shared" si="35"/>
        <v>18</v>
      </c>
      <c r="Q216" s="35" t="str">
        <f t="shared" si="36"/>
        <v/>
      </c>
    </row>
    <row r="217" spans="1:17" x14ac:dyDescent="0.25">
      <c r="A217" s="95" t="s">
        <v>1166</v>
      </c>
      <c r="B217" s="95" t="s">
        <v>3012</v>
      </c>
      <c r="C217" s="95" t="s">
        <v>498</v>
      </c>
      <c r="D217" s="118">
        <f>D216+  IFERROR(SIGN(FIND(FindAnyMuppix!$A$2,C217,1)),0)*IF( FindAnyMuppix!$B$2="",1, IFERROR(SIGN(FIND(FindAnyMuppix!$B$2,C217,1)),0)) *IF( FindAnyMuppix!$C$2="",1, IFERROR(SIGN(FIND(FindAnyMuppix!$C$2,C217,1)),0))*IF(FindAnyMuppix!$D$2="",1, IFERROR(SIGN(FIND(FindAnyMuppix!$D$2,C217,1)),0))</f>
        <v>0</v>
      </c>
      <c r="E217" s="118" t="str">
        <f t="shared" si="29"/>
        <v xml:space="preserve"> select 'mytext' in files with myextension</v>
      </c>
      <c r="F217" s="96">
        <f t="shared" si="32"/>
        <v>8</v>
      </c>
      <c r="G217" s="52" t="str">
        <f t="shared" si="30"/>
        <v>find . -name "*.myextension" | xargs fgrep -a 'mytext'</v>
      </c>
      <c r="H217" s="52" t="str">
        <f>IFERROR(IF(ROW()=MATCH(G217,G:G,0),""," duplicate linux"),"")</f>
        <v/>
      </c>
      <c r="I217" s="114" t="str">
        <f t="shared" si="31"/>
        <v>__select lines with 'mytext' in files [filename begin end ignore case number aswell mysecondtext]</v>
      </c>
      <c r="J217" s="114" t="e">
        <f>VLOOKUP(ROW()-1,F:I,4,FALSE)</f>
        <v>#N/A</v>
      </c>
      <c r="K217" s="52" t="e">
        <f>VLOOKUP(ROW()-1,F:G,2,FALSE)</f>
        <v>#N/A</v>
      </c>
      <c r="M217" s="74">
        <f t="shared" si="33"/>
        <v>20</v>
      </c>
      <c r="N217" s="74" t="str">
        <f t="shared" si="34"/>
        <v/>
      </c>
      <c r="P217" s="35">
        <f t="shared" si="35"/>
        <v>18</v>
      </c>
      <c r="Q217" s="35" t="str">
        <f t="shared" si="36"/>
        <v/>
      </c>
    </row>
    <row r="218" spans="1:17" x14ac:dyDescent="0.25">
      <c r="A218" s="95" t="s">
        <v>498</v>
      </c>
      <c r="B218" s="95" t="s">
        <v>498</v>
      </c>
      <c r="C218" s="95" t="s">
        <v>498</v>
      </c>
      <c r="D218" s="118">
        <f>D217+  IFERROR(SIGN(FIND(FindAnyMuppix!$A$2,C218,1)),0)*IF( FindAnyMuppix!$B$2="",1, IFERROR(SIGN(FIND(FindAnyMuppix!$B$2,C218,1)),0)) *IF( FindAnyMuppix!$C$2="",1, IFERROR(SIGN(FIND(FindAnyMuppix!$C$2,C218,1)),0))*IF(FindAnyMuppix!$D$2="",1, IFERROR(SIGN(FIND(FindAnyMuppix!$D$2,C218,1)),0))</f>
        <v>0</v>
      </c>
      <c r="E218" s="118" t="str">
        <f t="shared" si="29"/>
        <v/>
      </c>
      <c r="F218" s="96">
        <f t="shared" si="32"/>
        <v>8</v>
      </c>
      <c r="G218" s="52" t="e">
        <f t="shared" si="30"/>
        <v>#VALUE!</v>
      </c>
      <c r="H218" s="52" t="str">
        <f>IFERROR(IF(ROW()=MATCH(G218,G:G,0),""," duplicate linux"),"")</f>
        <v/>
      </c>
      <c r="I218" s="114" t="str">
        <f t="shared" si="31"/>
        <v>__select lines with 'mytext' in files [filename begin end ignore case number aswell mysecondtext]</v>
      </c>
      <c r="J218" s="114" t="e">
        <f>VLOOKUP(ROW()-1,F:I,4,FALSE)</f>
        <v>#N/A</v>
      </c>
      <c r="K218" s="52" t="e">
        <f>VLOOKUP(ROW()-1,F:G,2,FALSE)</f>
        <v>#N/A</v>
      </c>
      <c r="M218" s="74">
        <f t="shared" si="33"/>
        <v>20</v>
      </c>
      <c r="N218" s="74" t="str">
        <f t="shared" si="34"/>
        <v/>
      </c>
      <c r="P218" s="35">
        <f t="shared" si="35"/>
        <v>18</v>
      </c>
      <c r="Q218" s="35" t="str">
        <f t="shared" si="36"/>
        <v/>
      </c>
    </row>
    <row r="219" spans="1:17" x14ac:dyDescent="0.25">
      <c r="A219" s="95" t="s">
        <v>1167</v>
      </c>
      <c r="B219" s="95" t="s">
        <v>3013</v>
      </c>
      <c r="C219" s="95" t="s">
        <v>498</v>
      </c>
      <c r="D219" s="118">
        <f>D218+  IFERROR(SIGN(FIND(FindAnyMuppix!$A$2,C219,1)),0)*IF( FindAnyMuppix!$B$2="",1, IFERROR(SIGN(FIND(FindAnyMuppix!$B$2,C219,1)),0)) *IF( FindAnyMuppix!$C$2="",1, IFERROR(SIGN(FIND(FindAnyMuppix!$C$2,C219,1)),0))*IF(FindAnyMuppix!$D$2="",1, IFERROR(SIGN(FIND(FindAnyMuppix!$D$2,C219,1)),0))</f>
        <v>0</v>
      </c>
      <c r="E219" s="118" t="str">
        <f t="shared" si="29"/>
        <v xml:space="preserve"> all lines of filenames beginning with 'myfile' aswell as 'mytext' in the filename in all subdirs</v>
      </c>
      <c r="F219" s="96">
        <f t="shared" si="32"/>
        <v>8</v>
      </c>
      <c r="G219" s="52" t="str">
        <f t="shared" si="30"/>
        <v>find . -name 'myfile*mytext' -print0 | xargs -0 grep -a [alnum]</v>
      </c>
      <c r="H219" s="52" t="str">
        <f>IFERROR(IF(ROW()=MATCH(G219,G:G,0),""," duplicate linux"),"")</f>
        <v/>
      </c>
      <c r="I219" s="114" t="str">
        <f t="shared" si="31"/>
        <v>__select lines with 'mytext' in files [filename begin end ignore case number aswell mysecondtext]</v>
      </c>
      <c r="J219" s="114" t="e">
        <f>VLOOKUP(ROW()-1,F:I,4,FALSE)</f>
        <v>#N/A</v>
      </c>
      <c r="K219" s="52" t="e">
        <f>VLOOKUP(ROW()-1,F:G,2,FALSE)</f>
        <v>#N/A</v>
      </c>
      <c r="M219" s="74">
        <f t="shared" si="33"/>
        <v>20</v>
      </c>
      <c r="N219" s="74" t="str">
        <f t="shared" si="34"/>
        <v/>
      </c>
      <c r="P219" s="35">
        <f t="shared" si="35"/>
        <v>19</v>
      </c>
      <c r="Q219" s="35" t="str">
        <f t="shared" si="36"/>
        <v xml:space="preserve">find . -name !!!myfile*mytext!!! -print0 | xargs -0 grep -a [alnum] ####!+ all lines of filenames beginning with !!!myfile!!! aswell as !!!mytext!!! in the filename in all subdirs </v>
      </c>
    </row>
    <row r="220" spans="1:17" x14ac:dyDescent="0.25">
      <c r="A220" s="95" t="s">
        <v>498</v>
      </c>
      <c r="B220" s="95" t="s">
        <v>498</v>
      </c>
      <c r="C220" s="95" t="s">
        <v>498</v>
      </c>
      <c r="D220" s="118">
        <f>D219+  IFERROR(SIGN(FIND(FindAnyMuppix!$A$2,C220,1)),0)*IF( FindAnyMuppix!$B$2="",1, IFERROR(SIGN(FIND(FindAnyMuppix!$B$2,C220,1)),0)) *IF( FindAnyMuppix!$C$2="",1, IFERROR(SIGN(FIND(FindAnyMuppix!$C$2,C220,1)),0))*IF(FindAnyMuppix!$D$2="",1, IFERROR(SIGN(FIND(FindAnyMuppix!$D$2,C220,1)),0))</f>
        <v>0</v>
      </c>
      <c r="E220" s="118" t="str">
        <f t="shared" si="29"/>
        <v/>
      </c>
      <c r="F220" s="96">
        <f t="shared" si="32"/>
        <v>8</v>
      </c>
      <c r="G220" s="52" t="e">
        <f t="shared" si="30"/>
        <v>#VALUE!</v>
      </c>
      <c r="H220" s="52" t="str">
        <f>IFERROR(IF(ROW()=MATCH(G220,G:G,0),""," duplicate linux"),"")</f>
        <v/>
      </c>
      <c r="I220" s="114" t="str">
        <f t="shared" si="31"/>
        <v>__select lines with 'mytext' in files [filename begin end ignore case number aswell mysecondtext]</v>
      </c>
      <c r="J220" s="114" t="e">
        <f>VLOOKUP(ROW()-1,F:I,4,FALSE)</f>
        <v>#N/A</v>
      </c>
      <c r="K220" s="52" t="e">
        <f>VLOOKUP(ROW()-1,F:G,2,FALSE)</f>
        <v>#N/A</v>
      </c>
      <c r="M220" s="74">
        <f t="shared" si="33"/>
        <v>20</v>
      </c>
      <c r="N220" s="74" t="str">
        <f t="shared" si="34"/>
        <v/>
      </c>
      <c r="P220" s="35">
        <f t="shared" si="35"/>
        <v>19</v>
      </c>
      <c r="Q220" s="35" t="str">
        <f t="shared" si="36"/>
        <v/>
      </c>
    </row>
    <row r="221" spans="1:17" x14ac:dyDescent="0.25">
      <c r="A221" s="95" t="s">
        <v>1168</v>
      </c>
      <c r="B221" s="95" t="s">
        <v>3014</v>
      </c>
      <c r="C221" s="95" t="s">
        <v>498</v>
      </c>
      <c r="D221" s="118">
        <f>D220+  IFERROR(SIGN(FIND(FindAnyMuppix!$A$2,C221,1)),0)*IF( FindAnyMuppix!$B$2="",1, IFERROR(SIGN(FIND(FindAnyMuppix!$B$2,C221,1)),0)) *IF( FindAnyMuppix!$C$2="",1, IFERROR(SIGN(FIND(FindAnyMuppix!$C$2,C221,1)),0))*IF(FindAnyMuppix!$D$2="",1, IFERROR(SIGN(FIND(FindAnyMuppix!$D$2,C221,1)),0))</f>
        <v>0</v>
      </c>
      <c r="E221" s="118" t="str">
        <f t="shared" si="29"/>
        <v xml:space="preserve"> in any subdirectory for files with 'txt' extension, select lines if there are atleast 2 consecutive uppercase characters somewhere on the line</v>
      </c>
      <c r="F221" s="96">
        <f t="shared" si="32"/>
        <v>8</v>
      </c>
      <c r="G221" s="52" t="str">
        <f t="shared" si="30"/>
        <v>find . -name "*.txt" -exec awk '{if ($1 ~/[A-Z][A-Z]/) print $0}' {} \;</v>
      </c>
      <c r="H221" s="52" t="str">
        <f>IFERROR(IF(ROW()=MATCH(G221,G:G,0),""," duplicate linux"),"")</f>
        <v/>
      </c>
      <c r="I221" s="114" t="str">
        <f t="shared" si="31"/>
        <v>__select lines with 'mytext' in files [filename begin end ignore case number aswell mysecondtext]</v>
      </c>
      <c r="J221" s="114" t="e">
        <f>VLOOKUP(ROW()-1,F:I,4,FALSE)</f>
        <v>#N/A</v>
      </c>
      <c r="K221" s="52" t="e">
        <f>VLOOKUP(ROW()-1,F:G,2,FALSE)</f>
        <v>#N/A</v>
      </c>
      <c r="M221" s="74">
        <f t="shared" si="33"/>
        <v>20</v>
      </c>
      <c r="N221" s="74" t="str">
        <f t="shared" si="34"/>
        <v/>
      </c>
      <c r="P221" s="35">
        <f t="shared" si="35"/>
        <v>19</v>
      </c>
      <c r="Q221" s="35" t="str">
        <f t="shared" si="36"/>
        <v/>
      </c>
    </row>
    <row r="222" spans="1:17" x14ac:dyDescent="0.25">
      <c r="A222" s="95" t="s">
        <v>498</v>
      </c>
      <c r="B222" s="95" t="s">
        <v>498</v>
      </c>
      <c r="C222" s="95" t="s">
        <v>498</v>
      </c>
      <c r="D222" s="118">
        <f>D221+  IFERROR(SIGN(FIND(FindAnyMuppix!$A$2,C222,1)),0)*IF( FindAnyMuppix!$B$2="",1, IFERROR(SIGN(FIND(FindAnyMuppix!$B$2,C222,1)),0)) *IF( FindAnyMuppix!$C$2="",1, IFERROR(SIGN(FIND(FindAnyMuppix!$C$2,C222,1)),0))*IF(FindAnyMuppix!$D$2="",1, IFERROR(SIGN(FIND(FindAnyMuppix!$D$2,C222,1)),0))</f>
        <v>0</v>
      </c>
      <c r="E222" s="118" t="str">
        <f t="shared" si="29"/>
        <v/>
      </c>
      <c r="F222" s="96">
        <f t="shared" si="32"/>
        <v>8</v>
      </c>
      <c r="G222" s="52" t="e">
        <f t="shared" si="30"/>
        <v>#VALUE!</v>
      </c>
      <c r="H222" s="52" t="str">
        <f>IFERROR(IF(ROW()=MATCH(G222,G:G,0),""," duplicate linux"),"")</f>
        <v/>
      </c>
      <c r="I222" s="114" t="str">
        <f t="shared" si="31"/>
        <v>__select lines with 'mytext' in files [filename begin end ignore case number aswell mysecondtext]</v>
      </c>
      <c r="J222" s="114" t="e">
        <f>VLOOKUP(ROW()-1,F:I,4,FALSE)</f>
        <v>#N/A</v>
      </c>
      <c r="K222" s="52" t="e">
        <f>VLOOKUP(ROW()-1,F:G,2,FALSE)</f>
        <v>#N/A</v>
      </c>
      <c r="M222" s="74">
        <f t="shared" si="33"/>
        <v>20</v>
      </c>
      <c r="N222" s="74" t="str">
        <f t="shared" si="34"/>
        <v/>
      </c>
      <c r="P222" s="35">
        <f t="shared" si="35"/>
        <v>19</v>
      </c>
      <c r="Q222" s="35" t="str">
        <f t="shared" si="36"/>
        <v/>
      </c>
    </row>
    <row r="223" spans="1:17" x14ac:dyDescent="0.25">
      <c r="A223" s="95" t="s">
        <v>1169</v>
      </c>
      <c r="B223" s="95" t="s">
        <v>3015</v>
      </c>
      <c r="C223" s="95" t="s">
        <v>498</v>
      </c>
      <c r="D223" s="118">
        <f>D222+  IFERROR(SIGN(FIND(FindAnyMuppix!$A$2,C223,1)),0)*IF( FindAnyMuppix!$B$2="",1, IFERROR(SIGN(FIND(FindAnyMuppix!$B$2,C223,1)),0)) *IF( FindAnyMuppix!$C$2="",1, IFERROR(SIGN(FIND(FindAnyMuppix!$C$2,C223,1)),0))*IF(FindAnyMuppix!$D$2="",1, IFERROR(SIGN(FIND(FindAnyMuppix!$D$2,C223,1)),0))</f>
        <v>0</v>
      </c>
      <c r="E223" s="118" t="str">
        <f t="shared" si="29"/>
        <v xml:space="preserve"> select lines in any subdirectory if there is an integer of atleast 2 consecutive number /digits ie: 09 or 10 or 9999 (but not 2.5)</v>
      </c>
      <c r="F223" s="96">
        <f t="shared" si="32"/>
        <v>8</v>
      </c>
      <c r="G223" s="52" t="str">
        <f t="shared" si="30"/>
        <v>find . -name "*.txt" -exec egrep -H "\b[0-9]{2,}\b" {} \;</v>
      </c>
      <c r="H223" s="52" t="str">
        <f>IFERROR(IF(ROW()=MATCH(G223,G:G,0),""," duplicate linux"),"")</f>
        <v/>
      </c>
      <c r="I223" s="114" t="str">
        <f t="shared" si="31"/>
        <v>__select lines with 'mytext' in files [filename begin end ignore case number aswell mysecondtext]</v>
      </c>
      <c r="J223" s="114" t="e">
        <f>VLOOKUP(ROW()-1,F:I,4,FALSE)</f>
        <v>#N/A</v>
      </c>
      <c r="K223" s="52" t="e">
        <f>VLOOKUP(ROW()-1,F:G,2,FALSE)</f>
        <v>#N/A</v>
      </c>
      <c r="M223" s="74">
        <f t="shared" si="33"/>
        <v>20</v>
      </c>
      <c r="N223" s="74" t="str">
        <f t="shared" si="34"/>
        <v/>
      </c>
      <c r="P223" s="35">
        <f t="shared" si="35"/>
        <v>19</v>
      </c>
      <c r="Q223" s="35" t="str">
        <f t="shared" si="36"/>
        <v/>
      </c>
    </row>
    <row r="224" spans="1:17" x14ac:dyDescent="0.25">
      <c r="A224" s="95" t="s">
        <v>498</v>
      </c>
      <c r="B224" s="95" t="s">
        <v>498</v>
      </c>
      <c r="C224" s="95" t="s">
        <v>498</v>
      </c>
      <c r="D224" s="118">
        <f>D223+  IFERROR(SIGN(FIND(FindAnyMuppix!$A$2,C224,1)),0)*IF( FindAnyMuppix!$B$2="",1, IFERROR(SIGN(FIND(FindAnyMuppix!$B$2,C224,1)),0)) *IF( FindAnyMuppix!$C$2="",1, IFERROR(SIGN(FIND(FindAnyMuppix!$C$2,C224,1)),0))*IF(FindAnyMuppix!$D$2="",1, IFERROR(SIGN(FIND(FindAnyMuppix!$D$2,C224,1)),0))</f>
        <v>0</v>
      </c>
      <c r="E224" s="118" t="str">
        <f t="shared" si="29"/>
        <v/>
      </c>
      <c r="F224" s="96">
        <f t="shared" si="32"/>
        <v>8</v>
      </c>
      <c r="G224" s="52" t="e">
        <f t="shared" si="30"/>
        <v>#VALUE!</v>
      </c>
      <c r="H224" s="52" t="str">
        <f>IFERROR(IF(ROW()=MATCH(G224,G:G,0),""," duplicate linux"),"")</f>
        <v/>
      </c>
      <c r="I224" s="114" t="str">
        <f t="shared" si="31"/>
        <v>__select lines with 'mytext' in files [filename begin end ignore case number aswell mysecondtext]</v>
      </c>
      <c r="J224" s="114" t="e">
        <f>VLOOKUP(ROW()-1,F:I,4,FALSE)</f>
        <v>#N/A</v>
      </c>
      <c r="K224" s="52" t="e">
        <f>VLOOKUP(ROW()-1,F:G,2,FALSE)</f>
        <v>#N/A</v>
      </c>
      <c r="M224" s="74">
        <f t="shared" si="33"/>
        <v>20</v>
      </c>
      <c r="N224" s="74" t="str">
        <f t="shared" si="34"/>
        <v/>
      </c>
      <c r="P224" s="35">
        <f t="shared" si="35"/>
        <v>19</v>
      </c>
      <c r="Q224" s="35" t="str">
        <f t="shared" si="36"/>
        <v/>
      </c>
    </row>
    <row r="225" spans="1:17" x14ac:dyDescent="0.25">
      <c r="A225" s="95" t="s">
        <v>1170</v>
      </c>
      <c r="B225" s="95" t="s">
        <v>3016</v>
      </c>
      <c r="C225" s="95" t="s">
        <v>498</v>
      </c>
      <c r="D225" s="118">
        <f>D224+  IFERROR(SIGN(FIND(FindAnyMuppix!$A$2,C225,1)),0)*IF( FindAnyMuppix!$B$2="",1, IFERROR(SIGN(FIND(FindAnyMuppix!$B$2,C225,1)),0)) *IF( FindAnyMuppix!$C$2="",1, IFERROR(SIGN(FIND(FindAnyMuppix!$C$2,C225,1)),0))*IF(FindAnyMuppix!$D$2="",1, IFERROR(SIGN(FIND(FindAnyMuppix!$D$2,C225,1)),0))</f>
        <v>0</v>
      </c>
      <c r="E225" s="118" t="str">
        <f t="shared" si="29"/>
        <v xml:space="preserve"> select lines in subdirectories with 'mytext' or 'mysecondtext' or 'mythirdtext'</v>
      </c>
      <c r="F225" s="96">
        <f t="shared" si="32"/>
        <v>8</v>
      </c>
      <c r="G225" s="52" t="str">
        <f t="shared" si="30"/>
        <v>find . -type f -print0 | xargs -0 egrep '(mytext|mysecondtext|mythirdtext)'</v>
      </c>
      <c r="H225" s="52" t="str">
        <f>IFERROR(IF(ROW()=MATCH(G225,G:G,0),""," duplicate linux"),"")</f>
        <v/>
      </c>
      <c r="I225" s="114" t="str">
        <f t="shared" si="31"/>
        <v>__select lines with 'mytext' in files [filename begin end ignore case number aswell mysecondtext]</v>
      </c>
      <c r="J225" s="114" t="e">
        <f>VLOOKUP(ROW()-1,F:I,4,FALSE)</f>
        <v>#N/A</v>
      </c>
      <c r="K225" s="52" t="e">
        <f>VLOOKUP(ROW()-1,F:G,2,FALSE)</f>
        <v>#N/A</v>
      </c>
      <c r="M225" s="74">
        <f t="shared" si="33"/>
        <v>20</v>
      </c>
      <c r="N225" s="74" t="str">
        <f t="shared" si="34"/>
        <v/>
      </c>
      <c r="P225" s="35">
        <f t="shared" si="35"/>
        <v>19</v>
      </c>
      <c r="Q225" s="35" t="str">
        <f t="shared" si="36"/>
        <v/>
      </c>
    </row>
    <row r="226" spans="1:17" x14ac:dyDescent="0.25">
      <c r="A226" s="95" t="s">
        <v>1171</v>
      </c>
      <c r="B226" s="95" t="s">
        <v>3017</v>
      </c>
      <c r="C226" s="95" t="s">
        <v>498</v>
      </c>
      <c r="D226" s="118">
        <f>D225+  IFERROR(SIGN(FIND(FindAnyMuppix!$A$2,C226,1)),0)*IF( FindAnyMuppix!$B$2="",1, IFERROR(SIGN(FIND(FindAnyMuppix!$B$2,C226,1)),0)) *IF( FindAnyMuppix!$C$2="",1, IFERROR(SIGN(FIND(FindAnyMuppix!$C$2,C226,1)),0))*IF(FindAnyMuppix!$D$2="",1, IFERROR(SIGN(FIND(FindAnyMuppix!$D$2,C226,1)),0))</f>
        <v>0</v>
      </c>
      <c r="E226" s="118" t="str">
        <f t="shared" si="29"/>
        <v xml:space="preserve"> select lines with 'mytext' aswell as 'mysecondtext'</v>
      </c>
      <c r="F226" s="96">
        <f t="shared" si="32"/>
        <v>8</v>
      </c>
      <c r="G226" s="52" t="str">
        <f t="shared" si="30"/>
        <v>find . -type f -print0 | xargs -0 grep -o "mytext.*mysecondtext"</v>
      </c>
      <c r="H226" s="52" t="str">
        <f>IFERROR(IF(ROW()=MATCH(G226,G:G,0),""," duplicate linux"),"")</f>
        <v/>
      </c>
      <c r="I226" s="114" t="str">
        <f t="shared" si="31"/>
        <v>__select lines with 'mytext' in files [filename begin end ignore case number aswell mysecondtext]</v>
      </c>
      <c r="J226" s="114" t="e">
        <f>VLOOKUP(ROW()-1,F:I,4,FALSE)</f>
        <v>#N/A</v>
      </c>
      <c r="K226" s="52" t="e">
        <f>VLOOKUP(ROW()-1,F:G,2,FALSE)</f>
        <v>#N/A</v>
      </c>
      <c r="M226" s="74">
        <f t="shared" si="33"/>
        <v>20</v>
      </c>
      <c r="N226" s="74" t="str">
        <f t="shared" si="34"/>
        <v/>
      </c>
      <c r="P226" s="35">
        <f t="shared" si="35"/>
        <v>19</v>
      </c>
      <c r="Q226" s="35" t="str">
        <f t="shared" si="36"/>
        <v/>
      </c>
    </row>
    <row r="227" spans="1:17" x14ac:dyDescent="0.25">
      <c r="A227" s="95" t="s">
        <v>498</v>
      </c>
      <c r="B227" s="95" t="s">
        <v>498</v>
      </c>
      <c r="C227" s="95" t="s">
        <v>498</v>
      </c>
      <c r="D227" s="118">
        <f>D226+  IFERROR(SIGN(FIND(FindAnyMuppix!$A$2,C227,1)),0)*IF( FindAnyMuppix!$B$2="",1, IFERROR(SIGN(FIND(FindAnyMuppix!$B$2,C227,1)),0)) *IF( FindAnyMuppix!$C$2="",1, IFERROR(SIGN(FIND(FindAnyMuppix!$C$2,C227,1)),0))*IF(FindAnyMuppix!$D$2="",1, IFERROR(SIGN(FIND(FindAnyMuppix!$D$2,C227,1)),0))</f>
        <v>0</v>
      </c>
      <c r="E227" s="118" t="str">
        <f t="shared" si="29"/>
        <v/>
      </c>
      <c r="F227" s="96">
        <f t="shared" si="32"/>
        <v>8</v>
      </c>
      <c r="G227" s="52" t="e">
        <f t="shared" si="30"/>
        <v>#VALUE!</v>
      </c>
      <c r="H227" s="52" t="str">
        <f>IFERROR(IF(ROW()=MATCH(G227,G:G,0),""," duplicate linux"),"")</f>
        <v/>
      </c>
      <c r="I227" s="114" t="str">
        <f t="shared" si="31"/>
        <v>__select lines with 'mytext' in files [filename begin end ignore case number aswell mysecondtext]</v>
      </c>
      <c r="J227" s="114" t="e">
        <f>VLOOKUP(ROW()-1,F:I,4,FALSE)</f>
        <v>#N/A</v>
      </c>
      <c r="K227" s="52" t="e">
        <f>VLOOKUP(ROW()-1,F:G,2,FALSE)</f>
        <v>#N/A</v>
      </c>
      <c r="M227" s="74">
        <f t="shared" si="33"/>
        <v>20</v>
      </c>
      <c r="N227" s="74" t="str">
        <f t="shared" si="34"/>
        <v/>
      </c>
      <c r="P227" s="35">
        <f t="shared" si="35"/>
        <v>19</v>
      </c>
      <c r="Q227" s="35" t="str">
        <f t="shared" si="36"/>
        <v/>
      </c>
    </row>
    <row r="228" spans="1:17" x14ac:dyDescent="0.25">
      <c r="A228" s="95" t="s">
        <v>1172</v>
      </c>
      <c r="B228" s="95" t="s">
        <v>3018</v>
      </c>
      <c r="C228" s="95" t="s">
        <v>498</v>
      </c>
      <c r="D228" s="118">
        <f>D227+  IFERROR(SIGN(FIND(FindAnyMuppix!$A$2,C228,1)),0)*IF( FindAnyMuppix!$B$2="",1, IFERROR(SIGN(FIND(FindAnyMuppix!$B$2,C228,1)),0)) *IF( FindAnyMuppix!$C$2="",1, IFERROR(SIGN(FIND(FindAnyMuppix!$C$2,C228,1)),0))*IF(FindAnyMuppix!$D$2="",1, IFERROR(SIGN(FIND(FindAnyMuppix!$D$2,C228,1)),0))</f>
        <v>0</v>
      </c>
      <c r="E228" s="118" t="str">
        <f t="shared" si="29"/>
        <v xml:space="preserve"> select 'mytext' from all files/subdirectories, and also select 2 (second) lines above and below 'mytext' (ignore case)</v>
      </c>
      <c r="F228" s="96">
        <f t="shared" si="32"/>
        <v>8</v>
      </c>
      <c r="G228" s="52" t="str">
        <f t="shared" si="30"/>
        <v>find . -print | xargs grep -iaC2 'mytext'</v>
      </c>
      <c r="H228" s="52" t="str">
        <f>IFERROR(IF(ROW()=MATCH(G228,G:G,0),""," duplicate linux"),"")</f>
        <v/>
      </c>
      <c r="I228" s="114" t="str">
        <f t="shared" si="31"/>
        <v>__select lines with 'mytext' in files [filename begin end ignore case number aswell mysecondtext]</v>
      </c>
      <c r="J228" s="114" t="e">
        <f>VLOOKUP(ROW()-1,F:I,4,FALSE)</f>
        <v>#N/A</v>
      </c>
      <c r="K228" s="52" t="e">
        <f>VLOOKUP(ROW()-1,F:G,2,FALSE)</f>
        <v>#N/A</v>
      </c>
      <c r="M228" s="74">
        <f t="shared" si="33"/>
        <v>20</v>
      </c>
      <c r="N228" s="74" t="str">
        <f t="shared" si="34"/>
        <v/>
      </c>
      <c r="P228" s="35">
        <f t="shared" si="35"/>
        <v>19</v>
      </c>
      <c r="Q228" s="35" t="str">
        <f t="shared" si="36"/>
        <v/>
      </c>
    </row>
    <row r="229" spans="1:17" x14ac:dyDescent="0.25">
      <c r="A229" s="95" t="s">
        <v>1173</v>
      </c>
      <c r="B229" s="95" t="s">
        <v>3019</v>
      </c>
      <c r="C229" s="95" t="s">
        <v>498</v>
      </c>
      <c r="D229" s="118">
        <f>D228+  IFERROR(SIGN(FIND(FindAnyMuppix!$A$2,C229,1)),0)*IF( FindAnyMuppix!$B$2="",1, IFERROR(SIGN(FIND(FindAnyMuppix!$B$2,C229,1)),0)) *IF( FindAnyMuppix!$C$2="",1, IFERROR(SIGN(FIND(FindAnyMuppix!$C$2,C229,1)),0))*IF(FindAnyMuppix!$D$2="",1, IFERROR(SIGN(FIND(FindAnyMuppix!$D$2,C229,1)),0))</f>
        <v>0</v>
      </c>
      <c r="E229" s="118" t="str">
        <f t="shared" si="29"/>
        <v xml:space="preserve"> select 'mytext' in all files &amp; subdirectories , and also select 2 (second) lines above 'mytext' Address Pattern</v>
      </c>
      <c r="F229" s="96">
        <f t="shared" si="32"/>
        <v>8</v>
      </c>
      <c r="G229" s="52" t="str">
        <f t="shared" si="30"/>
        <v>find . -print | xargs grep -aB2 'mytext'</v>
      </c>
      <c r="H229" s="52" t="str">
        <f>IFERROR(IF(ROW()=MATCH(G229,G:G,0),""," duplicate linux"),"")</f>
        <v/>
      </c>
      <c r="I229" s="114" t="str">
        <f t="shared" si="31"/>
        <v>__select lines with 'mytext' in files [filename begin end ignore case number aswell mysecondtext]</v>
      </c>
      <c r="J229" s="114" t="e">
        <f>VLOOKUP(ROW()-1,F:I,4,FALSE)</f>
        <v>#N/A</v>
      </c>
      <c r="K229" s="52" t="e">
        <f>VLOOKUP(ROW()-1,F:G,2,FALSE)</f>
        <v>#N/A</v>
      </c>
      <c r="M229" s="74">
        <f t="shared" si="33"/>
        <v>20</v>
      </c>
      <c r="N229" s="74" t="str">
        <f t="shared" si="34"/>
        <v/>
      </c>
      <c r="P229" s="35">
        <f t="shared" si="35"/>
        <v>19</v>
      </c>
      <c r="Q229" s="35" t="str">
        <f t="shared" si="36"/>
        <v/>
      </c>
    </row>
    <row r="230" spans="1:17" x14ac:dyDescent="0.25">
      <c r="A230" s="95" t="s">
        <v>1174</v>
      </c>
      <c r="B230" s="95" t="s">
        <v>3020</v>
      </c>
      <c r="C230" s="95" t="s">
        <v>498</v>
      </c>
      <c r="D230" s="118">
        <f>D229+  IFERROR(SIGN(FIND(FindAnyMuppix!$A$2,C230,1)),0)*IF( FindAnyMuppix!$B$2="",1, IFERROR(SIGN(FIND(FindAnyMuppix!$B$2,C230,1)),0)) *IF( FindAnyMuppix!$C$2="",1, IFERROR(SIGN(FIND(FindAnyMuppix!$C$2,C230,1)),0))*IF(FindAnyMuppix!$D$2="",1, IFERROR(SIGN(FIND(FindAnyMuppix!$D$2,C230,1)),0))</f>
        <v>0</v>
      </c>
      <c r="E230" s="118" t="str">
        <f t="shared" si="29"/>
        <v xml:space="preserve"> select 'mytext' in all files &amp; subdirectories , and also select 2 (second) lines below 'mytext' Address Pattern</v>
      </c>
      <c r="F230" s="96">
        <f t="shared" si="32"/>
        <v>8</v>
      </c>
      <c r="G230" s="52" t="str">
        <f t="shared" si="30"/>
        <v>find . -print | xargs grep -aA2 'mytext'</v>
      </c>
      <c r="H230" s="52" t="str">
        <f>IFERROR(IF(ROW()=MATCH(G230,G:G,0),""," duplicate linux"),"")</f>
        <v/>
      </c>
      <c r="I230" s="114" t="str">
        <f t="shared" si="31"/>
        <v>__select lines with 'mytext' in files [filename begin end ignore case number aswell mysecondtext]</v>
      </c>
      <c r="J230" s="114" t="e">
        <f>VLOOKUP(ROW()-1,F:I,4,FALSE)</f>
        <v>#N/A</v>
      </c>
      <c r="K230" s="52" t="e">
        <f>VLOOKUP(ROW()-1,F:G,2,FALSE)</f>
        <v>#N/A</v>
      </c>
      <c r="M230" s="74">
        <f t="shared" si="33"/>
        <v>20</v>
      </c>
      <c r="N230" s="74" t="str">
        <f t="shared" si="34"/>
        <v/>
      </c>
      <c r="P230" s="35">
        <f t="shared" si="35"/>
        <v>19</v>
      </c>
      <c r="Q230" s="35" t="str">
        <f t="shared" si="36"/>
        <v/>
      </c>
    </row>
    <row r="231" spans="1:17" x14ac:dyDescent="0.25">
      <c r="A231" s="95" t="s">
        <v>1175</v>
      </c>
      <c r="B231" s="95" t="s">
        <v>3021</v>
      </c>
      <c r="C231" s="95" t="s">
        <v>498</v>
      </c>
      <c r="D231" s="118">
        <f>D230+  IFERROR(SIGN(FIND(FindAnyMuppix!$A$2,C231,1)),0)*IF( FindAnyMuppix!$B$2="",1, IFERROR(SIGN(FIND(FindAnyMuppix!$B$2,C231,1)),0)) *IF( FindAnyMuppix!$C$2="",1, IFERROR(SIGN(FIND(FindAnyMuppix!$C$2,C231,1)),0))*IF(FindAnyMuppix!$D$2="",1, IFERROR(SIGN(FIND(FindAnyMuppix!$D$2,C231,1)),0))</f>
        <v>0</v>
      </c>
      <c r="E231" s="118" t="str">
        <f t="shared" si="29"/>
        <v xml:space="preserve"> select 'mytext' in all files/ subdirectories , and also select 2 (second) lines above and below 'mytext' Address Pattern</v>
      </c>
      <c r="F231" s="96">
        <f t="shared" si="32"/>
        <v>8</v>
      </c>
      <c r="G231" s="52" t="str">
        <f t="shared" si="30"/>
        <v>find . -print | xargs grep -aC2 'mytext'</v>
      </c>
      <c r="H231" s="52" t="str">
        <f>IFERROR(IF(ROW()=MATCH(G231,G:G,0),""," duplicate linux"),"")</f>
        <v/>
      </c>
      <c r="I231" s="114" t="str">
        <f t="shared" si="31"/>
        <v>__select lines with 'mytext' in files [filename begin end ignore case number aswell mysecondtext]</v>
      </c>
      <c r="J231" s="114" t="e">
        <f>VLOOKUP(ROW()-1,F:I,4,FALSE)</f>
        <v>#N/A</v>
      </c>
      <c r="K231" s="52" t="e">
        <f>VLOOKUP(ROW()-1,F:G,2,FALSE)</f>
        <v>#N/A</v>
      </c>
      <c r="M231" s="74">
        <f t="shared" si="33"/>
        <v>20</v>
      </c>
      <c r="N231" s="74" t="str">
        <f t="shared" si="34"/>
        <v/>
      </c>
      <c r="P231" s="35">
        <f t="shared" si="35"/>
        <v>19</v>
      </c>
      <c r="Q231" s="35" t="str">
        <f t="shared" si="36"/>
        <v/>
      </c>
    </row>
    <row r="232" spans="1:17" x14ac:dyDescent="0.25">
      <c r="A232" s="95" t="s">
        <v>498</v>
      </c>
      <c r="B232" s="95" t="s">
        <v>498</v>
      </c>
      <c r="C232" s="95" t="s">
        <v>498</v>
      </c>
      <c r="D232" s="118">
        <f>D231+  IFERROR(SIGN(FIND(FindAnyMuppix!$A$2,C232,1)),0)*IF( FindAnyMuppix!$B$2="",1, IFERROR(SIGN(FIND(FindAnyMuppix!$B$2,C232,1)),0)) *IF( FindAnyMuppix!$C$2="",1, IFERROR(SIGN(FIND(FindAnyMuppix!$C$2,C232,1)),0))*IF(FindAnyMuppix!$D$2="",1, IFERROR(SIGN(FIND(FindAnyMuppix!$D$2,C232,1)),0))</f>
        <v>0</v>
      </c>
      <c r="E232" s="118" t="str">
        <f t="shared" si="29"/>
        <v/>
      </c>
      <c r="F232" s="96">
        <f t="shared" si="32"/>
        <v>8</v>
      </c>
      <c r="G232" s="52" t="e">
        <f t="shared" si="30"/>
        <v>#VALUE!</v>
      </c>
      <c r="H232" s="52" t="str">
        <f>IFERROR(IF(ROW()=MATCH(G232,G:G,0),""," duplicate linux"),"")</f>
        <v/>
      </c>
      <c r="I232" s="114" t="str">
        <f t="shared" si="31"/>
        <v>__select lines with 'mytext' in files [filename begin end ignore case number aswell mysecondtext]</v>
      </c>
      <c r="J232" s="114" t="e">
        <f>VLOOKUP(ROW()-1,F:I,4,FALSE)</f>
        <v>#N/A</v>
      </c>
      <c r="K232" s="52" t="e">
        <f>VLOOKUP(ROW()-1,F:G,2,FALSE)</f>
        <v>#N/A</v>
      </c>
      <c r="M232" s="74">
        <f t="shared" si="33"/>
        <v>20</v>
      </c>
      <c r="N232" s="74" t="str">
        <f t="shared" si="34"/>
        <v/>
      </c>
      <c r="P232" s="35">
        <f t="shared" si="35"/>
        <v>19</v>
      </c>
      <c r="Q232" s="35" t="str">
        <f t="shared" si="36"/>
        <v/>
      </c>
    </row>
    <row r="233" spans="1:17" x14ac:dyDescent="0.25">
      <c r="A233" s="95" t="s">
        <v>1176</v>
      </c>
      <c r="B233" s="95" t="s">
        <v>3022</v>
      </c>
      <c r="C233" s="95" t="s">
        <v>498</v>
      </c>
      <c r="D233" s="118">
        <f>D232+  IFERROR(SIGN(FIND(FindAnyMuppix!$A$2,C233,1)),0)*IF( FindAnyMuppix!$B$2="",1, IFERROR(SIGN(FIND(FindAnyMuppix!$B$2,C233,1)),0)) *IF( FindAnyMuppix!$C$2="",1, IFERROR(SIGN(FIND(FindAnyMuppix!$C$2,C233,1)),0))*IF(FindAnyMuppix!$D$2="",1, IFERROR(SIGN(FIND(FindAnyMuppix!$D$2,C233,1)),0))</f>
        <v>0</v>
      </c>
      <c r="E233" s="118" t="str">
        <f t="shared" si="29"/>
        <v xml:space="preserve"> select lines with 'mytext' in all files but only the third level subdirectories below this one, include filenames</v>
      </c>
      <c r="F233" s="96">
        <f t="shared" si="32"/>
        <v>8</v>
      </c>
      <c r="G233" s="52" t="str">
        <f t="shared" si="30"/>
        <v>fgrep -H 'mytext' */*/*</v>
      </c>
      <c r="H233" s="52" t="str">
        <f>IFERROR(IF(ROW()=MATCH(G233,G:G,0),""," duplicate linux"),"")</f>
        <v/>
      </c>
      <c r="I233" s="114" t="str">
        <f t="shared" si="31"/>
        <v>__select lines with 'mytext' in files [filename begin end ignore case number aswell mysecondtext]</v>
      </c>
      <c r="J233" s="114" t="e">
        <f>VLOOKUP(ROW()-1,F:I,4,FALSE)</f>
        <v>#N/A</v>
      </c>
      <c r="K233" s="52" t="e">
        <f>VLOOKUP(ROW()-1,F:G,2,FALSE)</f>
        <v>#N/A</v>
      </c>
      <c r="M233" s="74">
        <f t="shared" si="33"/>
        <v>20</v>
      </c>
      <c r="N233" s="74" t="str">
        <f t="shared" si="34"/>
        <v/>
      </c>
      <c r="P233" s="35">
        <f t="shared" si="35"/>
        <v>19</v>
      </c>
      <c r="Q233" s="35" t="str">
        <f t="shared" si="36"/>
        <v/>
      </c>
    </row>
    <row r="234" spans="1:17" x14ac:dyDescent="0.25">
      <c r="A234" s="95" t="s">
        <v>498</v>
      </c>
      <c r="B234" s="95" t="s">
        <v>498</v>
      </c>
      <c r="C234" s="95" t="s">
        <v>498</v>
      </c>
      <c r="D234" s="118">
        <f>D233+  IFERROR(SIGN(FIND(FindAnyMuppix!$A$2,C234,1)),0)*IF( FindAnyMuppix!$B$2="",1, IFERROR(SIGN(FIND(FindAnyMuppix!$B$2,C234,1)),0)) *IF( FindAnyMuppix!$C$2="",1, IFERROR(SIGN(FIND(FindAnyMuppix!$C$2,C234,1)),0))*IF(FindAnyMuppix!$D$2="",1, IFERROR(SIGN(FIND(FindAnyMuppix!$D$2,C234,1)),0))</f>
        <v>0</v>
      </c>
      <c r="E234" s="118" t="str">
        <f t="shared" si="29"/>
        <v/>
      </c>
      <c r="F234" s="96">
        <f t="shared" si="32"/>
        <v>8</v>
      </c>
      <c r="G234" s="52" t="e">
        <f t="shared" si="30"/>
        <v>#VALUE!</v>
      </c>
      <c r="H234" s="52" t="str">
        <f>IFERROR(IF(ROW()=MATCH(G234,G:G,0),""," duplicate linux"),"")</f>
        <v/>
      </c>
      <c r="I234" s="114" t="str">
        <f t="shared" si="31"/>
        <v>__select lines with 'mytext' in files [filename begin end ignore case number aswell mysecondtext]</v>
      </c>
      <c r="J234" s="114" t="e">
        <f>VLOOKUP(ROW()-1,F:I,4,FALSE)</f>
        <v>#N/A</v>
      </c>
      <c r="K234" s="52" t="e">
        <f>VLOOKUP(ROW()-1,F:G,2,FALSE)</f>
        <v>#N/A</v>
      </c>
      <c r="M234" s="74">
        <f t="shared" si="33"/>
        <v>20</v>
      </c>
      <c r="N234" s="74" t="str">
        <f t="shared" si="34"/>
        <v/>
      </c>
      <c r="P234" s="35">
        <f t="shared" si="35"/>
        <v>19</v>
      </c>
      <c r="Q234" s="35" t="str">
        <f t="shared" si="36"/>
        <v/>
      </c>
    </row>
    <row r="235" spans="1:17" x14ac:dyDescent="0.25">
      <c r="A235" s="95" t="s">
        <v>1177</v>
      </c>
      <c r="B235" s="95" t="s">
        <v>498</v>
      </c>
      <c r="C235" s="95" t="s">
        <v>498</v>
      </c>
      <c r="D235" s="118">
        <f>D234+  IFERROR(SIGN(FIND(FindAnyMuppix!$A$2,C235,1)),0)*IF( FindAnyMuppix!$B$2="",1, IFERROR(SIGN(FIND(FindAnyMuppix!$B$2,C235,1)),0)) *IF( FindAnyMuppix!$C$2="",1, IFERROR(SIGN(FIND(FindAnyMuppix!$C$2,C235,1)),0))*IF(FindAnyMuppix!$D$2="",1, IFERROR(SIGN(FIND(FindAnyMuppix!$D$2,C235,1)),0))</f>
        <v>0</v>
      </c>
      <c r="E235" s="118" t="str">
        <f t="shared" si="29"/>
        <v>select just filenames that contain mytext (ignore case) , not the actual text lines</v>
      </c>
      <c r="F235" s="96">
        <f t="shared" si="32"/>
        <v>8</v>
      </c>
      <c r="G235" s="52" t="str">
        <f t="shared" si="30"/>
        <v>fgrep -Rail 'mytext' *</v>
      </c>
      <c r="H235" s="52" t="str">
        <f>IFERROR(IF(ROW()=MATCH(G235,G:G,0),""," duplicate linux"),"")</f>
        <v/>
      </c>
      <c r="I235" s="114" t="str">
        <f t="shared" si="31"/>
        <v>__select lines with 'mytext' in files [filename begin end ignore case number aswell mysecondtext]</v>
      </c>
      <c r="J235" s="114" t="e">
        <f>VLOOKUP(ROW()-1,F:I,4,FALSE)</f>
        <v>#N/A</v>
      </c>
      <c r="K235" s="52" t="e">
        <f>VLOOKUP(ROW()-1,F:G,2,FALSE)</f>
        <v>#N/A</v>
      </c>
      <c r="M235" s="74">
        <f t="shared" si="33"/>
        <v>20</v>
      </c>
      <c r="N235" s="74" t="str">
        <f t="shared" si="34"/>
        <v/>
      </c>
      <c r="P235" s="35">
        <f t="shared" si="35"/>
        <v>19</v>
      </c>
      <c r="Q235" s="35" t="str">
        <f t="shared" si="36"/>
        <v/>
      </c>
    </row>
    <row r="236" spans="1:17" x14ac:dyDescent="0.25">
      <c r="A236" s="95" t="s">
        <v>498</v>
      </c>
      <c r="B236" s="95" t="s">
        <v>498</v>
      </c>
      <c r="C236" s="95" t="s">
        <v>498</v>
      </c>
      <c r="D236" s="118">
        <f>D235+  IFERROR(SIGN(FIND(FindAnyMuppix!$A$2,C236,1)),0)*IF( FindAnyMuppix!$B$2="",1, IFERROR(SIGN(FIND(FindAnyMuppix!$B$2,C236,1)),0)) *IF( FindAnyMuppix!$C$2="",1, IFERROR(SIGN(FIND(FindAnyMuppix!$C$2,C236,1)),0))*IF(FindAnyMuppix!$D$2="",1, IFERROR(SIGN(FIND(FindAnyMuppix!$D$2,C236,1)),0))</f>
        <v>0</v>
      </c>
      <c r="E236" s="118" t="str">
        <f t="shared" si="29"/>
        <v/>
      </c>
      <c r="F236" s="96">
        <f t="shared" si="32"/>
        <v>8</v>
      </c>
      <c r="G236" s="52" t="e">
        <f t="shared" si="30"/>
        <v>#VALUE!</v>
      </c>
      <c r="H236" s="52" t="str">
        <f>IFERROR(IF(ROW()=MATCH(G236,G:G,0),""," duplicate linux"),"")</f>
        <v/>
      </c>
      <c r="I236" s="114" t="str">
        <f t="shared" si="31"/>
        <v>__select lines with 'mytext' in files [filename begin end ignore case number aswell mysecondtext]</v>
      </c>
      <c r="J236" s="114" t="e">
        <f>VLOOKUP(ROW()-1,F:I,4,FALSE)</f>
        <v>#N/A</v>
      </c>
      <c r="K236" s="52" t="e">
        <f>VLOOKUP(ROW()-1,F:G,2,FALSE)</f>
        <v>#N/A</v>
      </c>
      <c r="M236" s="74">
        <f t="shared" si="33"/>
        <v>20</v>
      </c>
      <c r="N236" s="74" t="str">
        <f t="shared" si="34"/>
        <v/>
      </c>
      <c r="P236" s="35">
        <f t="shared" si="35"/>
        <v>19</v>
      </c>
      <c r="Q236" s="35" t="str">
        <f t="shared" si="36"/>
        <v/>
      </c>
    </row>
    <row r="237" spans="1:17" x14ac:dyDescent="0.25">
      <c r="A237" s="95" t="s">
        <v>1178</v>
      </c>
      <c r="B237" s="95" t="s">
        <v>498</v>
      </c>
      <c r="C237" s="95" t="s">
        <v>498</v>
      </c>
      <c r="D237" s="118">
        <f>D236+  IFERROR(SIGN(FIND(FindAnyMuppix!$A$2,C237,1)),0)*IF( FindAnyMuppix!$B$2="",1, IFERROR(SIGN(FIND(FindAnyMuppix!$B$2,C237,1)),0)) *IF( FindAnyMuppix!$C$2="",1, IFERROR(SIGN(FIND(FindAnyMuppix!$C$2,C237,1)),0))*IF(FindAnyMuppix!$D$2="",1, IFERROR(SIGN(FIND(FindAnyMuppix!$D$2,C237,1)),0))</f>
        <v>0</v>
      </c>
      <c r="E237" s="118" t="str">
        <f t="shared" si="29"/>
        <v>select beginning 2 lines with 'mytext' in each file in each directory</v>
      </c>
      <c r="F237" s="96">
        <f t="shared" si="32"/>
        <v>8</v>
      </c>
      <c r="G237" s="52" t="str">
        <f t="shared" si="30"/>
        <v>fgrep -raim2 'mytext' *</v>
      </c>
      <c r="H237" s="52" t="str">
        <f>IFERROR(IF(ROW()=MATCH(G237,G:G,0),""," duplicate linux"),"")</f>
        <v/>
      </c>
      <c r="I237" s="114" t="str">
        <f t="shared" si="31"/>
        <v>__select lines with 'mytext' in files [filename begin end ignore case number aswell mysecondtext]</v>
      </c>
      <c r="J237" s="114" t="e">
        <f>VLOOKUP(ROW()-1,F:I,4,FALSE)</f>
        <v>#N/A</v>
      </c>
      <c r="K237" s="52" t="e">
        <f>VLOOKUP(ROW()-1,F:G,2,FALSE)</f>
        <v>#N/A</v>
      </c>
      <c r="M237" s="74">
        <f t="shared" si="33"/>
        <v>20</v>
      </c>
      <c r="N237" s="74" t="str">
        <f t="shared" si="34"/>
        <v/>
      </c>
      <c r="P237" s="35">
        <f t="shared" si="35"/>
        <v>19</v>
      </c>
      <c r="Q237" s="35" t="str">
        <f t="shared" si="36"/>
        <v/>
      </c>
    </row>
    <row r="238" spans="1:17" x14ac:dyDescent="0.25">
      <c r="A238" s="95" t="s">
        <v>498</v>
      </c>
      <c r="B238" s="95" t="s">
        <v>498</v>
      </c>
      <c r="C238" s="95" t="s">
        <v>498</v>
      </c>
      <c r="D238" s="118">
        <f>D237+  IFERROR(SIGN(FIND(FindAnyMuppix!$A$2,C238,1)),0)*IF( FindAnyMuppix!$B$2="",1, IFERROR(SIGN(FIND(FindAnyMuppix!$B$2,C238,1)),0)) *IF( FindAnyMuppix!$C$2="",1, IFERROR(SIGN(FIND(FindAnyMuppix!$C$2,C238,1)),0))*IF(FindAnyMuppix!$D$2="",1, IFERROR(SIGN(FIND(FindAnyMuppix!$D$2,C238,1)),0))</f>
        <v>0</v>
      </c>
      <c r="E238" s="118" t="str">
        <f t="shared" si="29"/>
        <v/>
      </c>
      <c r="F238" s="96">
        <f t="shared" si="32"/>
        <v>8</v>
      </c>
      <c r="G238" s="52" t="e">
        <f t="shared" si="30"/>
        <v>#VALUE!</v>
      </c>
      <c r="H238" s="52" t="str">
        <f>IFERROR(IF(ROW()=MATCH(G238,G:G,0),""," duplicate linux"),"")</f>
        <v/>
      </c>
      <c r="I238" s="114" t="str">
        <f t="shared" si="31"/>
        <v>__select lines with 'mytext' in files [filename begin end ignore case number aswell mysecondtext]</v>
      </c>
      <c r="J238" s="114" t="e">
        <f>VLOOKUP(ROW()-1,F:I,4,FALSE)</f>
        <v>#N/A</v>
      </c>
      <c r="K238" s="52" t="e">
        <f>VLOOKUP(ROW()-1,F:G,2,FALSE)</f>
        <v>#N/A</v>
      </c>
      <c r="M238" s="74">
        <f t="shared" si="33"/>
        <v>20</v>
      </c>
      <c r="N238" s="74" t="str">
        <f t="shared" si="34"/>
        <v/>
      </c>
      <c r="P238" s="35">
        <f t="shared" si="35"/>
        <v>19</v>
      </c>
      <c r="Q238" s="35" t="str">
        <f t="shared" si="36"/>
        <v/>
      </c>
    </row>
    <row r="239" spans="1:17" x14ac:dyDescent="0.25">
      <c r="A239" s="95" t="s">
        <v>2510</v>
      </c>
      <c r="B239" s="95" t="s">
        <v>498</v>
      </c>
      <c r="C239" s="95" t="s">
        <v>498</v>
      </c>
      <c r="D239" s="118">
        <f>D238+  IFERROR(SIGN(FIND(FindAnyMuppix!$A$2,C239,1)),0)*IF( FindAnyMuppix!$B$2="",1, IFERROR(SIGN(FIND(FindAnyMuppix!$B$2,C239,1)),0)) *IF( FindAnyMuppix!$C$2="",1, IFERROR(SIGN(FIND(FindAnyMuppix!$C$2,C239,1)),0))*IF(FindAnyMuppix!$D$2="",1, IFERROR(SIGN(FIND(FindAnyMuppix!$D$2,C239,1)),0))</f>
        <v>0</v>
      </c>
      <c r="E239" s="118" t="str">
        <f t="shared" si="29"/>
        <v>select lines in any subdirectory for files with 'txt' extension, if there are atleast 2 uppercase characters - build up , atleast size, saved time, etc == ??? nmot work</v>
      </c>
      <c r="F239" s="96">
        <f t="shared" si="32"/>
        <v>8</v>
      </c>
      <c r="G239" s="52" t="str">
        <f t="shared" si="30"/>
        <v>find . -name "*.txt" -exec egrep "[A-Z]{2,}" {} \;</v>
      </c>
      <c r="H239" s="52" t="str">
        <f>IFERROR(IF(ROW()=MATCH(G239,G:G,0),""," duplicate linux"),"")</f>
        <v/>
      </c>
      <c r="I239" s="114" t="str">
        <f t="shared" si="31"/>
        <v>__select lines with 'mytext' in files [filename begin end ignore case number aswell mysecondtext]</v>
      </c>
      <c r="J239" s="114" t="e">
        <f>VLOOKUP(ROW()-1,F:I,4,FALSE)</f>
        <v>#N/A</v>
      </c>
      <c r="K239" s="52" t="e">
        <f>VLOOKUP(ROW()-1,F:G,2,FALSE)</f>
        <v>#N/A</v>
      </c>
      <c r="M239" s="74">
        <f t="shared" si="33"/>
        <v>20</v>
      </c>
      <c r="N239" s="74" t="str">
        <f t="shared" si="34"/>
        <v/>
      </c>
      <c r="P239" s="35">
        <f t="shared" si="35"/>
        <v>19</v>
      </c>
      <c r="Q239" s="35" t="str">
        <f t="shared" si="36"/>
        <v/>
      </c>
    </row>
    <row r="240" spans="1:17" x14ac:dyDescent="0.25">
      <c r="A240" s="95" t="s">
        <v>498</v>
      </c>
      <c r="B240" s="95" t="s">
        <v>498</v>
      </c>
      <c r="C240" s="95" t="s">
        <v>498</v>
      </c>
      <c r="D240" s="118">
        <f>D239+  IFERROR(SIGN(FIND(FindAnyMuppix!$A$2,C240,1)),0)*IF( FindAnyMuppix!$B$2="",1, IFERROR(SIGN(FIND(FindAnyMuppix!$B$2,C240,1)),0)) *IF( FindAnyMuppix!$C$2="",1, IFERROR(SIGN(FIND(FindAnyMuppix!$C$2,C240,1)),0))*IF(FindAnyMuppix!$D$2="",1, IFERROR(SIGN(FIND(FindAnyMuppix!$D$2,C240,1)),0))</f>
        <v>0</v>
      </c>
      <c r="E240" s="118" t="str">
        <f t="shared" si="29"/>
        <v/>
      </c>
      <c r="F240" s="96">
        <f t="shared" si="32"/>
        <v>8</v>
      </c>
      <c r="G240" s="52" t="e">
        <f t="shared" si="30"/>
        <v>#VALUE!</v>
      </c>
      <c r="H240" s="52" t="str">
        <f>IFERROR(IF(ROW()=MATCH(G240,G:G,0),""," duplicate linux"),"")</f>
        <v/>
      </c>
      <c r="I240" s="114" t="str">
        <f t="shared" si="31"/>
        <v>__select lines with 'mytext' in files [filename begin end ignore case number aswell mysecondtext]</v>
      </c>
      <c r="J240" s="114" t="e">
        <f>VLOOKUP(ROW()-1,F:I,4,FALSE)</f>
        <v>#N/A</v>
      </c>
      <c r="K240" s="52" t="e">
        <f>VLOOKUP(ROW()-1,F:G,2,FALSE)</f>
        <v>#N/A</v>
      </c>
      <c r="M240" s="74">
        <f t="shared" si="33"/>
        <v>20</v>
      </c>
      <c r="N240" s="74" t="str">
        <f t="shared" si="34"/>
        <v/>
      </c>
      <c r="P240" s="35">
        <f t="shared" si="35"/>
        <v>19</v>
      </c>
      <c r="Q240" s="35" t="str">
        <f t="shared" si="36"/>
        <v/>
      </c>
    </row>
    <row r="241" spans="1:17" x14ac:dyDescent="0.25">
      <c r="A241" s="95" t="s">
        <v>1179</v>
      </c>
      <c r="B241" s="95" t="s">
        <v>498</v>
      </c>
      <c r="C241" s="95" t="s">
        <v>498</v>
      </c>
      <c r="D241" s="118">
        <f>D240+  IFERROR(SIGN(FIND(FindAnyMuppix!$A$2,C241,1)),0)*IF( FindAnyMuppix!$B$2="",1, IFERROR(SIGN(FIND(FindAnyMuppix!$B$2,C241,1)),0)) *IF( FindAnyMuppix!$C$2="",1, IFERROR(SIGN(FIND(FindAnyMuppix!$C$2,C241,1)),0))*IF(FindAnyMuppix!$D$2="",1, IFERROR(SIGN(FIND(FindAnyMuppix!$D$2,C241,1)),0))</f>
        <v>0</v>
      </c>
      <c r="E241" s="118" t="str">
        <f t="shared" si="29"/>
        <v>select 'mytext' ignore case, select all subdirs ???? doesnt work</v>
      </c>
      <c r="F241" s="96">
        <f t="shared" si="32"/>
        <v>8</v>
      </c>
      <c r="G241" s="52" t="str">
        <f t="shared" si="30"/>
        <v>find . -type f -print|xargs grep -ias 'mytext' *{}\;</v>
      </c>
      <c r="H241" s="52" t="str">
        <f>IFERROR(IF(ROW()=MATCH(G241,G:G,0),""," duplicate linux"),"")</f>
        <v/>
      </c>
      <c r="I241" s="114" t="str">
        <f t="shared" si="31"/>
        <v>__select lines with 'mytext' in files [filename begin end ignore case number aswell mysecondtext]</v>
      </c>
      <c r="J241" s="114" t="e">
        <f>VLOOKUP(ROW()-1,F:I,4,FALSE)</f>
        <v>#N/A</v>
      </c>
      <c r="K241" s="52" t="e">
        <f>VLOOKUP(ROW()-1,F:G,2,FALSE)</f>
        <v>#N/A</v>
      </c>
      <c r="M241" s="74">
        <f t="shared" si="33"/>
        <v>20</v>
      </c>
      <c r="N241" s="74" t="str">
        <f t="shared" si="34"/>
        <v/>
      </c>
      <c r="P241" s="35">
        <f t="shared" si="35"/>
        <v>19</v>
      </c>
      <c r="Q241" s="35" t="str">
        <f t="shared" si="36"/>
        <v/>
      </c>
    </row>
    <row r="242" spans="1:17" x14ac:dyDescent="0.25">
      <c r="A242" s="95" t="s">
        <v>498</v>
      </c>
      <c r="B242" s="95" t="s">
        <v>498</v>
      </c>
      <c r="C242" s="95" t="s">
        <v>498</v>
      </c>
      <c r="D242" s="118">
        <f>D241+  IFERROR(SIGN(FIND(FindAnyMuppix!$A$2,C242,1)),0)*IF( FindAnyMuppix!$B$2="",1, IFERROR(SIGN(FIND(FindAnyMuppix!$B$2,C242,1)),0)) *IF( FindAnyMuppix!$C$2="",1, IFERROR(SIGN(FIND(FindAnyMuppix!$C$2,C242,1)),0))*IF(FindAnyMuppix!$D$2="",1, IFERROR(SIGN(FIND(FindAnyMuppix!$D$2,C242,1)),0))</f>
        <v>0</v>
      </c>
      <c r="E242" s="118" t="str">
        <f t="shared" si="29"/>
        <v/>
      </c>
      <c r="F242" s="96">
        <f t="shared" si="32"/>
        <v>8</v>
      </c>
      <c r="G242" s="52" t="e">
        <f t="shared" si="30"/>
        <v>#VALUE!</v>
      </c>
      <c r="H242" s="52" t="str">
        <f>IFERROR(IF(ROW()=MATCH(G242,G:G,0),""," duplicate linux"),"")</f>
        <v/>
      </c>
      <c r="I242" s="114" t="str">
        <f t="shared" si="31"/>
        <v>__select lines with 'mytext' in files [filename begin end ignore case number aswell mysecondtext]</v>
      </c>
      <c r="J242" s="114" t="e">
        <f>VLOOKUP(ROW()-1,F:I,4,FALSE)</f>
        <v>#N/A</v>
      </c>
      <c r="K242" s="52" t="e">
        <f>VLOOKUP(ROW()-1,F:G,2,FALSE)</f>
        <v>#N/A</v>
      </c>
      <c r="M242" s="74">
        <f t="shared" si="33"/>
        <v>20</v>
      </c>
      <c r="N242" s="74" t="str">
        <f t="shared" si="34"/>
        <v/>
      </c>
      <c r="P242" s="35">
        <f t="shared" si="35"/>
        <v>19</v>
      </c>
      <c r="Q242" s="35" t="str">
        <f t="shared" si="36"/>
        <v/>
      </c>
    </row>
    <row r="243" spans="1:17" x14ac:dyDescent="0.25">
      <c r="A243" s="95" t="s">
        <v>1180</v>
      </c>
      <c r="B243" s="95" t="s">
        <v>498</v>
      </c>
      <c r="C243" s="95" t="s">
        <v>498</v>
      </c>
      <c r="D243" s="118">
        <f>D242+  IFERROR(SIGN(FIND(FindAnyMuppix!$A$2,C243,1)),0)*IF( FindAnyMuppix!$B$2="",1, IFERROR(SIGN(FIND(FindAnyMuppix!$B$2,C243,1)),0)) *IF( FindAnyMuppix!$C$2="",1, IFERROR(SIGN(FIND(FindAnyMuppix!$C$2,C243,1)),0))*IF(FindAnyMuppix!$D$2="",1, IFERROR(SIGN(FIND(FindAnyMuppix!$D$2,C243,1)),0))</f>
        <v>0</v>
      </c>
      <c r="E243" s="118" t="str">
        <f t="shared" si="29"/>
        <v>select 'mytext' in files ending in either *.c or *.h as myextension, in all subdirectories</v>
      </c>
      <c r="F243" s="96">
        <f t="shared" si="32"/>
        <v>8</v>
      </c>
      <c r="G243" s="52" t="str">
        <f t="shared" si="30"/>
        <v>find . -name '*.[ch]' | xargs fgrep -aE 'mytext'</v>
      </c>
      <c r="H243" s="52" t="str">
        <f>IFERROR(IF(ROW()=MATCH(G243,G:G,0),""," duplicate linux"),"")</f>
        <v/>
      </c>
      <c r="I243" s="114" t="str">
        <f t="shared" si="31"/>
        <v>__select lines with 'mytext' in files [filename begin end ignore case number aswell mysecondtext]</v>
      </c>
      <c r="J243" s="114" t="e">
        <f>VLOOKUP(ROW()-1,F:I,4,FALSE)</f>
        <v>#N/A</v>
      </c>
      <c r="K243" s="52" t="e">
        <f>VLOOKUP(ROW()-1,F:G,2,FALSE)</f>
        <v>#N/A</v>
      </c>
      <c r="M243" s="74">
        <f t="shared" si="33"/>
        <v>20</v>
      </c>
      <c r="N243" s="74" t="str">
        <f t="shared" si="34"/>
        <v/>
      </c>
      <c r="P243" s="35">
        <f t="shared" si="35"/>
        <v>19</v>
      </c>
      <c r="Q243" s="35" t="str">
        <f t="shared" si="36"/>
        <v/>
      </c>
    </row>
    <row r="244" spans="1:17" x14ac:dyDescent="0.25">
      <c r="A244" s="95" t="s">
        <v>498</v>
      </c>
      <c r="B244" s="95" t="s">
        <v>498</v>
      </c>
      <c r="C244" s="95" t="s">
        <v>498</v>
      </c>
      <c r="D244" s="118">
        <f>D243+  IFERROR(SIGN(FIND(FindAnyMuppix!$A$2,C244,1)),0)*IF( FindAnyMuppix!$B$2="",1, IFERROR(SIGN(FIND(FindAnyMuppix!$B$2,C244,1)),0)) *IF( FindAnyMuppix!$C$2="",1, IFERROR(SIGN(FIND(FindAnyMuppix!$C$2,C244,1)),0))*IF(FindAnyMuppix!$D$2="",1, IFERROR(SIGN(FIND(FindAnyMuppix!$D$2,C244,1)),0))</f>
        <v>0</v>
      </c>
      <c r="E244" s="118" t="str">
        <f t="shared" si="29"/>
        <v/>
      </c>
      <c r="F244" s="96">
        <f t="shared" si="32"/>
        <v>8</v>
      </c>
      <c r="G244" s="52" t="e">
        <f t="shared" si="30"/>
        <v>#VALUE!</v>
      </c>
      <c r="H244" s="52" t="str">
        <f>IFERROR(IF(ROW()=MATCH(G244,G:G,0),""," duplicate linux"),"")</f>
        <v/>
      </c>
      <c r="I244" s="114" t="str">
        <f t="shared" si="31"/>
        <v>__select lines with 'mytext' in files [filename begin end ignore case number aswell mysecondtext]</v>
      </c>
      <c r="J244" s="114" t="e">
        <f>VLOOKUP(ROW()-1,F:I,4,FALSE)</f>
        <v>#N/A</v>
      </c>
      <c r="K244" s="52" t="e">
        <f>VLOOKUP(ROW()-1,F:G,2,FALSE)</f>
        <v>#N/A</v>
      </c>
      <c r="M244" s="74">
        <f t="shared" si="33"/>
        <v>20</v>
      </c>
      <c r="N244" s="74" t="str">
        <f t="shared" si="34"/>
        <v/>
      </c>
      <c r="P244" s="35">
        <f t="shared" si="35"/>
        <v>19</v>
      </c>
      <c r="Q244" s="35" t="str">
        <f t="shared" si="36"/>
        <v/>
      </c>
    </row>
    <row r="245" spans="1:17" x14ac:dyDescent="0.25">
      <c r="A245" s="95" t="s">
        <v>1181</v>
      </c>
      <c r="B245" s="95" t="s">
        <v>498</v>
      </c>
      <c r="C245" s="95" t="s">
        <v>498</v>
      </c>
      <c r="D245" s="118">
        <f>D244+  IFERROR(SIGN(FIND(FindAnyMuppix!$A$2,C245,1)),0)*IF( FindAnyMuppix!$B$2="",1, IFERROR(SIGN(FIND(FindAnyMuppix!$B$2,C245,1)),0)) *IF( FindAnyMuppix!$C$2="",1, IFERROR(SIGN(FIND(FindAnyMuppix!$C$2,C245,1)),0))*IF(FindAnyMuppix!$D$2="",1, IFERROR(SIGN(FIND(FindAnyMuppix!$D$2,C245,1)),0))</f>
        <v>0</v>
      </c>
      <c r="E245" s="118" t="str">
        <f t="shared" si="29"/>
        <v># select lines in all files in all subdirectories (entire hard drive / network) for mytext, ignore case , if there are also PDF,Excel,Powerpoint,MS Word files. TIP: cant use wildcard, like *.txt !!</v>
      </c>
      <c r="F245" s="96">
        <f t="shared" si="32"/>
        <v>8</v>
      </c>
      <c r="G245" s="52" t="str">
        <f t="shared" si="30"/>
        <v>grep -ri --text 'mytext' *</v>
      </c>
      <c r="H245" s="52" t="str">
        <f>IFERROR(IF(ROW()=MATCH(G245,G:G,0),""," duplicate linux"),"")</f>
        <v/>
      </c>
      <c r="I245" s="114" t="str">
        <f t="shared" si="31"/>
        <v>__select lines with 'mytext' in files [filename begin end ignore case number aswell mysecondtext]</v>
      </c>
      <c r="J245" s="114" t="e">
        <f>VLOOKUP(ROW()-1,F:I,4,FALSE)</f>
        <v>#N/A</v>
      </c>
      <c r="K245" s="52" t="e">
        <f>VLOOKUP(ROW()-1,F:G,2,FALSE)</f>
        <v>#N/A</v>
      </c>
      <c r="M245" s="74">
        <f t="shared" si="33"/>
        <v>20</v>
      </c>
      <c r="N245" s="74" t="str">
        <f t="shared" si="34"/>
        <v/>
      </c>
      <c r="P245" s="35">
        <f t="shared" si="35"/>
        <v>19</v>
      </c>
      <c r="Q245" s="35" t="str">
        <f t="shared" si="36"/>
        <v/>
      </c>
    </row>
    <row r="246" spans="1:17" x14ac:dyDescent="0.25">
      <c r="A246" s="95" t="s">
        <v>498</v>
      </c>
      <c r="B246" s="95" t="s">
        <v>498</v>
      </c>
      <c r="C246" s="95" t="s">
        <v>498</v>
      </c>
      <c r="D246" s="118">
        <f>D245+  IFERROR(SIGN(FIND(FindAnyMuppix!$A$2,C246,1)),0)*IF( FindAnyMuppix!$B$2="",1, IFERROR(SIGN(FIND(FindAnyMuppix!$B$2,C246,1)),0)) *IF( FindAnyMuppix!$C$2="",1, IFERROR(SIGN(FIND(FindAnyMuppix!$C$2,C246,1)),0))*IF(FindAnyMuppix!$D$2="",1, IFERROR(SIGN(FIND(FindAnyMuppix!$D$2,C246,1)),0))</f>
        <v>0</v>
      </c>
      <c r="E246" s="118" t="str">
        <f t="shared" si="29"/>
        <v/>
      </c>
      <c r="F246" s="96">
        <f t="shared" si="32"/>
        <v>8</v>
      </c>
      <c r="G246" s="52" t="e">
        <f t="shared" si="30"/>
        <v>#VALUE!</v>
      </c>
      <c r="H246" s="52" t="str">
        <f>IFERROR(IF(ROW()=MATCH(G246,G:G,0),""," duplicate linux"),"")</f>
        <v/>
      </c>
      <c r="I246" s="114" t="str">
        <f t="shared" si="31"/>
        <v>__select lines with 'mytext' in files [filename begin end ignore case number aswell mysecondtext]</v>
      </c>
      <c r="J246" s="114" t="e">
        <f>VLOOKUP(ROW()-1,F:I,4,FALSE)</f>
        <v>#N/A</v>
      </c>
      <c r="K246" s="52" t="e">
        <f>VLOOKUP(ROW()-1,F:G,2,FALSE)</f>
        <v>#N/A</v>
      </c>
      <c r="M246" s="74">
        <f t="shared" si="33"/>
        <v>20</v>
      </c>
      <c r="N246" s="74" t="str">
        <f t="shared" si="34"/>
        <v/>
      </c>
      <c r="P246" s="35">
        <f t="shared" si="35"/>
        <v>19</v>
      </c>
      <c r="Q246" s="35" t="str">
        <f t="shared" si="36"/>
        <v/>
      </c>
    </row>
    <row r="247" spans="1:17" x14ac:dyDescent="0.25">
      <c r="A247" s="95" t="s">
        <v>1182</v>
      </c>
      <c r="B247" s="95" t="s">
        <v>498</v>
      </c>
      <c r="C247" s="95" t="s">
        <v>498</v>
      </c>
      <c r="D247" s="118">
        <f>D246+  IFERROR(SIGN(FIND(FindAnyMuppix!$A$2,C247,1)),0)*IF( FindAnyMuppix!$B$2="",1, IFERROR(SIGN(FIND(FindAnyMuppix!$B$2,C247,1)),0)) *IF( FindAnyMuppix!$C$2="",1, IFERROR(SIGN(FIND(FindAnyMuppix!$C$2,C247,1)),0))*IF(FindAnyMuppix!$D$2="",1, IFERROR(SIGN(FIND(FindAnyMuppix!$D$2,C247,1)),0))</f>
        <v>0</v>
      </c>
      <c r="E247" s="118" t="str">
        <f t="shared" si="29"/>
        <v># select lines in all files in all subdirectories (entire hard drive / network) for 'myword', ignore case TIP: with fgrep cant use wildcard in the file, like *.txt !!</v>
      </c>
      <c r="F247" s="96">
        <f t="shared" si="32"/>
        <v>8</v>
      </c>
      <c r="G247" s="52" t="str">
        <f t="shared" si="30"/>
        <v>fgrep -riw 'myword' *</v>
      </c>
      <c r="H247" s="52" t="str">
        <f>IFERROR(IF(ROW()=MATCH(G247,G:G,0),""," duplicate linux"),"")</f>
        <v/>
      </c>
      <c r="I247" s="114" t="str">
        <f t="shared" si="31"/>
        <v>__select lines with 'mytext' in files [filename begin end ignore case number aswell mysecondtext]</v>
      </c>
      <c r="J247" s="114" t="e">
        <f>VLOOKUP(ROW()-1,F:I,4,FALSE)</f>
        <v>#N/A</v>
      </c>
      <c r="K247" s="52" t="e">
        <f>VLOOKUP(ROW()-1,F:G,2,FALSE)</f>
        <v>#N/A</v>
      </c>
      <c r="M247" s="74">
        <f t="shared" si="33"/>
        <v>20</v>
      </c>
      <c r="N247" s="74" t="str">
        <f t="shared" si="34"/>
        <v/>
      </c>
      <c r="P247" s="35">
        <f t="shared" si="35"/>
        <v>19</v>
      </c>
      <c r="Q247" s="35" t="str">
        <f t="shared" si="36"/>
        <v/>
      </c>
    </row>
    <row r="248" spans="1:17" x14ac:dyDescent="0.25">
      <c r="A248" s="95" t="s">
        <v>498</v>
      </c>
      <c r="B248" s="95" t="s">
        <v>498</v>
      </c>
      <c r="C248" s="95" t="s">
        <v>498</v>
      </c>
      <c r="D248" s="118">
        <f>D247+  IFERROR(SIGN(FIND(FindAnyMuppix!$A$2,C248,1)),0)*IF( FindAnyMuppix!$B$2="",1, IFERROR(SIGN(FIND(FindAnyMuppix!$B$2,C248,1)),0)) *IF( FindAnyMuppix!$C$2="",1, IFERROR(SIGN(FIND(FindAnyMuppix!$C$2,C248,1)),0))*IF(FindAnyMuppix!$D$2="",1, IFERROR(SIGN(FIND(FindAnyMuppix!$D$2,C248,1)),0))</f>
        <v>0</v>
      </c>
      <c r="E248" s="118" t="str">
        <f t="shared" si="29"/>
        <v/>
      </c>
      <c r="F248" s="96">
        <f t="shared" si="32"/>
        <v>8</v>
      </c>
      <c r="G248" s="52" t="e">
        <f t="shared" si="30"/>
        <v>#VALUE!</v>
      </c>
      <c r="H248" s="52" t="str">
        <f>IFERROR(IF(ROW()=MATCH(G248,G:G,0),""," duplicate linux"),"")</f>
        <v/>
      </c>
      <c r="I248" s="114" t="str">
        <f t="shared" si="31"/>
        <v>__select lines with 'mytext' in files [filename begin end ignore case number aswell mysecondtext]</v>
      </c>
      <c r="J248" s="114" t="e">
        <f>VLOOKUP(ROW()-1,F:I,4,FALSE)</f>
        <v>#N/A</v>
      </c>
      <c r="K248" s="52" t="e">
        <f>VLOOKUP(ROW()-1,F:G,2,FALSE)</f>
        <v>#N/A</v>
      </c>
      <c r="M248" s="74">
        <f t="shared" si="33"/>
        <v>20</v>
      </c>
      <c r="N248" s="74" t="str">
        <f t="shared" si="34"/>
        <v/>
      </c>
      <c r="P248" s="35">
        <f t="shared" si="35"/>
        <v>19</v>
      </c>
      <c r="Q248" s="35" t="str">
        <f t="shared" si="36"/>
        <v/>
      </c>
    </row>
    <row r="249" spans="1:17" x14ac:dyDescent="0.25">
      <c r="A249" s="95" t="s">
        <v>1183</v>
      </c>
      <c r="B249" s="95" t="s">
        <v>498</v>
      </c>
      <c r="C249" s="95" t="s">
        <v>498</v>
      </c>
      <c r="D249" s="118">
        <f>D248+  IFERROR(SIGN(FIND(FindAnyMuppix!$A$2,C249,1)),0)*IF( FindAnyMuppix!$B$2="",1, IFERROR(SIGN(FIND(FindAnyMuppix!$B$2,C249,1)),0)) *IF( FindAnyMuppix!$C$2="",1, IFERROR(SIGN(FIND(FindAnyMuppix!$C$2,C249,1)),0))*IF(FindAnyMuppix!$D$2="",1, IFERROR(SIGN(FIND(FindAnyMuppix!$D$2,C249,1)),0))</f>
        <v>0</v>
      </c>
      <c r="E249" s="118" t="str">
        <f t="shared" si="29"/>
        <v>select just the filenames and their directories, that contain mytext in them</v>
      </c>
      <c r="F249" s="96">
        <f t="shared" si="32"/>
        <v>8</v>
      </c>
      <c r="G249" s="52" t="str">
        <f t="shared" si="30"/>
        <v>find . -exec grep -il mytext {} \;</v>
      </c>
      <c r="H249" s="52" t="str">
        <f>IFERROR(IF(ROW()=MATCH(G249,G:G,0),""," duplicate linux"),"")</f>
        <v/>
      </c>
      <c r="I249" s="114" t="str">
        <f t="shared" si="31"/>
        <v>__select lines with 'mytext' in files [filename begin end ignore case number aswell mysecondtext]</v>
      </c>
      <c r="J249" s="114" t="e">
        <f>VLOOKUP(ROW()-1,F:I,4,FALSE)</f>
        <v>#N/A</v>
      </c>
      <c r="K249" s="52" t="e">
        <f>VLOOKUP(ROW()-1,F:G,2,FALSE)</f>
        <v>#N/A</v>
      </c>
      <c r="M249" s="74">
        <f t="shared" si="33"/>
        <v>20</v>
      </c>
      <c r="N249" s="74" t="str">
        <f t="shared" si="34"/>
        <v/>
      </c>
      <c r="P249" s="35">
        <f t="shared" si="35"/>
        <v>19</v>
      </c>
      <c r="Q249" s="35" t="str">
        <f t="shared" si="36"/>
        <v/>
      </c>
    </row>
    <row r="250" spans="1:17" x14ac:dyDescent="0.25">
      <c r="A250" s="95" t="s">
        <v>498</v>
      </c>
      <c r="B250" s="95" t="s">
        <v>498</v>
      </c>
      <c r="C250" s="95" t="s">
        <v>498</v>
      </c>
      <c r="D250" s="118">
        <f>D249+  IFERROR(SIGN(FIND(FindAnyMuppix!$A$2,C250,1)),0)*IF( FindAnyMuppix!$B$2="",1, IFERROR(SIGN(FIND(FindAnyMuppix!$B$2,C250,1)),0)) *IF( FindAnyMuppix!$C$2="",1, IFERROR(SIGN(FIND(FindAnyMuppix!$C$2,C250,1)),0))*IF(FindAnyMuppix!$D$2="",1, IFERROR(SIGN(FIND(FindAnyMuppix!$D$2,C250,1)),0))</f>
        <v>0</v>
      </c>
      <c r="E250" s="118" t="str">
        <f t="shared" si="29"/>
        <v/>
      </c>
      <c r="F250" s="96">
        <f t="shared" si="32"/>
        <v>8</v>
      </c>
      <c r="G250" s="52" t="e">
        <f t="shared" si="30"/>
        <v>#VALUE!</v>
      </c>
      <c r="H250" s="52" t="str">
        <f>IFERROR(IF(ROW()=MATCH(G250,G:G,0),""," duplicate linux"),"")</f>
        <v/>
      </c>
      <c r="I250" s="114" t="str">
        <f t="shared" si="31"/>
        <v>__select lines with 'mytext' in files [filename begin end ignore case number aswell mysecondtext]</v>
      </c>
      <c r="J250" s="114" t="e">
        <f>VLOOKUP(ROW()-1,F:I,4,FALSE)</f>
        <v>#N/A</v>
      </c>
      <c r="K250" s="52" t="e">
        <f>VLOOKUP(ROW()-1,F:G,2,FALSE)</f>
        <v>#N/A</v>
      </c>
      <c r="M250" s="74">
        <f t="shared" si="33"/>
        <v>20</v>
      </c>
      <c r="N250" s="74" t="str">
        <f t="shared" si="34"/>
        <v/>
      </c>
      <c r="P250" s="35">
        <f t="shared" si="35"/>
        <v>19</v>
      </c>
      <c r="Q250" s="35" t="str">
        <f t="shared" si="36"/>
        <v/>
      </c>
    </row>
    <row r="251" spans="1:17" x14ac:dyDescent="0.25">
      <c r="A251" s="95" t="s">
        <v>1184</v>
      </c>
      <c r="B251" s="95" t="s">
        <v>498</v>
      </c>
      <c r="C251" s="95" t="s">
        <v>498</v>
      </c>
      <c r="D251" s="118">
        <f>D250+  IFERROR(SIGN(FIND(FindAnyMuppix!$A$2,C251,1)),0)*IF( FindAnyMuppix!$B$2="",1, IFERROR(SIGN(FIND(FindAnyMuppix!$B$2,C251,1)),0)) *IF( FindAnyMuppix!$C$2="",1, IFERROR(SIGN(FIND(FindAnyMuppix!$C$2,C251,1)),0))*IF(FindAnyMuppix!$D$2="",1, IFERROR(SIGN(FIND(FindAnyMuppix!$D$2,C251,1)),0))</f>
        <v>0</v>
      </c>
      <c r="E251" s="118" t="str">
        <f t="shared" si="29"/>
        <v>select lines with 'mytext' at the beginning of each line in this directory only</v>
      </c>
      <c r="F251" s="96">
        <f t="shared" si="32"/>
        <v>8</v>
      </c>
      <c r="G251" s="52" t="str">
        <f t="shared" si="30"/>
        <v>egrep '^mytext' myfilenames</v>
      </c>
      <c r="H251" s="52" t="str">
        <f>IFERROR(IF(ROW()=MATCH(G251,G:G,0),""," duplicate linux"),"")</f>
        <v/>
      </c>
      <c r="I251" s="114" t="str">
        <f t="shared" si="31"/>
        <v>__select lines with 'mytext' in files [filename begin end ignore case number aswell mysecondtext]</v>
      </c>
      <c r="J251" s="114" t="e">
        <f>VLOOKUP(ROW()-1,F:I,4,FALSE)</f>
        <v>#N/A</v>
      </c>
      <c r="K251" s="52" t="e">
        <f>VLOOKUP(ROW()-1,F:G,2,FALSE)</f>
        <v>#N/A</v>
      </c>
      <c r="M251" s="74">
        <f t="shared" si="33"/>
        <v>20</v>
      </c>
      <c r="N251" s="74" t="str">
        <f t="shared" si="34"/>
        <v/>
      </c>
      <c r="P251" s="35">
        <f t="shared" si="35"/>
        <v>19</v>
      </c>
      <c r="Q251" s="35" t="str">
        <f t="shared" si="36"/>
        <v/>
      </c>
    </row>
    <row r="252" spans="1:17" x14ac:dyDescent="0.25">
      <c r="A252" s="95" t="s">
        <v>1185</v>
      </c>
      <c r="B252" s="95" t="s">
        <v>498</v>
      </c>
      <c r="C252" s="95" t="s">
        <v>498</v>
      </c>
      <c r="D252" s="118">
        <f>D251+  IFERROR(SIGN(FIND(FindAnyMuppix!$A$2,C252,1)),0)*IF( FindAnyMuppix!$B$2="",1, IFERROR(SIGN(FIND(FindAnyMuppix!$B$2,C252,1)),0)) *IF( FindAnyMuppix!$C$2="",1, IFERROR(SIGN(FIND(FindAnyMuppix!$C$2,C252,1)),0))*IF(FindAnyMuppix!$D$2="",1, IFERROR(SIGN(FIND(FindAnyMuppix!$D$2,C252,1)),0))</f>
        <v>0</v>
      </c>
      <c r="E252" s="118" t="str">
        <f t="shared" si="29"/>
        <v>select lines that begin with mytext2 or mytext3 or mytext4 or mytext5 in this directory only</v>
      </c>
      <c r="F252" s="96">
        <f t="shared" si="32"/>
        <v>8</v>
      </c>
      <c r="G252" s="52" t="str">
        <f t="shared" si="30"/>
        <v>egrep '^mytext[2345]' myfilenames</v>
      </c>
      <c r="H252" s="52" t="str">
        <f>IFERROR(IF(ROW()=MATCH(G252,G:G,0),""," duplicate linux"),"")</f>
        <v/>
      </c>
      <c r="I252" s="114" t="str">
        <f t="shared" si="31"/>
        <v>__select lines with 'mytext' in files [filename begin end ignore case number aswell mysecondtext]</v>
      </c>
      <c r="J252" s="114" t="e">
        <f>VLOOKUP(ROW()-1,F:I,4,FALSE)</f>
        <v>#N/A</v>
      </c>
      <c r="K252" s="52" t="e">
        <f>VLOOKUP(ROW()-1,F:G,2,FALSE)</f>
        <v>#N/A</v>
      </c>
      <c r="M252" s="74">
        <f t="shared" si="33"/>
        <v>20</v>
      </c>
      <c r="N252" s="74" t="str">
        <f t="shared" si="34"/>
        <v/>
      </c>
      <c r="P252" s="35">
        <f t="shared" si="35"/>
        <v>19</v>
      </c>
      <c r="Q252" s="35" t="str">
        <f t="shared" si="36"/>
        <v/>
      </c>
    </row>
    <row r="253" spans="1:17" x14ac:dyDescent="0.25">
      <c r="A253" s="95" t="s">
        <v>1186</v>
      </c>
      <c r="B253" s="95" t="s">
        <v>498</v>
      </c>
      <c r="C253" s="95" t="s">
        <v>498</v>
      </c>
      <c r="D253" s="118">
        <f>D252+  IFERROR(SIGN(FIND(FindAnyMuppix!$A$2,C253,1)),0)*IF( FindAnyMuppix!$B$2="",1, IFERROR(SIGN(FIND(FindAnyMuppix!$B$2,C253,1)),0)) *IF( FindAnyMuppix!$C$2="",1, IFERROR(SIGN(FIND(FindAnyMuppix!$C$2,C253,1)),0))*IF(FindAnyMuppix!$D$2="",1, IFERROR(SIGN(FIND(FindAnyMuppix!$D$2,C253,1)),0))</f>
        <v>0</v>
      </c>
      <c r="E253" s="118" t="str">
        <f t="shared" si="29"/>
        <v>select lines ending with 'mytext'</v>
      </c>
      <c r="F253" s="96">
        <f t="shared" si="32"/>
        <v>8</v>
      </c>
      <c r="G253" s="52" t="str">
        <f t="shared" si="30"/>
        <v>egrep -r 'mytext$' myfilenames</v>
      </c>
      <c r="H253" s="52" t="str">
        <f>IFERROR(IF(ROW()=MATCH(G253,G:G,0),""," duplicate linux"),"")</f>
        <v/>
      </c>
      <c r="I253" s="114" t="str">
        <f t="shared" si="31"/>
        <v>__select lines with 'mytext' in files [filename begin end ignore case number aswell mysecondtext]</v>
      </c>
      <c r="J253" s="114" t="e">
        <f>VLOOKUP(ROW()-1,F:I,4,FALSE)</f>
        <v>#N/A</v>
      </c>
      <c r="K253" s="52" t="e">
        <f>VLOOKUP(ROW()-1,F:G,2,FALSE)</f>
        <v>#N/A</v>
      </c>
      <c r="M253" s="74">
        <f t="shared" si="33"/>
        <v>20</v>
      </c>
      <c r="N253" s="74" t="str">
        <f t="shared" si="34"/>
        <v/>
      </c>
      <c r="P253" s="35">
        <f t="shared" si="35"/>
        <v>19</v>
      </c>
      <c r="Q253" s="35" t="str">
        <f t="shared" si="36"/>
        <v/>
      </c>
    </row>
    <row r="254" spans="1:17" x14ac:dyDescent="0.25">
      <c r="A254" s="95" t="s">
        <v>498</v>
      </c>
      <c r="B254" s="95" t="s">
        <v>498</v>
      </c>
      <c r="C254" s="95" t="s">
        <v>498</v>
      </c>
      <c r="D254" s="118">
        <f>D253+  IFERROR(SIGN(FIND(FindAnyMuppix!$A$2,C254,1)),0)*IF( FindAnyMuppix!$B$2="",1, IFERROR(SIGN(FIND(FindAnyMuppix!$B$2,C254,1)),0)) *IF( FindAnyMuppix!$C$2="",1, IFERROR(SIGN(FIND(FindAnyMuppix!$C$2,C254,1)),0))*IF(FindAnyMuppix!$D$2="",1, IFERROR(SIGN(FIND(FindAnyMuppix!$D$2,C254,1)),0))</f>
        <v>0</v>
      </c>
      <c r="E254" s="118" t="str">
        <f t="shared" si="29"/>
        <v/>
      </c>
      <c r="F254" s="96">
        <f t="shared" si="32"/>
        <v>8</v>
      </c>
      <c r="G254" s="52" t="e">
        <f t="shared" si="30"/>
        <v>#VALUE!</v>
      </c>
      <c r="H254" s="52" t="str">
        <f>IFERROR(IF(ROW()=MATCH(G254,G:G,0),""," duplicate linux"),"")</f>
        <v/>
      </c>
      <c r="I254" s="114" t="str">
        <f t="shared" si="31"/>
        <v>__select lines with 'mytext' in files [filename begin end ignore case number aswell mysecondtext]</v>
      </c>
      <c r="J254" s="114" t="e">
        <f>VLOOKUP(ROW()-1,F:I,4,FALSE)</f>
        <v>#N/A</v>
      </c>
      <c r="K254" s="52" t="e">
        <f>VLOOKUP(ROW()-1,F:G,2,FALSE)</f>
        <v>#N/A</v>
      </c>
      <c r="M254" s="74">
        <f t="shared" si="33"/>
        <v>20</v>
      </c>
      <c r="N254" s="74" t="str">
        <f t="shared" si="34"/>
        <v/>
      </c>
      <c r="P254" s="35">
        <f t="shared" si="35"/>
        <v>19</v>
      </c>
      <c r="Q254" s="35" t="str">
        <f t="shared" si="36"/>
        <v/>
      </c>
    </row>
    <row r="255" spans="1:17" x14ac:dyDescent="0.25">
      <c r="A255" s="95" t="s">
        <v>2483</v>
      </c>
      <c r="B255" s="95" t="s">
        <v>498</v>
      </c>
      <c r="C255" s="95" t="s">
        <v>498</v>
      </c>
      <c r="D255" s="118">
        <f>D254+  IFERROR(SIGN(FIND(FindAnyMuppix!$A$2,C255,1)),0)*IF( FindAnyMuppix!$B$2="",1, IFERROR(SIGN(FIND(FindAnyMuppix!$B$2,C255,1)),0)) *IF( FindAnyMuppix!$C$2="",1, IFERROR(SIGN(FIND(FindAnyMuppix!$C$2,C255,1)),0))*IF(FindAnyMuppix!$D$2="",1, IFERROR(SIGN(FIND(FindAnyMuppix!$D$2,C255,1)),0))</f>
        <v>0</v>
      </c>
      <c r="E255" s="118" t="str">
        <f t="shared" si="29"/>
        <v>select any of the texts in the file mylist.txt in all the subdirectories . 'mytext' or 'mysecondtext' etc TIP: in Windows ensure you run dos2unix on mylist.txt , so its in Unix format!</v>
      </c>
      <c r="F255" s="96">
        <f t="shared" si="32"/>
        <v>8</v>
      </c>
      <c r="G255" s="52" t="str">
        <f t="shared" si="30"/>
        <v>fgrep -R -f mylist.txt myfilenames</v>
      </c>
      <c r="H255" s="52" t="str">
        <f>IFERROR(IF(ROW()=MATCH(G255,G:G,0),""," duplicate linux"),"")</f>
        <v/>
      </c>
      <c r="I255" s="114" t="str">
        <f t="shared" si="31"/>
        <v>__select lines with 'mytext' in files [filename begin end ignore case number aswell mysecondtext]</v>
      </c>
      <c r="J255" s="114" t="e">
        <f>VLOOKUP(ROW()-1,F:I,4,FALSE)</f>
        <v>#N/A</v>
      </c>
      <c r="K255" s="52" t="e">
        <f>VLOOKUP(ROW()-1,F:G,2,FALSE)</f>
        <v>#N/A</v>
      </c>
      <c r="M255" s="74">
        <f t="shared" si="33"/>
        <v>20</v>
      </c>
      <c r="N255" s="74" t="str">
        <f t="shared" si="34"/>
        <v/>
      </c>
      <c r="P255" s="35">
        <f t="shared" si="35"/>
        <v>19</v>
      </c>
      <c r="Q255" s="35" t="str">
        <f t="shared" si="36"/>
        <v/>
      </c>
    </row>
    <row r="256" spans="1:17" x14ac:dyDescent="0.25">
      <c r="A256" s="95" t="s">
        <v>498</v>
      </c>
      <c r="B256" s="95" t="s">
        <v>498</v>
      </c>
      <c r="C256" s="95" t="s">
        <v>498</v>
      </c>
      <c r="D256" s="118">
        <f>D255+  IFERROR(SIGN(FIND(FindAnyMuppix!$A$2,C256,1)),0)*IF( FindAnyMuppix!$B$2="",1, IFERROR(SIGN(FIND(FindAnyMuppix!$B$2,C256,1)),0)) *IF( FindAnyMuppix!$C$2="",1, IFERROR(SIGN(FIND(FindAnyMuppix!$C$2,C256,1)),0))*IF(FindAnyMuppix!$D$2="",1, IFERROR(SIGN(FIND(FindAnyMuppix!$D$2,C256,1)),0))</f>
        <v>0</v>
      </c>
      <c r="E256" s="118" t="str">
        <f t="shared" si="29"/>
        <v/>
      </c>
      <c r="F256" s="96">
        <f t="shared" si="32"/>
        <v>8</v>
      </c>
      <c r="G256" s="52" t="e">
        <f t="shared" si="30"/>
        <v>#VALUE!</v>
      </c>
      <c r="H256" s="52" t="str">
        <f>IFERROR(IF(ROW()=MATCH(G256,G:G,0),""," duplicate linux"),"")</f>
        <v/>
      </c>
      <c r="I256" s="114" t="str">
        <f t="shared" si="31"/>
        <v>__select lines with 'mytext' in files [filename begin end ignore case number aswell mysecondtext]</v>
      </c>
      <c r="J256" s="114" t="e">
        <f>VLOOKUP(ROW()-1,F:I,4,FALSE)</f>
        <v>#N/A</v>
      </c>
      <c r="K256" s="52" t="e">
        <f>VLOOKUP(ROW()-1,F:G,2,FALSE)</f>
        <v>#N/A</v>
      </c>
      <c r="M256" s="74">
        <f t="shared" si="33"/>
        <v>20</v>
      </c>
      <c r="N256" s="74" t="str">
        <f t="shared" si="34"/>
        <v/>
      </c>
      <c r="P256" s="35">
        <f t="shared" si="35"/>
        <v>19</v>
      </c>
      <c r="Q256" s="35" t="str">
        <f t="shared" si="36"/>
        <v/>
      </c>
    </row>
    <row r="257" spans="1:17" x14ac:dyDescent="0.25">
      <c r="A257" s="95" t="s">
        <v>1187</v>
      </c>
      <c r="B257" s="95" t="s">
        <v>498</v>
      </c>
      <c r="C257" s="95" t="s">
        <v>498</v>
      </c>
      <c r="D257" s="118">
        <f>D256+  IFERROR(SIGN(FIND(FindAnyMuppix!$A$2,C257,1)),0)*IF( FindAnyMuppix!$B$2="",1, IFERROR(SIGN(FIND(FindAnyMuppix!$B$2,C257,1)),0)) *IF( FindAnyMuppix!$C$2="",1, IFERROR(SIGN(FIND(FindAnyMuppix!$C$2,C257,1)),0))*IF(FindAnyMuppix!$D$2="",1, IFERROR(SIGN(FIND(FindAnyMuppix!$D$2,C257,1)),0))</f>
        <v>0</v>
      </c>
      <c r="E257" s="118" t="str">
        <f t="shared" si="29"/>
        <v>select lines with 2 (begin &amp; second) numbers in all subdirectories</v>
      </c>
      <c r="F257" s="96">
        <f t="shared" si="32"/>
        <v>8</v>
      </c>
      <c r="G257" s="52" t="str">
        <f t="shared" si="30"/>
        <v>egrep -r --text '[0-9]{2}' *</v>
      </c>
      <c r="H257" s="52" t="str">
        <f>IFERROR(IF(ROW()=MATCH(G257,G:G,0),""," duplicate linux"),"")</f>
        <v/>
      </c>
      <c r="I257" s="114" t="str">
        <f t="shared" si="31"/>
        <v>__select lines with 'mytext' in files [filename begin end ignore case number aswell mysecondtext]</v>
      </c>
      <c r="J257" s="114" t="e">
        <f>VLOOKUP(ROW()-1,F:I,4,FALSE)</f>
        <v>#N/A</v>
      </c>
      <c r="K257" s="52" t="e">
        <f>VLOOKUP(ROW()-1,F:G,2,FALSE)</f>
        <v>#N/A</v>
      </c>
      <c r="M257" s="74">
        <f t="shared" si="33"/>
        <v>20</v>
      </c>
      <c r="N257" s="74" t="str">
        <f t="shared" si="34"/>
        <v/>
      </c>
      <c r="P257" s="35">
        <f t="shared" si="35"/>
        <v>19</v>
      </c>
      <c r="Q257" s="35" t="str">
        <f t="shared" si="36"/>
        <v/>
      </c>
    </row>
    <row r="258" spans="1:17" x14ac:dyDescent="0.25">
      <c r="A258" s="95" t="s">
        <v>498</v>
      </c>
      <c r="B258" s="95" t="s">
        <v>498</v>
      </c>
      <c r="C258" s="95" t="s">
        <v>498</v>
      </c>
      <c r="D258" s="118">
        <f>D257+  IFERROR(SIGN(FIND(FindAnyMuppix!$A$2,C258,1)),0)*IF( FindAnyMuppix!$B$2="",1, IFERROR(SIGN(FIND(FindAnyMuppix!$B$2,C258,1)),0)) *IF( FindAnyMuppix!$C$2="",1, IFERROR(SIGN(FIND(FindAnyMuppix!$C$2,C258,1)),0))*IF(FindAnyMuppix!$D$2="",1, IFERROR(SIGN(FIND(FindAnyMuppix!$D$2,C258,1)),0))</f>
        <v>0</v>
      </c>
      <c r="E258" s="118" t="str">
        <f t="shared" ref="E258:E321" si="37">IFERROR(MID(A258,6+FIND("####!+",A258,1),999),IFERROR(MID(A258,5+FIND("####!",A258,1),999),IFERROR(MID(A258,3+FIND("##",A258,1),999),"")))</f>
        <v/>
      </c>
      <c r="F258" s="96">
        <f t="shared" si="32"/>
        <v>8</v>
      </c>
      <c r="G258" s="52" t="e">
        <f t="shared" ref="G258:G321" si="38">TRIM(LEFT(A258,FIND("##",A258,1)-1))</f>
        <v>#VALUE!</v>
      </c>
      <c r="H258" s="52" t="str">
        <f>IFERROR(IF(ROW()=MATCH(G258,G:G,0),""," duplicate linux"),"")</f>
        <v/>
      </c>
      <c r="I258" s="114" t="str">
        <f t="shared" ref="I258:I321" si="39">IF("__"=LEFT(A258,2),MID(A258,13,999),I257)</f>
        <v>__select lines with 'mytext' in files [filename begin end ignore case number aswell mysecondtext]</v>
      </c>
      <c r="J258" s="114" t="e">
        <f>VLOOKUP(ROW()-1,F:I,4,FALSE)</f>
        <v>#N/A</v>
      </c>
      <c r="K258" s="52" t="e">
        <f>VLOOKUP(ROW()-1,F:G,2,FALSE)</f>
        <v>#N/A</v>
      </c>
      <c r="M258" s="74">
        <f t="shared" si="33"/>
        <v>20</v>
      </c>
      <c r="N258" s="74" t="str">
        <f t="shared" si="34"/>
        <v/>
      </c>
      <c r="P258" s="35">
        <f t="shared" si="35"/>
        <v>19</v>
      </c>
      <c r="Q258" s="35" t="str">
        <f t="shared" si="36"/>
        <v/>
      </c>
    </row>
    <row r="259" spans="1:17" x14ac:dyDescent="0.25">
      <c r="A259" s="95" t="s">
        <v>1188</v>
      </c>
      <c r="B259" s="95" t="s">
        <v>3023</v>
      </c>
      <c r="C259" s="95" t="s">
        <v>498</v>
      </c>
      <c r="D259" s="118">
        <f>D258+  IFERROR(SIGN(FIND(FindAnyMuppix!$A$2,C259,1)),0)*IF( FindAnyMuppix!$B$2="",1, IFERROR(SIGN(FIND(FindAnyMuppix!$B$2,C259,1)),0)) *IF( FindAnyMuppix!$C$2="",1, IFERROR(SIGN(FIND(FindAnyMuppix!$C$2,C259,1)),0))*IF(FindAnyMuppix!$D$2="",1, IFERROR(SIGN(FIND(FindAnyMuppix!$D$2,C259,1)),0))</f>
        <v>0</v>
      </c>
      <c r="E259" s="118" t="str">
        <f t="shared" si="37"/>
        <v/>
      </c>
      <c r="F259" s="96">
        <f t="shared" si="32"/>
        <v>8</v>
      </c>
      <c r="G259" s="52" t="e">
        <f t="shared" si="38"/>
        <v>#VALUE!</v>
      </c>
      <c r="H259" s="52" t="str">
        <f>IFERROR(IF(ROW()=MATCH(G259,G:G,0),""," duplicate linux"),"")</f>
        <v/>
      </c>
      <c r="I259" s="114" t="str">
        <f t="shared" si="39"/>
        <v>_________select 'mytext' from files based on date or time [ subdir minute day size ]</v>
      </c>
      <c r="J259" s="114" t="e">
        <f>VLOOKUP(ROW()-1,F:I,4,FALSE)</f>
        <v>#N/A</v>
      </c>
      <c r="K259" s="52" t="e">
        <f>VLOOKUP(ROW()-1,F:G,2,FALSE)</f>
        <v>#N/A</v>
      </c>
      <c r="M259" s="74">
        <f t="shared" si="33"/>
        <v>20</v>
      </c>
      <c r="N259" s="74" t="str">
        <f t="shared" si="34"/>
        <v/>
      </c>
      <c r="P259" s="35">
        <f t="shared" si="35"/>
        <v>19</v>
      </c>
      <c r="Q259" s="35" t="str">
        <f t="shared" si="36"/>
        <v/>
      </c>
    </row>
    <row r="260" spans="1:17" x14ac:dyDescent="0.25">
      <c r="A260" s="95" t="s">
        <v>1189</v>
      </c>
      <c r="B260" s="95" t="s">
        <v>3024</v>
      </c>
      <c r="C260" s="95" t="s">
        <v>498</v>
      </c>
      <c r="D260" s="118">
        <f>D259+  IFERROR(SIGN(FIND(FindAnyMuppix!$A$2,C260,1)),0)*IF( FindAnyMuppix!$B$2="",1, IFERROR(SIGN(FIND(FindAnyMuppix!$B$2,C260,1)),0)) *IF( FindAnyMuppix!$C$2="",1, IFERROR(SIGN(FIND(FindAnyMuppix!$C$2,C260,1)),0))*IF(FindAnyMuppix!$D$2="",1, IFERROR(SIGN(FIND(FindAnyMuppix!$D$2,C260,1)),0))</f>
        <v>0</v>
      </c>
      <c r="E260" s="118" t="str">
        <f t="shared" si="37"/>
        <v xml:space="preserve"> select 'mytext (ignore case) in files saved in last 2 days, size less than 2K (not greater than 2K) , but only for filenames beginning with 'myfile'</v>
      </c>
      <c r="F260" s="96">
        <f t="shared" si="32"/>
        <v>8</v>
      </c>
      <c r="G260" s="52" t="str">
        <f t="shared" si="38"/>
        <v>find . -mtime -2 -size -2k -name 'myfile*' -print | xargs grep -ias 'mytext'</v>
      </c>
      <c r="H260" s="52" t="str">
        <f>IFERROR(IF(ROW()=MATCH(G260,G:G,0),""," duplicate linux"),"")</f>
        <v/>
      </c>
      <c r="I260" s="114" t="str">
        <f t="shared" si="39"/>
        <v>_________select 'mytext' from files based on date or time [ subdir minute day size ]</v>
      </c>
      <c r="J260" s="114" t="e">
        <f>VLOOKUP(ROW()-1,F:I,4,FALSE)</f>
        <v>#N/A</v>
      </c>
      <c r="K260" s="52" t="e">
        <f>VLOOKUP(ROW()-1,F:G,2,FALSE)</f>
        <v>#N/A</v>
      </c>
      <c r="M260" s="74">
        <f t="shared" si="33"/>
        <v>20</v>
      </c>
      <c r="N260" s="74" t="str">
        <f t="shared" si="34"/>
        <v/>
      </c>
      <c r="P260" s="35">
        <f t="shared" si="35"/>
        <v>20</v>
      </c>
      <c r="Q260" s="35" t="str">
        <f t="shared" si="36"/>
        <v xml:space="preserve">find . -mtime -2 -size -2k -name !!!myfile*!!! -print | xargs grep -ias !!!mytext!!! ####!+ select !!!mytext (ignore case) in files saved in last 2 days, size less than 2K (not greater than 2K) , but only for filenames beginning with !!!myfile!!! </v>
      </c>
    </row>
    <row r="261" spans="1:17" x14ac:dyDescent="0.25">
      <c r="A261" s="95" t="s">
        <v>1190</v>
      </c>
      <c r="B261" s="95" t="s">
        <v>3025</v>
      </c>
      <c r="C261" s="95" t="s">
        <v>498</v>
      </c>
      <c r="D261" s="118">
        <f>D260+  IFERROR(SIGN(FIND(FindAnyMuppix!$A$2,C261,1)),0)*IF( FindAnyMuppix!$B$2="",1, IFERROR(SIGN(FIND(FindAnyMuppix!$B$2,C261,1)),0)) *IF( FindAnyMuppix!$C$2="",1, IFERROR(SIGN(FIND(FindAnyMuppix!$C$2,C261,1)),0))*IF(FindAnyMuppix!$D$2="",1, IFERROR(SIGN(FIND(FindAnyMuppix!$D$2,C261,1)),0))</f>
        <v>0</v>
      </c>
      <c r="E261" s="118" t="str">
        <f t="shared" si="37"/>
        <v xml:space="preserve"> select 'mytext (ignore case) in files saved in last 2 days or more, size greater than 2K, but only for filenames ending with 'myfile'</v>
      </c>
      <c r="F261" s="96">
        <f t="shared" si="32"/>
        <v>8</v>
      </c>
      <c r="G261" s="52" t="str">
        <f t="shared" si="38"/>
        <v>find . -mtime +2 -size +2k -name '*myfile' -print | xargs grep -ias 'mytext'</v>
      </c>
      <c r="H261" s="52" t="str">
        <f>IFERROR(IF(ROW()=MATCH(G261,G:G,0),""," duplicate linux"),"")</f>
        <v/>
      </c>
      <c r="I261" s="114" t="str">
        <f t="shared" si="39"/>
        <v>_________select 'mytext' from files based on date or time [ subdir minute day size ]</v>
      </c>
      <c r="J261" s="114" t="e">
        <f>VLOOKUP(ROW()-1,F:I,4,FALSE)</f>
        <v>#N/A</v>
      </c>
      <c r="K261" s="52" t="e">
        <f>VLOOKUP(ROW()-1,F:G,2,FALSE)</f>
        <v>#N/A</v>
      </c>
      <c r="M261" s="74">
        <f t="shared" si="33"/>
        <v>20</v>
      </c>
      <c r="N261" s="74" t="str">
        <f t="shared" si="34"/>
        <v/>
      </c>
      <c r="P261" s="35">
        <f t="shared" si="35"/>
        <v>20</v>
      </c>
      <c r="Q261" s="35" t="str">
        <f t="shared" si="36"/>
        <v/>
      </c>
    </row>
    <row r="262" spans="1:17" x14ac:dyDescent="0.25">
      <c r="A262" s="95" t="s">
        <v>1191</v>
      </c>
      <c r="B262" s="95" t="s">
        <v>3026</v>
      </c>
      <c r="C262" s="95" t="s">
        <v>498</v>
      </c>
      <c r="D262" s="118">
        <f>D261+  IFERROR(SIGN(FIND(FindAnyMuppix!$A$2,C262,1)),0)*IF( FindAnyMuppix!$B$2="",1, IFERROR(SIGN(FIND(FindAnyMuppix!$B$2,C262,1)),0)) *IF( FindAnyMuppix!$C$2="",1, IFERROR(SIGN(FIND(FindAnyMuppix!$C$2,C262,1)),0))*IF(FindAnyMuppix!$D$2="",1, IFERROR(SIGN(FIND(FindAnyMuppix!$D$2,C262,1)),0))</f>
        <v>0</v>
      </c>
      <c r="E262" s="118" t="str">
        <f t="shared" si="37"/>
        <v xml:space="preserve"> lines containing 'mytext' in files saved in last 2 days</v>
      </c>
      <c r="F262" s="96">
        <f t="shared" si="32"/>
        <v>8</v>
      </c>
      <c r="G262" s="52" t="str">
        <f t="shared" si="38"/>
        <v>find . -mtime -2 -print | xargs grep -ias 'mytext'</v>
      </c>
      <c r="H262" s="52" t="str">
        <f>IFERROR(IF(ROW()=MATCH(G262,G:G,0),""," duplicate linux"),"")</f>
        <v/>
      </c>
      <c r="I262" s="114" t="str">
        <f t="shared" si="39"/>
        <v>_________select 'mytext' from files based on date or time [ subdir minute day size ]</v>
      </c>
      <c r="J262" s="114" t="e">
        <f>VLOOKUP(ROW()-1,F:I,4,FALSE)</f>
        <v>#N/A</v>
      </c>
      <c r="K262" s="52" t="e">
        <f>VLOOKUP(ROW()-1,F:G,2,FALSE)</f>
        <v>#N/A</v>
      </c>
      <c r="M262" s="74">
        <f t="shared" si="33"/>
        <v>20</v>
      </c>
      <c r="N262" s="74" t="str">
        <f t="shared" si="34"/>
        <v/>
      </c>
      <c r="P262" s="35">
        <f t="shared" si="35"/>
        <v>21</v>
      </c>
      <c r="Q262" s="35" t="str">
        <f t="shared" si="36"/>
        <v xml:space="preserve">find . -mtime -2 -print | xargs grep -ias !!!mytext!!! ####!+ lines containing !!!mytext!!! in files saved in last 2 days </v>
      </c>
    </row>
    <row r="263" spans="1:17" x14ac:dyDescent="0.25">
      <c r="A263" s="95" t="s">
        <v>1192</v>
      </c>
      <c r="B263" s="95" t="s">
        <v>3027</v>
      </c>
      <c r="C263" s="95" t="s">
        <v>498</v>
      </c>
      <c r="D263" s="118">
        <f>D262+  IFERROR(SIGN(FIND(FindAnyMuppix!$A$2,C263,1)),0)*IF( FindAnyMuppix!$B$2="",1, IFERROR(SIGN(FIND(FindAnyMuppix!$B$2,C263,1)),0)) *IF( FindAnyMuppix!$C$2="",1, IFERROR(SIGN(FIND(FindAnyMuppix!$C$2,C263,1)),0))*IF(FindAnyMuppix!$D$2="",1, IFERROR(SIGN(FIND(FindAnyMuppix!$D$2,C263,1)),0))</f>
        <v>0</v>
      </c>
      <c r="E263" s="118" t="str">
        <f t="shared" si="37"/>
        <v xml:space="preserve"> lines containing 'mytext' in files saved in last 2 minutes</v>
      </c>
      <c r="F263" s="96">
        <f t="shared" si="32"/>
        <v>8</v>
      </c>
      <c r="G263" s="52" t="str">
        <f t="shared" si="38"/>
        <v>find . -mmin -2 -print | xargs grep -ias 'mytext'</v>
      </c>
      <c r="H263" s="52" t="str">
        <f>IFERROR(IF(ROW()=MATCH(G263,G:G,0),""," duplicate linux"),"")</f>
        <v/>
      </c>
      <c r="I263" s="114" t="str">
        <f t="shared" si="39"/>
        <v>_________select 'mytext' from files based on date or time [ subdir minute day size ]</v>
      </c>
      <c r="J263" s="114" t="e">
        <f>VLOOKUP(ROW()-1,F:I,4,FALSE)</f>
        <v>#N/A</v>
      </c>
      <c r="K263" s="52" t="e">
        <f>VLOOKUP(ROW()-1,F:G,2,FALSE)</f>
        <v>#N/A</v>
      </c>
      <c r="M263" s="74">
        <f t="shared" si="33"/>
        <v>20</v>
      </c>
      <c r="N263" s="74" t="str">
        <f t="shared" si="34"/>
        <v/>
      </c>
      <c r="P263" s="35">
        <f t="shared" si="35"/>
        <v>22</v>
      </c>
      <c r="Q263" s="35" t="str">
        <f t="shared" si="36"/>
        <v xml:space="preserve">find . -mmin -2 -print | xargs grep -ias !!!mytext!!! ####!+ lines containing !!!mytext!!! in files saved in last 2 minutes </v>
      </c>
    </row>
    <row r="264" spans="1:17" x14ac:dyDescent="0.25">
      <c r="A264" s="95" t="s">
        <v>1193</v>
      </c>
      <c r="B264" s="95" t="s">
        <v>3028</v>
      </c>
      <c r="C264" s="95" t="s">
        <v>498</v>
      </c>
      <c r="D264" s="118">
        <f>D263+  IFERROR(SIGN(FIND(FindAnyMuppix!$A$2,C264,1)),0)*IF( FindAnyMuppix!$B$2="",1, IFERROR(SIGN(FIND(FindAnyMuppix!$B$2,C264,1)),0)) *IF( FindAnyMuppix!$C$2="",1, IFERROR(SIGN(FIND(FindAnyMuppix!$C$2,C264,1)),0))*IF(FindAnyMuppix!$D$2="",1, IFERROR(SIGN(FIND(FindAnyMuppix!$D$2,C264,1)),0))</f>
        <v>0</v>
      </c>
      <c r="E264" s="118" t="str">
        <f t="shared" si="37"/>
        <v xml:space="preserve"> files saved todays date, in last 2 minutes , size less than 10K (not greater than 10K)</v>
      </c>
      <c r="F264" s="96">
        <f t="shared" si="32"/>
        <v>8</v>
      </c>
      <c r="G264" s="52" t="str">
        <f t="shared" si="38"/>
        <v>find . -mmin -2 -size -10k -print | xargs grep -ias 'mytext'</v>
      </c>
      <c r="H264" s="52" t="str">
        <f>IFERROR(IF(ROW()=MATCH(G264,G:G,0),""," duplicate linux"),"")</f>
        <v/>
      </c>
      <c r="I264" s="114" t="str">
        <f t="shared" si="39"/>
        <v>_________select 'mytext' from files based on date or time [ subdir minute day size ]</v>
      </c>
      <c r="J264" s="114" t="e">
        <f>VLOOKUP(ROW()-1,F:I,4,FALSE)</f>
        <v>#N/A</v>
      </c>
      <c r="K264" s="52" t="e">
        <f>VLOOKUP(ROW()-1,F:G,2,FALSE)</f>
        <v>#N/A</v>
      </c>
      <c r="M264" s="74">
        <f t="shared" si="33"/>
        <v>20</v>
      </c>
      <c r="N264" s="74" t="str">
        <f t="shared" si="34"/>
        <v/>
      </c>
      <c r="P264" s="35">
        <f t="shared" si="35"/>
        <v>22</v>
      </c>
      <c r="Q264" s="35" t="str">
        <f t="shared" si="36"/>
        <v/>
      </c>
    </row>
    <row r="265" spans="1:17" x14ac:dyDescent="0.25">
      <c r="A265" s="95" t="s">
        <v>498</v>
      </c>
      <c r="B265" s="95" t="s">
        <v>498</v>
      </c>
      <c r="C265" s="95" t="s">
        <v>498</v>
      </c>
      <c r="D265" s="118">
        <f>D264+  IFERROR(SIGN(FIND(FindAnyMuppix!$A$2,C265,1)),0)*IF( FindAnyMuppix!$B$2="",1, IFERROR(SIGN(FIND(FindAnyMuppix!$B$2,C265,1)),0)) *IF( FindAnyMuppix!$C$2="",1, IFERROR(SIGN(FIND(FindAnyMuppix!$C$2,C265,1)),0))*IF(FindAnyMuppix!$D$2="",1, IFERROR(SIGN(FIND(FindAnyMuppix!$D$2,C265,1)),0))</f>
        <v>0</v>
      </c>
      <c r="E265" s="118" t="str">
        <f t="shared" si="37"/>
        <v/>
      </c>
      <c r="F265" s="96">
        <f t="shared" si="32"/>
        <v>8</v>
      </c>
      <c r="G265" s="52" t="e">
        <f t="shared" si="38"/>
        <v>#VALUE!</v>
      </c>
      <c r="H265" s="52" t="str">
        <f>IFERROR(IF(ROW()=MATCH(G265,G:G,0),""," duplicate linux"),"")</f>
        <v/>
      </c>
      <c r="I265" s="114" t="str">
        <f t="shared" si="39"/>
        <v>_________select 'mytext' from files based on date or time [ subdir minute day size ]</v>
      </c>
      <c r="J265" s="114" t="e">
        <f>VLOOKUP(ROW()-1,F:I,4,FALSE)</f>
        <v>#N/A</v>
      </c>
      <c r="K265" s="52" t="e">
        <f>VLOOKUP(ROW()-1,F:G,2,FALSE)</f>
        <v>#N/A</v>
      </c>
      <c r="M265" s="74">
        <f t="shared" si="33"/>
        <v>20</v>
      </c>
      <c r="N265" s="74" t="str">
        <f t="shared" si="34"/>
        <v/>
      </c>
      <c r="P265" s="35">
        <f t="shared" si="35"/>
        <v>22</v>
      </c>
      <c r="Q265" s="35" t="str">
        <f t="shared" si="36"/>
        <v/>
      </c>
    </row>
    <row r="266" spans="1:17" x14ac:dyDescent="0.25">
      <c r="A266" s="95" t="s">
        <v>1194</v>
      </c>
      <c r="B266" s="95" t="s">
        <v>498</v>
      </c>
      <c r="C266" s="95" t="s">
        <v>498</v>
      </c>
      <c r="D266" s="118">
        <f>D265+  IFERROR(SIGN(FIND(FindAnyMuppix!$A$2,C266,1)),0)*IF( FindAnyMuppix!$B$2="",1, IFERROR(SIGN(FIND(FindAnyMuppix!$B$2,C266,1)),0)) *IF( FindAnyMuppix!$C$2="",1, IFERROR(SIGN(FIND(FindAnyMuppix!$C$2,C266,1)),0))*IF(FindAnyMuppix!$D$2="",1, IFERROR(SIGN(FIND(FindAnyMuppix!$D$2,C266,1)),0))</f>
        <v>0</v>
      </c>
      <c r="E266" s="118" t="str">
        <f t="shared" si="37"/>
        <v>recursively select lines in all subdirectories (entire hard drive / network) for mytext in filenames ending in myfiles</v>
      </c>
      <c r="F266" s="96">
        <f t="shared" si="32"/>
        <v>8</v>
      </c>
      <c r="G266" s="52" t="str">
        <f t="shared" si="38"/>
        <v>grep -r 'mytext' *myfile</v>
      </c>
      <c r="H266" s="52" t="str">
        <f>IFERROR(IF(ROW()=MATCH(G266,G:G,0),""," duplicate linux"),"")</f>
        <v/>
      </c>
      <c r="I266" s="114" t="str">
        <f t="shared" si="39"/>
        <v>_________select 'mytext' from files based on date or time [ subdir minute day size ]</v>
      </c>
      <c r="J266" s="114" t="e">
        <f>VLOOKUP(ROW()-1,F:I,4,FALSE)</f>
        <v>#N/A</v>
      </c>
      <c r="K266" s="52" t="e">
        <f>VLOOKUP(ROW()-1,F:G,2,FALSE)</f>
        <v>#N/A</v>
      </c>
      <c r="M266" s="74">
        <f t="shared" si="33"/>
        <v>20</v>
      </c>
      <c r="N266" s="74" t="str">
        <f t="shared" si="34"/>
        <v/>
      </c>
      <c r="P266" s="35">
        <f t="shared" si="35"/>
        <v>22</v>
      </c>
      <c r="Q266" s="35" t="str">
        <f t="shared" si="36"/>
        <v/>
      </c>
    </row>
    <row r="267" spans="1:17" x14ac:dyDescent="0.25">
      <c r="A267" s="95" t="s">
        <v>2326</v>
      </c>
      <c r="B267" s="95" t="s">
        <v>498</v>
      </c>
      <c r="C267" s="95" t="s">
        <v>498</v>
      </c>
      <c r="D267" s="118">
        <f>D266+  IFERROR(SIGN(FIND(FindAnyMuppix!$A$2,C267,1)),0)*IF( FindAnyMuppix!$B$2="",1, IFERROR(SIGN(FIND(FindAnyMuppix!$B$2,C267,1)),0)) *IF( FindAnyMuppix!$C$2="",1, IFERROR(SIGN(FIND(FindAnyMuppix!$C$2,C267,1)),0))*IF(FindAnyMuppix!$D$2="",1, IFERROR(SIGN(FIND(FindAnyMuppix!$D$2,C267,1)),0))</f>
        <v>0</v>
      </c>
      <c r="E267" s="118" t="str">
        <f t="shared" si="37"/>
        <v>recursively select lines in all subdirectories for mytext in filenames ending in myfiles , ignore case: recursively select lines in all subdirectories for mytext in filenames ending in myfiles ????</v>
      </c>
      <c r="F267" s="96">
        <f t="shared" ref="F267:F330" si="40">IF(H267&lt;&gt;"",1,0)+N(F266)</f>
        <v>8</v>
      </c>
      <c r="G267" s="52" t="str">
        <f t="shared" si="38"/>
        <v>grep -ir 'mytext' *myfiles</v>
      </c>
      <c r="H267" s="52" t="str">
        <f>IFERROR(IF(ROW()=MATCH(G267,G:G,0),""," duplicate linux"),"")</f>
        <v/>
      </c>
      <c r="I267" s="114" t="str">
        <f t="shared" si="39"/>
        <v>_________select 'mytext' from files based on date or time [ subdir minute day size ]</v>
      </c>
      <c r="J267" s="114" t="e">
        <f>VLOOKUP(ROW()-1,F:I,4,FALSE)</f>
        <v>#N/A</v>
      </c>
      <c r="K267" s="52" t="e">
        <f>VLOOKUP(ROW()-1,F:G,2,FALSE)</f>
        <v>#N/A</v>
      </c>
      <c r="M267" s="74">
        <f t="shared" ref="M267:M330" si="41">IF(N267&lt;&gt;"",1,0)+M266</f>
        <v>20</v>
      </c>
      <c r="N267" s="74" t="str">
        <f t="shared" ref="N267:N330" si="42" xml:space="preserve">  IF(ISERROR(FIND("_______________",B267,1)), IF(ISERROR(FIND("______________",B267,1)),"",B267),"" )&amp; IF(ISERROR(FIND("SSSS",B267,1)),"",B267)</f>
        <v/>
      </c>
      <c r="P267" s="35">
        <f t="shared" ref="P267:P330" si="43">IF(Q267&lt;&gt;"",1,0)+P266</f>
        <v>22</v>
      </c>
      <c r="Q267" s="35" t="str">
        <f t="shared" ref="Q267:Q330" si="44" xml:space="preserve">  IF(ISERROR(FIND("_______________",B267,1)), IF(ISERROR(FIND("______________",B267,1)),"",B267),"" )&amp; IF(ISERROR(FIND("####!+",B267,1)),"",B267)</f>
        <v/>
      </c>
    </row>
    <row r="268" spans="1:17" x14ac:dyDescent="0.25">
      <c r="A268" s="95" t="s">
        <v>498</v>
      </c>
      <c r="B268" s="95" t="s">
        <v>498</v>
      </c>
      <c r="C268" s="95" t="s">
        <v>498</v>
      </c>
      <c r="D268" s="118">
        <f>D267+  IFERROR(SIGN(FIND(FindAnyMuppix!$A$2,C268,1)),0)*IF( FindAnyMuppix!$B$2="",1, IFERROR(SIGN(FIND(FindAnyMuppix!$B$2,C268,1)),0)) *IF( FindAnyMuppix!$C$2="",1, IFERROR(SIGN(FIND(FindAnyMuppix!$C$2,C268,1)),0))*IF(FindAnyMuppix!$D$2="",1, IFERROR(SIGN(FIND(FindAnyMuppix!$D$2,C268,1)),0))</f>
        <v>0</v>
      </c>
      <c r="E268" s="118" t="str">
        <f t="shared" si="37"/>
        <v/>
      </c>
      <c r="F268" s="96">
        <f t="shared" si="40"/>
        <v>8</v>
      </c>
      <c r="G268" s="52" t="e">
        <f t="shared" si="38"/>
        <v>#VALUE!</v>
      </c>
      <c r="H268" s="52" t="str">
        <f>IFERROR(IF(ROW()=MATCH(G268,G:G,0),""," duplicate linux"),"")</f>
        <v/>
      </c>
      <c r="I268" s="114" t="str">
        <f t="shared" si="39"/>
        <v>_________select 'mytext' from files based on date or time [ subdir minute day size ]</v>
      </c>
      <c r="J268" s="114" t="e">
        <f>VLOOKUP(ROW()-1,F:I,4,FALSE)</f>
        <v>#N/A</v>
      </c>
      <c r="K268" s="52" t="e">
        <f>VLOOKUP(ROW()-1,F:G,2,FALSE)</f>
        <v>#N/A</v>
      </c>
      <c r="M268" s="74">
        <f t="shared" si="41"/>
        <v>20</v>
      </c>
      <c r="N268" s="74" t="str">
        <f t="shared" si="42"/>
        <v/>
      </c>
      <c r="P268" s="35">
        <f t="shared" si="43"/>
        <v>22</v>
      </c>
      <c r="Q268" s="35" t="str">
        <f t="shared" si="44"/>
        <v/>
      </c>
    </row>
    <row r="269" spans="1:17" x14ac:dyDescent="0.25">
      <c r="A269" s="95" t="s">
        <v>1195</v>
      </c>
      <c r="B269" s="95" t="s">
        <v>498</v>
      </c>
      <c r="C269" s="95" t="s">
        <v>498</v>
      </c>
      <c r="D269" s="118">
        <f>D268+  IFERROR(SIGN(FIND(FindAnyMuppix!$A$2,C269,1)),0)*IF( FindAnyMuppix!$B$2="",1, IFERROR(SIGN(FIND(FindAnyMuppix!$B$2,C269,1)),0)) *IF( FindAnyMuppix!$C$2="",1, IFERROR(SIGN(FIND(FindAnyMuppix!$C$2,C269,1)),0))*IF(FindAnyMuppix!$D$2="",1, IFERROR(SIGN(FIND(FindAnyMuppix!$D$2,C269,1)),0))</f>
        <v>0</v>
      </c>
      <c r="E269" s="118" t="str">
        <f t="shared" si="37"/>
        <v>all files saved in last 2 minutes, containing 'mytext'</v>
      </c>
      <c r="F269" s="96">
        <f t="shared" si="40"/>
        <v>8</v>
      </c>
      <c r="G269" s="52" t="str">
        <f t="shared" si="38"/>
        <v>find . -mmin -2 -print | xargs grep -as 'mytext'</v>
      </c>
      <c r="H269" s="52" t="str">
        <f>IFERROR(IF(ROW()=MATCH(G269,G:G,0),""," duplicate linux"),"")</f>
        <v/>
      </c>
      <c r="I269" s="114" t="str">
        <f t="shared" si="39"/>
        <v>_________select 'mytext' from files based on date or time [ subdir minute day size ]</v>
      </c>
      <c r="J269" s="114" t="e">
        <f>VLOOKUP(ROW()-1,F:I,4,FALSE)</f>
        <v>#N/A</v>
      </c>
      <c r="K269" s="52" t="e">
        <f>VLOOKUP(ROW()-1,F:G,2,FALSE)</f>
        <v>#N/A</v>
      </c>
      <c r="M269" s="74">
        <f t="shared" si="41"/>
        <v>20</v>
      </c>
      <c r="N269" s="74" t="str">
        <f t="shared" si="42"/>
        <v/>
      </c>
      <c r="P269" s="35">
        <f t="shared" si="43"/>
        <v>22</v>
      </c>
      <c r="Q269" s="35" t="str">
        <f t="shared" si="44"/>
        <v/>
      </c>
    </row>
    <row r="270" spans="1:17" x14ac:dyDescent="0.25">
      <c r="A270" s="95" t="s">
        <v>498</v>
      </c>
      <c r="B270" s="95" t="s">
        <v>498</v>
      </c>
      <c r="C270" s="95" t="s">
        <v>498</v>
      </c>
      <c r="D270" s="118">
        <f>D269+  IFERROR(SIGN(FIND(FindAnyMuppix!$A$2,C270,1)),0)*IF( FindAnyMuppix!$B$2="",1, IFERROR(SIGN(FIND(FindAnyMuppix!$B$2,C270,1)),0)) *IF( FindAnyMuppix!$C$2="",1, IFERROR(SIGN(FIND(FindAnyMuppix!$C$2,C270,1)),0))*IF(FindAnyMuppix!$D$2="",1, IFERROR(SIGN(FIND(FindAnyMuppix!$D$2,C270,1)),0))</f>
        <v>0</v>
      </c>
      <c r="E270" s="118" t="str">
        <f t="shared" si="37"/>
        <v/>
      </c>
      <c r="F270" s="96">
        <f t="shared" si="40"/>
        <v>8</v>
      </c>
      <c r="G270" s="52" t="e">
        <f t="shared" si="38"/>
        <v>#VALUE!</v>
      </c>
      <c r="H270" s="52" t="str">
        <f>IFERROR(IF(ROW()=MATCH(G270,G:G,0),""," duplicate linux"),"")</f>
        <v/>
      </c>
      <c r="I270" s="114" t="str">
        <f t="shared" si="39"/>
        <v>_________select 'mytext' from files based on date or time [ subdir minute day size ]</v>
      </c>
      <c r="J270" s="114" t="e">
        <f>VLOOKUP(ROW()-1,F:I,4,FALSE)</f>
        <v>#N/A</v>
      </c>
      <c r="K270" s="52" t="e">
        <f>VLOOKUP(ROW()-1,F:G,2,FALSE)</f>
        <v>#N/A</v>
      </c>
      <c r="M270" s="74">
        <f t="shared" si="41"/>
        <v>20</v>
      </c>
      <c r="N270" s="74" t="str">
        <f t="shared" si="42"/>
        <v/>
      </c>
      <c r="P270" s="35">
        <f t="shared" si="43"/>
        <v>22</v>
      </c>
      <c r="Q270" s="35" t="str">
        <f t="shared" si="44"/>
        <v/>
      </c>
    </row>
    <row r="271" spans="1:17" x14ac:dyDescent="0.25">
      <c r="A271" s="95" t="s">
        <v>1196</v>
      </c>
      <c r="B271" s="95" t="s">
        <v>498</v>
      </c>
      <c r="C271" s="95" t="s">
        <v>498</v>
      </c>
      <c r="D271" s="118">
        <f>D270+  IFERROR(SIGN(FIND(FindAnyMuppix!$A$2,C271,1)),0)*IF( FindAnyMuppix!$B$2="",1, IFERROR(SIGN(FIND(FindAnyMuppix!$B$2,C271,1)),0)) *IF( FindAnyMuppix!$C$2="",1, IFERROR(SIGN(FIND(FindAnyMuppix!$C$2,C271,1)),0))*IF(FindAnyMuppix!$D$2="",1, IFERROR(SIGN(FIND(FindAnyMuppix!$D$2,C271,1)),0))</f>
        <v>0</v>
      </c>
      <c r="E271" s="118" t="str">
        <f t="shared" si="37"/>
        <v>select using a list of text/words / mytext/mythirdtext etc stored in the file 'c:\muppix\mylist.txt' , search for files with myextension 'csv' . TIP:for Cygwin PC ensure you run dos2unix on mylist.txt!</v>
      </c>
      <c r="F271" s="96">
        <f t="shared" si="40"/>
        <v>8</v>
      </c>
      <c r="G271" s="52" t="str">
        <f t="shared" si="38"/>
        <v>grep -R -f /cygdrive/c/muppix/mylist.txt *.csv</v>
      </c>
      <c r="H271" s="52" t="str">
        <f>IFERROR(IF(ROW()=MATCH(G271,G:G,0),""," duplicate linux"),"")</f>
        <v/>
      </c>
      <c r="I271" s="114" t="str">
        <f t="shared" si="39"/>
        <v>_________select 'mytext' from files based on date or time [ subdir minute day size ]</v>
      </c>
      <c r="J271" s="114" t="e">
        <f>VLOOKUP(ROW()-1,F:I,4,FALSE)</f>
        <v>#N/A</v>
      </c>
      <c r="K271" s="52" t="e">
        <f>VLOOKUP(ROW()-1,F:G,2,FALSE)</f>
        <v>#N/A</v>
      </c>
      <c r="M271" s="74">
        <f t="shared" si="41"/>
        <v>20</v>
      </c>
      <c r="N271" s="74" t="str">
        <f t="shared" si="42"/>
        <v/>
      </c>
      <c r="P271" s="35">
        <f t="shared" si="43"/>
        <v>22</v>
      </c>
      <c r="Q271" s="35" t="str">
        <f t="shared" si="44"/>
        <v/>
      </c>
    </row>
    <row r="272" spans="1:17" x14ac:dyDescent="0.25">
      <c r="A272" s="95" t="s">
        <v>498</v>
      </c>
      <c r="B272" s="95" t="s">
        <v>498</v>
      </c>
      <c r="C272" s="95" t="s">
        <v>498</v>
      </c>
      <c r="D272" s="118">
        <f>D271+  IFERROR(SIGN(FIND(FindAnyMuppix!$A$2,C272,1)),0)*IF( FindAnyMuppix!$B$2="",1, IFERROR(SIGN(FIND(FindAnyMuppix!$B$2,C272,1)),0)) *IF( FindAnyMuppix!$C$2="",1, IFERROR(SIGN(FIND(FindAnyMuppix!$C$2,C272,1)),0))*IF(FindAnyMuppix!$D$2="",1, IFERROR(SIGN(FIND(FindAnyMuppix!$D$2,C272,1)),0))</f>
        <v>0</v>
      </c>
      <c r="E272" s="118" t="str">
        <f t="shared" si="37"/>
        <v/>
      </c>
      <c r="F272" s="96">
        <f t="shared" si="40"/>
        <v>8</v>
      </c>
      <c r="G272" s="52" t="e">
        <f t="shared" si="38"/>
        <v>#VALUE!</v>
      </c>
      <c r="H272" s="52" t="str">
        <f>IFERROR(IF(ROW()=MATCH(G272,G:G,0),""," duplicate linux"),"")</f>
        <v/>
      </c>
      <c r="I272" s="114" t="str">
        <f t="shared" si="39"/>
        <v>_________select 'mytext' from files based on date or time [ subdir minute day size ]</v>
      </c>
      <c r="J272" s="114" t="e">
        <f>VLOOKUP(ROW()-1,F:I,4,FALSE)</f>
        <v>#N/A</v>
      </c>
      <c r="K272" s="52" t="e">
        <f>VLOOKUP(ROW()-1,F:G,2,FALSE)</f>
        <v>#N/A</v>
      </c>
      <c r="M272" s="74">
        <f t="shared" si="41"/>
        <v>20</v>
      </c>
      <c r="N272" s="74" t="str">
        <f t="shared" si="42"/>
        <v/>
      </c>
      <c r="P272" s="35">
        <f t="shared" si="43"/>
        <v>22</v>
      </c>
      <c r="Q272" s="35" t="str">
        <f t="shared" si="44"/>
        <v/>
      </c>
    </row>
    <row r="273" spans="1:17" x14ac:dyDescent="0.25">
      <c r="A273" s="95" t="s">
        <v>1197</v>
      </c>
      <c r="B273" s="95" t="s">
        <v>498</v>
      </c>
      <c r="C273" s="95" t="s">
        <v>498</v>
      </c>
      <c r="D273" s="118">
        <f>D272+  IFERROR(SIGN(FIND(FindAnyMuppix!$A$2,C273,1)),0)*IF( FindAnyMuppix!$B$2="",1, IFERROR(SIGN(FIND(FindAnyMuppix!$B$2,C273,1)),0)) *IF( FindAnyMuppix!$C$2="",1, IFERROR(SIGN(FIND(FindAnyMuppix!$C$2,C273,1)),0))*IF(FindAnyMuppix!$D$2="",1, IFERROR(SIGN(FIND(FindAnyMuppix!$D$2,C273,1)),0))</f>
        <v>0</v>
      </c>
      <c r="E273" s="118" t="str">
        <f t="shared" si="37"/>
        <v>select from a list of text/words on read in the file c:/mytext/mylist , lines all subdirectories from here on, ignore case, and select only the filenames TIP:ensure you run d2u on mylist!!</v>
      </c>
      <c r="F273" s="96">
        <f t="shared" si="40"/>
        <v>8</v>
      </c>
      <c r="G273" s="52" t="str">
        <f t="shared" si="38"/>
        <v>find . -exec grep -ilf /cygdrive/c/muppix/mylist {} \;</v>
      </c>
      <c r="H273" s="52" t="str">
        <f>IFERROR(IF(ROW()=MATCH(G273,G:G,0),""," duplicate linux"),"")</f>
        <v/>
      </c>
      <c r="I273" s="114" t="str">
        <f t="shared" si="39"/>
        <v>_________select 'mytext' from files based on date or time [ subdir minute day size ]</v>
      </c>
      <c r="J273" s="114" t="e">
        <f>VLOOKUP(ROW()-1,F:I,4,FALSE)</f>
        <v>#N/A</v>
      </c>
      <c r="K273" s="52" t="e">
        <f>VLOOKUP(ROW()-1,F:G,2,FALSE)</f>
        <v>#N/A</v>
      </c>
      <c r="M273" s="74">
        <f t="shared" si="41"/>
        <v>20</v>
      </c>
      <c r="N273" s="74" t="str">
        <f t="shared" si="42"/>
        <v/>
      </c>
      <c r="P273" s="35">
        <f t="shared" si="43"/>
        <v>22</v>
      </c>
      <c r="Q273" s="35" t="str">
        <f t="shared" si="44"/>
        <v/>
      </c>
    </row>
    <row r="274" spans="1:17" x14ac:dyDescent="0.25">
      <c r="A274" s="95" t="s">
        <v>498</v>
      </c>
      <c r="B274" s="95" t="s">
        <v>498</v>
      </c>
      <c r="C274" s="95" t="s">
        <v>498</v>
      </c>
      <c r="D274" s="118">
        <f>D273+  IFERROR(SIGN(FIND(FindAnyMuppix!$A$2,C274,1)),0)*IF( FindAnyMuppix!$B$2="",1, IFERROR(SIGN(FIND(FindAnyMuppix!$B$2,C274,1)),0)) *IF( FindAnyMuppix!$C$2="",1, IFERROR(SIGN(FIND(FindAnyMuppix!$C$2,C274,1)),0))*IF(FindAnyMuppix!$D$2="",1, IFERROR(SIGN(FIND(FindAnyMuppix!$D$2,C274,1)),0))</f>
        <v>0</v>
      </c>
      <c r="E274" s="118" t="str">
        <f t="shared" si="37"/>
        <v/>
      </c>
      <c r="F274" s="96">
        <f t="shared" si="40"/>
        <v>8</v>
      </c>
      <c r="G274" s="52" t="e">
        <f t="shared" si="38"/>
        <v>#VALUE!</v>
      </c>
      <c r="H274" s="52" t="str">
        <f>IFERROR(IF(ROW()=MATCH(G274,G:G,0),""," duplicate linux"),"")</f>
        <v/>
      </c>
      <c r="I274" s="114" t="str">
        <f t="shared" si="39"/>
        <v>_________select 'mytext' from files based on date or time [ subdir minute day size ]</v>
      </c>
      <c r="J274" s="114" t="e">
        <f>VLOOKUP(ROW()-1,F:I,4,FALSE)</f>
        <v>#N/A</v>
      </c>
      <c r="K274" s="52" t="e">
        <f>VLOOKUP(ROW()-1,F:G,2,FALSE)</f>
        <v>#N/A</v>
      </c>
      <c r="M274" s="74">
        <f t="shared" si="41"/>
        <v>20</v>
      </c>
      <c r="N274" s="74" t="str">
        <f t="shared" si="42"/>
        <v/>
      </c>
      <c r="P274" s="35">
        <f t="shared" si="43"/>
        <v>22</v>
      </c>
      <c r="Q274" s="35" t="str">
        <f t="shared" si="44"/>
        <v/>
      </c>
    </row>
    <row r="275" spans="1:17" x14ac:dyDescent="0.25">
      <c r="A275" s="95" t="s">
        <v>1198</v>
      </c>
      <c r="B275" s="95" t="s">
        <v>498</v>
      </c>
      <c r="C275" s="95" t="s">
        <v>498</v>
      </c>
      <c r="D275" s="118">
        <f>D274+  IFERROR(SIGN(FIND(FindAnyMuppix!$A$2,C275,1)),0)*IF( FindAnyMuppix!$B$2="",1, IFERROR(SIGN(FIND(FindAnyMuppix!$B$2,C275,1)),0)) *IF( FindAnyMuppix!$C$2="",1, IFERROR(SIGN(FIND(FindAnyMuppix!$C$2,C275,1)),0))*IF(FindAnyMuppix!$D$2="",1, IFERROR(SIGN(FIND(FindAnyMuppix!$D$2,C275,1)),0))</f>
        <v>0</v>
      </c>
      <c r="E275" s="118" t="str">
        <f t="shared" si="37"/>
        <v>select from a list of text/words on read in the file c:/mytext/mylist , lines all subdirectories from here on, ignore case, and select only the the found text (not show filenames aswell) TIP:ensure you run dos2unix on mylist!!</v>
      </c>
      <c r="F275" s="96">
        <f t="shared" si="40"/>
        <v>8</v>
      </c>
      <c r="G275" s="52" t="str">
        <f t="shared" si="38"/>
        <v>find . -exec grep -if /cygdrive/c/muppix/mylist {} \;</v>
      </c>
      <c r="H275" s="52" t="str">
        <f>IFERROR(IF(ROW()=MATCH(G275,G:G,0),""," duplicate linux"),"")</f>
        <v/>
      </c>
      <c r="I275" s="114" t="str">
        <f t="shared" si="39"/>
        <v>_________select 'mytext' from files based on date or time [ subdir minute day size ]</v>
      </c>
      <c r="J275" s="114" t="e">
        <f>VLOOKUP(ROW()-1,F:I,4,FALSE)</f>
        <v>#N/A</v>
      </c>
      <c r="K275" s="52" t="e">
        <f>VLOOKUP(ROW()-1,F:G,2,FALSE)</f>
        <v>#N/A</v>
      </c>
      <c r="M275" s="74">
        <f t="shared" si="41"/>
        <v>20</v>
      </c>
      <c r="N275" s="74" t="str">
        <f t="shared" si="42"/>
        <v/>
      </c>
      <c r="P275" s="35">
        <f t="shared" si="43"/>
        <v>22</v>
      </c>
      <c r="Q275" s="35" t="str">
        <f t="shared" si="44"/>
        <v/>
      </c>
    </row>
    <row r="276" spans="1:17" x14ac:dyDescent="0.25">
      <c r="A276" s="95" t="s">
        <v>498</v>
      </c>
      <c r="B276" s="95" t="s">
        <v>498</v>
      </c>
      <c r="C276" s="95" t="s">
        <v>498</v>
      </c>
      <c r="D276" s="118">
        <f>D275+  IFERROR(SIGN(FIND(FindAnyMuppix!$A$2,C276,1)),0)*IF( FindAnyMuppix!$B$2="",1, IFERROR(SIGN(FIND(FindAnyMuppix!$B$2,C276,1)),0)) *IF( FindAnyMuppix!$C$2="",1, IFERROR(SIGN(FIND(FindAnyMuppix!$C$2,C276,1)),0))*IF(FindAnyMuppix!$D$2="",1, IFERROR(SIGN(FIND(FindAnyMuppix!$D$2,C276,1)),0))</f>
        <v>0</v>
      </c>
      <c r="E276" s="118" t="str">
        <f t="shared" si="37"/>
        <v/>
      </c>
      <c r="F276" s="96">
        <f t="shared" si="40"/>
        <v>8</v>
      </c>
      <c r="G276" s="52" t="e">
        <f t="shared" si="38"/>
        <v>#VALUE!</v>
      </c>
      <c r="H276" s="52" t="str">
        <f>IFERROR(IF(ROW()=MATCH(G276,G:G,0),""," duplicate linux"),"")</f>
        <v/>
      </c>
      <c r="I276" s="114" t="str">
        <f t="shared" si="39"/>
        <v>_________select 'mytext' from files based on date or time [ subdir minute day size ]</v>
      </c>
      <c r="J276" s="114" t="e">
        <f>VLOOKUP(ROW()-1,F:I,4,FALSE)</f>
        <v>#N/A</v>
      </c>
      <c r="K276" s="52" t="e">
        <f>VLOOKUP(ROW()-1,F:G,2,FALSE)</f>
        <v>#N/A</v>
      </c>
      <c r="M276" s="74">
        <f t="shared" si="41"/>
        <v>20</v>
      </c>
      <c r="N276" s="74" t="str">
        <f t="shared" si="42"/>
        <v/>
      </c>
      <c r="P276" s="35">
        <f t="shared" si="43"/>
        <v>22</v>
      </c>
      <c r="Q276" s="35" t="str">
        <f t="shared" si="44"/>
        <v/>
      </c>
    </row>
    <row r="277" spans="1:17" x14ac:dyDescent="0.25">
      <c r="A277" s="95" t="s">
        <v>1199</v>
      </c>
      <c r="B277" s="95" t="s">
        <v>498</v>
      </c>
      <c r="C277" s="95" t="s">
        <v>498</v>
      </c>
      <c r="D277" s="118">
        <f>D276+  IFERROR(SIGN(FIND(FindAnyMuppix!$A$2,C277,1)),0)*IF( FindAnyMuppix!$B$2="",1, IFERROR(SIGN(FIND(FindAnyMuppix!$B$2,C277,1)),0)) *IF( FindAnyMuppix!$C$2="",1, IFERROR(SIGN(FIND(FindAnyMuppix!$C$2,C277,1)),0))*IF(FindAnyMuppix!$D$2="",1, IFERROR(SIGN(FIND(FindAnyMuppix!$D$2,C277,1)),0))</f>
        <v>0</v>
      </c>
      <c r="E277" s="118" t="str">
        <f t="shared" si="37"/>
        <v>select from a list of text/words on read in the file c:/mytext/mylist , lines all subdirectories from here on, ignore case, and select only the the found text (show filenames aswell) TIP:ensure you run dos2unix on mylist!!</v>
      </c>
      <c r="F277" s="96">
        <f t="shared" si="40"/>
        <v>8</v>
      </c>
      <c r="G277" s="52" t="str">
        <f t="shared" si="38"/>
        <v>find . -exec grep -ihf /cygdrive/c/muppix/mylist {} \;</v>
      </c>
      <c r="H277" s="52" t="str">
        <f>IFERROR(IF(ROW()=MATCH(G277,G:G,0),""," duplicate linux"),"")</f>
        <v/>
      </c>
      <c r="I277" s="114" t="str">
        <f t="shared" si="39"/>
        <v>_________select 'mytext' from files based on date or time [ subdir minute day size ]</v>
      </c>
      <c r="J277" s="114" t="e">
        <f>VLOOKUP(ROW()-1,F:I,4,FALSE)</f>
        <v>#N/A</v>
      </c>
      <c r="K277" s="52" t="e">
        <f>VLOOKUP(ROW()-1,F:G,2,FALSE)</f>
        <v>#N/A</v>
      </c>
      <c r="M277" s="74">
        <f t="shared" si="41"/>
        <v>20</v>
      </c>
      <c r="N277" s="74" t="str">
        <f t="shared" si="42"/>
        <v/>
      </c>
      <c r="P277" s="35">
        <f t="shared" si="43"/>
        <v>22</v>
      </c>
      <c r="Q277" s="35" t="str">
        <f t="shared" si="44"/>
        <v/>
      </c>
    </row>
    <row r="278" spans="1:17" x14ac:dyDescent="0.25">
      <c r="A278" s="95" t="s">
        <v>498</v>
      </c>
      <c r="B278" s="95" t="s">
        <v>498</v>
      </c>
      <c r="C278" s="95" t="s">
        <v>498</v>
      </c>
      <c r="D278" s="118">
        <f>D277+  IFERROR(SIGN(FIND(FindAnyMuppix!$A$2,C278,1)),0)*IF( FindAnyMuppix!$B$2="",1, IFERROR(SIGN(FIND(FindAnyMuppix!$B$2,C278,1)),0)) *IF( FindAnyMuppix!$C$2="",1, IFERROR(SIGN(FIND(FindAnyMuppix!$C$2,C278,1)),0))*IF(FindAnyMuppix!$D$2="",1, IFERROR(SIGN(FIND(FindAnyMuppix!$D$2,C278,1)),0))</f>
        <v>0</v>
      </c>
      <c r="E278" s="118" t="str">
        <f t="shared" si="37"/>
        <v/>
      </c>
      <c r="F278" s="96">
        <f t="shared" si="40"/>
        <v>8</v>
      </c>
      <c r="G278" s="52" t="e">
        <f t="shared" si="38"/>
        <v>#VALUE!</v>
      </c>
      <c r="H278" s="52" t="str">
        <f>IFERROR(IF(ROW()=MATCH(G278,G:G,0),""," duplicate linux"),"")</f>
        <v/>
      </c>
      <c r="I278" s="114" t="str">
        <f t="shared" si="39"/>
        <v>_________select 'mytext' from files based on date or time [ subdir minute day size ]</v>
      </c>
      <c r="J278" s="114" t="e">
        <f>VLOOKUP(ROW()-1,F:I,4,FALSE)</f>
        <v>#N/A</v>
      </c>
      <c r="K278" s="52" t="e">
        <f>VLOOKUP(ROW()-1,F:G,2,FALSE)</f>
        <v>#N/A</v>
      </c>
      <c r="M278" s="74">
        <f t="shared" si="41"/>
        <v>20</v>
      </c>
      <c r="N278" s="74" t="str">
        <f t="shared" si="42"/>
        <v/>
      </c>
      <c r="P278" s="35">
        <f t="shared" si="43"/>
        <v>22</v>
      </c>
      <c r="Q278" s="35" t="str">
        <f t="shared" si="44"/>
        <v/>
      </c>
    </row>
    <row r="279" spans="1:17" x14ac:dyDescent="0.25">
      <c r="A279" s="95" t="s">
        <v>1200</v>
      </c>
      <c r="B279" s="95" t="s">
        <v>498</v>
      </c>
      <c r="C279" s="95" t="s">
        <v>498</v>
      </c>
      <c r="D279" s="118">
        <f>D278+  IFERROR(SIGN(FIND(FindAnyMuppix!$A$2,C279,1)),0)*IF( FindAnyMuppix!$B$2="",1, IFERROR(SIGN(FIND(FindAnyMuppix!$B$2,C279,1)),0)) *IF( FindAnyMuppix!$C$2="",1, IFERROR(SIGN(FIND(FindAnyMuppix!$C$2,C279,1)),0))*IF(FindAnyMuppix!$D$2="",1, IFERROR(SIGN(FIND(FindAnyMuppix!$D$2,C279,1)),0))</f>
        <v>0</v>
      </c>
      <c r="E279" s="118" t="str">
        <f t="shared" si="37"/>
        <v>select either 'mytext' or 'mysecondtext' or 'mythirdtext' somewhere on the line in this directory only, also include filename in result TIP: to no include filenames use egrep -h '(mytext|mysecondtext|mythirdtext)' myfilenames</v>
      </c>
      <c r="F279" s="96">
        <f t="shared" si="40"/>
        <v>8</v>
      </c>
      <c r="G279" s="52" t="str">
        <f t="shared" si="38"/>
        <v>egrep '(mytext|mysecondtext|mythirdtext)' myfilenames</v>
      </c>
      <c r="H279" s="52" t="str">
        <f>IFERROR(IF(ROW()=MATCH(G279,G:G,0),""," duplicate linux"),"")</f>
        <v/>
      </c>
      <c r="I279" s="114" t="str">
        <f t="shared" si="39"/>
        <v>_________select 'mytext' from files based on date or time [ subdir minute day size ]</v>
      </c>
      <c r="J279" s="114" t="e">
        <f>VLOOKUP(ROW()-1,F:I,4,FALSE)</f>
        <v>#N/A</v>
      </c>
      <c r="K279" s="52" t="e">
        <f>VLOOKUP(ROW()-1,F:G,2,FALSE)</f>
        <v>#N/A</v>
      </c>
      <c r="M279" s="74">
        <f t="shared" si="41"/>
        <v>20</v>
      </c>
      <c r="N279" s="74" t="str">
        <f t="shared" si="42"/>
        <v/>
      </c>
      <c r="P279" s="35">
        <f t="shared" si="43"/>
        <v>22</v>
      </c>
      <c r="Q279" s="35" t="str">
        <f t="shared" si="44"/>
        <v/>
      </c>
    </row>
    <row r="280" spans="1:17" x14ac:dyDescent="0.25">
      <c r="A280" s="95" t="s">
        <v>498</v>
      </c>
      <c r="B280" s="95" t="s">
        <v>498</v>
      </c>
      <c r="C280" s="95" t="s">
        <v>498</v>
      </c>
      <c r="D280" s="118">
        <f>D279+  IFERROR(SIGN(FIND(FindAnyMuppix!$A$2,C280,1)),0)*IF( FindAnyMuppix!$B$2="",1, IFERROR(SIGN(FIND(FindAnyMuppix!$B$2,C280,1)),0)) *IF( FindAnyMuppix!$C$2="",1, IFERROR(SIGN(FIND(FindAnyMuppix!$C$2,C280,1)),0))*IF(FindAnyMuppix!$D$2="",1, IFERROR(SIGN(FIND(FindAnyMuppix!$D$2,C280,1)),0))</f>
        <v>0</v>
      </c>
      <c r="E280" s="118" t="str">
        <f t="shared" si="37"/>
        <v/>
      </c>
      <c r="F280" s="96">
        <f t="shared" si="40"/>
        <v>8</v>
      </c>
      <c r="G280" s="52" t="e">
        <f t="shared" si="38"/>
        <v>#VALUE!</v>
      </c>
      <c r="H280" s="52" t="str">
        <f>IFERROR(IF(ROW()=MATCH(G280,G:G,0),""," duplicate linux"),"")</f>
        <v/>
      </c>
      <c r="I280" s="114" t="str">
        <f t="shared" si="39"/>
        <v>_________select 'mytext' from files based on date or time [ subdir minute day size ]</v>
      </c>
      <c r="J280" s="114" t="e">
        <f>VLOOKUP(ROW()-1,F:I,4,FALSE)</f>
        <v>#N/A</v>
      </c>
      <c r="K280" s="52" t="e">
        <f>VLOOKUP(ROW()-1,F:G,2,FALSE)</f>
        <v>#N/A</v>
      </c>
      <c r="M280" s="74">
        <f t="shared" si="41"/>
        <v>20</v>
      </c>
      <c r="N280" s="74" t="str">
        <f t="shared" si="42"/>
        <v/>
      </c>
      <c r="P280" s="35">
        <f t="shared" si="43"/>
        <v>22</v>
      </c>
      <c r="Q280" s="35" t="str">
        <f t="shared" si="44"/>
        <v/>
      </c>
    </row>
    <row r="281" spans="1:17" x14ac:dyDescent="0.25">
      <c r="A281" s="95" t="s">
        <v>1201</v>
      </c>
      <c r="B281" s="95" t="s">
        <v>498</v>
      </c>
      <c r="C281" s="95" t="s">
        <v>498</v>
      </c>
      <c r="D281" s="118">
        <f>D280+  IFERROR(SIGN(FIND(FindAnyMuppix!$A$2,C281,1)),0)*IF( FindAnyMuppix!$B$2="",1, IFERROR(SIGN(FIND(FindAnyMuppix!$B$2,C281,1)),0)) *IF( FindAnyMuppix!$C$2="",1, IFERROR(SIGN(FIND(FindAnyMuppix!$C$2,C281,1)),0))*IF(FindAnyMuppix!$D$2="",1, IFERROR(SIGN(FIND(FindAnyMuppix!$D$2,C281,1)),0))</f>
        <v>0</v>
      </c>
      <c r="E281" s="118" t="str">
        <f t="shared" si="37"/>
        <v>select either 'mytext' or 'mysecondtext' (can have range)</v>
      </c>
      <c r="F281" s="96">
        <f t="shared" si="40"/>
        <v>8</v>
      </c>
      <c r="G281" s="52" t="str">
        <f t="shared" si="38"/>
        <v>fgrep -e 'mytext' -e 'mysecondtext'</v>
      </c>
      <c r="H281" s="52" t="str">
        <f>IFERROR(IF(ROW()=MATCH(G281,G:G,0),""," duplicate linux"),"")</f>
        <v/>
      </c>
      <c r="I281" s="114" t="str">
        <f t="shared" si="39"/>
        <v>_________select 'mytext' from files based on date or time [ subdir minute day size ]</v>
      </c>
      <c r="J281" s="114" t="e">
        <f>VLOOKUP(ROW()-1,F:I,4,FALSE)</f>
        <v>#N/A</v>
      </c>
      <c r="K281" s="52" t="e">
        <f>VLOOKUP(ROW()-1,F:G,2,FALSE)</f>
        <v>#N/A</v>
      </c>
      <c r="M281" s="74">
        <f t="shared" si="41"/>
        <v>20</v>
      </c>
      <c r="N281" s="74" t="str">
        <f t="shared" si="42"/>
        <v/>
      </c>
      <c r="P281" s="35">
        <f t="shared" si="43"/>
        <v>22</v>
      </c>
      <c r="Q281" s="35" t="str">
        <f t="shared" si="44"/>
        <v/>
      </c>
    </row>
    <row r="282" spans="1:17" x14ac:dyDescent="0.25">
      <c r="A282" s="95" t="s">
        <v>498</v>
      </c>
      <c r="B282" s="95" t="s">
        <v>498</v>
      </c>
      <c r="C282" s="95" t="s">
        <v>498</v>
      </c>
      <c r="D282" s="118">
        <f>D281+  IFERROR(SIGN(FIND(FindAnyMuppix!$A$2,C282,1)),0)*IF( FindAnyMuppix!$B$2="",1, IFERROR(SIGN(FIND(FindAnyMuppix!$B$2,C282,1)),0)) *IF( FindAnyMuppix!$C$2="",1, IFERROR(SIGN(FIND(FindAnyMuppix!$C$2,C282,1)),0))*IF(FindAnyMuppix!$D$2="",1, IFERROR(SIGN(FIND(FindAnyMuppix!$D$2,C282,1)),0))</f>
        <v>0</v>
      </c>
      <c r="E282" s="118" t="str">
        <f t="shared" si="37"/>
        <v/>
      </c>
      <c r="F282" s="96">
        <f t="shared" si="40"/>
        <v>8</v>
      </c>
      <c r="G282" s="52" t="e">
        <f t="shared" si="38"/>
        <v>#VALUE!</v>
      </c>
      <c r="H282" s="52" t="str">
        <f>IFERROR(IF(ROW()=MATCH(G282,G:G,0),""," duplicate linux"),"")</f>
        <v/>
      </c>
      <c r="I282" s="114" t="str">
        <f t="shared" si="39"/>
        <v>_________select 'mytext' from files based on date or time [ subdir minute day size ]</v>
      </c>
      <c r="J282" s="114" t="e">
        <f>VLOOKUP(ROW()-1,F:I,4,FALSE)</f>
        <v>#N/A</v>
      </c>
      <c r="K282" s="52" t="e">
        <f>VLOOKUP(ROW()-1,F:G,2,FALSE)</f>
        <v>#N/A</v>
      </c>
      <c r="M282" s="74">
        <f t="shared" si="41"/>
        <v>20</v>
      </c>
      <c r="N282" s="74" t="str">
        <f t="shared" si="42"/>
        <v/>
      </c>
      <c r="P282" s="35">
        <f t="shared" si="43"/>
        <v>22</v>
      </c>
      <c r="Q282" s="35" t="str">
        <f t="shared" si="44"/>
        <v/>
      </c>
    </row>
    <row r="283" spans="1:17" x14ac:dyDescent="0.25">
      <c r="A283" s="95" t="s">
        <v>1202</v>
      </c>
      <c r="B283" s="95" t="s">
        <v>498</v>
      </c>
      <c r="C283" s="95" t="s">
        <v>498</v>
      </c>
      <c r="D283" s="118">
        <f>D282+  IFERROR(SIGN(FIND(FindAnyMuppix!$A$2,C283,1)),0)*IF( FindAnyMuppix!$B$2="",1, IFERROR(SIGN(FIND(FindAnyMuppix!$B$2,C283,1)),0)) *IF( FindAnyMuppix!$C$2="",1, IFERROR(SIGN(FIND(FindAnyMuppix!$C$2,C283,1)),0))*IF(FindAnyMuppix!$D$2="",1, IFERROR(SIGN(FIND(FindAnyMuppix!$D$2,C283,1)),0))</f>
        <v>0</v>
      </c>
      <c r="E283" s="118" t="str">
        <f t="shared" si="37"/>
        <v>select lines in files only in this directory</v>
      </c>
      <c r="F283" s="96">
        <f t="shared" si="40"/>
        <v>8</v>
      </c>
      <c r="G283" s="52" t="str">
        <f t="shared" si="38"/>
        <v>fgrep 'mytext' myfilenames</v>
      </c>
      <c r="H283" s="52" t="str">
        <f>IFERROR(IF(ROW()=MATCH(G283,G:G,0),""," duplicate linux"),"")</f>
        <v/>
      </c>
      <c r="I283" s="114" t="str">
        <f t="shared" si="39"/>
        <v>_________select 'mytext' from files based on date or time [ subdir minute day size ]</v>
      </c>
      <c r="J283" s="114" t="e">
        <f>VLOOKUP(ROW()-1,F:I,4,FALSE)</f>
        <v>#N/A</v>
      </c>
      <c r="K283" s="52" t="e">
        <f>VLOOKUP(ROW()-1,F:G,2,FALSE)</f>
        <v>#N/A</v>
      </c>
      <c r="M283" s="74">
        <f t="shared" si="41"/>
        <v>20</v>
      </c>
      <c r="N283" s="74" t="str">
        <f t="shared" si="42"/>
        <v/>
      </c>
      <c r="P283" s="35">
        <f t="shared" si="43"/>
        <v>22</v>
      </c>
      <c r="Q283" s="35" t="str">
        <f t="shared" si="44"/>
        <v/>
      </c>
    </row>
    <row r="284" spans="1:17" x14ac:dyDescent="0.25">
      <c r="A284" s="95" t="s">
        <v>1203</v>
      </c>
      <c r="B284" s="95" t="s">
        <v>498</v>
      </c>
      <c r="C284" s="95" t="s">
        <v>498</v>
      </c>
      <c r="D284" s="118">
        <f>D283+  IFERROR(SIGN(FIND(FindAnyMuppix!$A$2,C284,1)),0)*IF( FindAnyMuppix!$B$2="",1, IFERROR(SIGN(FIND(FindAnyMuppix!$B$2,C284,1)),0)) *IF( FindAnyMuppix!$C$2="",1, IFERROR(SIGN(FIND(FindAnyMuppix!$C$2,C284,1)),0))*IF(FindAnyMuppix!$D$2="",1, IFERROR(SIGN(FIND(FindAnyMuppix!$D$2,C284,1)),0))</f>
        <v>0</v>
      </c>
      <c r="E284" s="118" t="str">
        <f t="shared" si="37"/>
        <v>select lines with 'mytext' in all files but only the subdirectories below this one . the second level subdirectories</v>
      </c>
      <c r="F284" s="96">
        <f t="shared" si="40"/>
        <v>8</v>
      </c>
      <c r="G284" s="52" t="str">
        <f t="shared" si="38"/>
        <v>fgrep 'mytext' */*</v>
      </c>
      <c r="H284" s="52" t="str">
        <f>IFERROR(IF(ROW()=MATCH(G284,G:G,0),""," duplicate linux"),"")</f>
        <v/>
      </c>
      <c r="I284" s="114" t="str">
        <f t="shared" si="39"/>
        <v>_________select 'mytext' from files based on date or time [ subdir minute day size ]</v>
      </c>
      <c r="J284" s="114" t="e">
        <f>VLOOKUP(ROW()-1,F:I,4,FALSE)</f>
        <v>#N/A</v>
      </c>
      <c r="K284" s="52" t="e">
        <f>VLOOKUP(ROW()-1,F:G,2,FALSE)</f>
        <v>#N/A</v>
      </c>
      <c r="M284" s="74">
        <f t="shared" si="41"/>
        <v>20</v>
      </c>
      <c r="N284" s="74" t="str">
        <f t="shared" si="42"/>
        <v/>
      </c>
      <c r="P284" s="35">
        <f t="shared" si="43"/>
        <v>22</v>
      </c>
      <c r="Q284" s="35" t="str">
        <f t="shared" si="44"/>
        <v/>
      </c>
    </row>
    <row r="285" spans="1:17" x14ac:dyDescent="0.25">
      <c r="A285" s="95" t="s">
        <v>1204</v>
      </c>
      <c r="B285" s="95" t="s">
        <v>498</v>
      </c>
      <c r="C285" s="95" t="s">
        <v>498</v>
      </c>
      <c r="D285" s="118">
        <f>D284+  IFERROR(SIGN(FIND(FindAnyMuppix!$A$2,C285,1)),0)*IF( FindAnyMuppix!$B$2="",1, IFERROR(SIGN(FIND(FindAnyMuppix!$B$2,C285,1)),0)) *IF( FindAnyMuppix!$C$2="",1, IFERROR(SIGN(FIND(FindAnyMuppix!$C$2,C285,1)),0))*IF(FindAnyMuppix!$D$2="",1, IFERROR(SIGN(FIND(FindAnyMuppix!$D$2,C285,1)),0))</f>
        <v>0</v>
      </c>
      <c r="E285" s="118" t="str">
        <f t="shared" si="37"/>
        <v>select 'mytext in files with either 'c' or 'h' in the extension</v>
      </c>
      <c r="F285" s="96">
        <f t="shared" si="40"/>
        <v>8</v>
      </c>
      <c r="G285" s="52" t="str">
        <f t="shared" si="38"/>
        <v>egrep 'mytext' *.[ch]</v>
      </c>
      <c r="H285" s="52" t="str">
        <f>IFERROR(IF(ROW()=MATCH(G285,G:G,0),""," duplicate linux"),"")</f>
        <v/>
      </c>
      <c r="I285" s="114" t="str">
        <f t="shared" si="39"/>
        <v>_________select 'mytext' from files based on date or time [ subdir minute day size ]</v>
      </c>
      <c r="J285" s="114" t="e">
        <f>VLOOKUP(ROW()-1,F:I,4,FALSE)</f>
        <v>#N/A</v>
      </c>
      <c r="K285" s="52" t="e">
        <f>VLOOKUP(ROW()-1,F:G,2,FALSE)</f>
        <v>#N/A</v>
      </c>
      <c r="M285" s="74">
        <f t="shared" si="41"/>
        <v>20</v>
      </c>
      <c r="N285" s="74" t="str">
        <f t="shared" si="42"/>
        <v/>
      </c>
      <c r="P285" s="35">
        <f t="shared" si="43"/>
        <v>22</v>
      </c>
      <c r="Q285" s="35" t="str">
        <f t="shared" si="44"/>
        <v/>
      </c>
    </row>
    <row r="286" spans="1:17" x14ac:dyDescent="0.25">
      <c r="A286" s="95" t="s">
        <v>498</v>
      </c>
      <c r="B286" s="95" t="s">
        <v>498</v>
      </c>
      <c r="C286" s="95" t="s">
        <v>498</v>
      </c>
      <c r="D286" s="118">
        <f>D285+  IFERROR(SIGN(FIND(FindAnyMuppix!$A$2,C286,1)),0)*IF( FindAnyMuppix!$B$2="",1, IFERROR(SIGN(FIND(FindAnyMuppix!$B$2,C286,1)),0)) *IF( FindAnyMuppix!$C$2="",1, IFERROR(SIGN(FIND(FindAnyMuppix!$C$2,C286,1)),0))*IF(FindAnyMuppix!$D$2="",1, IFERROR(SIGN(FIND(FindAnyMuppix!$D$2,C286,1)),0))</f>
        <v>0</v>
      </c>
      <c r="E286" s="118" t="str">
        <f t="shared" si="37"/>
        <v/>
      </c>
      <c r="F286" s="96">
        <f t="shared" si="40"/>
        <v>8</v>
      </c>
      <c r="G286" s="52" t="e">
        <f t="shared" si="38"/>
        <v>#VALUE!</v>
      </c>
      <c r="H286" s="52" t="str">
        <f>IFERROR(IF(ROW()=MATCH(G286,G:G,0),""," duplicate linux"),"")</f>
        <v/>
      </c>
      <c r="I286" s="114" t="str">
        <f t="shared" si="39"/>
        <v>_________select 'mytext' from files based on date or time [ subdir minute day size ]</v>
      </c>
      <c r="J286" s="114" t="e">
        <f>VLOOKUP(ROW()-1,F:I,4,FALSE)</f>
        <v>#N/A</v>
      </c>
      <c r="K286" s="52" t="e">
        <f>VLOOKUP(ROW()-1,F:G,2,FALSE)</f>
        <v>#N/A</v>
      </c>
      <c r="M286" s="74">
        <f t="shared" si="41"/>
        <v>20</v>
      </c>
      <c r="N286" s="74" t="str">
        <f t="shared" si="42"/>
        <v/>
      </c>
      <c r="P286" s="35">
        <f t="shared" si="43"/>
        <v>22</v>
      </c>
      <c r="Q286" s="35" t="str">
        <f t="shared" si="44"/>
        <v/>
      </c>
    </row>
    <row r="287" spans="1:17" x14ac:dyDescent="0.25">
      <c r="A287" s="95" t="s">
        <v>1205</v>
      </c>
      <c r="B287" s="95" t="s">
        <v>498</v>
      </c>
      <c r="C287" s="95" t="s">
        <v>498</v>
      </c>
      <c r="D287" s="118">
        <f>D286+  IFERROR(SIGN(FIND(FindAnyMuppix!$A$2,C287,1)),0)*IF( FindAnyMuppix!$B$2="",1, IFERROR(SIGN(FIND(FindAnyMuppix!$B$2,C287,1)),0)) *IF( FindAnyMuppix!$C$2="",1, IFERROR(SIGN(FIND(FindAnyMuppix!$C$2,C287,1)),0))*IF(FindAnyMuppix!$D$2="",1, IFERROR(SIGN(FIND(FindAnyMuppix!$D$2,C287,1)),0))</f>
        <v>0</v>
      </c>
      <c r="E287" s="118" t="str">
        <f t="shared" si="37"/>
        <v>filenames sorted by length of filenames</v>
      </c>
      <c r="F287" s="96">
        <f t="shared" si="40"/>
        <v>8</v>
      </c>
      <c r="G287" s="52" t="str">
        <f t="shared" si="38"/>
        <v>ls -1 | while read l ; do echo ${#l} $l ; done | sort -n | cut -d' ' -f2-</v>
      </c>
      <c r="H287" s="52" t="str">
        <f>IFERROR(IF(ROW()=MATCH(G287,G:G,0),""," duplicate linux"),"")</f>
        <v/>
      </c>
      <c r="I287" s="114" t="str">
        <f t="shared" si="39"/>
        <v>_________select 'mytext' from files based on date or time [ subdir minute day size ]</v>
      </c>
      <c r="J287" s="114" t="e">
        <f>VLOOKUP(ROW()-1,F:I,4,FALSE)</f>
        <v>#N/A</v>
      </c>
      <c r="K287" s="52" t="e">
        <f>VLOOKUP(ROW()-1,F:G,2,FALSE)</f>
        <v>#N/A</v>
      </c>
      <c r="M287" s="74">
        <f t="shared" si="41"/>
        <v>20</v>
      </c>
      <c r="N287" s="74" t="str">
        <f t="shared" si="42"/>
        <v/>
      </c>
      <c r="P287" s="35">
        <f t="shared" si="43"/>
        <v>22</v>
      </c>
      <c r="Q287" s="35" t="str">
        <f t="shared" si="44"/>
        <v/>
      </c>
    </row>
    <row r="288" spans="1:17" x14ac:dyDescent="0.25">
      <c r="A288" s="95" t="s">
        <v>498</v>
      </c>
      <c r="B288" s="95" t="s">
        <v>498</v>
      </c>
      <c r="C288" s="95" t="s">
        <v>498</v>
      </c>
      <c r="D288" s="118">
        <f>D287+  IFERROR(SIGN(FIND(FindAnyMuppix!$A$2,C288,1)),0)*IF( FindAnyMuppix!$B$2="",1, IFERROR(SIGN(FIND(FindAnyMuppix!$B$2,C288,1)),0)) *IF( FindAnyMuppix!$C$2="",1, IFERROR(SIGN(FIND(FindAnyMuppix!$C$2,C288,1)),0))*IF(FindAnyMuppix!$D$2="",1, IFERROR(SIGN(FIND(FindAnyMuppix!$D$2,C288,1)),0))</f>
        <v>0</v>
      </c>
      <c r="E288" s="118" t="str">
        <f t="shared" si="37"/>
        <v/>
      </c>
      <c r="F288" s="96">
        <f t="shared" si="40"/>
        <v>8</v>
      </c>
      <c r="G288" s="52" t="e">
        <f t="shared" si="38"/>
        <v>#VALUE!</v>
      </c>
      <c r="H288" s="52" t="str">
        <f>IFERROR(IF(ROW()=MATCH(G288,G:G,0),""," duplicate linux"),"")</f>
        <v/>
      </c>
      <c r="I288" s="114" t="str">
        <f t="shared" si="39"/>
        <v>_________select 'mytext' from files based on date or time [ subdir minute day size ]</v>
      </c>
      <c r="J288" s="114" t="e">
        <f>VLOOKUP(ROW()-1,F:I,4,FALSE)</f>
        <v>#N/A</v>
      </c>
      <c r="K288" s="52" t="e">
        <f>VLOOKUP(ROW()-1,F:G,2,FALSE)</f>
        <v>#N/A</v>
      </c>
      <c r="M288" s="74">
        <f t="shared" si="41"/>
        <v>20</v>
      </c>
      <c r="N288" s="74" t="str">
        <f t="shared" si="42"/>
        <v/>
      </c>
      <c r="P288" s="35">
        <f t="shared" si="43"/>
        <v>22</v>
      </c>
      <c r="Q288" s="35" t="str">
        <f t="shared" si="44"/>
        <v/>
      </c>
    </row>
    <row r="289" spans="1:17" x14ac:dyDescent="0.25">
      <c r="A289" s="95" t="s">
        <v>1206</v>
      </c>
      <c r="B289" s="95" t="s">
        <v>3029</v>
      </c>
      <c r="C289" s="95" t="s">
        <v>498</v>
      </c>
      <c r="D289" s="118">
        <f>D288+  IFERROR(SIGN(FIND(FindAnyMuppix!$A$2,C289,1)),0)*IF( FindAnyMuppix!$B$2="",1, IFERROR(SIGN(FIND(FindAnyMuppix!$B$2,C289,1)),0)) *IF( FindAnyMuppix!$C$2="",1, IFERROR(SIGN(FIND(FindAnyMuppix!$C$2,C289,1)),0))*IF(FindAnyMuppix!$D$2="",1, IFERROR(SIGN(FIND(FindAnyMuppix!$D$2,C289,1)),0))</f>
        <v>0</v>
      </c>
      <c r="E289" s="118" t="str">
        <f t="shared" si="37"/>
        <v/>
      </c>
      <c r="F289" s="96">
        <f t="shared" si="40"/>
        <v>8</v>
      </c>
      <c r="G289" s="52" t="e">
        <f t="shared" si="38"/>
        <v>#VALUE!</v>
      </c>
      <c r="H289" s="52" t="str">
        <f>IFERROR(IF(ROW()=MATCH(G289,G:G,0),""," duplicate linux"),"")</f>
        <v/>
      </c>
      <c r="I289" s="114" t="str">
        <f t="shared" si="39"/>
        <v>_________search files using a list of mytext(s)/words  [list]</v>
      </c>
      <c r="J289" s="114" t="e">
        <f>VLOOKUP(ROW()-1,F:I,4,FALSE)</f>
        <v>#N/A</v>
      </c>
      <c r="K289" s="52" t="e">
        <f>VLOOKUP(ROW()-1,F:G,2,FALSE)</f>
        <v>#N/A</v>
      </c>
      <c r="M289" s="74">
        <f t="shared" si="41"/>
        <v>20</v>
      </c>
      <c r="N289" s="74" t="str">
        <f t="shared" si="42"/>
        <v/>
      </c>
      <c r="P289" s="35">
        <f t="shared" si="43"/>
        <v>22</v>
      </c>
      <c r="Q289" s="35" t="str">
        <f t="shared" si="44"/>
        <v/>
      </c>
    </row>
    <row r="290" spans="1:17" x14ac:dyDescent="0.25">
      <c r="A290" s="95" t="s">
        <v>952</v>
      </c>
      <c r="B290" s="95" t="s">
        <v>3030</v>
      </c>
      <c r="C290" s="95" t="s">
        <v>3031</v>
      </c>
      <c r="D290" s="118">
        <f>D289+  IFERROR(SIGN(FIND(FindAnyMuppix!$A$2,C290,1)),0)*IF( FindAnyMuppix!$B$2="",1, IFERROR(SIGN(FIND(FindAnyMuppix!$B$2,C290,1)),0)) *IF( FindAnyMuppix!$C$2="",1, IFERROR(SIGN(FIND(FindAnyMuppix!$C$2,C290,1)),0))*IF(FindAnyMuppix!$D$2="",1, IFERROR(SIGN(FIND(FindAnyMuppix!$D$2,C290,1)),0))</f>
        <v>0</v>
      </c>
      <c r="E290" s="118" t="str">
        <f t="shared" si="37"/>
        <v xml:space="preserve"> select lines from a list of text/words in the file mylist.txt, (mytext or mysecondtext or ThirdText etc) all subdirectories from here on, ignore case TIP:on a Windows PC, ensure you run dos2unix dos2unix on mylist.txt! SSSS SELECT t1.*,t2.* FROM mytable t1 JOIN mysecondtable t2 ON t1.mycolumn=t2.mycolumn</v>
      </c>
      <c r="F290" s="96">
        <f t="shared" si="40"/>
        <v>8</v>
      </c>
      <c r="G290" s="52" t="str">
        <f t="shared" si="38"/>
        <v>fgrep -rif /cygdrive/c/muppix/mylist.txt *</v>
      </c>
      <c r="H290" s="52" t="str">
        <f>IFERROR(IF(ROW()=MATCH(G290,G:G,0),""," duplicate linux"),"")</f>
        <v/>
      </c>
      <c r="I290" s="114" t="str">
        <f t="shared" si="39"/>
        <v>_________search files using a list of mytext(s)/words  [list]</v>
      </c>
      <c r="J290" s="114" t="e">
        <f>VLOOKUP(ROW()-1,F:I,4,FALSE)</f>
        <v>#N/A</v>
      </c>
      <c r="K290" s="52" t="e">
        <f>VLOOKUP(ROW()-1,F:G,2,FALSE)</f>
        <v>#N/A</v>
      </c>
      <c r="M290" s="74">
        <f t="shared" si="41"/>
        <v>21</v>
      </c>
      <c r="N290" s="74" t="str">
        <f t="shared" si="42"/>
        <v xml:space="preserve">fgrep -rif /cygdrive/c/muppix/mylist.txt * ####! select lines from a list of text/words in the file mylist.txt, (mytext or mysecondtext or ThirdText etc) all subdirectories from here on, ignore case TIP:on a Windows PC, ensure you run dos2unix dos2unix on mylist.txt! SSSS SELECT t1.*,t2.* FROM mytable t1 JOIN mysecondtable t2 ON t1.mycolumn=t2.mycolumn </v>
      </c>
      <c r="P290" s="35">
        <f t="shared" si="43"/>
        <v>22</v>
      </c>
      <c r="Q290" s="35" t="str">
        <f t="shared" si="44"/>
        <v/>
      </c>
    </row>
    <row r="291" spans="1:17" x14ac:dyDescent="0.25">
      <c r="A291" s="95" t="s">
        <v>498</v>
      </c>
      <c r="B291" s="95" t="s">
        <v>498</v>
      </c>
      <c r="C291" s="95" t="s">
        <v>498</v>
      </c>
      <c r="D291" s="118">
        <f>D290+  IFERROR(SIGN(FIND(FindAnyMuppix!$A$2,C291,1)),0)*IF( FindAnyMuppix!$B$2="",1, IFERROR(SIGN(FIND(FindAnyMuppix!$B$2,C291,1)),0)) *IF( FindAnyMuppix!$C$2="",1, IFERROR(SIGN(FIND(FindAnyMuppix!$C$2,C291,1)),0))*IF(FindAnyMuppix!$D$2="",1, IFERROR(SIGN(FIND(FindAnyMuppix!$D$2,C291,1)),0))</f>
        <v>0</v>
      </c>
      <c r="E291" s="118" t="str">
        <f t="shared" si="37"/>
        <v/>
      </c>
      <c r="F291" s="96">
        <f t="shared" si="40"/>
        <v>8</v>
      </c>
      <c r="G291" s="52" t="e">
        <f t="shared" si="38"/>
        <v>#VALUE!</v>
      </c>
      <c r="H291" s="52" t="str">
        <f>IFERROR(IF(ROW()=MATCH(G291,G:G,0),""," duplicate linux"),"")</f>
        <v/>
      </c>
      <c r="I291" s="114" t="str">
        <f t="shared" si="39"/>
        <v>_________search files using a list of mytext(s)/words  [list]</v>
      </c>
      <c r="J291" s="114" t="e">
        <f>VLOOKUP(ROW()-1,F:I,4,FALSE)</f>
        <v>#N/A</v>
      </c>
      <c r="K291" s="52" t="e">
        <f>VLOOKUP(ROW()-1,F:G,2,FALSE)</f>
        <v>#N/A</v>
      </c>
      <c r="M291" s="74">
        <f t="shared" si="41"/>
        <v>21</v>
      </c>
      <c r="N291" s="74" t="str">
        <f t="shared" si="42"/>
        <v/>
      </c>
      <c r="P291" s="35">
        <f t="shared" si="43"/>
        <v>22</v>
      </c>
      <c r="Q291" s="35" t="str">
        <f t="shared" si="44"/>
        <v/>
      </c>
    </row>
    <row r="292" spans="1:17" x14ac:dyDescent="0.25">
      <c r="A292" s="95" t="s">
        <v>1207</v>
      </c>
      <c r="B292" s="95" t="s">
        <v>3032</v>
      </c>
      <c r="C292" s="95" t="s">
        <v>498</v>
      </c>
      <c r="D292" s="118">
        <f>D291+  IFERROR(SIGN(FIND(FindAnyMuppix!$A$2,C292,1)),0)*IF( FindAnyMuppix!$B$2="",1, IFERROR(SIGN(FIND(FindAnyMuppix!$B$2,C292,1)),0)) *IF( FindAnyMuppix!$C$2="",1, IFERROR(SIGN(FIND(FindAnyMuppix!$C$2,C292,1)),0))*IF(FindAnyMuppix!$D$2="",1, IFERROR(SIGN(FIND(FindAnyMuppix!$D$2,C292,1)),0))</f>
        <v>0</v>
      </c>
      <c r="E292" s="118" t="str">
        <f t="shared" si="37"/>
        <v xml:space="preserve"> select lines from a list of text/words in the file c:/mytext/mylist.txt, (mytext or mysecondtext or ThirdText etc) all subdirectories from here on, ignore case TIP:on a Windows PC, ensure you run dos2unix dos2unix on mylist.txt!</v>
      </c>
      <c r="F292" s="96">
        <f t="shared" si="40"/>
        <v>8</v>
      </c>
      <c r="G292" s="52" t="str">
        <f t="shared" si="38"/>
        <v>find . -exec grep -if /cygdrive/c/muppix.mylist.txt {} \;</v>
      </c>
      <c r="H292" s="52" t="str">
        <f>IFERROR(IF(ROW()=MATCH(G292,G:G,0),""," duplicate linux"),"")</f>
        <v/>
      </c>
      <c r="I292" s="114" t="str">
        <f t="shared" si="39"/>
        <v>_________search files using a list of mytext(s)/words  [list]</v>
      </c>
      <c r="J292" s="114" t="e">
        <f>VLOOKUP(ROW()-1,F:I,4,FALSE)</f>
        <v>#N/A</v>
      </c>
      <c r="K292" s="52" t="e">
        <f>VLOOKUP(ROW()-1,F:G,2,FALSE)</f>
        <v>#N/A</v>
      </c>
      <c r="M292" s="74">
        <f t="shared" si="41"/>
        <v>21</v>
      </c>
      <c r="N292" s="74" t="str">
        <f t="shared" si="42"/>
        <v/>
      </c>
      <c r="P292" s="35">
        <f t="shared" si="43"/>
        <v>22</v>
      </c>
      <c r="Q292" s="35" t="str">
        <f t="shared" si="44"/>
        <v/>
      </c>
    </row>
    <row r="293" spans="1:17" x14ac:dyDescent="0.25">
      <c r="A293" s="95" t="s">
        <v>498</v>
      </c>
      <c r="B293" s="95" t="s">
        <v>498</v>
      </c>
      <c r="C293" s="95" t="s">
        <v>498</v>
      </c>
      <c r="D293" s="118">
        <f>D292+  IFERROR(SIGN(FIND(FindAnyMuppix!$A$2,C293,1)),0)*IF( FindAnyMuppix!$B$2="",1, IFERROR(SIGN(FIND(FindAnyMuppix!$B$2,C293,1)),0)) *IF( FindAnyMuppix!$C$2="",1, IFERROR(SIGN(FIND(FindAnyMuppix!$C$2,C293,1)),0))*IF(FindAnyMuppix!$D$2="",1, IFERROR(SIGN(FIND(FindAnyMuppix!$D$2,C293,1)),0))</f>
        <v>0</v>
      </c>
      <c r="E293" s="118" t="str">
        <f t="shared" si="37"/>
        <v/>
      </c>
      <c r="F293" s="96">
        <f t="shared" si="40"/>
        <v>8</v>
      </c>
      <c r="G293" s="52" t="e">
        <f t="shared" si="38"/>
        <v>#VALUE!</v>
      </c>
      <c r="H293" s="52" t="str">
        <f>IFERROR(IF(ROW()=MATCH(G293,G:G,0),""," duplicate linux"),"")</f>
        <v/>
      </c>
      <c r="I293" s="114" t="str">
        <f t="shared" si="39"/>
        <v>_________search files using a list of mytext(s)/words  [list]</v>
      </c>
      <c r="J293" s="114" t="e">
        <f>VLOOKUP(ROW()-1,F:I,4,FALSE)</f>
        <v>#N/A</v>
      </c>
      <c r="K293" s="52" t="e">
        <f>VLOOKUP(ROW()-1,F:G,2,FALSE)</f>
        <v>#N/A</v>
      </c>
      <c r="M293" s="74">
        <f t="shared" si="41"/>
        <v>21</v>
      </c>
      <c r="N293" s="74" t="str">
        <f t="shared" si="42"/>
        <v/>
      </c>
      <c r="P293" s="35">
        <f t="shared" si="43"/>
        <v>22</v>
      </c>
      <c r="Q293" s="35" t="str">
        <f t="shared" si="44"/>
        <v/>
      </c>
    </row>
    <row r="294" spans="1:17" x14ac:dyDescent="0.25">
      <c r="A294" s="95" t="s">
        <v>1208</v>
      </c>
      <c r="B294" s="95" t="s">
        <v>3033</v>
      </c>
      <c r="C294" s="95" t="s">
        <v>498</v>
      </c>
      <c r="D294" s="118">
        <f>D293+  IFERROR(SIGN(FIND(FindAnyMuppix!$A$2,C294,1)),0)*IF( FindAnyMuppix!$B$2="",1, IFERROR(SIGN(FIND(FindAnyMuppix!$B$2,C294,1)),0)) *IF( FindAnyMuppix!$C$2="",1, IFERROR(SIGN(FIND(FindAnyMuppix!$C$2,C294,1)),0))*IF(FindAnyMuppix!$D$2="",1, IFERROR(SIGN(FIND(FindAnyMuppix!$D$2,C294,1)),0))</f>
        <v>0</v>
      </c>
      <c r="E294" s="118" t="str">
        <f t="shared" si="37"/>
        <v xml:space="preserve"> select lines from a list of text/words in the file c:/muppix.mylist.txt, (mytext or mysecondtext or ThirdText etc) all subdirectories from here on, only for files with "txt" as myextension, ignore case , show filenames. TIP:on a Windows PC, ensure you run dos2unix dos2unix on mylist.txt!</v>
      </c>
      <c r="F294" s="96">
        <f t="shared" si="40"/>
        <v>8</v>
      </c>
      <c r="G294" s="52" t="str">
        <f t="shared" si="38"/>
        <v>find . -name "*.txt" -exec grep -iHf /cygdrive/c/muppix.mylist.txt {} \;</v>
      </c>
      <c r="H294" s="52" t="str">
        <f>IFERROR(IF(ROW()=MATCH(G294,G:G,0),""," duplicate linux"),"")</f>
        <v/>
      </c>
      <c r="I294" s="114" t="str">
        <f t="shared" si="39"/>
        <v>_________search files using a list of mytext(s)/words  [list]</v>
      </c>
      <c r="J294" s="114" t="e">
        <f>VLOOKUP(ROW()-1,F:I,4,FALSE)</f>
        <v>#N/A</v>
      </c>
      <c r="K294" s="52" t="e">
        <f>VLOOKUP(ROW()-1,F:G,2,FALSE)</f>
        <v>#N/A</v>
      </c>
      <c r="M294" s="74">
        <f t="shared" si="41"/>
        <v>21</v>
      </c>
      <c r="N294" s="74" t="str">
        <f t="shared" si="42"/>
        <v/>
      </c>
      <c r="P294" s="35">
        <f t="shared" si="43"/>
        <v>22</v>
      </c>
      <c r="Q294" s="35" t="str">
        <f t="shared" si="44"/>
        <v/>
      </c>
    </row>
    <row r="295" spans="1:17" x14ac:dyDescent="0.25">
      <c r="A295" s="95" t="s">
        <v>498</v>
      </c>
      <c r="B295" s="95" t="s">
        <v>498</v>
      </c>
      <c r="C295" s="95" t="s">
        <v>498</v>
      </c>
      <c r="D295" s="118">
        <f>D294+  IFERROR(SIGN(FIND(FindAnyMuppix!$A$2,C295,1)),0)*IF( FindAnyMuppix!$B$2="",1, IFERROR(SIGN(FIND(FindAnyMuppix!$B$2,C295,1)),0)) *IF( FindAnyMuppix!$C$2="",1, IFERROR(SIGN(FIND(FindAnyMuppix!$C$2,C295,1)),0))*IF(FindAnyMuppix!$D$2="",1, IFERROR(SIGN(FIND(FindAnyMuppix!$D$2,C295,1)),0))</f>
        <v>0</v>
      </c>
      <c r="E295" s="118" t="str">
        <f t="shared" si="37"/>
        <v/>
      </c>
      <c r="F295" s="96">
        <f t="shared" si="40"/>
        <v>8</v>
      </c>
      <c r="G295" s="52" t="e">
        <f t="shared" si="38"/>
        <v>#VALUE!</v>
      </c>
      <c r="H295" s="52" t="str">
        <f>IFERROR(IF(ROW()=MATCH(G295,G:G,0),""," duplicate linux"),"")</f>
        <v/>
      </c>
      <c r="I295" s="114" t="str">
        <f t="shared" si="39"/>
        <v>_________search files using a list of mytext(s)/words  [list]</v>
      </c>
      <c r="J295" s="114" t="e">
        <f>VLOOKUP(ROW()-1,F:I,4,FALSE)</f>
        <v>#N/A</v>
      </c>
      <c r="K295" s="52" t="e">
        <f>VLOOKUP(ROW()-1,F:G,2,FALSE)</f>
        <v>#N/A</v>
      </c>
      <c r="M295" s="74">
        <f t="shared" si="41"/>
        <v>21</v>
      </c>
      <c r="N295" s="74" t="str">
        <f t="shared" si="42"/>
        <v/>
      </c>
      <c r="P295" s="35">
        <f t="shared" si="43"/>
        <v>22</v>
      </c>
      <c r="Q295" s="35" t="str">
        <f t="shared" si="44"/>
        <v/>
      </c>
    </row>
    <row r="296" spans="1:17" x14ac:dyDescent="0.25">
      <c r="A296" s="95" t="s">
        <v>1209</v>
      </c>
      <c r="B296" s="95" t="s">
        <v>498</v>
      </c>
      <c r="C296" s="95" t="s">
        <v>498</v>
      </c>
      <c r="D296" s="118">
        <f>D295+  IFERROR(SIGN(FIND(FindAnyMuppix!$A$2,C296,1)),0)*IF( FindAnyMuppix!$B$2="",1, IFERROR(SIGN(FIND(FindAnyMuppix!$B$2,C296,1)),0)) *IF( FindAnyMuppix!$C$2="",1, IFERROR(SIGN(FIND(FindAnyMuppix!$C$2,C296,1)),0))*IF(FindAnyMuppix!$D$2="",1, IFERROR(SIGN(FIND(FindAnyMuppix!$D$2,C296,1)),0))</f>
        <v>0</v>
      </c>
      <c r="E296" s="118" t="str">
        <f t="shared" si="37"/>
        <v>select all the lines from files ending with 2 3 or 4. ie: save it as one big file containing all the text in myfile2, myfile3 aswell as myfile4</v>
      </c>
      <c r="F296" s="96">
        <f t="shared" si="40"/>
        <v>8</v>
      </c>
      <c r="G296" s="52" t="str">
        <f t="shared" si="38"/>
        <v>cat myfile[2-4]</v>
      </c>
      <c r="H296" s="52" t="str">
        <f>IFERROR(IF(ROW()=MATCH(G296,G:G,0),""," duplicate linux"),"")</f>
        <v/>
      </c>
      <c r="I296" s="114" t="str">
        <f t="shared" si="39"/>
        <v>_________search files using a list of mytext(s)/words  [list]</v>
      </c>
      <c r="J296" s="114" t="e">
        <f>VLOOKUP(ROW()-1,F:I,4,FALSE)</f>
        <v>#N/A</v>
      </c>
      <c r="K296" s="52" t="e">
        <f>VLOOKUP(ROW()-1,F:G,2,FALSE)</f>
        <v>#N/A</v>
      </c>
      <c r="M296" s="74">
        <f t="shared" si="41"/>
        <v>21</v>
      </c>
      <c r="N296" s="74" t="str">
        <f t="shared" si="42"/>
        <v/>
      </c>
      <c r="P296" s="35">
        <f t="shared" si="43"/>
        <v>22</v>
      </c>
      <c r="Q296" s="35" t="str">
        <f t="shared" si="44"/>
        <v/>
      </c>
    </row>
    <row r="297" spans="1:17" x14ac:dyDescent="0.25">
      <c r="A297" s="95" t="s">
        <v>498</v>
      </c>
      <c r="B297" s="95" t="s">
        <v>498</v>
      </c>
      <c r="C297" s="95" t="s">
        <v>498</v>
      </c>
      <c r="D297" s="118">
        <f>D296+  IFERROR(SIGN(FIND(FindAnyMuppix!$A$2,C297,1)),0)*IF( FindAnyMuppix!$B$2="",1, IFERROR(SIGN(FIND(FindAnyMuppix!$B$2,C297,1)),0)) *IF( FindAnyMuppix!$C$2="",1, IFERROR(SIGN(FIND(FindAnyMuppix!$C$2,C297,1)),0))*IF(FindAnyMuppix!$D$2="",1, IFERROR(SIGN(FIND(FindAnyMuppix!$D$2,C297,1)),0))</f>
        <v>0</v>
      </c>
      <c r="E297" s="118" t="str">
        <f t="shared" si="37"/>
        <v/>
      </c>
      <c r="F297" s="96">
        <f t="shared" si="40"/>
        <v>8</v>
      </c>
      <c r="G297" s="52" t="e">
        <f t="shared" si="38"/>
        <v>#VALUE!</v>
      </c>
      <c r="H297" s="52" t="str">
        <f>IFERROR(IF(ROW()=MATCH(G297,G:G,0),""," duplicate linux"),"")</f>
        <v/>
      </c>
      <c r="I297" s="114" t="str">
        <f t="shared" si="39"/>
        <v>_________search files using a list of mytext(s)/words  [list]</v>
      </c>
      <c r="J297" s="114" t="e">
        <f>VLOOKUP(ROW()-1,F:I,4,FALSE)</f>
        <v>#N/A</v>
      </c>
      <c r="K297" s="52" t="e">
        <f>VLOOKUP(ROW()-1,F:G,2,FALSE)</f>
        <v>#N/A</v>
      </c>
      <c r="M297" s="74">
        <f t="shared" si="41"/>
        <v>21</v>
      </c>
      <c r="N297" s="74" t="str">
        <f t="shared" si="42"/>
        <v/>
      </c>
      <c r="P297" s="35">
        <f t="shared" si="43"/>
        <v>22</v>
      </c>
      <c r="Q297" s="35" t="str">
        <f t="shared" si="44"/>
        <v/>
      </c>
    </row>
    <row r="298" spans="1:17" x14ac:dyDescent="0.25">
      <c r="A298" s="95" t="s">
        <v>1210</v>
      </c>
      <c r="B298" s="95" t="s">
        <v>498</v>
      </c>
      <c r="C298" s="95" t="s">
        <v>498</v>
      </c>
      <c r="D298" s="118">
        <f>D297+  IFERROR(SIGN(FIND(FindAnyMuppix!$A$2,C298,1)),0)*IF( FindAnyMuppix!$B$2="",1, IFERROR(SIGN(FIND(FindAnyMuppix!$B$2,C298,1)),0)) *IF( FindAnyMuppix!$C$2="",1, IFERROR(SIGN(FIND(FindAnyMuppix!$C$2,C298,1)),0))*IF(FindAnyMuppix!$D$2="",1, IFERROR(SIGN(FIND(FindAnyMuppix!$D$2,C298,1)),0))</f>
        <v>0</v>
      </c>
      <c r="E298" s="118" t="str">
        <f t="shared" si="37"/>
        <v>the text of all the files in myfilenames* wildcard</v>
      </c>
      <c r="F298" s="96">
        <f t="shared" si="40"/>
        <v>8</v>
      </c>
      <c r="G298" s="52" t="str">
        <f t="shared" si="38"/>
        <v>cat myfilenames*</v>
      </c>
      <c r="H298" s="52" t="str">
        <f>IFERROR(IF(ROW()=MATCH(G298,G:G,0),""," duplicate linux"),"")</f>
        <v/>
      </c>
      <c r="I298" s="114" t="str">
        <f t="shared" si="39"/>
        <v>_________search files using a list of mytext(s)/words  [list]</v>
      </c>
      <c r="J298" s="114" t="e">
        <f>VLOOKUP(ROW()-1,F:I,4,FALSE)</f>
        <v>#N/A</v>
      </c>
      <c r="K298" s="52" t="e">
        <f>VLOOKUP(ROW()-1,F:G,2,FALSE)</f>
        <v>#N/A</v>
      </c>
      <c r="M298" s="74">
        <f t="shared" si="41"/>
        <v>21</v>
      </c>
      <c r="N298" s="74" t="str">
        <f t="shared" si="42"/>
        <v/>
      </c>
      <c r="P298" s="35">
        <f t="shared" si="43"/>
        <v>22</v>
      </c>
      <c r="Q298" s="35" t="str">
        <f t="shared" si="44"/>
        <v/>
      </c>
    </row>
    <row r="299" spans="1:17" x14ac:dyDescent="0.25">
      <c r="A299" s="95" t="s">
        <v>1211</v>
      </c>
      <c r="B299" s="95" t="s">
        <v>498</v>
      </c>
      <c r="C299" s="95" t="s">
        <v>498</v>
      </c>
      <c r="D299" s="118">
        <f>D298+  IFERROR(SIGN(FIND(FindAnyMuppix!$A$2,C299,1)),0)*IF( FindAnyMuppix!$B$2="",1, IFERROR(SIGN(FIND(FindAnyMuppix!$B$2,C299,1)),0)) *IF( FindAnyMuppix!$C$2="",1, IFERROR(SIGN(FIND(FindAnyMuppix!$C$2,C299,1)),0))*IF(FindAnyMuppix!$D$2="",1, IFERROR(SIGN(FIND(FindAnyMuppix!$D$2,C299,1)),0))</f>
        <v>0</v>
      </c>
      <c r="E299" s="118" t="str">
        <f t="shared" si="37"/>
        <v>the full text of all csv files in this directory . aswell as all csv files</v>
      </c>
      <c r="F299" s="96">
        <f t="shared" si="40"/>
        <v>8</v>
      </c>
      <c r="G299" s="52" t="str">
        <f t="shared" si="38"/>
        <v>cat *.csv</v>
      </c>
      <c r="H299" s="52" t="str">
        <f>IFERROR(IF(ROW()=MATCH(G299,G:G,0),""," duplicate linux"),"")</f>
        <v/>
      </c>
      <c r="I299" s="114" t="str">
        <f t="shared" si="39"/>
        <v>_________search files using a list of mytext(s)/words  [list]</v>
      </c>
      <c r="J299" s="114" t="e">
        <f>VLOOKUP(ROW()-1,F:I,4,FALSE)</f>
        <v>#N/A</v>
      </c>
      <c r="K299" s="52" t="e">
        <f>VLOOKUP(ROW()-1,F:G,2,FALSE)</f>
        <v>#N/A</v>
      </c>
      <c r="M299" s="74">
        <f t="shared" si="41"/>
        <v>21</v>
      </c>
      <c r="N299" s="74" t="str">
        <f t="shared" si="42"/>
        <v/>
      </c>
      <c r="P299" s="35">
        <f t="shared" si="43"/>
        <v>22</v>
      </c>
      <c r="Q299" s="35" t="str">
        <f t="shared" si="44"/>
        <v/>
      </c>
    </row>
    <row r="300" spans="1:17" x14ac:dyDescent="0.25">
      <c r="A300" s="95" t="s">
        <v>1212</v>
      </c>
      <c r="B300" s="95" t="s">
        <v>498</v>
      </c>
      <c r="C300" s="95" t="s">
        <v>498</v>
      </c>
      <c r="D300" s="118">
        <f>D299+  IFERROR(SIGN(FIND(FindAnyMuppix!$A$2,C300,1)),0)*IF( FindAnyMuppix!$B$2="",1, IFERROR(SIGN(FIND(FindAnyMuppix!$B$2,C300,1)),0)) *IF( FindAnyMuppix!$C$2="",1, IFERROR(SIGN(FIND(FindAnyMuppix!$C$2,C300,1)),0))*IF(FindAnyMuppix!$D$2="",1, IFERROR(SIGN(FIND(FindAnyMuppix!$D$2,C300,1)),0))</f>
        <v>0</v>
      </c>
      <c r="E300" s="118" t="str">
        <f t="shared" si="37"/>
        <v>save the full text of all xml files to myfile.xml but in a different directory on C: (c:/temp/myfile.xml) aswell as</v>
      </c>
      <c r="F300" s="96">
        <f t="shared" si="40"/>
        <v>8</v>
      </c>
      <c r="G300" s="52" t="str">
        <f t="shared" si="38"/>
        <v>cat *.xml &gt;/cygdrive/c/temp/myfile.xml</v>
      </c>
      <c r="H300" s="52" t="str">
        <f>IFERROR(IF(ROW()=MATCH(G300,G:G,0),""," duplicate linux"),"")</f>
        <v/>
      </c>
      <c r="I300" s="114" t="str">
        <f t="shared" si="39"/>
        <v>_________search files using a list of mytext(s)/words  [list]</v>
      </c>
      <c r="J300" s="114" t="e">
        <f>VLOOKUP(ROW()-1,F:I,4,FALSE)</f>
        <v>#N/A</v>
      </c>
      <c r="K300" s="52" t="e">
        <f>VLOOKUP(ROW()-1,F:G,2,FALSE)</f>
        <v>#N/A</v>
      </c>
      <c r="M300" s="74">
        <f t="shared" si="41"/>
        <v>21</v>
      </c>
      <c r="N300" s="74" t="str">
        <f t="shared" si="42"/>
        <v/>
      </c>
      <c r="P300" s="35">
        <f t="shared" si="43"/>
        <v>22</v>
      </c>
      <c r="Q300" s="35" t="str">
        <f t="shared" si="44"/>
        <v/>
      </c>
    </row>
    <row r="301" spans="1:17" x14ac:dyDescent="0.25">
      <c r="A301" s="95" t="s">
        <v>1213</v>
      </c>
      <c r="B301" s="95" t="s">
        <v>498</v>
      </c>
      <c r="C301" s="95" t="s">
        <v>498</v>
      </c>
      <c r="D301" s="118">
        <f>D300+  IFERROR(SIGN(FIND(FindAnyMuppix!$A$2,C301,1)),0)*IF( FindAnyMuppix!$B$2="",1, IFERROR(SIGN(FIND(FindAnyMuppix!$B$2,C301,1)),0)) *IF( FindAnyMuppix!$C$2="",1, IFERROR(SIGN(FIND(FindAnyMuppix!$C$2,C301,1)),0))*IF(FindAnyMuppix!$D$2="",1, IFERROR(SIGN(FIND(FindAnyMuppix!$D$2,C301,1)),0))</f>
        <v>0</v>
      </c>
      <c r="E301" s="118" t="str">
        <f t="shared" si="37"/>
        <v>create single file of all myfile.txt in various directories</v>
      </c>
      <c r="F301" s="96">
        <f t="shared" si="40"/>
        <v>8</v>
      </c>
      <c r="G301" s="52" t="str">
        <f t="shared" si="38"/>
        <v>cat ~/mydir/mydir2*/myfile.txt &gt;myfile.dat</v>
      </c>
      <c r="H301" s="52" t="str">
        <f>IFERROR(IF(ROW()=MATCH(G301,G:G,0),""," duplicate linux"),"")</f>
        <v/>
      </c>
      <c r="I301" s="114" t="str">
        <f t="shared" si="39"/>
        <v>_________search files using a list of mytext(s)/words  [list]</v>
      </c>
      <c r="J301" s="114" t="e">
        <f>VLOOKUP(ROW()-1,F:I,4,FALSE)</f>
        <v>#N/A</v>
      </c>
      <c r="K301" s="52" t="e">
        <f>VLOOKUP(ROW()-1,F:G,2,FALSE)</f>
        <v>#N/A</v>
      </c>
      <c r="M301" s="74">
        <f t="shared" si="41"/>
        <v>21</v>
      </c>
      <c r="N301" s="74" t="str">
        <f t="shared" si="42"/>
        <v/>
      </c>
      <c r="P301" s="35">
        <f t="shared" si="43"/>
        <v>22</v>
      </c>
      <c r="Q301" s="35" t="str">
        <f t="shared" si="44"/>
        <v/>
      </c>
    </row>
    <row r="302" spans="1:17" x14ac:dyDescent="0.25">
      <c r="A302" s="95" t="s">
        <v>498</v>
      </c>
      <c r="B302" s="95" t="s">
        <v>498</v>
      </c>
      <c r="C302" s="95" t="s">
        <v>498</v>
      </c>
      <c r="D302" s="118">
        <f>D301+  IFERROR(SIGN(FIND(FindAnyMuppix!$A$2,C302,1)),0)*IF( FindAnyMuppix!$B$2="",1, IFERROR(SIGN(FIND(FindAnyMuppix!$B$2,C302,1)),0)) *IF( FindAnyMuppix!$C$2="",1, IFERROR(SIGN(FIND(FindAnyMuppix!$C$2,C302,1)),0))*IF(FindAnyMuppix!$D$2="",1, IFERROR(SIGN(FIND(FindAnyMuppix!$D$2,C302,1)),0))</f>
        <v>0</v>
      </c>
      <c r="E302" s="118" t="str">
        <f t="shared" si="37"/>
        <v/>
      </c>
      <c r="F302" s="96">
        <f t="shared" si="40"/>
        <v>8</v>
      </c>
      <c r="G302" s="52" t="e">
        <f t="shared" si="38"/>
        <v>#VALUE!</v>
      </c>
      <c r="H302" s="52" t="str">
        <f>IFERROR(IF(ROW()=MATCH(G302,G:G,0),""," duplicate linux"),"")</f>
        <v/>
      </c>
      <c r="I302" s="114" t="str">
        <f t="shared" si="39"/>
        <v>_________search files using a list of mytext(s)/words  [list]</v>
      </c>
      <c r="J302" s="114" t="e">
        <f>VLOOKUP(ROW()-1,F:I,4,FALSE)</f>
        <v>#N/A</v>
      </c>
      <c r="K302" s="52" t="e">
        <f>VLOOKUP(ROW()-1,F:G,2,FALSE)</f>
        <v>#N/A</v>
      </c>
      <c r="M302" s="74">
        <f t="shared" si="41"/>
        <v>21</v>
      </c>
      <c r="N302" s="74" t="str">
        <f t="shared" si="42"/>
        <v/>
      </c>
      <c r="P302" s="35">
        <f t="shared" si="43"/>
        <v>22</v>
      </c>
      <c r="Q302" s="35" t="str">
        <f t="shared" si="44"/>
        <v/>
      </c>
    </row>
    <row r="303" spans="1:17" x14ac:dyDescent="0.25">
      <c r="A303" s="95" t="s">
        <v>1214</v>
      </c>
      <c r="B303" s="95" t="s">
        <v>498</v>
      </c>
      <c r="C303" s="95" t="s">
        <v>498</v>
      </c>
      <c r="D303" s="118">
        <f>D302+  IFERROR(SIGN(FIND(FindAnyMuppix!$A$2,C303,1)),0)*IF( FindAnyMuppix!$B$2="",1, IFERROR(SIGN(FIND(FindAnyMuppix!$B$2,C303,1)),0)) *IF( FindAnyMuppix!$C$2="",1, IFERROR(SIGN(FIND(FindAnyMuppix!$C$2,C303,1)),0))*IF(FindAnyMuppix!$D$2="",1, IFERROR(SIGN(FIND(FindAnyMuppix!$D$2,C303,1)),0))</f>
        <v>0</v>
      </c>
      <c r="E303" s="118" t="str">
        <f t="shared" si="37"/>
        <v>read all files with 'myfile' somewhere in the filename, take second column and begin column &amp; select uniq entries</v>
      </c>
      <c r="F303" s="96">
        <f t="shared" si="40"/>
        <v>8</v>
      </c>
      <c r="G303" s="52" t="str">
        <f t="shared" si="38"/>
        <v>cat *myfile* | awk '{print $2 , $1}' | sort | uniq</v>
      </c>
      <c r="H303" s="52" t="str">
        <f>IFERROR(IF(ROW()=MATCH(G303,G:G,0),""," duplicate linux"),"")</f>
        <v/>
      </c>
      <c r="I303" s="114" t="str">
        <f t="shared" si="39"/>
        <v>_________search files using a list of mytext(s)/words  [list]</v>
      </c>
      <c r="J303" s="114" t="e">
        <f>VLOOKUP(ROW()-1,F:I,4,FALSE)</f>
        <v>#N/A</v>
      </c>
      <c r="K303" s="52" t="e">
        <f>VLOOKUP(ROW()-1,F:G,2,FALSE)</f>
        <v>#N/A</v>
      </c>
      <c r="M303" s="74">
        <f t="shared" si="41"/>
        <v>21</v>
      </c>
      <c r="N303" s="74" t="str">
        <f t="shared" si="42"/>
        <v/>
      </c>
      <c r="P303" s="35">
        <f t="shared" si="43"/>
        <v>22</v>
      </c>
      <c r="Q303" s="35" t="str">
        <f t="shared" si="44"/>
        <v/>
      </c>
    </row>
    <row r="304" spans="1:17" x14ac:dyDescent="0.25">
      <c r="A304" s="95" t="s">
        <v>498</v>
      </c>
      <c r="B304" s="95" t="s">
        <v>498</v>
      </c>
      <c r="C304" s="95" t="s">
        <v>498</v>
      </c>
      <c r="D304" s="118">
        <f>D303+  IFERROR(SIGN(FIND(FindAnyMuppix!$A$2,C304,1)),0)*IF( FindAnyMuppix!$B$2="",1, IFERROR(SIGN(FIND(FindAnyMuppix!$B$2,C304,1)),0)) *IF( FindAnyMuppix!$C$2="",1, IFERROR(SIGN(FIND(FindAnyMuppix!$C$2,C304,1)),0))*IF(FindAnyMuppix!$D$2="",1, IFERROR(SIGN(FIND(FindAnyMuppix!$D$2,C304,1)),0))</f>
        <v>0</v>
      </c>
      <c r="E304" s="118" t="str">
        <f t="shared" si="37"/>
        <v/>
      </c>
      <c r="F304" s="96">
        <f t="shared" si="40"/>
        <v>8</v>
      </c>
      <c r="G304" s="52" t="e">
        <f t="shared" si="38"/>
        <v>#VALUE!</v>
      </c>
      <c r="H304" s="52" t="str">
        <f>IFERROR(IF(ROW()=MATCH(G304,G:G,0),""," duplicate linux"),"")</f>
        <v/>
      </c>
      <c r="I304" s="114" t="str">
        <f t="shared" si="39"/>
        <v>_________search files using a list of mytext(s)/words  [list]</v>
      </c>
      <c r="J304" s="114" t="e">
        <f>VLOOKUP(ROW()-1,F:I,4,FALSE)</f>
        <v>#N/A</v>
      </c>
      <c r="K304" s="52" t="e">
        <f>VLOOKUP(ROW()-1,F:G,2,FALSE)</f>
        <v>#N/A</v>
      </c>
      <c r="M304" s="74">
        <f t="shared" si="41"/>
        <v>21</v>
      </c>
      <c r="N304" s="74" t="str">
        <f t="shared" si="42"/>
        <v/>
      </c>
      <c r="P304" s="35">
        <f t="shared" si="43"/>
        <v>22</v>
      </c>
      <c r="Q304" s="35" t="str">
        <f t="shared" si="44"/>
        <v/>
      </c>
    </row>
    <row r="305" spans="1:17" x14ac:dyDescent="0.25">
      <c r="A305" s="95" t="s">
        <v>172</v>
      </c>
      <c r="B305" s="95" t="s">
        <v>3034</v>
      </c>
      <c r="C305" s="95" t="s">
        <v>498</v>
      </c>
      <c r="D305" s="118">
        <f>D304+  IFERROR(SIGN(FIND(FindAnyMuppix!$A$2,C305,1)),0)*IF( FindAnyMuppix!$B$2="",1, IFERROR(SIGN(FIND(FindAnyMuppix!$B$2,C305,1)),0)) *IF( FindAnyMuppix!$C$2="",1, IFERROR(SIGN(FIND(FindAnyMuppix!$C$2,C305,1)),0))*IF(FindAnyMuppix!$D$2="",1, IFERROR(SIGN(FIND(FindAnyMuppix!$D$2,C305,1)),0))</f>
        <v>0</v>
      </c>
      <c r="E305" s="118" t="str">
        <f t="shared" si="37"/>
        <v/>
      </c>
      <c r="F305" s="96">
        <f t="shared" si="40"/>
        <v>8</v>
      </c>
      <c r="G305" s="52" t="e">
        <f t="shared" si="38"/>
        <v>#VALUE!</v>
      </c>
      <c r="H305" s="52" t="str">
        <f>IFERROR(IF(ROW()=MATCH(G305,G:G,0),""," duplicate linux"),"")</f>
        <v/>
      </c>
      <c r="I305" s="114" t="str">
        <f t="shared" si="39"/>
        <v>__select line with 'mytext' [begin end before after aswell or mysecondtext mythirdtext word ignore case]</v>
      </c>
      <c r="J305" s="114" t="e">
        <f>VLOOKUP(ROW()-1,F:I,4,FALSE)</f>
        <v>#N/A</v>
      </c>
      <c r="K305" s="52" t="e">
        <f>VLOOKUP(ROW()-1,F:G,2,FALSE)</f>
        <v>#N/A</v>
      </c>
      <c r="M305" s="74">
        <f t="shared" si="41"/>
        <v>22</v>
      </c>
      <c r="N305" s="74" t="str">
        <f t="shared" si="42"/>
        <v xml:space="preserve">______________select line with !!!mytext!!! [begin end before after aswell or mysecondtext mythirdtext word ignore case] </v>
      </c>
      <c r="P305" s="35">
        <f t="shared" si="43"/>
        <v>23</v>
      </c>
      <c r="Q305" s="35" t="str">
        <f t="shared" si="44"/>
        <v xml:space="preserve">______________select line with !!!mytext!!! [begin end before after aswell or mysecondtext mythirdtext word ignore case] </v>
      </c>
    </row>
    <row r="306" spans="1:17" x14ac:dyDescent="0.25">
      <c r="A306" s="95" t="s">
        <v>1215</v>
      </c>
      <c r="B306" s="95" t="s">
        <v>3035</v>
      </c>
      <c r="C306" s="95" t="s">
        <v>498</v>
      </c>
      <c r="D306" s="118">
        <f>D305+  IFERROR(SIGN(FIND(FindAnyMuppix!$A$2,C306,1)),0)*IF( FindAnyMuppix!$B$2="",1, IFERROR(SIGN(FIND(FindAnyMuppix!$B$2,C306,1)),0)) *IF( FindAnyMuppix!$C$2="",1, IFERROR(SIGN(FIND(FindAnyMuppix!$C$2,C306,1)),0))*IF(FindAnyMuppix!$D$2="",1, IFERROR(SIGN(FIND(FindAnyMuppix!$D$2,C306,1)),0))</f>
        <v>0</v>
      </c>
      <c r="E306" s="118" t="str">
        <f t="shared" si="37"/>
        <v/>
      </c>
      <c r="F306" s="96">
        <f t="shared" si="40"/>
        <v>8</v>
      </c>
      <c r="G306" s="52" t="str">
        <f t="shared" si="38"/>
        <v>TIP: now you have your temporary file such as 'myfile.txt', type 'cat myfile.txt | ' followed by a command shown below. ie: cat myfile.txt | fgrep -i 'mytext' | wc</v>
      </c>
      <c r="H306" s="52" t="str">
        <f>IFERROR(IF(ROW()=MATCH(G306,G:G,0),""," duplicate linux"),"")</f>
        <v/>
      </c>
      <c r="I306" s="114" t="str">
        <f t="shared" si="39"/>
        <v>__select line with 'mytext' [begin end before after aswell or mysecondtext mythirdtext word ignore case]</v>
      </c>
      <c r="J306" s="114" t="e">
        <f>VLOOKUP(ROW()-1,F:I,4,FALSE)</f>
        <v>#N/A</v>
      </c>
      <c r="K306" s="52" t="e">
        <f>VLOOKUP(ROW()-1,F:G,2,FALSE)</f>
        <v>#N/A</v>
      </c>
      <c r="M306" s="74">
        <f t="shared" si="41"/>
        <v>22</v>
      </c>
      <c r="N306" s="74" t="str">
        <f t="shared" si="42"/>
        <v/>
      </c>
      <c r="P306" s="35">
        <f t="shared" si="43"/>
        <v>23</v>
      </c>
      <c r="Q306" s="35" t="str">
        <f t="shared" si="44"/>
        <v/>
      </c>
    </row>
    <row r="307" spans="1:17" x14ac:dyDescent="0.25">
      <c r="A307" s="95" t="s">
        <v>498</v>
      </c>
      <c r="B307" s="95" t="s">
        <v>498</v>
      </c>
      <c r="C307" s="95" t="s">
        <v>498</v>
      </c>
      <c r="D307" s="118">
        <f>D306+  IFERROR(SIGN(FIND(FindAnyMuppix!$A$2,C307,1)),0)*IF( FindAnyMuppix!$B$2="",1, IFERROR(SIGN(FIND(FindAnyMuppix!$B$2,C307,1)),0)) *IF( FindAnyMuppix!$C$2="",1, IFERROR(SIGN(FIND(FindAnyMuppix!$C$2,C307,1)),0))*IF(FindAnyMuppix!$D$2="",1, IFERROR(SIGN(FIND(FindAnyMuppix!$D$2,C307,1)),0))</f>
        <v>0</v>
      </c>
      <c r="E307" s="118" t="str">
        <f t="shared" si="37"/>
        <v/>
      </c>
      <c r="F307" s="96">
        <f t="shared" si="40"/>
        <v>8</v>
      </c>
      <c r="G307" s="52" t="e">
        <f t="shared" si="38"/>
        <v>#VALUE!</v>
      </c>
      <c r="H307" s="52" t="str">
        <f>IFERROR(IF(ROW()=MATCH(G307,G:G,0),""," duplicate linux"),"")</f>
        <v/>
      </c>
      <c r="I307" s="114" t="str">
        <f t="shared" si="39"/>
        <v>__select line with 'mytext' [begin end before after aswell or mysecondtext mythirdtext word ignore case]</v>
      </c>
      <c r="J307" s="114" t="e">
        <f>VLOOKUP(ROW()-1,F:I,4,FALSE)</f>
        <v>#N/A</v>
      </c>
      <c r="K307" s="52" t="e">
        <f>VLOOKUP(ROW()-1,F:G,2,FALSE)</f>
        <v>#N/A</v>
      </c>
      <c r="M307" s="74">
        <f t="shared" si="41"/>
        <v>22</v>
      </c>
      <c r="N307" s="74" t="str">
        <f t="shared" si="42"/>
        <v/>
      </c>
      <c r="P307" s="35">
        <f t="shared" si="43"/>
        <v>23</v>
      </c>
      <c r="Q307" s="35" t="str">
        <f t="shared" si="44"/>
        <v/>
      </c>
    </row>
    <row r="308" spans="1:17" x14ac:dyDescent="0.25">
      <c r="A308" s="95" t="s">
        <v>1216</v>
      </c>
      <c r="B308" s="95" t="s">
        <v>3036</v>
      </c>
      <c r="C308" s="95" t="s">
        <v>3037</v>
      </c>
      <c r="D308" s="118">
        <f>D307+  IFERROR(SIGN(FIND(FindAnyMuppix!$A$2,C308,1)),0)*IF( FindAnyMuppix!$B$2="",1, IFERROR(SIGN(FIND(FindAnyMuppix!$B$2,C308,1)),0)) *IF( FindAnyMuppix!$C$2="",1, IFERROR(SIGN(FIND(FindAnyMuppix!$C$2,C308,1)),0))*IF(FindAnyMuppix!$D$2="",1, IFERROR(SIGN(FIND(FindAnyMuppix!$D$2,C308,1)),0))</f>
        <v>0</v>
      </c>
      <c r="E308" s="118" t="str">
        <f t="shared" si="37"/>
        <v xml:space="preserve"> select line with 'mytext' ignore case. ie: could match MytEXT mytext or MYTEXT etc SSSS SELECT * FROM mytable WHERE mycolumn='mytext'</v>
      </c>
      <c r="F308" s="96">
        <f t="shared" si="40"/>
        <v>8</v>
      </c>
      <c r="G308" s="52" t="str">
        <f t="shared" si="38"/>
        <v>fgrep -i 'mytext'</v>
      </c>
      <c r="H308" s="52" t="str">
        <f>IFERROR(IF(ROW()=MATCH(G308,G:G,0),""," duplicate linux"),"")</f>
        <v/>
      </c>
      <c r="I308" s="114" t="str">
        <f t="shared" si="39"/>
        <v>__select line with 'mytext' [begin end before after aswell or mysecondtext mythirdtext word ignore case]</v>
      </c>
      <c r="J308" s="114" t="e">
        <f>VLOOKUP(ROW()-1,F:I,4,FALSE)</f>
        <v>#N/A</v>
      </c>
      <c r="K308" s="52" t="e">
        <f>VLOOKUP(ROW()-1,F:G,2,FALSE)</f>
        <v>#N/A</v>
      </c>
      <c r="M308" s="74">
        <f t="shared" si="41"/>
        <v>23</v>
      </c>
      <c r="N308" s="74" t="str">
        <f t="shared" si="42"/>
        <v xml:space="preserve">fgrep -i !!!mytext!!!    ####!+ select line with !!!mytext!!! ignore case. ie: could match MytEXT mytext or MYTEXT etc SSSS SELECT * FROM mytable WHERE mycolumn=!!!mytext!!! </v>
      </c>
      <c r="P308" s="35">
        <f t="shared" si="43"/>
        <v>24</v>
      </c>
      <c r="Q308" s="35" t="str">
        <f t="shared" si="44"/>
        <v xml:space="preserve">fgrep -i !!!mytext!!!    ####!+ select line with !!!mytext!!! ignore case. ie: could match MytEXT mytext or MYTEXT etc SSSS SELECT * FROM mytable WHERE mycolumn=!!!mytext!!! </v>
      </c>
    </row>
    <row r="309" spans="1:17" x14ac:dyDescent="0.25">
      <c r="A309" s="95" t="s">
        <v>498</v>
      </c>
      <c r="B309" s="95" t="s">
        <v>498</v>
      </c>
      <c r="C309" s="95" t="s">
        <v>498</v>
      </c>
      <c r="D309" s="118">
        <f>D308+  IFERROR(SIGN(FIND(FindAnyMuppix!$A$2,C309,1)),0)*IF( FindAnyMuppix!$B$2="",1, IFERROR(SIGN(FIND(FindAnyMuppix!$B$2,C309,1)),0)) *IF( FindAnyMuppix!$C$2="",1, IFERROR(SIGN(FIND(FindAnyMuppix!$C$2,C309,1)),0))*IF(FindAnyMuppix!$D$2="",1, IFERROR(SIGN(FIND(FindAnyMuppix!$D$2,C309,1)),0))</f>
        <v>0</v>
      </c>
      <c r="E309" s="118" t="str">
        <f t="shared" si="37"/>
        <v/>
      </c>
      <c r="F309" s="96">
        <f t="shared" si="40"/>
        <v>8</v>
      </c>
      <c r="G309" s="52" t="e">
        <f t="shared" si="38"/>
        <v>#VALUE!</v>
      </c>
      <c r="H309" s="52" t="str">
        <f>IFERROR(IF(ROW()=MATCH(G309,G:G,0),""," duplicate linux"),"")</f>
        <v/>
      </c>
      <c r="I309" s="114" t="str">
        <f t="shared" si="39"/>
        <v>__select line with 'mytext' [begin end before after aswell or mysecondtext mythirdtext word ignore case]</v>
      </c>
      <c r="J309" s="114" t="e">
        <f>VLOOKUP(ROW()-1,F:I,4,FALSE)</f>
        <v>#N/A</v>
      </c>
      <c r="K309" s="52" t="e">
        <f>VLOOKUP(ROW()-1,F:G,2,FALSE)</f>
        <v>#N/A</v>
      </c>
      <c r="M309" s="74">
        <f t="shared" si="41"/>
        <v>23</v>
      </c>
      <c r="N309" s="74" t="str">
        <f t="shared" si="42"/>
        <v/>
      </c>
      <c r="P309" s="35">
        <f t="shared" si="43"/>
        <v>24</v>
      </c>
      <c r="Q309" s="35" t="str">
        <f t="shared" si="44"/>
        <v/>
      </c>
    </row>
    <row r="310" spans="1:17" x14ac:dyDescent="0.25">
      <c r="A310" s="95" t="s">
        <v>1217</v>
      </c>
      <c r="B310" s="95" t="s">
        <v>3038</v>
      </c>
      <c r="C310" s="95" t="s">
        <v>498</v>
      </c>
      <c r="D310" s="118">
        <f>D309+  IFERROR(SIGN(FIND(FindAnyMuppix!$A$2,C310,1)),0)*IF( FindAnyMuppix!$B$2="",1, IFERROR(SIGN(FIND(FindAnyMuppix!$B$2,C310,1)),0)) *IF( FindAnyMuppix!$C$2="",1, IFERROR(SIGN(FIND(FindAnyMuppix!$C$2,C310,1)),0))*IF(FindAnyMuppix!$D$2="",1, IFERROR(SIGN(FIND(FindAnyMuppix!$D$2,C310,1)),0))</f>
        <v>0</v>
      </c>
      <c r="E310" s="118" t="str">
        <f t="shared" si="37"/>
        <v xml:space="preserve"> select if 'mytext' anywhere on the line</v>
      </c>
      <c r="F310" s="96">
        <f t="shared" si="40"/>
        <v>8</v>
      </c>
      <c r="G310" s="52" t="str">
        <f t="shared" si="38"/>
        <v>fgrep 'mytext'</v>
      </c>
      <c r="H310" s="52" t="str">
        <f>IFERROR(IF(ROW()=MATCH(G310,G:G,0),""," duplicate linux"),"")</f>
        <v/>
      </c>
      <c r="I310" s="114" t="str">
        <f t="shared" si="39"/>
        <v>__select line with 'mytext' [begin end before after aswell or mysecondtext mythirdtext word ignore case]</v>
      </c>
      <c r="J310" s="114" t="e">
        <f>VLOOKUP(ROW()-1,F:I,4,FALSE)</f>
        <v>#N/A</v>
      </c>
      <c r="K310" s="52" t="e">
        <f>VLOOKUP(ROW()-1,F:G,2,FALSE)</f>
        <v>#N/A</v>
      </c>
      <c r="M310" s="74">
        <f t="shared" si="41"/>
        <v>23</v>
      </c>
      <c r="N310" s="74" t="str">
        <f t="shared" si="42"/>
        <v/>
      </c>
      <c r="P310" s="35">
        <f t="shared" si="43"/>
        <v>25</v>
      </c>
      <c r="Q310" s="35" t="str">
        <f t="shared" si="44"/>
        <v xml:space="preserve">fgrep !!!mytext!!!       ####!+ select if !!!mytext!!! anywhere on the line </v>
      </c>
    </row>
    <row r="311" spans="1:17" x14ac:dyDescent="0.25">
      <c r="A311" s="95" t="s">
        <v>498</v>
      </c>
      <c r="B311" s="95" t="s">
        <v>498</v>
      </c>
      <c r="C311" s="95" t="s">
        <v>498</v>
      </c>
      <c r="D311" s="118">
        <f>D310+  IFERROR(SIGN(FIND(FindAnyMuppix!$A$2,C311,1)),0)*IF( FindAnyMuppix!$B$2="",1, IFERROR(SIGN(FIND(FindAnyMuppix!$B$2,C311,1)),0)) *IF( FindAnyMuppix!$C$2="",1, IFERROR(SIGN(FIND(FindAnyMuppix!$C$2,C311,1)),0))*IF(FindAnyMuppix!$D$2="",1, IFERROR(SIGN(FIND(FindAnyMuppix!$D$2,C311,1)),0))</f>
        <v>0</v>
      </c>
      <c r="E311" s="118" t="str">
        <f t="shared" si="37"/>
        <v/>
      </c>
      <c r="F311" s="96">
        <f t="shared" si="40"/>
        <v>8</v>
      </c>
      <c r="G311" s="52" t="e">
        <f t="shared" si="38"/>
        <v>#VALUE!</v>
      </c>
      <c r="H311" s="52" t="str">
        <f>IFERROR(IF(ROW()=MATCH(G311,G:G,0),""," duplicate linux"),"")</f>
        <v/>
      </c>
      <c r="I311" s="114" t="str">
        <f t="shared" si="39"/>
        <v>__select line with 'mytext' [begin end before after aswell or mysecondtext mythirdtext word ignore case]</v>
      </c>
      <c r="J311" s="114" t="e">
        <f>VLOOKUP(ROW()-1,F:I,4,FALSE)</f>
        <v>#N/A</v>
      </c>
      <c r="K311" s="52" t="e">
        <f>VLOOKUP(ROW()-1,F:G,2,FALSE)</f>
        <v>#N/A</v>
      </c>
      <c r="M311" s="74">
        <f t="shared" si="41"/>
        <v>23</v>
      </c>
      <c r="N311" s="74" t="str">
        <f t="shared" si="42"/>
        <v/>
      </c>
      <c r="P311" s="35">
        <f t="shared" si="43"/>
        <v>25</v>
      </c>
      <c r="Q311" s="35" t="str">
        <f t="shared" si="44"/>
        <v/>
      </c>
    </row>
    <row r="312" spans="1:17" x14ac:dyDescent="0.25">
      <c r="A312" s="95" t="s">
        <v>1218</v>
      </c>
      <c r="B312" s="95" t="s">
        <v>3039</v>
      </c>
      <c r="C312" s="95" t="s">
        <v>3040</v>
      </c>
      <c r="D312" s="118">
        <f>D311+  IFERROR(SIGN(FIND(FindAnyMuppix!$A$2,C312,1)),0)*IF( FindAnyMuppix!$B$2="",1, IFERROR(SIGN(FIND(FindAnyMuppix!$B$2,C312,1)),0)) *IF( FindAnyMuppix!$C$2="",1, IFERROR(SIGN(FIND(FindAnyMuppix!$C$2,C312,1)),0))*IF(FindAnyMuppix!$D$2="",1, IFERROR(SIGN(FIND(FindAnyMuppix!$D$2,C312,1)),0))</f>
        <v>0</v>
      </c>
      <c r="E312" s="118" t="str">
        <f t="shared" si="37"/>
        <v xml:space="preserve"> select line with both 'mytext' aswell as 'mysecondtext' in any order on the line SSSS SELECT * FROM mytable WHERE (mycolumn LIKE '%mytext%') AND (mycolumn LIKE '%mysecondtext%')</v>
      </c>
      <c r="F312" s="96">
        <f t="shared" si="40"/>
        <v>8</v>
      </c>
      <c r="G312" s="52" t="str">
        <f t="shared" si="38"/>
        <v>fgrep 'mytext' | fgrep 'mysecondtext'</v>
      </c>
      <c r="H312" s="52" t="str">
        <f>IFERROR(IF(ROW()=MATCH(G312,G:G,0),""," duplicate linux"),"")</f>
        <v/>
      </c>
      <c r="I312" s="114" t="str">
        <f t="shared" si="39"/>
        <v>__select line with 'mytext' [begin end before after aswell or mysecondtext mythirdtext word ignore case]</v>
      </c>
      <c r="J312" s="114" t="e">
        <f>VLOOKUP(ROW()-1,F:I,4,FALSE)</f>
        <v>#N/A</v>
      </c>
      <c r="K312" s="52" t="e">
        <f>VLOOKUP(ROW()-1,F:G,2,FALSE)</f>
        <v>#N/A</v>
      </c>
      <c r="M312" s="74">
        <f t="shared" si="41"/>
        <v>24</v>
      </c>
      <c r="N312" s="74" t="str">
        <f t="shared" si="42"/>
        <v xml:space="preserve">fgrep !!!mytext!!! | fgrep !!!mysecondtext!!! ####!+ select line with both !!!mytext!!! aswell as !!!mysecondtext!!! in any order on the line SSSS SELECT * FROM mytable WHERE (mycolumn LIKE !!!%mytext%!!!) AND (mycolumn LIKE !!!%mysecondtext%!!!) </v>
      </c>
      <c r="P312" s="35">
        <f t="shared" si="43"/>
        <v>26</v>
      </c>
      <c r="Q312" s="35" t="str">
        <f t="shared" si="44"/>
        <v xml:space="preserve">fgrep !!!mytext!!! | fgrep !!!mysecondtext!!! ####!+ select line with both !!!mytext!!! aswell as !!!mysecondtext!!! in any order on the line SSSS SELECT * FROM mytable WHERE (mycolumn LIKE !!!%mytext%!!!) AND (mycolumn LIKE !!!%mysecondtext%!!!) </v>
      </c>
    </row>
    <row r="313" spans="1:17" x14ac:dyDescent="0.25">
      <c r="A313" s="95" t="s">
        <v>498</v>
      </c>
      <c r="B313" s="95" t="s">
        <v>498</v>
      </c>
      <c r="C313" s="95" t="s">
        <v>498</v>
      </c>
      <c r="D313" s="118">
        <f>D312+  IFERROR(SIGN(FIND(FindAnyMuppix!$A$2,C313,1)),0)*IF( FindAnyMuppix!$B$2="",1, IFERROR(SIGN(FIND(FindAnyMuppix!$B$2,C313,1)),0)) *IF( FindAnyMuppix!$C$2="",1, IFERROR(SIGN(FIND(FindAnyMuppix!$C$2,C313,1)),0))*IF(FindAnyMuppix!$D$2="",1, IFERROR(SIGN(FIND(FindAnyMuppix!$D$2,C313,1)),0))</f>
        <v>0</v>
      </c>
      <c r="E313" s="118" t="str">
        <f t="shared" si="37"/>
        <v/>
      </c>
      <c r="F313" s="96">
        <f t="shared" si="40"/>
        <v>8</v>
      </c>
      <c r="G313" s="52" t="e">
        <f t="shared" si="38"/>
        <v>#VALUE!</v>
      </c>
      <c r="H313" s="52" t="str">
        <f>IFERROR(IF(ROW()=MATCH(G313,G:G,0),""," duplicate linux"),"")</f>
        <v/>
      </c>
      <c r="I313" s="114" t="str">
        <f t="shared" si="39"/>
        <v>__select line with 'mytext' [begin end before after aswell or mysecondtext mythirdtext word ignore case]</v>
      </c>
      <c r="J313" s="114" t="e">
        <f>VLOOKUP(ROW()-1,F:I,4,FALSE)</f>
        <v>#N/A</v>
      </c>
      <c r="K313" s="52" t="e">
        <f>VLOOKUP(ROW()-1,F:G,2,FALSE)</f>
        <v>#N/A</v>
      </c>
      <c r="M313" s="74">
        <f t="shared" si="41"/>
        <v>24</v>
      </c>
      <c r="N313" s="74" t="str">
        <f t="shared" si="42"/>
        <v/>
      </c>
      <c r="P313" s="35">
        <f t="shared" si="43"/>
        <v>26</v>
      </c>
      <c r="Q313" s="35" t="str">
        <f t="shared" si="44"/>
        <v/>
      </c>
    </row>
    <row r="314" spans="1:17" x14ac:dyDescent="0.25">
      <c r="A314" s="95" t="s">
        <v>2379</v>
      </c>
      <c r="B314" s="95" t="s">
        <v>3041</v>
      </c>
      <c r="C314" s="95" t="s">
        <v>3042</v>
      </c>
      <c r="D314" s="118">
        <f>D313+  IFERROR(SIGN(FIND(FindAnyMuppix!$A$2,C314,1)),0)*IF( FindAnyMuppix!$B$2="",1, IFERROR(SIGN(FIND(FindAnyMuppix!$B$2,C314,1)),0)) *IF( FindAnyMuppix!$C$2="",1, IFERROR(SIGN(FIND(FindAnyMuppix!$C$2,C314,1)),0))*IF(FindAnyMuppix!$D$2="",1, IFERROR(SIGN(FIND(FindAnyMuppix!$D$2,C314,1)),0))</f>
        <v>0</v>
      </c>
      <c r="E314" s="118" t="str">
        <f t="shared" si="37"/>
        <v xml:space="preserve"> select line with 'mytext' aswell as 'mysecondtext' on the line (ignore case) SSSS SELECT * FROM mytable WHERE (mycolumn = 'mytext') AND (mycolumn = 'mysecondtext')</v>
      </c>
      <c r="F314" s="96">
        <f t="shared" si="40"/>
        <v>8</v>
      </c>
      <c r="G314" s="52" t="str">
        <f t="shared" si="38"/>
        <v>fgrep -i 'mytext' | fgrep -i 'mysecondtext'</v>
      </c>
      <c r="H314" s="52" t="str">
        <f>IFERROR(IF(ROW()=MATCH(G314,G:G,0),""," duplicate linux"),"")</f>
        <v/>
      </c>
      <c r="I314" s="114" t="str">
        <f t="shared" si="39"/>
        <v>__select line with 'mytext' [begin end before after aswell or mysecondtext mythirdtext word ignore case]</v>
      </c>
      <c r="J314" s="114" t="e">
        <f>VLOOKUP(ROW()-1,F:I,4,FALSE)</f>
        <v>#N/A</v>
      </c>
      <c r="K314" s="52" t="e">
        <f>VLOOKUP(ROW()-1,F:G,2,FALSE)</f>
        <v>#N/A</v>
      </c>
      <c r="M314" s="74">
        <f t="shared" si="41"/>
        <v>25</v>
      </c>
      <c r="N314" s="74" t="str">
        <f t="shared" si="42"/>
        <v xml:space="preserve">fgrep -i !!!mytext!!! | fgrep -i !!!mysecondtext!!! ####!+ select line with !!!mytext!!! aswell as !!!mysecondtext!!! on the line (ignore case) SSSS SELECT * FROM mytable WHERE (mycolumn = !!!mytext!!!) AND (mycolumn = !!!mysecondtext!!!) </v>
      </c>
      <c r="P314" s="35">
        <f t="shared" si="43"/>
        <v>27</v>
      </c>
      <c r="Q314" s="35" t="str">
        <f t="shared" si="44"/>
        <v xml:space="preserve">fgrep -i !!!mytext!!! | fgrep -i !!!mysecondtext!!! ####!+ select line with !!!mytext!!! aswell as !!!mysecondtext!!! on the line (ignore case) SSSS SELECT * FROM mytable WHERE (mycolumn = !!!mytext!!!) AND (mycolumn = !!!mysecondtext!!!) </v>
      </c>
    </row>
    <row r="315" spans="1:17" x14ac:dyDescent="0.25">
      <c r="A315" s="95" t="s">
        <v>498</v>
      </c>
      <c r="B315" s="95" t="s">
        <v>498</v>
      </c>
      <c r="C315" s="95" t="s">
        <v>498</v>
      </c>
      <c r="D315" s="118">
        <f>D314+  IFERROR(SIGN(FIND(FindAnyMuppix!$A$2,C315,1)),0)*IF( FindAnyMuppix!$B$2="",1, IFERROR(SIGN(FIND(FindAnyMuppix!$B$2,C315,1)),0)) *IF( FindAnyMuppix!$C$2="",1, IFERROR(SIGN(FIND(FindAnyMuppix!$C$2,C315,1)),0))*IF(FindAnyMuppix!$D$2="",1, IFERROR(SIGN(FIND(FindAnyMuppix!$D$2,C315,1)),0))</f>
        <v>0</v>
      </c>
      <c r="E315" s="118" t="str">
        <f t="shared" si="37"/>
        <v/>
      </c>
      <c r="F315" s="96">
        <f t="shared" si="40"/>
        <v>8</v>
      </c>
      <c r="G315" s="52" t="e">
        <f t="shared" si="38"/>
        <v>#VALUE!</v>
      </c>
      <c r="H315" s="52" t="str">
        <f>IFERROR(IF(ROW()=MATCH(G315,G:G,0),""," duplicate linux"),"")</f>
        <v/>
      </c>
      <c r="I315" s="114" t="str">
        <f t="shared" si="39"/>
        <v>__select line with 'mytext' [begin end before after aswell or mysecondtext mythirdtext word ignore case]</v>
      </c>
      <c r="J315" s="114" t="e">
        <f>VLOOKUP(ROW()-1,F:I,4,FALSE)</f>
        <v>#N/A</v>
      </c>
      <c r="K315" s="52" t="e">
        <f>VLOOKUP(ROW()-1,F:G,2,FALSE)</f>
        <v>#N/A</v>
      </c>
      <c r="M315" s="74">
        <f t="shared" si="41"/>
        <v>25</v>
      </c>
      <c r="N315" s="74" t="str">
        <f t="shared" si="42"/>
        <v/>
      </c>
      <c r="P315" s="35">
        <f t="shared" si="43"/>
        <v>27</v>
      </c>
      <c r="Q315" s="35" t="str">
        <f t="shared" si="44"/>
        <v/>
      </c>
    </row>
    <row r="316" spans="1:17" x14ac:dyDescent="0.25">
      <c r="A316" s="95" t="s">
        <v>2380</v>
      </c>
      <c r="B316" s="95" t="s">
        <v>3043</v>
      </c>
      <c r="C316" s="95" t="s">
        <v>3044</v>
      </c>
      <c r="D316" s="118">
        <f>D315+  IFERROR(SIGN(FIND(FindAnyMuppix!$A$2,C316,1)),0)*IF( FindAnyMuppix!$B$2="",1, IFERROR(SIGN(FIND(FindAnyMuppix!$B$2,C316,1)),0)) *IF( FindAnyMuppix!$C$2="",1, IFERROR(SIGN(FIND(FindAnyMuppix!$C$2,C316,1)),0))*IF(FindAnyMuppix!$D$2="",1, IFERROR(SIGN(FIND(FindAnyMuppix!$D$2,C316,1)),0))</f>
        <v>0</v>
      </c>
      <c r="E316" s="118" t="str">
        <f t="shared" si="37"/>
        <v xml:space="preserve"> select line with 'mytext' aswell as 'mysecondtext' aswell as 'mythirdtext' in any order (ignore case) SSSS SELECT * FROM mytable WHERE (mycolumn = 'mytext') AND (mycolumn = 'mysecondtext') AND (mycolumn = 'mythirdtext')</v>
      </c>
      <c r="F316" s="96">
        <f t="shared" si="40"/>
        <v>8</v>
      </c>
      <c r="G316" s="52" t="str">
        <f t="shared" si="38"/>
        <v>fgrep -i 'mytext'| fgrep -i 'mysecondtext' |fgrep -i 'mythirdtext'</v>
      </c>
      <c r="H316" s="52" t="str">
        <f>IFERROR(IF(ROW()=MATCH(G316,G:G,0),""," duplicate linux"),"")</f>
        <v/>
      </c>
      <c r="I316" s="114" t="str">
        <f t="shared" si="39"/>
        <v>__select line with 'mytext' [begin end before after aswell or mysecondtext mythirdtext word ignore case]</v>
      </c>
      <c r="J316" s="114" t="e">
        <f>VLOOKUP(ROW()-1,F:I,4,FALSE)</f>
        <v>#N/A</v>
      </c>
      <c r="K316" s="52" t="e">
        <f>VLOOKUP(ROW()-1,F:G,2,FALSE)</f>
        <v>#N/A</v>
      </c>
      <c r="M316" s="74">
        <f t="shared" si="41"/>
        <v>26</v>
      </c>
      <c r="N316" s="74" t="str">
        <f t="shared" si="42"/>
        <v xml:space="preserve">fgrep -i !!!mytext!!!| fgrep -i !!!mysecondtext!!! |fgrep -i !!!mythirdtext!!! ####!+ select line with !!!mytext!!! aswell as !!!mysecondtext!!! aswell as !!!mythirdtext!!! in any order (ignore case) SSSS SELECT * FROM mytable WHERE (mycolumn = !!!mytext!!!) AND (mycolumn = !!!mysecondtext!!!) AND (mycolumn = !!!mythirdtext!!!) </v>
      </c>
      <c r="P316" s="35">
        <f t="shared" si="43"/>
        <v>28</v>
      </c>
      <c r="Q316" s="35" t="str">
        <f t="shared" si="44"/>
        <v xml:space="preserve">fgrep -i !!!mytext!!!| fgrep -i !!!mysecondtext!!! |fgrep -i !!!mythirdtext!!! ####!+ select line with !!!mytext!!! aswell as !!!mysecondtext!!! aswell as !!!mythirdtext!!! in any order (ignore case) SSSS SELECT * FROM mytable WHERE (mycolumn = !!!mytext!!!) AND (mycolumn = !!!mysecondtext!!!) AND (mycolumn = !!!mythirdtext!!!) </v>
      </c>
    </row>
    <row r="317" spans="1:17" x14ac:dyDescent="0.25">
      <c r="A317" s="95" t="s">
        <v>498</v>
      </c>
      <c r="B317" s="95" t="s">
        <v>498</v>
      </c>
      <c r="C317" s="95" t="s">
        <v>498</v>
      </c>
      <c r="D317" s="118">
        <f>D316+  IFERROR(SIGN(FIND(FindAnyMuppix!$A$2,C317,1)),0)*IF( FindAnyMuppix!$B$2="",1, IFERROR(SIGN(FIND(FindAnyMuppix!$B$2,C317,1)),0)) *IF( FindAnyMuppix!$C$2="",1, IFERROR(SIGN(FIND(FindAnyMuppix!$C$2,C317,1)),0))*IF(FindAnyMuppix!$D$2="",1, IFERROR(SIGN(FIND(FindAnyMuppix!$D$2,C317,1)),0))</f>
        <v>0</v>
      </c>
      <c r="E317" s="118" t="str">
        <f t="shared" si="37"/>
        <v/>
      </c>
      <c r="F317" s="96">
        <f t="shared" si="40"/>
        <v>8</v>
      </c>
      <c r="G317" s="52" t="e">
        <f t="shared" si="38"/>
        <v>#VALUE!</v>
      </c>
      <c r="H317" s="52" t="str">
        <f>IFERROR(IF(ROW()=MATCH(G317,G:G,0),""," duplicate linux"),"")</f>
        <v/>
      </c>
      <c r="I317" s="114" t="str">
        <f t="shared" si="39"/>
        <v>__select line with 'mytext' [begin end before after aswell or mysecondtext mythirdtext word ignore case]</v>
      </c>
      <c r="J317" s="114" t="e">
        <f>VLOOKUP(ROW()-1,F:I,4,FALSE)</f>
        <v>#N/A</v>
      </c>
      <c r="K317" s="52" t="e">
        <f>VLOOKUP(ROW()-1,F:G,2,FALSE)</f>
        <v>#N/A</v>
      </c>
      <c r="M317" s="74">
        <f t="shared" si="41"/>
        <v>26</v>
      </c>
      <c r="N317" s="74" t="str">
        <f t="shared" si="42"/>
        <v/>
      </c>
      <c r="P317" s="35">
        <f t="shared" si="43"/>
        <v>28</v>
      </c>
      <c r="Q317" s="35" t="str">
        <f t="shared" si="44"/>
        <v/>
      </c>
    </row>
    <row r="318" spans="1:17" x14ac:dyDescent="0.25">
      <c r="A318" s="95" t="s">
        <v>1040</v>
      </c>
      <c r="B318" s="95" t="s">
        <v>3045</v>
      </c>
      <c r="C318" s="95" t="s">
        <v>3046</v>
      </c>
      <c r="D318" s="118">
        <f>D317+  IFERROR(SIGN(FIND(FindAnyMuppix!$A$2,C318,1)),0)*IF( FindAnyMuppix!$B$2="",1, IFERROR(SIGN(FIND(FindAnyMuppix!$B$2,C318,1)),0)) *IF( FindAnyMuppix!$C$2="",1, IFERROR(SIGN(FIND(FindAnyMuppix!$C$2,C318,1)),0))*IF(FindAnyMuppix!$D$2="",1, IFERROR(SIGN(FIND(FindAnyMuppix!$D$2,C318,1)),0))</f>
        <v>0</v>
      </c>
      <c r="E318" s="118" t="str">
        <f t="shared" si="37"/>
        <v xml:space="preserve"> select either 'mytext' or 'mysecondtext' SSSS SELECT * FROM mytable WHERE 0 &lt; COALESCE( NULLIF( PATINDEX( '%mytext%', mycolumn),0), NULLIF( PATINDEX( '%mysecondtext%' ,mycolumn) ,0)) </v>
      </c>
      <c r="F318" s="96">
        <f t="shared" si="40"/>
        <v>9</v>
      </c>
      <c r="G318" s="52" t="str">
        <f t="shared" si="38"/>
        <v>fgrep -e 'mytext' -e 'mysecondtext'</v>
      </c>
      <c r="H318" s="52" t="str">
        <f>IFERROR(IF(ROW()=MATCH(G318,G:G,0),""," duplicate linux"),"")</f>
        <v xml:space="preserve"> duplicate linux</v>
      </c>
      <c r="I318" s="114" t="str">
        <f t="shared" si="39"/>
        <v>__select line with 'mytext' [begin end before after aswell or mysecondtext mythirdtext word ignore case]</v>
      </c>
      <c r="J318" s="114" t="e">
        <f>VLOOKUP(ROW()-1,F:I,4,FALSE)</f>
        <v>#N/A</v>
      </c>
      <c r="K318" s="52" t="e">
        <f>VLOOKUP(ROW()-1,F:G,2,FALSE)</f>
        <v>#N/A</v>
      </c>
      <c r="M318" s="74">
        <f t="shared" si="41"/>
        <v>27</v>
      </c>
      <c r="N318" s="74" t="str">
        <f t="shared" si="42"/>
        <v xml:space="preserve">fgrep -e !!!mytext!!! -e !!!mysecondtext!!! ####!+ select either !!!mytext!!! or !!!mysecondtext!!! SSSS SELECT * FROM mytable WHERE 0 &lt; COALESCE( NULLIF( PATINDEX( !!!%mytext%!!!, mycolumn),0), NULLIF( PATINDEX( !!!%mysecondtext%!!! ,mycolumn) ,0))  </v>
      </c>
      <c r="P318" s="35">
        <f t="shared" si="43"/>
        <v>29</v>
      </c>
      <c r="Q318" s="35" t="str">
        <f t="shared" si="44"/>
        <v xml:space="preserve">fgrep -e !!!mytext!!! -e !!!mysecondtext!!! ####!+ select either !!!mytext!!! or !!!mysecondtext!!! SSSS SELECT * FROM mytable WHERE 0 &lt; COALESCE( NULLIF( PATINDEX( !!!%mytext%!!!, mycolumn),0), NULLIF( PATINDEX( !!!%mysecondtext%!!! ,mycolumn) ,0))  </v>
      </c>
    </row>
    <row r="319" spans="1:17" x14ac:dyDescent="0.25">
      <c r="A319" s="95" t="s">
        <v>498</v>
      </c>
      <c r="B319" s="95" t="s">
        <v>498</v>
      </c>
      <c r="C319" s="95" t="s">
        <v>498</v>
      </c>
      <c r="D319" s="118">
        <f>D318+  IFERROR(SIGN(FIND(FindAnyMuppix!$A$2,C319,1)),0)*IF( FindAnyMuppix!$B$2="",1, IFERROR(SIGN(FIND(FindAnyMuppix!$B$2,C319,1)),0)) *IF( FindAnyMuppix!$C$2="",1, IFERROR(SIGN(FIND(FindAnyMuppix!$C$2,C319,1)),0))*IF(FindAnyMuppix!$D$2="",1, IFERROR(SIGN(FIND(FindAnyMuppix!$D$2,C319,1)),0))</f>
        <v>0</v>
      </c>
      <c r="E319" s="118" t="str">
        <f t="shared" si="37"/>
        <v/>
      </c>
      <c r="F319" s="96">
        <f t="shared" si="40"/>
        <v>9</v>
      </c>
      <c r="G319" s="52" t="e">
        <f t="shared" si="38"/>
        <v>#VALUE!</v>
      </c>
      <c r="H319" s="52" t="str">
        <f>IFERROR(IF(ROW()=MATCH(G319,G:G,0),""," duplicate linux"),"")</f>
        <v/>
      </c>
      <c r="I319" s="114" t="str">
        <f t="shared" si="39"/>
        <v>__select line with 'mytext' [begin end before after aswell or mysecondtext mythirdtext word ignore case]</v>
      </c>
      <c r="J319" s="114" t="e">
        <f>VLOOKUP(ROW()-1,F:I,4,FALSE)</f>
        <v>#N/A</v>
      </c>
      <c r="K319" s="52" t="e">
        <f>VLOOKUP(ROW()-1,F:G,2,FALSE)</f>
        <v>#N/A</v>
      </c>
      <c r="M319" s="74">
        <f t="shared" si="41"/>
        <v>27</v>
      </c>
      <c r="N319" s="74" t="str">
        <f t="shared" si="42"/>
        <v/>
      </c>
      <c r="P319" s="35">
        <f t="shared" si="43"/>
        <v>29</v>
      </c>
      <c r="Q319" s="35" t="str">
        <f t="shared" si="44"/>
        <v/>
      </c>
    </row>
    <row r="320" spans="1:17" x14ac:dyDescent="0.25">
      <c r="A320" s="95" t="s">
        <v>1041</v>
      </c>
      <c r="B320" s="95" t="s">
        <v>3047</v>
      </c>
      <c r="C320" s="95" t="s">
        <v>3048</v>
      </c>
      <c r="D320" s="118">
        <f>D319+  IFERROR(SIGN(FIND(FindAnyMuppix!$A$2,C320,1)),0)*IF( FindAnyMuppix!$B$2="",1, IFERROR(SIGN(FIND(FindAnyMuppix!$B$2,C320,1)),0)) *IF( FindAnyMuppix!$C$2="",1, IFERROR(SIGN(FIND(FindAnyMuppix!$C$2,C320,1)),0))*IF(FindAnyMuppix!$D$2="",1, IFERROR(SIGN(FIND(FindAnyMuppix!$D$2,C320,1)),0))</f>
        <v>0</v>
      </c>
      <c r="E320" s="118" t="str">
        <f t="shared" si="37"/>
        <v xml:space="preserve"> select line with 'mytext' or 'mysecondtext' or 'mythirdtext', ignore case SSSS SELECT * FROM mytable WHERE 0 &lt; COALESCE( NULLIF( PATINDEX( '%mytext%' ,mycolumn),0) ,NULLIF( PATINDEX( '%mysecondtext%' ,mycolumn),0) ,PATINDEX( '%mythirdtext%' ,mycolumn)) </v>
      </c>
      <c r="F320" s="96">
        <f t="shared" si="40"/>
        <v>9</v>
      </c>
      <c r="G320" s="52" t="str">
        <f t="shared" si="38"/>
        <v>egrep -i 'mytext|mysecondtext|mythirdtext'</v>
      </c>
      <c r="H320" s="52" t="str">
        <f>IFERROR(IF(ROW()=MATCH(G320,G:G,0),""," duplicate linux"),"")</f>
        <v/>
      </c>
      <c r="I320" s="114" t="str">
        <f t="shared" si="39"/>
        <v>__select line with 'mytext' [begin end before after aswell or mysecondtext mythirdtext word ignore case]</v>
      </c>
      <c r="J320" s="114" t="e">
        <f>VLOOKUP(ROW()-1,F:I,4,FALSE)</f>
        <v>#N/A</v>
      </c>
      <c r="K320" s="52" t="e">
        <f>VLOOKUP(ROW()-1,F:G,2,FALSE)</f>
        <v>#N/A</v>
      </c>
      <c r="M320" s="74">
        <f t="shared" si="41"/>
        <v>28</v>
      </c>
      <c r="N320" s="74" t="str">
        <f t="shared" si="42"/>
        <v xml:space="preserve">egrep -i !!!mytext|mysecondtext|mythirdtext!!! ####!+ select line with !!!mytext!!! or !!!mysecondtext!!! or !!!mythirdtext!!!, ignore case SSSS SELECT * FROM mytable WHERE 0 &lt; COALESCE( NULLIF( PATINDEX( !!!%mytext%!!! ,mycolumn),0) ,NULLIF( PATINDEX( !!!%mysecondtext%!!! ,mycolumn),0) ,PATINDEX( !!!%mythirdtext%!!! ,mycolumn))  </v>
      </c>
      <c r="P320" s="35">
        <f t="shared" si="43"/>
        <v>30</v>
      </c>
      <c r="Q320" s="35" t="str">
        <f t="shared" si="44"/>
        <v xml:space="preserve">egrep -i !!!mytext|mysecondtext|mythirdtext!!! ####!+ select line with !!!mytext!!! or !!!mysecondtext!!! or !!!mythirdtext!!!, ignore case SSSS SELECT * FROM mytable WHERE 0 &lt; COALESCE( NULLIF( PATINDEX( !!!%mytext%!!! ,mycolumn),0) ,NULLIF( PATINDEX( !!!%mysecondtext%!!! ,mycolumn),0) ,PATINDEX( !!!%mythirdtext%!!! ,mycolumn))  </v>
      </c>
    </row>
    <row r="321" spans="1:17" x14ac:dyDescent="0.25">
      <c r="A321" s="95" t="s">
        <v>498</v>
      </c>
      <c r="B321" s="95" t="s">
        <v>498</v>
      </c>
      <c r="C321" s="95" t="s">
        <v>498</v>
      </c>
      <c r="D321" s="118">
        <f>D320+  IFERROR(SIGN(FIND(FindAnyMuppix!$A$2,C321,1)),0)*IF( FindAnyMuppix!$B$2="",1, IFERROR(SIGN(FIND(FindAnyMuppix!$B$2,C321,1)),0)) *IF( FindAnyMuppix!$C$2="",1, IFERROR(SIGN(FIND(FindAnyMuppix!$C$2,C321,1)),0))*IF(FindAnyMuppix!$D$2="",1, IFERROR(SIGN(FIND(FindAnyMuppix!$D$2,C321,1)),0))</f>
        <v>0</v>
      </c>
      <c r="E321" s="118" t="str">
        <f t="shared" si="37"/>
        <v/>
      </c>
      <c r="F321" s="96">
        <f t="shared" si="40"/>
        <v>9</v>
      </c>
      <c r="G321" s="52" t="e">
        <f t="shared" si="38"/>
        <v>#VALUE!</v>
      </c>
      <c r="H321" s="52" t="str">
        <f>IFERROR(IF(ROW()=MATCH(G321,G:G,0),""," duplicate linux"),"")</f>
        <v/>
      </c>
      <c r="I321" s="114" t="str">
        <f t="shared" si="39"/>
        <v>__select line with 'mytext' [begin end before after aswell or mysecondtext mythirdtext word ignore case]</v>
      </c>
      <c r="J321" s="114" t="e">
        <f>VLOOKUP(ROW()-1,F:I,4,FALSE)</f>
        <v>#N/A</v>
      </c>
      <c r="K321" s="52" t="e">
        <f>VLOOKUP(ROW()-1,F:G,2,FALSE)</f>
        <v>#N/A</v>
      </c>
      <c r="M321" s="74">
        <f t="shared" si="41"/>
        <v>28</v>
      </c>
      <c r="N321" s="74" t="str">
        <f t="shared" si="42"/>
        <v/>
      </c>
      <c r="P321" s="35">
        <f t="shared" si="43"/>
        <v>30</v>
      </c>
      <c r="Q321" s="35" t="str">
        <f t="shared" si="44"/>
        <v/>
      </c>
    </row>
    <row r="322" spans="1:17" x14ac:dyDescent="0.25">
      <c r="A322" s="95" t="s">
        <v>1219</v>
      </c>
      <c r="B322" s="95" t="s">
        <v>498</v>
      </c>
      <c r="C322" s="95" t="s">
        <v>498</v>
      </c>
      <c r="D322" s="118">
        <f>D321+  IFERROR(SIGN(FIND(FindAnyMuppix!$A$2,C322,1)),0)*IF( FindAnyMuppix!$B$2="",1, IFERROR(SIGN(FIND(FindAnyMuppix!$B$2,C322,1)),0)) *IF( FindAnyMuppix!$C$2="",1, IFERROR(SIGN(FIND(FindAnyMuppix!$C$2,C322,1)),0))*IF(FindAnyMuppix!$D$2="",1, IFERROR(SIGN(FIND(FindAnyMuppix!$D$2,C322,1)),0))</f>
        <v>0</v>
      </c>
      <c r="E322" s="118" t="str">
        <f t="shared" ref="E322:E385" si="45">IFERROR(MID(A322,6+FIND("####!+",A322,1),999),IFERROR(MID(A322,5+FIND("####!",A322,1),999),IFERROR(MID(A322,3+FIND("##",A322,1),999),"")))</f>
        <v>select line with either 'mytext' or 'mysecondtext'</v>
      </c>
      <c r="F322" s="96">
        <f t="shared" si="40"/>
        <v>9</v>
      </c>
      <c r="G322" s="52" t="str">
        <f t="shared" ref="G322:G385" si="46">TRIM(LEFT(A322,FIND("##",A322,1)-1))</f>
        <v>egrep 'mytext|mysecondtext'</v>
      </c>
      <c r="H322" s="52" t="str">
        <f>IFERROR(IF(ROW()=MATCH(G322,G:G,0),""," duplicate linux"),"")</f>
        <v/>
      </c>
      <c r="I322" s="114" t="str">
        <f t="shared" ref="I322:I385" si="47">IF("__"=LEFT(A322,2),MID(A322,13,999),I321)</f>
        <v>__select line with 'mytext' [begin end before after aswell or mysecondtext mythirdtext word ignore case]</v>
      </c>
      <c r="J322" s="114" t="e">
        <f>VLOOKUP(ROW()-1,F:I,4,FALSE)</f>
        <v>#N/A</v>
      </c>
      <c r="K322" s="52" t="e">
        <f>VLOOKUP(ROW()-1,F:G,2,FALSE)</f>
        <v>#N/A</v>
      </c>
      <c r="M322" s="74">
        <f t="shared" si="41"/>
        <v>28</v>
      </c>
      <c r="N322" s="74" t="str">
        <f t="shared" si="42"/>
        <v/>
      </c>
      <c r="P322" s="35">
        <f t="shared" si="43"/>
        <v>30</v>
      </c>
      <c r="Q322" s="35" t="str">
        <f t="shared" si="44"/>
        <v/>
      </c>
    </row>
    <row r="323" spans="1:17" x14ac:dyDescent="0.25">
      <c r="A323" s="95" t="s">
        <v>498</v>
      </c>
      <c r="B323" s="95" t="s">
        <v>498</v>
      </c>
      <c r="C323" s="95" t="s">
        <v>498</v>
      </c>
      <c r="D323" s="118">
        <f>D322+  IFERROR(SIGN(FIND(FindAnyMuppix!$A$2,C323,1)),0)*IF( FindAnyMuppix!$B$2="",1, IFERROR(SIGN(FIND(FindAnyMuppix!$B$2,C323,1)),0)) *IF( FindAnyMuppix!$C$2="",1, IFERROR(SIGN(FIND(FindAnyMuppix!$C$2,C323,1)),0))*IF(FindAnyMuppix!$D$2="",1, IFERROR(SIGN(FIND(FindAnyMuppix!$D$2,C323,1)),0))</f>
        <v>0</v>
      </c>
      <c r="E323" s="118" t="str">
        <f t="shared" si="45"/>
        <v/>
      </c>
      <c r="F323" s="96">
        <f t="shared" si="40"/>
        <v>9</v>
      </c>
      <c r="G323" s="52" t="e">
        <f t="shared" si="46"/>
        <v>#VALUE!</v>
      </c>
      <c r="H323" s="52" t="str">
        <f>IFERROR(IF(ROW()=MATCH(G323,G:G,0),""," duplicate linux"),"")</f>
        <v/>
      </c>
      <c r="I323" s="114" t="str">
        <f t="shared" si="47"/>
        <v>__select line with 'mytext' [begin end before after aswell or mysecondtext mythirdtext word ignore case]</v>
      </c>
      <c r="J323" s="114" t="e">
        <f>VLOOKUP(ROW()-1,F:I,4,FALSE)</f>
        <v>#N/A</v>
      </c>
      <c r="K323" s="52" t="e">
        <f>VLOOKUP(ROW()-1,F:G,2,FALSE)</f>
        <v>#N/A</v>
      </c>
      <c r="M323" s="74">
        <f t="shared" si="41"/>
        <v>28</v>
      </c>
      <c r="N323" s="74" t="str">
        <f t="shared" si="42"/>
        <v/>
      </c>
      <c r="P323" s="35">
        <f t="shared" si="43"/>
        <v>30</v>
      </c>
      <c r="Q323" s="35" t="str">
        <f t="shared" si="44"/>
        <v/>
      </c>
    </row>
    <row r="324" spans="1:17" x14ac:dyDescent="0.25">
      <c r="A324" s="95" t="s">
        <v>2381</v>
      </c>
      <c r="B324" s="95" t="s">
        <v>3049</v>
      </c>
      <c r="C324" s="95" t="s">
        <v>3050</v>
      </c>
      <c r="D324" s="118">
        <f>D323+  IFERROR(SIGN(FIND(FindAnyMuppix!$A$2,C324,1)),0)*IF( FindAnyMuppix!$B$2="",1, IFERROR(SIGN(FIND(FindAnyMuppix!$B$2,C324,1)),0)) *IF( FindAnyMuppix!$C$2="",1, IFERROR(SIGN(FIND(FindAnyMuppix!$C$2,C324,1)),0))*IF(FindAnyMuppix!$D$2="",1, IFERROR(SIGN(FIND(FindAnyMuppix!$D$2,C324,1)),0))</f>
        <v>0</v>
      </c>
      <c r="E324" s="118" t="str">
        <f t="shared" si="45"/>
        <v xml:space="preserve"> select any of the texts in the file mylist.txt 'mytext' or 'mysecondtext' or 'mythirdtext' etc TIP: in Windows ensure you run dos2unix on mylist.txt, so Linux can read it SSSS SELECT t1.*,t2.* FROM mytable t1 JOIN mysecondtable t2 ON t1.mycolumn=t2.mycolumn</v>
      </c>
      <c r="F324" s="96">
        <f t="shared" si="40"/>
        <v>9</v>
      </c>
      <c r="G324" s="52" t="str">
        <f t="shared" si="46"/>
        <v>fgrep -if mylist.txt</v>
      </c>
      <c r="H324" s="52" t="str">
        <f>IFERROR(IF(ROW()=MATCH(G324,G:G,0),""," duplicate linux"),"")</f>
        <v/>
      </c>
      <c r="I324" s="114" t="str">
        <f t="shared" si="47"/>
        <v>__select line with 'mytext' [begin end before after aswell or mysecondtext mythirdtext word ignore case]</v>
      </c>
      <c r="J324" s="114" t="e">
        <f>VLOOKUP(ROW()-1,F:I,4,FALSE)</f>
        <v>#N/A</v>
      </c>
      <c r="K324" s="52" t="e">
        <f>VLOOKUP(ROW()-1,F:G,2,FALSE)</f>
        <v>#N/A</v>
      </c>
      <c r="M324" s="74">
        <f t="shared" si="41"/>
        <v>29</v>
      </c>
      <c r="N324" s="74" t="str">
        <f t="shared" si="42"/>
        <v xml:space="preserve">fgrep -if mylist.txt     ####!+ select any of the texts in the file mylist.txt !!!mytext!!! or !!!mysecondtext!!! or !!!mythirdtext!!! etc TIP: in Windows ensure you run dos2unix on mylist.txt, so Linux can read it SSSS SELECT t1.*,t2.* FROM mytable t1 JOIN mysecondtable t2 ON t1.mycolumn=t2.mycolumn </v>
      </c>
      <c r="P324" s="35">
        <f t="shared" si="43"/>
        <v>31</v>
      </c>
      <c r="Q324" s="35" t="str">
        <f t="shared" si="44"/>
        <v xml:space="preserve">fgrep -if mylist.txt     ####!+ select any of the texts in the file mylist.txt !!!mytext!!! or !!!mysecondtext!!! or !!!mythirdtext!!! etc TIP: in Windows ensure you run dos2unix on mylist.txt, so Linux can read it SSSS SELECT t1.*,t2.* FROM mytable t1 JOIN mysecondtable t2 ON t1.mycolumn=t2.mycolumn </v>
      </c>
    </row>
    <row r="325" spans="1:17" x14ac:dyDescent="0.25">
      <c r="A325" s="95" t="s">
        <v>498</v>
      </c>
      <c r="B325" s="95" t="s">
        <v>498</v>
      </c>
      <c r="C325" s="95" t="s">
        <v>498</v>
      </c>
      <c r="D325" s="118">
        <f>D324+  IFERROR(SIGN(FIND(FindAnyMuppix!$A$2,C325,1)),0)*IF( FindAnyMuppix!$B$2="",1, IFERROR(SIGN(FIND(FindAnyMuppix!$B$2,C325,1)),0)) *IF( FindAnyMuppix!$C$2="",1, IFERROR(SIGN(FIND(FindAnyMuppix!$C$2,C325,1)),0))*IF(FindAnyMuppix!$D$2="",1, IFERROR(SIGN(FIND(FindAnyMuppix!$D$2,C325,1)),0))</f>
        <v>0</v>
      </c>
      <c r="E325" s="118" t="str">
        <f t="shared" si="45"/>
        <v/>
      </c>
      <c r="F325" s="96">
        <f t="shared" si="40"/>
        <v>9</v>
      </c>
      <c r="G325" s="52" t="e">
        <f t="shared" si="46"/>
        <v>#VALUE!</v>
      </c>
      <c r="H325" s="52" t="str">
        <f>IFERROR(IF(ROW()=MATCH(G325,G:G,0),""," duplicate linux"),"")</f>
        <v/>
      </c>
      <c r="I325" s="114" t="str">
        <f t="shared" si="47"/>
        <v>__select line with 'mytext' [begin end before after aswell or mysecondtext mythirdtext word ignore case]</v>
      </c>
      <c r="J325" s="114" t="e">
        <f>VLOOKUP(ROW()-1,F:I,4,FALSE)</f>
        <v>#N/A</v>
      </c>
      <c r="K325" s="52" t="e">
        <f>VLOOKUP(ROW()-1,F:G,2,FALSE)</f>
        <v>#N/A</v>
      </c>
      <c r="M325" s="74">
        <f t="shared" si="41"/>
        <v>29</v>
      </c>
      <c r="N325" s="74" t="str">
        <f t="shared" si="42"/>
        <v/>
      </c>
      <c r="P325" s="35">
        <f t="shared" si="43"/>
        <v>31</v>
      </c>
      <c r="Q325" s="35" t="str">
        <f t="shared" si="44"/>
        <v/>
      </c>
    </row>
    <row r="326" spans="1:17" x14ac:dyDescent="0.25">
      <c r="A326" s="95" t="s">
        <v>954</v>
      </c>
      <c r="B326" s="95" t="s">
        <v>3051</v>
      </c>
      <c r="C326" s="95" t="s">
        <v>3052</v>
      </c>
      <c r="D326" s="118">
        <f>D325+  IFERROR(SIGN(FIND(FindAnyMuppix!$A$2,C326,1)),0)*IF( FindAnyMuppix!$B$2="",1, IFERROR(SIGN(FIND(FindAnyMuppix!$B$2,C326,1)),0)) *IF( FindAnyMuppix!$C$2="",1, IFERROR(SIGN(FIND(FindAnyMuppix!$C$2,C326,1)),0))*IF(FindAnyMuppix!$D$2="",1, IFERROR(SIGN(FIND(FindAnyMuppix!$D$2,C326,1)),0))</f>
        <v>0</v>
      </c>
      <c r="E326" s="118" t="str">
        <f t="shared" si="45"/>
        <v xml:space="preserve"> select line that begin with 'mytext' TIP:may first want to ensure there are no leading spaces SSSS SELECT * FROM mytable WHERE mycolumn LIKE 'mytext%'</v>
      </c>
      <c r="F326" s="96">
        <f t="shared" si="40"/>
        <v>9</v>
      </c>
      <c r="G326" s="52" t="str">
        <f t="shared" si="46"/>
        <v>fgrep '^mytext'</v>
      </c>
      <c r="H326" s="52" t="str">
        <f>IFERROR(IF(ROW()=MATCH(G326,G:G,0),""," duplicate linux"),"")</f>
        <v/>
      </c>
      <c r="I326" s="114" t="str">
        <f t="shared" si="47"/>
        <v>__select line with 'mytext' [begin end before after aswell or mysecondtext mythirdtext word ignore case]</v>
      </c>
      <c r="J326" s="114" t="e">
        <f>VLOOKUP(ROW()-1,F:I,4,FALSE)</f>
        <v>#N/A</v>
      </c>
      <c r="K326" s="52" t="e">
        <f>VLOOKUP(ROW()-1,F:G,2,FALSE)</f>
        <v>#N/A</v>
      </c>
      <c r="M326" s="74">
        <f t="shared" si="41"/>
        <v>30</v>
      </c>
      <c r="N326" s="74" t="str">
        <f t="shared" si="42"/>
        <v xml:space="preserve">fgrep !!!^mytext!!!      ####!+ select line that begin with !!!mytext!!! TIP:may first want to ensure there are no leading spaces SSSS SELECT * FROM mytable WHERE mycolumn LIKE !!!mytext%!!! </v>
      </c>
      <c r="P326" s="35">
        <f t="shared" si="43"/>
        <v>32</v>
      </c>
      <c r="Q326" s="35" t="str">
        <f t="shared" si="44"/>
        <v xml:space="preserve">fgrep !!!^mytext!!!      ####!+ select line that begin with !!!mytext!!! TIP:may first want to ensure there are no leading spaces SSSS SELECT * FROM mytable WHERE mycolumn LIKE !!!mytext%!!! </v>
      </c>
    </row>
    <row r="327" spans="1:17" x14ac:dyDescent="0.25">
      <c r="A327" s="95" t="s">
        <v>955</v>
      </c>
      <c r="B327" s="95" t="s">
        <v>3053</v>
      </c>
      <c r="C327" s="95" t="s">
        <v>3054</v>
      </c>
      <c r="D327" s="118">
        <f>D326+  IFERROR(SIGN(FIND(FindAnyMuppix!$A$2,C327,1)),0)*IF( FindAnyMuppix!$B$2="",1, IFERROR(SIGN(FIND(FindAnyMuppix!$B$2,C327,1)),0)) *IF( FindAnyMuppix!$C$2="",1, IFERROR(SIGN(FIND(FindAnyMuppix!$C$2,C327,1)),0))*IF(FindAnyMuppix!$D$2="",1, IFERROR(SIGN(FIND(FindAnyMuppix!$D$2,C327,1)),0))</f>
        <v>0</v>
      </c>
      <c r="E327" s="118" t="str">
        <f t="shared" si="45"/>
        <v xml:space="preserve"> select line that begin with (range) 'mytextA' or 'mytextB' or 'mytextC' or 'mytextD' SSSS SELECT * FROM mytable WHERE mycolumn LIKE 'mytext[A-D]%'</v>
      </c>
      <c r="F327" s="96">
        <f t="shared" si="40"/>
        <v>9</v>
      </c>
      <c r="G327" s="52" t="str">
        <f t="shared" si="46"/>
        <v>fgrep '^mytext[ABCD]'</v>
      </c>
      <c r="H327" s="52" t="str">
        <f>IFERROR(IF(ROW()=MATCH(G327,G:G,0),""," duplicate linux"),"")</f>
        <v/>
      </c>
      <c r="I327" s="114" t="str">
        <f t="shared" si="47"/>
        <v>__select line with 'mytext' [begin end before after aswell or mysecondtext mythirdtext word ignore case]</v>
      </c>
      <c r="J327" s="114" t="e">
        <f>VLOOKUP(ROW()-1,F:I,4,FALSE)</f>
        <v>#N/A</v>
      </c>
      <c r="K327" s="52" t="e">
        <f>VLOOKUP(ROW()-1,F:G,2,FALSE)</f>
        <v>#N/A</v>
      </c>
      <c r="M327" s="74">
        <f t="shared" si="41"/>
        <v>31</v>
      </c>
      <c r="N327" s="74" t="str">
        <f t="shared" si="42"/>
        <v xml:space="preserve">fgrep !!!^mytext[ABCD]!!! ####!+ select line that begin with (range) !!!mytextA!!! or !!!mytextB!!! or !!!mytextC!!! or !!!mytextD!!! SSSS SELECT * FROM mytable WHERE mycolumn LIKE !!!mytext[A-D]%!!! </v>
      </c>
      <c r="P327" s="35">
        <f t="shared" si="43"/>
        <v>33</v>
      </c>
      <c r="Q327" s="35" t="str">
        <f t="shared" si="44"/>
        <v xml:space="preserve">fgrep !!!^mytext[ABCD]!!! ####!+ select line that begin with (range) !!!mytextA!!! or !!!mytextB!!! or !!!mytextC!!! or !!!mytextD!!! SSSS SELECT * FROM mytable WHERE mycolumn LIKE !!!mytext[A-D]%!!! </v>
      </c>
    </row>
    <row r="328" spans="1:17" x14ac:dyDescent="0.25">
      <c r="A328" s="95" t="s">
        <v>1220</v>
      </c>
      <c r="B328" s="95" t="s">
        <v>3055</v>
      </c>
      <c r="C328" s="95" t="s">
        <v>3056</v>
      </c>
      <c r="D328" s="118">
        <f>D327+  IFERROR(SIGN(FIND(FindAnyMuppix!$A$2,C328,1)),0)*IF( FindAnyMuppix!$B$2="",1, IFERROR(SIGN(FIND(FindAnyMuppix!$B$2,C328,1)),0)) *IF( FindAnyMuppix!$C$2="",1, IFERROR(SIGN(FIND(FindAnyMuppix!$C$2,C328,1)),0))*IF(FindAnyMuppix!$D$2="",1, IFERROR(SIGN(FIND(FindAnyMuppix!$D$2,C328,1)),0))</f>
        <v>0</v>
      </c>
      <c r="E328" s="118" t="str">
        <f t="shared" si="45"/>
        <v xml:space="preserve"> select line ending with 'mytext' SSSS SELECT * FROM mytable WHERE mycolumn LIKE '%mytext'</v>
      </c>
      <c r="F328" s="96">
        <f t="shared" si="40"/>
        <v>9</v>
      </c>
      <c r="G328" s="52" t="str">
        <f t="shared" si="46"/>
        <v>fgrep 'mytext$'</v>
      </c>
      <c r="H328" s="52" t="str">
        <f>IFERROR(IF(ROW()=MATCH(G328,G:G,0),""," duplicate linux"),"")</f>
        <v/>
      </c>
      <c r="I328" s="114" t="str">
        <f t="shared" si="47"/>
        <v>__select line with 'mytext' [begin end before after aswell or mysecondtext mythirdtext word ignore case]</v>
      </c>
      <c r="J328" s="114" t="e">
        <f>VLOOKUP(ROW()-1,F:I,4,FALSE)</f>
        <v>#N/A</v>
      </c>
      <c r="K328" s="52" t="e">
        <f>VLOOKUP(ROW()-1,F:G,2,FALSE)</f>
        <v>#N/A</v>
      </c>
      <c r="M328" s="74">
        <f t="shared" si="41"/>
        <v>32</v>
      </c>
      <c r="N328" s="74" t="str">
        <f t="shared" si="42"/>
        <v xml:space="preserve">fgrep !!!mytext$!!!      ####!+ select line ending with !!!mytext!!! SSSS SELECT * FROM mytable WHERE mycolumn LIKE !!!%mytext!!! </v>
      </c>
      <c r="P328" s="35">
        <f t="shared" si="43"/>
        <v>34</v>
      </c>
      <c r="Q328" s="35" t="str">
        <f t="shared" si="44"/>
        <v xml:space="preserve">fgrep !!!mytext$!!!      ####!+ select line ending with !!!mytext!!! SSSS SELECT * FROM mytable WHERE mycolumn LIKE !!!%mytext!!! </v>
      </c>
    </row>
    <row r="329" spans="1:17" x14ac:dyDescent="0.25">
      <c r="A329" s="95" t="s">
        <v>498</v>
      </c>
      <c r="B329" s="95" t="s">
        <v>498</v>
      </c>
      <c r="C329" s="95" t="s">
        <v>498</v>
      </c>
      <c r="D329" s="118">
        <f>D328+  IFERROR(SIGN(FIND(FindAnyMuppix!$A$2,C329,1)),0)*IF( FindAnyMuppix!$B$2="",1, IFERROR(SIGN(FIND(FindAnyMuppix!$B$2,C329,1)),0)) *IF( FindAnyMuppix!$C$2="",1, IFERROR(SIGN(FIND(FindAnyMuppix!$C$2,C329,1)),0))*IF(FindAnyMuppix!$D$2="",1, IFERROR(SIGN(FIND(FindAnyMuppix!$D$2,C329,1)),0))</f>
        <v>0</v>
      </c>
      <c r="E329" s="118" t="str">
        <f t="shared" si="45"/>
        <v/>
      </c>
      <c r="F329" s="96">
        <f t="shared" si="40"/>
        <v>9</v>
      </c>
      <c r="G329" s="52" t="e">
        <f t="shared" si="46"/>
        <v>#VALUE!</v>
      </c>
      <c r="H329" s="52" t="str">
        <f>IFERROR(IF(ROW()=MATCH(G329,G:G,0),""," duplicate linux"),"")</f>
        <v/>
      </c>
      <c r="I329" s="114" t="str">
        <f t="shared" si="47"/>
        <v>__select line with 'mytext' [begin end before after aswell or mysecondtext mythirdtext word ignore case]</v>
      </c>
      <c r="J329" s="114" t="e">
        <f>VLOOKUP(ROW()-1,F:I,4,FALSE)</f>
        <v>#N/A</v>
      </c>
      <c r="K329" s="52" t="e">
        <f>VLOOKUP(ROW()-1,F:G,2,FALSE)</f>
        <v>#N/A</v>
      </c>
      <c r="M329" s="74">
        <f t="shared" si="41"/>
        <v>32</v>
      </c>
      <c r="N329" s="74" t="str">
        <f t="shared" si="42"/>
        <v/>
      </c>
      <c r="P329" s="35">
        <f t="shared" si="43"/>
        <v>34</v>
      </c>
      <c r="Q329" s="35" t="str">
        <f t="shared" si="44"/>
        <v/>
      </c>
    </row>
    <row r="330" spans="1:17" x14ac:dyDescent="0.25">
      <c r="A330" s="95" t="s">
        <v>1221</v>
      </c>
      <c r="B330" s="95" t="s">
        <v>3057</v>
      </c>
      <c r="C330" s="95" t="s">
        <v>498</v>
      </c>
      <c r="D330" s="118">
        <f>D329+  IFERROR(SIGN(FIND(FindAnyMuppix!$A$2,C330,1)),0)*IF( FindAnyMuppix!$B$2="",1, IFERROR(SIGN(FIND(FindAnyMuppix!$B$2,C330,1)),0)) *IF( FindAnyMuppix!$C$2="",1, IFERROR(SIGN(FIND(FindAnyMuppix!$C$2,C330,1)),0))*IF(FindAnyMuppix!$D$2="",1, IFERROR(SIGN(FIND(FindAnyMuppix!$D$2,C330,1)),0))</f>
        <v>0</v>
      </c>
      <c r="E330" s="118" t="str">
        <f t="shared" si="45"/>
        <v xml:space="preserve"> select the punctuation character '.' and '?' These are special characters. To use the character as literal character, it has be preceded by backslash.</v>
      </c>
      <c r="F330" s="96">
        <f t="shared" si="40"/>
        <v>9</v>
      </c>
      <c r="G330" s="52" t="str">
        <f t="shared" si="46"/>
        <v>egrep '/[,'\.\?]'</v>
      </c>
      <c r="H330" s="52" t="str">
        <f>IFERROR(IF(ROW()=MATCH(G330,G:G,0),""," duplicate linux"),"")</f>
        <v/>
      </c>
      <c r="I330" s="114" t="str">
        <f t="shared" si="47"/>
        <v>__select line with 'mytext' [begin end before after aswell or mysecondtext mythirdtext word ignore case]</v>
      </c>
      <c r="J330" s="114" t="e">
        <f>VLOOKUP(ROW()-1,F:I,4,FALSE)</f>
        <v>#N/A</v>
      </c>
      <c r="K330" s="52" t="e">
        <f>VLOOKUP(ROW()-1,F:G,2,FALSE)</f>
        <v>#N/A</v>
      </c>
      <c r="M330" s="74">
        <f t="shared" si="41"/>
        <v>32</v>
      </c>
      <c r="N330" s="74" t="str">
        <f t="shared" si="42"/>
        <v/>
      </c>
      <c r="P330" s="35">
        <f t="shared" si="43"/>
        <v>34</v>
      </c>
      <c r="Q330" s="35" t="str">
        <f t="shared" si="44"/>
        <v/>
      </c>
    </row>
    <row r="331" spans="1:17" x14ac:dyDescent="0.25">
      <c r="A331" s="95" t="s">
        <v>1222</v>
      </c>
      <c r="B331" s="95" t="s">
        <v>498</v>
      </c>
      <c r="C331" s="95" t="s">
        <v>498</v>
      </c>
      <c r="D331" s="118">
        <f>D330+  IFERROR(SIGN(FIND(FindAnyMuppix!$A$2,C331,1)),0)*IF( FindAnyMuppix!$B$2="",1, IFERROR(SIGN(FIND(FindAnyMuppix!$B$2,C331,1)),0)) *IF( FindAnyMuppix!$C$2="",1, IFERROR(SIGN(FIND(FindAnyMuppix!$C$2,C331,1)),0))*IF(FindAnyMuppix!$D$2="",1, IFERROR(SIGN(FIND(FindAnyMuppix!$D$2,C331,1)),0))</f>
        <v>0</v>
      </c>
      <c r="E331" s="118" t="str">
        <f t="shared" si="45"/>
        <v>select all punctuation characters (punctuation chars)</v>
      </c>
      <c r="F331" s="96">
        <f t="shared" ref="F331:F394" si="48">IF(H331&lt;&gt;"",1,0)+N(F330)</f>
        <v>9</v>
      </c>
      <c r="G331" s="52" t="str">
        <f t="shared" si="46"/>
        <v>sed -E 's/[^[:punct:]]//g;s/(.)/\1x/g' | tr 'x' '\n'</v>
      </c>
      <c r="H331" s="52" t="str">
        <f>IFERROR(IF(ROW()=MATCH(G331,G:G,0),""," duplicate linux"),"")</f>
        <v/>
      </c>
      <c r="I331" s="114" t="str">
        <f t="shared" si="47"/>
        <v>__select line with 'mytext' [begin end before after aswell or mysecondtext mythirdtext word ignore case]</v>
      </c>
      <c r="J331" s="114" t="e">
        <f>VLOOKUP(ROW()-1,F:I,4,FALSE)</f>
        <v>#N/A</v>
      </c>
      <c r="K331" s="52" t="e">
        <f>VLOOKUP(ROW()-1,F:G,2,FALSE)</f>
        <v>#N/A</v>
      </c>
      <c r="M331" s="74">
        <f t="shared" ref="M331:M394" si="49">IF(N331&lt;&gt;"",1,0)+M330</f>
        <v>32</v>
      </c>
      <c r="N331" s="74" t="str">
        <f t="shared" ref="N331:N394" si="50" xml:space="preserve">  IF(ISERROR(FIND("_______________",B331,1)), IF(ISERROR(FIND("______________",B331,1)),"",B331),"" )&amp; IF(ISERROR(FIND("SSSS",B331,1)),"",B331)</f>
        <v/>
      </c>
      <c r="P331" s="35">
        <f t="shared" ref="P331:P394" si="51">IF(Q331&lt;&gt;"",1,0)+P330</f>
        <v>34</v>
      </c>
      <c r="Q331" s="35" t="str">
        <f t="shared" ref="Q331:Q394" si="52" xml:space="preserve">  IF(ISERROR(FIND("_______________",B331,1)), IF(ISERROR(FIND("______________",B331,1)),"",B331),"" )&amp; IF(ISERROR(FIND("####!+",B331,1)),"",B331)</f>
        <v/>
      </c>
    </row>
    <row r="332" spans="1:17" x14ac:dyDescent="0.25">
      <c r="A332" s="95" t="s">
        <v>498</v>
      </c>
      <c r="B332" s="95" t="s">
        <v>498</v>
      </c>
      <c r="C332" s="95" t="s">
        <v>498</v>
      </c>
      <c r="D332" s="118">
        <f>D331+  IFERROR(SIGN(FIND(FindAnyMuppix!$A$2,C332,1)),0)*IF( FindAnyMuppix!$B$2="",1, IFERROR(SIGN(FIND(FindAnyMuppix!$B$2,C332,1)),0)) *IF( FindAnyMuppix!$C$2="",1, IFERROR(SIGN(FIND(FindAnyMuppix!$C$2,C332,1)),0))*IF(FindAnyMuppix!$D$2="",1, IFERROR(SIGN(FIND(FindAnyMuppix!$D$2,C332,1)),0))</f>
        <v>0</v>
      </c>
      <c r="E332" s="118" t="str">
        <f t="shared" si="45"/>
        <v/>
      </c>
      <c r="F332" s="96">
        <f t="shared" si="48"/>
        <v>9</v>
      </c>
      <c r="G332" s="52" t="e">
        <f t="shared" si="46"/>
        <v>#VALUE!</v>
      </c>
      <c r="H332" s="52" t="str">
        <f>IFERROR(IF(ROW()=MATCH(G332,G:G,0),""," duplicate linux"),"")</f>
        <v/>
      </c>
      <c r="I332" s="114" t="str">
        <f t="shared" si="47"/>
        <v>__select line with 'mytext' [begin end before after aswell or mysecondtext mythirdtext word ignore case]</v>
      </c>
      <c r="J332" s="114" t="e">
        <f>VLOOKUP(ROW()-1,F:I,4,FALSE)</f>
        <v>#N/A</v>
      </c>
      <c r="K332" s="52" t="e">
        <f>VLOOKUP(ROW()-1,F:G,2,FALSE)</f>
        <v>#N/A</v>
      </c>
      <c r="M332" s="74">
        <f t="shared" si="49"/>
        <v>32</v>
      </c>
      <c r="N332" s="74" t="str">
        <f t="shared" si="50"/>
        <v/>
      </c>
      <c r="P332" s="35">
        <f t="shared" si="51"/>
        <v>34</v>
      </c>
      <c r="Q332" s="35" t="str">
        <f t="shared" si="52"/>
        <v/>
      </c>
    </row>
    <row r="333" spans="1:17" x14ac:dyDescent="0.25">
      <c r="A333" s="95" t="s">
        <v>1032</v>
      </c>
      <c r="B333" s="95" t="s">
        <v>3058</v>
      </c>
      <c r="C333" s="95" t="s">
        <v>3059</v>
      </c>
      <c r="D333" s="118">
        <f>D332+  IFERROR(SIGN(FIND(FindAnyMuppix!$A$2,C333,1)),0)*IF( FindAnyMuppix!$B$2="",1, IFERROR(SIGN(FIND(FindAnyMuppix!$B$2,C333,1)),0)) *IF( FindAnyMuppix!$C$2="",1, IFERROR(SIGN(FIND(FindAnyMuppix!$C$2,C333,1)),0))*IF(FindAnyMuppix!$D$2="",1, IFERROR(SIGN(FIND(FindAnyMuppix!$D$2,C333,1)),0))</f>
        <v>0</v>
      </c>
      <c r="E333" s="118" t="str">
        <f t="shared" si="45"/>
        <v xml:space="preserve"> select line that begin with character 'A','B','C' or 'D' (range) SSSS SELECT * FROM mytable WHERE mycolumn LIKE '[A-D]%'</v>
      </c>
      <c r="F333" s="96">
        <f t="shared" si="48"/>
        <v>9</v>
      </c>
      <c r="G333" s="52" t="str">
        <f t="shared" si="46"/>
        <v>egrep '^[ABCD]'</v>
      </c>
      <c r="H333" s="52" t="str">
        <f>IFERROR(IF(ROW()=MATCH(G333,G:G,0),""," duplicate linux"),"")</f>
        <v/>
      </c>
      <c r="I333" s="114" t="str">
        <f t="shared" si="47"/>
        <v>__select line with 'mytext' [begin end before after aswell or mysecondtext mythirdtext word ignore case]</v>
      </c>
      <c r="J333" s="114" t="e">
        <f>VLOOKUP(ROW()-1,F:I,4,FALSE)</f>
        <v>#N/A</v>
      </c>
      <c r="K333" s="52" t="e">
        <f>VLOOKUP(ROW()-1,F:G,2,FALSE)</f>
        <v>#N/A</v>
      </c>
      <c r="M333" s="74">
        <f t="shared" si="49"/>
        <v>33</v>
      </c>
      <c r="N333" s="74" t="str">
        <f t="shared" si="50"/>
        <v xml:space="preserve">egrep !!!^[ABCD]!!!      ####! select line that begin with character !!!A!!!,!!!B!!!,!!!C!!! or !!!D!!! (range) SSSS SELECT * FROM mytable WHERE mycolumn LIKE !!![A-D]%!!! </v>
      </c>
      <c r="P333" s="35">
        <f t="shared" si="51"/>
        <v>34</v>
      </c>
      <c r="Q333" s="35" t="str">
        <f t="shared" si="52"/>
        <v/>
      </c>
    </row>
    <row r="334" spans="1:17" x14ac:dyDescent="0.25">
      <c r="A334" s="95" t="s">
        <v>1033</v>
      </c>
      <c r="B334" s="95" t="s">
        <v>3060</v>
      </c>
      <c r="C334" s="95" t="s">
        <v>3061</v>
      </c>
      <c r="D334" s="118">
        <f>D333+  IFERROR(SIGN(FIND(FindAnyMuppix!$A$2,C334,1)),0)*IF( FindAnyMuppix!$B$2="",1, IFERROR(SIGN(FIND(FindAnyMuppix!$B$2,C334,1)),0)) *IF( FindAnyMuppix!$C$2="",1, IFERROR(SIGN(FIND(FindAnyMuppix!$C$2,C334,1)),0))*IF(FindAnyMuppix!$D$2="",1, IFERROR(SIGN(FIND(FindAnyMuppix!$D$2,C334,1)),0))</f>
        <v>0</v>
      </c>
      <c r="E334" s="118" t="str">
        <f t="shared" si="45"/>
        <v xml:space="preserve"> delete line that begin with character 'A','B','C' or 'D' (range) SSSS SELECT * FROM mytable WHERE mycolumn NOT LIKE '[A-D]%'</v>
      </c>
      <c r="F334" s="96">
        <f t="shared" si="48"/>
        <v>9</v>
      </c>
      <c r="G334" s="52" t="str">
        <f t="shared" si="46"/>
        <v>egrep '^[^ABCD]'</v>
      </c>
      <c r="H334" s="52" t="str">
        <f>IFERROR(IF(ROW()=MATCH(G334,G:G,0),""," duplicate linux"),"")</f>
        <v/>
      </c>
      <c r="I334" s="114" t="str">
        <f t="shared" si="47"/>
        <v>__select line with 'mytext' [begin end before after aswell or mysecondtext mythirdtext word ignore case]</v>
      </c>
      <c r="J334" s="114" t="e">
        <f>VLOOKUP(ROW()-1,F:I,4,FALSE)</f>
        <v>#N/A</v>
      </c>
      <c r="K334" s="52" t="e">
        <f>VLOOKUP(ROW()-1,F:G,2,FALSE)</f>
        <v>#N/A</v>
      </c>
      <c r="M334" s="74">
        <f t="shared" si="49"/>
        <v>34</v>
      </c>
      <c r="N334" s="74" t="str">
        <f t="shared" si="50"/>
        <v xml:space="preserve">egrep !!!^[^ABCD]!!!     ####! delete line that begin with character !!!A!!!,!!!B!!!,!!!C!!! or !!!D!!! (range) SSSS SELECT * FROM mytable WHERE mycolumn NOT LIKE !!![A-D]%!!! </v>
      </c>
      <c r="P334" s="35">
        <f t="shared" si="51"/>
        <v>34</v>
      </c>
      <c r="Q334" s="35" t="str">
        <f t="shared" si="52"/>
        <v/>
      </c>
    </row>
    <row r="335" spans="1:17" x14ac:dyDescent="0.25">
      <c r="A335" s="95" t="s">
        <v>498</v>
      </c>
      <c r="B335" s="95" t="s">
        <v>498</v>
      </c>
      <c r="C335" s="95" t="s">
        <v>498</v>
      </c>
      <c r="D335" s="118">
        <f>D334+  IFERROR(SIGN(FIND(FindAnyMuppix!$A$2,C335,1)),0)*IF( FindAnyMuppix!$B$2="",1, IFERROR(SIGN(FIND(FindAnyMuppix!$B$2,C335,1)),0)) *IF( FindAnyMuppix!$C$2="",1, IFERROR(SIGN(FIND(FindAnyMuppix!$C$2,C335,1)),0))*IF(FindAnyMuppix!$D$2="",1, IFERROR(SIGN(FIND(FindAnyMuppix!$D$2,C335,1)),0))</f>
        <v>0</v>
      </c>
      <c r="E335" s="118" t="str">
        <f t="shared" si="45"/>
        <v/>
      </c>
      <c r="F335" s="96">
        <f t="shared" si="48"/>
        <v>9</v>
      </c>
      <c r="G335" s="52" t="e">
        <f t="shared" si="46"/>
        <v>#VALUE!</v>
      </c>
      <c r="H335" s="52" t="str">
        <f>IFERROR(IF(ROW()=MATCH(G335,G:G,0),""," duplicate linux"),"")</f>
        <v/>
      </c>
      <c r="I335" s="114" t="str">
        <f t="shared" si="47"/>
        <v>__select line with 'mytext' [begin end before after aswell or mysecondtext mythirdtext word ignore case]</v>
      </c>
      <c r="J335" s="114" t="e">
        <f>VLOOKUP(ROW()-1,F:I,4,FALSE)</f>
        <v>#N/A</v>
      </c>
      <c r="K335" s="52" t="e">
        <f>VLOOKUP(ROW()-1,F:G,2,FALSE)</f>
        <v>#N/A</v>
      </c>
      <c r="M335" s="74">
        <f t="shared" si="49"/>
        <v>34</v>
      </c>
      <c r="N335" s="74" t="str">
        <f t="shared" si="50"/>
        <v/>
      </c>
      <c r="P335" s="35">
        <f t="shared" si="51"/>
        <v>34</v>
      </c>
      <c r="Q335" s="35" t="str">
        <f t="shared" si="52"/>
        <v/>
      </c>
    </row>
    <row r="336" spans="1:17" x14ac:dyDescent="0.25">
      <c r="A336" s="95" t="s">
        <v>1223</v>
      </c>
      <c r="B336" s="95" t="s">
        <v>498</v>
      </c>
      <c r="C336" s="95" t="s">
        <v>498</v>
      </c>
      <c r="D336" s="118">
        <f>D335+  IFERROR(SIGN(FIND(FindAnyMuppix!$A$2,C336,1)),0)*IF( FindAnyMuppix!$B$2="",1, IFERROR(SIGN(FIND(FindAnyMuppix!$B$2,C336,1)),0)) *IF( FindAnyMuppix!$C$2="",1, IFERROR(SIGN(FIND(FindAnyMuppix!$C$2,C336,1)),0))*IF(FindAnyMuppix!$D$2="",1, IFERROR(SIGN(FIND(FindAnyMuppix!$D$2,C336,1)),0))</f>
        <v>0</v>
      </c>
      <c r="E336" s="118" t="str">
        <f t="shared" si="45"/>
        <v>select line with words/columns that end with 'mytext'</v>
      </c>
      <c r="F336" s="96">
        <f t="shared" si="48"/>
        <v>9</v>
      </c>
      <c r="G336" s="52" t="str">
        <f t="shared" si="46"/>
        <v>fgrep 'mytext '</v>
      </c>
      <c r="H336" s="52" t="str">
        <f>IFERROR(IF(ROW()=MATCH(G336,G:G,0),""," duplicate linux"),"")</f>
        <v/>
      </c>
      <c r="I336" s="114" t="str">
        <f t="shared" si="47"/>
        <v>__select line with 'mytext' [begin end before after aswell or mysecondtext mythirdtext word ignore case]</v>
      </c>
      <c r="J336" s="114" t="e">
        <f>VLOOKUP(ROW()-1,F:I,4,FALSE)</f>
        <v>#N/A</v>
      </c>
      <c r="K336" s="52" t="e">
        <f>VLOOKUP(ROW()-1,F:G,2,FALSE)</f>
        <v>#N/A</v>
      </c>
      <c r="M336" s="74">
        <f t="shared" si="49"/>
        <v>34</v>
      </c>
      <c r="N336" s="74" t="str">
        <f t="shared" si="50"/>
        <v/>
      </c>
      <c r="P336" s="35">
        <f t="shared" si="51"/>
        <v>34</v>
      </c>
      <c r="Q336" s="35" t="str">
        <f t="shared" si="52"/>
        <v/>
      </c>
    </row>
    <row r="337" spans="1:17" x14ac:dyDescent="0.25">
      <c r="A337" s="95" t="s">
        <v>1224</v>
      </c>
      <c r="B337" s="95" t="s">
        <v>498</v>
      </c>
      <c r="C337" s="95" t="s">
        <v>498</v>
      </c>
      <c r="D337" s="118">
        <f>D336+  IFERROR(SIGN(FIND(FindAnyMuppix!$A$2,C337,1)),0)*IF( FindAnyMuppix!$B$2="",1, IFERROR(SIGN(FIND(FindAnyMuppix!$B$2,C337,1)),0)) *IF( FindAnyMuppix!$C$2="",1, IFERROR(SIGN(FIND(FindAnyMuppix!$C$2,C337,1)),0))*IF(FindAnyMuppix!$D$2="",1, IFERROR(SIGN(FIND(FindAnyMuppix!$D$2,C337,1)),0))</f>
        <v>0</v>
      </c>
      <c r="E337" s="118" t="str">
        <f t="shared" si="45"/>
        <v>select line with words/columns that begin with 'mytext'</v>
      </c>
      <c r="F337" s="96">
        <f t="shared" si="48"/>
        <v>9</v>
      </c>
      <c r="G337" s="52" t="str">
        <f t="shared" si="46"/>
        <v>fgrep ' mytext'</v>
      </c>
      <c r="H337" s="52" t="str">
        <f>IFERROR(IF(ROW()=MATCH(G337,G:G,0),""," duplicate linux"),"")</f>
        <v/>
      </c>
      <c r="I337" s="114" t="str">
        <f t="shared" si="47"/>
        <v>__select line with 'mytext' [begin end before after aswell or mysecondtext mythirdtext word ignore case]</v>
      </c>
      <c r="J337" s="114" t="e">
        <f>VLOOKUP(ROW()-1,F:I,4,FALSE)</f>
        <v>#N/A</v>
      </c>
      <c r="K337" s="52" t="e">
        <f>VLOOKUP(ROW()-1,F:G,2,FALSE)</f>
        <v>#N/A</v>
      </c>
      <c r="M337" s="74">
        <f t="shared" si="49"/>
        <v>34</v>
      </c>
      <c r="N337" s="74" t="str">
        <f t="shared" si="50"/>
        <v/>
      </c>
      <c r="P337" s="35">
        <f t="shared" si="51"/>
        <v>34</v>
      </c>
      <c r="Q337" s="35" t="str">
        <f t="shared" si="52"/>
        <v/>
      </c>
    </row>
    <row r="338" spans="1:17" x14ac:dyDescent="0.25">
      <c r="A338" s="95" t="s">
        <v>498</v>
      </c>
      <c r="B338" s="95" t="s">
        <v>498</v>
      </c>
      <c r="C338" s="95" t="s">
        <v>498</v>
      </c>
      <c r="D338" s="118">
        <f>D337+  IFERROR(SIGN(FIND(FindAnyMuppix!$A$2,C338,1)),0)*IF( FindAnyMuppix!$B$2="",1, IFERROR(SIGN(FIND(FindAnyMuppix!$B$2,C338,1)),0)) *IF( FindAnyMuppix!$C$2="",1, IFERROR(SIGN(FIND(FindAnyMuppix!$C$2,C338,1)),0))*IF(FindAnyMuppix!$D$2="",1, IFERROR(SIGN(FIND(FindAnyMuppix!$D$2,C338,1)),0))</f>
        <v>0</v>
      </c>
      <c r="E338" s="118" t="str">
        <f t="shared" si="45"/>
        <v/>
      </c>
      <c r="F338" s="96">
        <f t="shared" si="48"/>
        <v>9</v>
      </c>
      <c r="G338" s="52" t="e">
        <f t="shared" si="46"/>
        <v>#VALUE!</v>
      </c>
      <c r="H338" s="52" t="str">
        <f>IFERROR(IF(ROW()=MATCH(G338,G:G,0),""," duplicate linux"),"")</f>
        <v/>
      </c>
      <c r="I338" s="114" t="str">
        <f t="shared" si="47"/>
        <v>__select line with 'mytext' [begin end before after aswell or mysecondtext mythirdtext word ignore case]</v>
      </c>
      <c r="J338" s="114" t="e">
        <f>VLOOKUP(ROW()-1,F:I,4,FALSE)</f>
        <v>#N/A</v>
      </c>
      <c r="K338" s="52" t="e">
        <f>VLOOKUP(ROW()-1,F:G,2,FALSE)</f>
        <v>#N/A</v>
      </c>
      <c r="M338" s="74">
        <f t="shared" si="49"/>
        <v>34</v>
      </c>
      <c r="N338" s="74" t="str">
        <f t="shared" si="50"/>
        <v/>
      </c>
      <c r="P338" s="35">
        <f t="shared" si="51"/>
        <v>34</v>
      </c>
      <c r="Q338" s="35" t="str">
        <f t="shared" si="52"/>
        <v/>
      </c>
    </row>
    <row r="339" spans="1:17" x14ac:dyDescent="0.25">
      <c r="A339" s="95" t="s">
        <v>1225</v>
      </c>
      <c r="B339" s="95" t="s">
        <v>3062</v>
      </c>
      <c r="C339" s="95" t="s">
        <v>498</v>
      </c>
      <c r="D339" s="118">
        <f>D338+  IFERROR(SIGN(FIND(FindAnyMuppix!$A$2,C339,1)),0)*IF( FindAnyMuppix!$B$2="",1, IFERROR(SIGN(FIND(FindAnyMuppix!$B$2,C339,1)),0)) *IF( FindAnyMuppix!$C$2="",1, IFERROR(SIGN(FIND(FindAnyMuppix!$C$2,C339,1)),0))*IF(FindAnyMuppix!$D$2="",1, IFERROR(SIGN(FIND(FindAnyMuppix!$D$2,C339,1)),0))</f>
        <v>0</v>
      </c>
      <c r="E339" s="118" t="str">
        <f t="shared" si="45"/>
        <v xml:space="preserve"> select line with 2 character US state names, surrounded by round braces. mychar '(' , range A-Za-z , range A-Za-z, mychar ')'</v>
      </c>
      <c r="F339" s="96">
        <f t="shared" si="48"/>
        <v>9</v>
      </c>
      <c r="G339" s="52" t="str">
        <f t="shared" si="46"/>
        <v>grep '([A-Za-z][A-Za-z])'</v>
      </c>
      <c r="H339" s="52" t="str">
        <f>IFERROR(IF(ROW()=MATCH(G339,G:G,0),""," duplicate linux"),"")</f>
        <v/>
      </c>
      <c r="I339" s="114" t="str">
        <f t="shared" si="47"/>
        <v>__select line with 'mytext' [begin end before after aswell or mysecondtext mythirdtext word ignore case]</v>
      </c>
      <c r="J339" s="114" t="e">
        <f>VLOOKUP(ROW()-1,F:I,4,FALSE)</f>
        <v>#N/A</v>
      </c>
      <c r="K339" s="52" t="e">
        <f>VLOOKUP(ROW()-1,F:G,2,FALSE)</f>
        <v>#N/A</v>
      </c>
      <c r="M339" s="74">
        <f t="shared" si="49"/>
        <v>34</v>
      </c>
      <c r="N339" s="74" t="str">
        <f t="shared" si="50"/>
        <v/>
      </c>
      <c r="P339" s="35">
        <f t="shared" si="51"/>
        <v>34</v>
      </c>
      <c r="Q339" s="35" t="str">
        <f t="shared" si="52"/>
        <v/>
      </c>
    </row>
    <row r="340" spans="1:17" x14ac:dyDescent="0.25">
      <c r="A340" s="95" t="s">
        <v>498</v>
      </c>
      <c r="B340" s="95" t="s">
        <v>498</v>
      </c>
      <c r="C340" s="95" t="s">
        <v>498</v>
      </c>
      <c r="D340" s="118">
        <f>D339+  IFERROR(SIGN(FIND(FindAnyMuppix!$A$2,C340,1)),0)*IF( FindAnyMuppix!$B$2="",1, IFERROR(SIGN(FIND(FindAnyMuppix!$B$2,C340,1)),0)) *IF( FindAnyMuppix!$C$2="",1, IFERROR(SIGN(FIND(FindAnyMuppix!$C$2,C340,1)),0))*IF(FindAnyMuppix!$D$2="",1, IFERROR(SIGN(FIND(FindAnyMuppix!$D$2,C340,1)),0))</f>
        <v>0</v>
      </c>
      <c r="E340" s="118" t="str">
        <f t="shared" si="45"/>
        <v/>
      </c>
      <c r="F340" s="96">
        <f t="shared" si="48"/>
        <v>9</v>
      </c>
      <c r="G340" s="52" t="e">
        <f t="shared" si="46"/>
        <v>#VALUE!</v>
      </c>
      <c r="H340" s="52" t="str">
        <f>IFERROR(IF(ROW()=MATCH(G340,G:G,0),""," duplicate linux"),"")</f>
        <v/>
      </c>
      <c r="I340" s="114" t="str">
        <f t="shared" si="47"/>
        <v>__select line with 'mytext' [begin end before after aswell or mysecondtext mythirdtext word ignore case]</v>
      </c>
      <c r="J340" s="114" t="e">
        <f>VLOOKUP(ROW()-1,F:I,4,FALSE)</f>
        <v>#N/A</v>
      </c>
      <c r="K340" s="52" t="e">
        <f>VLOOKUP(ROW()-1,F:G,2,FALSE)</f>
        <v>#N/A</v>
      </c>
      <c r="M340" s="74">
        <f t="shared" si="49"/>
        <v>34</v>
      </c>
      <c r="N340" s="74" t="str">
        <f t="shared" si="50"/>
        <v/>
      </c>
      <c r="P340" s="35">
        <f t="shared" si="51"/>
        <v>34</v>
      </c>
      <c r="Q340" s="35" t="str">
        <f t="shared" si="52"/>
        <v/>
      </c>
    </row>
    <row r="341" spans="1:17" x14ac:dyDescent="0.25">
      <c r="A341" s="95" t="s">
        <v>1226</v>
      </c>
      <c r="B341" s="95" t="s">
        <v>3063</v>
      </c>
      <c r="C341" s="95" t="s">
        <v>498</v>
      </c>
      <c r="D341" s="118">
        <f>D340+  IFERROR(SIGN(FIND(FindAnyMuppix!$A$2,C341,1)),0)*IF( FindAnyMuppix!$B$2="",1, IFERROR(SIGN(FIND(FindAnyMuppix!$B$2,C341,1)),0)) *IF( FindAnyMuppix!$C$2="",1, IFERROR(SIGN(FIND(FindAnyMuppix!$C$2,C341,1)),0))*IF(FindAnyMuppix!$D$2="",1, IFERROR(SIGN(FIND(FindAnyMuppix!$D$2,C341,1)),0))</f>
        <v>0</v>
      </c>
      <c r="E341" s="118" t="str">
        <f t="shared" si="45"/>
        <v xml:space="preserve"> select line with the word 'myword', ignore case. so will select 'MYWord' or 'myWORD', but wont select 'mywords' or 'allmyword'</v>
      </c>
      <c r="F341" s="96">
        <f t="shared" si="48"/>
        <v>9</v>
      </c>
      <c r="G341" s="52" t="str">
        <f t="shared" si="46"/>
        <v>fgrep -iw 'myword'</v>
      </c>
      <c r="H341" s="52" t="str">
        <f>IFERROR(IF(ROW()=MATCH(G341,G:G,0),""," duplicate linux"),"")</f>
        <v/>
      </c>
      <c r="I341" s="114" t="str">
        <f t="shared" si="47"/>
        <v>__select line with 'mytext' [begin end before after aswell or mysecondtext mythirdtext word ignore case]</v>
      </c>
      <c r="J341" s="114" t="e">
        <f>VLOOKUP(ROW()-1,F:I,4,FALSE)</f>
        <v>#N/A</v>
      </c>
      <c r="K341" s="52" t="e">
        <f>VLOOKUP(ROW()-1,F:G,2,FALSE)</f>
        <v>#N/A</v>
      </c>
      <c r="M341" s="74">
        <f t="shared" si="49"/>
        <v>34</v>
      </c>
      <c r="N341" s="74" t="str">
        <f t="shared" si="50"/>
        <v/>
      </c>
      <c r="P341" s="35">
        <f t="shared" si="51"/>
        <v>34</v>
      </c>
      <c r="Q341" s="35" t="str">
        <f t="shared" si="52"/>
        <v/>
      </c>
    </row>
    <row r="342" spans="1:17" x14ac:dyDescent="0.25">
      <c r="A342" s="95" t="s">
        <v>498</v>
      </c>
      <c r="B342" s="95" t="s">
        <v>498</v>
      </c>
      <c r="C342" s="95" t="s">
        <v>498</v>
      </c>
      <c r="D342" s="118">
        <f>D341+  IFERROR(SIGN(FIND(FindAnyMuppix!$A$2,C342,1)),0)*IF( FindAnyMuppix!$B$2="",1, IFERROR(SIGN(FIND(FindAnyMuppix!$B$2,C342,1)),0)) *IF( FindAnyMuppix!$C$2="",1, IFERROR(SIGN(FIND(FindAnyMuppix!$C$2,C342,1)),0))*IF(FindAnyMuppix!$D$2="",1, IFERROR(SIGN(FIND(FindAnyMuppix!$D$2,C342,1)),0))</f>
        <v>0</v>
      </c>
      <c r="E342" s="118" t="str">
        <f t="shared" si="45"/>
        <v/>
      </c>
      <c r="F342" s="96">
        <f t="shared" si="48"/>
        <v>9</v>
      </c>
      <c r="G342" s="52" t="e">
        <f t="shared" si="46"/>
        <v>#VALUE!</v>
      </c>
      <c r="H342" s="52" t="str">
        <f>IFERROR(IF(ROW()=MATCH(G342,G:G,0),""," duplicate linux"),"")</f>
        <v/>
      </c>
      <c r="I342" s="114" t="str">
        <f t="shared" si="47"/>
        <v>__select line with 'mytext' [begin end before after aswell or mysecondtext mythirdtext word ignore case]</v>
      </c>
      <c r="J342" s="114" t="e">
        <f>VLOOKUP(ROW()-1,F:I,4,FALSE)</f>
        <v>#N/A</v>
      </c>
      <c r="K342" s="52" t="e">
        <f>VLOOKUP(ROW()-1,F:G,2,FALSE)</f>
        <v>#N/A</v>
      </c>
      <c r="M342" s="74">
        <f t="shared" si="49"/>
        <v>34</v>
      </c>
      <c r="N342" s="74" t="str">
        <f t="shared" si="50"/>
        <v/>
      </c>
      <c r="P342" s="35">
        <f t="shared" si="51"/>
        <v>34</v>
      </c>
      <c r="Q342" s="35" t="str">
        <f t="shared" si="52"/>
        <v/>
      </c>
    </row>
    <row r="343" spans="1:17" x14ac:dyDescent="0.25">
      <c r="A343" s="95" t="s">
        <v>1042</v>
      </c>
      <c r="B343" s="95" t="s">
        <v>3064</v>
      </c>
      <c r="C343" s="95" t="s">
        <v>3065</v>
      </c>
      <c r="D343" s="118">
        <f>D342+  IFERROR(SIGN(FIND(FindAnyMuppix!$A$2,C343,1)),0)*IF( FindAnyMuppix!$B$2="",1, IFERROR(SIGN(FIND(FindAnyMuppix!$B$2,C343,1)),0)) *IF( FindAnyMuppix!$C$2="",1, IFERROR(SIGN(FIND(FindAnyMuppix!$C$2,C343,1)),0))*IF(FindAnyMuppix!$D$2="",1, IFERROR(SIGN(FIND(FindAnyMuppix!$D$2,C343,1)),0))</f>
        <v>0</v>
      </c>
      <c r="E343" s="118" t="str">
        <f t="shared" si="45"/>
        <v xml:space="preserve"> select line where 'mytext' is before 'mysecondtext', 'mysecondtext' after 'mytext' SSSS SELECT mycolumn FROM mytable WHERE LEFT( mycolumn, CHARINDEX( 'mysecondtext' , mycolumn)) LIKE '%mytext%' </v>
      </c>
      <c r="F343" s="96">
        <f t="shared" si="48"/>
        <v>9</v>
      </c>
      <c r="G343" s="52" t="str">
        <f t="shared" si="46"/>
        <v>awk '$0 ~/mytext.*mysecondtext/'</v>
      </c>
      <c r="H343" s="52" t="str">
        <f>IFERROR(IF(ROW()=MATCH(G343,G:G,0),""," duplicate linux"),"")</f>
        <v/>
      </c>
      <c r="I343" s="114" t="str">
        <f t="shared" si="47"/>
        <v>__select line with 'mytext' [begin end before after aswell or mysecondtext mythirdtext word ignore case]</v>
      </c>
      <c r="J343" s="114" t="e">
        <f>VLOOKUP(ROW()-1,F:I,4,FALSE)</f>
        <v>#N/A</v>
      </c>
      <c r="K343" s="52" t="e">
        <f>VLOOKUP(ROW()-1,F:G,2,FALSE)</f>
        <v>#N/A</v>
      </c>
      <c r="M343" s="74">
        <f t="shared" si="49"/>
        <v>35</v>
      </c>
      <c r="N343" s="74" t="str">
        <f t="shared" si="50"/>
        <v xml:space="preserve">awk !!!$0 ~/mytext.*mysecondtext/!!! ####!+ select line where !!!mytext!!! is before !!!mysecondtext!!!, !!!mysecondtext!!! after !!!mytext!!! SSSS SELECT mycolumn FROM mytable WHERE LEFT( mycolumn, CHARINDEX( !!!mysecondtext!!! , mycolumn)) LIKE !!!%mytext%!!!  </v>
      </c>
      <c r="P343" s="35">
        <f t="shared" si="51"/>
        <v>35</v>
      </c>
      <c r="Q343" s="35" t="str">
        <f t="shared" si="52"/>
        <v xml:space="preserve">awk !!!$0 ~/mytext.*mysecondtext/!!! ####!+ select line where !!!mytext!!! is before !!!mysecondtext!!!, !!!mysecondtext!!! after !!!mytext!!! SSSS SELECT mycolumn FROM mytable WHERE LEFT( mycolumn, CHARINDEX( !!!mysecondtext!!! , mycolumn)) LIKE !!!%mytext%!!!  </v>
      </c>
    </row>
    <row r="344" spans="1:17" x14ac:dyDescent="0.25">
      <c r="A344" s="95" t="s">
        <v>498</v>
      </c>
      <c r="B344" s="95" t="s">
        <v>498</v>
      </c>
      <c r="C344" s="95" t="s">
        <v>498</v>
      </c>
      <c r="D344" s="118">
        <f>D343+  IFERROR(SIGN(FIND(FindAnyMuppix!$A$2,C344,1)),0)*IF( FindAnyMuppix!$B$2="",1, IFERROR(SIGN(FIND(FindAnyMuppix!$B$2,C344,1)),0)) *IF( FindAnyMuppix!$C$2="",1, IFERROR(SIGN(FIND(FindAnyMuppix!$C$2,C344,1)),0))*IF(FindAnyMuppix!$D$2="",1, IFERROR(SIGN(FIND(FindAnyMuppix!$D$2,C344,1)),0))</f>
        <v>0</v>
      </c>
      <c r="E344" s="118" t="str">
        <f t="shared" si="45"/>
        <v/>
      </c>
      <c r="F344" s="96">
        <f t="shared" si="48"/>
        <v>9</v>
      </c>
      <c r="G344" s="52" t="e">
        <f t="shared" si="46"/>
        <v>#VALUE!</v>
      </c>
      <c r="H344" s="52" t="str">
        <f>IFERROR(IF(ROW()=MATCH(G344,G:G,0),""," duplicate linux"),"")</f>
        <v/>
      </c>
      <c r="I344" s="114" t="str">
        <f t="shared" si="47"/>
        <v>__select line with 'mytext' [begin end before after aswell or mysecondtext mythirdtext word ignore case]</v>
      </c>
      <c r="J344" s="114" t="e">
        <f>VLOOKUP(ROW()-1,F:I,4,FALSE)</f>
        <v>#N/A</v>
      </c>
      <c r="K344" s="52" t="e">
        <f>VLOOKUP(ROW()-1,F:G,2,FALSE)</f>
        <v>#N/A</v>
      </c>
      <c r="M344" s="74">
        <f t="shared" si="49"/>
        <v>35</v>
      </c>
      <c r="N344" s="74" t="str">
        <f t="shared" si="50"/>
        <v/>
      </c>
      <c r="P344" s="35">
        <f t="shared" si="51"/>
        <v>35</v>
      </c>
      <c r="Q344" s="35" t="str">
        <f t="shared" si="52"/>
        <v/>
      </c>
    </row>
    <row r="345" spans="1:17" x14ac:dyDescent="0.25">
      <c r="A345" s="95" t="s">
        <v>2467</v>
      </c>
      <c r="B345" s="95" t="s">
        <v>3066</v>
      </c>
      <c r="C345" s="95" t="s">
        <v>3067</v>
      </c>
      <c r="D345" s="118">
        <f>D344+  IFERROR(SIGN(FIND(FindAnyMuppix!$A$2,C345,1)),0)*IF( FindAnyMuppix!$B$2="",1, IFERROR(SIGN(FIND(FindAnyMuppix!$B$2,C345,1)),0)) *IF( FindAnyMuppix!$C$2="",1, IFERROR(SIGN(FIND(FindAnyMuppix!$C$2,C345,1)),0))*IF(FindAnyMuppix!$D$2="",1, IFERROR(SIGN(FIND(FindAnyMuppix!$D$2,C345,1)),0))</f>
        <v>0</v>
      </c>
      <c r="E345" s="118" t="str">
        <f t="shared" si="45"/>
        <v xml:space="preserve"> select line where 'mytext' appears twice or more often - second occurrence SSSS SELECT * FROM #temp WHERE LEN(REPLACE( mycolumn, 'mytext','?'))- LEN(REPLACE( mycolumn, 'text',''))&gt;=2</v>
      </c>
      <c r="F345" s="96">
        <f t="shared" si="48"/>
        <v>9</v>
      </c>
      <c r="G345" s="52" t="str">
        <f t="shared" si="46"/>
        <v>awk '$0 ~/mytext.*mytext/'</v>
      </c>
      <c r="H345" s="52" t="str">
        <f>IFERROR(IF(ROW()=MATCH(G345,G:G,0),""," duplicate linux"),"")</f>
        <v/>
      </c>
      <c r="I345" s="114" t="str">
        <f t="shared" si="47"/>
        <v>__select line with 'mytext' [begin end before after aswell or mysecondtext mythirdtext word ignore case]</v>
      </c>
      <c r="J345" s="114" t="e">
        <f>VLOOKUP(ROW()-1,F:I,4,FALSE)</f>
        <v>#N/A</v>
      </c>
      <c r="K345" s="52" t="e">
        <f>VLOOKUP(ROW()-1,F:G,2,FALSE)</f>
        <v>#N/A</v>
      </c>
      <c r="M345" s="74">
        <f t="shared" si="49"/>
        <v>36</v>
      </c>
      <c r="N345" s="74" t="str">
        <f t="shared" si="50"/>
        <v xml:space="preserve">awk !!!$0 ~/mytext.*mytext/!!! ####!+ select line where !!!mytext!!! appears twice or more often - second occurrence SSSS SELECT * FROM #temp WHERE LEN(REPLACE( mycolumn, !!!mytext!!!,!!!?!!!))- LEN(REPLACE( mycolumn, !!!text!!!,!!!!!!))&gt;=2 </v>
      </c>
      <c r="P345" s="35">
        <f t="shared" si="51"/>
        <v>36</v>
      </c>
      <c r="Q345" s="35" t="str">
        <f t="shared" si="52"/>
        <v xml:space="preserve">awk !!!$0 ~/mytext.*mytext/!!! ####!+ select line where !!!mytext!!! appears twice or more often - second occurrence SSSS SELECT * FROM #temp WHERE LEN(REPLACE( mycolumn, !!!mytext!!!,!!!?!!!))- LEN(REPLACE( mycolumn, !!!text!!!,!!!!!!))&gt;=2 </v>
      </c>
    </row>
    <row r="346" spans="1:17" x14ac:dyDescent="0.25">
      <c r="A346" s="95" t="s">
        <v>498</v>
      </c>
      <c r="B346" s="95" t="s">
        <v>498</v>
      </c>
      <c r="C346" s="95" t="s">
        <v>498</v>
      </c>
      <c r="D346" s="118">
        <f>D345+  IFERROR(SIGN(FIND(FindAnyMuppix!$A$2,C346,1)),0)*IF( FindAnyMuppix!$B$2="",1, IFERROR(SIGN(FIND(FindAnyMuppix!$B$2,C346,1)),0)) *IF( FindAnyMuppix!$C$2="",1, IFERROR(SIGN(FIND(FindAnyMuppix!$C$2,C346,1)),0))*IF(FindAnyMuppix!$D$2="",1, IFERROR(SIGN(FIND(FindAnyMuppix!$D$2,C346,1)),0))</f>
        <v>0</v>
      </c>
      <c r="E346" s="118" t="str">
        <f t="shared" si="45"/>
        <v/>
      </c>
      <c r="F346" s="96">
        <f t="shared" si="48"/>
        <v>9</v>
      </c>
      <c r="G346" s="52" t="e">
        <f t="shared" si="46"/>
        <v>#VALUE!</v>
      </c>
      <c r="H346" s="52" t="str">
        <f>IFERROR(IF(ROW()=MATCH(G346,G:G,0),""," duplicate linux"),"")</f>
        <v/>
      </c>
      <c r="I346" s="114" t="str">
        <f t="shared" si="47"/>
        <v>__select line with 'mytext' [begin end before after aswell or mysecondtext mythirdtext word ignore case]</v>
      </c>
      <c r="J346" s="114" t="e">
        <f>VLOOKUP(ROW()-1,F:I,4,FALSE)</f>
        <v>#N/A</v>
      </c>
      <c r="K346" s="52" t="e">
        <f>VLOOKUP(ROW()-1,F:G,2,FALSE)</f>
        <v>#N/A</v>
      </c>
      <c r="M346" s="74">
        <f t="shared" si="49"/>
        <v>36</v>
      </c>
      <c r="N346" s="74" t="str">
        <f t="shared" si="50"/>
        <v/>
      </c>
      <c r="P346" s="35">
        <f t="shared" si="51"/>
        <v>36</v>
      </c>
      <c r="Q346" s="35" t="str">
        <f t="shared" si="52"/>
        <v/>
      </c>
    </row>
    <row r="347" spans="1:17" x14ac:dyDescent="0.25">
      <c r="A347" s="95" t="s">
        <v>1227</v>
      </c>
      <c r="B347" s="95" t="s">
        <v>3068</v>
      </c>
      <c r="C347" s="95" t="s">
        <v>498</v>
      </c>
      <c r="D347" s="118">
        <f>D346+  IFERROR(SIGN(FIND(FindAnyMuppix!$A$2,C347,1)),0)*IF( FindAnyMuppix!$B$2="",1, IFERROR(SIGN(FIND(FindAnyMuppix!$B$2,C347,1)),0)) *IF( FindAnyMuppix!$C$2="",1, IFERROR(SIGN(FIND(FindAnyMuppix!$C$2,C347,1)),0))*IF(FindAnyMuppix!$D$2="",1, IFERROR(SIGN(FIND(FindAnyMuppix!$D$2,C347,1)),0))</f>
        <v>0</v>
      </c>
      <c r="E347" s="118" t="str">
        <f t="shared" si="45"/>
        <v xml:space="preserve"> select line if the text 'mytext' is then followed/before/after somewhere on the same line with 'mysecondtext' ie: egrep '@(.*?)\.' ie: email address must have '@' aswell as '.' later on the line</v>
      </c>
      <c r="F347" s="96">
        <f t="shared" si="48"/>
        <v>9</v>
      </c>
      <c r="G347" s="52" t="str">
        <f t="shared" si="46"/>
        <v>egrep 'mytext(.*?)mysecondtext'</v>
      </c>
      <c r="H347" s="52" t="str">
        <f>IFERROR(IF(ROW()=MATCH(G347,G:G,0),""," duplicate linux"),"")</f>
        <v/>
      </c>
      <c r="I347" s="114" t="str">
        <f t="shared" si="47"/>
        <v>__select line with 'mytext' [begin end before after aswell or mysecondtext mythirdtext word ignore case]</v>
      </c>
      <c r="J347" s="114" t="e">
        <f>VLOOKUP(ROW()-1,F:I,4,FALSE)</f>
        <v>#N/A</v>
      </c>
      <c r="K347" s="52" t="e">
        <f>VLOOKUP(ROW()-1,F:G,2,FALSE)</f>
        <v>#N/A</v>
      </c>
      <c r="M347" s="74">
        <f t="shared" si="49"/>
        <v>36</v>
      </c>
      <c r="N347" s="74" t="str">
        <f t="shared" si="50"/>
        <v/>
      </c>
      <c r="P347" s="35">
        <f t="shared" si="51"/>
        <v>36</v>
      </c>
      <c r="Q347" s="35" t="str">
        <f t="shared" si="52"/>
        <v/>
      </c>
    </row>
    <row r="348" spans="1:17" x14ac:dyDescent="0.25">
      <c r="A348" s="95" t="s">
        <v>498</v>
      </c>
      <c r="B348" s="95" t="s">
        <v>498</v>
      </c>
      <c r="C348" s="95" t="s">
        <v>498</v>
      </c>
      <c r="D348" s="118">
        <f>D347+  IFERROR(SIGN(FIND(FindAnyMuppix!$A$2,C348,1)),0)*IF( FindAnyMuppix!$B$2="",1, IFERROR(SIGN(FIND(FindAnyMuppix!$B$2,C348,1)),0)) *IF( FindAnyMuppix!$C$2="",1, IFERROR(SIGN(FIND(FindAnyMuppix!$C$2,C348,1)),0))*IF(FindAnyMuppix!$D$2="",1, IFERROR(SIGN(FIND(FindAnyMuppix!$D$2,C348,1)),0))</f>
        <v>0</v>
      </c>
      <c r="E348" s="118" t="str">
        <f t="shared" si="45"/>
        <v/>
      </c>
      <c r="F348" s="96">
        <f t="shared" si="48"/>
        <v>9</v>
      </c>
      <c r="G348" s="52" t="e">
        <f t="shared" si="46"/>
        <v>#VALUE!</v>
      </c>
      <c r="H348" s="52" t="str">
        <f>IFERROR(IF(ROW()=MATCH(G348,G:G,0),""," duplicate linux"),"")</f>
        <v/>
      </c>
      <c r="I348" s="114" t="str">
        <f t="shared" si="47"/>
        <v>__select line with 'mytext' [begin end before after aswell or mysecondtext mythirdtext word ignore case]</v>
      </c>
      <c r="J348" s="114" t="e">
        <f>VLOOKUP(ROW()-1,F:I,4,FALSE)</f>
        <v>#N/A</v>
      </c>
      <c r="K348" s="52" t="e">
        <f>VLOOKUP(ROW()-1,F:G,2,FALSE)</f>
        <v>#N/A</v>
      </c>
      <c r="M348" s="74">
        <f t="shared" si="49"/>
        <v>36</v>
      </c>
      <c r="N348" s="74" t="str">
        <f t="shared" si="50"/>
        <v/>
      </c>
      <c r="P348" s="35">
        <f t="shared" si="51"/>
        <v>36</v>
      </c>
      <c r="Q348" s="35" t="str">
        <f t="shared" si="52"/>
        <v/>
      </c>
    </row>
    <row r="349" spans="1:17" x14ac:dyDescent="0.25">
      <c r="A349" s="95" t="s">
        <v>1228</v>
      </c>
      <c r="B349" s="95" t="s">
        <v>3069</v>
      </c>
      <c r="C349" s="95" t="s">
        <v>498</v>
      </c>
      <c r="D349" s="118">
        <f>D348+  IFERROR(SIGN(FIND(FindAnyMuppix!$A$2,C349,1)),0)*IF( FindAnyMuppix!$B$2="",1, IFERROR(SIGN(FIND(FindAnyMuppix!$B$2,C349,1)),0)) *IF( FindAnyMuppix!$C$2="",1, IFERROR(SIGN(FIND(FindAnyMuppix!$C$2,C349,1)),0))*IF(FindAnyMuppix!$D$2="",1, IFERROR(SIGN(FIND(FindAnyMuppix!$D$2,C349,1)),0))</f>
        <v>0</v>
      </c>
      <c r="E349" s="118" t="str">
        <f t="shared" si="45"/>
        <v xml:space="preserve"> line with 'mytext' before 'mysecondtext' aswell as followed after by 'mythirdtext'. ie: line with many occurrence of mychars/delimiters such as '|'</v>
      </c>
      <c r="F349" s="96">
        <f t="shared" si="48"/>
        <v>9</v>
      </c>
      <c r="G349" s="52" t="str">
        <f t="shared" si="46"/>
        <v>awk '$0 ~/mytext.*mysecondtext.*mythirdtext/'</v>
      </c>
      <c r="H349" s="52" t="str">
        <f>IFERROR(IF(ROW()=MATCH(G349,G:G,0),""," duplicate linux"),"")</f>
        <v/>
      </c>
      <c r="I349" s="114" t="str">
        <f t="shared" si="47"/>
        <v>__select line with 'mytext' [begin end before after aswell or mysecondtext mythirdtext word ignore case]</v>
      </c>
      <c r="J349" s="114" t="e">
        <f>VLOOKUP(ROW()-1,F:I,4,FALSE)</f>
        <v>#N/A</v>
      </c>
      <c r="K349" s="52" t="e">
        <f>VLOOKUP(ROW()-1,F:G,2,FALSE)</f>
        <v>#N/A</v>
      </c>
      <c r="M349" s="74">
        <f t="shared" si="49"/>
        <v>36</v>
      </c>
      <c r="N349" s="74" t="str">
        <f t="shared" si="50"/>
        <v/>
      </c>
      <c r="P349" s="35">
        <f t="shared" si="51"/>
        <v>36</v>
      </c>
      <c r="Q349" s="35" t="str">
        <f t="shared" si="52"/>
        <v/>
      </c>
    </row>
    <row r="350" spans="1:17" x14ac:dyDescent="0.25">
      <c r="A350" s="95" t="s">
        <v>498</v>
      </c>
      <c r="B350" s="95" t="s">
        <v>498</v>
      </c>
      <c r="C350" s="95" t="s">
        <v>498</v>
      </c>
      <c r="D350" s="118">
        <f>D349+  IFERROR(SIGN(FIND(FindAnyMuppix!$A$2,C350,1)),0)*IF( FindAnyMuppix!$B$2="",1, IFERROR(SIGN(FIND(FindAnyMuppix!$B$2,C350,1)),0)) *IF( FindAnyMuppix!$C$2="",1, IFERROR(SIGN(FIND(FindAnyMuppix!$C$2,C350,1)),0))*IF(FindAnyMuppix!$D$2="",1, IFERROR(SIGN(FIND(FindAnyMuppix!$D$2,C350,1)),0))</f>
        <v>0</v>
      </c>
      <c r="E350" s="118" t="str">
        <f t="shared" si="45"/>
        <v/>
      </c>
      <c r="F350" s="96">
        <f t="shared" si="48"/>
        <v>9</v>
      </c>
      <c r="G350" s="52" t="e">
        <f t="shared" si="46"/>
        <v>#VALUE!</v>
      </c>
      <c r="H350" s="52" t="str">
        <f>IFERROR(IF(ROW()=MATCH(G350,G:G,0),""," duplicate linux"),"")</f>
        <v/>
      </c>
      <c r="I350" s="114" t="str">
        <f t="shared" si="47"/>
        <v>__select line with 'mytext' [begin end before after aswell or mysecondtext mythirdtext word ignore case]</v>
      </c>
      <c r="J350" s="114" t="e">
        <f>VLOOKUP(ROW()-1,F:I,4,FALSE)</f>
        <v>#N/A</v>
      </c>
      <c r="K350" s="52" t="e">
        <f>VLOOKUP(ROW()-1,F:G,2,FALSE)</f>
        <v>#N/A</v>
      </c>
      <c r="M350" s="74">
        <f t="shared" si="49"/>
        <v>36</v>
      </c>
      <c r="N350" s="74" t="str">
        <f t="shared" si="50"/>
        <v/>
      </c>
      <c r="P350" s="35">
        <f t="shared" si="51"/>
        <v>36</v>
      </c>
      <c r="Q350" s="35" t="str">
        <f t="shared" si="52"/>
        <v/>
      </c>
    </row>
    <row r="351" spans="1:17" x14ac:dyDescent="0.25">
      <c r="A351" s="95" t="s">
        <v>1221</v>
      </c>
      <c r="B351" s="95" t="s">
        <v>3057</v>
      </c>
      <c r="C351" s="95" t="s">
        <v>498</v>
      </c>
      <c r="D351" s="118">
        <f>D350+  IFERROR(SIGN(FIND(FindAnyMuppix!$A$2,C351,1)),0)*IF( FindAnyMuppix!$B$2="",1, IFERROR(SIGN(FIND(FindAnyMuppix!$B$2,C351,1)),0)) *IF( FindAnyMuppix!$C$2="",1, IFERROR(SIGN(FIND(FindAnyMuppix!$C$2,C351,1)),0))*IF(FindAnyMuppix!$D$2="",1, IFERROR(SIGN(FIND(FindAnyMuppix!$D$2,C351,1)),0))</f>
        <v>0</v>
      </c>
      <c r="E351" s="118" t="str">
        <f t="shared" si="45"/>
        <v xml:space="preserve"> select the punctuation character '.' and '?' These are special characters. To use the character as literal character, it has be preceded by backslash.</v>
      </c>
      <c r="F351" s="96">
        <f t="shared" si="48"/>
        <v>10</v>
      </c>
      <c r="G351" s="52" t="str">
        <f t="shared" si="46"/>
        <v>egrep '/[,'\.\?]'</v>
      </c>
      <c r="H351" s="52" t="str">
        <f>IFERROR(IF(ROW()=MATCH(G351,G:G,0),""," duplicate linux"),"")</f>
        <v xml:space="preserve"> duplicate linux</v>
      </c>
      <c r="I351" s="114" t="str">
        <f t="shared" si="47"/>
        <v>__select line with 'mytext' [begin end before after aswell or mysecondtext mythirdtext word ignore case]</v>
      </c>
      <c r="J351" s="114" t="e">
        <f>VLOOKUP(ROW()-1,F:I,4,FALSE)</f>
        <v>#N/A</v>
      </c>
      <c r="K351" s="52" t="e">
        <f>VLOOKUP(ROW()-1,F:G,2,FALSE)</f>
        <v>#N/A</v>
      </c>
      <c r="M351" s="74">
        <f t="shared" si="49"/>
        <v>36</v>
      </c>
      <c r="N351" s="74" t="str">
        <f t="shared" si="50"/>
        <v/>
      </c>
      <c r="P351" s="35">
        <f t="shared" si="51"/>
        <v>36</v>
      </c>
      <c r="Q351" s="35" t="str">
        <f t="shared" si="52"/>
        <v/>
      </c>
    </row>
    <row r="352" spans="1:17" x14ac:dyDescent="0.25">
      <c r="A352" s="95" t="s">
        <v>1222</v>
      </c>
      <c r="B352" s="95" t="s">
        <v>498</v>
      </c>
      <c r="C352" s="95" t="s">
        <v>498</v>
      </c>
      <c r="D352" s="118">
        <f>D351+  IFERROR(SIGN(FIND(FindAnyMuppix!$A$2,C352,1)),0)*IF( FindAnyMuppix!$B$2="",1, IFERROR(SIGN(FIND(FindAnyMuppix!$B$2,C352,1)),0)) *IF( FindAnyMuppix!$C$2="",1, IFERROR(SIGN(FIND(FindAnyMuppix!$C$2,C352,1)),0))*IF(FindAnyMuppix!$D$2="",1, IFERROR(SIGN(FIND(FindAnyMuppix!$D$2,C352,1)),0))</f>
        <v>0</v>
      </c>
      <c r="E352" s="118" t="str">
        <f t="shared" si="45"/>
        <v>select all punctuation characters (punctuation chars)</v>
      </c>
      <c r="F352" s="96">
        <f t="shared" si="48"/>
        <v>11</v>
      </c>
      <c r="G352" s="52" t="str">
        <f t="shared" si="46"/>
        <v>sed -E 's/[^[:punct:]]//g;s/(.)/\1x/g' | tr 'x' '\n'</v>
      </c>
      <c r="H352" s="52" t="str">
        <f>IFERROR(IF(ROW()=MATCH(G352,G:G,0),""," duplicate linux"),"")</f>
        <v xml:space="preserve"> duplicate linux</v>
      </c>
      <c r="I352" s="114" t="str">
        <f t="shared" si="47"/>
        <v>__select line with 'mytext' [begin end before after aswell or mysecondtext mythirdtext word ignore case]</v>
      </c>
      <c r="J352" s="114" t="e">
        <f>VLOOKUP(ROW()-1,F:I,4,FALSE)</f>
        <v>#N/A</v>
      </c>
      <c r="K352" s="52" t="e">
        <f>VLOOKUP(ROW()-1,F:G,2,FALSE)</f>
        <v>#N/A</v>
      </c>
      <c r="M352" s="74">
        <f t="shared" si="49"/>
        <v>36</v>
      </c>
      <c r="N352" s="74" t="str">
        <f t="shared" si="50"/>
        <v/>
      </c>
      <c r="P352" s="35">
        <f t="shared" si="51"/>
        <v>36</v>
      </c>
      <c r="Q352" s="35" t="str">
        <f t="shared" si="52"/>
        <v/>
      </c>
    </row>
    <row r="353" spans="1:17" x14ac:dyDescent="0.25">
      <c r="A353" s="95" t="s">
        <v>498</v>
      </c>
      <c r="B353" s="95" t="s">
        <v>498</v>
      </c>
      <c r="C353" s="95" t="s">
        <v>498</v>
      </c>
      <c r="D353" s="118">
        <f>D352+  IFERROR(SIGN(FIND(FindAnyMuppix!$A$2,C353,1)),0)*IF( FindAnyMuppix!$B$2="",1, IFERROR(SIGN(FIND(FindAnyMuppix!$B$2,C353,1)),0)) *IF( FindAnyMuppix!$C$2="",1, IFERROR(SIGN(FIND(FindAnyMuppix!$C$2,C353,1)),0))*IF(FindAnyMuppix!$D$2="",1, IFERROR(SIGN(FIND(FindAnyMuppix!$D$2,C353,1)),0))</f>
        <v>0</v>
      </c>
      <c r="E353" s="118" t="str">
        <f t="shared" si="45"/>
        <v/>
      </c>
      <c r="F353" s="96">
        <f t="shared" si="48"/>
        <v>11</v>
      </c>
      <c r="G353" s="52" t="e">
        <f t="shared" si="46"/>
        <v>#VALUE!</v>
      </c>
      <c r="H353" s="52" t="str">
        <f>IFERROR(IF(ROW()=MATCH(G353,G:G,0),""," duplicate linux"),"")</f>
        <v/>
      </c>
      <c r="I353" s="114" t="str">
        <f t="shared" si="47"/>
        <v>__select line with 'mytext' [begin end before after aswell or mysecondtext mythirdtext word ignore case]</v>
      </c>
      <c r="J353" s="114" t="e">
        <f>VLOOKUP(ROW()-1,F:I,4,FALSE)</f>
        <v>#N/A</v>
      </c>
      <c r="K353" s="52" t="e">
        <f>VLOOKUP(ROW()-1,F:G,2,FALSE)</f>
        <v>#N/A</v>
      </c>
      <c r="M353" s="74">
        <f t="shared" si="49"/>
        <v>36</v>
      </c>
      <c r="N353" s="74" t="str">
        <f t="shared" si="50"/>
        <v/>
      </c>
      <c r="P353" s="35">
        <f t="shared" si="51"/>
        <v>36</v>
      </c>
      <c r="Q353" s="35" t="str">
        <f t="shared" si="52"/>
        <v/>
      </c>
    </row>
    <row r="354" spans="1:17" x14ac:dyDescent="0.25">
      <c r="A354" s="95" t="s">
        <v>1229</v>
      </c>
      <c r="B354" s="95" t="s">
        <v>498</v>
      </c>
      <c r="C354" s="95" t="s">
        <v>498</v>
      </c>
      <c r="D354" s="118">
        <f>D353+  IFERROR(SIGN(FIND(FindAnyMuppix!$A$2,C354,1)),0)*IF( FindAnyMuppix!$B$2="",1, IFERROR(SIGN(FIND(FindAnyMuppix!$B$2,C354,1)),0)) *IF( FindAnyMuppix!$C$2="",1, IFERROR(SIGN(FIND(FindAnyMuppix!$C$2,C354,1)),0))*IF(FindAnyMuppix!$D$2="",1, IFERROR(SIGN(FIND(FindAnyMuppix!$D$2,C354,1)),0))</f>
        <v>0</v>
      </c>
      <c r="E354" s="118" t="str">
        <f t="shared" si="45"/>
        <v>select line if 'mythirdtext' is after 'mysecondtext' is after 'mytext' (before)</v>
      </c>
      <c r="F354" s="96">
        <f t="shared" si="48"/>
        <v>11</v>
      </c>
      <c r="G354" s="52" t="str">
        <f t="shared" si="46"/>
        <v>sed '/mytext.*mysecondtext.*mythirdtext/!d'</v>
      </c>
      <c r="H354" s="52" t="str">
        <f>IFERROR(IF(ROW()=MATCH(G354,G:G,0),""," duplicate linux"),"")</f>
        <v/>
      </c>
      <c r="I354" s="114" t="str">
        <f t="shared" si="47"/>
        <v>__select line with 'mytext' [begin end before after aswell or mysecondtext mythirdtext word ignore case]</v>
      </c>
      <c r="J354" s="114" t="e">
        <f>VLOOKUP(ROW()-1,F:I,4,FALSE)</f>
        <v>#N/A</v>
      </c>
      <c r="K354" s="52" t="e">
        <f>VLOOKUP(ROW()-1,F:G,2,FALSE)</f>
        <v>#N/A</v>
      </c>
      <c r="M354" s="74">
        <f t="shared" si="49"/>
        <v>36</v>
      </c>
      <c r="N354" s="74" t="str">
        <f t="shared" si="50"/>
        <v/>
      </c>
      <c r="P354" s="35">
        <f t="shared" si="51"/>
        <v>36</v>
      </c>
      <c r="Q354" s="35" t="str">
        <f t="shared" si="52"/>
        <v/>
      </c>
    </row>
    <row r="355" spans="1:17" x14ac:dyDescent="0.25">
      <c r="A355" s="95" t="s">
        <v>498</v>
      </c>
      <c r="B355" s="95" t="s">
        <v>498</v>
      </c>
      <c r="C355" s="95" t="s">
        <v>498</v>
      </c>
      <c r="D355" s="118">
        <f>D354+  IFERROR(SIGN(FIND(FindAnyMuppix!$A$2,C355,1)),0)*IF( FindAnyMuppix!$B$2="",1, IFERROR(SIGN(FIND(FindAnyMuppix!$B$2,C355,1)),0)) *IF( FindAnyMuppix!$C$2="",1, IFERROR(SIGN(FIND(FindAnyMuppix!$C$2,C355,1)),0))*IF(FindAnyMuppix!$D$2="",1, IFERROR(SIGN(FIND(FindAnyMuppix!$D$2,C355,1)),0))</f>
        <v>0</v>
      </c>
      <c r="E355" s="118" t="str">
        <f t="shared" si="45"/>
        <v/>
      </c>
      <c r="F355" s="96">
        <f t="shared" si="48"/>
        <v>11</v>
      </c>
      <c r="G355" s="52" t="e">
        <f t="shared" si="46"/>
        <v>#VALUE!</v>
      </c>
      <c r="H355" s="52" t="str">
        <f>IFERROR(IF(ROW()=MATCH(G355,G:G,0),""," duplicate linux"),"")</f>
        <v/>
      </c>
      <c r="I355" s="114" t="str">
        <f t="shared" si="47"/>
        <v>__select line with 'mytext' [begin end before after aswell or mysecondtext mythirdtext word ignore case]</v>
      </c>
      <c r="J355" s="114" t="e">
        <f>VLOOKUP(ROW()-1,F:I,4,FALSE)</f>
        <v>#N/A</v>
      </c>
      <c r="K355" s="52" t="e">
        <f>VLOOKUP(ROW()-1,F:G,2,FALSE)</f>
        <v>#N/A</v>
      </c>
      <c r="M355" s="74">
        <f t="shared" si="49"/>
        <v>36</v>
      </c>
      <c r="N355" s="74" t="str">
        <f t="shared" si="50"/>
        <v/>
      </c>
      <c r="P355" s="35">
        <f t="shared" si="51"/>
        <v>36</v>
      </c>
      <c r="Q355" s="35" t="str">
        <f t="shared" si="52"/>
        <v/>
      </c>
    </row>
    <row r="356" spans="1:17" x14ac:dyDescent="0.25">
      <c r="A356" s="95" t="s">
        <v>1230</v>
      </c>
      <c r="B356" s="95" t="s">
        <v>3070</v>
      </c>
      <c r="C356" s="95" t="s">
        <v>498</v>
      </c>
      <c r="D356" s="118">
        <f>D355+  IFERROR(SIGN(FIND(FindAnyMuppix!$A$2,C356,1)),0)*IF( FindAnyMuppix!$B$2="",1, IFERROR(SIGN(FIND(FindAnyMuppix!$B$2,C356,1)),0)) *IF( FindAnyMuppix!$C$2="",1, IFERROR(SIGN(FIND(FindAnyMuppix!$C$2,C356,1)),0))*IF(FindAnyMuppix!$D$2="",1, IFERROR(SIGN(FIND(FindAnyMuppix!$D$2,C356,1)),0))</f>
        <v>0</v>
      </c>
      <c r="E356" s="118" t="str">
        <f t="shared" si="45"/>
        <v xml:space="preserve"> select line with word/column beginning with 'mytext' ie: 'mytextualisation '</v>
      </c>
      <c r="F356" s="96">
        <f t="shared" si="48"/>
        <v>11</v>
      </c>
      <c r="G356" s="52" t="str">
        <f t="shared" si="46"/>
        <v>egrep '\bmytext\w*\b'</v>
      </c>
      <c r="H356" s="52" t="str">
        <f>IFERROR(IF(ROW()=MATCH(G356,G:G,0),""," duplicate linux"),"")</f>
        <v/>
      </c>
      <c r="I356" s="114" t="str">
        <f t="shared" si="47"/>
        <v>__select line with 'mytext' [begin end before after aswell or mysecondtext mythirdtext word ignore case]</v>
      </c>
      <c r="J356" s="114" t="e">
        <f>VLOOKUP(ROW()-1,F:I,4,FALSE)</f>
        <v>#N/A</v>
      </c>
      <c r="K356" s="52" t="e">
        <f>VLOOKUP(ROW()-1,F:G,2,FALSE)</f>
        <v>#N/A</v>
      </c>
      <c r="M356" s="74">
        <f t="shared" si="49"/>
        <v>36</v>
      </c>
      <c r="N356" s="74" t="str">
        <f t="shared" si="50"/>
        <v/>
      </c>
      <c r="P356" s="35">
        <f t="shared" si="51"/>
        <v>37</v>
      </c>
      <c r="Q356" s="35" t="str">
        <f t="shared" si="52"/>
        <v xml:space="preserve">egrep !!!\bmytext\w*\b!!! ####!+ select line with word/column beginning with !!!mytext!!! ie: !!!mytextualisation !!! </v>
      </c>
    </row>
    <row r="357" spans="1:17" x14ac:dyDescent="0.25">
      <c r="A357" s="95" t="s">
        <v>2463</v>
      </c>
      <c r="B357" s="95" t="s">
        <v>3071</v>
      </c>
      <c r="C357" s="95" t="s">
        <v>3072</v>
      </c>
      <c r="D357" s="118">
        <f>D356+  IFERROR(SIGN(FIND(FindAnyMuppix!$A$2,C357,1)),0)*IF( FindAnyMuppix!$B$2="",1, IFERROR(SIGN(FIND(FindAnyMuppix!$B$2,C357,1)),0)) *IF( FindAnyMuppix!$C$2="",1, IFERROR(SIGN(FIND(FindAnyMuppix!$C$2,C357,1)),0))*IF(FindAnyMuppix!$D$2="",1, IFERROR(SIGN(FIND(FindAnyMuppix!$D$2,C357,1)),0))</f>
        <v>0</v>
      </c>
      <c r="E357" s="118" t="str">
        <f t="shared" si="45"/>
        <v xml:space="preserve"> select line with word/column ending in 'mytext'. ie: find words/columns ending in 'ion' 'ing' SSSS SELECT * FROM mytable WHERE (mycolumn+' ') LIKE '%mytext %'</v>
      </c>
      <c r="F357" s="96">
        <f t="shared" si="48"/>
        <v>11</v>
      </c>
      <c r="G357" s="52" t="str">
        <f t="shared" si="46"/>
        <v>egrep '\b\w*mytext\b'</v>
      </c>
      <c r="H357" s="52" t="str">
        <f>IFERROR(IF(ROW()=MATCH(G357,G:G,0),""," duplicate linux"),"")</f>
        <v/>
      </c>
      <c r="I357" s="114" t="str">
        <f t="shared" si="47"/>
        <v>__select line with 'mytext' [begin end before after aswell or mysecondtext mythirdtext word ignore case]</v>
      </c>
      <c r="J357" s="114" t="e">
        <f>VLOOKUP(ROW()-1,F:I,4,FALSE)</f>
        <v>#N/A</v>
      </c>
      <c r="K357" s="52" t="e">
        <f>VLOOKUP(ROW()-1,F:G,2,FALSE)</f>
        <v>#N/A</v>
      </c>
      <c r="M357" s="74">
        <f t="shared" si="49"/>
        <v>37</v>
      </c>
      <c r="N357" s="74" t="str">
        <f t="shared" si="50"/>
        <v xml:space="preserve">egrep !!!\b\w*mytext\b!!! ####!+ select line with word/column ending in !!!mytext!!!. ie: find words/columns ending in !!!ion!!! !!!ing!!! SSSS SELECT * FROM mytable WHERE (mycolumn+!!! !!!) LIKE !!!%mytext %!!! </v>
      </c>
      <c r="P357" s="35">
        <f t="shared" si="51"/>
        <v>38</v>
      </c>
      <c r="Q357" s="35" t="str">
        <f t="shared" si="52"/>
        <v xml:space="preserve">egrep !!!\b\w*mytext\b!!! ####!+ select line with word/column ending in !!!mytext!!!. ie: find words/columns ending in !!!ion!!! !!!ing!!! SSSS SELECT * FROM mytable WHERE (mycolumn+!!! !!!) LIKE !!!%mytext %!!! </v>
      </c>
    </row>
    <row r="358" spans="1:17" x14ac:dyDescent="0.25">
      <c r="A358" s="95" t="s">
        <v>498</v>
      </c>
      <c r="B358" s="95" t="s">
        <v>498</v>
      </c>
      <c r="C358" s="95" t="s">
        <v>498</v>
      </c>
      <c r="D358" s="118">
        <f>D357+  IFERROR(SIGN(FIND(FindAnyMuppix!$A$2,C358,1)),0)*IF( FindAnyMuppix!$B$2="",1, IFERROR(SIGN(FIND(FindAnyMuppix!$B$2,C358,1)),0)) *IF( FindAnyMuppix!$C$2="",1, IFERROR(SIGN(FIND(FindAnyMuppix!$C$2,C358,1)),0))*IF(FindAnyMuppix!$D$2="",1, IFERROR(SIGN(FIND(FindAnyMuppix!$D$2,C358,1)),0))</f>
        <v>0</v>
      </c>
      <c r="E358" s="118" t="str">
        <f t="shared" si="45"/>
        <v/>
      </c>
      <c r="F358" s="96">
        <f t="shared" si="48"/>
        <v>11</v>
      </c>
      <c r="G358" s="52" t="e">
        <f t="shared" si="46"/>
        <v>#VALUE!</v>
      </c>
      <c r="H358" s="52" t="str">
        <f>IFERROR(IF(ROW()=MATCH(G358,G:G,0),""," duplicate linux"),"")</f>
        <v/>
      </c>
      <c r="I358" s="114" t="str">
        <f t="shared" si="47"/>
        <v>__select line with 'mytext' [begin end before after aswell or mysecondtext mythirdtext word ignore case]</v>
      </c>
      <c r="J358" s="114" t="e">
        <f>VLOOKUP(ROW()-1,F:I,4,FALSE)</f>
        <v>#N/A</v>
      </c>
      <c r="K358" s="52" t="e">
        <f>VLOOKUP(ROW()-1,F:G,2,FALSE)</f>
        <v>#N/A</v>
      </c>
      <c r="M358" s="74">
        <f t="shared" si="49"/>
        <v>37</v>
      </c>
      <c r="N358" s="74" t="str">
        <f t="shared" si="50"/>
        <v/>
      </c>
      <c r="P358" s="35">
        <f t="shared" si="51"/>
        <v>38</v>
      </c>
      <c r="Q358" s="35" t="str">
        <f t="shared" si="52"/>
        <v/>
      </c>
    </row>
    <row r="359" spans="1:17" x14ac:dyDescent="0.25">
      <c r="A359" s="95" t="s">
        <v>1231</v>
      </c>
      <c r="B359" s="95" t="s">
        <v>3073</v>
      </c>
      <c r="C359" s="95" t="s">
        <v>498</v>
      </c>
      <c r="D359" s="118">
        <f>D358+  IFERROR(SIGN(FIND(FindAnyMuppix!$A$2,C359,1)),0)*IF( FindAnyMuppix!$B$2="",1, IFERROR(SIGN(FIND(FindAnyMuppix!$B$2,C359,1)),0)) *IF( FindAnyMuppix!$C$2="",1, IFERROR(SIGN(FIND(FindAnyMuppix!$C$2,C359,1)),0))*IF(FindAnyMuppix!$D$2="",1, IFERROR(SIGN(FIND(FindAnyMuppix!$D$2,C359,1)),0))</f>
        <v>0</v>
      </c>
      <c r="E359" s="118" t="str">
        <f t="shared" si="45"/>
        <v xml:space="preserve"> select line if second column begins with 2 consecutive uppercase characters (range) after / before</v>
      </c>
      <c r="F359" s="96">
        <f t="shared" si="48"/>
        <v>11</v>
      </c>
      <c r="G359" s="52" t="str">
        <f t="shared" si="46"/>
        <v>awk '{if ($2 ~/^[A-Z]{2,}/) print $0}'</v>
      </c>
      <c r="H359" s="52" t="str">
        <f>IFERROR(IF(ROW()=MATCH(G359,G:G,0),""," duplicate linux"),"")</f>
        <v/>
      </c>
      <c r="I359" s="114" t="str">
        <f t="shared" si="47"/>
        <v>__select line with 'mytext' [begin end before after aswell or mysecondtext mythirdtext word ignore case]</v>
      </c>
      <c r="J359" s="114" t="e">
        <f>VLOOKUP(ROW()-1,F:I,4,FALSE)</f>
        <v>#N/A</v>
      </c>
      <c r="K359" s="52" t="e">
        <f>VLOOKUP(ROW()-1,F:G,2,FALSE)</f>
        <v>#N/A</v>
      </c>
      <c r="M359" s="74">
        <f t="shared" si="49"/>
        <v>37</v>
      </c>
      <c r="N359" s="74" t="str">
        <f t="shared" si="50"/>
        <v/>
      </c>
      <c r="P359" s="35">
        <f t="shared" si="51"/>
        <v>38</v>
      </c>
      <c r="Q359" s="35" t="str">
        <f t="shared" si="52"/>
        <v/>
      </c>
    </row>
    <row r="360" spans="1:17" x14ac:dyDescent="0.25">
      <c r="A360" s="95" t="s">
        <v>498</v>
      </c>
      <c r="B360" s="95" t="s">
        <v>498</v>
      </c>
      <c r="C360" s="95" t="s">
        <v>498</v>
      </c>
      <c r="D360" s="118">
        <f>D359+  IFERROR(SIGN(FIND(FindAnyMuppix!$A$2,C360,1)),0)*IF( FindAnyMuppix!$B$2="",1, IFERROR(SIGN(FIND(FindAnyMuppix!$B$2,C360,1)),0)) *IF( FindAnyMuppix!$C$2="",1, IFERROR(SIGN(FIND(FindAnyMuppix!$C$2,C360,1)),0))*IF(FindAnyMuppix!$D$2="",1, IFERROR(SIGN(FIND(FindAnyMuppix!$D$2,C360,1)),0))</f>
        <v>0</v>
      </c>
      <c r="E360" s="118" t="str">
        <f t="shared" si="45"/>
        <v/>
      </c>
      <c r="F360" s="96">
        <f t="shared" si="48"/>
        <v>11</v>
      </c>
      <c r="G360" s="52" t="e">
        <f t="shared" si="46"/>
        <v>#VALUE!</v>
      </c>
      <c r="H360" s="52" t="str">
        <f>IFERROR(IF(ROW()=MATCH(G360,G:G,0),""," duplicate linux"),"")</f>
        <v/>
      </c>
      <c r="I360" s="114" t="str">
        <f t="shared" si="47"/>
        <v>__select line with 'mytext' [begin end before after aswell or mysecondtext mythirdtext word ignore case]</v>
      </c>
      <c r="J360" s="114" t="e">
        <f>VLOOKUP(ROW()-1,F:I,4,FALSE)</f>
        <v>#N/A</v>
      </c>
      <c r="K360" s="52" t="e">
        <f>VLOOKUP(ROW()-1,F:G,2,FALSE)</f>
        <v>#N/A</v>
      </c>
      <c r="M360" s="74">
        <f t="shared" si="49"/>
        <v>37</v>
      </c>
      <c r="N360" s="74" t="str">
        <f t="shared" si="50"/>
        <v/>
      </c>
      <c r="P360" s="35">
        <f t="shared" si="51"/>
        <v>38</v>
      </c>
      <c r="Q360" s="35" t="str">
        <f t="shared" si="52"/>
        <v/>
      </c>
    </row>
    <row r="361" spans="1:17" x14ac:dyDescent="0.25">
      <c r="A361" s="95" t="s">
        <v>1232</v>
      </c>
      <c r="B361" s="95" t="s">
        <v>3074</v>
      </c>
      <c r="C361" s="95" t="s">
        <v>498</v>
      </c>
      <c r="D361" s="118">
        <f>D360+  IFERROR(SIGN(FIND(FindAnyMuppix!$A$2,C361,1)),0)*IF( FindAnyMuppix!$B$2="",1, IFERROR(SIGN(FIND(FindAnyMuppix!$B$2,C361,1)),0)) *IF( FindAnyMuppix!$C$2="",1, IFERROR(SIGN(FIND(FindAnyMuppix!$C$2,C361,1)),0))*IF(FindAnyMuppix!$D$2="",1, IFERROR(SIGN(FIND(FindAnyMuppix!$D$2,C361,1)),0))</f>
        <v>0</v>
      </c>
      <c r="E361" s="118" t="str">
        <f t="shared" si="45"/>
        <v xml:space="preserve"> select line that begin with a word of atleast 2 uppercase characters (range)</v>
      </c>
      <c r="F361" s="96">
        <f t="shared" si="48"/>
        <v>11</v>
      </c>
      <c r="G361" s="52" t="str">
        <f t="shared" si="46"/>
        <v>grep '^\b[[:upper:]]\{2\}'</v>
      </c>
      <c r="H361" s="52" t="str">
        <f>IFERROR(IF(ROW()=MATCH(G361,G:G,0),""," duplicate linux"),"")</f>
        <v/>
      </c>
      <c r="I361" s="114" t="str">
        <f t="shared" si="47"/>
        <v>__select line with 'mytext' [begin end before after aswell or mysecondtext mythirdtext word ignore case]</v>
      </c>
      <c r="J361" s="114" t="e">
        <f>VLOOKUP(ROW()-1,F:I,4,FALSE)</f>
        <v>#N/A</v>
      </c>
      <c r="K361" s="52" t="e">
        <f>VLOOKUP(ROW()-1,F:G,2,FALSE)</f>
        <v>#N/A</v>
      </c>
      <c r="M361" s="74">
        <f t="shared" si="49"/>
        <v>37</v>
      </c>
      <c r="N361" s="74" t="str">
        <f t="shared" si="50"/>
        <v/>
      </c>
      <c r="P361" s="35">
        <f t="shared" si="51"/>
        <v>38</v>
      </c>
      <c r="Q361" s="35" t="str">
        <f t="shared" si="52"/>
        <v/>
      </c>
    </row>
    <row r="362" spans="1:17" x14ac:dyDescent="0.25">
      <c r="A362" s="95" t="s">
        <v>498</v>
      </c>
      <c r="B362" s="95" t="s">
        <v>498</v>
      </c>
      <c r="C362" s="95" t="s">
        <v>498</v>
      </c>
      <c r="D362" s="118">
        <f>D361+  IFERROR(SIGN(FIND(FindAnyMuppix!$A$2,C362,1)),0)*IF( FindAnyMuppix!$B$2="",1, IFERROR(SIGN(FIND(FindAnyMuppix!$B$2,C362,1)),0)) *IF( FindAnyMuppix!$C$2="",1, IFERROR(SIGN(FIND(FindAnyMuppix!$C$2,C362,1)),0))*IF(FindAnyMuppix!$D$2="",1, IFERROR(SIGN(FIND(FindAnyMuppix!$D$2,C362,1)),0))</f>
        <v>0</v>
      </c>
      <c r="E362" s="118" t="str">
        <f t="shared" si="45"/>
        <v/>
      </c>
      <c r="F362" s="96">
        <f t="shared" si="48"/>
        <v>11</v>
      </c>
      <c r="G362" s="52" t="e">
        <f t="shared" si="46"/>
        <v>#VALUE!</v>
      </c>
      <c r="H362" s="52" t="str">
        <f>IFERROR(IF(ROW()=MATCH(G362,G:G,0),""," duplicate linux"),"")</f>
        <v/>
      </c>
      <c r="I362" s="114" t="str">
        <f t="shared" si="47"/>
        <v>__select line with 'mytext' [begin end before after aswell or mysecondtext mythirdtext word ignore case]</v>
      </c>
      <c r="J362" s="114" t="e">
        <f>VLOOKUP(ROW()-1,F:I,4,FALSE)</f>
        <v>#N/A</v>
      </c>
      <c r="K362" s="52" t="e">
        <f>VLOOKUP(ROW()-1,F:G,2,FALSE)</f>
        <v>#N/A</v>
      </c>
      <c r="M362" s="74">
        <f t="shared" si="49"/>
        <v>37</v>
      </c>
      <c r="N362" s="74" t="str">
        <f t="shared" si="50"/>
        <v/>
      </c>
      <c r="P362" s="35">
        <f t="shared" si="51"/>
        <v>38</v>
      </c>
      <c r="Q362" s="35" t="str">
        <f t="shared" si="52"/>
        <v/>
      </c>
    </row>
    <row r="363" spans="1:17" x14ac:dyDescent="0.25">
      <c r="A363" s="95" t="s">
        <v>1233</v>
      </c>
      <c r="B363" s="95" t="s">
        <v>3075</v>
      </c>
      <c r="C363" s="95" t="s">
        <v>498</v>
      </c>
      <c r="D363" s="118">
        <f>D362+  IFERROR(SIGN(FIND(FindAnyMuppix!$A$2,C363,1)),0)*IF( FindAnyMuppix!$B$2="",1, IFERROR(SIGN(FIND(FindAnyMuppix!$B$2,C363,1)),0)) *IF( FindAnyMuppix!$C$2="",1, IFERROR(SIGN(FIND(FindAnyMuppix!$C$2,C363,1)),0))*IF(FindAnyMuppix!$D$2="",1, IFERROR(SIGN(FIND(FindAnyMuppix!$D$2,C363,1)),0))</f>
        <v>0</v>
      </c>
      <c r="E363" s="118" t="str">
        <f t="shared" si="45"/>
        <v xml:space="preserve"> select line with 2 consecutive uppercase characters and 2 numbers anywhere on the line (range)</v>
      </c>
      <c r="F363" s="96">
        <f t="shared" si="48"/>
        <v>11</v>
      </c>
      <c r="G363" s="52" t="str">
        <f t="shared" si="46"/>
        <v>awk '{if ($0 ~/[A-Z][A-Z][0-9][0-9]/) print $0}'</v>
      </c>
      <c r="H363" s="52" t="str">
        <f>IFERROR(IF(ROW()=MATCH(G363,G:G,0),""," duplicate linux"),"")</f>
        <v/>
      </c>
      <c r="I363" s="114" t="str">
        <f t="shared" si="47"/>
        <v>__select line with 'mytext' [begin end before after aswell or mysecondtext mythirdtext word ignore case]</v>
      </c>
      <c r="J363" s="114" t="e">
        <f>VLOOKUP(ROW()-1,F:I,4,FALSE)</f>
        <v>#N/A</v>
      </c>
      <c r="K363" s="52" t="e">
        <f>VLOOKUP(ROW()-1,F:G,2,FALSE)</f>
        <v>#N/A</v>
      </c>
      <c r="M363" s="74">
        <f t="shared" si="49"/>
        <v>37</v>
      </c>
      <c r="N363" s="74" t="str">
        <f t="shared" si="50"/>
        <v/>
      </c>
      <c r="P363" s="35">
        <f t="shared" si="51"/>
        <v>38</v>
      </c>
      <c r="Q363" s="35" t="str">
        <f t="shared" si="52"/>
        <v/>
      </c>
    </row>
    <row r="364" spans="1:17" x14ac:dyDescent="0.25">
      <c r="A364" s="95" t="s">
        <v>498</v>
      </c>
      <c r="B364" s="95" t="s">
        <v>498</v>
      </c>
      <c r="C364" s="95" t="s">
        <v>498</v>
      </c>
      <c r="D364" s="118">
        <f>D363+  IFERROR(SIGN(FIND(FindAnyMuppix!$A$2,C364,1)),0)*IF( FindAnyMuppix!$B$2="",1, IFERROR(SIGN(FIND(FindAnyMuppix!$B$2,C364,1)),0)) *IF( FindAnyMuppix!$C$2="",1, IFERROR(SIGN(FIND(FindAnyMuppix!$C$2,C364,1)),0))*IF(FindAnyMuppix!$D$2="",1, IFERROR(SIGN(FIND(FindAnyMuppix!$D$2,C364,1)),0))</f>
        <v>0</v>
      </c>
      <c r="E364" s="118" t="str">
        <f t="shared" si="45"/>
        <v/>
      </c>
      <c r="F364" s="96">
        <f t="shared" si="48"/>
        <v>11</v>
      </c>
      <c r="G364" s="52" t="e">
        <f t="shared" si="46"/>
        <v>#VALUE!</v>
      </c>
      <c r="H364" s="52" t="str">
        <f>IFERROR(IF(ROW()=MATCH(G364,G:G,0),""," duplicate linux"),"")</f>
        <v/>
      </c>
      <c r="I364" s="114" t="str">
        <f t="shared" si="47"/>
        <v>__select line with 'mytext' [begin end before after aswell or mysecondtext mythirdtext word ignore case]</v>
      </c>
      <c r="J364" s="114" t="e">
        <f>VLOOKUP(ROW()-1,F:I,4,FALSE)</f>
        <v>#N/A</v>
      </c>
      <c r="K364" s="52" t="e">
        <f>VLOOKUP(ROW()-1,F:G,2,FALSE)</f>
        <v>#N/A</v>
      </c>
      <c r="M364" s="74">
        <f t="shared" si="49"/>
        <v>37</v>
      </c>
      <c r="N364" s="74" t="str">
        <f t="shared" si="50"/>
        <v/>
      </c>
      <c r="P364" s="35">
        <f t="shared" si="51"/>
        <v>38</v>
      </c>
      <c r="Q364" s="35" t="str">
        <f t="shared" si="52"/>
        <v/>
      </c>
    </row>
    <row r="365" spans="1:17" x14ac:dyDescent="0.25">
      <c r="A365" s="95" t="s">
        <v>1234</v>
      </c>
      <c r="B365" s="95" t="s">
        <v>3076</v>
      </c>
      <c r="C365" s="95" t="s">
        <v>498</v>
      </c>
      <c r="D365" s="118">
        <f>D364+  IFERROR(SIGN(FIND(FindAnyMuppix!$A$2,C365,1)),0)*IF( FindAnyMuppix!$B$2="",1, IFERROR(SIGN(FIND(FindAnyMuppix!$B$2,C365,1)),0)) *IF( FindAnyMuppix!$C$2="",1, IFERROR(SIGN(FIND(FindAnyMuppix!$C$2,C365,1)),0))*IF(FindAnyMuppix!$D$2="",1, IFERROR(SIGN(FIND(FindAnyMuppix!$D$2,C365,1)),0))</f>
        <v>0</v>
      </c>
      <c r="E365" s="118" t="str">
        <f t="shared" si="45"/>
        <v xml:space="preserve"> select line with words that end with 'mytext' ie: egrep 'ing\&gt;' will find 'beginning' '(starting)' '--+[going]'</v>
      </c>
      <c r="F365" s="96">
        <f t="shared" si="48"/>
        <v>11</v>
      </c>
      <c r="G365" s="52" t="str">
        <f t="shared" si="46"/>
        <v>egrep 'mytext\&gt;'</v>
      </c>
      <c r="H365" s="52" t="str">
        <f>IFERROR(IF(ROW()=MATCH(G365,G:G,0),""," duplicate linux"),"")</f>
        <v/>
      </c>
      <c r="I365" s="114" t="str">
        <f t="shared" si="47"/>
        <v>__select line with 'mytext' [begin end before after aswell or mysecondtext mythirdtext word ignore case]</v>
      </c>
      <c r="J365" s="114" t="e">
        <f>VLOOKUP(ROW()-1,F:I,4,FALSE)</f>
        <v>#N/A</v>
      </c>
      <c r="K365" s="52" t="e">
        <f>VLOOKUP(ROW()-1,F:G,2,FALSE)</f>
        <v>#N/A</v>
      </c>
      <c r="M365" s="74">
        <f t="shared" si="49"/>
        <v>37</v>
      </c>
      <c r="N365" s="74" t="str">
        <f t="shared" si="50"/>
        <v/>
      </c>
      <c r="P365" s="35">
        <f t="shared" si="51"/>
        <v>38</v>
      </c>
      <c r="Q365" s="35" t="str">
        <f t="shared" si="52"/>
        <v/>
      </c>
    </row>
    <row r="366" spans="1:17" x14ac:dyDescent="0.25">
      <c r="A366" s="95" t="s">
        <v>498</v>
      </c>
      <c r="B366" s="95" t="s">
        <v>498</v>
      </c>
      <c r="C366" s="95" t="s">
        <v>498</v>
      </c>
      <c r="D366" s="118">
        <f>D365+  IFERROR(SIGN(FIND(FindAnyMuppix!$A$2,C366,1)),0)*IF( FindAnyMuppix!$B$2="",1, IFERROR(SIGN(FIND(FindAnyMuppix!$B$2,C366,1)),0)) *IF( FindAnyMuppix!$C$2="",1, IFERROR(SIGN(FIND(FindAnyMuppix!$C$2,C366,1)),0))*IF(FindAnyMuppix!$D$2="",1, IFERROR(SIGN(FIND(FindAnyMuppix!$D$2,C366,1)),0))</f>
        <v>0</v>
      </c>
      <c r="E366" s="118" t="str">
        <f t="shared" si="45"/>
        <v/>
      </c>
      <c r="F366" s="96">
        <f t="shared" si="48"/>
        <v>11</v>
      </c>
      <c r="G366" s="52" t="e">
        <f t="shared" si="46"/>
        <v>#VALUE!</v>
      </c>
      <c r="H366" s="52" t="str">
        <f>IFERROR(IF(ROW()=MATCH(G366,G:G,0),""," duplicate linux"),"")</f>
        <v/>
      </c>
      <c r="I366" s="114" t="str">
        <f t="shared" si="47"/>
        <v>__select line with 'mytext' [begin end before after aswell or mysecondtext mythirdtext word ignore case]</v>
      </c>
      <c r="J366" s="114" t="e">
        <f>VLOOKUP(ROW()-1,F:I,4,FALSE)</f>
        <v>#N/A</v>
      </c>
      <c r="K366" s="52" t="e">
        <f>VLOOKUP(ROW()-1,F:G,2,FALSE)</f>
        <v>#N/A</v>
      </c>
      <c r="M366" s="74">
        <f t="shared" si="49"/>
        <v>37</v>
      </c>
      <c r="N366" s="74" t="str">
        <f t="shared" si="50"/>
        <v/>
      </c>
      <c r="P366" s="35">
        <f t="shared" si="51"/>
        <v>38</v>
      </c>
      <c r="Q366" s="35" t="str">
        <f t="shared" si="52"/>
        <v/>
      </c>
    </row>
    <row r="367" spans="1:17" x14ac:dyDescent="0.25">
      <c r="A367" s="95" t="s">
        <v>1235</v>
      </c>
      <c r="B367" s="95" t="s">
        <v>3077</v>
      </c>
      <c r="C367" s="95" t="s">
        <v>498</v>
      </c>
      <c r="D367" s="118">
        <f>D366+  IFERROR(SIGN(FIND(FindAnyMuppix!$A$2,C367,1)),0)*IF( FindAnyMuppix!$B$2="",1, IFERROR(SIGN(FIND(FindAnyMuppix!$B$2,C367,1)),0)) *IF( FindAnyMuppix!$C$2="",1, IFERROR(SIGN(FIND(FindAnyMuppix!$C$2,C367,1)),0))*IF(FindAnyMuppix!$D$2="",1, IFERROR(SIGN(FIND(FindAnyMuppix!$D$2,C367,1)),0))</f>
        <v>0</v>
      </c>
      <c r="E367" s="118" t="str">
        <f t="shared" si="45"/>
        <v xml:space="preserve"> select line with words that are duplicated, any word immediately followed/after by same second word</v>
      </c>
      <c r="F367" s="96">
        <f t="shared" si="48"/>
        <v>11</v>
      </c>
      <c r="G367" s="52" t="str">
        <f t="shared" si="46"/>
        <v>egrep '\b(\w+)\s+\1\b'</v>
      </c>
      <c r="H367" s="52" t="str">
        <f>IFERROR(IF(ROW()=MATCH(G367,G:G,0),""," duplicate linux"),"")</f>
        <v/>
      </c>
      <c r="I367" s="114" t="str">
        <f t="shared" si="47"/>
        <v>__select line with 'mytext' [begin end before after aswell or mysecondtext mythirdtext word ignore case]</v>
      </c>
      <c r="J367" s="114" t="e">
        <f>VLOOKUP(ROW()-1,F:I,4,FALSE)</f>
        <v>#N/A</v>
      </c>
      <c r="K367" s="52" t="e">
        <f>VLOOKUP(ROW()-1,F:G,2,FALSE)</f>
        <v>#N/A</v>
      </c>
      <c r="M367" s="74">
        <f t="shared" si="49"/>
        <v>37</v>
      </c>
      <c r="N367" s="74" t="str">
        <f t="shared" si="50"/>
        <v/>
      </c>
      <c r="P367" s="35">
        <f t="shared" si="51"/>
        <v>38</v>
      </c>
      <c r="Q367" s="35" t="str">
        <f t="shared" si="52"/>
        <v/>
      </c>
    </row>
    <row r="368" spans="1:17" x14ac:dyDescent="0.25">
      <c r="A368" s="95" t="s">
        <v>1043</v>
      </c>
      <c r="B368" s="95" t="s">
        <v>3078</v>
      </c>
      <c r="C368" s="95" t="s">
        <v>3079</v>
      </c>
      <c r="D368" s="118">
        <f>D367+  IFERROR(SIGN(FIND(FindAnyMuppix!$A$2,C368,1)),0)*IF( FindAnyMuppix!$B$2="",1, IFERROR(SIGN(FIND(FindAnyMuppix!$B$2,C368,1)),0)) *IF( FindAnyMuppix!$C$2="",1, IFERROR(SIGN(FIND(FindAnyMuppix!$C$2,C368,1)),0))*IF(FindAnyMuppix!$D$2="",1, IFERROR(SIGN(FIND(FindAnyMuppix!$D$2,C368,1)),0))</f>
        <v>0</v>
      </c>
      <c r="E368" s="118" t="str">
        <f t="shared" si="45"/>
        <v xml:space="preserve"> select line if 'mytext' appears atleast twice duplicated - also for a second time on each line SSSS SELECT * FROM mytable WHERE SUBSTRING( mycolumn, LEN( 'mytext')+ CHARINDEX( 'mytext' , mycolumn) ,9999) LIKE '%mytext%'</v>
      </c>
      <c r="F368" s="96">
        <f t="shared" si="48"/>
        <v>11</v>
      </c>
      <c r="G368" s="52" t="str">
        <f t="shared" si="46"/>
        <v>egrep 'mytext(.*?)\mytext'</v>
      </c>
      <c r="H368" s="52" t="str">
        <f>IFERROR(IF(ROW()=MATCH(G368,G:G,0),""," duplicate linux"),"")</f>
        <v/>
      </c>
      <c r="I368" s="114" t="str">
        <f t="shared" si="47"/>
        <v>__select line with 'mytext' [begin end before after aswell or mysecondtext mythirdtext word ignore case]</v>
      </c>
      <c r="J368" s="114" t="e">
        <f>VLOOKUP(ROW()-1,F:I,4,FALSE)</f>
        <v>#N/A</v>
      </c>
      <c r="K368" s="52" t="e">
        <f>VLOOKUP(ROW()-1,F:G,2,FALSE)</f>
        <v>#N/A</v>
      </c>
      <c r="M368" s="74">
        <f t="shared" si="49"/>
        <v>38</v>
      </c>
      <c r="N368" s="74" t="str">
        <f t="shared" si="50"/>
        <v xml:space="preserve">egrep !!!mytext(.*?)\mytext!!! ####! select line if !!!mytext!!! appears atleast twice duplicated - also for a second time on each line SSSS SELECT * FROM mytable WHERE SUBSTRING( mycolumn, LEN( !!!mytext!!!)+ CHARINDEX( !!!mytext!!! , mycolumn) ,9999) LIKE !!!%mytext%!!! </v>
      </c>
      <c r="P368" s="35">
        <f t="shared" si="51"/>
        <v>38</v>
      </c>
      <c r="Q368" s="35" t="str">
        <f t="shared" si="52"/>
        <v/>
      </c>
    </row>
    <row r="369" spans="1:17" x14ac:dyDescent="0.25">
      <c r="A369" s="95" t="s">
        <v>498</v>
      </c>
      <c r="B369" s="95" t="s">
        <v>498</v>
      </c>
      <c r="C369" s="95" t="s">
        <v>498</v>
      </c>
      <c r="D369" s="118">
        <f>D368+  IFERROR(SIGN(FIND(FindAnyMuppix!$A$2,C369,1)),0)*IF( FindAnyMuppix!$B$2="",1, IFERROR(SIGN(FIND(FindAnyMuppix!$B$2,C369,1)),0)) *IF( FindAnyMuppix!$C$2="",1, IFERROR(SIGN(FIND(FindAnyMuppix!$C$2,C369,1)),0))*IF(FindAnyMuppix!$D$2="",1, IFERROR(SIGN(FIND(FindAnyMuppix!$D$2,C369,1)),0))</f>
        <v>0</v>
      </c>
      <c r="E369" s="118" t="str">
        <f t="shared" si="45"/>
        <v/>
      </c>
      <c r="F369" s="96">
        <f t="shared" si="48"/>
        <v>11</v>
      </c>
      <c r="G369" s="52" t="e">
        <f t="shared" si="46"/>
        <v>#VALUE!</v>
      </c>
      <c r="H369" s="52" t="str">
        <f>IFERROR(IF(ROW()=MATCH(G369,G:G,0),""," duplicate linux"),"")</f>
        <v/>
      </c>
      <c r="I369" s="114" t="str">
        <f t="shared" si="47"/>
        <v>__select line with 'mytext' [begin end before after aswell or mysecondtext mythirdtext word ignore case]</v>
      </c>
      <c r="J369" s="114" t="e">
        <f>VLOOKUP(ROW()-1,F:I,4,FALSE)</f>
        <v>#N/A</v>
      </c>
      <c r="K369" s="52" t="e">
        <f>VLOOKUP(ROW()-1,F:G,2,FALSE)</f>
        <v>#N/A</v>
      </c>
      <c r="M369" s="74">
        <f t="shared" si="49"/>
        <v>38</v>
      </c>
      <c r="N369" s="74" t="str">
        <f t="shared" si="50"/>
        <v/>
      </c>
      <c r="P369" s="35">
        <f t="shared" si="51"/>
        <v>38</v>
      </c>
      <c r="Q369" s="35" t="str">
        <f t="shared" si="52"/>
        <v/>
      </c>
    </row>
    <row r="370" spans="1:17" x14ac:dyDescent="0.25">
      <c r="A370" s="95" t="s">
        <v>1236</v>
      </c>
      <c r="B370" s="95" t="s">
        <v>3080</v>
      </c>
      <c r="C370" s="95" t="s">
        <v>498</v>
      </c>
      <c r="D370" s="118">
        <f>D369+  IFERROR(SIGN(FIND(FindAnyMuppix!$A$2,C370,1)),0)*IF( FindAnyMuppix!$B$2="",1, IFERROR(SIGN(FIND(FindAnyMuppix!$B$2,C370,1)),0)) *IF( FindAnyMuppix!$C$2="",1, IFERROR(SIGN(FIND(FindAnyMuppix!$C$2,C370,1)),0))*IF(FindAnyMuppix!$D$2="",1, IFERROR(SIGN(FIND(FindAnyMuppix!$D$2,C370,1)),0))</f>
        <v>0</v>
      </c>
      <c r="E370" s="118" t="str">
        <f t="shared" si="45"/>
        <v xml:space="preserve"> select line if any text is duplicated, any text after/before the same second text</v>
      </c>
      <c r="F370" s="96">
        <f t="shared" si="48"/>
        <v>11</v>
      </c>
      <c r="G370" s="52" t="str">
        <f t="shared" si="46"/>
        <v>sed -n '/\([a-zA-Z][a-zA-Z]*\) \1/p'</v>
      </c>
      <c r="H370" s="52" t="str">
        <f>IFERROR(IF(ROW()=MATCH(G370,G:G,0),""," duplicate linux"),"")</f>
        <v/>
      </c>
      <c r="I370" s="114" t="str">
        <f t="shared" si="47"/>
        <v>__select line with 'mytext' [begin end before after aswell or mysecondtext mythirdtext word ignore case]</v>
      </c>
      <c r="J370" s="114" t="e">
        <f>VLOOKUP(ROW()-1,F:I,4,FALSE)</f>
        <v>#N/A</v>
      </c>
      <c r="K370" s="52" t="e">
        <f>VLOOKUP(ROW()-1,F:G,2,FALSE)</f>
        <v>#N/A</v>
      </c>
      <c r="M370" s="74">
        <f t="shared" si="49"/>
        <v>38</v>
      </c>
      <c r="N370" s="74" t="str">
        <f t="shared" si="50"/>
        <v/>
      </c>
      <c r="P370" s="35">
        <f t="shared" si="51"/>
        <v>38</v>
      </c>
      <c r="Q370" s="35" t="str">
        <f t="shared" si="52"/>
        <v/>
      </c>
    </row>
    <row r="371" spans="1:17" x14ac:dyDescent="0.25">
      <c r="A371" s="95" t="s">
        <v>498</v>
      </c>
      <c r="B371" s="95" t="s">
        <v>498</v>
      </c>
      <c r="C371" s="95" t="s">
        <v>498</v>
      </c>
      <c r="D371" s="118">
        <f>D370+  IFERROR(SIGN(FIND(FindAnyMuppix!$A$2,C371,1)),0)*IF( FindAnyMuppix!$B$2="",1, IFERROR(SIGN(FIND(FindAnyMuppix!$B$2,C371,1)),0)) *IF( FindAnyMuppix!$C$2="",1, IFERROR(SIGN(FIND(FindAnyMuppix!$C$2,C371,1)),0))*IF(FindAnyMuppix!$D$2="",1, IFERROR(SIGN(FIND(FindAnyMuppix!$D$2,C371,1)),0))</f>
        <v>0</v>
      </c>
      <c r="E371" s="118" t="str">
        <f t="shared" si="45"/>
        <v/>
      </c>
      <c r="F371" s="96">
        <f t="shared" si="48"/>
        <v>11</v>
      </c>
      <c r="G371" s="52" t="e">
        <f t="shared" si="46"/>
        <v>#VALUE!</v>
      </c>
      <c r="H371" s="52" t="str">
        <f>IFERROR(IF(ROW()=MATCH(G371,G:G,0),""," duplicate linux"),"")</f>
        <v/>
      </c>
      <c r="I371" s="114" t="str">
        <f t="shared" si="47"/>
        <v>__select line with 'mytext' [begin end before after aswell or mysecondtext mythirdtext word ignore case]</v>
      </c>
      <c r="J371" s="114" t="e">
        <f>VLOOKUP(ROW()-1,F:I,4,FALSE)</f>
        <v>#N/A</v>
      </c>
      <c r="K371" s="52" t="e">
        <f>VLOOKUP(ROW()-1,F:G,2,FALSE)</f>
        <v>#N/A</v>
      </c>
      <c r="M371" s="74">
        <f t="shared" si="49"/>
        <v>38</v>
      </c>
      <c r="N371" s="74" t="str">
        <f t="shared" si="50"/>
        <v/>
      </c>
      <c r="P371" s="35">
        <f t="shared" si="51"/>
        <v>38</v>
      </c>
      <c r="Q371" s="35" t="str">
        <f t="shared" si="52"/>
        <v/>
      </c>
    </row>
    <row r="372" spans="1:17" x14ac:dyDescent="0.25">
      <c r="A372" s="95" t="s">
        <v>1237</v>
      </c>
      <c r="B372" s="95" t="s">
        <v>498</v>
      </c>
      <c r="C372" s="95" t="s">
        <v>498</v>
      </c>
      <c r="D372" s="118">
        <f>D371+  IFERROR(SIGN(FIND(FindAnyMuppix!$A$2,C372,1)),0)*IF( FindAnyMuppix!$B$2="",1, IFERROR(SIGN(FIND(FindAnyMuppix!$B$2,C372,1)),0)) *IF( FindAnyMuppix!$C$2="",1, IFERROR(SIGN(FIND(FindAnyMuppix!$C$2,C372,1)),0))*IF(FindAnyMuppix!$D$2="",1, IFERROR(SIGN(FIND(FindAnyMuppix!$D$2,C372,1)),0))</f>
        <v>0</v>
      </c>
      <c r="E372" s="118" t="str">
        <f t="shared" si="45"/>
        <v>select 'mytext' only in directory 'c/muppix/mydir' and in directories below mydir</v>
      </c>
      <c r="F372" s="96">
        <f t="shared" si="48"/>
        <v>11</v>
      </c>
      <c r="G372" s="52" t="str">
        <f t="shared" si="46"/>
        <v>grep mytext -R /cygdrive/c/muppix/mydir</v>
      </c>
      <c r="H372" s="52" t="str">
        <f>IFERROR(IF(ROW()=MATCH(G372,G:G,0),""," duplicate linux"),"")</f>
        <v/>
      </c>
      <c r="I372" s="114" t="str">
        <f t="shared" si="47"/>
        <v>__select line with 'mytext' [begin end before after aswell or mysecondtext mythirdtext word ignore case]</v>
      </c>
      <c r="J372" s="114" t="e">
        <f>VLOOKUP(ROW()-1,F:I,4,FALSE)</f>
        <v>#N/A</v>
      </c>
      <c r="K372" s="52" t="e">
        <f>VLOOKUP(ROW()-1,F:G,2,FALSE)</f>
        <v>#N/A</v>
      </c>
      <c r="M372" s="74">
        <f t="shared" si="49"/>
        <v>38</v>
      </c>
      <c r="N372" s="74" t="str">
        <f t="shared" si="50"/>
        <v/>
      </c>
      <c r="P372" s="35">
        <f t="shared" si="51"/>
        <v>38</v>
      </c>
      <c r="Q372" s="35" t="str">
        <f t="shared" si="52"/>
        <v/>
      </c>
    </row>
    <row r="373" spans="1:17" x14ac:dyDescent="0.25">
      <c r="A373" s="95" t="s">
        <v>498</v>
      </c>
      <c r="B373" s="95" t="s">
        <v>498</v>
      </c>
      <c r="C373" s="95" t="s">
        <v>498</v>
      </c>
      <c r="D373" s="118">
        <f>D372+  IFERROR(SIGN(FIND(FindAnyMuppix!$A$2,C373,1)),0)*IF( FindAnyMuppix!$B$2="",1, IFERROR(SIGN(FIND(FindAnyMuppix!$B$2,C373,1)),0)) *IF( FindAnyMuppix!$C$2="",1, IFERROR(SIGN(FIND(FindAnyMuppix!$C$2,C373,1)),0))*IF(FindAnyMuppix!$D$2="",1, IFERROR(SIGN(FIND(FindAnyMuppix!$D$2,C373,1)),0))</f>
        <v>0</v>
      </c>
      <c r="E373" s="118" t="str">
        <f t="shared" si="45"/>
        <v/>
      </c>
      <c r="F373" s="96">
        <f t="shared" si="48"/>
        <v>11</v>
      </c>
      <c r="G373" s="52" t="e">
        <f t="shared" si="46"/>
        <v>#VALUE!</v>
      </c>
      <c r="H373" s="52" t="str">
        <f>IFERROR(IF(ROW()=MATCH(G373,G:G,0),""," duplicate linux"),"")</f>
        <v/>
      </c>
      <c r="I373" s="114" t="str">
        <f t="shared" si="47"/>
        <v>__select line with 'mytext' [begin end before after aswell or mysecondtext mythirdtext word ignore case]</v>
      </c>
      <c r="J373" s="114" t="e">
        <f>VLOOKUP(ROW()-1,F:I,4,FALSE)</f>
        <v>#N/A</v>
      </c>
      <c r="K373" s="52" t="e">
        <f>VLOOKUP(ROW()-1,F:G,2,FALSE)</f>
        <v>#N/A</v>
      </c>
      <c r="M373" s="74">
        <f t="shared" si="49"/>
        <v>38</v>
      </c>
      <c r="N373" s="74" t="str">
        <f t="shared" si="50"/>
        <v/>
      </c>
      <c r="P373" s="35">
        <f t="shared" si="51"/>
        <v>38</v>
      </c>
      <c r="Q373" s="35" t="str">
        <f t="shared" si="52"/>
        <v/>
      </c>
    </row>
    <row r="374" spans="1:17" x14ac:dyDescent="0.25">
      <c r="A374" s="95" t="s">
        <v>1238</v>
      </c>
      <c r="B374" s="95" t="s">
        <v>498</v>
      </c>
      <c r="C374" s="95" t="s">
        <v>498</v>
      </c>
      <c r="D374" s="118">
        <f>D373+  IFERROR(SIGN(FIND(FindAnyMuppix!$A$2,C374,1)),0)*IF( FindAnyMuppix!$B$2="",1, IFERROR(SIGN(FIND(FindAnyMuppix!$B$2,C374,1)),0)) *IF( FindAnyMuppix!$C$2="",1, IFERROR(SIGN(FIND(FindAnyMuppix!$C$2,C374,1)),0))*IF(FindAnyMuppix!$D$2="",1, IFERROR(SIGN(FIND(FindAnyMuppix!$D$2,C374,1)),0))</f>
        <v>0</v>
      </c>
      <c r="E374" s="118" t="str">
        <f t="shared" si="45"/>
        <v>within the entire text, select second occurrence of 'mytext'</v>
      </c>
      <c r="F374" s="96">
        <f t="shared" si="48"/>
        <v>11</v>
      </c>
      <c r="G374" s="52" t="str">
        <f t="shared" si="46"/>
        <v>fgrep 'mytext' | head -2 | tail -1</v>
      </c>
      <c r="H374" s="52" t="str">
        <f>IFERROR(IF(ROW()=MATCH(G374,G:G,0),""," duplicate linux"),"")</f>
        <v/>
      </c>
      <c r="I374" s="114" t="str">
        <f t="shared" si="47"/>
        <v>__select line with 'mytext' [begin end before after aswell or mysecondtext mythirdtext word ignore case]</v>
      </c>
      <c r="J374" s="114" t="e">
        <f>VLOOKUP(ROW()-1,F:I,4,FALSE)</f>
        <v>#N/A</v>
      </c>
      <c r="K374" s="52" t="e">
        <f>VLOOKUP(ROW()-1,F:G,2,FALSE)</f>
        <v>#N/A</v>
      </c>
      <c r="M374" s="74">
        <f t="shared" si="49"/>
        <v>38</v>
      </c>
      <c r="N374" s="74" t="str">
        <f t="shared" si="50"/>
        <v/>
      </c>
      <c r="P374" s="35">
        <f t="shared" si="51"/>
        <v>38</v>
      </c>
      <c r="Q374" s="35" t="str">
        <f t="shared" si="52"/>
        <v/>
      </c>
    </row>
    <row r="375" spans="1:17" x14ac:dyDescent="0.25">
      <c r="A375" s="95" t="s">
        <v>498</v>
      </c>
      <c r="B375" s="95" t="s">
        <v>498</v>
      </c>
      <c r="C375" s="95" t="s">
        <v>498</v>
      </c>
      <c r="D375" s="118">
        <f>D374+  IFERROR(SIGN(FIND(FindAnyMuppix!$A$2,C375,1)),0)*IF( FindAnyMuppix!$B$2="",1, IFERROR(SIGN(FIND(FindAnyMuppix!$B$2,C375,1)),0)) *IF( FindAnyMuppix!$C$2="",1, IFERROR(SIGN(FIND(FindAnyMuppix!$C$2,C375,1)),0))*IF(FindAnyMuppix!$D$2="",1, IFERROR(SIGN(FIND(FindAnyMuppix!$D$2,C375,1)),0))</f>
        <v>0</v>
      </c>
      <c r="E375" s="118" t="str">
        <f t="shared" si="45"/>
        <v/>
      </c>
      <c r="F375" s="96">
        <f t="shared" si="48"/>
        <v>11</v>
      </c>
      <c r="G375" s="52" t="e">
        <f t="shared" si="46"/>
        <v>#VALUE!</v>
      </c>
      <c r="H375" s="52" t="str">
        <f>IFERROR(IF(ROW()=MATCH(G375,G:G,0),""," duplicate linux"),"")</f>
        <v/>
      </c>
      <c r="I375" s="114" t="str">
        <f t="shared" si="47"/>
        <v>__select line with 'mytext' [begin end before after aswell or mysecondtext mythirdtext word ignore case]</v>
      </c>
      <c r="J375" s="114" t="e">
        <f>VLOOKUP(ROW()-1,F:I,4,FALSE)</f>
        <v>#N/A</v>
      </c>
      <c r="K375" s="52" t="e">
        <f>VLOOKUP(ROW()-1,F:G,2,FALSE)</f>
        <v>#N/A</v>
      </c>
      <c r="M375" s="74">
        <f t="shared" si="49"/>
        <v>38</v>
      </c>
      <c r="N375" s="74" t="str">
        <f t="shared" si="50"/>
        <v/>
      </c>
      <c r="P375" s="35">
        <f t="shared" si="51"/>
        <v>38</v>
      </c>
      <c r="Q375" s="35" t="str">
        <f t="shared" si="52"/>
        <v/>
      </c>
    </row>
    <row r="376" spans="1:17" x14ac:dyDescent="0.25">
      <c r="A376" s="95" t="s">
        <v>1239</v>
      </c>
      <c r="B376" s="95" t="s">
        <v>498</v>
      </c>
      <c r="C376" s="95" t="s">
        <v>498</v>
      </c>
      <c r="D376" s="118">
        <f>D375+  IFERROR(SIGN(FIND(FindAnyMuppix!$A$2,C376,1)),0)*IF( FindAnyMuppix!$B$2="",1, IFERROR(SIGN(FIND(FindAnyMuppix!$B$2,C376,1)),0)) *IF( FindAnyMuppix!$C$2="",1, IFERROR(SIGN(FIND(FindAnyMuppix!$C$2,C376,1)),0))*IF(FindAnyMuppix!$D$2="",1, IFERROR(SIGN(FIND(FindAnyMuppix!$D$2,C376,1)),0))</f>
        <v>0</v>
      </c>
      <c r="E376" s="118" t="str">
        <f t="shared" si="45"/>
        <v>within entire text, select last occurrence, based on the second column. ie: strip duplicates, based only on 2nd column - select end occurrence</v>
      </c>
      <c r="F376" s="96">
        <f t="shared" si="48"/>
        <v>11</v>
      </c>
      <c r="G376" s="52" t="str">
        <f t="shared" si="46"/>
        <v>tac | awk '!($2 in a){a[$2];print $0}'</v>
      </c>
      <c r="H376" s="52" t="str">
        <f>IFERROR(IF(ROW()=MATCH(G376,G:G,0),""," duplicate linux"),"")</f>
        <v/>
      </c>
      <c r="I376" s="114" t="str">
        <f t="shared" si="47"/>
        <v>__select line with 'mytext' [begin end before after aswell or mysecondtext mythirdtext word ignore case]</v>
      </c>
      <c r="J376" s="114" t="e">
        <f>VLOOKUP(ROW()-1,F:I,4,FALSE)</f>
        <v>#N/A</v>
      </c>
      <c r="K376" s="52" t="e">
        <f>VLOOKUP(ROW()-1,F:G,2,FALSE)</f>
        <v>#N/A</v>
      </c>
      <c r="M376" s="74">
        <f t="shared" si="49"/>
        <v>38</v>
      </c>
      <c r="N376" s="74" t="str">
        <f t="shared" si="50"/>
        <v/>
      </c>
      <c r="P376" s="35">
        <f t="shared" si="51"/>
        <v>38</v>
      </c>
      <c r="Q376" s="35" t="str">
        <f t="shared" si="52"/>
        <v/>
      </c>
    </row>
    <row r="377" spans="1:17" x14ac:dyDescent="0.25">
      <c r="A377" s="95" t="s">
        <v>498</v>
      </c>
      <c r="B377" s="95" t="s">
        <v>498</v>
      </c>
      <c r="C377" s="95" t="s">
        <v>498</v>
      </c>
      <c r="D377" s="118">
        <f>D376+  IFERROR(SIGN(FIND(FindAnyMuppix!$A$2,C377,1)),0)*IF( FindAnyMuppix!$B$2="",1, IFERROR(SIGN(FIND(FindAnyMuppix!$B$2,C377,1)),0)) *IF( FindAnyMuppix!$C$2="",1, IFERROR(SIGN(FIND(FindAnyMuppix!$C$2,C377,1)),0))*IF(FindAnyMuppix!$D$2="",1, IFERROR(SIGN(FIND(FindAnyMuppix!$D$2,C377,1)),0))</f>
        <v>0</v>
      </c>
      <c r="E377" s="118" t="str">
        <f t="shared" si="45"/>
        <v/>
      </c>
      <c r="F377" s="96">
        <f t="shared" si="48"/>
        <v>11</v>
      </c>
      <c r="G377" s="52" t="e">
        <f t="shared" si="46"/>
        <v>#VALUE!</v>
      </c>
      <c r="H377" s="52" t="str">
        <f>IFERROR(IF(ROW()=MATCH(G377,G:G,0),""," duplicate linux"),"")</f>
        <v/>
      </c>
      <c r="I377" s="114" t="str">
        <f t="shared" si="47"/>
        <v>__select line with 'mytext' [begin end before after aswell or mysecondtext mythirdtext word ignore case]</v>
      </c>
      <c r="J377" s="114" t="e">
        <f>VLOOKUP(ROW()-1,F:I,4,FALSE)</f>
        <v>#N/A</v>
      </c>
      <c r="K377" s="52" t="e">
        <f>VLOOKUP(ROW()-1,F:G,2,FALSE)</f>
        <v>#N/A</v>
      </c>
      <c r="M377" s="74">
        <f t="shared" si="49"/>
        <v>38</v>
      </c>
      <c r="N377" s="74" t="str">
        <f t="shared" si="50"/>
        <v/>
      </c>
      <c r="P377" s="35">
        <f t="shared" si="51"/>
        <v>38</v>
      </c>
      <c r="Q377" s="35" t="str">
        <f t="shared" si="52"/>
        <v/>
      </c>
    </row>
    <row r="378" spans="1:17" x14ac:dyDescent="0.25">
      <c r="A378" s="95" t="s">
        <v>1240</v>
      </c>
      <c r="B378" s="95" t="s">
        <v>498</v>
      </c>
      <c r="C378" s="95" t="s">
        <v>498</v>
      </c>
      <c r="D378" s="118">
        <f>D377+  IFERROR(SIGN(FIND(FindAnyMuppix!$A$2,C378,1)),0)*IF( FindAnyMuppix!$B$2="",1, IFERROR(SIGN(FIND(FindAnyMuppix!$B$2,C378,1)),0)) *IF( FindAnyMuppix!$C$2="",1, IFERROR(SIGN(FIND(FindAnyMuppix!$C$2,C378,1)),0))*IF(FindAnyMuppix!$D$2="",1, IFERROR(SIGN(FIND(FindAnyMuppix!$D$2,C378,1)),0))</f>
        <v>0</v>
      </c>
      <c r="E378" s="118" t="str">
        <f t="shared" si="45"/>
        <v>within the entire text, select end occurrence of 'mytext'</v>
      </c>
      <c r="F378" s="96">
        <f t="shared" si="48"/>
        <v>11</v>
      </c>
      <c r="G378" s="52" t="str">
        <f t="shared" si="46"/>
        <v>fgrep 'mytext' | tail -1</v>
      </c>
      <c r="H378" s="52" t="str">
        <f>IFERROR(IF(ROW()=MATCH(G378,G:G,0),""," duplicate linux"),"")</f>
        <v/>
      </c>
      <c r="I378" s="114" t="str">
        <f t="shared" si="47"/>
        <v>__select line with 'mytext' [begin end before after aswell or mysecondtext mythirdtext word ignore case]</v>
      </c>
      <c r="J378" s="114" t="e">
        <f>VLOOKUP(ROW()-1,F:I,4,FALSE)</f>
        <v>#N/A</v>
      </c>
      <c r="K378" s="52" t="e">
        <f>VLOOKUP(ROW()-1,F:G,2,FALSE)</f>
        <v>#N/A</v>
      </c>
      <c r="M378" s="74">
        <f t="shared" si="49"/>
        <v>38</v>
      </c>
      <c r="N378" s="74" t="str">
        <f t="shared" si="50"/>
        <v/>
      </c>
      <c r="P378" s="35">
        <f t="shared" si="51"/>
        <v>38</v>
      </c>
      <c r="Q378" s="35" t="str">
        <f t="shared" si="52"/>
        <v/>
      </c>
    </row>
    <row r="379" spans="1:17" x14ac:dyDescent="0.25">
      <c r="A379" s="95" t="s">
        <v>498</v>
      </c>
      <c r="B379" s="95" t="s">
        <v>498</v>
      </c>
      <c r="C379" s="95" t="s">
        <v>498</v>
      </c>
      <c r="D379" s="118">
        <f>D378+  IFERROR(SIGN(FIND(FindAnyMuppix!$A$2,C379,1)),0)*IF( FindAnyMuppix!$B$2="",1, IFERROR(SIGN(FIND(FindAnyMuppix!$B$2,C379,1)),0)) *IF( FindAnyMuppix!$C$2="",1, IFERROR(SIGN(FIND(FindAnyMuppix!$C$2,C379,1)),0))*IF(FindAnyMuppix!$D$2="",1, IFERROR(SIGN(FIND(FindAnyMuppix!$D$2,C379,1)),0))</f>
        <v>0</v>
      </c>
      <c r="E379" s="118" t="str">
        <f t="shared" si="45"/>
        <v/>
      </c>
      <c r="F379" s="96">
        <f t="shared" si="48"/>
        <v>11</v>
      </c>
      <c r="G379" s="52" t="e">
        <f t="shared" si="46"/>
        <v>#VALUE!</v>
      </c>
      <c r="H379" s="52" t="str">
        <f>IFERROR(IF(ROW()=MATCH(G379,G:G,0),""," duplicate linux"),"")</f>
        <v/>
      </c>
      <c r="I379" s="114" t="str">
        <f t="shared" si="47"/>
        <v>__select line with 'mytext' [begin end before after aswell or mysecondtext mythirdtext word ignore case]</v>
      </c>
      <c r="J379" s="114" t="e">
        <f>VLOOKUP(ROW()-1,F:I,4,FALSE)</f>
        <v>#N/A</v>
      </c>
      <c r="K379" s="52" t="e">
        <f>VLOOKUP(ROW()-1,F:G,2,FALSE)</f>
        <v>#N/A</v>
      </c>
      <c r="M379" s="74">
        <f t="shared" si="49"/>
        <v>38</v>
      </c>
      <c r="N379" s="74" t="str">
        <f t="shared" si="50"/>
        <v/>
      </c>
      <c r="P379" s="35">
        <f t="shared" si="51"/>
        <v>38</v>
      </c>
      <c r="Q379" s="35" t="str">
        <f t="shared" si="52"/>
        <v/>
      </c>
    </row>
    <row r="380" spans="1:17" x14ac:dyDescent="0.25">
      <c r="A380" s="95" t="s">
        <v>1241</v>
      </c>
      <c r="B380" s="95" t="s">
        <v>498</v>
      </c>
      <c r="C380" s="95" t="s">
        <v>498</v>
      </c>
      <c r="D380" s="118">
        <f>D379+  IFERROR(SIGN(FIND(FindAnyMuppix!$A$2,C380,1)),0)*IF( FindAnyMuppix!$B$2="",1, IFERROR(SIGN(FIND(FindAnyMuppix!$B$2,C380,1)),0)) *IF( FindAnyMuppix!$C$2="",1, IFERROR(SIGN(FIND(FindAnyMuppix!$C$2,C380,1)),0))*IF(FindAnyMuppix!$D$2="",1, IFERROR(SIGN(FIND(FindAnyMuppix!$D$2,C380,1)),0))</f>
        <v>0</v>
      </c>
      <c r="E380" s="118" t="str">
        <f t="shared" si="45"/>
        <v>within the entire text, select begin occurrence of 'mytext'</v>
      </c>
      <c r="F380" s="96">
        <f t="shared" si="48"/>
        <v>11</v>
      </c>
      <c r="G380" s="52" t="str">
        <f t="shared" si="46"/>
        <v>fgrep 'mytext' | head -1</v>
      </c>
      <c r="H380" s="52" t="str">
        <f>IFERROR(IF(ROW()=MATCH(G380,G:G,0),""," duplicate linux"),"")</f>
        <v/>
      </c>
      <c r="I380" s="114" t="str">
        <f t="shared" si="47"/>
        <v>__select line with 'mytext' [begin end before after aswell or mysecondtext mythirdtext word ignore case]</v>
      </c>
      <c r="J380" s="114" t="e">
        <f>VLOOKUP(ROW()-1,F:I,4,FALSE)</f>
        <v>#N/A</v>
      </c>
      <c r="K380" s="52" t="e">
        <f>VLOOKUP(ROW()-1,F:G,2,FALSE)</f>
        <v>#N/A</v>
      </c>
      <c r="M380" s="74">
        <f t="shared" si="49"/>
        <v>38</v>
      </c>
      <c r="N380" s="74" t="str">
        <f t="shared" si="50"/>
        <v/>
      </c>
      <c r="P380" s="35">
        <f t="shared" si="51"/>
        <v>38</v>
      </c>
      <c r="Q380" s="35" t="str">
        <f t="shared" si="52"/>
        <v/>
      </c>
    </row>
    <row r="381" spans="1:17" x14ac:dyDescent="0.25">
      <c r="A381" s="95" t="s">
        <v>498</v>
      </c>
      <c r="B381" s="95" t="s">
        <v>498</v>
      </c>
      <c r="C381" s="95" t="s">
        <v>498</v>
      </c>
      <c r="D381" s="118">
        <f>D380+  IFERROR(SIGN(FIND(FindAnyMuppix!$A$2,C381,1)),0)*IF( FindAnyMuppix!$B$2="",1, IFERROR(SIGN(FIND(FindAnyMuppix!$B$2,C381,1)),0)) *IF( FindAnyMuppix!$C$2="",1, IFERROR(SIGN(FIND(FindAnyMuppix!$C$2,C381,1)),0))*IF(FindAnyMuppix!$D$2="",1, IFERROR(SIGN(FIND(FindAnyMuppix!$D$2,C381,1)),0))</f>
        <v>0</v>
      </c>
      <c r="E381" s="118" t="str">
        <f t="shared" si="45"/>
        <v/>
      </c>
      <c r="F381" s="96">
        <f t="shared" si="48"/>
        <v>11</v>
      </c>
      <c r="G381" s="52" t="e">
        <f t="shared" si="46"/>
        <v>#VALUE!</v>
      </c>
      <c r="H381" s="52" t="str">
        <f>IFERROR(IF(ROW()=MATCH(G381,G:G,0),""," duplicate linux"),"")</f>
        <v/>
      </c>
      <c r="I381" s="114" t="str">
        <f t="shared" si="47"/>
        <v>__select line with 'mytext' [begin end before after aswell or mysecondtext mythirdtext word ignore case]</v>
      </c>
      <c r="J381" s="114" t="e">
        <f>VLOOKUP(ROW()-1,F:I,4,FALSE)</f>
        <v>#N/A</v>
      </c>
      <c r="K381" s="52" t="e">
        <f>VLOOKUP(ROW()-1,F:G,2,FALSE)</f>
        <v>#N/A</v>
      </c>
      <c r="M381" s="74">
        <f t="shared" si="49"/>
        <v>38</v>
      </c>
      <c r="N381" s="74" t="str">
        <f t="shared" si="50"/>
        <v/>
      </c>
      <c r="P381" s="35">
        <f t="shared" si="51"/>
        <v>38</v>
      </c>
      <c r="Q381" s="35" t="str">
        <f t="shared" si="52"/>
        <v/>
      </c>
    </row>
    <row r="382" spans="1:17" x14ac:dyDescent="0.25">
      <c r="A382" s="95" t="s">
        <v>1242</v>
      </c>
      <c r="B382" s="95" t="s">
        <v>498</v>
      </c>
      <c r="C382" s="95" t="s">
        <v>498</v>
      </c>
      <c r="D382" s="118">
        <f>D381+  IFERROR(SIGN(FIND(FindAnyMuppix!$A$2,C382,1)),0)*IF( FindAnyMuppix!$B$2="",1, IFERROR(SIGN(FIND(FindAnyMuppix!$B$2,C382,1)),0)) *IF( FindAnyMuppix!$C$2="",1, IFERROR(SIGN(FIND(FindAnyMuppix!$C$2,C382,1)),0))*IF(FindAnyMuppix!$D$2="",1, IFERROR(SIGN(FIND(FindAnyMuppix!$D$2,C382,1)),0))</f>
        <v>0</v>
      </c>
      <c r="E382" s="118" t="str">
        <f t="shared" si="45"/>
        <v>words/columns with Uppercase/Capital, some lowercase, Uppercase, some lowercase ie: words with at least 2 uppercase letters (range)</v>
      </c>
      <c r="F382" s="96">
        <f t="shared" si="48"/>
        <v>11</v>
      </c>
      <c r="G382" s="52" t="str">
        <f t="shared" si="46"/>
        <v>awk '" "$0 ~/ [A-Z][a-z]+[A-Z][a-z]+/{print $0}'</v>
      </c>
      <c r="H382" s="52" t="str">
        <f>IFERROR(IF(ROW()=MATCH(G382,G:G,0),""," duplicate linux"),"")</f>
        <v/>
      </c>
      <c r="I382" s="114" t="str">
        <f t="shared" si="47"/>
        <v>__select line with 'mytext' [begin end before after aswell or mysecondtext mythirdtext word ignore case]</v>
      </c>
      <c r="J382" s="114" t="e">
        <f>VLOOKUP(ROW()-1,F:I,4,FALSE)</f>
        <v>#N/A</v>
      </c>
      <c r="K382" s="52" t="e">
        <f>VLOOKUP(ROW()-1,F:G,2,FALSE)</f>
        <v>#N/A</v>
      </c>
      <c r="M382" s="74">
        <f t="shared" si="49"/>
        <v>38</v>
      </c>
      <c r="N382" s="74" t="str">
        <f t="shared" si="50"/>
        <v/>
      </c>
      <c r="P382" s="35">
        <f t="shared" si="51"/>
        <v>38</v>
      </c>
      <c r="Q382" s="35" t="str">
        <f t="shared" si="52"/>
        <v/>
      </c>
    </row>
    <row r="383" spans="1:17" x14ac:dyDescent="0.25">
      <c r="A383" s="95" t="s">
        <v>498</v>
      </c>
      <c r="B383" s="95" t="s">
        <v>498</v>
      </c>
      <c r="C383" s="95" t="s">
        <v>498</v>
      </c>
      <c r="D383" s="118">
        <f>D382+  IFERROR(SIGN(FIND(FindAnyMuppix!$A$2,C383,1)),0)*IF( FindAnyMuppix!$B$2="",1, IFERROR(SIGN(FIND(FindAnyMuppix!$B$2,C383,1)),0)) *IF( FindAnyMuppix!$C$2="",1, IFERROR(SIGN(FIND(FindAnyMuppix!$C$2,C383,1)),0))*IF(FindAnyMuppix!$D$2="",1, IFERROR(SIGN(FIND(FindAnyMuppix!$D$2,C383,1)),0))</f>
        <v>0</v>
      </c>
      <c r="E383" s="118" t="str">
        <f t="shared" si="45"/>
        <v/>
      </c>
      <c r="F383" s="96">
        <f t="shared" si="48"/>
        <v>11</v>
      </c>
      <c r="G383" s="52" t="e">
        <f t="shared" si="46"/>
        <v>#VALUE!</v>
      </c>
      <c r="H383" s="52" t="str">
        <f>IFERROR(IF(ROW()=MATCH(G383,G:G,0),""," duplicate linux"),"")</f>
        <v/>
      </c>
      <c r="I383" s="114" t="str">
        <f t="shared" si="47"/>
        <v>__select line with 'mytext' [begin end before after aswell or mysecondtext mythirdtext word ignore case]</v>
      </c>
      <c r="J383" s="114" t="e">
        <f>VLOOKUP(ROW()-1,F:I,4,FALSE)</f>
        <v>#N/A</v>
      </c>
      <c r="K383" s="52" t="e">
        <f>VLOOKUP(ROW()-1,F:G,2,FALSE)</f>
        <v>#N/A</v>
      </c>
      <c r="M383" s="74">
        <f t="shared" si="49"/>
        <v>38</v>
      </c>
      <c r="N383" s="74" t="str">
        <f t="shared" si="50"/>
        <v/>
      </c>
      <c r="P383" s="35">
        <f t="shared" si="51"/>
        <v>38</v>
      </c>
      <c r="Q383" s="35" t="str">
        <f t="shared" si="52"/>
        <v/>
      </c>
    </row>
    <row r="384" spans="1:17" x14ac:dyDescent="0.25">
      <c r="A384" s="95" t="s">
        <v>1243</v>
      </c>
      <c r="B384" s="95" t="s">
        <v>498</v>
      </c>
      <c r="C384" s="95" t="s">
        <v>498</v>
      </c>
      <c r="D384" s="118">
        <f>D383+  IFERROR(SIGN(FIND(FindAnyMuppix!$A$2,C384,1)),0)*IF( FindAnyMuppix!$B$2="",1, IFERROR(SIGN(FIND(FindAnyMuppix!$B$2,C384,1)),0)) *IF( FindAnyMuppix!$C$2="",1, IFERROR(SIGN(FIND(FindAnyMuppix!$C$2,C384,1)),0))*IF(FindAnyMuppix!$D$2="",1, IFERROR(SIGN(FIND(FindAnyMuppix!$D$2,C384,1)),0))</f>
        <v>0</v>
      </c>
      <c r="E384" s="118" t="str">
        <f t="shared" si="45"/>
        <v>select line with 'mytext'</v>
      </c>
      <c r="F384" s="96">
        <f t="shared" si="48"/>
        <v>11</v>
      </c>
      <c r="G384" s="52" t="str">
        <f t="shared" si="46"/>
        <v>sed '/mytext/!d'</v>
      </c>
      <c r="H384" s="52" t="str">
        <f>IFERROR(IF(ROW()=MATCH(G384,G:G,0),""," duplicate linux"),"")</f>
        <v/>
      </c>
      <c r="I384" s="114" t="str">
        <f t="shared" si="47"/>
        <v>__select line with 'mytext' [begin end before after aswell or mysecondtext mythirdtext word ignore case]</v>
      </c>
      <c r="J384" s="114" t="e">
        <f>VLOOKUP(ROW()-1,F:I,4,FALSE)</f>
        <v>#N/A</v>
      </c>
      <c r="K384" s="52" t="e">
        <f>VLOOKUP(ROW()-1,F:G,2,FALSE)</f>
        <v>#N/A</v>
      </c>
      <c r="M384" s="74">
        <f t="shared" si="49"/>
        <v>38</v>
      </c>
      <c r="N384" s="74" t="str">
        <f t="shared" si="50"/>
        <v/>
      </c>
      <c r="P384" s="35">
        <f t="shared" si="51"/>
        <v>38</v>
      </c>
      <c r="Q384" s="35" t="str">
        <f t="shared" si="52"/>
        <v/>
      </c>
    </row>
    <row r="385" spans="1:17" x14ac:dyDescent="0.25">
      <c r="A385" s="95" t="s">
        <v>498</v>
      </c>
      <c r="B385" s="95" t="s">
        <v>498</v>
      </c>
      <c r="C385" s="95" t="s">
        <v>498</v>
      </c>
      <c r="D385" s="118">
        <f>D384+  IFERROR(SIGN(FIND(FindAnyMuppix!$A$2,C385,1)),0)*IF( FindAnyMuppix!$B$2="",1, IFERROR(SIGN(FIND(FindAnyMuppix!$B$2,C385,1)),0)) *IF( FindAnyMuppix!$C$2="",1, IFERROR(SIGN(FIND(FindAnyMuppix!$C$2,C385,1)),0))*IF(FindAnyMuppix!$D$2="",1, IFERROR(SIGN(FIND(FindAnyMuppix!$D$2,C385,1)),0))</f>
        <v>0</v>
      </c>
      <c r="E385" s="118" t="str">
        <f t="shared" si="45"/>
        <v/>
      </c>
      <c r="F385" s="96">
        <f t="shared" si="48"/>
        <v>11</v>
      </c>
      <c r="G385" s="52" t="e">
        <f t="shared" si="46"/>
        <v>#VALUE!</v>
      </c>
      <c r="H385" s="52" t="str">
        <f>IFERROR(IF(ROW()=MATCH(G385,G:G,0),""," duplicate linux"),"")</f>
        <v/>
      </c>
      <c r="I385" s="114" t="str">
        <f t="shared" si="47"/>
        <v>__select line with 'mytext' [begin end before after aswell or mysecondtext mythirdtext word ignore case]</v>
      </c>
      <c r="J385" s="114" t="e">
        <f>VLOOKUP(ROW()-1,F:I,4,FALSE)</f>
        <v>#N/A</v>
      </c>
      <c r="K385" s="52" t="e">
        <f>VLOOKUP(ROW()-1,F:G,2,FALSE)</f>
        <v>#N/A</v>
      </c>
      <c r="M385" s="74">
        <f t="shared" si="49"/>
        <v>38</v>
      </c>
      <c r="N385" s="74" t="str">
        <f t="shared" si="50"/>
        <v/>
      </c>
      <c r="P385" s="35">
        <f t="shared" si="51"/>
        <v>38</v>
      </c>
      <c r="Q385" s="35" t="str">
        <f t="shared" si="52"/>
        <v/>
      </c>
    </row>
    <row r="386" spans="1:17" x14ac:dyDescent="0.25">
      <c r="A386" s="95" t="s">
        <v>1244</v>
      </c>
      <c r="B386" s="95" t="s">
        <v>498</v>
      </c>
      <c r="C386" s="95" t="s">
        <v>498</v>
      </c>
      <c r="D386" s="118">
        <f>D385+  IFERROR(SIGN(FIND(FindAnyMuppix!$A$2,C386,1)),0)*IF( FindAnyMuppix!$B$2="",1, IFERROR(SIGN(FIND(FindAnyMuppix!$B$2,C386,1)),0)) *IF( FindAnyMuppix!$C$2="",1, IFERROR(SIGN(FIND(FindAnyMuppix!$C$2,C386,1)),0))*IF(FindAnyMuppix!$D$2="",1, IFERROR(SIGN(FIND(FindAnyMuppix!$D$2,C386,1)),0))</f>
        <v>0</v>
      </c>
      <c r="E386" s="118" t="str">
        <f t="shared" ref="E386:E449" si="53">IFERROR(MID(A386,6+FIND("####!+",A386,1),999),IFERROR(MID(A386,5+FIND("####!",A386,1),999),IFERROR(MID(A386,3+FIND("##",A386,1),999),"")))</f>
        <v>line with at least 3 uppercase characters somewhere on the line (mychar range)</v>
      </c>
      <c r="F386" s="96">
        <f t="shared" si="48"/>
        <v>11</v>
      </c>
      <c r="G386" s="52" t="str">
        <f t="shared" ref="G386:G449" si="54">TRIM(LEFT(A386,FIND("##",A386,1)-1))</f>
        <v>awk '$0 ~/[A-Z].*[A-Z].*[A-Z]/'</v>
      </c>
      <c r="H386" s="52" t="str">
        <f>IFERROR(IF(ROW()=MATCH(G386,G:G,0),""," duplicate linux"),"")</f>
        <v/>
      </c>
      <c r="I386" s="114" t="str">
        <f t="shared" ref="I386:I449" si="55">IF("__"=LEFT(A386,2),MID(A386,13,999),I385)</f>
        <v>__select line with 'mytext' [begin end before after aswell or mysecondtext mythirdtext word ignore case]</v>
      </c>
      <c r="J386" s="114" t="e">
        <f>VLOOKUP(ROW()-1,F:I,4,FALSE)</f>
        <v>#N/A</v>
      </c>
      <c r="K386" s="52" t="e">
        <f>VLOOKUP(ROW()-1,F:G,2,FALSE)</f>
        <v>#N/A</v>
      </c>
      <c r="M386" s="74">
        <f t="shared" si="49"/>
        <v>38</v>
      </c>
      <c r="N386" s="74" t="str">
        <f t="shared" si="50"/>
        <v/>
      </c>
      <c r="P386" s="35">
        <f t="shared" si="51"/>
        <v>38</v>
      </c>
      <c r="Q386" s="35" t="str">
        <f t="shared" si="52"/>
        <v/>
      </c>
    </row>
    <row r="387" spans="1:17" x14ac:dyDescent="0.25">
      <c r="A387" s="95" t="s">
        <v>1245</v>
      </c>
      <c r="B387" s="95" t="s">
        <v>498</v>
      </c>
      <c r="C387" s="95" t="s">
        <v>498</v>
      </c>
      <c r="D387" s="118">
        <f>D386+  IFERROR(SIGN(FIND(FindAnyMuppix!$A$2,C387,1)),0)*IF( FindAnyMuppix!$B$2="",1, IFERROR(SIGN(FIND(FindAnyMuppix!$B$2,C387,1)),0)) *IF( FindAnyMuppix!$C$2="",1, IFERROR(SIGN(FIND(FindAnyMuppix!$C$2,C387,1)),0))*IF(FindAnyMuppix!$D$2="",1, IFERROR(SIGN(FIND(FindAnyMuppix!$D$2,C387,1)),0))</f>
        <v>0</v>
      </c>
      <c r="E387" s="118" t="str">
        <f t="shared" si="53"/>
        <v>line with at least 3 numbers somewhere on the line (mychar range)</v>
      </c>
      <c r="F387" s="96">
        <f t="shared" si="48"/>
        <v>11</v>
      </c>
      <c r="G387" s="52" t="str">
        <f t="shared" si="54"/>
        <v>awk '$0 ~/[0-9].*[0-9].*[0-9]/'</v>
      </c>
      <c r="H387" s="52" t="str">
        <f>IFERROR(IF(ROW()=MATCH(G387,G:G,0),""," duplicate linux"),"")</f>
        <v/>
      </c>
      <c r="I387" s="114" t="str">
        <f t="shared" si="55"/>
        <v>__select line with 'mytext' [begin end before after aswell or mysecondtext mythirdtext word ignore case]</v>
      </c>
      <c r="J387" s="114" t="e">
        <f>VLOOKUP(ROW()-1,F:I,4,FALSE)</f>
        <v>#N/A</v>
      </c>
      <c r="K387" s="52" t="e">
        <f>VLOOKUP(ROW()-1,F:G,2,FALSE)</f>
        <v>#N/A</v>
      </c>
      <c r="M387" s="74">
        <f t="shared" si="49"/>
        <v>38</v>
      </c>
      <c r="N387" s="74" t="str">
        <f t="shared" si="50"/>
        <v/>
      </c>
      <c r="P387" s="35">
        <f t="shared" si="51"/>
        <v>38</v>
      </c>
      <c r="Q387" s="35" t="str">
        <f t="shared" si="52"/>
        <v/>
      </c>
    </row>
    <row r="388" spans="1:17" x14ac:dyDescent="0.25">
      <c r="A388" s="95" t="s">
        <v>1246</v>
      </c>
      <c r="B388" s="95" t="s">
        <v>498</v>
      </c>
      <c r="C388" s="95" t="s">
        <v>498</v>
      </c>
      <c r="D388" s="118">
        <f>D387+  IFERROR(SIGN(FIND(FindAnyMuppix!$A$2,C388,1)),0)*IF( FindAnyMuppix!$B$2="",1, IFERROR(SIGN(FIND(FindAnyMuppix!$B$2,C388,1)),0)) *IF( FindAnyMuppix!$C$2="",1, IFERROR(SIGN(FIND(FindAnyMuppix!$C$2,C388,1)),0))*IF(FindAnyMuppix!$D$2="",1, IFERROR(SIGN(FIND(FindAnyMuppix!$D$2,C388,1)),0))</f>
        <v>0</v>
      </c>
      <c r="E388" s="118" t="str">
        <f t="shared" si="53"/>
        <v>line with a timestamp - in format '13:09:54'</v>
      </c>
      <c r="F388" s="96">
        <f t="shared" si="48"/>
        <v>11</v>
      </c>
      <c r="G388" s="52" t="str">
        <f t="shared" si="54"/>
        <v>awk '$0 ~/[0-9][0-9]:[0-9][0-9]:[0-9][0-9]/'</v>
      </c>
      <c r="H388" s="52" t="str">
        <f>IFERROR(IF(ROW()=MATCH(G388,G:G,0),""," duplicate linux"),"")</f>
        <v/>
      </c>
      <c r="I388" s="114" t="str">
        <f t="shared" si="55"/>
        <v>__select line with 'mytext' [begin end before after aswell or mysecondtext mythirdtext word ignore case]</v>
      </c>
      <c r="J388" s="114" t="e">
        <f>VLOOKUP(ROW()-1,F:I,4,FALSE)</f>
        <v>#N/A</v>
      </c>
      <c r="K388" s="52" t="e">
        <f>VLOOKUP(ROW()-1,F:G,2,FALSE)</f>
        <v>#N/A</v>
      </c>
      <c r="M388" s="74">
        <f t="shared" si="49"/>
        <v>38</v>
      </c>
      <c r="N388" s="74" t="str">
        <f t="shared" si="50"/>
        <v/>
      </c>
      <c r="P388" s="35">
        <f t="shared" si="51"/>
        <v>38</v>
      </c>
      <c r="Q388" s="35" t="str">
        <f t="shared" si="52"/>
        <v/>
      </c>
    </row>
    <row r="389" spans="1:17" x14ac:dyDescent="0.25">
      <c r="A389" s="95" t="s">
        <v>498</v>
      </c>
      <c r="B389" s="95" t="s">
        <v>498</v>
      </c>
      <c r="C389" s="95" t="s">
        <v>498</v>
      </c>
      <c r="D389" s="118">
        <f>D388+  IFERROR(SIGN(FIND(FindAnyMuppix!$A$2,C389,1)),0)*IF( FindAnyMuppix!$B$2="",1, IFERROR(SIGN(FIND(FindAnyMuppix!$B$2,C389,1)),0)) *IF( FindAnyMuppix!$C$2="",1, IFERROR(SIGN(FIND(FindAnyMuppix!$C$2,C389,1)),0))*IF(FindAnyMuppix!$D$2="",1, IFERROR(SIGN(FIND(FindAnyMuppix!$D$2,C389,1)),0))</f>
        <v>0</v>
      </c>
      <c r="E389" s="118" t="str">
        <f t="shared" si="53"/>
        <v/>
      </c>
      <c r="F389" s="96">
        <f t="shared" si="48"/>
        <v>11</v>
      </c>
      <c r="G389" s="52" t="e">
        <f t="shared" si="54"/>
        <v>#VALUE!</v>
      </c>
      <c r="H389" s="52" t="str">
        <f>IFERROR(IF(ROW()=MATCH(G389,G:G,0),""," duplicate linux"),"")</f>
        <v/>
      </c>
      <c r="I389" s="114" t="str">
        <f t="shared" si="55"/>
        <v>__select line with 'mytext' [begin end before after aswell or mysecondtext mythirdtext word ignore case]</v>
      </c>
      <c r="J389" s="114" t="e">
        <f>VLOOKUP(ROW()-1,F:I,4,FALSE)</f>
        <v>#N/A</v>
      </c>
      <c r="K389" s="52" t="e">
        <f>VLOOKUP(ROW()-1,F:G,2,FALSE)</f>
        <v>#N/A</v>
      </c>
      <c r="M389" s="74">
        <f t="shared" si="49"/>
        <v>38</v>
      </c>
      <c r="N389" s="74" t="str">
        <f t="shared" si="50"/>
        <v/>
      </c>
      <c r="P389" s="35">
        <f t="shared" si="51"/>
        <v>38</v>
      </c>
      <c r="Q389" s="35" t="str">
        <f t="shared" si="52"/>
        <v/>
      </c>
    </row>
    <row r="390" spans="1:17" x14ac:dyDescent="0.25">
      <c r="A390" s="95" t="s">
        <v>1247</v>
      </c>
      <c r="B390" s="95" t="s">
        <v>498</v>
      </c>
      <c r="C390" s="95" t="s">
        <v>498</v>
      </c>
      <c r="D390" s="118">
        <f>D389+  IFERROR(SIGN(FIND(FindAnyMuppix!$A$2,C390,1)),0)*IF( FindAnyMuppix!$B$2="",1, IFERROR(SIGN(FIND(FindAnyMuppix!$B$2,C390,1)),0)) *IF( FindAnyMuppix!$C$2="",1, IFERROR(SIGN(FIND(FindAnyMuppix!$C$2,C390,1)),0))*IF(FindAnyMuppix!$D$2="",1, IFERROR(SIGN(FIND(FindAnyMuppix!$D$2,C390,1)),0))</f>
        <v>0</v>
      </c>
      <c r="E390" s="118" t="str">
        <f t="shared" si="53"/>
        <v>line with at least 4 duplicate/multiple '|' (escaped '\|' ) mychar on line . (mysecondtext,mythirdtext,myfourthtext) ie: in logs, select line with many delimiter character '|'. ie: trade data comes in with '|QTY=3|DATE=20140404|PRODUCT=ABC|CUST=FRED'</v>
      </c>
      <c r="F390" s="96">
        <f t="shared" si="48"/>
        <v>11</v>
      </c>
      <c r="G390" s="52" t="str">
        <f t="shared" si="54"/>
        <v>egrep '\|.*\|.*\|.*\|'</v>
      </c>
      <c r="H390" s="52" t="str">
        <f>IFERROR(IF(ROW()=MATCH(G390,G:G,0),""," duplicate linux"),"")</f>
        <v/>
      </c>
      <c r="I390" s="114" t="str">
        <f t="shared" si="55"/>
        <v>__select line with 'mytext' [begin end before after aswell or mysecondtext mythirdtext word ignore case]</v>
      </c>
      <c r="J390" s="114" t="e">
        <f>VLOOKUP(ROW()-1,F:I,4,FALSE)</f>
        <v>#N/A</v>
      </c>
      <c r="K390" s="52" t="e">
        <f>VLOOKUP(ROW()-1,F:G,2,FALSE)</f>
        <v>#N/A</v>
      </c>
      <c r="M390" s="74">
        <f t="shared" si="49"/>
        <v>38</v>
      </c>
      <c r="N390" s="74" t="str">
        <f t="shared" si="50"/>
        <v/>
      </c>
      <c r="P390" s="35">
        <f t="shared" si="51"/>
        <v>38</v>
      </c>
      <c r="Q390" s="35" t="str">
        <f t="shared" si="52"/>
        <v/>
      </c>
    </row>
    <row r="391" spans="1:17" x14ac:dyDescent="0.25">
      <c r="A391" s="95" t="s">
        <v>498</v>
      </c>
      <c r="B391" s="95" t="s">
        <v>498</v>
      </c>
      <c r="C391" s="95" t="s">
        <v>498</v>
      </c>
      <c r="D391" s="118">
        <f>D390+  IFERROR(SIGN(FIND(FindAnyMuppix!$A$2,C391,1)),0)*IF( FindAnyMuppix!$B$2="",1, IFERROR(SIGN(FIND(FindAnyMuppix!$B$2,C391,1)),0)) *IF( FindAnyMuppix!$C$2="",1, IFERROR(SIGN(FIND(FindAnyMuppix!$C$2,C391,1)),0))*IF(FindAnyMuppix!$D$2="",1, IFERROR(SIGN(FIND(FindAnyMuppix!$D$2,C391,1)),0))</f>
        <v>0</v>
      </c>
      <c r="E391" s="118" t="str">
        <f t="shared" si="53"/>
        <v/>
      </c>
      <c r="F391" s="96">
        <f t="shared" si="48"/>
        <v>11</v>
      </c>
      <c r="G391" s="52" t="e">
        <f t="shared" si="54"/>
        <v>#VALUE!</v>
      </c>
      <c r="H391" s="52" t="str">
        <f>IFERROR(IF(ROW()=MATCH(G391,G:G,0),""," duplicate linux"),"")</f>
        <v/>
      </c>
      <c r="I391" s="114" t="str">
        <f t="shared" si="55"/>
        <v>__select line with 'mytext' [begin end before after aswell or mysecondtext mythirdtext word ignore case]</v>
      </c>
      <c r="J391" s="114" t="e">
        <f>VLOOKUP(ROW()-1,F:I,4,FALSE)</f>
        <v>#N/A</v>
      </c>
      <c r="K391" s="52" t="e">
        <f>VLOOKUP(ROW()-1,F:G,2,FALSE)</f>
        <v>#N/A</v>
      </c>
      <c r="M391" s="74">
        <f t="shared" si="49"/>
        <v>38</v>
      </c>
      <c r="N391" s="74" t="str">
        <f t="shared" si="50"/>
        <v/>
      </c>
      <c r="P391" s="35">
        <f t="shared" si="51"/>
        <v>38</v>
      </c>
      <c r="Q391" s="35" t="str">
        <f t="shared" si="52"/>
        <v/>
      </c>
    </row>
    <row r="392" spans="1:17" x14ac:dyDescent="0.25">
      <c r="A392" s="95" t="s">
        <v>1248</v>
      </c>
      <c r="B392" s="95" t="s">
        <v>498</v>
      </c>
      <c r="C392" s="95" t="s">
        <v>498</v>
      </c>
      <c r="D392" s="118">
        <f>D391+  IFERROR(SIGN(FIND(FindAnyMuppix!$A$2,C392,1)),0)*IF( FindAnyMuppix!$B$2="",1, IFERROR(SIGN(FIND(FindAnyMuppix!$B$2,C392,1)),0)) *IF( FindAnyMuppix!$C$2="",1, IFERROR(SIGN(FIND(FindAnyMuppix!$C$2,C392,1)),0))*IF(FindAnyMuppix!$D$2="",1, IFERROR(SIGN(FIND(FindAnyMuppix!$D$2,C392,1)),0))</f>
        <v>0</v>
      </c>
      <c r="E392" s="118" t="str">
        <f t="shared" si="53"/>
        <v>select line with words 'Stephen' or 'Steve' or 'Step'</v>
      </c>
      <c r="F392" s="96">
        <f t="shared" si="48"/>
        <v>11</v>
      </c>
      <c r="G392" s="52" t="str">
        <f t="shared" si="54"/>
        <v>egrep '\bSte(phen|ven|p)\b'</v>
      </c>
      <c r="H392" s="52" t="str">
        <f>IFERROR(IF(ROW()=MATCH(G392,G:G,0),""," duplicate linux"),"")</f>
        <v/>
      </c>
      <c r="I392" s="114" t="str">
        <f t="shared" si="55"/>
        <v>__select line with 'mytext' [begin end before after aswell or mysecondtext mythirdtext word ignore case]</v>
      </c>
      <c r="J392" s="114" t="e">
        <f>VLOOKUP(ROW()-1,F:I,4,FALSE)</f>
        <v>#N/A</v>
      </c>
      <c r="K392" s="52" t="e">
        <f>VLOOKUP(ROW()-1,F:G,2,FALSE)</f>
        <v>#N/A</v>
      </c>
      <c r="M392" s="74">
        <f t="shared" si="49"/>
        <v>38</v>
      </c>
      <c r="N392" s="74" t="str">
        <f t="shared" si="50"/>
        <v/>
      </c>
      <c r="P392" s="35">
        <f t="shared" si="51"/>
        <v>38</v>
      </c>
      <c r="Q392" s="35" t="str">
        <f t="shared" si="52"/>
        <v/>
      </c>
    </row>
    <row r="393" spans="1:17" x14ac:dyDescent="0.25">
      <c r="A393" s="95" t="s">
        <v>498</v>
      </c>
      <c r="B393" s="95" t="s">
        <v>498</v>
      </c>
      <c r="C393" s="95" t="s">
        <v>498</v>
      </c>
      <c r="D393" s="118">
        <f>D392+  IFERROR(SIGN(FIND(FindAnyMuppix!$A$2,C393,1)),0)*IF( FindAnyMuppix!$B$2="",1, IFERROR(SIGN(FIND(FindAnyMuppix!$B$2,C393,1)),0)) *IF( FindAnyMuppix!$C$2="",1, IFERROR(SIGN(FIND(FindAnyMuppix!$C$2,C393,1)),0))*IF(FindAnyMuppix!$D$2="",1, IFERROR(SIGN(FIND(FindAnyMuppix!$D$2,C393,1)),0))</f>
        <v>0</v>
      </c>
      <c r="E393" s="118" t="str">
        <f t="shared" si="53"/>
        <v/>
      </c>
      <c r="F393" s="96">
        <f t="shared" si="48"/>
        <v>11</v>
      </c>
      <c r="G393" s="52" t="e">
        <f t="shared" si="54"/>
        <v>#VALUE!</v>
      </c>
      <c r="H393" s="52" t="str">
        <f>IFERROR(IF(ROW()=MATCH(G393,G:G,0),""," duplicate linux"),"")</f>
        <v/>
      </c>
      <c r="I393" s="114" t="str">
        <f t="shared" si="55"/>
        <v>__select line with 'mytext' [begin end before after aswell or mysecondtext mythirdtext word ignore case]</v>
      </c>
      <c r="J393" s="114" t="e">
        <f>VLOOKUP(ROW()-1,F:I,4,FALSE)</f>
        <v>#N/A</v>
      </c>
      <c r="K393" s="52" t="e">
        <f>VLOOKUP(ROW()-1,F:G,2,FALSE)</f>
        <v>#N/A</v>
      </c>
      <c r="M393" s="74">
        <f t="shared" si="49"/>
        <v>38</v>
      </c>
      <c r="N393" s="74" t="str">
        <f t="shared" si="50"/>
        <v/>
      </c>
      <c r="P393" s="35">
        <f t="shared" si="51"/>
        <v>38</v>
      </c>
      <c r="Q393" s="35" t="str">
        <f t="shared" si="52"/>
        <v/>
      </c>
    </row>
    <row r="394" spans="1:17" x14ac:dyDescent="0.25">
      <c r="A394" s="95" t="s">
        <v>1249</v>
      </c>
      <c r="B394" s="95" t="s">
        <v>498</v>
      </c>
      <c r="C394" s="95" t="s">
        <v>498</v>
      </c>
      <c r="D394" s="118">
        <f>D393+  IFERROR(SIGN(FIND(FindAnyMuppix!$A$2,C394,1)),0)*IF( FindAnyMuppix!$B$2="",1, IFERROR(SIGN(FIND(FindAnyMuppix!$B$2,C394,1)),0)) *IF( FindAnyMuppix!$C$2="",1, IFERROR(SIGN(FIND(FindAnyMuppix!$C$2,C394,1)),0))*IF(FindAnyMuppix!$D$2="",1, IFERROR(SIGN(FIND(FindAnyMuppix!$D$2,C394,1)),0))</f>
        <v>0</v>
      </c>
      <c r="E394" s="118" t="str">
        <f t="shared" si="53"/>
        <v>select line with words that begin with 'mytext' === ????</v>
      </c>
      <c r="F394" s="96">
        <f t="shared" si="48"/>
        <v>11</v>
      </c>
      <c r="G394" s="52" t="str">
        <f t="shared" si="54"/>
        <v>egrep -i '\&lt;mytext'</v>
      </c>
      <c r="H394" s="52" t="str">
        <f>IFERROR(IF(ROW()=MATCH(G394,G:G,0),""," duplicate linux"),"")</f>
        <v/>
      </c>
      <c r="I394" s="114" t="str">
        <f t="shared" si="55"/>
        <v>__select line with 'mytext' [begin end before after aswell or mysecondtext mythirdtext word ignore case]</v>
      </c>
      <c r="J394" s="114" t="e">
        <f>VLOOKUP(ROW()-1,F:I,4,FALSE)</f>
        <v>#N/A</v>
      </c>
      <c r="K394" s="52" t="e">
        <f>VLOOKUP(ROW()-1,F:G,2,FALSE)</f>
        <v>#N/A</v>
      </c>
      <c r="M394" s="74">
        <f t="shared" si="49"/>
        <v>38</v>
      </c>
      <c r="N394" s="74" t="str">
        <f t="shared" si="50"/>
        <v/>
      </c>
      <c r="P394" s="35">
        <f t="shared" si="51"/>
        <v>38</v>
      </c>
      <c r="Q394" s="35" t="str">
        <f t="shared" si="52"/>
        <v/>
      </c>
    </row>
    <row r="395" spans="1:17" x14ac:dyDescent="0.25">
      <c r="A395" s="95" t="s">
        <v>498</v>
      </c>
      <c r="B395" s="95" t="s">
        <v>498</v>
      </c>
      <c r="C395" s="95" t="s">
        <v>498</v>
      </c>
      <c r="D395" s="118">
        <f>D394+  IFERROR(SIGN(FIND(FindAnyMuppix!$A$2,C395,1)),0)*IF( FindAnyMuppix!$B$2="",1, IFERROR(SIGN(FIND(FindAnyMuppix!$B$2,C395,1)),0)) *IF( FindAnyMuppix!$C$2="",1, IFERROR(SIGN(FIND(FindAnyMuppix!$C$2,C395,1)),0))*IF(FindAnyMuppix!$D$2="",1, IFERROR(SIGN(FIND(FindAnyMuppix!$D$2,C395,1)),0))</f>
        <v>0</v>
      </c>
      <c r="E395" s="118" t="str">
        <f t="shared" si="53"/>
        <v/>
      </c>
      <c r="F395" s="96">
        <f t="shared" ref="F395:F458" si="56">IF(H395&lt;&gt;"",1,0)+N(F394)</f>
        <v>11</v>
      </c>
      <c r="G395" s="52" t="e">
        <f t="shared" si="54"/>
        <v>#VALUE!</v>
      </c>
      <c r="H395" s="52" t="str">
        <f>IFERROR(IF(ROW()=MATCH(G395,G:G,0),""," duplicate linux"),"")</f>
        <v/>
      </c>
      <c r="I395" s="114" t="str">
        <f t="shared" si="55"/>
        <v>__select line with 'mytext' [begin end before after aswell or mysecondtext mythirdtext word ignore case]</v>
      </c>
      <c r="J395" s="114" t="e">
        <f>VLOOKUP(ROW()-1,F:I,4,FALSE)</f>
        <v>#N/A</v>
      </c>
      <c r="K395" s="52" t="e">
        <f>VLOOKUP(ROW()-1,F:G,2,FALSE)</f>
        <v>#N/A</v>
      </c>
      <c r="M395" s="74">
        <f t="shared" ref="M395:M458" si="57">IF(N395&lt;&gt;"",1,0)+M394</f>
        <v>38</v>
      </c>
      <c r="N395" s="74" t="str">
        <f t="shared" ref="N395:N458" si="58" xml:space="preserve">  IF(ISERROR(FIND("_______________",B395,1)), IF(ISERROR(FIND("______________",B395,1)),"",B395),"" )&amp; IF(ISERROR(FIND("SSSS",B395,1)),"",B395)</f>
        <v/>
      </c>
      <c r="P395" s="35">
        <f t="shared" ref="P395:P458" si="59">IF(Q395&lt;&gt;"",1,0)+P394</f>
        <v>38</v>
      </c>
      <c r="Q395" s="35" t="str">
        <f t="shared" ref="Q395:Q458" si="60" xml:space="preserve">  IF(ISERROR(FIND("_______________",B395,1)), IF(ISERROR(FIND("______________",B395,1)),"",B395),"" )&amp; IF(ISERROR(FIND("####!+",B395,1)),"",B395)</f>
        <v/>
      </c>
    </row>
    <row r="396" spans="1:17" x14ac:dyDescent="0.25">
      <c r="A396" s="95" t="s">
        <v>1250</v>
      </c>
      <c r="B396" s="95" t="s">
        <v>498</v>
      </c>
      <c r="C396" s="95" t="s">
        <v>498</v>
      </c>
      <c r="D396" s="118">
        <f>D395+  IFERROR(SIGN(FIND(FindAnyMuppix!$A$2,C396,1)),0)*IF( FindAnyMuppix!$B$2="",1, IFERROR(SIGN(FIND(FindAnyMuppix!$B$2,C396,1)),0)) *IF( FindAnyMuppix!$C$2="",1, IFERROR(SIGN(FIND(FindAnyMuppix!$C$2,C396,1)),0))*IF(FindAnyMuppix!$D$2="",1, IFERROR(SIGN(FIND(FindAnyMuppix!$D$2,C396,1)),0))</f>
        <v>0</v>
      </c>
      <c r="E396" s="118" t="str">
        <f t="shared" si="53"/>
        <v>line with a word/column of 2 characters length, somewhere on the line</v>
      </c>
      <c r="F396" s="96">
        <f t="shared" si="56"/>
        <v>11</v>
      </c>
      <c r="G396" s="52" t="str">
        <f t="shared" si="54"/>
        <v>egrep '\b(\w{2}\b)'</v>
      </c>
      <c r="H396" s="52" t="str">
        <f>IFERROR(IF(ROW()=MATCH(G396,G:G,0),""," duplicate linux"),"")</f>
        <v/>
      </c>
      <c r="I396" s="114" t="str">
        <f t="shared" si="55"/>
        <v>__select line with 'mytext' [begin end before after aswell or mysecondtext mythirdtext word ignore case]</v>
      </c>
      <c r="J396" s="114" t="e">
        <f>VLOOKUP(ROW()-1,F:I,4,FALSE)</f>
        <v>#N/A</v>
      </c>
      <c r="K396" s="52" t="e">
        <f>VLOOKUP(ROW()-1,F:G,2,FALSE)</f>
        <v>#N/A</v>
      </c>
      <c r="M396" s="74">
        <f t="shared" si="57"/>
        <v>38</v>
      </c>
      <c r="N396" s="74" t="str">
        <f t="shared" si="58"/>
        <v/>
      </c>
      <c r="P396" s="35">
        <f t="shared" si="59"/>
        <v>38</v>
      </c>
      <c r="Q396" s="35" t="str">
        <f t="shared" si="60"/>
        <v/>
      </c>
    </row>
    <row r="397" spans="1:17" x14ac:dyDescent="0.25">
      <c r="A397" s="95" t="s">
        <v>1251</v>
      </c>
      <c r="B397" s="95" t="s">
        <v>498</v>
      </c>
      <c r="C397" s="95" t="s">
        <v>498</v>
      </c>
      <c r="D397" s="118">
        <f>D396+  IFERROR(SIGN(FIND(FindAnyMuppix!$A$2,C397,1)),0)*IF( FindAnyMuppix!$B$2="",1, IFERROR(SIGN(FIND(FindAnyMuppix!$B$2,C397,1)),0)) *IF( FindAnyMuppix!$C$2="",1, IFERROR(SIGN(FIND(FindAnyMuppix!$C$2,C397,1)),0))*IF(FindAnyMuppix!$D$2="",1, IFERROR(SIGN(FIND(FindAnyMuppix!$D$2,C397,1)),0))</f>
        <v>0</v>
      </c>
      <c r="E397" s="118" t="str">
        <f t="shared" si="53"/>
        <v>line with a word/column of 2 characters length, somewhere on the line</v>
      </c>
      <c r="F397" s="96">
        <f t="shared" si="56"/>
        <v>11</v>
      </c>
      <c r="G397" s="52" t="str">
        <f t="shared" si="54"/>
        <v>egrep '\b\w{2}\b'</v>
      </c>
      <c r="H397" s="52" t="str">
        <f>IFERROR(IF(ROW()=MATCH(G397,G:G,0),""," duplicate linux"),"")</f>
        <v/>
      </c>
      <c r="I397" s="114" t="str">
        <f t="shared" si="55"/>
        <v>__select line with 'mytext' [begin end before after aswell or mysecondtext mythirdtext word ignore case]</v>
      </c>
      <c r="J397" s="114" t="e">
        <f>VLOOKUP(ROW()-1,F:I,4,FALSE)</f>
        <v>#N/A</v>
      </c>
      <c r="K397" s="52" t="e">
        <f>VLOOKUP(ROW()-1,F:G,2,FALSE)</f>
        <v>#N/A</v>
      </c>
      <c r="M397" s="74">
        <f t="shared" si="57"/>
        <v>38</v>
      </c>
      <c r="N397" s="74" t="str">
        <f t="shared" si="58"/>
        <v/>
      </c>
      <c r="P397" s="35">
        <f t="shared" si="59"/>
        <v>38</v>
      </c>
      <c r="Q397" s="35" t="str">
        <f t="shared" si="60"/>
        <v/>
      </c>
    </row>
    <row r="398" spans="1:17" x14ac:dyDescent="0.25">
      <c r="A398" s="95" t="s">
        <v>498</v>
      </c>
      <c r="B398" s="95" t="s">
        <v>498</v>
      </c>
      <c r="C398" s="95" t="s">
        <v>498</v>
      </c>
      <c r="D398" s="118">
        <f>D397+  IFERROR(SIGN(FIND(FindAnyMuppix!$A$2,C398,1)),0)*IF( FindAnyMuppix!$B$2="",1, IFERROR(SIGN(FIND(FindAnyMuppix!$B$2,C398,1)),0)) *IF( FindAnyMuppix!$C$2="",1, IFERROR(SIGN(FIND(FindAnyMuppix!$C$2,C398,1)),0))*IF(FindAnyMuppix!$D$2="",1, IFERROR(SIGN(FIND(FindAnyMuppix!$D$2,C398,1)),0))</f>
        <v>0</v>
      </c>
      <c r="E398" s="118" t="str">
        <f t="shared" si="53"/>
        <v/>
      </c>
      <c r="F398" s="96">
        <f t="shared" si="56"/>
        <v>11</v>
      </c>
      <c r="G398" s="52" t="e">
        <f t="shared" si="54"/>
        <v>#VALUE!</v>
      </c>
      <c r="H398" s="52" t="str">
        <f>IFERROR(IF(ROW()=MATCH(G398,G:G,0),""," duplicate linux"),"")</f>
        <v/>
      </c>
      <c r="I398" s="114" t="str">
        <f t="shared" si="55"/>
        <v>__select line with 'mytext' [begin end before after aswell or mysecondtext mythirdtext word ignore case]</v>
      </c>
      <c r="J398" s="114" t="e">
        <f>VLOOKUP(ROW()-1,F:I,4,FALSE)</f>
        <v>#N/A</v>
      </c>
      <c r="K398" s="52" t="e">
        <f>VLOOKUP(ROW()-1,F:G,2,FALSE)</f>
        <v>#N/A</v>
      </c>
      <c r="M398" s="74">
        <f t="shared" si="57"/>
        <v>38</v>
      </c>
      <c r="N398" s="74" t="str">
        <f t="shared" si="58"/>
        <v/>
      </c>
      <c r="P398" s="35">
        <f t="shared" si="59"/>
        <v>38</v>
      </c>
      <c r="Q398" s="35" t="str">
        <f t="shared" si="60"/>
        <v/>
      </c>
    </row>
    <row r="399" spans="1:17" x14ac:dyDescent="0.25">
      <c r="A399" s="95" t="s">
        <v>1252</v>
      </c>
      <c r="B399" s="95" t="s">
        <v>498</v>
      </c>
      <c r="C399" s="95" t="s">
        <v>498</v>
      </c>
      <c r="D399" s="118">
        <f>D398+  IFERROR(SIGN(FIND(FindAnyMuppix!$A$2,C399,1)),0)*IF( FindAnyMuppix!$B$2="",1, IFERROR(SIGN(FIND(FindAnyMuppix!$B$2,C399,1)),0)) *IF( FindAnyMuppix!$C$2="",1, IFERROR(SIGN(FIND(FindAnyMuppix!$C$2,C399,1)),0))*IF(FindAnyMuppix!$D$2="",1, IFERROR(SIGN(FIND(FindAnyMuppix!$D$2,C399,1)),0))</f>
        <v>0</v>
      </c>
      <c r="E399" s="118" t="str">
        <f t="shared" si="53"/>
        <v>select line if 'mytext' appears at least for a second time on each line, may for a third time ???? not work</v>
      </c>
      <c r="F399" s="96">
        <f t="shared" si="56"/>
        <v>11</v>
      </c>
      <c r="G399" s="52" t="str">
        <f t="shared" si="54"/>
        <v>egrep 'mytext\(mytext\)\+'</v>
      </c>
      <c r="H399" s="52" t="str">
        <f>IFERROR(IF(ROW()=MATCH(G399,G:G,0),""," duplicate linux"),"")</f>
        <v/>
      </c>
      <c r="I399" s="114" t="str">
        <f t="shared" si="55"/>
        <v>__select line with 'mytext' [begin end before after aswell or mysecondtext mythirdtext word ignore case]</v>
      </c>
      <c r="J399" s="114" t="e">
        <f>VLOOKUP(ROW()-1,F:I,4,FALSE)</f>
        <v>#N/A</v>
      </c>
      <c r="K399" s="52" t="e">
        <f>VLOOKUP(ROW()-1,F:G,2,FALSE)</f>
        <v>#N/A</v>
      </c>
      <c r="M399" s="74">
        <f t="shared" si="57"/>
        <v>38</v>
      </c>
      <c r="N399" s="74" t="str">
        <f t="shared" si="58"/>
        <v/>
      </c>
      <c r="P399" s="35">
        <f t="shared" si="59"/>
        <v>38</v>
      </c>
      <c r="Q399" s="35" t="str">
        <f t="shared" si="60"/>
        <v/>
      </c>
    </row>
    <row r="400" spans="1:17" x14ac:dyDescent="0.25">
      <c r="A400" s="95" t="s">
        <v>498</v>
      </c>
      <c r="B400" s="95" t="s">
        <v>498</v>
      </c>
      <c r="C400" s="95" t="s">
        <v>498</v>
      </c>
      <c r="D400" s="118">
        <f>D399+  IFERROR(SIGN(FIND(FindAnyMuppix!$A$2,C400,1)),0)*IF( FindAnyMuppix!$B$2="",1, IFERROR(SIGN(FIND(FindAnyMuppix!$B$2,C400,1)),0)) *IF( FindAnyMuppix!$C$2="",1, IFERROR(SIGN(FIND(FindAnyMuppix!$C$2,C400,1)),0))*IF(FindAnyMuppix!$D$2="",1, IFERROR(SIGN(FIND(FindAnyMuppix!$D$2,C400,1)),0))</f>
        <v>0</v>
      </c>
      <c r="E400" s="118" t="str">
        <f t="shared" si="53"/>
        <v/>
      </c>
      <c r="F400" s="96">
        <f t="shared" si="56"/>
        <v>11</v>
      </c>
      <c r="G400" s="52" t="e">
        <f t="shared" si="54"/>
        <v>#VALUE!</v>
      </c>
      <c r="H400" s="52" t="str">
        <f>IFERROR(IF(ROW()=MATCH(G400,G:G,0),""," duplicate linux"),"")</f>
        <v/>
      </c>
      <c r="I400" s="114" t="str">
        <f t="shared" si="55"/>
        <v>__select line with 'mytext' [begin end before after aswell or mysecondtext mythirdtext word ignore case]</v>
      </c>
      <c r="J400" s="114" t="e">
        <f>VLOOKUP(ROW()-1,F:I,4,FALSE)</f>
        <v>#N/A</v>
      </c>
      <c r="K400" s="52" t="e">
        <f>VLOOKUP(ROW()-1,F:G,2,FALSE)</f>
        <v>#N/A</v>
      </c>
      <c r="M400" s="74">
        <f t="shared" si="57"/>
        <v>38</v>
      </c>
      <c r="N400" s="74" t="str">
        <f t="shared" si="58"/>
        <v/>
      </c>
      <c r="P400" s="35">
        <f t="shared" si="59"/>
        <v>38</v>
      </c>
      <c r="Q400" s="35" t="str">
        <f t="shared" si="60"/>
        <v/>
      </c>
    </row>
    <row r="401" spans="1:17" x14ac:dyDescent="0.25">
      <c r="A401" s="95" t="s">
        <v>1253</v>
      </c>
      <c r="B401" s="95" t="s">
        <v>498</v>
      </c>
      <c r="C401" s="95" t="s">
        <v>498</v>
      </c>
      <c r="D401" s="118">
        <f>D400+  IFERROR(SIGN(FIND(FindAnyMuppix!$A$2,C401,1)),0)*IF( FindAnyMuppix!$B$2="",1, IFERROR(SIGN(FIND(FindAnyMuppix!$B$2,C401,1)),0)) *IF( FindAnyMuppix!$C$2="",1, IFERROR(SIGN(FIND(FindAnyMuppix!$C$2,C401,1)),0))*IF(FindAnyMuppix!$D$2="",1, IFERROR(SIGN(FIND(FindAnyMuppix!$D$2,C401,1)),0))</f>
        <v>0</v>
      </c>
      <c r="E401" s="118" t="str">
        <f t="shared" si="53"/>
        <v>select line if the same word is repeated a second time or more often , and nothing else is on the line ???? repeated</v>
      </c>
      <c r="F401" s="96">
        <f t="shared" si="56"/>
        <v>11</v>
      </c>
      <c r="G401" s="52" t="str">
        <f t="shared" si="54"/>
        <v>egrep '\b(\w+)\b\s*\1\b'</v>
      </c>
      <c r="H401" s="52" t="str">
        <f>IFERROR(IF(ROW()=MATCH(G401,G:G,0),""," duplicate linux"),"")</f>
        <v/>
      </c>
      <c r="I401" s="114" t="str">
        <f t="shared" si="55"/>
        <v>__select line with 'mytext' [begin end before after aswell or mysecondtext mythirdtext word ignore case]</v>
      </c>
      <c r="J401" s="114" t="e">
        <f>VLOOKUP(ROW()-1,F:I,4,FALSE)</f>
        <v>#N/A</v>
      </c>
      <c r="K401" s="52" t="e">
        <f>VLOOKUP(ROW()-1,F:G,2,FALSE)</f>
        <v>#N/A</v>
      </c>
      <c r="M401" s="74">
        <f t="shared" si="57"/>
        <v>38</v>
      </c>
      <c r="N401" s="74" t="str">
        <f t="shared" si="58"/>
        <v/>
      </c>
      <c r="P401" s="35">
        <f t="shared" si="59"/>
        <v>38</v>
      </c>
      <c r="Q401" s="35" t="str">
        <f t="shared" si="60"/>
        <v/>
      </c>
    </row>
    <row r="402" spans="1:17" x14ac:dyDescent="0.25">
      <c r="A402" s="95" t="s">
        <v>498</v>
      </c>
      <c r="B402" s="95" t="s">
        <v>498</v>
      </c>
      <c r="C402" s="95" t="s">
        <v>498</v>
      </c>
      <c r="D402" s="118">
        <f>D401+  IFERROR(SIGN(FIND(FindAnyMuppix!$A$2,C402,1)),0)*IF( FindAnyMuppix!$B$2="",1, IFERROR(SIGN(FIND(FindAnyMuppix!$B$2,C402,1)),0)) *IF( FindAnyMuppix!$C$2="",1, IFERROR(SIGN(FIND(FindAnyMuppix!$C$2,C402,1)),0))*IF(FindAnyMuppix!$D$2="",1, IFERROR(SIGN(FIND(FindAnyMuppix!$D$2,C402,1)),0))</f>
        <v>0</v>
      </c>
      <c r="E402" s="118" t="str">
        <f t="shared" si="53"/>
        <v/>
      </c>
      <c r="F402" s="96">
        <f t="shared" si="56"/>
        <v>11</v>
      </c>
      <c r="G402" s="52" t="e">
        <f t="shared" si="54"/>
        <v>#VALUE!</v>
      </c>
      <c r="H402" s="52" t="str">
        <f>IFERROR(IF(ROW()=MATCH(G402,G:G,0),""," duplicate linux"),"")</f>
        <v/>
      </c>
      <c r="I402" s="114" t="str">
        <f t="shared" si="55"/>
        <v>__select line with 'mytext' [begin end before after aswell or mysecondtext mythirdtext word ignore case]</v>
      </c>
      <c r="J402" s="114" t="e">
        <f>VLOOKUP(ROW()-1,F:I,4,FALSE)</f>
        <v>#N/A</v>
      </c>
      <c r="K402" s="52" t="e">
        <f>VLOOKUP(ROW()-1,F:G,2,FALSE)</f>
        <v>#N/A</v>
      </c>
      <c r="M402" s="74">
        <f t="shared" si="57"/>
        <v>38</v>
      </c>
      <c r="N402" s="74" t="str">
        <f t="shared" si="58"/>
        <v/>
      </c>
      <c r="P402" s="35">
        <f t="shared" si="59"/>
        <v>38</v>
      </c>
      <c r="Q402" s="35" t="str">
        <f t="shared" si="60"/>
        <v/>
      </c>
    </row>
    <row r="403" spans="1:17" x14ac:dyDescent="0.25">
      <c r="A403" s="95" t="s">
        <v>1254</v>
      </c>
      <c r="B403" s="95" t="s">
        <v>498</v>
      </c>
      <c r="C403" s="95" t="s">
        <v>498</v>
      </c>
      <c r="D403" s="118">
        <f>D402+  IFERROR(SIGN(FIND(FindAnyMuppix!$A$2,C403,1)),0)*IF( FindAnyMuppix!$B$2="",1, IFERROR(SIGN(FIND(FindAnyMuppix!$B$2,C403,1)),0)) *IF( FindAnyMuppix!$C$2="",1, IFERROR(SIGN(FIND(FindAnyMuppix!$C$2,C403,1)),0))*IF(FindAnyMuppix!$D$2="",1, IFERROR(SIGN(FIND(FindAnyMuppix!$D$2,C403,1)),0))</f>
        <v>0</v>
      </c>
      <c r="E403" s="118" t="str">
        <f t="shared" si="53"/>
        <v>line with 'mytext' before 'mysecondtext' ('mysecondtext' after 'mytext' aswell)</v>
      </c>
      <c r="F403" s="96">
        <f t="shared" si="56"/>
        <v>11</v>
      </c>
      <c r="G403" s="52" t="str">
        <f t="shared" si="54"/>
        <v>grep "mytext.*mysecondtext"</v>
      </c>
      <c r="H403" s="52" t="str">
        <f>IFERROR(IF(ROW()=MATCH(G403,G:G,0),""," duplicate linux"),"")</f>
        <v/>
      </c>
      <c r="I403" s="114" t="str">
        <f t="shared" si="55"/>
        <v>__select line with 'mytext' [begin end before after aswell or mysecondtext mythirdtext word ignore case]</v>
      </c>
      <c r="J403" s="114" t="e">
        <f>VLOOKUP(ROW()-1,F:I,4,FALSE)</f>
        <v>#N/A</v>
      </c>
      <c r="K403" s="52" t="e">
        <f>VLOOKUP(ROW()-1,F:G,2,FALSE)</f>
        <v>#N/A</v>
      </c>
      <c r="M403" s="74">
        <f t="shared" si="57"/>
        <v>38</v>
      </c>
      <c r="N403" s="74" t="str">
        <f t="shared" si="58"/>
        <v/>
      </c>
      <c r="P403" s="35">
        <f t="shared" si="59"/>
        <v>38</v>
      </c>
      <c r="Q403" s="35" t="str">
        <f t="shared" si="60"/>
        <v/>
      </c>
    </row>
    <row r="404" spans="1:17" x14ac:dyDescent="0.25">
      <c r="A404" s="95" t="s">
        <v>498</v>
      </c>
      <c r="B404" s="95" t="s">
        <v>498</v>
      </c>
      <c r="C404" s="95" t="s">
        <v>498</v>
      </c>
      <c r="D404" s="118">
        <f>D403+  IFERROR(SIGN(FIND(FindAnyMuppix!$A$2,C404,1)),0)*IF( FindAnyMuppix!$B$2="",1, IFERROR(SIGN(FIND(FindAnyMuppix!$B$2,C404,1)),0)) *IF( FindAnyMuppix!$C$2="",1, IFERROR(SIGN(FIND(FindAnyMuppix!$C$2,C404,1)),0))*IF(FindAnyMuppix!$D$2="",1, IFERROR(SIGN(FIND(FindAnyMuppix!$D$2,C404,1)),0))</f>
        <v>0</v>
      </c>
      <c r="E404" s="118" t="str">
        <f t="shared" si="53"/>
        <v/>
      </c>
      <c r="F404" s="96">
        <f t="shared" si="56"/>
        <v>11</v>
      </c>
      <c r="G404" s="52" t="e">
        <f t="shared" si="54"/>
        <v>#VALUE!</v>
      </c>
      <c r="H404" s="52" t="str">
        <f>IFERROR(IF(ROW()=MATCH(G404,G:G,0),""," duplicate linux"),"")</f>
        <v/>
      </c>
      <c r="I404" s="114" t="str">
        <f t="shared" si="55"/>
        <v>__select line with 'mytext' [begin end before after aswell or mysecondtext mythirdtext word ignore case]</v>
      </c>
      <c r="J404" s="114" t="e">
        <f>VLOOKUP(ROW()-1,F:I,4,FALSE)</f>
        <v>#N/A</v>
      </c>
      <c r="K404" s="52" t="e">
        <f>VLOOKUP(ROW()-1,F:G,2,FALSE)</f>
        <v>#N/A</v>
      </c>
      <c r="M404" s="74">
        <f t="shared" si="57"/>
        <v>38</v>
      </c>
      <c r="N404" s="74" t="str">
        <f t="shared" si="58"/>
        <v/>
      </c>
      <c r="P404" s="35">
        <f t="shared" si="59"/>
        <v>38</v>
      </c>
      <c r="Q404" s="35" t="str">
        <f t="shared" si="60"/>
        <v/>
      </c>
    </row>
    <row r="405" spans="1:17" x14ac:dyDescent="0.25">
      <c r="A405" s="95" t="s">
        <v>1255</v>
      </c>
      <c r="B405" s="95" t="s">
        <v>498</v>
      </c>
      <c r="C405" s="95" t="s">
        <v>498</v>
      </c>
      <c r="D405" s="118">
        <f>D404+  IFERROR(SIGN(FIND(FindAnyMuppix!$A$2,C405,1)),0)*IF( FindAnyMuppix!$B$2="",1, IFERROR(SIGN(FIND(FindAnyMuppix!$B$2,C405,1)),0)) *IF( FindAnyMuppix!$C$2="",1, IFERROR(SIGN(FIND(FindAnyMuppix!$C$2,C405,1)),0))*IF(FindAnyMuppix!$D$2="",1, IFERROR(SIGN(FIND(FindAnyMuppix!$D$2,C405,1)),0))</f>
        <v>0</v>
      </c>
      <c r="E405" s="118" t="str">
        <f t="shared" si="53"/>
        <v>line with words 'mytext' before the word 'mysecondtext' ('mysecondtext' after 'mytext' aswell)</v>
      </c>
      <c r="F405" s="96">
        <f t="shared" si="56"/>
        <v>11</v>
      </c>
      <c r="G405" s="52" t="str">
        <f t="shared" si="54"/>
        <v>egrep '\bmytext\b.*mysecondtext\b'</v>
      </c>
      <c r="H405" s="52" t="str">
        <f>IFERROR(IF(ROW()=MATCH(G405,G:G,0),""," duplicate linux"),"")</f>
        <v/>
      </c>
      <c r="I405" s="114" t="str">
        <f t="shared" si="55"/>
        <v>__select line with 'mytext' [begin end before after aswell or mysecondtext mythirdtext word ignore case]</v>
      </c>
      <c r="J405" s="114" t="e">
        <f>VLOOKUP(ROW()-1,F:I,4,FALSE)</f>
        <v>#N/A</v>
      </c>
      <c r="K405" s="52" t="e">
        <f>VLOOKUP(ROW()-1,F:G,2,FALSE)</f>
        <v>#N/A</v>
      </c>
      <c r="M405" s="74">
        <f t="shared" si="57"/>
        <v>38</v>
      </c>
      <c r="N405" s="74" t="str">
        <f t="shared" si="58"/>
        <v/>
      </c>
      <c r="P405" s="35">
        <f t="shared" si="59"/>
        <v>38</v>
      </c>
      <c r="Q405" s="35" t="str">
        <f t="shared" si="60"/>
        <v/>
      </c>
    </row>
    <row r="406" spans="1:17" x14ac:dyDescent="0.25">
      <c r="A406" s="95" t="s">
        <v>498</v>
      </c>
      <c r="B406" s="95" t="s">
        <v>498</v>
      </c>
      <c r="C406" s="95" t="s">
        <v>498</v>
      </c>
      <c r="D406" s="118">
        <f>D405+  IFERROR(SIGN(FIND(FindAnyMuppix!$A$2,C406,1)),0)*IF( FindAnyMuppix!$B$2="",1, IFERROR(SIGN(FIND(FindAnyMuppix!$B$2,C406,1)),0)) *IF( FindAnyMuppix!$C$2="",1, IFERROR(SIGN(FIND(FindAnyMuppix!$C$2,C406,1)),0))*IF(FindAnyMuppix!$D$2="",1, IFERROR(SIGN(FIND(FindAnyMuppix!$D$2,C406,1)),0))</f>
        <v>0</v>
      </c>
      <c r="E406" s="118" t="str">
        <f t="shared" si="53"/>
        <v/>
      </c>
      <c r="F406" s="96">
        <f t="shared" si="56"/>
        <v>11</v>
      </c>
      <c r="G406" s="52" t="e">
        <f t="shared" si="54"/>
        <v>#VALUE!</v>
      </c>
      <c r="H406" s="52" t="str">
        <f>IFERROR(IF(ROW()=MATCH(G406,G:G,0),""," duplicate linux"),"")</f>
        <v/>
      </c>
      <c r="I406" s="114" t="str">
        <f t="shared" si="55"/>
        <v>__select line with 'mytext' [begin end before after aswell or mysecondtext mythirdtext word ignore case]</v>
      </c>
      <c r="J406" s="114" t="e">
        <f>VLOOKUP(ROW()-1,F:I,4,FALSE)</f>
        <v>#N/A</v>
      </c>
      <c r="K406" s="52" t="e">
        <f>VLOOKUP(ROW()-1,F:G,2,FALSE)</f>
        <v>#N/A</v>
      </c>
      <c r="M406" s="74">
        <f t="shared" si="57"/>
        <v>38</v>
      </c>
      <c r="N406" s="74" t="str">
        <f t="shared" si="58"/>
        <v/>
      </c>
      <c r="P406" s="35">
        <f t="shared" si="59"/>
        <v>38</v>
      </c>
      <c r="Q406" s="35" t="str">
        <f t="shared" si="60"/>
        <v/>
      </c>
    </row>
    <row r="407" spans="1:17" x14ac:dyDescent="0.25">
      <c r="A407" s="95" t="s">
        <v>1256</v>
      </c>
      <c r="B407" s="95" t="s">
        <v>498</v>
      </c>
      <c r="C407" s="95" t="s">
        <v>498</v>
      </c>
      <c r="D407" s="118">
        <f>D406+  IFERROR(SIGN(FIND(FindAnyMuppix!$A$2,C407,1)),0)*IF( FindAnyMuppix!$B$2="",1, IFERROR(SIGN(FIND(FindAnyMuppix!$B$2,C407,1)),0)) *IF( FindAnyMuppix!$C$2="",1, IFERROR(SIGN(FIND(FindAnyMuppix!$C$2,C407,1)),0))*IF(FindAnyMuppix!$D$2="",1, IFERROR(SIGN(FIND(FindAnyMuppix!$D$2,C407,1)),0))</f>
        <v>0</v>
      </c>
      <c r="E407" s="118" t="str">
        <f t="shared" si="53"/>
        <v>select line with a range of any lowercase or uppercase alphabet character</v>
      </c>
      <c r="F407" s="96">
        <f t="shared" si="56"/>
        <v>11</v>
      </c>
      <c r="G407" s="52" t="str">
        <f t="shared" si="54"/>
        <v>egrep '[A-Za-z]'</v>
      </c>
      <c r="H407" s="52" t="str">
        <f>IFERROR(IF(ROW()=MATCH(G407,G:G,0),""," duplicate linux"),"")</f>
        <v/>
      </c>
      <c r="I407" s="114" t="str">
        <f t="shared" si="55"/>
        <v>__select line with 'mytext' [begin end before after aswell or mysecondtext mythirdtext word ignore case]</v>
      </c>
      <c r="J407" s="114" t="e">
        <f>VLOOKUP(ROW()-1,F:I,4,FALSE)</f>
        <v>#N/A</v>
      </c>
      <c r="K407" s="52" t="e">
        <f>VLOOKUP(ROW()-1,F:G,2,FALSE)</f>
        <v>#N/A</v>
      </c>
      <c r="M407" s="74">
        <f t="shared" si="57"/>
        <v>38</v>
      </c>
      <c r="N407" s="74" t="str">
        <f t="shared" si="58"/>
        <v/>
      </c>
      <c r="P407" s="35">
        <f t="shared" si="59"/>
        <v>38</v>
      </c>
      <c r="Q407" s="35" t="str">
        <f t="shared" si="60"/>
        <v/>
      </c>
    </row>
    <row r="408" spans="1:17" x14ac:dyDescent="0.25">
      <c r="A408" s="95" t="s">
        <v>1257</v>
      </c>
      <c r="B408" s="95" t="s">
        <v>498</v>
      </c>
      <c r="C408" s="95" t="s">
        <v>498</v>
      </c>
      <c r="D408" s="118">
        <f>D407+  IFERROR(SIGN(FIND(FindAnyMuppix!$A$2,C408,1)),0)*IF( FindAnyMuppix!$B$2="",1, IFERROR(SIGN(FIND(FindAnyMuppix!$B$2,C408,1)),0)) *IF( FindAnyMuppix!$C$2="",1, IFERROR(SIGN(FIND(FindAnyMuppix!$C$2,C408,1)),0))*IF(FindAnyMuppix!$D$2="",1, IFERROR(SIGN(FIND(FindAnyMuppix!$D$2,C408,1)),0))</f>
        <v>0</v>
      </c>
      <c r="E408" s="118" t="str">
        <f t="shared" si="53"/>
        <v>select line with a range of lower &amp; uppercase characters aswell as numbers</v>
      </c>
      <c r="F408" s="96">
        <f t="shared" si="56"/>
        <v>11</v>
      </c>
      <c r="G408" s="52" t="str">
        <f t="shared" si="54"/>
        <v>egrep '[A-Za-z0-9]'</v>
      </c>
      <c r="H408" s="52" t="str">
        <f>IFERROR(IF(ROW()=MATCH(G408,G:G,0),""," duplicate linux"),"")</f>
        <v/>
      </c>
      <c r="I408" s="114" t="str">
        <f t="shared" si="55"/>
        <v>__select line with 'mytext' [begin end before after aswell or mysecondtext mythirdtext word ignore case]</v>
      </c>
      <c r="J408" s="114" t="e">
        <f>VLOOKUP(ROW()-1,F:I,4,FALSE)</f>
        <v>#N/A</v>
      </c>
      <c r="K408" s="52" t="e">
        <f>VLOOKUP(ROW()-1,F:G,2,FALSE)</f>
        <v>#N/A</v>
      </c>
      <c r="M408" s="74">
        <f t="shared" si="57"/>
        <v>38</v>
      </c>
      <c r="N408" s="74" t="str">
        <f t="shared" si="58"/>
        <v/>
      </c>
      <c r="P408" s="35">
        <f t="shared" si="59"/>
        <v>38</v>
      </c>
      <c r="Q408" s="35" t="str">
        <f t="shared" si="60"/>
        <v/>
      </c>
    </row>
    <row r="409" spans="1:17" x14ac:dyDescent="0.25">
      <c r="A409" s="95" t="s">
        <v>498</v>
      </c>
      <c r="B409" s="95" t="s">
        <v>498</v>
      </c>
      <c r="C409" s="95" t="s">
        <v>498</v>
      </c>
      <c r="D409" s="118">
        <f>D408+  IFERROR(SIGN(FIND(FindAnyMuppix!$A$2,C409,1)),0)*IF( FindAnyMuppix!$B$2="",1, IFERROR(SIGN(FIND(FindAnyMuppix!$B$2,C409,1)),0)) *IF( FindAnyMuppix!$C$2="",1, IFERROR(SIGN(FIND(FindAnyMuppix!$C$2,C409,1)),0))*IF(FindAnyMuppix!$D$2="",1, IFERROR(SIGN(FIND(FindAnyMuppix!$D$2,C409,1)),0))</f>
        <v>0</v>
      </c>
      <c r="E409" s="118" t="str">
        <f t="shared" si="53"/>
        <v/>
      </c>
      <c r="F409" s="96">
        <f t="shared" si="56"/>
        <v>11</v>
      </c>
      <c r="G409" s="52" t="e">
        <f t="shared" si="54"/>
        <v>#VALUE!</v>
      </c>
      <c r="H409" s="52" t="str">
        <f>IFERROR(IF(ROW()=MATCH(G409,G:G,0),""," duplicate linux"),"")</f>
        <v/>
      </c>
      <c r="I409" s="114" t="str">
        <f t="shared" si="55"/>
        <v>__select line with 'mytext' [begin end before after aswell or mysecondtext mythirdtext word ignore case]</v>
      </c>
      <c r="J409" s="114" t="e">
        <f>VLOOKUP(ROW()-1,F:I,4,FALSE)</f>
        <v>#N/A</v>
      </c>
      <c r="K409" s="52" t="e">
        <f>VLOOKUP(ROW()-1,F:G,2,FALSE)</f>
        <v>#N/A</v>
      </c>
      <c r="M409" s="74">
        <f t="shared" si="57"/>
        <v>38</v>
      </c>
      <c r="N409" s="74" t="str">
        <f t="shared" si="58"/>
        <v/>
      </c>
      <c r="P409" s="35">
        <f t="shared" si="59"/>
        <v>38</v>
      </c>
      <c r="Q409" s="35" t="str">
        <f t="shared" si="60"/>
        <v/>
      </c>
    </row>
    <row r="410" spans="1:17" x14ac:dyDescent="0.25">
      <c r="A410" s="95" t="s">
        <v>1258</v>
      </c>
      <c r="B410" s="95" t="s">
        <v>498</v>
      </c>
      <c r="C410" s="95" t="s">
        <v>498</v>
      </c>
      <c r="D410" s="118">
        <f>D409+  IFERROR(SIGN(FIND(FindAnyMuppix!$A$2,C410,1)),0)*IF( FindAnyMuppix!$B$2="",1, IFERROR(SIGN(FIND(FindAnyMuppix!$B$2,C410,1)),0)) *IF( FindAnyMuppix!$C$2="",1, IFERROR(SIGN(FIND(FindAnyMuppix!$C$2,C410,1)),0))*IF(FindAnyMuppix!$D$2="",1, IFERROR(SIGN(FIND(FindAnyMuppix!$D$2,C410,1)),0))</f>
        <v>0</v>
      </c>
      <c r="E410" s="118" t="str">
        <f t="shared" si="53"/>
        <v>select the character set other than lowercase '^' symbol used inside square brackets are treated as negation symbol in this character set we tell the compiler to negate lowercase alphabets.</v>
      </c>
      <c r="F410" s="96">
        <f t="shared" si="56"/>
        <v>11</v>
      </c>
      <c r="G410" s="52" t="str">
        <f t="shared" si="54"/>
        <v>egrep '[^a-z]'</v>
      </c>
      <c r="H410" s="52" t="str">
        <f>IFERROR(IF(ROW()=MATCH(G410,G:G,0),""," duplicate linux"),"")</f>
        <v/>
      </c>
      <c r="I410" s="114" t="str">
        <f t="shared" si="55"/>
        <v>__select line with 'mytext' [begin end before after aswell or mysecondtext mythirdtext word ignore case]</v>
      </c>
      <c r="J410" s="114" t="e">
        <f>VLOOKUP(ROW()-1,F:I,4,FALSE)</f>
        <v>#N/A</v>
      </c>
      <c r="K410" s="52" t="e">
        <f>VLOOKUP(ROW()-1,F:G,2,FALSE)</f>
        <v>#N/A</v>
      </c>
      <c r="M410" s="74">
        <f t="shared" si="57"/>
        <v>38</v>
      </c>
      <c r="N410" s="74" t="str">
        <f t="shared" si="58"/>
        <v/>
      </c>
      <c r="P410" s="35">
        <f t="shared" si="59"/>
        <v>38</v>
      </c>
      <c r="Q410" s="35" t="str">
        <f t="shared" si="60"/>
        <v/>
      </c>
    </row>
    <row r="411" spans="1:17" x14ac:dyDescent="0.25">
      <c r="A411" s="95" t="s">
        <v>498</v>
      </c>
      <c r="B411" s="95" t="s">
        <v>498</v>
      </c>
      <c r="C411" s="95" t="s">
        <v>498</v>
      </c>
      <c r="D411" s="118">
        <f>D410+  IFERROR(SIGN(FIND(FindAnyMuppix!$A$2,C411,1)),0)*IF( FindAnyMuppix!$B$2="",1, IFERROR(SIGN(FIND(FindAnyMuppix!$B$2,C411,1)),0)) *IF( FindAnyMuppix!$C$2="",1, IFERROR(SIGN(FIND(FindAnyMuppix!$C$2,C411,1)),0))*IF(FindAnyMuppix!$D$2="",1, IFERROR(SIGN(FIND(FindAnyMuppix!$D$2,C411,1)),0))</f>
        <v>0</v>
      </c>
      <c r="E411" s="118" t="str">
        <f t="shared" si="53"/>
        <v/>
      </c>
      <c r="F411" s="96">
        <f t="shared" si="56"/>
        <v>11</v>
      </c>
      <c r="G411" s="52" t="e">
        <f t="shared" si="54"/>
        <v>#VALUE!</v>
      </c>
      <c r="H411" s="52" t="str">
        <f>IFERROR(IF(ROW()=MATCH(G411,G:G,0),""," duplicate linux"),"")</f>
        <v/>
      </c>
      <c r="I411" s="114" t="str">
        <f t="shared" si="55"/>
        <v>__select line with 'mytext' [begin end before after aswell or mysecondtext mythirdtext word ignore case]</v>
      </c>
      <c r="J411" s="114" t="e">
        <f>VLOOKUP(ROW()-1,F:I,4,FALSE)</f>
        <v>#N/A</v>
      </c>
      <c r="K411" s="52" t="e">
        <f>VLOOKUP(ROW()-1,F:G,2,FALSE)</f>
        <v>#N/A</v>
      </c>
      <c r="M411" s="74">
        <f t="shared" si="57"/>
        <v>38</v>
      </c>
      <c r="N411" s="74" t="str">
        <f t="shared" si="58"/>
        <v/>
      </c>
      <c r="P411" s="35">
        <f t="shared" si="59"/>
        <v>38</v>
      </c>
      <c r="Q411" s="35" t="str">
        <f t="shared" si="60"/>
        <v/>
      </c>
    </row>
    <row r="412" spans="1:17" x14ac:dyDescent="0.25">
      <c r="A412" s="95" t="s">
        <v>1259</v>
      </c>
      <c r="B412" s="95" t="s">
        <v>498</v>
      </c>
      <c r="C412" s="95" t="s">
        <v>498</v>
      </c>
      <c r="D412" s="118">
        <f>D411+  IFERROR(SIGN(FIND(FindAnyMuppix!$A$2,C412,1)),0)*IF( FindAnyMuppix!$B$2="",1, IFERROR(SIGN(FIND(FindAnyMuppix!$B$2,C412,1)),0)) *IF( FindAnyMuppix!$C$2="",1, IFERROR(SIGN(FIND(FindAnyMuppix!$C$2,C412,1)),0))*IF(FindAnyMuppix!$D$2="",1, IFERROR(SIGN(FIND(FindAnyMuppix!$D$2,C412,1)),0))</f>
        <v>0</v>
      </c>
      <c r="E412" s="118" t="str">
        <f t="shared" si="53"/>
        <v>select line if 2 consecutive characters/text are uppercase</v>
      </c>
      <c r="F412" s="96">
        <f t="shared" si="56"/>
        <v>11</v>
      </c>
      <c r="G412" s="52" t="str">
        <f t="shared" si="54"/>
        <v>egrep '[A-Z]{2}'</v>
      </c>
      <c r="H412" s="52" t="str">
        <f>IFERROR(IF(ROW()=MATCH(G412,G:G,0),""," duplicate linux"),"")</f>
        <v/>
      </c>
      <c r="I412" s="114" t="str">
        <f t="shared" si="55"/>
        <v>__select line with 'mytext' [begin end before after aswell or mysecondtext mythirdtext word ignore case]</v>
      </c>
      <c r="J412" s="114" t="e">
        <f>VLOOKUP(ROW()-1,F:I,4,FALSE)</f>
        <v>#N/A</v>
      </c>
      <c r="K412" s="52" t="e">
        <f>VLOOKUP(ROW()-1,F:G,2,FALSE)</f>
        <v>#N/A</v>
      </c>
      <c r="M412" s="74">
        <f t="shared" si="57"/>
        <v>38</v>
      </c>
      <c r="N412" s="74" t="str">
        <f t="shared" si="58"/>
        <v/>
      </c>
      <c r="P412" s="35">
        <f t="shared" si="59"/>
        <v>38</v>
      </c>
      <c r="Q412" s="35" t="str">
        <f t="shared" si="60"/>
        <v/>
      </c>
    </row>
    <row r="413" spans="1:17" x14ac:dyDescent="0.25">
      <c r="A413" s="95" t="s">
        <v>498</v>
      </c>
      <c r="B413" s="95" t="s">
        <v>498</v>
      </c>
      <c r="C413" s="95" t="s">
        <v>498</v>
      </c>
      <c r="D413" s="118">
        <f>D412+  IFERROR(SIGN(FIND(FindAnyMuppix!$A$2,C413,1)),0)*IF( FindAnyMuppix!$B$2="",1, IFERROR(SIGN(FIND(FindAnyMuppix!$B$2,C413,1)),0)) *IF( FindAnyMuppix!$C$2="",1, IFERROR(SIGN(FIND(FindAnyMuppix!$C$2,C413,1)),0))*IF(FindAnyMuppix!$D$2="",1, IFERROR(SIGN(FIND(FindAnyMuppix!$D$2,C413,1)),0))</f>
        <v>0</v>
      </c>
      <c r="E413" s="118" t="str">
        <f t="shared" si="53"/>
        <v/>
      </c>
      <c r="F413" s="96">
        <f t="shared" si="56"/>
        <v>11</v>
      </c>
      <c r="G413" s="52" t="e">
        <f t="shared" si="54"/>
        <v>#VALUE!</v>
      </c>
      <c r="H413" s="52" t="str">
        <f>IFERROR(IF(ROW()=MATCH(G413,G:G,0),""," duplicate linux"),"")</f>
        <v/>
      </c>
      <c r="I413" s="114" t="str">
        <f t="shared" si="55"/>
        <v>__select line with 'mytext' [begin end before after aswell or mysecondtext mythirdtext word ignore case]</v>
      </c>
      <c r="J413" s="114" t="e">
        <f>VLOOKUP(ROW()-1,F:I,4,FALSE)</f>
        <v>#N/A</v>
      </c>
      <c r="K413" s="52" t="e">
        <f>VLOOKUP(ROW()-1,F:G,2,FALSE)</f>
        <v>#N/A</v>
      </c>
      <c r="M413" s="74">
        <f t="shared" si="57"/>
        <v>38</v>
      </c>
      <c r="N413" s="74" t="str">
        <f t="shared" si="58"/>
        <v/>
      </c>
      <c r="P413" s="35">
        <f t="shared" si="59"/>
        <v>38</v>
      </c>
      <c r="Q413" s="35" t="str">
        <f t="shared" si="60"/>
        <v/>
      </c>
    </row>
    <row r="414" spans="1:17" x14ac:dyDescent="0.25">
      <c r="A414" s="95" t="s">
        <v>1260</v>
      </c>
      <c r="B414" s="95" t="s">
        <v>498</v>
      </c>
      <c r="C414" s="95" t="s">
        <v>498</v>
      </c>
      <c r="D414" s="118">
        <f>D413+  IFERROR(SIGN(FIND(FindAnyMuppix!$A$2,C414,1)),0)*IF( FindAnyMuppix!$B$2="",1, IFERROR(SIGN(FIND(FindAnyMuppix!$B$2,C414,1)),0)) *IF( FindAnyMuppix!$C$2="",1, IFERROR(SIGN(FIND(FindAnyMuppix!$C$2,C414,1)),0))*IF(FindAnyMuppix!$D$2="",1, IFERROR(SIGN(FIND(FindAnyMuppix!$D$2,C414,1)),0))</f>
        <v>0</v>
      </c>
      <c r="E414" s="118" t="str">
        <f t="shared" si="53"/>
        <v>select line of fixed length of 2 characters on line , beginning &amp; second</v>
      </c>
      <c r="F414" s="96">
        <f t="shared" si="56"/>
        <v>11</v>
      </c>
      <c r="G414" s="52" t="str">
        <f t="shared" si="54"/>
        <v>egrep '^.{2}$'</v>
      </c>
      <c r="H414" s="52" t="str">
        <f>IFERROR(IF(ROW()=MATCH(G414,G:G,0),""," duplicate linux"),"")</f>
        <v/>
      </c>
      <c r="I414" s="114" t="str">
        <f t="shared" si="55"/>
        <v>__select line with 'mytext' [begin end before after aswell or mysecondtext mythirdtext word ignore case]</v>
      </c>
      <c r="J414" s="114" t="e">
        <f>VLOOKUP(ROW()-1,F:I,4,FALSE)</f>
        <v>#N/A</v>
      </c>
      <c r="K414" s="52" t="e">
        <f>VLOOKUP(ROW()-1,F:G,2,FALSE)</f>
        <v>#N/A</v>
      </c>
      <c r="M414" s="74">
        <f t="shared" si="57"/>
        <v>38</v>
      </c>
      <c r="N414" s="74" t="str">
        <f t="shared" si="58"/>
        <v/>
      </c>
      <c r="P414" s="35">
        <f t="shared" si="59"/>
        <v>38</v>
      </c>
      <c r="Q414" s="35" t="str">
        <f t="shared" si="60"/>
        <v/>
      </c>
    </row>
    <row r="415" spans="1:17" x14ac:dyDescent="0.25">
      <c r="A415" s="95" t="s">
        <v>1261</v>
      </c>
      <c r="B415" s="95" t="s">
        <v>498</v>
      </c>
      <c r="C415" s="95" t="s">
        <v>498</v>
      </c>
      <c r="D415" s="118">
        <f>D414+  IFERROR(SIGN(FIND(FindAnyMuppix!$A$2,C415,1)),0)*IF( FindAnyMuppix!$B$2="",1, IFERROR(SIGN(FIND(FindAnyMuppix!$B$2,C415,1)),0)) *IF( FindAnyMuppix!$C$2="",1, IFERROR(SIGN(FIND(FindAnyMuppix!$C$2,C415,1)),0))*IF(FindAnyMuppix!$D$2="",1, IFERROR(SIGN(FIND(FindAnyMuppix!$D$2,C415,1)),0))</f>
        <v>0</v>
      </c>
      <c r="E415" s="118" t="str">
        <f t="shared" si="53"/>
        <v>select line of fixed length of 2 characters on line , beginning &amp; second</v>
      </c>
      <c r="F415" s="96">
        <f t="shared" si="56"/>
        <v>11</v>
      </c>
      <c r="G415" s="52" t="str">
        <f t="shared" si="54"/>
        <v>egrep '^..$'</v>
      </c>
      <c r="H415" s="52" t="str">
        <f>IFERROR(IF(ROW()=MATCH(G415,G:G,0),""," duplicate linux"),"")</f>
        <v/>
      </c>
      <c r="I415" s="114" t="str">
        <f t="shared" si="55"/>
        <v>__select line with 'mytext' [begin end before after aswell or mysecondtext mythirdtext word ignore case]</v>
      </c>
      <c r="J415" s="114" t="e">
        <f>VLOOKUP(ROW()-1,F:I,4,FALSE)</f>
        <v>#N/A</v>
      </c>
      <c r="K415" s="52" t="e">
        <f>VLOOKUP(ROW()-1,F:G,2,FALSE)</f>
        <v>#N/A</v>
      </c>
      <c r="M415" s="74">
        <f t="shared" si="57"/>
        <v>38</v>
      </c>
      <c r="N415" s="74" t="str">
        <f t="shared" si="58"/>
        <v/>
      </c>
      <c r="P415" s="35">
        <f t="shared" si="59"/>
        <v>38</v>
      </c>
      <c r="Q415" s="35" t="str">
        <f t="shared" si="60"/>
        <v/>
      </c>
    </row>
    <row r="416" spans="1:17" x14ac:dyDescent="0.25">
      <c r="A416" s="95" t="s">
        <v>1262</v>
      </c>
      <c r="B416" s="95" t="s">
        <v>498</v>
      </c>
      <c r="C416" s="95" t="s">
        <v>498</v>
      </c>
      <c r="D416" s="118">
        <f>D415+  IFERROR(SIGN(FIND(FindAnyMuppix!$A$2,C416,1)),0)*IF( FindAnyMuppix!$B$2="",1, IFERROR(SIGN(FIND(FindAnyMuppix!$B$2,C416,1)),0)) *IF( FindAnyMuppix!$C$2="",1, IFERROR(SIGN(FIND(FindAnyMuppix!$C$2,C416,1)),0))*IF(FindAnyMuppix!$D$2="",1, IFERROR(SIGN(FIND(FindAnyMuppix!$D$2,C416,1)),0))</f>
        <v>0</v>
      </c>
      <c r="E416" s="118" t="str">
        <f t="shared" si="53"/>
        <v>select line with only 13 characters on the line</v>
      </c>
      <c r="F416" s="96">
        <f t="shared" si="56"/>
        <v>11</v>
      </c>
      <c r="G416" s="52" t="str">
        <f t="shared" si="54"/>
        <v>egrep '^.{13}$'</v>
      </c>
      <c r="H416" s="52" t="str">
        <f>IFERROR(IF(ROW()=MATCH(G416,G:G,0),""," duplicate linux"),"")</f>
        <v/>
      </c>
      <c r="I416" s="114" t="str">
        <f t="shared" si="55"/>
        <v>__select line with 'mytext' [begin end before after aswell or mysecondtext mythirdtext word ignore case]</v>
      </c>
      <c r="J416" s="114" t="e">
        <f>VLOOKUP(ROW()-1,F:I,4,FALSE)</f>
        <v>#N/A</v>
      </c>
      <c r="K416" s="52" t="e">
        <f>VLOOKUP(ROW()-1,F:G,2,FALSE)</f>
        <v>#N/A</v>
      </c>
      <c r="M416" s="74">
        <f t="shared" si="57"/>
        <v>38</v>
      </c>
      <c r="N416" s="74" t="str">
        <f t="shared" si="58"/>
        <v/>
      </c>
      <c r="P416" s="35">
        <f t="shared" si="59"/>
        <v>38</v>
      </c>
      <c r="Q416" s="35" t="str">
        <f t="shared" si="60"/>
        <v/>
      </c>
    </row>
    <row r="417" spans="1:17" x14ac:dyDescent="0.25">
      <c r="A417" s="95" t="s">
        <v>498</v>
      </c>
      <c r="B417" s="95" t="s">
        <v>498</v>
      </c>
      <c r="C417" s="95" t="s">
        <v>498</v>
      </c>
      <c r="D417" s="118">
        <f>D416+  IFERROR(SIGN(FIND(FindAnyMuppix!$A$2,C417,1)),0)*IF( FindAnyMuppix!$B$2="",1, IFERROR(SIGN(FIND(FindAnyMuppix!$B$2,C417,1)),0)) *IF( FindAnyMuppix!$C$2="",1, IFERROR(SIGN(FIND(FindAnyMuppix!$C$2,C417,1)),0))*IF(FindAnyMuppix!$D$2="",1, IFERROR(SIGN(FIND(FindAnyMuppix!$D$2,C417,1)),0))</f>
        <v>0</v>
      </c>
      <c r="E417" s="118" t="str">
        <f t="shared" si="53"/>
        <v/>
      </c>
      <c r="F417" s="96">
        <f t="shared" si="56"/>
        <v>11</v>
      </c>
      <c r="G417" s="52" t="e">
        <f t="shared" si="54"/>
        <v>#VALUE!</v>
      </c>
      <c r="H417" s="52" t="str">
        <f>IFERROR(IF(ROW()=MATCH(G417,G:G,0),""," duplicate linux"),"")</f>
        <v/>
      </c>
      <c r="I417" s="114" t="str">
        <f t="shared" si="55"/>
        <v>__select line with 'mytext' [begin end before after aswell or mysecondtext mythirdtext word ignore case]</v>
      </c>
      <c r="J417" s="114" t="e">
        <f>VLOOKUP(ROW()-1,F:I,4,FALSE)</f>
        <v>#N/A</v>
      </c>
      <c r="K417" s="52" t="e">
        <f>VLOOKUP(ROW()-1,F:G,2,FALSE)</f>
        <v>#N/A</v>
      </c>
      <c r="M417" s="74">
        <f t="shared" si="57"/>
        <v>38</v>
      </c>
      <c r="N417" s="74" t="str">
        <f t="shared" si="58"/>
        <v/>
      </c>
      <c r="P417" s="35">
        <f t="shared" si="59"/>
        <v>38</v>
      </c>
      <c r="Q417" s="35" t="str">
        <f t="shared" si="60"/>
        <v/>
      </c>
    </row>
    <row r="418" spans="1:17" x14ac:dyDescent="0.25">
      <c r="A418" s="95" t="s">
        <v>1263</v>
      </c>
      <c r="B418" s="95" t="s">
        <v>3081</v>
      </c>
      <c r="C418" s="95" t="s">
        <v>498</v>
      </c>
      <c r="D418" s="118">
        <f>D417+  IFERROR(SIGN(FIND(FindAnyMuppix!$A$2,C418,1)),0)*IF( FindAnyMuppix!$B$2="",1, IFERROR(SIGN(FIND(FindAnyMuppix!$B$2,C418,1)),0)) *IF( FindAnyMuppix!$C$2="",1, IFERROR(SIGN(FIND(FindAnyMuppix!$C$2,C418,1)),0))*IF(FindAnyMuppix!$D$2="",1, IFERROR(SIGN(FIND(FindAnyMuppix!$D$2,C418,1)),0))</f>
        <v>0</v>
      </c>
      <c r="E418" s="118" t="str">
        <f t="shared" si="53"/>
        <v xml:space="preserve"> select words/text anywhere on line beginning with a range of characters A or B,C,D,E,F followed/after by a second character of g or h,i,j,k aswell as followed by a number and a second number</v>
      </c>
      <c r="F418" s="96">
        <f t="shared" si="56"/>
        <v>11</v>
      </c>
      <c r="G418" s="52" t="str">
        <f t="shared" si="54"/>
        <v>egrep '[A-F][g-k][0-9][0-9]'</v>
      </c>
      <c r="H418" s="52" t="str">
        <f>IFERROR(IF(ROW()=MATCH(G418,G:G,0),""," duplicate linux"),"")</f>
        <v/>
      </c>
      <c r="I418" s="114" t="str">
        <f t="shared" si="55"/>
        <v>__select line with 'mytext' [begin end before after aswell or mysecondtext mythirdtext word ignore case]</v>
      </c>
      <c r="J418" s="114" t="e">
        <f>VLOOKUP(ROW()-1,F:I,4,FALSE)</f>
        <v>#N/A</v>
      </c>
      <c r="K418" s="52" t="e">
        <f>VLOOKUP(ROW()-1,F:G,2,FALSE)</f>
        <v>#N/A</v>
      </c>
      <c r="M418" s="74">
        <f t="shared" si="57"/>
        <v>38</v>
      </c>
      <c r="N418" s="74" t="str">
        <f t="shared" si="58"/>
        <v/>
      </c>
      <c r="P418" s="35">
        <f t="shared" si="59"/>
        <v>38</v>
      </c>
      <c r="Q418" s="35" t="str">
        <f t="shared" si="60"/>
        <v/>
      </c>
    </row>
    <row r="419" spans="1:17" x14ac:dyDescent="0.25">
      <c r="A419" s="95" t="s">
        <v>1264</v>
      </c>
      <c r="B419" s="95" t="s">
        <v>498</v>
      </c>
      <c r="C419" s="95" t="s">
        <v>498</v>
      </c>
      <c r="D419" s="118">
        <f>D418+  IFERROR(SIGN(FIND(FindAnyMuppix!$A$2,C419,1)),0)*IF( FindAnyMuppix!$B$2="",1, IFERROR(SIGN(FIND(FindAnyMuppix!$B$2,C419,1)),0)) *IF( FindAnyMuppix!$C$2="",1, IFERROR(SIGN(FIND(FindAnyMuppix!$C$2,C419,1)),0))*IF(FindAnyMuppix!$D$2="",1, IFERROR(SIGN(FIND(FindAnyMuppix!$D$2,C419,1)),0))</f>
        <v>0</v>
      </c>
      <c r="E419" s="118" t="str">
        <f t="shared" si="53"/>
        <v>select line that begin with a range of uppercase character A or B etc not work! ???</v>
      </c>
      <c r="F419" s="96">
        <f t="shared" si="56"/>
        <v>11</v>
      </c>
      <c r="G419" s="52" t="str">
        <f t="shared" si="54"/>
        <v>egrep '^[A-Z]'</v>
      </c>
      <c r="H419" s="52" t="str">
        <f>IFERROR(IF(ROW()=MATCH(G419,G:G,0),""," duplicate linux"),"")</f>
        <v/>
      </c>
      <c r="I419" s="114" t="str">
        <f t="shared" si="55"/>
        <v>__select line with 'mytext' [begin end before after aswell or mysecondtext mythirdtext word ignore case]</v>
      </c>
      <c r="J419" s="114" t="e">
        <f>VLOOKUP(ROW()-1,F:I,4,FALSE)</f>
        <v>#N/A</v>
      </c>
      <c r="K419" s="52" t="e">
        <f>VLOOKUP(ROW()-1,F:G,2,FALSE)</f>
        <v>#N/A</v>
      </c>
      <c r="M419" s="74">
        <f t="shared" si="57"/>
        <v>38</v>
      </c>
      <c r="N419" s="74" t="str">
        <f t="shared" si="58"/>
        <v/>
      </c>
      <c r="P419" s="35">
        <f t="shared" si="59"/>
        <v>38</v>
      </c>
      <c r="Q419" s="35" t="str">
        <f t="shared" si="60"/>
        <v/>
      </c>
    </row>
    <row r="420" spans="1:17" x14ac:dyDescent="0.25">
      <c r="A420" s="95" t="s">
        <v>1265</v>
      </c>
      <c r="B420" s="95" t="s">
        <v>498</v>
      </c>
      <c r="C420" s="95" t="s">
        <v>498</v>
      </c>
      <c r="D420" s="118">
        <f>D419+  IFERROR(SIGN(FIND(FindAnyMuppix!$A$2,C420,1)),0)*IF( FindAnyMuppix!$B$2="",1, IFERROR(SIGN(FIND(FindAnyMuppix!$B$2,C420,1)),0)) *IF( FindAnyMuppix!$C$2="",1, IFERROR(SIGN(FIND(FindAnyMuppix!$C$2,C420,1)),0))*IF(FindAnyMuppix!$D$2="",1, IFERROR(SIGN(FIND(FindAnyMuppix!$D$2,C420,1)),0))</f>
        <v>0</v>
      </c>
      <c r="E420" s="118" t="str">
        <f t="shared" si="53"/>
        <v>select line that begin with a range of uppercase character A or B etc</v>
      </c>
      <c r="F420" s="96">
        <f t="shared" si="56"/>
        <v>11</v>
      </c>
      <c r="G420" s="52" t="str">
        <f t="shared" si="54"/>
        <v>awk '$0 ~/^[A-Z]/'</v>
      </c>
      <c r="H420" s="52" t="str">
        <f>IFERROR(IF(ROW()=MATCH(G420,G:G,0),""," duplicate linux"),"")</f>
        <v/>
      </c>
      <c r="I420" s="114" t="str">
        <f t="shared" si="55"/>
        <v>__select line with 'mytext' [begin end before after aswell or mysecondtext mythirdtext word ignore case]</v>
      </c>
      <c r="J420" s="114" t="e">
        <f>VLOOKUP(ROW()-1,F:I,4,FALSE)</f>
        <v>#N/A</v>
      </c>
      <c r="K420" s="52" t="e">
        <f>VLOOKUP(ROW()-1,F:G,2,FALSE)</f>
        <v>#N/A</v>
      </c>
      <c r="M420" s="74">
        <f t="shared" si="57"/>
        <v>38</v>
      </c>
      <c r="N420" s="74" t="str">
        <f t="shared" si="58"/>
        <v/>
      </c>
      <c r="P420" s="35">
        <f t="shared" si="59"/>
        <v>38</v>
      </c>
      <c r="Q420" s="35" t="str">
        <f t="shared" si="60"/>
        <v/>
      </c>
    </row>
    <row r="421" spans="1:17" x14ac:dyDescent="0.25">
      <c r="A421" s="95" t="s">
        <v>498</v>
      </c>
      <c r="B421" s="95" t="s">
        <v>498</v>
      </c>
      <c r="C421" s="95" t="s">
        <v>498</v>
      </c>
      <c r="D421" s="118">
        <f>D420+  IFERROR(SIGN(FIND(FindAnyMuppix!$A$2,C421,1)),0)*IF( FindAnyMuppix!$B$2="",1, IFERROR(SIGN(FIND(FindAnyMuppix!$B$2,C421,1)),0)) *IF( FindAnyMuppix!$C$2="",1, IFERROR(SIGN(FIND(FindAnyMuppix!$C$2,C421,1)),0))*IF(FindAnyMuppix!$D$2="",1, IFERROR(SIGN(FIND(FindAnyMuppix!$D$2,C421,1)),0))</f>
        <v>0</v>
      </c>
      <c r="E421" s="118" t="str">
        <f t="shared" si="53"/>
        <v/>
      </c>
      <c r="F421" s="96">
        <f t="shared" si="56"/>
        <v>11</v>
      </c>
      <c r="G421" s="52" t="e">
        <f t="shared" si="54"/>
        <v>#VALUE!</v>
      </c>
      <c r="H421" s="52" t="str">
        <f>IFERROR(IF(ROW()=MATCH(G421,G:G,0),""," duplicate linux"),"")</f>
        <v/>
      </c>
      <c r="I421" s="114" t="str">
        <f t="shared" si="55"/>
        <v>__select line with 'mytext' [begin end before after aswell or mysecondtext mythirdtext word ignore case]</v>
      </c>
      <c r="J421" s="114" t="e">
        <f>VLOOKUP(ROW()-1,F:I,4,FALSE)</f>
        <v>#N/A</v>
      </c>
      <c r="K421" s="52" t="e">
        <f>VLOOKUP(ROW()-1,F:G,2,FALSE)</f>
        <v>#N/A</v>
      </c>
      <c r="M421" s="74">
        <f t="shared" si="57"/>
        <v>38</v>
      </c>
      <c r="N421" s="74" t="str">
        <f t="shared" si="58"/>
        <v/>
      </c>
      <c r="P421" s="35">
        <f t="shared" si="59"/>
        <v>38</v>
      </c>
      <c r="Q421" s="35" t="str">
        <f t="shared" si="60"/>
        <v/>
      </c>
    </row>
    <row r="422" spans="1:17" x14ac:dyDescent="0.25">
      <c r="A422" s="95" t="s">
        <v>1266</v>
      </c>
      <c r="B422" s="95" t="s">
        <v>498</v>
      </c>
      <c r="C422" s="95" t="s">
        <v>498</v>
      </c>
      <c r="D422" s="118">
        <f>D421+  IFERROR(SIGN(FIND(FindAnyMuppix!$A$2,C422,1)),0)*IF( FindAnyMuppix!$B$2="",1, IFERROR(SIGN(FIND(FindAnyMuppix!$B$2,C422,1)),0)) *IF( FindAnyMuppix!$C$2="",1, IFERROR(SIGN(FIND(FindAnyMuppix!$C$2,C422,1)),0))*IF(FindAnyMuppix!$D$2="",1, IFERROR(SIGN(FIND(FindAnyMuppix!$D$2,C422,1)),0))</f>
        <v>0</v>
      </c>
      <c r="E422" s="118" t="str">
        <f t="shared" si="53"/>
        <v>select line with characters '2 or 'Q' anywhere on the line</v>
      </c>
      <c r="F422" s="96">
        <f t="shared" si="56"/>
        <v>11</v>
      </c>
      <c r="G422" s="52" t="str">
        <f t="shared" si="54"/>
        <v>egrep '[2Q]'</v>
      </c>
      <c r="H422" s="52" t="str">
        <f>IFERROR(IF(ROW()=MATCH(G422,G:G,0),""," duplicate linux"),"")</f>
        <v/>
      </c>
      <c r="I422" s="114" t="str">
        <f t="shared" si="55"/>
        <v>__select line with 'mytext' [begin end before after aswell or mysecondtext mythirdtext word ignore case]</v>
      </c>
      <c r="J422" s="114" t="e">
        <f>VLOOKUP(ROW()-1,F:I,4,FALSE)</f>
        <v>#N/A</v>
      </c>
      <c r="K422" s="52" t="e">
        <f>VLOOKUP(ROW()-1,F:G,2,FALSE)</f>
        <v>#N/A</v>
      </c>
      <c r="M422" s="74">
        <f t="shared" si="57"/>
        <v>38</v>
      </c>
      <c r="N422" s="74" t="str">
        <f t="shared" si="58"/>
        <v/>
      </c>
      <c r="P422" s="35">
        <f t="shared" si="59"/>
        <v>38</v>
      </c>
      <c r="Q422" s="35" t="str">
        <f t="shared" si="60"/>
        <v/>
      </c>
    </row>
    <row r="423" spans="1:17" x14ac:dyDescent="0.25">
      <c r="A423" s="95" t="s">
        <v>498</v>
      </c>
      <c r="B423" s="95" t="s">
        <v>498</v>
      </c>
      <c r="C423" s="95" t="s">
        <v>498</v>
      </c>
      <c r="D423" s="118">
        <f>D422+  IFERROR(SIGN(FIND(FindAnyMuppix!$A$2,C423,1)),0)*IF( FindAnyMuppix!$B$2="",1, IFERROR(SIGN(FIND(FindAnyMuppix!$B$2,C423,1)),0)) *IF( FindAnyMuppix!$C$2="",1, IFERROR(SIGN(FIND(FindAnyMuppix!$C$2,C423,1)),0))*IF(FindAnyMuppix!$D$2="",1, IFERROR(SIGN(FIND(FindAnyMuppix!$D$2,C423,1)),0))</f>
        <v>0</v>
      </c>
      <c r="E423" s="118" t="str">
        <f t="shared" si="53"/>
        <v/>
      </c>
      <c r="F423" s="96">
        <f t="shared" si="56"/>
        <v>11</v>
      </c>
      <c r="G423" s="52" t="e">
        <f t="shared" si="54"/>
        <v>#VALUE!</v>
      </c>
      <c r="H423" s="52" t="str">
        <f>IFERROR(IF(ROW()=MATCH(G423,G:G,0),""," duplicate linux"),"")</f>
        <v/>
      </c>
      <c r="I423" s="114" t="str">
        <f t="shared" si="55"/>
        <v>__select line with 'mytext' [begin end before after aswell or mysecondtext mythirdtext word ignore case]</v>
      </c>
      <c r="J423" s="114" t="e">
        <f>VLOOKUP(ROW()-1,F:I,4,FALSE)</f>
        <v>#N/A</v>
      </c>
      <c r="K423" s="52" t="e">
        <f>VLOOKUP(ROW()-1,F:G,2,FALSE)</f>
        <v>#N/A</v>
      </c>
      <c r="M423" s="74">
        <f t="shared" si="57"/>
        <v>38</v>
      </c>
      <c r="N423" s="74" t="str">
        <f t="shared" si="58"/>
        <v/>
      </c>
      <c r="P423" s="35">
        <f t="shared" si="59"/>
        <v>38</v>
      </c>
      <c r="Q423" s="35" t="str">
        <f t="shared" si="60"/>
        <v/>
      </c>
    </row>
    <row r="424" spans="1:17" x14ac:dyDescent="0.25">
      <c r="A424" s="95" t="s">
        <v>1267</v>
      </c>
      <c r="B424" s="95" t="s">
        <v>3082</v>
      </c>
      <c r="C424" s="95" t="s">
        <v>498</v>
      </c>
      <c r="D424" s="118">
        <f>D423+  IFERROR(SIGN(FIND(FindAnyMuppix!$A$2,C424,1)),0)*IF( FindAnyMuppix!$B$2="",1, IFERROR(SIGN(FIND(FindAnyMuppix!$B$2,C424,1)),0)) *IF( FindAnyMuppix!$C$2="",1, IFERROR(SIGN(FIND(FindAnyMuppix!$C$2,C424,1)),0))*IF(FindAnyMuppix!$D$2="",1, IFERROR(SIGN(FIND(FindAnyMuppix!$D$2,C424,1)),0))</f>
        <v>0</v>
      </c>
      <c r="E424" s="118" t="str">
        <f t="shared" si="53"/>
        <v xml:space="preserve"> select line with the exact word 'myword' on the line, so wont select line with 'mywords' or 'allmyword' for example</v>
      </c>
      <c r="F424" s="96">
        <f t="shared" si="56"/>
        <v>11</v>
      </c>
      <c r="G424" s="52" t="str">
        <f t="shared" si="54"/>
        <v>fgrep -w 'myword'</v>
      </c>
      <c r="H424" s="52" t="str">
        <f>IFERROR(IF(ROW()=MATCH(G424,G:G,0),""," duplicate linux"),"")</f>
        <v/>
      </c>
      <c r="I424" s="114" t="str">
        <f t="shared" si="55"/>
        <v>__select line with 'mytext' [begin end before after aswell or mysecondtext mythirdtext word ignore case]</v>
      </c>
      <c r="J424" s="114" t="e">
        <f>VLOOKUP(ROW()-1,F:I,4,FALSE)</f>
        <v>#N/A</v>
      </c>
      <c r="K424" s="52" t="e">
        <f>VLOOKUP(ROW()-1,F:G,2,FALSE)</f>
        <v>#N/A</v>
      </c>
      <c r="M424" s="74">
        <f t="shared" si="57"/>
        <v>38</v>
      </c>
      <c r="N424" s="74" t="str">
        <f t="shared" si="58"/>
        <v/>
      </c>
      <c r="P424" s="35">
        <f t="shared" si="59"/>
        <v>38</v>
      </c>
      <c r="Q424" s="35" t="str">
        <f t="shared" si="60"/>
        <v/>
      </c>
    </row>
    <row r="425" spans="1:17" x14ac:dyDescent="0.25">
      <c r="A425" s="95" t="s">
        <v>498</v>
      </c>
      <c r="B425" s="95" t="s">
        <v>498</v>
      </c>
      <c r="C425" s="95" t="s">
        <v>498</v>
      </c>
      <c r="D425" s="118">
        <f>D424+  IFERROR(SIGN(FIND(FindAnyMuppix!$A$2,C425,1)),0)*IF( FindAnyMuppix!$B$2="",1, IFERROR(SIGN(FIND(FindAnyMuppix!$B$2,C425,1)),0)) *IF( FindAnyMuppix!$C$2="",1, IFERROR(SIGN(FIND(FindAnyMuppix!$C$2,C425,1)),0))*IF(FindAnyMuppix!$D$2="",1, IFERROR(SIGN(FIND(FindAnyMuppix!$D$2,C425,1)),0))</f>
        <v>0</v>
      </c>
      <c r="E425" s="118" t="str">
        <f t="shared" si="53"/>
        <v/>
      </c>
      <c r="F425" s="96">
        <f t="shared" si="56"/>
        <v>11</v>
      </c>
      <c r="G425" s="52" t="e">
        <f t="shared" si="54"/>
        <v>#VALUE!</v>
      </c>
      <c r="H425" s="52" t="str">
        <f>IFERROR(IF(ROW()=MATCH(G425,G:G,0),""," duplicate linux"),"")</f>
        <v/>
      </c>
      <c r="I425" s="114" t="str">
        <f t="shared" si="55"/>
        <v>__select line with 'mytext' [begin end before after aswell or mysecondtext mythirdtext word ignore case]</v>
      </c>
      <c r="J425" s="114" t="e">
        <f>VLOOKUP(ROW()-1,F:I,4,FALSE)</f>
        <v>#N/A</v>
      </c>
      <c r="K425" s="52" t="e">
        <f>VLOOKUP(ROW()-1,F:G,2,FALSE)</f>
        <v>#N/A</v>
      </c>
      <c r="M425" s="74">
        <f t="shared" si="57"/>
        <v>38</v>
      </c>
      <c r="N425" s="74" t="str">
        <f t="shared" si="58"/>
        <v/>
      </c>
      <c r="P425" s="35">
        <f t="shared" si="59"/>
        <v>38</v>
      </c>
      <c r="Q425" s="35" t="str">
        <f t="shared" si="60"/>
        <v/>
      </c>
    </row>
    <row r="426" spans="1:17" x14ac:dyDescent="0.25">
      <c r="A426" s="95" t="s">
        <v>1268</v>
      </c>
      <c r="B426" s="95" t="s">
        <v>498</v>
      </c>
      <c r="C426" s="95" t="s">
        <v>498</v>
      </c>
      <c r="D426" s="118">
        <f>D425+  IFERROR(SIGN(FIND(FindAnyMuppix!$A$2,C426,1)),0)*IF( FindAnyMuppix!$B$2="",1, IFERROR(SIGN(FIND(FindAnyMuppix!$B$2,C426,1)),0)) *IF( FindAnyMuppix!$C$2="",1, IFERROR(SIGN(FIND(FindAnyMuppix!$C$2,C426,1)),0))*IF(FindAnyMuppix!$D$2="",1, IFERROR(SIGN(FIND(FindAnyMuppix!$D$2,C426,1)),0))</f>
        <v>0</v>
      </c>
      <c r="E426" s="118" t="str">
        <f t="shared" si="53"/>
        <v>a single number (range) after 'mytext' ie: 'mytext9'</v>
      </c>
      <c r="F426" s="96">
        <f t="shared" si="56"/>
        <v>11</v>
      </c>
      <c r="G426" s="52" t="str">
        <f t="shared" si="54"/>
        <v>grep 'mytext[0-9]'</v>
      </c>
      <c r="H426" s="52" t="str">
        <f>IFERROR(IF(ROW()=MATCH(G426,G:G,0),""," duplicate linux"),"")</f>
        <v/>
      </c>
      <c r="I426" s="114" t="str">
        <f t="shared" si="55"/>
        <v>__select line with 'mytext' [begin end before after aswell or mysecondtext mythirdtext word ignore case]</v>
      </c>
      <c r="J426" s="114" t="e">
        <f>VLOOKUP(ROW()-1,F:I,4,FALSE)</f>
        <v>#N/A</v>
      </c>
      <c r="K426" s="52" t="e">
        <f>VLOOKUP(ROW()-1,F:G,2,FALSE)</f>
        <v>#N/A</v>
      </c>
      <c r="M426" s="74">
        <f t="shared" si="57"/>
        <v>38</v>
      </c>
      <c r="N426" s="74" t="str">
        <f t="shared" si="58"/>
        <v/>
      </c>
      <c r="P426" s="35">
        <f t="shared" si="59"/>
        <v>38</v>
      </c>
      <c r="Q426" s="35" t="str">
        <f t="shared" si="60"/>
        <v/>
      </c>
    </row>
    <row r="427" spans="1:17" x14ac:dyDescent="0.25">
      <c r="A427" s="95" t="s">
        <v>1269</v>
      </c>
      <c r="B427" s="95" t="s">
        <v>498</v>
      </c>
      <c r="C427" s="95" t="s">
        <v>498</v>
      </c>
      <c r="D427" s="118">
        <f>D426+  IFERROR(SIGN(FIND(FindAnyMuppix!$A$2,C427,1)),0)*IF( FindAnyMuppix!$B$2="",1, IFERROR(SIGN(FIND(FindAnyMuppix!$B$2,C427,1)),0)) *IF( FindAnyMuppix!$C$2="",1, IFERROR(SIGN(FIND(FindAnyMuppix!$C$2,C427,1)),0))*IF(FindAnyMuppix!$D$2="",1, IFERROR(SIGN(FIND(FindAnyMuppix!$D$2,C427,1)),0))</f>
        <v>0</v>
      </c>
      <c r="E427" s="118" t="str">
        <f t="shared" si="53"/>
        <v>2 (second) number2 after 'mytext' ie: 'mytext10' or 'mytext89' etc</v>
      </c>
      <c r="F427" s="96">
        <f t="shared" si="56"/>
        <v>11</v>
      </c>
      <c r="G427" s="52" t="str">
        <f t="shared" si="54"/>
        <v>grep 'mytext[0-9][0-9]'</v>
      </c>
      <c r="H427" s="52" t="str">
        <f>IFERROR(IF(ROW()=MATCH(G427,G:G,0),""," duplicate linux"),"")</f>
        <v/>
      </c>
      <c r="I427" s="114" t="str">
        <f t="shared" si="55"/>
        <v>__select line with 'mytext' [begin end before after aswell or mysecondtext mythirdtext word ignore case]</v>
      </c>
      <c r="J427" s="114" t="e">
        <f>VLOOKUP(ROW()-1,F:I,4,FALSE)</f>
        <v>#N/A</v>
      </c>
      <c r="K427" s="52" t="e">
        <f>VLOOKUP(ROW()-1,F:G,2,FALSE)</f>
        <v>#N/A</v>
      </c>
      <c r="M427" s="74">
        <f t="shared" si="57"/>
        <v>38</v>
      </c>
      <c r="N427" s="74" t="str">
        <f t="shared" si="58"/>
        <v/>
      </c>
      <c r="P427" s="35">
        <f t="shared" si="59"/>
        <v>38</v>
      </c>
      <c r="Q427" s="35" t="str">
        <f t="shared" si="60"/>
        <v/>
      </c>
    </row>
    <row r="428" spans="1:17" x14ac:dyDescent="0.25">
      <c r="A428" s="95" t="s">
        <v>1270</v>
      </c>
      <c r="B428" s="95" t="s">
        <v>498</v>
      </c>
      <c r="C428" s="95" t="s">
        <v>498</v>
      </c>
      <c r="D428" s="118">
        <f>D427+  IFERROR(SIGN(FIND(FindAnyMuppix!$A$2,C428,1)),0)*IF( FindAnyMuppix!$B$2="",1, IFERROR(SIGN(FIND(FindAnyMuppix!$B$2,C428,1)),0)) *IF( FindAnyMuppix!$C$2="",1, IFERROR(SIGN(FIND(FindAnyMuppix!$C$2,C428,1)),0))*IF(FindAnyMuppix!$D$2="",1, IFERROR(SIGN(FIND(FindAnyMuppix!$D$2,C428,1)),0))</f>
        <v>0</v>
      </c>
      <c r="E428" s="118" t="str">
        <f t="shared" si="53"/>
        <v>a single number before 'mytext' ie: '3mytext'</v>
      </c>
      <c r="F428" s="96">
        <f t="shared" si="56"/>
        <v>11</v>
      </c>
      <c r="G428" s="52" t="str">
        <f t="shared" si="54"/>
        <v>grep '[0-9]mytext'</v>
      </c>
      <c r="H428" s="52" t="str">
        <f>IFERROR(IF(ROW()=MATCH(G428,G:G,0),""," duplicate linux"),"")</f>
        <v/>
      </c>
      <c r="I428" s="114" t="str">
        <f t="shared" si="55"/>
        <v>__select line with 'mytext' [begin end before after aswell or mysecondtext mythirdtext word ignore case]</v>
      </c>
      <c r="J428" s="114" t="e">
        <f>VLOOKUP(ROW()-1,F:I,4,FALSE)</f>
        <v>#N/A</v>
      </c>
      <c r="K428" s="52" t="e">
        <f>VLOOKUP(ROW()-1,F:G,2,FALSE)</f>
        <v>#N/A</v>
      </c>
      <c r="M428" s="74">
        <f t="shared" si="57"/>
        <v>38</v>
      </c>
      <c r="N428" s="74" t="str">
        <f t="shared" si="58"/>
        <v/>
      </c>
      <c r="P428" s="35">
        <f t="shared" si="59"/>
        <v>38</v>
      </c>
      <c r="Q428" s="35" t="str">
        <f t="shared" si="60"/>
        <v/>
      </c>
    </row>
    <row r="429" spans="1:17" x14ac:dyDescent="0.25">
      <c r="A429" s="95" t="s">
        <v>498</v>
      </c>
      <c r="B429" s="95" t="s">
        <v>498</v>
      </c>
      <c r="C429" s="95" t="s">
        <v>498</v>
      </c>
      <c r="D429" s="118">
        <f>D428+  IFERROR(SIGN(FIND(FindAnyMuppix!$A$2,C429,1)),0)*IF( FindAnyMuppix!$B$2="",1, IFERROR(SIGN(FIND(FindAnyMuppix!$B$2,C429,1)),0)) *IF( FindAnyMuppix!$C$2="",1, IFERROR(SIGN(FIND(FindAnyMuppix!$C$2,C429,1)),0))*IF(FindAnyMuppix!$D$2="",1, IFERROR(SIGN(FIND(FindAnyMuppix!$D$2,C429,1)),0))</f>
        <v>0</v>
      </c>
      <c r="E429" s="118" t="str">
        <f t="shared" si="53"/>
        <v/>
      </c>
      <c r="F429" s="96">
        <f t="shared" si="56"/>
        <v>11</v>
      </c>
      <c r="G429" s="52" t="e">
        <f t="shared" si="54"/>
        <v>#VALUE!</v>
      </c>
      <c r="H429" s="52" t="str">
        <f>IFERROR(IF(ROW()=MATCH(G429,G:G,0),""," duplicate linux"),"")</f>
        <v/>
      </c>
      <c r="I429" s="114" t="str">
        <f t="shared" si="55"/>
        <v>__select line with 'mytext' [begin end before after aswell or mysecondtext mythirdtext word ignore case]</v>
      </c>
      <c r="J429" s="114" t="e">
        <f>VLOOKUP(ROW()-1,F:I,4,FALSE)</f>
        <v>#N/A</v>
      </c>
      <c r="K429" s="52" t="e">
        <f>VLOOKUP(ROW()-1,F:G,2,FALSE)</f>
        <v>#N/A</v>
      </c>
      <c r="M429" s="74">
        <f t="shared" si="57"/>
        <v>38</v>
      </c>
      <c r="N429" s="74" t="str">
        <f t="shared" si="58"/>
        <v/>
      </c>
      <c r="P429" s="35">
        <f t="shared" si="59"/>
        <v>38</v>
      </c>
      <c r="Q429" s="35" t="str">
        <f t="shared" si="60"/>
        <v/>
      </c>
    </row>
    <row r="430" spans="1:17" x14ac:dyDescent="0.25">
      <c r="A430" s="95" t="s">
        <v>173</v>
      </c>
      <c r="B430" s="95" t="s">
        <v>3083</v>
      </c>
      <c r="C430" s="95" t="s">
        <v>498</v>
      </c>
      <c r="D430" s="118">
        <f>D429+  IFERROR(SIGN(FIND(FindAnyMuppix!$A$2,C430,1)),0)*IF( FindAnyMuppix!$B$2="",1, IFERROR(SIGN(FIND(FindAnyMuppix!$B$2,C430,1)),0)) *IF( FindAnyMuppix!$C$2="",1, IFERROR(SIGN(FIND(FindAnyMuppix!$C$2,C430,1)),0))*IF(FindAnyMuppix!$D$2="",1, IFERROR(SIGN(FIND(FindAnyMuppix!$D$2,C430,1)),0))</f>
        <v>0</v>
      </c>
      <c r="E430" s="118" t="str">
        <f t="shared" si="53"/>
        <v/>
      </c>
      <c r="F430" s="96">
        <f t="shared" si="56"/>
        <v>11</v>
      </c>
      <c r="G430" s="52" t="e">
        <f t="shared" si="54"/>
        <v>#VALUE!</v>
      </c>
      <c r="H430" s="52" t="str">
        <f>IFERROR(IF(ROW()=MATCH(G430,G:G,0),""," duplicate linux"),"")</f>
        <v/>
      </c>
      <c r="I430" s="114" t="str">
        <f t="shared" si="55"/>
        <v>__select a section of lines [lines above below mytext after blankline between mysecondtext]</v>
      </c>
      <c r="J430" s="114" t="e">
        <f>VLOOKUP(ROW()-1,F:I,4,FALSE)</f>
        <v>#N/A</v>
      </c>
      <c r="K430" s="52" t="e">
        <f>VLOOKUP(ROW()-1,F:G,2,FALSE)</f>
        <v>#N/A</v>
      </c>
      <c r="M430" s="74">
        <f t="shared" si="57"/>
        <v>39</v>
      </c>
      <c r="N430" s="74" t="str">
        <f t="shared" si="58"/>
        <v xml:space="preserve">______________select a section of lines [lines above below mytext after blankline between mysecondtext] </v>
      </c>
      <c r="P430" s="35">
        <f t="shared" si="59"/>
        <v>39</v>
      </c>
      <c r="Q430" s="35" t="str">
        <f t="shared" si="60"/>
        <v xml:space="preserve">______________select a section of lines [lines above below mytext after blankline between mysecondtext] </v>
      </c>
    </row>
    <row r="431" spans="1:17" x14ac:dyDescent="0.25">
      <c r="A431" s="95" t="s">
        <v>2739</v>
      </c>
      <c r="B431" s="95" t="s">
        <v>3084</v>
      </c>
      <c r="C431" s="95" t="s">
        <v>498</v>
      </c>
      <c r="D431" s="118">
        <f>D430+  IFERROR(SIGN(FIND(FindAnyMuppix!$A$2,C431,1)),0)*IF( FindAnyMuppix!$B$2="",1, IFERROR(SIGN(FIND(FindAnyMuppix!$B$2,C431,1)),0)) *IF( FindAnyMuppix!$C$2="",1, IFERROR(SIGN(FIND(FindAnyMuppix!$C$2,C431,1)),0))*IF(FindAnyMuppix!$D$2="",1, IFERROR(SIGN(FIND(FindAnyMuppix!$D$2,C431,1)),0))</f>
        <v>0</v>
      </c>
      <c r="E431" s="118" t="str">
        <f t="shared" si="53"/>
        <v xml:space="preserve"> select begin lines above and including 1st occurrence of 'mytext',(ignore case) delete lines below</v>
      </c>
      <c r="F431" s="96">
        <f t="shared" si="56"/>
        <v>11</v>
      </c>
      <c r="G431" s="52" t="str">
        <f t="shared" si="54"/>
        <v>awk 'IGNORECASE=1;{print $0;if (match($0,"mytext"))exit}'</v>
      </c>
      <c r="H431" s="52" t="str">
        <f>IFERROR(IF(ROW()=MATCH(G431,G:G,0),""," duplicate linux"),"")</f>
        <v/>
      </c>
      <c r="I431" s="114" t="str">
        <f t="shared" si="55"/>
        <v>__select a section of lines [lines above below mytext after blankline between mysecondtext]</v>
      </c>
      <c r="J431" s="114" t="e">
        <f>VLOOKUP(ROW()-1,F:I,4,FALSE)</f>
        <v>#N/A</v>
      </c>
      <c r="K431" s="52" t="e">
        <f>VLOOKUP(ROW()-1,F:G,2,FALSE)</f>
        <v>#N/A</v>
      </c>
      <c r="M431" s="74">
        <f t="shared" si="57"/>
        <v>39</v>
      </c>
      <c r="N431" s="74" t="str">
        <f t="shared" si="58"/>
        <v/>
      </c>
      <c r="P431" s="35">
        <f t="shared" si="59"/>
        <v>40</v>
      </c>
      <c r="Q431" s="35" t="str">
        <f t="shared" si="60"/>
        <v xml:space="preserve">awk !!!IGNORECASE=1;{print $0;if (match($0,"mytext"))exit}!!! ####!+ select begin lines above and including 1st occurrence of !!!mytext!!!,(ignore case) delete lines below </v>
      </c>
    </row>
    <row r="432" spans="1:17" x14ac:dyDescent="0.25">
      <c r="A432" s="95" t="s">
        <v>498</v>
      </c>
      <c r="B432" s="95" t="s">
        <v>498</v>
      </c>
      <c r="C432" s="95" t="s">
        <v>498</v>
      </c>
      <c r="D432" s="118">
        <f>D431+  IFERROR(SIGN(FIND(FindAnyMuppix!$A$2,C432,1)),0)*IF( FindAnyMuppix!$B$2="",1, IFERROR(SIGN(FIND(FindAnyMuppix!$B$2,C432,1)),0)) *IF( FindAnyMuppix!$C$2="",1, IFERROR(SIGN(FIND(FindAnyMuppix!$C$2,C432,1)),0))*IF(FindAnyMuppix!$D$2="",1, IFERROR(SIGN(FIND(FindAnyMuppix!$D$2,C432,1)),0))</f>
        <v>0</v>
      </c>
      <c r="E432" s="118" t="str">
        <f t="shared" si="53"/>
        <v/>
      </c>
      <c r="F432" s="96">
        <f t="shared" si="56"/>
        <v>11</v>
      </c>
      <c r="G432" s="52" t="e">
        <f t="shared" si="54"/>
        <v>#VALUE!</v>
      </c>
      <c r="H432" s="52" t="str">
        <f>IFERROR(IF(ROW()=MATCH(G432,G:G,0),""," duplicate linux"),"")</f>
        <v/>
      </c>
      <c r="I432" s="114" t="str">
        <f t="shared" si="55"/>
        <v>__select a section of lines [lines above below mytext after blankline between mysecondtext]</v>
      </c>
      <c r="J432" s="114" t="e">
        <f>VLOOKUP(ROW()-1,F:I,4,FALSE)</f>
        <v>#N/A</v>
      </c>
      <c r="K432" s="52" t="e">
        <f>VLOOKUP(ROW()-1,F:G,2,FALSE)</f>
        <v>#N/A</v>
      </c>
      <c r="M432" s="74">
        <f t="shared" si="57"/>
        <v>39</v>
      </c>
      <c r="N432" s="74" t="str">
        <f t="shared" si="58"/>
        <v/>
      </c>
      <c r="P432" s="35">
        <f t="shared" si="59"/>
        <v>40</v>
      </c>
      <c r="Q432" s="35" t="str">
        <f t="shared" si="60"/>
        <v/>
      </c>
    </row>
    <row r="433" spans="1:17" x14ac:dyDescent="0.25">
      <c r="A433" s="95" t="s">
        <v>2740</v>
      </c>
      <c r="B433" s="95" t="s">
        <v>3085</v>
      </c>
      <c r="C433" s="95" t="s">
        <v>498</v>
      </c>
      <c r="D433" s="118">
        <f>D432+  IFERROR(SIGN(FIND(FindAnyMuppix!$A$2,C433,1)),0)*IF( FindAnyMuppix!$B$2="",1, IFERROR(SIGN(FIND(FindAnyMuppix!$B$2,C433,1)),0)) *IF( FindAnyMuppix!$C$2="",1, IFERROR(SIGN(FIND(FindAnyMuppix!$C$2,C433,1)),0))*IF(FindAnyMuppix!$D$2="",1, IFERROR(SIGN(FIND(FindAnyMuppix!$D$2,C433,1)),0))</f>
        <v>0</v>
      </c>
      <c r="E433" s="118" t="str">
        <f t="shared" si="53"/>
        <v xml:space="preserve"> select begin lines above and including 'mytext', delete lines below</v>
      </c>
      <c r="F433" s="96">
        <f t="shared" si="56"/>
        <v>11</v>
      </c>
      <c r="G433" s="52" t="str">
        <f t="shared" si="54"/>
        <v>awk '{print $0; if (match($0,"mytext")) exit}'</v>
      </c>
      <c r="H433" s="52" t="str">
        <f>IFERROR(IF(ROW()=MATCH(G433,G:G,0),""," duplicate linux"),"")</f>
        <v/>
      </c>
      <c r="I433" s="114" t="str">
        <f t="shared" si="55"/>
        <v>__select a section of lines [lines above below mytext after blankline between mysecondtext]</v>
      </c>
      <c r="J433" s="114" t="e">
        <f>VLOOKUP(ROW()-1,F:I,4,FALSE)</f>
        <v>#N/A</v>
      </c>
      <c r="K433" s="52" t="e">
        <f>VLOOKUP(ROW()-1,F:G,2,FALSE)</f>
        <v>#N/A</v>
      </c>
      <c r="M433" s="74">
        <f t="shared" si="57"/>
        <v>39</v>
      </c>
      <c r="N433" s="74" t="str">
        <f t="shared" si="58"/>
        <v/>
      </c>
      <c r="P433" s="35">
        <f t="shared" si="59"/>
        <v>40</v>
      </c>
      <c r="Q433" s="35" t="str">
        <f t="shared" si="60"/>
        <v/>
      </c>
    </row>
    <row r="434" spans="1:17" x14ac:dyDescent="0.25">
      <c r="A434" s="95" t="s">
        <v>498</v>
      </c>
      <c r="B434" s="95" t="s">
        <v>498</v>
      </c>
      <c r="C434" s="95" t="s">
        <v>498</v>
      </c>
      <c r="D434" s="118">
        <f>D433+  IFERROR(SIGN(FIND(FindAnyMuppix!$A$2,C434,1)),0)*IF( FindAnyMuppix!$B$2="",1, IFERROR(SIGN(FIND(FindAnyMuppix!$B$2,C434,1)),0)) *IF( FindAnyMuppix!$C$2="",1, IFERROR(SIGN(FIND(FindAnyMuppix!$C$2,C434,1)),0))*IF(FindAnyMuppix!$D$2="",1, IFERROR(SIGN(FIND(FindAnyMuppix!$D$2,C434,1)),0))</f>
        <v>0</v>
      </c>
      <c r="E434" s="118" t="str">
        <f t="shared" si="53"/>
        <v/>
      </c>
      <c r="F434" s="96">
        <f t="shared" si="56"/>
        <v>11</v>
      </c>
      <c r="G434" s="52" t="e">
        <f t="shared" si="54"/>
        <v>#VALUE!</v>
      </c>
      <c r="H434" s="52" t="str">
        <f>IFERROR(IF(ROW()=MATCH(G434,G:G,0),""," duplicate linux"),"")</f>
        <v/>
      </c>
      <c r="I434" s="114" t="str">
        <f t="shared" si="55"/>
        <v>__select a section of lines [lines above below mytext after blankline between mysecondtext]</v>
      </c>
      <c r="J434" s="114" t="e">
        <f>VLOOKUP(ROW()-1,F:I,4,FALSE)</f>
        <v>#N/A</v>
      </c>
      <c r="K434" s="52" t="e">
        <f>VLOOKUP(ROW()-1,F:G,2,FALSE)</f>
        <v>#N/A</v>
      </c>
      <c r="M434" s="74">
        <f t="shared" si="57"/>
        <v>39</v>
      </c>
      <c r="N434" s="74" t="str">
        <f t="shared" si="58"/>
        <v/>
      </c>
      <c r="P434" s="35">
        <f t="shared" si="59"/>
        <v>40</v>
      </c>
      <c r="Q434" s="35" t="str">
        <f t="shared" si="60"/>
        <v/>
      </c>
    </row>
    <row r="435" spans="1:17" x14ac:dyDescent="0.25">
      <c r="A435" s="95" t="s">
        <v>1271</v>
      </c>
      <c r="B435" s="95" t="s">
        <v>3086</v>
      </c>
      <c r="C435" s="95" t="s">
        <v>498</v>
      </c>
      <c r="D435" s="118">
        <f>D434+  IFERROR(SIGN(FIND(FindAnyMuppix!$A$2,C435,1)),0)*IF( FindAnyMuppix!$B$2="",1, IFERROR(SIGN(FIND(FindAnyMuppix!$B$2,C435,1)),0)) *IF( FindAnyMuppix!$C$2="",1, IFERROR(SIGN(FIND(FindAnyMuppix!$C$2,C435,1)),0))*IF(FindAnyMuppix!$D$2="",1, IFERROR(SIGN(FIND(FindAnyMuppix!$D$2,C435,1)),0))</f>
        <v>0</v>
      </c>
      <c r="E435" s="118" t="str">
        <f t="shared" si="53"/>
        <v xml:space="preserve"> select begin lines above 'mytext' (but not including mytext) delete 'mytext' and all lines below/end</v>
      </c>
      <c r="F435" s="96">
        <f t="shared" si="56"/>
        <v>11</v>
      </c>
      <c r="G435" s="52" t="str">
        <f t="shared" si="54"/>
        <v>awk '{if(match($0,"mytext"))exit;print $0}'</v>
      </c>
      <c r="H435" s="52" t="str">
        <f>IFERROR(IF(ROW()=MATCH(G435,G:G,0),""," duplicate linux"),"")</f>
        <v/>
      </c>
      <c r="I435" s="114" t="str">
        <f t="shared" si="55"/>
        <v>__select a section of lines [lines above below mytext after blankline between mysecondtext]</v>
      </c>
      <c r="J435" s="114" t="e">
        <f>VLOOKUP(ROW()-1,F:I,4,FALSE)</f>
        <v>#N/A</v>
      </c>
      <c r="K435" s="52" t="e">
        <f>VLOOKUP(ROW()-1,F:G,2,FALSE)</f>
        <v>#N/A</v>
      </c>
      <c r="M435" s="74">
        <f t="shared" si="57"/>
        <v>39</v>
      </c>
      <c r="N435" s="74" t="str">
        <f t="shared" si="58"/>
        <v/>
      </c>
      <c r="P435" s="35">
        <f t="shared" si="59"/>
        <v>40</v>
      </c>
      <c r="Q435" s="35" t="str">
        <f t="shared" si="60"/>
        <v/>
      </c>
    </row>
    <row r="436" spans="1:17" x14ac:dyDescent="0.25">
      <c r="A436" s="95" t="s">
        <v>498</v>
      </c>
      <c r="B436" s="95" t="s">
        <v>498</v>
      </c>
      <c r="C436" s="95" t="s">
        <v>498</v>
      </c>
      <c r="D436" s="118">
        <f>D435+  IFERROR(SIGN(FIND(FindAnyMuppix!$A$2,C436,1)),0)*IF( FindAnyMuppix!$B$2="",1, IFERROR(SIGN(FIND(FindAnyMuppix!$B$2,C436,1)),0)) *IF( FindAnyMuppix!$C$2="",1, IFERROR(SIGN(FIND(FindAnyMuppix!$C$2,C436,1)),0))*IF(FindAnyMuppix!$D$2="",1, IFERROR(SIGN(FIND(FindAnyMuppix!$D$2,C436,1)),0))</f>
        <v>0</v>
      </c>
      <c r="E436" s="118" t="str">
        <f t="shared" si="53"/>
        <v/>
      </c>
      <c r="F436" s="96">
        <f t="shared" si="56"/>
        <v>11</v>
      </c>
      <c r="G436" s="52" t="e">
        <f t="shared" si="54"/>
        <v>#VALUE!</v>
      </c>
      <c r="H436" s="52" t="str">
        <f>IFERROR(IF(ROW()=MATCH(G436,G:G,0),""," duplicate linux"),"")</f>
        <v/>
      </c>
      <c r="I436" s="114" t="str">
        <f t="shared" si="55"/>
        <v>__select a section of lines [lines above below mytext after blankline between mysecondtext]</v>
      </c>
      <c r="J436" s="114" t="e">
        <f>VLOOKUP(ROW()-1,F:I,4,FALSE)</f>
        <v>#N/A</v>
      </c>
      <c r="K436" s="52" t="e">
        <f>VLOOKUP(ROW()-1,F:G,2,FALSE)</f>
        <v>#N/A</v>
      </c>
      <c r="M436" s="74">
        <f t="shared" si="57"/>
        <v>39</v>
      </c>
      <c r="N436" s="74" t="str">
        <f t="shared" si="58"/>
        <v/>
      </c>
      <c r="P436" s="35">
        <f t="shared" si="59"/>
        <v>40</v>
      </c>
      <c r="Q436" s="35" t="str">
        <f t="shared" si="60"/>
        <v/>
      </c>
    </row>
    <row r="437" spans="1:17" x14ac:dyDescent="0.25">
      <c r="A437" s="95" t="s">
        <v>2741</v>
      </c>
      <c r="B437" s="95" t="s">
        <v>3087</v>
      </c>
      <c r="C437" s="95" t="s">
        <v>498</v>
      </c>
      <c r="D437" s="118">
        <f>D436+  IFERROR(SIGN(FIND(FindAnyMuppix!$A$2,C437,1)),0)*IF( FindAnyMuppix!$B$2="",1, IFERROR(SIGN(FIND(FindAnyMuppix!$B$2,C437,1)),0)) *IF( FindAnyMuppix!$C$2="",1, IFERROR(SIGN(FIND(FindAnyMuppix!$C$2,C437,1)),0))*IF(FindAnyMuppix!$D$2="",1, IFERROR(SIGN(FIND(FindAnyMuppix!$D$2,C437,1)),0))</f>
        <v>0</v>
      </c>
      <c r="E437" s="118" t="str">
        <f t="shared" si="53"/>
        <v xml:space="preserve"> select begin lines above and including 'mytext', if 'mytext' is at beginning of line. delete lines below</v>
      </c>
      <c r="F437" s="96">
        <f t="shared" si="56"/>
        <v>11</v>
      </c>
      <c r="G437" s="52" t="str">
        <f t="shared" si="54"/>
        <v>awk '{print $0; if (match($0,"^mytext")) exit}'</v>
      </c>
      <c r="H437" s="52" t="str">
        <f>IFERROR(IF(ROW()=MATCH(G437,G:G,0),""," duplicate linux"),"")</f>
        <v/>
      </c>
      <c r="I437" s="114" t="str">
        <f t="shared" si="55"/>
        <v>__select a section of lines [lines above below mytext after blankline between mysecondtext]</v>
      </c>
      <c r="J437" s="114" t="e">
        <f>VLOOKUP(ROW()-1,F:I,4,FALSE)</f>
        <v>#N/A</v>
      </c>
      <c r="K437" s="52" t="e">
        <f>VLOOKUP(ROW()-1,F:G,2,FALSE)</f>
        <v>#N/A</v>
      </c>
      <c r="M437" s="74">
        <f t="shared" si="57"/>
        <v>39</v>
      </c>
      <c r="N437" s="74" t="str">
        <f t="shared" si="58"/>
        <v/>
      </c>
      <c r="P437" s="35">
        <f t="shared" si="59"/>
        <v>40</v>
      </c>
      <c r="Q437" s="35" t="str">
        <f t="shared" si="60"/>
        <v/>
      </c>
    </row>
    <row r="438" spans="1:17" x14ac:dyDescent="0.25">
      <c r="A438" s="95" t="s">
        <v>498</v>
      </c>
      <c r="B438" s="95" t="s">
        <v>498</v>
      </c>
      <c r="C438" s="95" t="s">
        <v>498</v>
      </c>
      <c r="D438" s="118">
        <f>D437+  IFERROR(SIGN(FIND(FindAnyMuppix!$A$2,C438,1)),0)*IF( FindAnyMuppix!$B$2="",1, IFERROR(SIGN(FIND(FindAnyMuppix!$B$2,C438,1)),0)) *IF( FindAnyMuppix!$C$2="",1, IFERROR(SIGN(FIND(FindAnyMuppix!$C$2,C438,1)),0))*IF(FindAnyMuppix!$D$2="",1, IFERROR(SIGN(FIND(FindAnyMuppix!$D$2,C438,1)),0))</f>
        <v>0</v>
      </c>
      <c r="E438" s="118" t="str">
        <f t="shared" si="53"/>
        <v/>
      </c>
      <c r="F438" s="96">
        <f t="shared" si="56"/>
        <v>11</v>
      </c>
      <c r="G438" s="52" t="e">
        <f t="shared" si="54"/>
        <v>#VALUE!</v>
      </c>
      <c r="H438" s="52" t="str">
        <f>IFERROR(IF(ROW()=MATCH(G438,G:G,0),""," duplicate linux"),"")</f>
        <v/>
      </c>
      <c r="I438" s="114" t="str">
        <f t="shared" si="55"/>
        <v>__select a section of lines [lines above below mytext after blankline between mysecondtext]</v>
      </c>
      <c r="J438" s="114" t="e">
        <f>VLOOKUP(ROW()-1,F:I,4,FALSE)</f>
        <v>#N/A</v>
      </c>
      <c r="K438" s="52" t="e">
        <f>VLOOKUP(ROW()-1,F:G,2,FALSE)</f>
        <v>#N/A</v>
      </c>
      <c r="M438" s="74">
        <f t="shared" si="57"/>
        <v>39</v>
      </c>
      <c r="N438" s="74" t="str">
        <f t="shared" si="58"/>
        <v/>
      </c>
      <c r="P438" s="35">
        <f t="shared" si="59"/>
        <v>40</v>
      </c>
      <c r="Q438" s="35" t="str">
        <f t="shared" si="60"/>
        <v/>
      </c>
    </row>
    <row r="439" spans="1:17" x14ac:dyDescent="0.25">
      <c r="A439" s="95" t="s">
        <v>1272</v>
      </c>
      <c r="B439" s="95" t="s">
        <v>3088</v>
      </c>
      <c r="C439" s="95" t="s">
        <v>498</v>
      </c>
      <c r="D439" s="118">
        <f>D438+  IFERROR(SIGN(FIND(FindAnyMuppix!$A$2,C439,1)),0)*IF( FindAnyMuppix!$B$2="",1, IFERROR(SIGN(FIND(FindAnyMuppix!$B$2,C439,1)),0)) *IF( FindAnyMuppix!$C$2="",1, IFERROR(SIGN(FIND(FindAnyMuppix!$C$2,C439,1)),0))*IF(FindAnyMuppix!$D$2="",1, IFERROR(SIGN(FIND(FindAnyMuppix!$D$2,C439,1)),0))</f>
        <v>0</v>
      </c>
      <c r="E439" s="118" t="str">
        <f t="shared" si="53"/>
        <v xml:space="preserve"> select the beginning lines (above) upto the beginning blankline, delete lines below beginning blankline TIP:may need to use command to delete/trim all ending/trailing spaces of each line</v>
      </c>
      <c r="F439" s="96">
        <f t="shared" si="56"/>
        <v>11</v>
      </c>
      <c r="G439" s="52" t="str">
        <f t="shared" si="54"/>
        <v>awk '{print $0; if (length($0)==0) exit}'</v>
      </c>
      <c r="H439" s="52" t="str">
        <f>IFERROR(IF(ROW()=MATCH(G439,G:G,0),""," duplicate linux"),"")</f>
        <v/>
      </c>
      <c r="I439" s="114" t="str">
        <f t="shared" si="55"/>
        <v>__select a section of lines [lines above below mytext after blankline between mysecondtext]</v>
      </c>
      <c r="J439" s="114" t="e">
        <f>VLOOKUP(ROW()-1,F:I,4,FALSE)</f>
        <v>#N/A</v>
      </c>
      <c r="K439" s="52" t="e">
        <f>VLOOKUP(ROW()-1,F:G,2,FALSE)</f>
        <v>#N/A</v>
      </c>
      <c r="M439" s="74">
        <f t="shared" si="57"/>
        <v>39</v>
      </c>
      <c r="N439" s="74" t="str">
        <f t="shared" si="58"/>
        <v/>
      </c>
      <c r="P439" s="35">
        <f t="shared" si="59"/>
        <v>40</v>
      </c>
      <c r="Q439" s="35" t="str">
        <f t="shared" si="60"/>
        <v/>
      </c>
    </row>
    <row r="440" spans="1:17" x14ac:dyDescent="0.25">
      <c r="A440" s="95" t="s">
        <v>498</v>
      </c>
      <c r="B440" s="95" t="s">
        <v>498</v>
      </c>
      <c r="C440" s="95" t="s">
        <v>498</v>
      </c>
      <c r="D440" s="118">
        <f>D439+  IFERROR(SIGN(FIND(FindAnyMuppix!$A$2,C440,1)),0)*IF( FindAnyMuppix!$B$2="",1, IFERROR(SIGN(FIND(FindAnyMuppix!$B$2,C440,1)),0)) *IF( FindAnyMuppix!$C$2="",1, IFERROR(SIGN(FIND(FindAnyMuppix!$C$2,C440,1)),0))*IF(FindAnyMuppix!$D$2="",1, IFERROR(SIGN(FIND(FindAnyMuppix!$D$2,C440,1)),0))</f>
        <v>0</v>
      </c>
      <c r="E440" s="118" t="str">
        <f t="shared" si="53"/>
        <v/>
      </c>
      <c r="F440" s="96">
        <f t="shared" si="56"/>
        <v>11</v>
      </c>
      <c r="G440" s="52" t="e">
        <f t="shared" si="54"/>
        <v>#VALUE!</v>
      </c>
      <c r="H440" s="52" t="str">
        <f>IFERROR(IF(ROW()=MATCH(G440,G:G,0),""," duplicate linux"),"")</f>
        <v/>
      </c>
      <c r="I440" s="114" t="str">
        <f t="shared" si="55"/>
        <v>__select a section of lines [lines above below mytext after blankline between mysecondtext]</v>
      </c>
      <c r="J440" s="114" t="e">
        <f>VLOOKUP(ROW()-1,F:I,4,FALSE)</f>
        <v>#N/A</v>
      </c>
      <c r="K440" s="52" t="e">
        <f>VLOOKUP(ROW()-1,F:G,2,FALSE)</f>
        <v>#N/A</v>
      </c>
      <c r="M440" s="74">
        <f t="shared" si="57"/>
        <v>39</v>
      </c>
      <c r="N440" s="74" t="str">
        <f t="shared" si="58"/>
        <v/>
      </c>
      <c r="P440" s="35">
        <f t="shared" si="59"/>
        <v>40</v>
      </c>
      <c r="Q440" s="35" t="str">
        <f t="shared" si="60"/>
        <v/>
      </c>
    </row>
    <row r="441" spans="1:17" x14ac:dyDescent="0.25">
      <c r="A441" s="95" t="s">
        <v>2742</v>
      </c>
      <c r="B441" s="95" t="s">
        <v>3089</v>
      </c>
      <c r="C441" s="95" t="s">
        <v>3090</v>
      </c>
      <c r="D441" s="118">
        <f>D440+  IFERROR(SIGN(FIND(FindAnyMuppix!$A$2,C441,1)),0)*IF( FindAnyMuppix!$B$2="",1, IFERROR(SIGN(FIND(FindAnyMuppix!$B$2,C441,1)),0)) *IF( FindAnyMuppix!$C$2="",1, IFERROR(SIGN(FIND(FindAnyMuppix!$C$2,C441,1)),0))*IF(FindAnyMuppix!$D$2="",1, IFERROR(SIGN(FIND(FindAnyMuppix!$D$2,C441,1)),0))</f>
        <v>0</v>
      </c>
      <c r="E441" s="118" t="str">
        <f t="shared" si="53"/>
        <v xml:space="preserve"> select beginning lines above 'mytext', delete lines below 'mytext' SSSS SELECT TOP (SELECT TOP 1 myrow FROM (SELECT ROW_NUMBER() OVER (ORDER BY (SELECT 100)) AS myrow,* FROM mytable) X WHERE mycolumn LIKE '%mytext%') * FROM mytable</v>
      </c>
      <c r="F441" s="96">
        <f t="shared" si="56"/>
        <v>11</v>
      </c>
      <c r="G441" s="52" t="str">
        <f t="shared" si="54"/>
        <v>sed '/mytext/,/&lt;\/p&gt;/d'</v>
      </c>
      <c r="H441" s="52" t="str">
        <f>IFERROR(IF(ROW()=MATCH(G441,G:G,0),""," duplicate linux"),"")</f>
        <v/>
      </c>
      <c r="I441" s="114" t="str">
        <f t="shared" si="55"/>
        <v>__select a section of lines [lines above below mytext after blankline between mysecondtext]</v>
      </c>
      <c r="J441" s="114" t="e">
        <f>VLOOKUP(ROW()-1,F:I,4,FALSE)</f>
        <v>#N/A</v>
      </c>
      <c r="K441" s="52" t="e">
        <f>VLOOKUP(ROW()-1,F:G,2,FALSE)</f>
        <v>#N/A</v>
      </c>
      <c r="M441" s="74">
        <f t="shared" si="57"/>
        <v>40</v>
      </c>
      <c r="N441" s="74" t="str">
        <f t="shared" si="58"/>
        <v xml:space="preserve">sed !!!/mytext/,/&lt;\/p&gt;/d!!! ####!+ select beginning lines above !!!mytext!!!, delete lines below !!!mytext!!! SSSS SELECT TOP (SELECT TOP 1 myrow FROM (SELECT ROW_NUMBER() OVER (ORDER BY (SELECT 100)) AS myrow,* FROM mytable) X WHERE mycolumn LIKE !!!%mytext%!!!) * FROM mytable </v>
      </c>
      <c r="P441" s="35">
        <f t="shared" si="59"/>
        <v>41</v>
      </c>
      <c r="Q441" s="35" t="str">
        <f t="shared" si="60"/>
        <v xml:space="preserve">sed !!!/mytext/,/&lt;\/p&gt;/d!!! ####!+ select beginning lines above !!!mytext!!!, delete lines below !!!mytext!!! SSSS SELECT TOP (SELECT TOP 1 myrow FROM (SELECT ROW_NUMBER() OVER (ORDER BY (SELECT 100)) AS myrow,* FROM mytable) X WHERE mycolumn LIKE !!!%mytext%!!!) * FROM mytable </v>
      </c>
    </row>
    <row r="442" spans="1:17" x14ac:dyDescent="0.25">
      <c r="A442" s="95" t="s">
        <v>498</v>
      </c>
      <c r="B442" s="95" t="s">
        <v>498</v>
      </c>
      <c r="C442" s="95" t="s">
        <v>498</v>
      </c>
      <c r="D442" s="118">
        <f>D441+  IFERROR(SIGN(FIND(FindAnyMuppix!$A$2,C442,1)),0)*IF( FindAnyMuppix!$B$2="",1, IFERROR(SIGN(FIND(FindAnyMuppix!$B$2,C442,1)),0)) *IF( FindAnyMuppix!$C$2="",1, IFERROR(SIGN(FIND(FindAnyMuppix!$C$2,C442,1)),0))*IF(FindAnyMuppix!$D$2="",1, IFERROR(SIGN(FIND(FindAnyMuppix!$D$2,C442,1)),0))</f>
        <v>0</v>
      </c>
      <c r="E442" s="118" t="str">
        <f t="shared" si="53"/>
        <v/>
      </c>
      <c r="F442" s="96">
        <f t="shared" si="56"/>
        <v>11</v>
      </c>
      <c r="G442" s="52" t="e">
        <f t="shared" si="54"/>
        <v>#VALUE!</v>
      </c>
      <c r="H442" s="52" t="str">
        <f>IFERROR(IF(ROW()=MATCH(G442,G:G,0),""," duplicate linux"),"")</f>
        <v/>
      </c>
      <c r="I442" s="114" t="str">
        <f t="shared" si="55"/>
        <v>__select a section of lines [lines above below mytext after blankline between mysecondtext]</v>
      </c>
      <c r="J442" s="114" t="e">
        <f>VLOOKUP(ROW()-1,F:I,4,FALSE)</f>
        <v>#N/A</v>
      </c>
      <c r="K442" s="52" t="e">
        <f>VLOOKUP(ROW()-1,F:G,2,FALSE)</f>
        <v>#N/A</v>
      </c>
      <c r="M442" s="74">
        <f t="shared" si="57"/>
        <v>40</v>
      </c>
      <c r="N442" s="74" t="str">
        <f t="shared" si="58"/>
        <v/>
      </c>
      <c r="P442" s="35">
        <f t="shared" si="59"/>
        <v>41</v>
      </c>
      <c r="Q442" s="35" t="str">
        <f t="shared" si="60"/>
        <v/>
      </c>
    </row>
    <row r="443" spans="1:17" x14ac:dyDescent="0.25">
      <c r="A443" s="95" t="s">
        <v>2697</v>
      </c>
      <c r="B443" s="95" t="s">
        <v>3091</v>
      </c>
      <c r="C443" s="95" t="s">
        <v>3092</v>
      </c>
      <c r="D443" s="118">
        <f>D442+  IFERROR(SIGN(FIND(FindAnyMuppix!$A$2,C443,1)),0)*IF( FindAnyMuppix!$B$2="",1, IFERROR(SIGN(FIND(FindAnyMuppix!$B$2,C443,1)),0)) *IF( FindAnyMuppix!$C$2="",1, IFERROR(SIGN(FIND(FindAnyMuppix!$C$2,C443,1)),0))*IF(FindAnyMuppix!$D$2="",1, IFERROR(SIGN(FIND(FindAnyMuppix!$D$2,C443,1)),0))</f>
        <v>0</v>
      </c>
      <c r="E443" s="118" t="str">
        <f t="shared" si="53"/>
        <v xml:space="preserve"> select lines below 'mytext' to end of file, including 'mytext'. delete beginning lines above 'mytext' SSSS SELECT * FROM (SELECT *,ROW_NUMBER() OVER (ORDER BY (SELECT 100)) AS myrow FROM mytable) Y WHERE myrow&gt;(SELECT TOP 1 myrow FROM (SELECT *,ROW_NUMBER() OVER (ORDER BY (SELECT 100)) AS myrow FROM mytable) X WHERE mycolumn LIKE '%mytext%')</v>
      </c>
      <c r="F443" s="96">
        <f t="shared" si="56"/>
        <v>11</v>
      </c>
      <c r="G443" s="52" t="str">
        <f t="shared" si="54"/>
        <v>sed -n '/mytext/,$p'</v>
      </c>
      <c r="H443" s="52" t="str">
        <f>IFERROR(IF(ROW()=MATCH(G443,G:G,0),""," duplicate linux"),"")</f>
        <v/>
      </c>
      <c r="I443" s="114" t="str">
        <f t="shared" si="55"/>
        <v>__select a section of lines [lines above below mytext after blankline between mysecondtext]</v>
      </c>
      <c r="J443" s="114" t="e">
        <f>VLOOKUP(ROW()-1,F:I,4,FALSE)</f>
        <v>#N/A</v>
      </c>
      <c r="K443" s="52" t="e">
        <f>VLOOKUP(ROW()-1,F:G,2,FALSE)</f>
        <v>#N/A</v>
      </c>
      <c r="M443" s="74">
        <f t="shared" si="57"/>
        <v>41</v>
      </c>
      <c r="N443" s="74" t="str">
        <f t="shared" si="58"/>
        <v xml:space="preserve">sed -n !!!/mytext/,$p!!! ####!+ select lines below !!!mytext!!! to end of file, including !!!mytext!!!. delete beginning lines above !!!mytext!!! SSSS SELECT * FROM (SELECT *,ROW_NUMBER() OVER (ORDER BY (SELECT 100)) AS myrow FROM mytable) Y WHERE myrow&gt;(SELECT TOP 1 myrow FROM (SELECT *,ROW_NUMBER() OVER (ORDER BY (SELECT 100)) AS myrow FROM mytable) X WHERE mycolumn LIKE !!!%mytext%!!!) </v>
      </c>
      <c r="P443" s="35">
        <f t="shared" si="59"/>
        <v>42</v>
      </c>
      <c r="Q443" s="35" t="str">
        <f t="shared" si="60"/>
        <v xml:space="preserve">sed -n !!!/mytext/,$p!!! ####!+ select lines below !!!mytext!!! to end of file, including !!!mytext!!!. delete beginning lines above !!!mytext!!! SSSS SELECT * FROM (SELECT *,ROW_NUMBER() OVER (ORDER BY (SELECT 100)) AS myrow FROM mytable) Y WHERE myrow&gt;(SELECT TOP 1 myrow FROM (SELECT *,ROW_NUMBER() OVER (ORDER BY (SELECT 100)) AS myrow FROM mytable) X WHERE mycolumn LIKE !!!%mytext%!!!) </v>
      </c>
    </row>
    <row r="444" spans="1:17" x14ac:dyDescent="0.25">
      <c r="A444" s="95" t="s">
        <v>498</v>
      </c>
      <c r="B444" s="95" t="s">
        <v>498</v>
      </c>
      <c r="C444" s="95" t="s">
        <v>498</v>
      </c>
      <c r="D444" s="118">
        <f>D443+  IFERROR(SIGN(FIND(FindAnyMuppix!$A$2,C444,1)),0)*IF( FindAnyMuppix!$B$2="",1, IFERROR(SIGN(FIND(FindAnyMuppix!$B$2,C444,1)),0)) *IF( FindAnyMuppix!$C$2="",1, IFERROR(SIGN(FIND(FindAnyMuppix!$C$2,C444,1)),0))*IF(FindAnyMuppix!$D$2="",1, IFERROR(SIGN(FIND(FindAnyMuppix!$D$2,C444,1)),0))</f>
        <v>0</v>
      </c>
      <c r="E444" s="118" t="str">
        <f t="shared" si="53"/>
        <v/>
      </c>
      <c r="F444" s="96">
        <f t="shared" si="56"/>
        <v>11</v>
      </c>
      <c r="G444" s="52" t="e">
        <f t="shared" si="54"/>
        <v>#VALUE!</v>
      </c>
      <c r="H444" s="52" t="str">
        <f>IFERROR(IF(ROW()=MATCH(G444,G:G,0),""," duplicate linux"),"")</f>
        <v/>
      </c>
      <c r="I444" s="114" t="str">
        <f t="shared" si="55"/>
        <v>__select a section of lines [lines above below mytext after blankline between mysecondtext]</v>
      </c>
      <c r="J444" s="114" t="e">
        <f>VLOOKUP(ROW()-1,F:I,4,FALSE)</f>
        <v>#N/A</v>
      </c>
      <c r="K444" s="52" t="e">
        <f>VLOOKUP(ROW()-1,F:G,2,FALSE)</f>
        <v>#N/A</v>
      </c>
      <c r="M444" s="74">
        <f t="shared" si="57"/>
        <v>41</v>
      </c>
      <c r="N444" s="74" t="str">
        <f t="shared" si="58"/>
        <v/>
      </c>
      <c r="P444" s="35">
        <f t="shared" si="59"/>
        <v>42</v>
      </c>
      <c r="Q444" s="35" t="str">
        <f t="shared" si="60"/>
        <v/>
      </c>
    </row>
    <row r="445" spans="1:17" x14ac:dyDescent="0.25">
      <c r="A445" s="95" t="s">
        <v>1273</v>
      </c>
      <c r="B445" s="95" t="s">
        <v>498</v>
      </c>
      <c r="C445" s="95" t="s">
        <v>498</v>
      </c>
      <c r="D445" s="118">
        <f>D444+  IFERROR(SIGN(FIND(FindAnyMuppix!$A$2,C445,1)),0)*IF( FindAnyMuppix!$B$2="",1, IFERROR(SIGN(FIND(FindAnyMuppix!$B$2,C445,1)),0)) *IF( FindAnyMuppix!$C$2="",1, IFERROR(SIGN(FIND(FindAnyMuppix!$C$2,C445,1)),0))*IF(FindAnyMuppix!$D$2="",1, IFERROR(SIGN(FIND(FindAnyMuppix!$D$2,C445,1)),0))</f>
        <v>0</v>
      </c>
      <c r="E445" s="118" t="str">
        <f t="shared" si="53"/>
        <v>select lines below 'mytext' to the end of file ( but not including 'mytext') . delete beginning lines above 'mytext' ???? not if duplicate mytext in file !!</v>
      </c>
      <c r="F445" s="96">
        <f t="shared" si="56"/>
        <v>11</v>
      </c>
      <c r="G445" s="52" t="str">
        <f t="shared" si="54"/>
        <v>awk '/mytext/ {p=1;next}; p==1 {print $0}'</v>
      </c>
      <c r="H445" s="52" t="str">
        <f>IFERROR(IF(ROW()=MATCH(G445,G:G,0),""," duplicate linux"),"")</f>
        <v/>
      </c>
      <c r="I445" s="114" t="str">
        <f t="shared" si="55"/>
        <v>__select a section of lines [lines above below mytext after blankline between mysecondtext]</v>
      </c>
      <c r="J445" s="114" t="e">
        <f>VLOOKUP(ROW()-1,F:I,4,FALSE)</f>
        <v>#N/A</v>
      </c>
      <c r="K445" s="52" t="e">
        <f>VLOOKUP(ROW()-1,F:G,2,FALSE)</f>
        <v>#N/A</v>
      </c>
      <c r="M445" s="74">
        <f t="shared" si="57"/>
        <v>41</v>
      </c>
      <c r="N445" s="74" t="str">
        <f t="shared" si="58"/>
        <v/>
      </c>
      <c r="P445" s="35">
        <f t="shared" si="59"/>
        <v>42</v>
      </c>
      <c r="Q445" s="35" t="str">
        <f t="shared" si="60"/>
        <v/>
      </c>
    </row>
    <row r="446" spans="1:17" x14ac:dyDescent="0.25">
      <c r="A446" s="95" t="s">
        <v>498</v>
      </c>
      <c r="B446" s="95" t="s">
        <v>498</v>
      </c>
      <c r="C446" s="95" t="s">
        <v>498</v>
      </c>
      <c r="D446" s="118">
        <f>D445+  IFERROR(SIGN(FIND(FindAnyMuppix!$A$2,C446,1)),0)*IF( FindAnyMuppix!$B$2="",1, IFERROR(SIGN(FIND(FindAnyMuppix!$B$2,C446,1)),0)) *IF( FindAnyMuppix!$C$2="",1, IFERROR(SIGN(FIND(FindAnyMuppix!$C$2,C446,1)),0))*IF(FindAnyMuppix!$D$2="",1, IFERROR(SIGN(FIND(FindAnyMuppix!$D$2,C446,1)),0))</f>
        <v>0</v>
      </c>
      <c r="E446" s="118" t="str">
        <f t="shared" si="53"/>
        <v/>
      </c>
      <c r="F446" s="96">
        <f t="shared" si="56"/>
        <v>11</v>
      </c>
      <c r="G446" s="52" t="e">
        <f t="shared" si="54"/>
        <v>#VALUE!</v>
      </c>
      <c r="H446" s="52" t="str">
        <f>IFERROR(IF(ROW()=MATCH(G446,G:G,0),""," duplicate linux"),"")</f>
        <v/>
      </c>
      <c r="I446" s="114" t="str">
        <f t="shared" si="55"/>
        <v>__select a section of lines [lines above below mytext after blankline between mysecondtext]</v>
      </c>
      <c r="J446" s="114" t="e">
        <f>VLOOKUP(ROW()-1,F:I,4,FALSE)</f>
        <v>#N/A</v>
      </c>
      <c r="K446" s="52" t="e">
        <f>VLOOKUP(ROW()-1,F:G,2,FALSE)</f>
        <v>#N/A</v>
      </c>
      <c r="M446" s="74">
        <f t="shared" si="57"/>
        <v>41</v>
      </c>
      <c r="N446" s="74" t="str">
        <f t="shared" si="58"/>
        <v/>
      </c>
      <c r="P446" s="35">
        <f t="shared" si="59"/>
        <v>42</v>
      </c>
      <c r="Q446" s="35" t="str">
        <f t="shared" si="60"/>
        <v/>
      </c>
    </row>
    <row r="447" spans="1:17" x14ac:dyDescent="0.25">
      <c r="A447" s="95" t="s">
        <v>1274</v>
      </c>
      <c r="B447" s="95" t="s">
        <v>3093</v>
      </c>
      <c r="C447" s="95" t="s">
        <v>498</v>
      </c>
      <c r="D447" s="118">
        <f>D446+  IFERROR(SIGN(FIND(FindAnyMuppix!$A$2,C447,1)),0)*IF( FindAnyMuppix!$B$2="",1, IFERROR(SIGN(FIND(FindAnyMuppix!$B$2,C447,1)),0)) *IF( FindAnyMuppix!$C$2="",1, IFERROR(SIGN(FIND(FindAnyMuppix!$C$2,C447,1)),0))*IF(FindAnyMuppix!$D$2="",1, IFERROR(SIGN(FIND(FindAnyMuppix!$D$2,C447,1)),0))</f>
        <v>0</v>
      </c>
      <c r="E447" s="118" t="str">
        <f t="shared" si="53"/>
        <v xml:space="preserve"> if 'mytext' at the beginning of the line, delete this line &amp; lines below. select beginning lines above 'mytext'</v>
      </c>
      <c r="F447" s="96">
        <f t="shared" si="56"/>
        <v>11</v>
      </c>
      <c r="G447" s="52" t="str">
        <f t="shared" si="54"/>
        <v>sed '/^mytext/,/&lt;\/p&gt;/d'</v>
      </c>
      <c r="H447" s="52" t="str">
        <f>IFERROR(IF(ROW()=MATCH(G447,G:G,0),""," duplicate linux"),"")</f>
        <v/>
      </c>
      <c r="I447" s="114" t="str">
        <f t="shared" si="55"/>
        <v>__select a section of lines [lines above below mytext after blankline between mysecondtext]</v>
      </c>
      <c r="J447" s="114" t="e">
        <f>VLOOKUP(ROW()-1,F:I,4,FALSE)</f>
        <v>#N/A</v>
      </c>
      <c r="K447" s="52" t="e">
        <f>VLOOKUP(ROW()-1,F:G,2,FALSE)</f>
        <v>#N/A</v>
      </c>
      <c r="M447" s="74">
        <f t="shared" si="57"/>
        <v>41</v>
      </c>
      <c r="N447" s="74" t="str">
        <f t="shared" si="58"/>
        <v/>
      </c>
      <c r="P447" s="35">
        <f t="shared" si="59"/>
        <v>42</v>
      </c>
      <c r="Q447" s="35" t="str">
        <f t="shared" si="60"/>
        <v/>
      </c>
    </row>
    <row r="448" spans="1:17" x14ac:dyDescent="0.25">
      <c r="A448" s="95" t="s">
        <v>498</v>
      </c>
      <c r="B448" s="95" t="s">
        <v>498</v>
      </c>
      <c r="C448" s="95" t="s">
        <v>498</v>
      </c>
      <c r="D448" s="118">
        <f>D447+  IFERROR(SIGN(FIND(FindAnyMuppix!$A$2,C448,1)),0)*IF( FindAnyMuppix!$B$2="",1, IFERROR(SIGN(FIND(FindAnyMuppix!$B$2,C448,1)),0)) *IF( FindAnyMuppix!$C$2="",1, IFERROR(SIGN(FIND(FindAnyMuppix!$C$2,C448,1)),0))*IF(FindAnyMuppix!$D$2="",1, IFERROR(SIGN(FIND(FindAnyMuppix!$D$2,C448,1)),0))</f>
        <v>0</v>
      </c>
      <c r="E448" s="118" t="str">
        <f t="shared" si="53"/>
        <v/>
      </c>
      <c r="F448" s="96">
        <f t="shared" si="56"/>
        <v>11</v>
      </c>
      <c r="G448" s="52" t="e">
        <f t="shared" si="54"/>
        <v>#VALUE!</v>
      </c>
      <c r="H448" s="52" t="str">
        <f>IFERROR(IF(ROW()=MATCH(G448,G:G,0),""," duplicate linux"),"")</f>
        <v/>
      </c>
      <c r="I448" s="114" t="str">
        <f t="shared" si="55"/>
        <v>__select a section of lines [lines above below mytext after blankline between mysecondtext]</v>
      </c>
      <c r="J448" s="114" t="e">
        <f>VLOOKUP(ROW()-1,F:I,4,FALSE)</f>
        <v>#N/A</v>
      </c>
      <c r="K448" s="52" t="e">
        <f>VLOOKUP(ROW()-1,F:G,2,FALSE)</f>
        <v>#N/A</v>
      </c>
      <c r="M448" s="74">
        <f t="shared" si="57"/>
        <v>41</v>
      </c>
      <c r="N448" s="74" t="str">
        <f t="shared" si="58"/>
        <v/>
      </c>
      <c r="P448" s="35">
        <f t="shared" si="59"/>
        <v>42</v>
      </c>
      <c r="Q448" s="35" t="str">
        <f t="shared" si="60"/>
        <v/>
      </c>
    </row>
    <row r="449" spans="1:17" x14ac:dyDescent="0.25">
      <c r="A449" s="95" t="s">
        <v>2743</v>
      </c>
      <c r="B449" s="95" t="s">
        <v>3094</v>
      </c>
      <c r="C449" s="95" t="s">
        <v>498</v>
      </c>
      <c r="D449" s="118">
        <f>D448+  IFERROR(SIGN(FIND(FindAnyMuppix!$A$2,C449,1)),0)*IF( FindAnyMuppix!$B$2="",1, IFERROR(SIGN(FIND(FindAnyMuppix!$B$2,C449,1)),0)) *IF( FindAnyMuppix!$C$2="",1, IFERROR(SIGN(FIND(FindAnyMuppix!$C$2,C449,1)),0))*IF(FindAnyMuppix!$D$2="",1, IFERROR(SIGN(FIND(FindAnyMuppix!$D$2,C449,1)),0))</f>
        <v>0</v>
      </c>
      <c r="E449" s="118" t="str">
        <f t="shared" si="53"/>
        <v xml:space="preserve"> select lines below the final ending blankline , delete lines up to the final ending blankline</v>
      </c>
      <c r="F449" s="96">
        <f t="shared" si="56"/>
        <v>11</v>
      </c>
      <c r="G449" s="52" t="str">
        <f t="shared" si="54"/>
        <v>sed -n '1!G;h;$p' | awk '{print $0;if (length($0)==0) exit}' | sed -n '1!G;h;$p'</v>
      </c>
      <c r="H449" s="52" t="str">
        <f>IFERROR(IF(ROW()=MATCH(G449,G:G,0),""," duplicate linux"),"")</f>
        <v/>
      </c>
      <c r="I449" s="114" t="str">
        <f t="shared" si="55"/>
        <v>__select a section of lines [lines above below mytext after blankline between mysecondtext]</v>
      </c>
      <c r="J449" s="114" t="e">
        <f>VLOOKUP(ROW()-1,F:I,4,FALSE)</f>
        <v>#N/A</v>
      </c>
      <c r="K449" s="52" t="e">
        <f>VLOOKUP(ROW()-1,F:G,2,FALSE)</f>
        <v>#N/A</v>
      </c>
      <c r="M449" s="74">
        <f t="shared" si="57"/>
        <v>41</v>
      </c>
      <c r="N449" s="74" t="str">
        <f t="shared" si="58"/>
        <v/>
      </c>
      <c r="P449" s="35">
        <f t="shared" si="59"/>
        <v>42</v>
      </c>
      <c r="Q449" s="35" t="str">
        <f t="shared" si="60"/>
        <v/>
      </c>
    </row>
    <row r="450" spans="1:17" x14ac:dyDescent="0.25">
      <c r="A450" s="95" t="s">
        <v>498</v>
      </c>
      <c r="B450" s="95" t="s">
        <v>498</v>
      </c>
      <c r="C450" s="95" t="s">
        <v>498</v>
      </c>
      <c r="D450" s="118">
        <f>D449+  IFERROR(SIGN(FIND(FindAnyMuppix!$A$2,C450,1)),0)*IF( FindAnyMuppix!$B$2="",1, IFERROR(SIGN(FIND(FindAnyMuppix!$B$2,C450,1)),0)) *IF( FindAnyMuppix!$C$2="",1, IFERROR(SIGN(FIND(FindAnyMuppix!$C$2,C450,1)),0))*IF(FindAnyMuppix!$D$2="",1, IFERROR(SIGN(FIND(FindAnyMuppix!$D$2,C450,1)),0))</f>
        <v>0</v>
      </c>
      <c r="E450" s="118" t="str">
        <f t="shared" ref="E450:E513" si="61">IFERROR(MID(A450,6+FIND("####!+",A450,1),999),IFERROR(MID(A450,5+FIND("####!",A450,1),999),IFERROR(MID(A450,3+FIND("##",A450,1),999),"")))</f>
        <v/>
      </c>
      <c r="F450" s="96">
        <f t="shared" si="56"/>
        <v>11</v>
      </c>
      <c r="G450" s="52" t="e">
        <f t="shared" ref="G450:G513" si="62">TRIM(LEFT(A450,FIND("##",A450,1)-1))</f>
        <v>#VALUE!</v>
      </c>
      <c r="H450" s="52" t="str">
        <f>IFERROR(IF(ROW()=MATCH(G450,G:G,0),""," duplicate linux"),"")</f>
        <v/>
      </c>
      <c r="I450" s="114" t="str">
        <f t="shared" ref="I450:I513" si="63">IF("__"=LEFT(A450,2),MID(A450,13,999),I449)</f>
        <v>__select a section of lines [lines above below mytext after blankline between mysecondtext]</v>
      </c>
      <c r="J450" s="114" t="e">
        <f>VLOOKUP(ROW()-1,F:I,4,FALSE)</f>
        <v>#N/A</v>
      </c>
      <c r="K450" s="52" t="e">
        <f>VLOOKUP(ROW()-1,F:G,2,FALSE)</f>
        <v>#N/A</v>
      </c>
      <c r="M450" s="74">
        <f t="shared" si="57"/>
        <v>41</v>
      </c>
      <c r="N450" s="74" t="str">
        <f t="shared" si="58"/>
        <v/>
      </c>
      <c r="P450" s="35">
        <f t="shared" si="59"/>
        <v>42</v>
      </c>
      <c r="Q450" s="35" t="str">
        <f t="shared" si="60"/>
        <v/>
      </c>
    </row>
    <row r="451" spans="1:17" x14ac:dyDescent="0.25">
      <c r="A451" s="95" t="s">
        <v>2744</v>
      </c>
      <c r="B451" s="95" t="s">
        <v>3095</v>
      </c>
      <c r="C451" s="95" t="s">
        <v>498</v>
      </c>
      <c r="D451" s="118">
        <f>D450+  IFERROR(SIGN(FIND(FindAnyMuppix!$A$2,C451,1)),0)*IF( FindAnyMuppix!$B$2="",1, IFERROR(SIGN(FIND(FindAnyMuppix!$B$2,C451,1)),0)) *IF( FindAnyMuppix!$C$2="",1, IFERROR(SIGN(FIND(FindAnyMuppix!$C$2,C451,1)),0))*IF(FindAnyMuppix!$D$2="",1, IFERROR(SIGN(FIND(FindAnyMuppix!$D$2,C451,1)),0))</f>
        <v>0</v>
      </c>
      <c r="E451" s="118" t="str">
        <f t="shared" si="61"/>
        <v xml:space="preserve"> delete lines up to the beginning blankline, select lines below beginning blankline TIP:may need to use command to delete ending spaces of each line</v>
      </c>
      <c r="F451" s="96">
        <f t="shared" si="56"/>
        <v>11</v>
      </c>
      <c r="G451" s="52" t="str">
        <f t="shared" si="62"/>
        <v>awk '/^$/ {p=1;next}; p==1 {print $0}'</v>
      </c>
      <c r="H451" s="52" t="str">
        <f>IFERROR(IF(ROW()=MATCH(G451,G:G,0),""," duplicate linux"),"")</f>
        <v/>
      </c>
      <c r="I451" s="114" t="str">
        <f t="shared" si="63"/>
        <v>__select a section of lines [lines above below mytext after blankline between mysecondtext]</v>
      </c>
      <c r="J451" s="114" t="e">
        <f>VLOOKUP(ROW()-1,F:I,4,FALSE)</f>
        <v>#N/A</v>
      </c>
      <c r="K451" s="52" t="e">
        <f>VLOOKUP(ROW()-1,F:G,2,FALSE)</f>
        <v>#N/A</v>
      </c>
      <c r="M451" s="74">
        <f t="shared" si="57"/>
        <v>41</v>
      </c>
      <c r="N451" s="74" t="str">
        <f t="shared" si="58"/>
        <v/>
      </c>
      <c r="P451" s="35">
        <f t="shared" si="59"/>
        <v>42</v>
      </c>
      <c r="Q451" s="35" t="str">
        <f t="shared" si="60"/>
        <v/>
      </c>
    </row>
    <row r="452" spans="1:17" x14ac:dyDescent="0.25">
      <c r="A452" s="95" t="s">
        <v>498</v>
      </c>
      <c r="B452" s="95" t="s">
        <v>498</v>
      </c>
      <c r="C452" s="95" t="s">
        <v>498</v>
      </c>
      <c r="D452" s="118">
        <f>D451+  IFERROR(SIGN(FIND(FindAnyMuppix!$A$2,C452,1)),0)*IF( FindAnyMuppix!$B$2="",1, IFERROR(SIGN(FIND(FindAnyMuppix!$B$2,C452,1)),0)) *IF( FindAnyMuppix!$C$2="",1, IFERROR(SIGN(FIND(FindAnyMuppix!$C$2,C452,1)),0))*IF(FindAnyMuppix!$D$2="",1, IFERROR(SIGN(FIND(FindAnyMuppix!$D$2,C452,1)),0))</f>
        <v>0</v>
      </c>
      <c r="E452" s="118" t="str">
        <f t="shared" si="61"/>
        <v/>
      </c>
      <c r="F452" s="96">
        <f t="shared" si="56"/>
        <v>11</v>
      </c>
      <c r="G452" s="52" t="e">
        <f t="shared" si="62"/>
        <v>#VALUE!</v>
      </c>
      <c r="H452" s="52" t="str">
        <f>IFERROR(IF(ROW()=MATCH(G452,G:G,0),""," duplicate linux"),"")</f>
        <v/>
      </c>
      <c r="I452" s="114" t="str">
        <f t="shared" si="63"/>
        <v>__select a section of lines [lines above below mytext after blankline between mysecondtext]</v>
      </c>
      <c r="J452" s="114" t="e">
        <f>VLOOKUP(ROW()-1,F:I,4,FALSE)</f>
        <v>#N/A</v>
      </c>
      <c r="K452" s="52" t="e">
        <f>VLOOKUP(ROW()-1,F:G,2,FALSE)</f>
        <v>#N/A</v>
      </c>
      <c r="M452" s="74">
        <f t="shared" si="57"/>
        <v>41</v>
      </c>
      <c r="N452" s="74" t="str">
        <f t="shared" si="58"/>
        <v/>
      </c>
      <c r="P452" s="35">
        <f t="shared" si="59"/>
        <v>42</v>
      </c>
      <c r="Q452" s="35" t="str">
        <f t="shared" si="60"/>
        <v/>
      </c>
    </row>
    <row r="453" spans="1:17" x14ac:dyDescent="0.25">
      <c r="A453" s="95" t="s">
        <v>2745</v>
      </c>
      <c r="B453" s="95" t="s">
        <v>3096</v>
      </c>
      <c r="C453" s="95" t="s">
        <v>498</v>
      </c>
      <c r="D453" s="118">
        <f>D452+  IFERROR(SIGN(FIND(FindAnyMuppix!$A$2,C453,1)),0)*IF( FindAnyMuppix!$B$2="",1, IFERROR(SIGN(FIND(FindAnyMuppix!$B$2,C453,1)),0)) *IF( FindAnyMuppix!$C$2="",1, IFERROR(SIGN(FIND(FindAnyMuppix!$C$2,C453,1)),0))*IF(FindAnyMuppix!$D$2="",1, IFERROR(SIGN(FIND(FindAnyMuppix!$D$2,C453,1)),0))</f>
        <v>0</v>
      </c>
      <c r="E453" s="118" t="str">
        <f t="shared" si="61"/>
        <v xml:space="preserve"> select lines below the second blankline. (delete lines above the second blankline)</v>
      </c>
      <c r="F453" s="96">
        <f t="shared" si="56"/>
        <v>11</v>
      </c>
      <c r="G453" s="52" t="str">
        <f t="shared" si="62"/>
        <v>awk '/^$/ {p++;next}; p&gt;1 {print $0}'</v>
      </c>
      <c r="H453" s="52" t="str">
        <f>IFERROR(IF(ROW()=MATCH(G453,G:G,0),""," duplicate linux"),"")</f>
        <v/>
      </c>
      <c r="I453" s="114" t="str">
        <f t="shared" si="63"/>
        <v>__select a section of lines [lines above below mytext after blankline between mysecondtext]</v>
      </c>
      <c r="J453" s="114" t="e">
        <f>VLOOKUP(ROW()-1,F:I,4,FALSE)</f>
        <v>#N/A</v>
      </c>
      <c r="K453" s="52" t="e">
        <f>VLOOKUP(ROW()-1,F:G,2,FALSE)</f>
        <v>#N/A</v>
      </c>
      <c r="M453" s="74">
        <f t="shared" si="57"/>
        <v>41</v>
      </c>
      <c r="N453" s="74" t="str">
        <f t="shared" si="58"/>
        <v/>
      </c>
      <c r="P453" s="35">
        <f t="shared" si="59"/>
        <v>42</v>
      </c>
      <c r="Q453" s="35" t="str">
        <f t="shared" si="60"/>
        <v/>
      </c>
    </row>
    <row r="454" spans="1:17" x14ac:dyDescent="0.25">
      <c r="A454" s="95" t="s">
        <v>498</v>
      </c>
      <c r="B454" s="95" t="s">
        <v>498</v>
      </c>
      <c r="C454" s="95" t="s">
        <v>498</v>
      </c>
      <c r="D454" s="118">
        <f>D453+  IFERROR(SIGN(FIND(FindAnyMuppix!$A$2,C454,1)),0)*IF( FindAnyMuppix!$B$2="",1, IFERROR(SIGN(FIND(FindAnyMuppix!$B$2,C454,1)),0)) *IF( FindAnyMuppix!$C$2="",1, IFERROR(SIGN(FIND(FindAnyMuppix!$C$2,C454,1)),0))*IF(FindAnyMuppix!$D$2="",1, IFERROR(SIGN(FIND(FindAnyMuppix!$D$2,C454,1)),0))</f>
        <v>0</v>
      </c>
      <c r="E454" s="118" t="str">
        <f t="shared" si="61"/>
        <v/>
      </c>
      <c r="F454" s="96">
        <f t="shared" si="56"/>
        <v>11</v>
      </c>
      <c r="G454" s="52" t="e">
        <f t="shared" si="62"/>
        <v>#VALUE!</v>
      </c>
      <c r="H454" s="52" t="str">
        <f>IFERROR(IF(ROW()=MATCH(G454,G:G,0),""," duplicate linux"),"")</f>
        <v/>
      </c>
      <c r="I454" s="114" t="str">
        <f t="shared" si="63"/>
        <v>__select a section of lines [lines above below mytext after blankline between mysecondtext]</v>
      </c>
      <c r="J454" s="114" t="e">
        <f>VLOOKUP(ROW()-1,F:I,4,FALSE)</f>
        <v>#N/A</v>
      </c>
      <c r="K454" s="52" t="e">
        <f>VLOOKUP(ROW()-1,F:G,2,FALSE)</f>
        <v>#N/A</v>
      </c>
      <c r="M454" s="74">
        <f t="shared" si="57"/>
        <v>41</v>
      </c>
      <c r="N454" s="74" t="str">
        <f t="shared" si="58"/>
        <v/>
      </c>
      <c r="P454" s="35">
        <f t="shared" si="59"/>
        <v>42</v>
      </c>
      <c r="Q454" s="35" t="str">
        <f t="shared" si="60"/>
        <v/>
      </c>
    </row>
    <row r="455" spans="1:17" x14ac:dyDescent="0.25">
      <c r="A455" s="95" t="s">
        <v>2746</v>
      </c>
      <c r="B455" s="95" t="s">
        <v>3097</v>
      </c>
      <c r="C455" s="95" t="s">
        <v>498</v>
      </c>
      <c r="D455" s="118">
        <f>D454+  IFERROR(SIGN(FIND(FindAnyMuppix!$A$2,C455,1)),0)*IF( FindAnyMuppix!$B$2="",1, IFERROR(SIGN(FIND(FindAnyMuppix!$B$2,C455,1)),0)) *IF( FindAnyMuppix!$C$2="",1, IFERROR(SIGN(FIND(FindAnyMuppix!$C$2,C455,1)),0))*IF(FindAnyMuppix!$D$2="",1, IFERROR(SIGN(FIND(FindAnyMuppix!$D$2,C455,1)),0))</f>
        <v>0</v>
      </c>
      <c r="E455" s="118" t="str">
        <f t="shared" si="61"/>
        <v xml:space="preserve"> select lines below the second 'mytext'. (delete lines above the second 'mytext')</v>
      </c>
      <c r="F455" s="96">
        <f t="shared" si="56"/>
        <v>11</v>
      </c>
      <c r="G455" s="52" t="str">
        <f t="shared" si="62"/>
        <v>awk '/mytext/{p++;next}; p&gt;1 {print $0}'</v>
      </c>
      <c r="H455" s="52" t="str">
        <f>IFERROR(IF(ROW()=MATCH(G455,G:G,0),""," duplicate linux"),"")</f>
        <v/>
      </c>
      <c r="I455" s="114" t="str">
        <f t="shared" si="63"/>
        <v>__select a section of lines [lines above below mytext after blankline between mysecondtext]</v>
      </c>
      <c r="J455" s="114" t="e">
        <f>VLOOKUP(ROW()-1,F:I,4,FALSE)</f>
        <v>#N/A</v>
      </c>
      <c r="K455" s="52" t="e">
        <f>VLOOKUP(ROW()-1,F:G,2,FALSE)</f>
        <v>#N/A</v>
      </c>
      <c r="M455" s="74">
        <f t="shared" si="57"/>
        <v>41</v>
      </c>
      <c r="N455" s="74" t="str">
        <f t="shared" si="58"/>
        <v/>
      </c>
      <c r="P455" s="35">
        <f t="shared" si="59"/>
        <v>42</v>
      </c>
      <c r="Q455" s="35" t="str">
        <f t="shared" si="60"/>
        <v/>
      </c>
    </row>
    <row r="456" spans="1:17" x14ac:dyDescent="0.25">
      <c r="A456" s="95" t="s">
        <v>498</v>
      </c>
      <c r="B456" s="95" t="s">
        <v>498</v>
      </c>
      <c r="C456" s="95" t="s">
        <v>498</v>
      </c>
      <c r="D456" s="118">
        <f>D455+  IFERROR(SIGN(FIND(FindAnyMuppix!$A$2,C456,1)),0)*IF( FindAnyMuppix!$B$2="",1, IFERROR(SIGN(FIND(FindAnyMuppix!$B$2,C456,1)),0)) *IF( FindAnyMuppix!$C$2="",1, IFERROR(SIGN(FIND(FindAnyMuppix!$C$2,C456,1)),0))*IF(FindAnyMuppix!$D$2="",1, IFERROR(SIGN(FIND(FindAnyMuppix!$D$2,C456,1)),0))</f>
        <v>0</v>
      </c>
      <c r="E456" s="118" t="str">
        <f t="shared" si="61"/>
        <v/>
      </c>
      <c r="F456" s="96">
        <f t="shared" si="56"/>
        <v>11</v>
      </c>
      <c r="G456" s="52" t="e">
        <f t="shared" si="62"/>
        <v>#VALUE!</v>
      </c>
      <c r="H456" s="52" t="str">
        <f>IFERROR(IF(ROW()=MATCH(G456,G:G,0),""," duplicate linux"),"")</f>
        <v/>
      </c>
      <c r="I456" s="114" t="str">
        <f t="shared" si="63"/>
        <v>__select a section of lines [lines above below mytext after blankline between mysecondtext]</v>
      </c>
      <c r="J456" s="114" t="e">
        <f>VLOOKUP(ROW()-1,F:I,4,FALSE)</f>
        <v>#N/A</v>
      </c>
      <c r="K456" s="52" t="e">
        <f>VLOOKUP(ROW()-1,F:G,2,FALSE)</f>
        <v>#N/A</v>
      </c>
      <c r="M456" s="74">
        <f t="shared" si="57"/>
        <v>41</v>
      </c>
      <c r="N456" s="74" t="str">
        <f t="shared" si="58"/>
        <v/>
      </c>
      <c r="P456" s="35">
        <f t="shared" si="59"/>
        <v>42</v>
      </c>
      <c r="Q456" s="35" t="str">
        <f t="shared" si="60"/>
        <v/>
      </c>
    </row>
    <row r="457" spans="1:17" x14ac:dyDescent="0.25">
      <c r="A457" s="95" t="s">
        <v>2747</v>
      </c>
      <c r="B457" s="95" t="s">
        <v>3098</v>
      </c>
      <c r="C457" s="95" t="s">
        <v>498</v>
      </c>
      <c r="D457" s="118">
        <f>D456+  IFERROR(SIGN(FIND(FindAnyMuppix!$A$2,C457,1)),0)*IF( FindAnyMuppix!$B$2="",1, IFERROR(SIGN(FIND(FindAnyMuppix!$B$2,C457,1)),0)) *IF( FindAnyMuppix!$C$2="",1, IFERROR(SIGN(FIND(FindAnyMuppix!$C$2,C457,1)),0))*IF(FindAnyMuppix!$D$2="",1, IFERROR(SIGN(FIND(FindAnyMuppix!$D$2,C457,1)),0))</f>
        <v>0</v>
      </c>
      <c r="E457" s="118" t="str">
        <f t="shared" si="61"/>
        <v xml:space="preserve"> select begin lines above and including 'mytext', if 'mytext' is in second column. delete lines below</v>
      </c>
      <c r="F457" s="96">
        <f t="shared" si="56"/>
        <v>11</v>
      </c>
      <c r="G457" s="52" t="str">
        <f t="shared" si="62"/>
        <v>awk '{print $0; if (match($2,"mytext")) exit}'</v>
      </c>
      <c r="H457" s="52" t="str">
        <f>IFERROR(IF(ROW()=MATCH(G457,G:G,0),""," duplicate linux"),"")</f>
        <v/>
      </c>
      <c r="I457" s="114" t="str">
        <f t="shared" si="63"/>
        <v>__select a section of lines [lines above below mytext after blankline between mysecondtext]</v>
      </c>
      <c r="J457" s="114" t="e">
        <f>VLOOKUP(ROW()-1,F:I,4,FALSE)</f>
        <v>#N/A</v>
      </c>
      <c r="K457" s="52" t="e">
        <f>VLOOKUP(ROW()-1,F:G,2,FALSE)</f>
        <v>#N/A</v>
      </c>
      <c r="M457" s="74">
        <f t="shared" si="57"/>
        <v>41</v>
      </c>
      <c r="N457" s="74" t="str">
        <f t="shared" si="58"/>
        <v/>
      </c>
      <c r="P457" s="35">
        <f t="shared" si="59"/>
        <v>42</v>
      </c>
      <c r="Q457" s="35" t="str">
        <f t="shared" si="60"/>
        <v/>
      </c>
    </row>
    <row r="458" spans="1:17" x14ac:dyDescent="0.25">
      <c r="A458" s="95" t="s">
        <v>498</v>
      </c>
      <c r="B458" s="95" t="s">
        <v>498</v>
      </c>
      <c r="C458" s="95" t="s">
        <v>498</v>
      </c>
      <c r="D458" s="118">
        <f>D457+  IFERROR(SIGN(FIND(FindAnyMuppix!$A$2,C458,1)),0)*IF( FindAnyMuppix!$B$2="",1, IFERROR(SIGN(FIND(FindAnyMuppix!$B$2,C458,1)),0)) *IF( FindAnyMuppix!$C$2="",1, IFERROR(SIGN(FIND(FindAnyMuppix!$C$2,C458,1)),0))*IF(FindAnyMuppix!$D$2="",1, IFERROR(SIGN(FIND(FindAnyMuppix!$D$2,C458,1)),0))</f>
        <v>0</v>
      </c>
      <c r="E458" s="118" t="str">
        <f t="shared" si="61"/>
        <v/>
      </c>
      <c r="F458" s="96">
        <f t="shared" si="56"/>
        <v>11</v>
      </c>
      <c r="G458" s="52" t="e">
        <f t="shared" si="62"/>
        <v>#VALUE!</v>
      </c>
      <c r="H458" s="52" t="str">
        <f>IFERROR(IF(ROW()=MATCH(G458,G:G,0),""," duplicate linux"),"")</f>
        <v/>
      </c>
      <c r="I458" s="114" t="str">
        <f t="shared" si="63"/>
        <v>__select a section of lines [lines above below mytext after blankline between mysecondtext]</v>
      </c>
      <c r="J458" s="114" t="e">
        <f>VLOOKUP(ROW()-1,F:I,4,FALSE)</f>
        <v>#N/A</v>
      </c>
      <c r="K458" s="52" t="e">
        <f>VLOOKUP(ROW()-1,F:G,2,FALSE)</f>
        <v>#N/A</v>
      </c>
      <c r="M458" s="74">
        <f t="shared" si="57"/>
        <v>41</v>
      </c>
      <c r="N458" s="74" t="str">
        <f t="shared" si="58"/>
        <v/>
      </c>
      <c r="P458" s="35">
        <f t="shared" si="59"/>
        <v>42</v>
      </c>
      <c r="Q458" s="35" t="str">
        <f t="shared" si="60"/>
        <v/>
      </c>
    </row>
    <row r="459" spans="1:17" x14ac:dyDescent="0.25">
      <c r="A459" s="95" t="s">
        <v>1275</v>
      </c>
      <c r="B459" s="95" t="s">
        <v>3099</v>
      </c>
      <c r="C459" s="95" t="s">
        <v>498</v>
      </c>
      <c r="D459" s="118">
        <f>D458+  IFERROR(SIGN(FIND(FindAnyMuppix!$A$2,C459,1)),0)*IF( FindAnyMuppix!$B$2="",1, IFERROR(SIGN(FIND(FindAnyMuppix!$B$2,C459,1)),0)) *IF( FindAnyMuppix!$C$2="",1, IFERROR(SIGN(FIND(FindAnyMuppix!$C$2,C459,1)),0))*IF(FindAnyMuppix!$D$2="",1, IFERROR(SIGN(FIND(FindAnyMuppix!$D$2,C459,1)),0))</f>
        <v>0</v>
      </c>
      <c r="E459" s="118" t="str">
        <f t="shared" si="61"/>
        <v xml:space="preserve"> select section of lines between / below 'mytext' and 'mysecondtext'</v>
      </c>
      <c r="F459" s="96">
        <f t="shared" ref="F459:F522" si="64">IF(H459&lt;&gt;"",1,0)+N(F458)</f>
        <v>11</v>
      </c>
      <c r="G459" s="52" t="str">
        <f t="shared" si="62"/>
        <v>awk 'match($0,"mytext"),match($0,"mysecondtext")'</v>
      </c>
      <c r="H459" s="52" t="str">
        <f>IFERROR(IF(ROW()=MATCH(G459,G:G,0),""," duplicate linux"),"")</f>
        <v/>
      </c>
      <c r="I459" s="114" t="str">
        <f t="shared" si="63"/>
        <v>__select a section of lines [lines above below mytext after blankline between mysecondtext]</v>
      </c>
      <c r="J459" s="114" t="e">
        <f>VLOOKUP(ROW()-1,F:I,4,FALSE)</f>
        <v>#N/A</v>
      </c>
      <c r="K459" s="52" t="e">
        <f>VLOOKUP(ROW()-1,F:G,2,FALSE)</f>
        <v>#N/A</v>
      </c>
      <c r="M459" s="74">
        <f t="shared" ref="M459:M522" si="65">IF(N459&lt;&gt;"",1,0)+M458</f>
        <v>41</v>
      </c>
      <c r="N459" s="74" t="str">
        <f t="shared" ref="N459:N522" si="66" xml:space="preserve">  IF(ISERROR(FIND("_______________",B459,1)), IF(ISERROR(FIND("______________",B459,1)),"",B459),"" )&amp; IF(ISERROR(FIND("SSSS",B459,1)),"",B459)</f>
        <v/>
      </c>
      <c r="P459" s="35">
        <f t="shared" ref="P459:P522" si="67">IF(Q459&lt;&gt;"",1,0)+P458</f>
        <v>43</v>
      </c>
      <c r="Q459" s="35" t="str">
        <f t="shared" ref="Q459:Q522" si="68" xml:space="preserve">  IF(ISERROR(FIND("_______________",B459,1)), IF(ISERROR(FIND("______________",B459,1)),"",B459),"" )&amp; IF(ISERROR(FIND("####!+",B459,1)),"",B459)</f>
        <v xml:space="preserve">awk !!!match($0,"mytext"),match($0,"mysecondtext")!!! ####!+ select section of lines between / below !!!mytext!!! and !!!mysecondtext!!! </v>
      </c>
    </row>
    <row r="460" spans="1:17" x14ac:dyDescent="0.25">
      <c r="A460" s="95" t="s">
        <v>498</v>
      </c>
      <c r="B460" s="95" t="s">
        <v>498</v>
      </c>
      <c r="C460" s="95" t="s">
        <v>498</v>
      </c>
      <c r="D460" s="118">
        <f>D459+  IFERROR(SIGN(FIND(FindAnyMuppix!$A$2,C460,1)),0)*IF( FindAnyMuppix!$B$2="",1, IFERROR(SIGN(FIND(FindAnyMuppix!$B$2,C460,1)),0)) *IF( FindAnyMuppix!$C$2="",1, IFERROR(SIGN(FIND(FindAnyMuppix!$C$2,C460,1)),0))*IF(FindAnyMuppix!$D$2="",1, IFERROR(SIGN(FIND(FindAnyMuppix!$D$2,C460,1)),0))</f>
        <v>0</v>
      </c>
      <c r="E460" s="118" t="str">
        <f t="shared" si="61"/>
        <v/>
      </c>
      <c r="F460" s="96">
        <f t="shared" si="64"/>
        <v>11</v>
      </c>
      <c r="G460" s="52" t="e">
        <f t="shared" si="62"/>
        <v>#VALUE!</v>
      </c>
      <c r="H460" s="52" t="str">
        <f>IFERROR(IF(ROW()=MATCH(G460,G:G,0),""," duplicate linux"),"")</f>
        <v/>
      </c>
      <c r="I460" s="114" t="str">
        <f t="shared" si="63"/>
        <v>__select a section of lines [lines above below mytext after blankline between mysecondtext]</v>
      </c>
      <c r="J460" s="114" t="e">
        <f>VLOOKUP(ROW()-1,F:I,4,FALSE)</f>
        <v>#N/A</v>
      </c>
      <c r="K460" s="52" t="e">
        <f>VLOOKUP(ROW()-1,F:G,2,FALSE)</f>
        <v>#N/A</v>
      </c>
      <c r="M460" s="74">
        <f t="shared" si="65"/>
        <v>41</v>
      </c>
      <c r="N460" s="74" t="str">
        <f t="shared" si="66"/>
        <v/>
      </c>
      <c r="P460" s="35">
        <f t="shared" si="67"/>
        <v>43</v>
      </c>
      <c r="Q460" s="35" t="str">
        <f t="shared" si="68"/>
        <v/>
      </c>
    </row>
    <row r="461" spans="1:17" x14ac:dyDescent="0.25">
      <c r="A461" s="95" t="s">
        <v>1276</v>
      </c>
      <c r="B461" s="95" t="s">
        <v>3100</v>
      </c>
      <c r="C461" s="95" t="s">
        <v>498</v>
      </c>
      <c r="D461" s="118">
        <f>D460+  IFERROR(SIGN(FIND(FindAnyMuppix!$A$2,C461,1)),0)*IF( FindAnyMuppix!$B$2="",1, IFERROR(SIGN(FIND(FindAnyMuppix!$B$2,C461,1)),0)) *IF( FindAnyMuppix!$C$2="",1, IFERROR(SIGN(FIND(FindAnyMuppix!$C$2,C461,1)),0))*IF(FindAnyMuppix!$D$2="",1, IFERROR(SIGN(FIND(FindAnyMuppix!$D$2,C461,1)),0))</f>
        <v>0</v>
      </c>
      <c r="E461" s="118" t="str">
        <f t="shared" si="61"/>
        <v xml:space="preserve"> select section of lines between the beginning line with 'mytext' in second column to 'mysecondtext' in second column</v>
      </c>
      <c r="F461" s="96">
        <f t="shared" si="64"/>
        <v>11</v>
      </c>
      <c r="G461" s="52" t="str">
        <f t="shared" si="62"/>
        <v>awk '$2=="mytext",$2=="mysecondtext" '</v>
      </c>
      <c r="H461" s="52" t="str">
        <f>IFERROR(IF(ROW()=MATCH(G461,G:G,0),""," duplicate linux"),"")</f>
        <v/>
      </c>
      <c r="I461" s="114" t="str">
        <f t="shared" si="63"/>
        <v>__select a section of lines [lines above below mytext after blankline between mysecondtext]</v>
      </c>
      <c r="J461" s="114" t="e">
        <f>VLOOKUP(ROW()-1,F:I,4,FALSE)</f>
        <v>#N/A</v>
      </c>
      <c r="K461" s="52" t="e">
        <f>VLOOKUP(ROW()-1,F:G,2,FALSE)</f>
        <v>#N/A</v>
      </c>
      <c r="M461" s="74">
        <f t="shared" si="65"/>
        <v>41</v>
      </c>
      <c r="N461" s="74" t="str">
        <f t="shared" si="66"/>
        <v/>
      </c>
      <c r="P461" s="35">
        <f t="shared" si="67"/>
        <v>44</v>
      </c>
      <c r="Q461" s="35" t="str">
        <f t="shared" si="68"/>
        <v xml:space="preserve">awk !!!$2=="mytext",$2=="mysecondtext" !!! ####!+ select section of lines between the beginning line with !!!mytext!!! in second column to !!!mysecondtext!!! in second column </v>
      </c>
    </row>
    <row r="462" spans="1:17" x14ac:dyDescent="0.25">
      <c r="A462" s="95" t="s">
        <v>498</v>
      </c>
      <c r="B462" s="95" t="s">
        <v>498</v>
      </c>
      <c r="C462" s="95" t="s">
        <v>498</v>
      </c>
      <c r="D462" s="118">
        <f>D461+  IFERROR(SIGN(FIND(FindAnyMuppix!$A$2,C462,1)),0)*IF( FindAnyMuppix!$B$2="",1, IFERROR(SIGN(FIND(FindAnyMuppix!$B$2,C462,1)),0)) *IF( FindAnyMuppix!$C$2="",1, IFERROR(SIGN(FIND(FindAnyMuppix!$C$2,C462,1)),0))*IF(FindAnyMuppix!$D$2="",1, IFERROR(SIGN(FIND(FindAnyMuppix!$D$2,C462,1)),0))</f>
        <v>0</v>
      </c>
      <c r="E462" s="118" t="str">
        <f t="shared" si="61"/>
        <v/>
      </c>
      <c r="F462" s="96">
        <f t="shared" si="64"/>
        <v>11</v>
      </c>
      <c r="G462" s="52" t="e">
        <f t="shared" si="62"/>
        <v>#VALUE!</v>
      </c>
      <c r="H462" s="52" t="str">
        <f>IFERROR(IF(ROW()=MATCH(G462,G:G,0),""," duplicate linux"),"")</f>
        <v/>
      </c>
      <c r="I462" s="114" t="str">
        <f t="shared" si="63"/>
        <v>__select a section of lines [lines above below mytext after blankline between mysecondtext]</v>
      </c>
      <c r="J462" s="114" t="e">
        <f>VLOOKUP(ROW()-1,F:I,4,FALSE)</f>
        <v>#N/A</v>
      </c>
      <c r="K462" s="52" t="e">
        <f>VLOOKUP(ROW()-1,F:G,2,FALSE)</f>
        <v>#N/A</v>
      </c>
      <c r="M462" s="74">
        <f t="shared" si="65"/>
        <v>41</v>
      </c>
      <c r="N462" s="74" t="str">
        <f t="shared" si="66"/>
        <v/>
      </c>
      <c r="P462" s="35">
        <f t="shared" si="67"/>
        <v>44</v>
      </c>
      <c r="Q462" s="35" t="str">
        <f t="shared" si="68"/>
        <v/>
      </c>
    </row>
    <row r="463" spans="1:17" x14ac:dyDescent="0.25">
      <c r="A463" s="95" t="s">
        <v>1277</v>
      </c>
      <c r="B463" s="95" t="s">
        <v>3101</v>
      </c>
      <c r="C463" s="95" t="s">
        <v>498</v>
      </c>
      <c r="D463" s="118">
        <f>D462+  IFERROR(SIGN(FIND(FindAnyMuppix!$A$2,C463,1)),0)*IF( FindAnyMuppix!$B$2="",1, IFERROR(SIGN(FIND(FindAnyMuppix!$B$2,C463,1)),0)) *IF( FindAnyMuppix!$C$2="",1, IFERROR(SIGN(FIND(FindAnyMuppix!$C$2,C463,1)),0))*IF(FindAnyMuppix!$D$2="",1, IFERROR(SIGN(FIND(FindAnyMuppix!$D$2,C463,1)),0))</f>
        <v>0</v>
      </c>
      <c r="E463" s="118" t="str">
        <f t="shared" si="61"/>
        <v xml:space="preserve"> select section lines between second (fixed) line to line 20 (fixed) ie: cat -n |awk 'NR&gt;=2&amp;&amp;NR&lt;=20'</v>
      </c>
      <c r="F463" s="96">
        <f t="shared" si="64"/>
        <v>11</v>
      </c>
      <c r="G463" s="52" t="str">
        <f t="shared" si="62"/>
        <v>awk 'NR&gt;=2&amp;&amp;NR&lt;=20'</v>
      </c>
      <c r="H463" s="52" t="str">
        <f>IFERROR(IF(ROW()=MATCH(G463,G:G,0),""," duplicate linux"),"")</f>
        <v/>
      </c>
      <c r="I463" s="114" t="str">
        <f t="shared" si="63"/>
        <v>__select a section of lines [lines above below mytext after blankline between mysecondtext]</v>
      </c>
      <c r="J463" s="114" t="e">
        <f>VLOOKUP(ROW()-1,F:I,4,FALSE)</f>
        <v>#N/A</v>
      </c>
      <c r="K463" s="52" t="e">
        <f>VLOOKUP(ROW()-1,F:G,2,FALSE)</f>
        <v>#N/A</v>
      </c>
      <c r="M463" s="74">
        <f t="shared" si="65"/>
        <v>41</v>
      </c>
      <c r="N463" s="74" t="str">
        <f t="shared" si="66"/>
        <v/>
      </c>
      <c r="P463" s="35">
        <f t="shared" si="67"/>
        <v>44</v>
      </c>
      <c r="Q463" s="35" t="str">
        <f t="shared" si="68"/>
        <v/>
      </c>
    </row>
    <row r="464" spans="1:17" x14ac:dyDescent="0.25">
      <c r="A464" s="95" t="s">
        <v>498</v>
      </c>
      <c r="B464" s="95" t="s">
        <v>498</v>
      </c>
      <c r="C464" s="95" t="s">
        <v>498</v>
      </c>
      <c r="D464" s="118">
        <f>D463+  IFERROR(SIGN(FIND(FindAnyMuppix!$A$2,C464,1)),0)*IF( FindAnyMuppix!$B$2="",1, IFERROR(SIGN(FIND(FindAnyMuppix!$B$2,C464,1)),0)) *IF( FindAnyMuppix!$C$2="",1, IFERROR(SIGN(FIND(FindAnyMuppix!$C$2,C464,1)),0))*IF(FindAnyMuppix!$D$2="",1, IFERROR(SIGN(FIND(FindAnyMuppix!$D$2,C464,1)),0))</f>
        <v>0</v>
      </c>
      <c r="E464" s="118" t="str">
        <f t="shared" si="61"/>
        <v/>
      </c>
      <c r="F464" s="96">
        <f t="shared" si="64"/>
        <v>11</v>
      </c>
      <c r="G464" s="52" t="e">
        <f t="shared" si="62"/>
        <v>#VALUE!</v>
      </c>
      <c r="H464" s="52" t="str">
        <f>IFERROR(IF(ROW()=MATCH(G464,G:G,0),""," duplicate linux"),"")</f>
        <v/>
      </c>
      <c r="I464" s="114" t="str">
        <f t="shared" si="63"/>
        <v>__select a section of lines [lines above below mytext after blankline between mysecondtext]</v>
      </c>
      <c r="J464" s="114" t="e">
        <f>VLOOKUP(ROW()-1,F:I,4,FALSE)</f>
        <v>#N/A</v>
      </c>
      <c r="K464" s="52" t="e">
        <f>VLOOKUP(ROW()-1,F:G,2,FALSE)</f>
        <v>#N/A</v>
      </c>
      <c r="M464" s="74">
        <f t="shared" si="65"/>
        <v>41</v>
      </c>
      <c r="N464" s="74" t="str">
        <f t="shared" si="66"/>
        <v/>
      </c>
      <c r="P464" s="35">
        <f t="shared" si="67"/>
        <v>44</v>
      </c>
      <c r="Q464" s="35" t="str">
        <f t="shared" si="68"/>
        <v/>
      </c>
    </row>
    <row r="465" spans="1:17" x14ac:dyDescent="0.25">
      <c r="A465" s="95" t="s">
        <v>2698</v>
      </c>
      <c r="B465" s="95" t="s">
        <v>3102</v>
      </c>
      <c r="C465" s="95" t="s">
        <v>3103</v>
      </c>
      <c r="D465" s="118">
        <f>D464+  IFERROR(SIGN(FIND(FindAnyMuppix!$A$2,C465,1)),0)*IF( FindAnyMuppix!$B$2="",1, IFERROR(SIGN(FIND(FindAnyMuppix!$B$2,C465,1)),0)) *IF( FindAnyMuppix!$C$2="",1, IFERROR(SIGN(FIND(FindAnyMuppix!$C$2,C465,1)),0))*IF(FindAnyMuppix!$D$2="",1, IFERROR(SIGN(FIND(FindAnyMuppix!$D$2,C465,1)),0))</f>
        <v>0</v>
      </c>
      <c r="E465" s="118" t="str">
        <f t="shared" si="61"/>
        <v>select section of lines between / below 'mytext' and 'mysecondtext' SSSS  ???????</v>
      </c>
      <c r="F465" s="96">
        <f t="shared" si="64"/>
        <v>11</v>
      </c>
      <c r="G465" s="52" t="str">
        <f t="shared" si="62"/>
        <v>awk '{if ((p==0) &amp;&amp; match($0,"mytext")){p=1;print $0} else {if (p==1) {print $0;if (match($0,"mysecondtext"))exit}}}'</v>
      </c>
      <c r="H465" s="52" t="str">
        <f>IFERROR(IF(ROW()=MATCH(G465,G:G,0),""," duplicate linux"),"")</f>
        <v/>
      </c>
      <c r="I465" s="114" t="str">
        <f t="shared" si="63"/>
        <v>__select a section of lines [lines above below mytext after blankline between mysecondtext]</v>
      </c>
      <c r="J465" s="114" t="e">
        <f>VLOOKUP(ROW()-1,F:I,4,FALSE)</f>
        <v>#N/A</v>
      </c>
      <c r="K465" s="52" t="e">
        <f>VLOOKUP(ROW()-1,F:G,2,FALSE)</f>
        <v>#N/A</v>
      </c>
      <c r="M465" s="74">
        <f t="shared" si="65"/>
        <v>42</v>
      </c>
      <c r="N465" s="74" t="str">
        <f t="shared" si="66"/>
        <v xml:space="preserve">awk !!!{if ((p==0) &amp;&amp; match($0,"mytext")){p=1;print $0} else {if (p==1) {print $0;if (match($0,"mysecondtext"))exit}}}!!! ## select section of lines between / below !!!mytext!!! and !!!mysecondtext!!! SSSS  ??????? </v>
      </c>
      <c r="P465" s="35">
        <f t="shared" si="67"/>
        <v>44</v>
      </c>
      <c r="Q465" s="35" t="str">
        <f t="shared" si="68"/>
        <v/>
      </c>
    </row>
    <row r="466" spans="1:17" x14ac:dyDescent="0.25">
      <c r="A466" s="95" t="s">
        <v>498</v>
      </c>
      <c r="B466" s="95" t="s">
        <v>498</v>
      </c>
      <c r="C466" s="95" t="s">
        <v>498</v>
      </c>
      <c r="D466" s="118">
        <f>D465+  IFERROR(SIGN(FIND(FindAnyMuppix!$A$2,C466,1)),0)*IF( FindAnyMuppix!$B$2="",1, IFERROR(SIGN(FIND(FindAnyMuppix!$B$2,C466,1)),0)) *IF( FindAnyMuppix!$C$2="",1, IFERROR(SIGN(FIND(FindAnyMuppix!$C$2,C466,1)),0))*IF(FindAnyMuppix!$D$2="",1, IFERROR(SIGN(FIND(FindAnyMuppix!$D$2,C466,1)),0))</f>
        <v>0</v>
      </c>
      <c r="E466" s="118" t="str">
        <f t="shared" si="61"/>
        <v/>
      </c>
      <c r="F466" s="96">
        <f t="shared" si="64"/>
        <v>11</v>
      </c>
      <c r="G466" s="52" t="e">
        <f t="shared" si="62"/>
        <v>#VALUE!</v>
      </c>
      <c r="H466" s="52" t="str">
        <f>IFERROR(IF(ROW()=MATCH(G466,G:G,0),""," duplicate linux"),"")</f>
        <v/>
      </c>
      <c r="I466" s="114" t="str">
        <f t="shared" si="63"/>
        <v>__select a section of lines [lines above below mytext after blankline between mysecondtext]</v>
      </c>
      <c r="J466" s="114" t="e">
        <f>VLOOKUP(ROW()-1,F:I,4,FALSE)</f>
        <v>#N/A</v>
      </c>
      <c r="K466" s="52" t="e">
        <f>VLOOKUP(ROW()-1,F:G,2,FALSE)</f>
        <v>#N/A</v>
      </c>
      <c r="M466" s="74">
        <f t="shared" si="65"/>
        <v>42</v>
      </c>
      <c r="N466" s="74" t="str">
        <f t="shared" si="66"/>
        <v/>
      </c>
      <c r="P466" s="35">
        <f t="shared" si="67"/>
        <v>44</v>
      </c>
      <c r="Q466" s="35" t="str">
        <f t="shared" si="68"/>
        <v/>
      </c>
    </row>
    <row r="467" spans="1:17" x14ac:dyDescent="0.25">
      <c r="A467" s="95" t="s">
        <v>1278</v>
      </c>
      <c r="B467" s="95" t="s">
        <v>3104</v>
      </c>
      <c r="C467" s="95" t="s">
        <v>498</v>
      </c>
      <c r="D467" s="118">
        <f>D466+  IFERROR(SIGN(FIND(FindAnyMuppix!$A$2,C467,1)),0)*IF( FindAnyMuppix!$B$2="",1, IFERROR(SIGN(FIND(FindAnyMuppix!$B$2,C467,1)),0)) *IF( FindAnyMuppix!$C$2="",1, IFERROR(SIGN(FIND(FindAnyMuppix!$C$2,C467,1)),0))*IF(FindAnyMuppix!$D$2="",1, IFERROR(SIGN(FIND(FindAnyMuppix!$D$2,C467,1)),0))</f>
        <v>0</v>
      </c>
      <c r="E467" s="118" t="str">
        <f t="shared" si="61"/>
        <v xml:space="preserve"> delete section lines between begin 'mytext' and 'mysecondtext'</v>
      </c>
      <c r="F467" s="96">
        <f t="shared" si="64"/>
        <v>11</v>
      </c>
      <c r="G467" s="52" t="str">
        <f t="shared" si="62"/>
        <v>awk '{if ((p==0)&amp;&amp;match($0,"mytext")){p=3} else {if(p&lt;=2) {print $0} else {if ((p==3)&amp;&amp;match($0,"mysecondtext")) p=1}}}'</v>
      </c>
      <c r="H467" s="52" t="str">
        <f>IFERROR(IF(ROW()=MATCH(G467,G:G,0),""," duplicate linux"),"")</f>
        <v/>
      </c>
      <c r="I467" s="114" t="str">
        <f t="shared" si="63"/>
        <v>__select a section of lines [lines above below mytext after blankline between mysecondtext]</v>
      </c>
      <c r="J467" s="114" t="e">
        <f>VLOOKUP(ROW()-1,F:I,4,FALSE)</f>
        <v>#N/A</v>
      </c>
      <c r="K467" s="52" t="e">
        <f>VLOOKUP(ROW()-1,F:G,2,FALSE)</f>
        <v>#N/A</v>
      </c>
      <c r="M467" s="74">
        <f t="shared" si="65"/>
        <v>42</v>
      </c>
      <c r="N467" s="74" t="str">
        <f t="shared" si="66"/>
        <v/>
      </c>
      <c r="P467" s="35">
        <f t="shared" si="67"/>
        <v>45</v>
      </c>
      <c r="Q467" s="35" t="str">
        <f t="shared" si="68"/>
        <v xml:space="preserve">awk !!!{if ((p==0)&amp;&amp;match($0,"mytext")){p=3} else {if(p&lt;=2) {print $0} else {if ((p==3)&amp;&amp;match($0,"mysecondtext")) p=1}}}!!! ####!+ delete section lines between begin !!!mytext!!! and !!!mysecondtext!!! </v>
      </c>
    </row>
    <row r="468" spans="1:17" x14ac:dyDescent="0.25">
      <c r="A468" s="95" t="s">
        <v>498</v>
      </c>
      <c r="B468" s="95" t="s">
        <v>498</v>
      </c>
      <c r="C468" s="95" t="s">
        <v>498</v>
      </c>
      <c r="D468" s="118">
        <f>D467+  IFERROR(SIGN(FIND(FindAnyMuppix!$A$2,C468,1)),0)*IF( FindAnyMuppix!$B$2="",1, IFERROR(SIGN(FIND(FindAnyMuppix!$B$2,C468,1)),0)) *IF( FindAnyMuppix!$C$2="",1, IFERROR(SIGN(FIND(FindAnyMuppix!$C$2,C468,1)),0))*IF(FindAnyMuppix!$D$2="",1, IFERROR(SIGN(FIND(FindAnyMuppix!$D$2,C468,1)),0))</f>
        <v>0</v>
      </c>
      <c r="E468" s="118" t="str">
        <f t="shared" si="61"/>
        <v/>
      </c>
      <c r="F468" s="96">
        <f t="shared" si="64"/>
        <v>11</v>
      </c>
      <c r="G468" s="52" t="e">
        <f t="shared" si="62"/>
        <v>#VALUE!</v>
      </c>
      <c r="H468" s="52" t="str">
        <f>IFERROR(IF(ROW()=MATCH(G468,G:G,0),""," duplicate linux"),"")</f>
        <v/>
      </c>
      <c r="I468" s="114" t="str">
        <f t="shared" si="63"/>
        <v>__select a section of lines [lines above below mytext after blankline between mysecondtext]</v>
      </c>
      <c r="J468" s="114" t="e">
        <f>VLOOKUP(ROW()-1,F:I,4,FALSE)</f>
        <v>#N/A</v>
      </c>
      <c r="K468" s="52" t="e">
        <f>VLOOKUP(ROW()-1,F:G,2,FALSE)</f>
        <v>#N/A</v>
      </c>
      <c r="M468" s="74">
        <f t="shared" si="65"/>
        <v>42</v>
      </c>
      <c r="N468" s="74" t="str">
        <f t="shared" si="66"/>
        <v/>
      </c>
      <c r="P468" s="35">
        <f t="shared" si="67"/>
        <v>45</v>
      </c>
      <c r="Q468" s="35" t="str">
        <f t="shared" si="68"/>
        <v/>
      </c>
    </row>
    <row r="469" spans="1:17" x14ac:dyDescent="0.25">
      <c r="A469" s="95" t="s">
        <v>1279</v>
      </c>
      <c r="B469" s="95" t="s">
        <v>3105</v>
      </c>
      <c r="C469" s="95" t="s">
        <v>498</v>
      </c>
      <c r="D469" s="118">
        <f>D468+  IFERROR(SIGN(FIND(FindAnyMuppix!$A$2,C469,1)),0)*IF( FindAnyMuppix!$B$2="",1, IFERROR(SIGN(FIND(FindAnyMuppix!$B$2,C469,1)),0)) *IF( FindAnyMuppix!$C$2="",1, IFERROR(SIGN(FIND(FindAnyMuppix!$C$2,C469,1)),0))*IF(FindAnyMuppix!$D$2="",1, IFERROR(SIGN(FIND(FindAnyMuppix!$D$2,C469,1)),0))</f>
        <v>0</v>
      </c>
      <c r="E469" s="118" t="str">
        <f t="shared" si="61"/>
        <v xml:space="preserve"> delete section lines between begin 'mytext' and end occurrence of 'mysecondtext'</v>
      </c>
      <c r="F469" s="96">
        <f t="shared" si="64"/>
        <v>11</v>
      </c>
      <c r="G469" s="52" t="str">
        <f t="shared" si="62"/>
        <v>tr '\n' '£' | sed 's/mytext.*mysecondtext//g' | tr '£' '\n'</v>
      </c>
      <c r="H469" s="52" t="str">
        <f>IFERROR(IF(ROW()=MATCH(G469,G:G,0),""," duplicate linux"),"")</f>
        <v/>
      </c>
      <c r="I469" s="114" t="str">
        <f t="shared" si="63"/>
        <v>__select a section of lines [lines above below mytext after blankline between mysecondtext]</v>
      </c>
      <c r="J469" s="114" t="e">
        <f>VLOOKUP(ROW()-1,F:I,4,FALSE)</f>
        <v>#N/A</v>
      </c>
      <c r="K469" s="52" t="e">
        <f>VLOOKUP(ROW()-1,F:G,2,FALSE)</f>
        <v>#N/A</v>
      </c>
      <c r="M469" s="74">
        <f t="shared" si="65"/>
        <v>42</v>
      </c>
      <c r="N469" s="74" t="str">
        <f t="shared" si="66"/>
        <v/>
      </c>
      <c r="P469" s="35">
        <f t="shared" si="67"/>
        <v>46</v>
      </c>
      <c r="Q469" s="35" t="str">
        <f t="shared" si="68"/>
        <v xml:space="preserve">tr !!!\n!!! !!!£!!! | sed !!!s/mytext.*mysecondtext//g!!! | tr !!!£!!! !!!\n!!! ####!+ delete section lines between begin !!!mytext!!! and end occurrence of !!!mysecondtext!!! </v>
      </c>
    </row>
    <row r="470" spans="1:17" x14ac:dyDescent="0.25">
      <c r="A470" s="95" t="s">
        <v>498</v>
      </c>
      <c r="B470" s="95" t="s">
        <v>498</v>
      </c>
      <c r="C470" s="95" t="s">
        <v>498</v>
      </c>
      <c r="D470" s="118">
        <f>D469+  IFERROR(SIGN(FIND(FindAnyMuppix!$A$2,C470,1)),0)*IF( FindAnyMuppix!$B$2="",1, IFERROR(SIGN(FIND(FindAnyMuppix!$B$2,C470,1)),0)) *IF( FindAnyMuppix!$C$2="",1, IFERROR(SIGN(FIND(FindAnyMuppix!$C$2,C470,1)),0))*IF(FindAnyMuppix!$D$2="",1, IFERROR(SIGN(FIND(FindAnyMuppix!$D$2,C470,1)),0))</f>
        <v>0</v>
      </c>
      <c r="E470" s="118" t="str">
        <f t="shared" si="61"/>
        <v/>
      </c>
      <c r="F470" s="96">
        <f t="shared" si="64"/>
        <v>11</v>
      </c>
      <c r="G470" s="52" t="e">
        <f t="shared" si="62"/>
        <v>#VALUE!</v>
      </c>
      <c r="H470" s="52" t="str">
        <f>IFERROR(IF(ROW()=MATCH(G470,G:G,0),""," duplicate linux"),"")</f>
        <v/>
      </c>
      <c r="I470" s="114" t="str">
        <f t="shared" si="63"/>
        <v>__select a section of lines [lines above below mytext after blankline between mysecondtext]</v>
      </c>
      <c r="J470" s="114" t="e">
        <f>VLOOKUP(ROW()-1,F:I,4,FALSE)</f>
        <v>#N/A</v>
      </c>
      <c r="K470" s="52" t="e">
        <f>VLOOKUP(ROW()-1,F:G,2,FALSE)</f>
        <v>#N/A</v>
      </c>
      <c r="M470" s="74">
        <f t="shared" si="65"/>
        <v>42</v>
      </c>
      <c r="N470" s="74" t="str">
        <f t="shared" si="66"/>
        <v/>
      </c>
      <c r="P470" s="35">
        <f t="shared" si="67"/>
        <v>46</v>
      </c>
      <c r="Q470" s="35" t="str">
        <f t="shared" si="68"/>
        <v/>
      </c>
    </row>
    <row r="471" spans="1:17" x14ac:dyDescent="0.25">
      <c r="A471" s="95" t="s">
        <v>1280</v>
      </c>
      <c r="B471" s="95" t="s">
        <v>498</v>
      </c>
      <c r="C471" s="95" t="s">
        <v>498</v>
      </c>
      <c r="D471" s="118">
        <f>D470+  IFERROR(SIGN(FIND(FindAnyMuppix!$A$2,C471,1)),0)*IF( FindAnyMuppix!$B$2="",1, IFERROR(SIGN(FIND(FindAnyMuppix!$B$2,C471,1)),0)) *IF( FindAnyMuppix!$C$2="",1, IFERROR(SIGN(FIND(FindAnyMuppix!$C$2,C471,1)),0))*IF(FindAnyMuppix!$D$2="",1, IFERROR(SIGN(FIND(FindAnyMuppix!$D$2,C471,1)),0))</f>
        <v>0</v>
      </c>
      <c r="E471" s="118" t="str">
        <f t="shared" si="61"/>
        <v>delete the section of lines between/after the beginning occurrence of 'mytext' &amp; above/end occurrence of 'mysecondtext', if these words are anywhere on the line ???</v>
      </c>
      <c r="F471" s="96">
        <f t="shared" si="64"/>
        <v>11</v>
      </c>
      <c r="G471" s="52" t="str">
        <f t="shared" si="62"/>
        <v>sed '/mytext/,/mysecondtext/d'</v>
      </c>
      <c r="H471" s="52" t="str">
        <f>IFERROR(IF(ROW()=MATCH(G471,G:G,0),""," duplicate linux"),"")</f>
        <v/>
      </c>
      <c r="I471" s="114" t="str">
        <f t="shared" si="63"/>
        <v>__select a section of lines [lines above below mytext after blankline between mysecondtext]</v>
      </c>
      <c r="J471" s="114" t="e">
        <f>VLOOKUP(ROW()-1,F:I,4,FALSE)</f>
        <v>#N/A</v>
      </c>
      <c r="K471" s="52" t="e">
        <f>VLOOKUP(ROW()-1,F:G,2,FALSE)</f>
        <v>#N/A</v>
      </c>
      <c r="M471" s="74">
        <f t="shared" si="65"/>
        <v>42</v>
      </c>
      <c r="N471" s="74" t="str">
        <f t="shared" si="66"/>
        <v/>
      </c>
      <c r="P471" s="35">
        <f t="shared" si="67"/>
        <v>46</v>
      </c>
      <c r="Q471" s="35" t="str">
        <f t="shared" si="68"/>
        <v/>
      </c>
    </row>
    <row r="472" spans="1:17" x14ac:dyDescent="0.25">
      <c r="A472" s="95" t="s">
        <v>498</v>
      </c>
      <c r="B472" s="95" t="s">
        <v>498</v>
      </c>
      <c r="C472" s="95" t="s">
        <v>498</v>
      </c>
      <c r="D472" s="118">
        <f>D471+  IFERROR(SIGN(FIND(FindAnyMuppix!$A$2,C472,1)),0)*IF( FindAnyMuppix!$B$2="",1, IFERROR(SIGN(FIND(FindAnyMuppix!$B$2,C472,1)),0)) *IF( FindAnyMuppix!$C$2="",1, IFERROR(SIGN(FIND(FindAnyMuppix!$C$2,C472,1)),0))*IF(FindAnyMuppix!$D$2="",1, IFERROR(SIGN(FIND(FindAnyMuppix!$D$2,C472,1)),0))</f>
        <v>0</v>
      </c>
      <c r="E472" s="118" t="str">
        <f t="shared" si="61"/>
        <v/>
      </c>
      <c r="F472" s="96">
        <f t="shared" si="64"/>
        <v>11</v>
      </c>
      <c r="G472" s="52" t="e">
        <f t="shared" si="62"/>
        <v>#VALUE!</v>
      </c>
      <c r="H472" s="52" t="str">
        <f>IFERROR(IF(ROW()=MATCH(G472,G:G,0),""," duplicate linux"),"")</f>
        <v/>
      </c>
      <c r="I472" s="114" t="str">
        <f t="shared" si="63"/>
        <v>__select a section of lines [lines above below mytext after blankline between mysecondtext]</v>
      </c>
      <c r="J472" s="114" t="e">
        <f>VLOOKUP(ROW()-1,F:I,4,FALSE)</f>
        <v>#N/A</v>
      </c>
      <c r="K472" s="52" t="e">
        <f>VLOOKUP(ROW()-1,F:G,2,FALSE)</f>
        <v>#N/A</v>
      </c>
      <c r="M472" s="74">
        <f t="shared" si="65"/>
        <v>42</v>
      </c>
      <c r="N472" s="74" t="str">
        <f t="shared" si="66"/>
        <v/>
      </c>
      <c r="P472" s="35">
        <f t="shared" si="67"/>
        <v>46</v>
      </c>
      <c r="Q472" s="35" t="str">
        <f t="shared" si="68"/>
        <v/>
      </c>
    </row>
    <row r="473" spans="1:17" x14ac:dyDescent="0.25">
      <c r="A473" s="95" t="s">
        <v>1281</v>
      </c>
      <c r="B473" s="95" t="s">
        <v>498</v>
      </c>
      <c r="C473" s="95" t="s">
        <v>498</v>
      </c>
      <c r="D473" s="118">
        <f>D472+  IFERROR(SIGN(FIND(FindAnyMuppix!$A$2,C473,1)),0)*IF( FindAnyMuppix!$B$2="",1, IFERROR(SIGN(FIND(FindAnyMuppix!$B$2,C473,1)),0)) *IF( FindAnyMuppix!$C$2="",1, IFERROR(SIGN(FIND(FindAnyMuppix!$C$2,C473,1)),0))*IF(FindAnyMuppix!$D$2="",1, IFERROR(SIGN(FIND(FindAnyMuppix!$D$2,C473,1)),0))</f>
        <v>0</v>
      </c>
      <c r="E473" s="118" t="str">
        <f t="shared" si="61"/>
        <v>select lines between 'mytext' and the next 'mysecondtext', but only exactly after 'mytext'</v>
      </c>
      <c r="F473" s="96">
        <f t="shared" si="64"/>
        <v>11</v>
      </c>
      <c r="G473" s="52" t="str">
        <f t="shared" si="62"/>
        <v>tr '\n' '#' | grep -o "mytext.*mysecondtext" | tr '#' '\n'</v>
      </c>
      <c r="H473" s="52" t="str">
        <f>IFERROR(IF(ROW()=MATCH(G473,G:G,0),""," duplicate linux"),"")</f>
        <v/>
      </c>
      <c r="I473" s="114" t="str">
        <f t="shared" si="63"/>
        <v>__select a section of lines [lines above below mytext after blankline between mysecondtext]</v>
      </c>
      <c r="J473" s="114" t="e">
        <f>VLOOKUP(ROW()-1,F:I,4,FALSE)</f>
        <v>#N/A</v>
      </c>
      <c r="K473" s="52" t="e">
        <f>VLOOKUP(ROW()-1,F:G,2,FALSE)</f>
        <v>#N/A</v>
      </c>
      <c r="M473" s="74">
        <f t="shared" si="65"/>
        <v>42</v>
      </c>
      <c r="N473" s="74" t="str">
        <f t="shared" si="66"/>
        <v/>
      </c>
      <c r="P473" s="35">
        <f t="shared" si="67"/>
        <v>46</v>
      </c>
      <c r="Q473" s="35" t="str">
        <f t="shared" si="68"/>
        <v/>
      </c>
    </row>
    <row r="474" spans="1:17" x14ac:dyDescent="0.25">
      <c r="A474" s="95" t="s">
        <v>498</v>
      </c>
      <c r="B474" s="95" t="s">
        <v>498</v>
      </c>
      <c r="C474" s="95" t="s">
        <v>498</v>
      </c>
      <c r="D474" s="118">
        <f>D473+  IFERROR(SIGN(FIND(FindAnyMuppix!$A$2,C474,1)),0)*IF( FindAnyMuppix!$B$2="",1, IFERROR(SIGN(FIND(FindAnyMuppix!$B$2,C474,1)),0)) *IF( FindAnyMuppix!$C$2="",1, IFERROR(SIGN(FIND(FindAnyMuppix!$C$2,C474,1)),0))*IF(FindAnyMuppix!$D$2="",1, IFERROR(SIGN(FIND(FindAnyMuppix!$D$2,C474,1)),0))</f>
        <v>0</v>
      </c>
      <c r="E474" s="118" t="str">
        <f t="shared" si="61"/>
        <v/>
      </c>
      <c r="F474" s="96">
        <f t="shared" si="64"/>
        <v>11</v>
      </c>
      <c r="G474" s="52" t="e">
        <f t="shared" si="62"/>
        <v>#VALUE!</v>
      </c>
      <c r="H474" s="52" t="str">
        <f>IFERROR(IF(ROW()=MATCH(G474,G:G,0),""," duplicate linux"),"")</f>
        <v/>
      </c>
      <c r="I474" s="114" t="str">
        <f t="shared" si="63"/>
        <v>__select a section of lines [lines above below mytext after blankline between mysecondtext]</v>
      </c>
      <c r="J474" s="114" t="e">
        <f>VLOOKUP(ROW()-1,F:I,4,FALSE)</f>
        <v>#N/A</v>
      </c>
      <c r="K474" s="52" t="e">
        <f>VLOOKUP(ROW()-1,F:G,2,FALSE)</f>
        <v>#N/A</v>
      </c>
      <c r="M474" s="74">
        <f t="shared" si="65"/>
        <v>42</v>
      </c>
      <c r="N474" s="74" t="str">
        <f t="shared" si="66"/>
        <v/>
      </c>
      <c r="P474" s="35">
        <f t="shared" si="67"/>
        <v>46</v>
      </c>
      <c r="Q474" s="35" t="str">
        <f t="shared" si="68"/>
        <v/>
      </c>
    </row>
    <row r="475" spans="1:17" x14ac:dyDescent="0.25">
      <c r="A475" s="95" t="s">
        <v>1282</v>
      </c>
      <c r="B475" s="95" t="s">
        <v>498</v>
      </c>
      <c r="C475" s="95" t="s">
        <v>498</v>
      </c>
      <c r="D475" s="118">
        <f>D474+  IFERROR(SIGN(FIND(FindAnyMuppix!$A$2,C475,1)),0)*IF( FindAnyMuppix!$B$2="",1, IFERROR(SIGN(FIND(FindAnyMuppix!$B$2,C475,1)),0)) *IF( FindAnyMuppix!$C$2="",1, IFERROR(SIGN(FIND(FindAnyMuppix!$C$2,C475,1)),0))*IF(FindAnyMuppix!$D$2="",1, IFERROR(SIGN(FIND(FindAnyMuppix!$D$2,C475,1)),0))</f>
        <v>0</v>
      </c>
      <c r="E475" s="118" t="str">
        <f t="shared" si="61"/>
        <v>select section of lines below 'mytext' and above 'mysecondtext'</v>
      </c>
      <c r="F475" s="96">
        <f t="shared" si="64"/>
        <v>11</v>
      </c>
      <c r="G475" s="52" t="str">
        <f t="shared" si="62"/>
        <v>sed '1,/mytext/d;/mysecondtext/,$d'</v>
      </c>
      <c r="H475" s="52" t="str">
        <f>IFERROR(IF(ROW()=MATCH(G475,G:G,0),""," duplicate linux"),"")</f>
        <v/>
      </c>
      <c r="I475" s="114" t="str">
        <f t="shared" si="63"/>
        <v>__select a section of lines [lines above below mytext after blankline between mysecondtext]</v>
      </c>
      <c r="J475" s="114" t="e">
        <f>VLOOKUP(ROW()-1,F:I,4,FALSE)</f>
        <v>#N/A</v>
      </c>
      <c r="K475" s="52" t="e">
        <f>VLOOKUP(ROW()-1,F:G,2,FALSE)</f>
        <v>#N/A</v>
      </c>
      <c r="M475" s="74">
        <f t="shared" si="65"/>
        <v>42</v>
      </c>
      <c r="N475" s="74" t="str">
        <f t="shared" si="66"/>
        <v/>
      </c>
      <c r="P475" s="35">
        <f t="shared" si="67"/>
        <v>46</v>
      </c>
      <c r="Q475" s="35" t="str">
        <f t="shared" si="68"/>
        <v/>
      </c>
    </row>
    <row r="476" spans="1:17" x14ac:dyDescent="0.25">
      <c r="A476" s="95" t="s">
        <v>498</v>
      </c>
      <c r="B476" s="95" t="s">
        <v>498</v>
      </c>
      <c r="C476" s="95" t="s">
        <v>498</v>
      </c>
      <c r="D476" s="118">
        <f>D475+  IFERROR(SIGN(FIND(FindAnyMuppix!$A$2,C476,1)),0)*IF( FindAnyMuppix!$B$2="",1, IFERROR(SIGN(FIND(FindAnyMuppix!$B$2,C476,1)),0)) *IF( FindAnyMuppix!$C$2="",1, IFERROR(SIGN(FIND(FindAnyMuppix!$C$2,C476,1)),0))*IF(FindAnyMuppix!$D$2="",1, IFERROR(SIGN(FIND(FindAnyMuppix!$D$2,C476,1)),0))</f>
        <v>0</v>
      </c>
      <c r="E476" s="118" t="str">
        <f t="shared" si="61"/>
        <v/>
      </c>
      <c r="F476" s="96">
        <f t="shared" si="64"/>
        <v>11</v>
      </c>
      <c r="G476" s="52" t="e">
        <f t="shared" si="62"/>
        <v>#VALUE!</v>
      </c>
      <c r="H476" s="52" t="str">
        <f>IFERROR(IF(ROW()=MATCH(G476,G:G,0),""," duplicate linux"),"")</f>
        <v/>
      </c>
      <c r="I476" s="114" t="str">
        <f t="shared" si="63"/>
        <v>__select a section of lines [lines above below mytext after blankline between mysecondtext]</v>
      </c>
      <c r="J476" s="114" t="e">
        <f>VLOOKUP(ROW()-1,F:I,4,FALSE)</f>
        <v>#N/A</v>
      </c>
      <c r="K476" s="52" t="e">
        <f>VLOOKUP(ROW()-1,F:G,2,FALSE)</f>
        <v>#N/A</v>
      </c>
      <c r="M476" s="74">
        <f t="shared" si="65"/>
        <v>42</v>
      </c>
      <c r="N476" s="74" t="str">
        <f t="shared" si="66"/>
        <v/>
      </c>
      <c r="P476" s="35">
        <f t="shared" si="67"/>
        <v>46</v>
      </c>
      <c r="Q476" s="35" t="str">
        <f t="shared" si="68"/>
        <v/>
      </c>
    </row>
    <row r="477" spans="1:17" x14ac:dyDescent="0.25">
      <c r="A477" s="95" t="s">
        <v>3106</v>
      </c>
      <c r="B477" s="95" t="s">
        <v>498</v>
      </c>
      <c r="C477" s="95" t="s">
        <v>498</v>
      </c>
      <c r="D477" s="118">
        <f>D476+  IFERROR(SIGN(FIND(FindAnyMuppix!$A$2,C477,1)),0)*IF( FindAnyMuppix!$B$2="",1, IFERROR(SIGN(FIND(FindAnyMuppix!$B$2,C477,1)),0)) *IF( FindAnyMuppix!$C$2="",1, IFERROR(SIGN(FIND(FindAnyMuppix!$C$2,C477,1)),0))*IF(FindAnyMuppix!$D$2="",1, IFERROR(SIGN(FIND(FindAnyMuppix!$D$2,C477,1)),0))</f>
        <v>0</v>
      </c>
      <c r="E477" s="118" t="str">
        <f t="shared" si="61"/>
        <v>delete sections of lines between 'mytext' and 'mysecondtext' ????</v>
      </c>
      <c r="F477" s="96">
        <f t="shared" si="64"/>
        <v>11</v>
      </c>
      <c r="G477" s="52" t="str">
        <f t="shared" si="62"/>
        <v>tr '\n' '#' | tr -d '\n' | sed 's/mysecondtext/\n/g' |sed 's/mytext.*//g' | tr '#' '\n'</v>
      </c>
      <c r="H477" s="52" t="str">
        <f>IFERROR(IF(ROW()=MATCH(G477,G:G,0),""," duplicate linux"),"")</f>
        <v/>
      </c>
      <c r="I477" s="114" t="str">
        <f t="shared" si="63"/>
        <v>__select a section of lines [lines above below mytext after blankline between mysecondtext]</v>
      </c>
      <c r="J477" s="114" t="e">
        <f>VLOOKUP(ROW()-1,F:I,4,FALSE)</f>
        <v>#N/A</v>
      </c>
      <c r="K477" s="52" t="e">
        <f>VLOOKUP(ROW()-1,F:G,2,FALSE)</f>
        <v>#N/A</v>
      </c>
      <c r="M477" s="74">
        <f t="shared" si="65"/>
        <v>42</v>
      </c>
      <c r="N477" s="74" t="str">
        <f t="shared" si="66"/>
        <v/>
      </c>
      <c r="P477" s="35">
        <f t="shared" si="67"/>
        <v>46</v>
      </c>
      <c r="Q477" s="35" t="str">
        <f t="shared" si="68"/>
        <v/>
      </c>
    </row>
    <row r="478" spans="1:17" x14ac:dyDescent="0.25">
      <c r="A478" s="95" t="s">
        <v>498</v>
      </c>
      <c r="B478" s="95" t="s">
        <v>498</v>
      </c>
      <c r="C478" s="95" t="s">
        <v>498</v>
      </c>
      <c r="D478" s="118">
        <f>D477+  IFERROR(SIGN(FIND(FindAnyMuppix!$A$2,C478,1)),0)*IF( FindAnyMuppix!$B$2="",1, IFERROR(SIGN(FIND(FindAnyMuppix!$B$2,C478,1)),0)) *IF( FindAnyMuppix!$C$2="",1, IFERROR(SIGN(FIND(FindAnyMuppix!$C$2,C478,1)),0))*IF(FindAnyMuppix!$D$2="",1, IFERROR(SIGN(FIND(FindAnyMuppix!$D$2,C478,1)),0))</f>
        <v>0</v>
      </c>
      <c r="E478" s="118" t="str">
        <f t="shared" si="61"/>
        <v/>
      </c>
      <c r="F478" s="96">
        <f t="shared" si="64"/>
        <v>11</v>
      </c>
      <c r="G478" s="52" t="e">
        <f t="shared" si="62"/>
        <v>#VALUE!</v>
      </c>
      <c r="H478" s="52" t="str">
        <f>IFERROR(IF(ROW()=MATCH(G478,G:G,0),""," duplicate linux"),"")</f>
        <v/>
      </c>
      <c r="I478" s="114" t="str">
        <f t="shared" si="63"/>
        <v>__select a section of lines [lines above below mytext after blankline between mysecondtext]</v>
      </c>
      <c r="J478" s="114" t="e">
        <f>VLOOKUP(ROW()-1,F:I,4,FALSE)</f>
        <v>#N/A</v>
      </c>
      <c r="K478" s="52" t="e">
        <f>VLOOKUP(ROW()-1,F:G,2,FALSE)</f>
        <v>#N/A</v>
      </c>
      <c r="M478" s="74">
        <f t="shared" si="65"/>
        <v>42</v>
      </c>
      <c r="N478" s="74" t="str">
        <f t="shared" si="66"/>
        <v/>
      </c>
      <c r="P478" s="35">
        <f t="shared" si="67"/>
        <v>46</v>
      </c>
      <c r="Q478" s="35" t="str">
        <f t="shared" si="68"/>
        <v/>
      </c>
    </row>
    <row r="479" spans="1:17" x14ac:dyDescent="0.25">
      <c r="A479" s="95" t="s">
        <v>1283</v>
      </c>
      <c r="B479" s="95" t="s">
        <v>498</v>
      </c>
      <c r="C479" s="95" t="s">
        <v>498</v>
      </c>
      <c r="D479" s="118">
        <f>D478+  IFERROR(SIGN(FIND(FindAnyMuppix!$A$2,C479,1)),0)*IF( FindAnyMuppix!$B$2="",1, IFERROR(SIGN(FIND(FindAnyMuppix!$B$2,C479,1)),0)) *IF( FindAnyMuppix!$C$2="",1, IFERROR(SIGN(FIND(FindAnyMuppix!$C$2,C479,1)),0))*IF(FindAnyMuppix!$D$2="",1, IFERROR(SIGN(FIND(FindAnyMuppix!$D$2,C479,1)),0))</f>
        <v>0</v>
      </c>
      <c r="E479" s="118" t="str">
        <f t="shared" si="61"/>
        <v>select section of lines between the beginning 'mytext' to 'mysecondtext' (inclusive) ( case sensitive) doesnt work if mytext is also on the line ???</v>
      </c>
      <c r="F479" s="96">
        <f t="shared" si="64"/>
        <v>11</v>
      </c>
      <c r="G479" s="52" t="str">
        <f t="shared" si="62"/>
        <v>sed -n '/mytext/,/mysecondtext/p'</v>
      </c>
      <c r="H479" s="52" t="str">
        <f>IFERROR(IF(ROW()=MATCH(G479,G:G,0),""," duplicate linux"),"")</f>
        <v/>
      </c>
      <c r="I479" s="114" t="str">
        <f t="shared" si="63"/>
        <v>__select a section of lines [lines above below mytext after blankline between mysecondtext]</v>
      </c>
      <c r="J479" s="114" t="e">
        <f>VLOOKUP(ROW()-1,F:I,4,FALSE)</f>
        <v>#N/A</v>
      </c>
      <c r="K479" s="52" t="e">
        <f>VLOOKUP(ROW()-1,F:G,2,FALSE)</f>
        <v>#N/A</v>
      </c>
      <c r="M479" s="74">
        <f t="shared" si="65"/>
        <v>42</v>
      </c>
      <c r="N479" s="74" t="str">
        <f t="shared" si="66"/>
        <v/>
      </c>
      <c r="P479" s="35">
        <f t="shared" si="67"/>
        <v>46</v>
      </c>
      <c r="Q479" s="35" t="str">
        <f t="shared" si="68"/>
        <v/>
      </c>
    </row>
    <row r="480" spans="1:17" x14ac:dyDescent="0.25">
      <c r="A480" s="95" t="s">
        <v>498</v>
      </c>
      <c r="B480" s="95" t="s">
        <v>498</v>
      </c>
      <c r="C480" s="95" t="s">
        <v>498</v>
      </c>
      <c r="D480" s="118">
        <f>D479+  IFERROR(SIGN(FIND(FindAnyMuppix!$A$2,C480,1)),0)*IF( FindAnyMuppix!$B$2="",1, IFERROR(SIGN(FIND(FindAnyMuppix!$B$2,C480,1)),0)) *IF( FindAnyMuppix!$C$2="",1, IFERROR(SIGN(FIND(FindAnyMuppix!$C$2,C480,1)),0))*IF(FindAnyMuppix!$D$2="",1, IFERROR(SIGN(FIND(FindAnyMuppix!$D$2,C480,1)),0))</f>
        <v>0</v>
      </c>
      <c r="E480" s="118" t="str">
        <f t="shared" si="61"/>
        <v/>
      </c>
      <c r="F480" s="96">
        <f t="shared" si="64"/>
        <v>11</v>
      </c>
      <c r="G480" s="52" t="e">
        <f t="shared" si="62"/>
        <v>#VALUE!</v>
      </c>
      <c r="H480" s="52" t="str">
        <f>IFERROR(IF(ROW()=MATCH(G480,G:G,0),""," duplicate linux"),"")</f>
        <v/>
      </c>
      <c r="I480" s="114" t="str">
        <f t="shared" si="63"/>
        <v>__select a section of lines [lines above below mytext after blankline between mysecondtext]</v>
      </c>
      <c r="J480" s="114" t="e">
        <f>VLOOKUP(ROW()-1,F:I,4,FALSE)</f>
        <v>#N/A</v>
      </c>
      <c r="K480" s="52" t="e">
        <f>VLOOKUP(ROW()-1,F:G,2,FALSE)</f>
        <v>#N/A</v>
      </c>
      <c r="M480" s="74">
        <f t="shared" si="65"/>
        <v>42</v>
      </c>
      <c r="N480" s="74" t="str">
        <f t="shared" si="66"/>
        <v/>
      </c>
      <c r="P480" s="35">
        <f t="shared" si="67"/>
        <v>46</v>
      </c>
      <c r="Q480" s="35" t="str">
        <f t="shared" si="68"/>
        <v/>
      </c>
    </row>
    <row r="481" spans="1:17" x14ac:dyDescent="0.25">
      <c r="A481" s="95" t="s">
        <v>174</v>
      </c>
      <c r="B481" s="95" t="s">
        <v>3107</v>
      </c>
      <c r="C481" s="95" t="s">
        <v>498</v>
      </c>
      <c r="D481" s="118">
        <f>D480+  IFERROR(SIGN(FIND(FindAnyMuppix!$A$2,C481,1)),0)*IF( FindAnyMuppix!$B$2="",1, IFERROR(SIGN(FIND(FindAnyMuppix!$B$2,C481,1)),0)) *IF( FindAnyMuppix!$C$2="",1, IFERROR(SIGN(FIND(FindAnyMuppix!$C$2,C481,1)),0))*IF(FindAnyMuppix!$D$2="",1, IFERROR(SIGN(FIND(FindAnyMuppix!$D$2,C481,1)),0))</f>
        <v>0</v>
      </c>
      <c r="E481" s="118" t="str">
        <f t="shared" si="61"/>
        <v/>
      </c>
      <c r="F481" s="96">
        <f t="shared" si="64"/>
        <v>11</v>
      </c>
      <c r="G481" s="52" t="e">
        <f t="shared" si="62"/>
        <v>#VALUE!</v>
      </c>
      <c r="H481" s="52" t="str">
        <f>IFERROR(IF(ROW()=MATCH(G481,G:G,0),""," duplicate linux"),"")</f>
        <v/>
      </c>
      <c r="I481" s="114" t="str">
        <f t="shared" si="63"/>
        <v>__delete lines    [begin end above below duplicate blanklines]</v>
      </c>
      <c r="J481" s="114" t="e">
        <f>VLOOKUP(ROW()-1,F:I,4,FALSE)</f>
        <v>#N/A</v>
      </c>
      <c r="K481" s="52" t="e">
        <f>VLOOKUP(ROW()-1,F:G,2,FALSE)</f>
        <v>#N/A</v>
      </c>
      <c r="M481" s="74">
        <f t="shared" si="65"/>
        <v>43</v>
      </c>
      <c r="N481" s="74" t="str">
        <f t="shared" si="66"/>
        <v xml:space="preserve">______________delete lines    [begin end above below duplicate blanklines] </v>
      </c>
      <c r="P481" s="35">
        <f t="shared" si="67"/>
        <v>47</v>
      </c>
      <c r="Q481" s="35" t="str">
        <f t="shared" si="68"/>
        <v xml:space="preserve">______________delete lines    [begin end above below duplicate blanklines] </v>
      </c>
    </row>
    <row r="482" spans="1:17" x14ac:dyDescent="0.25">
      <c r="A482" s="95" t="s">
        <v>366</v>
      </c>
      <c r="B482" s="95" t="s">
        <v>3108</v>
      </c>
      <c r="C482" s="95" t="s">
        <v>3109</v>
      </c>
      <c r="D482" s="118">
        <f>D481+  IFERROR(SIGN(FIND(FindAnyMuppix!$A$2,C482,1)),0)*IF( FindAnyMuppix!$B$2="",1, IFERROR(SIGN(FIND(FindAnyMuppix!$B$2,C482,1)),0)) *IF( FindAnyMuppix!$C$2="",1, IFERROR(SIGN(FIND(FindAnyMuppix!$C$2,C482,1)),0))*IF(FindAnyMuppix!$D$2="",1, IFERROR(SIGN(FIND(FindAnyMuppix!$D$2,C482,1)),0))</f>
        <v>0</v>
      </c>
      <c r="E482" s="118" t="str">
        <f t="shared" si="61"/>
        <v xml:space="preserve"> empty-out entire contents/delete all lines in myfile.txt SSSS TRUNCATE TABLE mytable</v>
      </c>
      <c r="F482" s="96">
        <f t="shared" si="64"/>
        <v>11</v>
      </c>
      <c r="G482" s="52" t="str">
        <f t="shared" si="62"/>
        <v>touch myfile.txt &gt;myfile.txt</v>
      </c>
      <c r="H482" s="52" t="str">
        <f>IFERROR(IF(ROW()=MATCH(G482,G:G,0),""," duplicate linux"),"")</f>
        <v/>
      </c>
      <c r="I482" s="114" t="str">
        <f t="shared" si="63"/>
        <v>__delete lines    [begin end above below duplicate blanklines]</v>
      </c>
      <c r="J482" s="114" t="e">
        <f>VLOOKUP(ROW()-1,F:I,4,FALSE)</f>
        <v>#N/A</v>
      </c>
      <c r="K482" s="52" t="e">
        <f>VLOOKUP(ROW()-1,F:G,2,FALSE)</f>
        <v>#N/A</v>
      </c>
      <c r="M482" s="74">
        <f t="shared" si="65"/>
        <v>44</v>
      </c>
      <c r="N482" s="74" t="str">
        <f t="shared" si="66"/>
        <v xml:space="preserve">touch myfile.txt &gt;myfile.txt ####! empty-out entire contents/delete all lines in myfile.txt SSSS TRUNCATE TABLE mytable </v>
      </c>
      <c r="P482" s="35">
        <f t="shared" si="67"/>
        <v>47</v>
      </c>
      <c r="Q482" s="35" t="str">
        <f t="shared" si="68"/>
        <v/>
      </c>
    </row>
    <row r="483" spans="1:17" x14ac:dyDescent="0.25">
      <c r="A483" s="95" t="s">
        <v>498</v>
      </c>
      <c r="B483" s="95" t="s">
        <v>498</v>
      </c>
      <c r="C483" s="95" t="s">
        <v>498</v>
      </c>
      <c r="D483" s="118">
        <f>D482+  IFERROR(SIGN(FIND(FindAnyMuppix!$A$2,C483,1)),0)*IF( FindAnyMuppix!$B$2="",1, IFERROR(SIGN(FIND(FindAnyMuppix!$B$2,C483,1)),0)) *IF( FindAnyMuppix!$C$2="",1, IFERROR(SIGN(FIND(FindAnyMuppix!$C$2,C483,1)),0))*IF(FindAnyMuppix!$D$2="",1, IFERROR(SIGN(FIND(FindAnyMuppix!$D$2,C483,1)),0))</f>
        <v>0</v>
      </c>
      <c r="E483" s="118" t="str">
        <f t="shared" si="61"/>
        <v/>
      </c>
      <c r="F483" s="96">
        <f t="shared" si="64"/>
        <v>11</v>
      </c>
      <c r="G483" s="52" t="e">
        <f t="shared" si="62"/>
        <v>#VALUE!</v>
      </c>
      <c r="H483" s="52" t="str">
        <f>IFERROR(IF(ROW()=MATCH(G483,G:G,0),""," duplicate linux"),"")</f>
        <v/>
      </c>
      <c r="I483" s="114" t="str">
        <f t="shared" si="63"/>
        <v>__delete lines    [begin end above below duplicate blanklines]</v>
      </c>
      <c r="J483" s="114" t="e">
        <f>VLOOKUP(ROW()-1,F:I,4,FALSE)</f>
        <v>#N/A</v>
      </c>
      <c r="K483" s="52" t="e">
        <f>VLOOKUP(ROW()-1,F:G,2,FALSE)</f>
        <v>#N/A</v>
      </c>
      <c r="M483" s="74">
        <f t="shared" si="65"/>
        <v>44</v>
      </c>
      <c r="N483" s="74" t="str">
        <f t="shared" si="66"/>
        <v/>
      </c>
      <c r="P483" s="35">
        <f t="shared" si="67"/>
        <v>47</v>
      </c>
      <c r="Q483" s="35" t="str">
        <f t="shared" si="68"/>
        <v/>
      </c>
    </row>
    <row r="484" spans="1:17" x14ac:dyDescent="0.25">
      <c r="A484" s="95" t="s">
        <v>2420</v>
      </c>
      <c r="B484" s="95" t="s">
        <v>3110</v>
      </c>
      <c r="C484" s="95" t="s">
        <v>3111</v>
      </c>
      <c r="D484" s="118">
        <f>D483+  IFERROR(SIGN(FIND(FindAnyMuppix!$A$2,C484,1)),0)*IF( FindAnyMuppix!$B$2="",1, IFERROR(SIGN(FIND(FindAnyMuppix!$B$2,C484,1)),0)) *IF( FindAnyMuppix!$C$2="",1, IFERROR(SIGN(FIND(FindAnyMuppix!$C$2,C484,1)),0))*IF(FindAnyMuppix!$D$2="",1, IFERROR(SIGN(FIND(FindAnyMuppix!$D$2,C484,1)),0))</f>
        <v>0</v>
      </c>
      <c r="E484" s="118" t="str">
        <f t="shared" si="61"/>
        <v xml:space="preserve"> delete just the beginning (fixed) line, select below beginning line SSSS SELECT * FROM (SELECT ROW_NUMBER() OVER (ORDER BY mycolumn) AS myrow, * FROM mytable ) X WHERE myrow &gt;1</v>
      </c>
      <c r="F484" s="96">
        <f t="shared" si="64"/>
        <v>11</v>
      </c>
      <c r="G484" s="52" t="str">
        <f t="shared" si="62"/>
        <v>sed '1 d'</v>
      </c>
      <c r="H484" s="52" t="str">
        <f>IFERROR(IF(ROW()=MATCH(G484,G:G,0),""," duplicate linux"),"")</f>
        <v/>
      </c>
      <c r="I484" s="114" t="str">
        <f t="shared" si="63"/>
        <v>__delete lines    [begin end above below duplicate blanklines]</v>
      </c>
      <c r="J484" s="114" t="e">
        <f>VLOOKUP(ROW()-1,F:I,4,FALSE)</f>
        <v>#N/A</v>
      </c>
      <c r="K484" s="52" t="e">
        <f>VLOOKUP(ROW()-1,F:G,2,FALSE)</f>
        <v>#N/A</v>
      </c>
      <c r="M484" s="74">
        <f t="shared" si="65"/>
        <v>45</v>
      </c>
      <c r="N484" s="74" t="str">
        <f t="shared" si="66"/>
        <v xml:space="preserve">sed !!!1 d!!!            ####!+ delete just the beginning (fixed) line, select below beginning line SSSS SELECT * FROM (SELECT ROW_NUMBER() OVER (ORDER BY mycolumn) AS myrow, * FROM mytable ) X WHERE myrow &gt;1 </v>
      </c>
      <c r="P484" s="35">
        <f t="shared" si="67"/>
        <v>48</v>
      </c>
      <c r="Q484" s="35" t="str">
        <f t="shared" si="68"/>
        <v xml:space="preserve">sed !!!1 d!!!            ####!+ delete just the beginning (fixed) line, select below beginning line SSSS SELECT * FROM (SELECT ROW_NUMBER() OVER (ORDER BY mycolumn) AS myrow, * FROM mytable ) X WHERE myrow &gt;1 </v>
      </c>
    </row>
    <row r="485" spans="1:17" x14ac:dyDescent="0.25">
      <c r="A485" s="95" t="s">
        <v>2748</v>
      </c>
      <c r="B485" s="95" t="s">
        <v>3112</v>
      </c>
      <c r="C485" s="95" t="s">
        <v>3113</v>
      </c>
      <c r="D485" s="118">
        <f>D484+  IFERROR(SIGN(FIND(FindAnyMuppix!$A$2,C485,1)),0)*IF( FindAnyMuppix!$B$2="",1, IFERROR(SIGN(FIND(FindAnyMuppix!$B$2,C485,1)),0)) *IF( FindAnyMuppix!$C$2="",1, IFERROR(SIGN(FIND(FindAnyMuppix!$C$2,C485,1)),0))*IF(FindAnyMuppix!$D$2="",1, IFERROR(SIGN(FIND(FindAnyMuppix!$D$2,C485,1)),0))</f>
        <v>0</v>
      </c>
      <c r="E485" s="118" t="str">
        <f t="shared" si="61"/>
        <v xml:space="preserve"> delete just the end (fixed) line, select lines above SSSS SELECT * FROM (SELECT ROW_NUMBER() OVER (ORDER BY mycolumn) AS myrow, * FROM mytable ) X WHERE myrow &lt; (SELECT COUNT(*) FROM mytable)-1</v>
      </c>
      <c r="F485" s="96">
        <f t="shared" si="64"/>
        <v>11</v>
      </c>
      <c r="G485" s="52" t="str">
        <f t="shared" si="62"/>
        <v>sed '$d'</v>
      </c>
      <c r="H485" s="52" t="str">
        <f>IFERROR(IF(ROW()=MATCH(G485,G:G,0),""," duplicate linux"),"")</f>
        <v/>
      </c>
      <c r="I485" s="114" t="str">
        <f t="shared" si="63"/>
        <v>__delete lines    [begin end above below duplicate blanklines]</v>
      </c>
      <c r="J485" s="114" t="e">
        <f>VLOOKUP(ROW()-1,F:I,4,FALSE)</f>
        <v>#N/A</v>
      </c>
      <c r="K485" s="52" t="e">
        <f>VLOOKUP(ROW()-1,F:G,2,FALSE)</f>
        <v>#N/A</v>
      </c>
      <c r="M485" s="74">
        <f t="shared" si="65"/>
        <v>46</v>
      </c>
      <c r="N485" s="74" t="str">
        <f t="shared" si="66"/>
        <v xml:space="preserve">sed !!!$d!!!             ####!+ delete just the end (fixed) line, select lines above SSSS SELECT * FROM (SELECT ROW_NUMBER() OVER (ORDER BY mycolumn) AS myrow, * FROM mytable ) X WHERE myrow &lt; (SELECT COUNT(*) FROM mytable)-1 </v>
      </c>
      <c r="P485" s="35">
        <f t="shared" si="67"/>
        <v>49</v>
      </c>
      <c r="Q485" s="35" t="str">
        <f t="shared" si="68"/>
        <v xml:space="preserve">sed !!!$d!!!             ####!+ delete just the end (fixed) line, select lines above SSSS SELECT * FROM (SELECT ROW_NUMBER() OVER (ORDER BY mycolumn) AS myrow, * FROM mytable ) X WHERE myrow &lt; (SELECT COUNT(*) FROM mytable)-1 </v>
      </c>
    </row>
    <row r="486" spans="1:17" x14ac:dyDescent="0.25">
      <c r="A486" s="95" t="s">
        <v>498</v>
      </c>
      <c r="B486" s="95" t="s">
        <v>498</v>
      </c>
      <c r="C486" s="95" t="s">
        <v>498</v>
      </c>
      <c r="D486" s="118">
        <f>D485+  IFERROR(SIGN(FIND(FindAnyMuppix!$A$2,C486,1)),0)*IF( FindAnyMuppix!$B$2="",1, IFERROR(SIGN(FIND(FindAnyMuppix!$B$2,C486,1)),0)) *IF( FindAnyMuppix!$C$2="",1, IFERROR(SIGN(FIND(FindAnyMuppix!$C$2,C486,1)),0))*IF(FindAnyMuppix!$D$2="",1, IFERROR(SIGN(FIND(FindAnyMuppix!$D$2,C486,1)),0))</f>
        <v>0</v>
      </c>
      <c r="E486" s="118" t="str">
        <f t="shared" si="61"/>
        <v/>
      </c>
      <c r="F486" s="96">
        <f t="shared" si="64"/>
        <v>11</v>
      </c>
      <c r="G486" s="52" t="e">
        <f t="shared" si="62"/>
        <v>#VALUE!</v>
      </c>
      <c r="H486" s="52" t="str">
        <f>IFERROR(IF(ROW()=MATCH(G486,G:G,0),""," duplicate linux"),"")</f>
        <v/>
      </c>
      <c r="I486" s="114" t="str">
        <f t="shared" si="63"/>
        <v>__delete lines    [begin end above below duplicate blanklines]</v>
      </c>
      <c r="J486" s="114" t="e">
        <f>VLOOKUP(ROW()-1,F:I,4,FALSE)</f>
        <v>#N/A</v>
      </c>
      <c r="K486" s="52" t="e">
        <f>VLOOKUP(ROW()-1,F:G,2,FALSE)</f>
        <v>#N/A</v>
      </c>
      <c r="M486" s="74">
        <f t="shared" si="65"/>
        <v>46</v>
      </c>
      <c r="N486" s="74" t="str">
        <f t="shared" si="66"/>
        <v/>
      </c>
      <c r="P486" s="35">
        <f t="shared" si="67"/>
        <v>49</v>
      </c>
      <c r="Q486" s="35" t="str">
        <f t="shared" si="68"/>
        <v/>
      </c>
    </row>
    <row r="487" spans="1:17" x14ac:dyDescent="0.25">
      <c r="A487" s="95" t="s">
        <v>956</v>
      </c>
      <c r="B487" s="95" t="s">
        <v>3114</v>
      </c>
      <c r="C487" s="95" t="s">
        <v>3115</v>
      </c>
      <c r="D487" s="118">
        <f>D486+  IFERROR(SIGN(FIND(FindAnyMuppix!$A$2,C487,1)),0)*IF( FindAnyMuppix!$B$2="",1, IFERROR(SIGN(FIND(FindAnyMuppix!$B$2,C487,1)),0)) *IF( FindAnyMuppix!$C$2="",1, IFERROR(SIGN(FIND(FindAnyMuppix!$C$2,C487,1)),0))*IF(FindAnyMuppix!$D$2="",1, IFERROR(SIGN(FIND(FindAnyMuppix!$D$2,C487,1)),0))</f>
        <v>0</v>
      </c>
      <c r="E487" s="118" t="str">
        <f t="shared" si="61"/>
        <v xml:space="preserve"> delete line if 'mytext' is somewhere on the line (ignore case) TIP: first dble check which line will be deleted by running: fgrep -i 'mytext' SSSS SELECT * FROM mytable WHERE NOT mycolumn LIKE '%mytext%'</v>
      </c>
      <c r="F487" s="96">
        <f t="shared" si="64"/>
        <v>11</v>
      </c>
      <c r="G487" s="52" t="str">
        <f t="shared" si="62"/>
        <v>fgrep -iv 'mytext'</v>
      </c>
      <c r="H487" s="52" t="str">
        <f>IFERROR(IF(ROW()=MATCH(G487,G:G,0),""," duplicate linux"),"")</f>
        <v/>
      </c>
      <c r="I487" s="114" t="str">
        <f t="shared" si="63"/>
        <v>__delete lines    [begin end above below duplicate blanklines]</v>
      </c>
      <c r="J487" s="114" t="e">
        <f>VLOOKUP(ROW()-1,F:I,4,FALSE)</f>
        <v>#N/A</v>
      </c>
      <c r="K487" s="52" t="e">
        <f>VLOOKUP(ROW()-1,F:G,2,FALSE)</f>
        <v>#N/A</v>
      </c>
      <c r="M487" s="74">
        <f t="shared" si="65"/>
        <v>47</v>
      </c>
      <c r="N487" s="74" t="str">
        <f t="shared" si="66"/>
        <v xml:space="preserve">fgrep -iv !!!mytext!!!   ####!+ delete line if !!!mytext!!! is somewhere on the line (ignore case) TIP: first dble check which line will be deleted by running: fgrep -i !!!mytext!!! SSSS SELECT * FROM mytable WHERE NOT mycolumn LIKE !!!%mytext%!!! </v>
      </c>
      <c r="P487" s="35">
        <f t="shared" si="67"/>
        <v>50</v>
      </c>
      <c r="Q487" s="35" t="str">
        <f t="shared" si="68"/>
        <v xml:space="preserve">fgrep -iv !!!mytext!!!   ####!+ delete line if !!!mytext!!! is somewhere on the line (ignore case) TIP: first dble check which line will be deleted by running: fgrep -i !!!mytext!!! SSSS SELECT * FROM mytable WHERE NOT mycolumn LIKE !!!%mytext%!!! </v>
      </c>
    </row>
    <row r="488" spans="1:17" x14ac:dyDescent="0.25">
      <c r="A488" s="95" t="s">
        <v>498</v>
      </c>
      <c r="B488" s="95" t="s">
        <v>498</v>
      </c>
      <c r="C488" s="95" t="s">
        <v>498</v>
      </c>
      <c r="D488" s="118">
        <f>D487+  IFERROR(SIGN(FIND(FindAnyMuppix!$A$2,C488,1)),0)*IF( FindAnyMuppix!$B$2="",1, IFERROR(SIGN(FIND(FindAnyMuppix!$B$2,C488,1)),0)) *IF( FindAnyMuppix!$C$2="",1, IFERROR(SIGN(FIND(FindAnyMuppix!$C$2,C488,1)),0))*IF(FindAnyMuppix!$D$2="",1, IFERROR(SIGN(FIND(FindAnyMuppix!$D$2,C488,1)),0))</f>
        <v>0</v>
      </c>
      <c r="E488" s="118" t="str">
        <f t="shared" si="61"/>
        <v/>
      </c>
      <c r="F488" s="96">
        <f t="shared" si="64"/>
        <v>11</v>
      </c>
      <c r="G488" s="52" t="e">
        <f t="shared" si="62"/>
        <v>#VALUE!</v>
      </c>
      <c r="H488" s="52" t="str">
        <f>IFERROR(IF(ROW()=MATCH(G488,G:G,0),""," duplicate linux"),"")</f>
        <v/>
      </c>
      <c r="I488" s="114" t="str">
        <f t="shared" si="63"/>
        <v>__delete lines    [begin end above below duplicate blanklines]</v>
      </c>
      <c r="J488" s="114" t="e">
        <f>VLOOKUP(ROW()-1,F:I,4,FALSE)</f>
        <v>#N/A</v>
      </c>
      <c r="K488" s="52" t="e">
        <f>VLOOKUP(ROW()-1,F:G,2,FALSE)</f>
        <v>#N/A</v>
      </c>
      <c r="M488" s="74">
        <f t="shared" si="65"/>
        <v>47</v>
      </c>
      <c r="N488" s="74" t="str">
        <f t="shared" si="66"/>
        <v/>
      </c>
      <c r="P488" s="35">
        <f t="shared" si="67"/>
        <v>50</v>
      </c>
      <c r="Q488" s="35" t="str">
        <f t="shared" si="68"/>
        <v/>
      </c>
    </row>
    <row r="489" spans="1:17" x14ac:dyDescent="0.25">
      <c r="A489" s="95" t="s">
        <v>1284</v>
      </c>
      <c r="B489" s="95" t="s">
        <v>3116</v>
      </c>
      <c r="C489" s="95" t="s">
        <v>498</v>
      </c>
      <c r="D489" s="118">
        <f>D488+  IFERROR(SIGN(FIND(FindAnyMuppix!$A$2,C489,1)),0)*IF( FindAnyMuppix!$B$2="",1, IFERROR(SIGN(FIND(FindAnyMuppix!$B$2,C489,1)),0)) *IF( FindAnyMuppix!$C$2="",1, IFERROR(SIGN(FIND(FindAnyMuppix!$C$2,C489,1)),0))*IF(FindAnyMuppix!$D$2="",1, IFERROR(SIGN(FIND(FindAnyMuppix!$D$2,C489,1)),0))</f>
        <v>0</v>
      </c>
      <c r="E489" s="118" t="str">
        <f t="shared" si="61"/>
        <v xml:space="preserve"> delete line if 'mytext' is somewhere on the line TIP: dont ignore case &amp; also first check which lines will be deleted by running: fgrep 'mytext'</v>
      </c>
      <c r="F489" s="96">
        <f t="shared" si="64"/>
        <v>11</v>
      </c>
      <c r="G489" s="52" t="str">
        <f t="shared" si="62"/>
        <v>fgrep -v 'mytext'</v>
      </c>
      <c r="H489" s="52" t="str">
        <f>IFERROR(IF(ROW()=MATCH(G489,G:G,0),""," duplicate linux"),"")</f>
        <v/>
      </c>
      <c r="I489" s="114" t="str">
        <f t="shared" si="63"/>
        <v>__delete lines    [begin end above below duplicate blanklines]</v>
      </c>
      <c r="J489" s="114" t="e">
        <f>VLOOKUP(ROW()-1,F:I,4,FALSE)</f>
        <v>#N/A</v>
      </c>
      <c r="K489" s="52" t="e">
        <f>VLOOKUP(ROW()-1,F:G,2,FALSE)</f>
        <v>#N/A</v>
      </c>
      <c r="M489" s="74">
        <f t="shared" si="65"/>
        <v>47</v>
      </c>
      <c r="N489" s="74" t="str">
        <f t="shared" si="66"/>
        <v/>
      </c>
      <c r="P489" s="35">
        <f t="shared" si="67"/>
        <v>51</v>
      </c>
      <c r="Q489" s="35" t="str">
        <f t="shared" si="68"/>
        <v xml:space="preserve">fgrep -v !!!mytext!!!    ####!+ delete line if !!!mytext!!! is somewhere on the line TIP: dont ignore case &amp; also first check which lines will be deleted by running: fgrep !!!mytext!!! </v>
      </c>
    </row>
    <row r="490" spans="1:17" x14ac:dyDescent="0.25">
      <c r="A490" s="95" t="s">
        <v>957</v>
      </c>
      <c r="B490" s="95" t="s">
        <v>3117</v>
      </c>
      <c r="C490" s="95" t="s">
        <v>3118</v>
      </c>
      <c r="D490" s="118">
        <f>D489+  IFERROR(SIGN(FIND(FindAnyMuppix!$A$2,C490,1)),0)*IF( FindAnyMuppix!$B$2="",1, IFERROR(SIGN(FIND(FindAnyMuppix!$B$2,C490,1)),0)) *IF( FindAnyMuppix!$C$2="",1, IFERROR(SIGN(FIND(FindAnyMuppix!$C$2,C490,1)),0))*IF(FindAnyMuppix!$D$2="",1, IFERROR(SIGN(FIND(FindAnyMuppix!$D$2,C490,1)),0))</f>
        <v>0</v>
      </c>
      <c r="E490" s="118" t="str">
        <f t="shared" si="61"/>
        <v xml:space="preserve"> delete lines that begin with 'mytext' SSSS SELECT * FROM mytable WHERE NOT mycolumn LIKE 'mytext%'</v>
      </c>
      <c r="F490" s="96">
        <f t="shared" si="64"/>
        <v>11</v>
      </c>
      <c r="G490" s="52" t="str">
        <f t="shared" si="62"/>
        <v>grep -v '^mytext'</v>
      </c>
      <c r="H490" s="52" t="str">
        <f>IFERROR(IF(ROW()=MATCH(G490,G:G,0),""," duplicate linux"),"")</f>
        <v/>
      </c>
      <c r="I490" s="114" t="str">
        <f t="shared" si="63"/>
        <v>__delete lines    [begin end above below duplicate blanklines]</v>
      </c>
      <c r="J490" s="114" t="e">
        <f>VLOOKUP(ROW()-1,F:I,4,FALSE)</f>
        <v>#N/A</v>
      </c>
      <c r="K490" s="52" t="e">
        <f>VLOOKUP(ROW()-1,F:G,2,FALSE)</f>
        <v>#N/A</v>
      </c>
      <c r="M490" s="74">
        <f t="shared" si="65"/>
        <v>48</v>
      </c>
      <c r="N490" s="74" t="str">
        <f t="shared" si="66"/>
        <v xml:space="preserve">grep -v !!!^mytext!!!    ####!+ delete lines that begin with !!!mytext!!! SSSS SELECT * FROM mytable WHERE NOT mycolumn LIKE !!!mytext%!!! </v>
      </c>
      <c r="P490" s="35">
        <f t="shared" si="67"/>
        <v>52</v>
      </c>
      <c r="Q490" s="35" t="str">
        <f t="shared" si="68"/>
        <v xml:space="preserve">grep -v !!!^mytext!!!    ####!+ delete lines that begin with !!!mytext!!! SSSS SELECT * FROM mytable WHERE NOT mycolumn LIKE !!!mytext%!!! </v>
      </c>
    </row>
    <row r="491" spans="1:17" x14ac:dyDescent="0.25">
      <c r="A491" s="95" t="s">
        <v>498</v>
      </c>
      <c r="B491" s="95" t="s">
        <v>498</v>
      </c>
      <c r="C491" s="95" t="s">
        <v>498</v>
      </c>
      <c r="D491" s="118">
        <f>D490+  IFERROR(SIGN(FIND(FindAnyMuppix!$A$2,C491,1)),0)*IF( FindAnyMuppix!$B$2="",1, IFERROR(SIGN(FIND(FindAnyMuppix!$B$2,C491,1)),0)) *IF( FindAnyMuppix!$C$2="",1, IFERROR(SIGN(FIND(FindAnyMuppix!$C$2,C491,1)),0))*IF(FindAnyMuppix!$D$2="",1, IFERROR(SIGN(FIND(FindAnyMuppix!$D$2,C491,1)),0))</f>
        <v>0</v>
      </c>
      <c r="E491" s="118" t="str">
        <f t="shared" si="61"/>
        <v/>
      </c>
      <c r="F491" s="96">
        <f t="shared" si="64"/>
        <v>11</v>
      </c>
      <c r="G491" s="52" t="e">
        <f t="shared" si="62"/>
        <v>#VALUE!</v>
      </c>
      <c r="H491" s="52" t="str">
        <f>IFERROR(IF(ROW()=MATCH(G491,G:G,0),""," duplicate linux"),"")</f>
        <v/>
      </c>
      <c r="I491" s="114" t="str">
        <f t="shared" si="63"/>
        <v>__delete lines    [begin end above below duplicate blanklines]</v>
      </c>
      <c r="J491" s="114" t="e">
        <f>VLOOKUP(ROW()-1,F:I,4,FALSE)</f>
        <v>#N/A</v>
      </c>
      <c r="K491" s="52" t="e">
        <f>VLOOKUP(ROW()-1,F:G,2,FALSE)</f>
        <v>#N/A</v>
      </c>
      <c r="M491" s="74">
        <f t="shared" si="65"/>
        <v>48</v>
      </c>
      <c r="N491" s="74" t="str">
        <f t="shared" si="66"/>
        <v/>
      </c>
      <c r="P491" s="35">
        <f t="shared" si="67"/>
        <v>52</v>
      </c>
      <c r="Q491" s="35" t="str">
        <f t="shared" si="68"/>
        <v/>
      </c>
    </row>
    <row r="492" spans="1:17" x14ac:dyDescent="0.25">
      <c r="A492" s="95" t="s">
        <v>958</v>
      </c>
      <c r="B492" s="95" t="s">
        <v>3119</v>
      </c>
      <c r="C492" s="95" t="s">
        <v>3120</v>
      </c>
      <c r="D492" s="118">
        <f>D491+  IFERROR(SIGN(FIND(FindAnyMuppix!$A$2,C492,1)),0)*IF( FindAnyMuppix!$B$2="",1, IFERROR(SIGN(FIND(FindAnyMuppix!$B$2,C492,1)),0)) *IF( FindAnyMuppix!$C$2="",1, IFERROR(SIGN(FIND(FindAnyMuppix!$C$2,C492,1)),0))*IF(FindAnyMuppix!$D$2="",1, IFERROR(SIGN(FIND(FindAnyMuppix!$D$2,C492,1)),0))</f>
        <v>0</v>
      </c>
      <c r="E492" s="118" t="str">
        <f t="shared" si="61"/>
        <v xml:space="preserve"> delete lines that end with 'mytext' SSSS SELECT * FROM mytable WHERE NOT mycolumn LIKE '%mytext'</v>
      </c>
      <c r="F492" s="96">
        <f t="shared" si="64"/>
        <v>11</v>
      </c>
      <c r="G492" s="52" t="str">
        <f t="shared" si="62"/>
        <v>grep -v 'mytext$'</v>
      </c>
      <c r="H492" s="52" t="str">
        <f>IFERROR(IF(ROW()=MATCH(G492,G:G,0),""," duplicate linux"),"")</f>
        <v/>
      </c>
      <c r="I492" s="114" t="str">
        <f t="shared" si="63"/>
        <v>__delete lines    [begin end above below duplicate blanklines]</v>
      </c>
      <c r="J492" s="114" t="e">
        <f>VLOOKUP(ROW()-1,F:I,4,FALSE)</f>
        <v>#N/A</v>
      </c>
      <c r="K492" s="52" t="e">
        <f>VLOOKUP(ROW()-1,F:G,2,FALSE)</f>
        <v>#N/A</v>
      </c>
      <c r="M492" s="74">
        <f t="shared" si="65"/>
        <v>49</v>
      </c>
      <c r="N492" s="74" t="str">
        <f t="shared" si="66"/>
        <v xml:space="preserve">grep -v !!!mytext$!!!    ####!+ delete lines that end with !!!mytext!!! SSSS SELECT * FROM mytable WHERE NOT mycolumn LIKE !!!%mytext!!! </v>
      </c>
      <c r="P492" s="35">
        <f t="shared" si="67"/>
        <v>53</v>
      </c>
      <c r="Q492" s="35" t="str">
        <f t="shared" si="68"/>
        <v xml:space="preserve">grep -v !!!mytext$!!!    ####!+ delete lines that end with !!!mytext!!! SSSS SELECT * FROM mytable WHERE NOT mycolumn LIKE !!!%mytext!!! </v>
      </c>
    </row>
    <row r="493" spans="1:17" x14ac:dyDescent="0.25">
      <c r="A493" s="95" t="s">
        <v>1044</v>
      </c>
      <c r="B493" s="95" t="s">
        <v>3121</v>
      </c>
      <c r="C493" s="95" t="s">
        <v>3122</v>
      </c>
      <c r="D493" s="118">
        <f>D492+  IFERROR(SIGN(FIND(FindAnyMuppix!$A$2,C493,1)),0)*IF( FindAnyMuppix!$B$2="",1, IFERROR(SIGN(FIND(FindAnyMuppix!$B$2,C493,1)),0)) *IF( FindAnyMuppix!$C$2="",1, IFERROR(SIGN(FIND(FindAnyMuppix!$C$2,C493,1)),0))*IF(FindAnyMuppix!$D$2="",1, IFERROR(SIGN(FIND(FindAnyMuppix!$D$2,C493,1)),0))</f>
        <v>1</v>
      </c>
      <c r="E493" s="118" t="str">
        <f t="shared" si="61"/>
        <v xml:space="preserve"> delete lines with 'mytext' or 'mysecondtext' SSSS DELETE FROM mytable WHERE mycolumn = 'mytext' OR mycolumn= 'mysecondtext'</v>
      </c>
      <c r="F493" s="96">
        <f t="shared" si="64"/>
        <v>11</v>
      </c>
      <c r="G493" s="52" t="str">
        <f t="shared" si="62"/>
        <v>egrep -v 'mytext|mysecondtext'</v>
      </c>
      <c r="H493" s="52" t="str">
        <f>IFERROR(IF(ROW()=MATCH(G493,G:G,0),""," duplicate linux"),"")</f>
        <v/>
      </c>
      <c r="I493" s="114" t="str">
        <f t="shared" si="63"/>
        <v>__delete lines    [begin end above below duplicate blanklines]</v>
      </c>
      <c r="J493" s="114" t="e">
        <f>VLOOKUP(ROW()-1,F:I,4,FALSE)</f>
        <v>#N/A</v>
      </c>
      <c r="K493" s="52" t="e">
        <f>VLOOKUP(ROW()-1,F:G,2,FALSE)</f>
        <v>#N/A</v>
      </c>
      <c r="M493" s="74">
        <f t="shared" si="65"/>
        <v>50</v>
      </c>
      <c r="N493" s="74" t="str">
        <f t="shared" si="66"/>
        <v xml:space="preserve">egrep -v !!!mytext|mysecondtext!!! ####!+ delete lines with !!!mytext!!! or !!!mysecondtext!!! SSSS DELETE FROM mytable WHERE mycolumn = !!!mytext!!! OR mycolumn= !!!mysecondtext!!! </v>
      </c>
      <c r="P493" s="35">
        <f t="shared" si="67"/>
        <v>54</v>
      </c>
      <c r="Q493" s="35" t="str">
        <f t="shared" si="68"/>
        <v xml:space="preserve">egrep -v !!!mytext|mysecondtext!!! ####!+ delete lines with !!!mytext!!! or !!!mysecondtext!!! SSSS DELETE FROM mytable WHERE mycolumn = !!!mytext!!! OR mycolumn= !!!mysecondtext!!! </v>
      </c>
    </row>
    <row r="494" spans="1:17" x14ac:dyDescent="0.25">
      <c r="A494" s="95" t="s">
        <v>1045</v>
      </c>
      <c r="B494" s="95" t="s">
        <v>3123</v>
      </c>
      <c r="C494" s="95" t="s">
        <v>3124</v>
      </c>
      <c r="D494" s="118">
        <f>D493+  IFERROR(SIGN(FIND(FindAnyMuppix!$A$2,C494,1)),0)*IF( FindAnyMuppix!$B$2="",1, IFERROR(SIGN(FIND(FindAnyMuppix!$B$2,C494,1)),0)) *IF( FindAnyMuppix!$C$2="",1, IFERROR(SIGN(FIND(FindAnyMuppix!$C$2,C494,1)),0))*IF(FindAnyMuppix!$D$2="",1, IFERROR(SIGN(FIND(FindAnyMuppix!$D$2,C494,1)),0))</f>
        <v>2</v>
      </c>
      <c r="E494" s="118" t="str">
        <f t="shared" si="61"/>
        <v xml:space="preserve"> delete line with 'mytext' or 'mysecondtext' anywhere on the line (ignore case) SSSS SELECT * FROM mytable WHERE NOT mycolumn ='mytext' OR mycolumn ='mysecondtext'</v>
      </c>
      <c r="F494" s="96">
        <f t="shared" si="64"/>
        <v>11</v>
      </c>
      <c r="G494" s="52" t="str">
        <f t="shared" si="62"/>
        <v>egrep -iv 'mytext|mysecondtext'</v>
      </c>
      <c r="H494" s="52" t="str">
        <f>IFERROR(IF(ROW()=MATCH(G494,G:G,0),""," duplicate linux"),"")</f>
        <v/>
      </c>
      <c r="I494" s="114" t="str">
        <f t="shared" si="63"/>
        <v>__delete lines    [begin end above below duplicate blanklines]</v>
      </c>
      <c r="J494" s="114" t="e">
        <f>VLOOKUP(ROW()-1,F:I,4,FALSE)</f>
        <v>#N/A</v>
      </c>
      <c r="K494" s="52" t="e">
        <f>VLOOKUP(ROW()-1,F:G,2,FALSE)</f>
        <v>#N/A</v>
      </c>
      <c r="M494" s="74">
        <f t="shared" si="65"/>
        <v>51</v>
      </c>
      <c r="N494" s="74" t="str">
        <f t="shared" si="66"/>
        <v xml:space="preserve">egrep -iv !!!mytext|mysecondtext!!! ####!+ delete line with !!!mytext!!! or !!!mysecondtext!!! anywhere on the line (ignore case) SSSS SELECT * FROM mytable WHERE NOT mycolumn =!!!mytext!!! OR mycolumn =!!!mysecondtext!!! </v>
      </c>
      <c r="P494" s="35">
        <f t="shared" si="67"/>
        <v>55</v>
      </c>
      <c r="Q494" s="35" t="str">
        <f t="shared" si="68"/>
        <v xml:space="preserve">egrep -iv !!!mytext|mysecondtext!!! ####!+ delete line with !!!mytext!!! or !!!mysecondtext!!! anywhere on the line (ignore case) SSSS SELECT * FROM mytable WHERE NOT mycolumn =!!!mytext!!! OR mycolumn =!!!mysecondtext!!! </v>
      </c>
    </row>
    <row r="495" spans="1:17" x14ac:dyDescent="0.25">
      <c r="A495" s="95" t="s">
        <v>498</v>
      </c>
      <c r="B495" s="95" t="s">
        <v>498</v>
      </c>
      <c r="C495" s="95" t="s">
        <v>498</v>
      </c>
      <c r="D495" s="118">
        <f>D494+  IFERROR(SIGN(FIND(FindAnyMuppix!$A$2,C495,1)),0)*IF( FindAnyMuppix!$B$2="",1, IFERROR(SIGN(FIND(FindAnyMuppix!$B$2,C495,1)),0)) *IF( FindAnyMuppix!$C$2="",1, IFERROR(SIGN(FIND(FindAnyMuppix!$C$2,C495,1)),0))*IF(FindAnyMuppix!$D$2="",1, IFERROR(SIGN(FIND(FindAnyMuppix!$D$2,C495,1)),0))</f>
        <v>2</v>
      </c>
      <c r="E495" s="118" t="str">
        <f t="shared" si="61"/>
        <v/>
      </c>
      <c r="F495" s="96">
        <f t="shared" si="64"/>
        <v>11</v>
      </c>
      <c r="G495" s="52" t="e">
        <f t="shared" si="62"/>
        <v>#VALUE!</v>
      </c>
      <c r="H495" s="52" t="str">
        <f>IFERROR(IF(ROW()=MATCH(G495,G:G,0),""," duplicate linux"),"")</f>
        <v/>
      </c>
      <c r="I495" s="114" t="str">
        <f t="shared" si="63"/>
        <v>__delete lines    [begin end above below duplicate blanklines]</v>
      </c>
      <c r="J495" s="114" t="e">
        <f>VLOOKUP(ROW()-1,F:I,4,FALSE)</f>
        <v>#N/A</v>
      </c>
      <c r="K495" s="52" t="e">
        <f>VLOOKUP(ROW()-1,F:G,2,FALSE)</f>
        <v>#N/A</v>
      </c>
      <c r="M495" s="74">
        <f t="shared" si="65"/>
        <v>51</v>
      </c>
      <c r="N495" s="74" t="str">
        <f t="shared" si="66"/>
        <v/>
      </c>
      <c r="P495" s="35">
        <f t="shared" si="67"/>
        <v>55</v>
      </c>
      <c r="Q495" s="35" t="str">
        <f t="shared" si="68"/>
        <v/>
      </c>
    </row>
    <row r="496" spans="1:17" x14ac:dyDescent="0.25">
      <c r="A496" s="95" t="s">
        <v>1034</v>
      </c>
      <c r="B496" s="95" t="s">
        <v>3125</v>
      </c>
      <c r="C496" s="95" t="s">
        <v>3126</v>
      </c>
      <c r="D496" s="118">
        <f>D495+  IFERROR(SIGN(FIND(FindAnyMuppix!$A$2,C496,1)),0)*IF( FindAnyMuppix!$B$2="",1, IFERROR(SIGN(FIND(FindAnyMuppix!$B$2,C496,1)),0)) *IF( FindAnyMuppix!$C$2="",1, IFERROR(SIGN(FIND(FindAnyMuppix!$C$2,C496,1)),0))*IF(FindAnyMuppix!$D$2="",1, IFERROR(SIGN(FIND(FindAnyMuppix!$D$2,C496,1)),0))</f>
        <v>3</v>
      </c>
      <c r="E496" s="118" t="str">
        <f t="shared" si="61"/>
        <v xml:space="preserve"> delete lines if any of the texts in the file mylist.txt are found, 'mytext' etc TIP: in Windows ensure you run dos2unix on mylist.txt SSSS SELECT t1.*,t2.* FROM mytable t1 FULL OUTER JOIN mysecondtable t2 ON t1.mycolumn =t2.mycolumn WHERE t1.mycolumn IS NULL</v>
      </c>
      <c r="F496" s="96">
        <f t="shared" si="64"/>
        <v>11</v>
      </c>
      <c r="G496" s="52" t="str">
        <f t="shared" si="62"/>
        <v>fgrep -vif mylist.txt</v>
      </c>
      <c r="H496" s="52" t="str">
        <f>IFERROR(IF(ROW()=MATCH(G496,G:G,0),""," duplicate linux"),"")</f>
        <v/>
      </c>
      <c r="I496" s="114" t="str">
        <f t="shared" si="63"/>
        <v>__delete lines    [begin end above below duplicate blanklines]</v>
      </c>
      <c r="J496" s="114" t="e">
        <f>VLOOKUP(ROW()-1,F:I,4,FALSE)</f>
        <v>#N/A</v>
      </c>
      <c r="K496" s="52" t="e">
        <f>VLOOKUP(ROW()-1,F:G,2,FALSE)</f>
        <v>#N/A</v>
      </c>
      <c r="M496" s="74">
        <f t="shared" si="65"/>
        <v>52</v>
      </c>
      <c r="N496" s="74" t="str">
        <f t="shared" si="66"/>
        <v xml:space="preserve">fgrep -vif mylist.txt    ####! delete lines if any of the texts in the file mylist.txt are found, !!!mytext!!! etc TIP: in Windows ensure you run dos2unix on mylist.txt SSSS SELECT t1.*,t2.* FROM mytable t1 FULL OUTER JOIN mysecondtable t2 ON t1.mycolumn =t2.mycolumn WHERE t1.mycolumn IS NULL </v>
      </c>
      <c r="P496" s="35">
        <f t="shared" si="67"/>
        <v>55</v>
      </c>
      <c r="Q496" s="35" t="str">
        <f t="shared" si="68"/>
        <v/>
      </c>
    </row>
    <row r="497" spans="1:17" x14ac:dyDescent="0.25">
      <c r="A497" s="95" t="s">
        <v>498</v>
      </c>
      <c r="B497" s="95" t="s">
        <v>498</v>
      </c>
      <c r="C497" s="95" t="s">
        <v>498</v>
      </c>
      <c r="D497" s="118">
        <f>D496+  IFERROR(SIGN(FIND(FindAnyMuppix!$A$2,C497,1)),0)*IF( FindAnyMuppix!$B$2="",1, IFERROR(SIGN(FIND(FindAnyMuppix!$B$2,C497,1)),0)) *IF( FindAnyMuppix!$C$2="",1, IFERROR(SIGN(FIND(FindAnyMuppix!$C$2,C497,1)),0))*IF(FindAnyMuppix!$D$2="",1, IFERROR(SIGN(FIND(FindAnyMuppix!$D$2,C497,1)),0))</f>
        <v>3</v>
      </c>
      <c r="E497" s="118" t="str">
        <f t="shared" si="61"/>
        <v/>
      </c>
      <c r="F497" s="96">
        <f t="shared" si="64"/>
        <v>11</v>
      </c>
      <c r="G497" s="52" t="e">
        <f t="shared" si="62"/>
        <v>#VALUE!</v>
      </c>
      <c r="H497" s="52" t="str">
        <f>IFERROR(IF(ROW()=MATCH(G497,G:G,0),""," duplicate linux"),"")</f>
        <v/>
      </c>
      <c r="I497" s="114" t="str">
        <f t="shared" si="63"/>
        <v>__delete lines    [begin end above below duplicate blanklines]</v>
      </c>
      <c r="J497" s="114" t="e">
        <f>VLOOKUP(ROW()-1,F:I,4,FALSE)</f>
        <v>#N/A</v>
      </c>
      <c r="K497" s="52" t="e">
        <f>VLOOKUP(ROW()-1,F:G,2,FALSE)</f>
        <v>#N/A</v>
      </c>
      <c r="M497" s="74">
        <f t="shared" si="65"/>
        <v>52</v>
      </c>
      <c r="N497" s="74" t="str">
        <f t="shared" si="66"/>
        <v/>
      </c>
      <c r="P497" s="35">
        <f t="shared" si="67"/>
        <v>55</v>
      </c>
      <c r="Q497" s="35" t="str">
        <f t="shared" si="68"/>
        <v/>
      </c>
    </row>
    <row r="498" spans="1:17" x14ac:dyDescent="0.25">
      <c r="A498" s="95" t="s">
        <v>1285</v>
      </c>
      <c r="B498" s="95" t="s">
        <v>3127</v>
      </c>
      <c r="C498" s="95" t="s">
        <v>498</v>
      </c>
      <c r="D498" s="118">
        <f>D497+  IFERROR(SIGN(FIND(FindAnyMuppix!$A$2,C498,1)),0)*IF( FindAnyMuppix!$B$2="",1, IFERROR(SIGN(FIND(FindAnyMuppix!$B$2,C498,1)),0)) *IF( FindAnyMuppix!$C$2="",1, IFERROR(SIGN(FIND(FindAnyMuppix!$C$2,C498,1)),0))*IF(FindAnyMuppix!$D$2="",1, IFERROR(SIGN(FIND(FindAnyMuppix!$D$2,C498,1)),0))</f>
        <v>3</v>
      </c>
      <c r="E498" s="118" t="str">
        <f t="shared" si="61"/>
        <v xml:space="preserve"> if 'mytext' somewhere in the end line, delete the line</v>
      </c>
      <c r="F498" s="96">
        <f t="shared" si="64"/>
        <v>11</v>
      </c>
      <c r="G498" s="52" t="str">
        <f t="shared" si="62"/>
        <v>awk 'BEGIN{}{print l;l=$0}END{if($0 !~/mytext/){print$0}}'|sed '1 d'</v>
      </c>
      <c r="H498" s="52" t="str">
        <f>IFERROR(IF(ROW()=MATCH(G498,G:G,0),""," duplicate linux"),"")</f>
        <v/>
      </c>
      <c r="I498" s="114" t="str">
        <f t="shared" si="63"/>
        <v>__delete lines    [begin end above below duplicate blanklines]</v>
      </c>
      <c r="J498" s="114" t="e">
        <f>VLOOKUP(ROW()-1,F:I,4,FALSE)</f>
        <v>#N/A</v>
      </c>
      <c r="K498" s="52" t="e">
        <f>VLOOKUP(ROW()-1,F:G,2,FALSE)</f>
        <v>#N/A</v>
      </c>
      <c r="M498" s="74">
        <f t="shared" si="65"/>
        <v>52</v>
      </c>
      <c r="N498" s="74" t="str">
        <f t="shared" si="66"/>
        <v/>
      </c>
      <c r="P498" s="35">
        <f t="shared" si="67"/>
        <v>56</v>
      </c>
      <c r="Q498" s="35" t="str">
        <f t="shared" si="68"/>
        <v xml:space="preserve">awk !!!BEGIN{}{print l;l=$0}END{if($0 !~/mytext/){print$0}}!!!|sed !!!1 d!!! ####!+ if !!!mytext!!! somewhere in the end line, delete the line </v>
      </c>
    </row>
    <row r="499" spans="1:17" x14ac:dyDescent="0.25">
      <c r="A499" s="95" t="s">
        <v>498</v>
      </c>
      <c r="B499" s="95" t="s">
        <v>498</v>
      </c>
      <c r="C499" s="95" t="s">
        <v>498</v>
      </c>
      <c r="D499" s="118">
        <f>D498+  IFERROR(SIGN(FIND(FindAnyMuppix!$A$2,C499,1)),0)*IF( FindAnyMuppix!$B$2="",1, IFERROR(SIGN(FIND(FindAnyMuppix!$B$2,C499,1)),0)) *IF( FindAnyMuppix!$C$2="",1, IFERROR(SIGN(FIND(FindAnyMuppix!$C$2,C499,1)),0))*IF(FindAnyMuppix!$D$2="",1, IFERROR(SIGN(FIND(FindAnyMuppix!$D$2,C499,1)),0))</f>
        <v>3</v>
      </c>
      <c r="E499" s="118" t="str">
        <f t="shared" si="61"/>
        <v/>
      </c>
      <c r="F499" s="96">
        <f t="shared" si="64"/>
        <v>11</v>
      </c>
      <c r="G499" s="52" t="e">
        <f t="shared" si="62"/>
        <v>#VALUE!</v>
      </c>
      <c r="H499" s="52" t="str">
        <f>IFERROR(IF(ROW()=MATCH(G499,G:G,0),""," duplicate linux"),"")</f>
        <v/>
      </c>
      <c r="I499" s="114" t="str">
        <f t="shared" si="63"/>
        <v>__delete lines    [begin end above below duplicate blanklines]</v>
      </c>
      <c r="J499" s="114" t="e">
        <f>VLOOKUP(ROW()-1,F:I,4,FALSE)</f>
        <v>#N/A</v>
      </c>
      <c r="K499" s="52" t="e">
        <f>VLOOKUP(ROW()-1,F:G,2,FALSE)</f>
        <v>#N/A</v>
      </c>
      <c r="M499" s="74">
        <f t="shared" si="65"/>
        <v>52</v>
      </c>
      <c r="N499" s="74" t="str">
        <f t="shared" si="66"/>
        <v/>
      </c>
      <c r="P499" s="35">
        <f t="shared" si="67"/>
        <v>56</v>
      </c>
      <c r="Q499" s="35" t="str">
        <f t="shared" si="68"/>
        <v/>
      </c>
    </row>
    <row r="500" spans="1:17" x14ac:dyDescent="0.25">
      <c r="A500" s="95" t="s">
        <v>1286</v>
      </c>
      <c r="B500" s="95" t="s">
        <v>3128</v>
      </c>
      <c r="C500" s="95" t="s">
        <v>498</v>
      </c>
      <c r="D500" s="118">
        <f>D499+  IFERROR(SIGN(FIND(FindAnyMuppix!$A$2,C500,1)),0)*IF( FindAnyMuppix!$B$2="",1, IFERROR(SIGN(FIND(FindAnyMuppix!$B$2,C500,1)),0)) *IF( FindAnyMuppix!$C$2="",1, IFERROR(SIGN(FIND(FindAnyMuppix!$C$2,C500,1)),0))*IF(FindAnyMuppix!$D$2="",1, IFERROR(SIGN(FIND(FindAnyMuppix!$D$2,C500,1)),0))</f>
        <v>3</v>
      </c>
      <c r="E500" s="118" t="str">
        <f t="shared" si="61"/>
        <v xml:space="preserve"> if 'mytext' somewhere in the begin line, delete the line</v>
      </c>
      <c r="F500" s="96">
        <f t="shared" si="64"/>
        <v>11</v>
      </c>
      <c r="G500" s="52" t="str">
        <f t="shared" si="62"/>
        <v>awk '{if((NR=1)&amp;&amp;($0 ~/mytext/)){}else{print $2}}'</v>
      </c>
      <c r="H500" s="52" t="str">
        <f>IFERROR(IF(ROW()=MATCH(G500,G:G,0),""," duplicate linux"),"")</f>
        <v/>
      </c>
      <c r="I500" s="114" t="str">
        <f t="shared" si="63"/>
        <v>__delete lines    [begin end above below duplicate blanklines]</v>
      </c>
      <c r="J500" s="114" t="e">
        <f>VLOOKUP(ROW()-1,F:I,4,FALSE)</f>
        <v>#N/A</v>
      </c>
      <c r="K500" s="52" t="e">
        <f>VLOOKUP(ROW()-1,F:G,2,FALSE)</f>
        <v>#N/A</v>
      </c>
      <c r="M500" s="74">
        <f t="shared" si="65"/>
        <v>52</v>
      </c>
      <c r="N500" s="74" t="str">
        <f t="shared" si="66"/>
        <v/>
      </c>
      <c r="P500" s="35">
        <f t="shared" si="67"/>
        <v>57</v>
      </c>
      <c r="Q500" s="35" t="str">
        <f t="shared" si="68"/>
        <v xml:space="preserve">awk !!!{if((NR=1)&amp;&amp;($0 ~/mytext/)){}else{print $2}}!!! ####!+ if !!!mytext!!! somewhere in the begin line, delete the line </v>
      </c>
    </row>
    <row r="501" spans="1:17" x14ac:dyDescent="0.25">
      <c r="A501" s="95" t="s">
        <v>1046</v>
      </c>
      <c r="B501" s="95" t="s">
        <v>3129</v>
      </c>
      <c r="C501" s="95" t="s">
        <v>3130</v>
      </c>
      <c r="D501" s="118">
        <f>D500+  IFERROR(SIGN(FIND(FindAnyMuppix!$A$2,C501,1)),0)*IF( FindAnyMuppix!$B$2="",1, IFERROR(SIGN(FIND(FindAnyMuppix!$B$2,C501,1)),0)) *IF( FindAnyMuppix!$C$2="",1, IFERROR(SIGN(FIND(FindAnyMuppix!$C$2,C501,1)),0))*IF(FindAnyMuppix!$D$2="",1, IFERROR(SIGN(FIND(FindAnyMuppix!$D$2,C501,1)),0))</f>
        <v>4</v>
      </c>
      <c r="E501" s="118" t="str">
        <f t="shared" si="61"/>
        <v xml:space="preserve"> delete line with 'mytext' aswell 'mysecondtext' anywhere on the line SSSS SELECT * FROM mytable WHERE NOT (mycolumn ='mytext' AND mysecondcolumn ='mysecondtext')</v>
      </c>
      <c r="F501" s="96">
        <f t="shared" si="64"/>
        <v>11</v>
      </c>
      <c r="G501" s="52" t="str">
        <f t="shared" si="62"/>
        <v>awk '{if($0~/mytext/&amp;&amp;/mysecondtext/){""}else{print $0}}'</v>
      </c>
      <c r="H501" s="52" t="str">
        <f>IFERROR(IF(ROW()=MATCH(G501,G:G,0),""," duplicate linux"),"")</f>
        <v/>
      </c>
      <c r="I501" s="114" t="str">
        <f t="shared" si="63"/>
        <v>__delete lines    [begin end above below duplicate blanklines]</v>
      </c>
      <c r="J501" s="114" t="e">
        <f>VLOOKUP(ROW()-1,F:I,4,FALSE)</f>
        <v>#N/A</v>
      </c>
      <c r="K501" s="52" t="e">
        <f>VLOOKUP(ROW()-1,F:G,2,FALSE)</f>
        <v>#N/A</v>
      </c>
      <c r="M501" s="74">
        <f t="shared" si="65"/>
        <v>53</v>
      </c>
      <c r="N501" s="74" t="str">
        <f t="shared" si="66"/>
        <v xml:space="preserve">awk !!!{if($0~/mytext/&amp;&amp;/mysecondtext/){""}else{print $0}}!!! ####!+ delete line with !!!mytext!!! aswell !!!mysecondtext!!! anywhere on the line SSSS SELECT * FROM mytable WHERE NOT (mycolumn =!!!mytext!!! AND mysecondcolumn =!!!mysecondtext!!!) </v>
      </c>
      <c r="P501" s="35">
        <f t="shared" si="67"/>
        <v>58</v>
      </c>
      <c r="Q501" s="35" t="str">
        <f t="shared" si="68"/>
        <v xml:space="preserve">awk !!!{if($0~/mytext/&amp;&amp;/mysecondtext/){""}else{print $0}}!!! ####!+ delete line with !!!mytext!!! aswell !!!mysecondtext!!! anywhere on the line SSSS SELECT * FROM mytable WHERE NOT (mycolumn =!!!mytext!!! AND mysecondcolumn =!!!mysecondtext!!!) </v>
      </c>
    </row>
    <row r="502" spans="1:17" x14ac:dyDescent="0.25">
      <c r="A502" s="95" t="s">
        <v>1287</v>
      </c>
      <c r="B502" s="95" t="s">
        <v>498</v>
      </c>
      <c r="C502" s="95" t="s">
        <v>498</v>
      </c>
      <c r="D502" s="118">
        <f>D501+  IFERROR(SIGN(FIND(FindAnyMuppix!$A$2,C502,1)),0)*IF( FindAnyMuppix!$B$2="",1, IFERROR(SIGN(FIND(FindAnyMuppix!$B$2,C502,1)),0)) *IF( FindAnyMuppix!$C$2="",1, IFERROR(SIGN(FIND(FindAnyMuppix!$C$2,C502,1)),0))*IF(FindAnyMuppix!$D$2="",1, IFERROR(SIGN(FIND(FindAnyMuppix!$D$2,C502,1)),0))</f>
        <v>4</v>
      </c>
      <c r="E502" s="118" t="str">
        <f t="shared" si="61"/>
        <v>delete line with 'mytext' aswell 'mysecondtext' anywhere on the line (ignore case)</v>
      </c>
      <c r="F502" s="96">
        <f t="shared" si="64"/>
        <v>11</v>
      </c>
      <c r="G502" s="52" t="str">
        <f t="shared" si="62"/>
        <v>awk 'IGNORECASE=1;{if ($0~/mytext/&amp;&amp;/mysecondtext/){""}else{print $0}}'</v>
      </c>
      <c r="H502" s="52" t="str">
        <f>IFERROR(IF(ROW()=MATCH(G502,G:G,0),""," duplicate linux"),"")</f>
        <v/>
      </c>
      <c r="I502" s="114" t="str">
        <f t="shared" si="63"/>
        <v>__delete lines    [begin end above below duplicate blanklines]</v>
      </c>
      <c r="J502" s="114" t="e">
        <f>VLOOKUP(ROW()-1,F:I,4,FALSE)</f>
        <v>#N/A</v>
      </c>
      <c r="K502" s="52" t="e">
        <f>VLOOKUP(ROW()-1,F:G,2,FALSE)</f>
        <v>#N/A</v>
      </c>
      <c r="M502" s="74">
        <f t="shared" si="65"/>
        <v>53</v>
      </c>
      <c r="N502" s="74" t="str">
        <f t="shared" si="66"/>
        <v/>
      </c>
      <c r="P502" s="35">
        <f t="shared" si="67"/>
        <v>58</v>
      </c>
      <c r="Q502" s="35" t="str">
        <f t="shared" si="68"/>
        <v/>
      </c>
    </row>
    <row r="503" spans="1:17" x14ac:dyDescent="0.25">
      <c r="A503" s="95" t="s">
        <v>498</v>
      </c>
      <c r="B503" s="95" t="s">
        <v>498</v>
      </c>
      <c r="C503" s="95" t="s">
        <v>498</v>
      </c>
      <c r="D503" s="118">
        <f>D502+  IFERROR(SIGN(FIND(FindAnyMuppix!$A$2,C503,1)),0)*IF( FindAnyMuppix!$B$2="",1, IFERROR(SIGN(FIND(FindAnyMuppix!$B$2,C503,1)),0)) *IF( FindAnyMuppix!$C$2="",1, IFERROR(SIGN(FIND(FindAnyMuppix!$C$2,C503,1)),0))*IF(FindAnyMuppix!$D$2="",1, IFERROR(SIGN(FIND(FindAnyMuppix!$D$2,C503,1)),0))</f>
        <v>4</v>
      </c>
      <c r="E503" s="118" t="str">
        <f t="shared" si="61"/>
        <v/>
      </c>
      <c r="F503" s="96">
        <f t="shared" si="64"/>
        <v>11</v>
      </c>
      <c r="G503" s="52" t="e">
        <f t="shared" si="62"/>
        <v>#VALUE!</v>
      </c>
      <c r="H503" s="52" t="str">
        <f>IFERROR(IF(ROW()=MATCH(G503,G:G,0),""," duplicate linux"),"")</f>
        <v/>
      </c>
      <c r="I503" s="114" t="str">
        <f t="shared" si="63"/>
        <v>__delete lines    [begin end above below duplicate blanklines]</v>
      </c>
      <c r="J503" s="114" t="e">
        <f>VLOOKUP(ROW()-1,F:I,4,FALSE)</f>
        <v>#N/A</v>
      </c>
      <c r="K503" s="52" t="e">
        <f>VLOOKUP(ROW()-1,F:G,2,FALSE)</f>
        <v>#N/A</v>
      </c>
      <c r="M503" s="74">
        <f t="shared" si="65"/>
        <v>53</v>
      </c>
      <c r="N503" s="74" t="str">
        <f t="shared" si="66"/>
        <v/>
      </c>
      <c r="P503" s="35">
        <f t="shared" si="67"/>
        <v>58</v>
      </c>
      <c r="Q503" s="35" t="str">
        <f t="shared" si="68"/>
        <v/>
      </c>
    </row>
    <row r="504" spans="1:17" x14ac:dyDescent="0.25">
      <c r="A504" s="95" t="s">
        <v>1047</v>
      </c>
      <c r="B504" s="95" t="s">
        <v>3131</v>
      </c>
      <c r="C504" s="95" t="s">
        <v>3132</v>
      </c>
      <c r="D504" s="118">
        <f>D503+  IFERROR(SIGN(FIND(FindAnyMuppix!$A$2,C504,1)),0)*IF( FindAnyMuppix!$B$2="",1, IFERROR(SIGN(FIND(FindAnyMuppix!$B$2,C504,1)),0)) *IF( FindAnyMuppix!$C$2="",1, IFERROR(SIGN(FIND(FindAnyMuppix!$C$2,C504,1)),0))*IF(FindAnyMuppix!$D$2="",1, IFERROR(SIGN(FIND(FindAnyMuppix!$D$2,C504,1)),0))</f>
        <v>5</v>
      </c>
      <c r="E504" s="118" t="str">
        <f t="shared" si="61"/>
        <v xml:space="preserve"> delete lines with 'mytext' before 'mysecondtext' ('mysecondtext' after 'mytext' SSSS SELECT mycolumn FROM mytable WHERE NOT LEFT( mycolumn, CHARINDEX( 'mysecondtext' , mycolumn)) LIKE '%mytext%'</v>
      </c>
      <c r="F504" s="96">
        <f t="shared" si="64"/>
        <v>11</v>
      </c>
      <c r="G504" s="52" t="str">
        <f t="shared" si="62"/>
        <v>egrep -v 'mytext(.*?)mysecondtext'</v>
      </c>
      <c r="H504" s="52" t="str">
        <f>IFERROR(IF(ROW()=MATCH(G504,G:G,0),""," duplicate linux"),"")</f>
        <v/>
      </c>
      <c r="I504" s="114" t="str">
        <f t="shared" si="63"/>
        <v>__delete lines    [begin end above below duplicate blanklines]</v>
      </c>
      <c r="J504" s="114" t="e">
        <f>VLOOKUP(ROW()-1,F:I,4,FALSE)</f>
        <v>#N/A</v>
      </c>
      <c r="K504" s="52" t="e">
        <f>VLOOKUP(ROW()-1,F:G,2,FALSE)</f>
        <v>#N/A</v>
      </c>
      <c r="M504" s="74">
        <f t="shared" si="65"/>
        <v>54</v>
      </c>
      <c r="N504" s="74" t="str">
        <f t="shared" si="66"/>
        <v xml:space="preserve">egrep -v !!!mytext(.*?)mysecondtext!!! ####!+ delete lines with !!!mytext!!! before !!!mysecondtext!!! (!!!mysecondtext!!! after !!!mytext!!! SSSS SELECT mycolumn FROM mytable WHERE NOT LEFT( mycolumn, CHARINDEX( !!!mysecondtext!!! , mycolumn)) LIKE !!!%mytext%!!! </v>
      </c>
      <c r="P504" s="35">
        <f t="shared" si="67"/>
        <v>59</v>
      </c>
      <c r="Q504" s="35" t="str">
        <f t="shared" si="68"/>
        <v xml:space="preserve">egrep -v !!!mytext(.*?)mysecondtext!!! ####!+ delete lines with !!!mytext!!! before !!!mysecondtext!!! (!!!mysecondtext!!! after !!!mytext!!! SSSS SELECT mycolumn FROM mytable WHERE NOT LEFT( mycolumn, CHARINDEX( !!!mysecondtext!!! , mycolumn)) LIKE !!!%mytext%!!! </v>
      </c>
    </row>
    <row r="505" spans="1:17" x14ac:dyDescent="0.25">
      <c r="A505" s="95" t="s">
        <v>498</v>
      </c>
      <c r="B505" s="95" t="s">
        <v>498</v>
      </c>
      <c r="C505" s="95" t="s">
        <v>498</v>
      </c>
      <c r="D505" s="118">
        <f>D504+  IFERROR(SIGN(FIND(FindAnyMuppix!$A$2,C505,1)),0)*IF( FindAnyMuppix!$B$2="",1, IFERROR(SIGN(FIND(FindAnyMuppix!$B$2,C505,1)),0)) *IF( FindAnyMuppix!$C$2="",1, IFERROR(SIGN(FIND(FindAnyMuppix!$C$2,C505,1)),0))*IF(FindAnyMuppix!$D$2="",1, IFERROR(SIGN(FIND(FindAnyMuppix!$D$2,C505,1)),0))</f>
        <v>5</v>
      </c>
      <c r="E505" s="118" t="str">
        <f t="shared" si="61"/>
        <v/>
      </c>
      <c r="F505" s="96">
        <f t="shared" si="64"/>
        <v>11</v>
      </c>
      <c r="G505" s="52" t="e">
        <f t="shared" si="62"/>
        <v>#VALUE!</v>
      </c>
      <c r="H505" s="52" t="str">
        <f>IFERROR(IF(ROW()=MATCH(G505,G:G,0),""," duplicate linux"),"")</f>
        <v/>
      </c>
      <c r="I505" s="114" t="str">
        <f t="shared" si="63"/>
        <v>__delete lines    [begin end above below duplicate blanklines]</v>
      </c>
      <c r="J505" s="114" t="e">
        <f>VLOOKUP(ROW()-1,F:I,4,FALSE)</f>
        <v>#N/A</v>
      </c>
      <c r="K505" s="52" t="e">
        <f>VLOOKUP(ROW()-1,F:G,2,FALSE)</f>
        <v>#N/A</v>
      </c>
      <c r="M505" s="74">
        <f t="shared" si="65"/>
        <v>54</v>
      </c>
      <c r="N505" s="74" t="str">
        <f t="shared" si="66"/>
        <v/>
      </c>
      <c r="P505" s="35">
        <f t="shared" si="67"/>
        <v>59</v>
      </c>
      <c r="Q505" s="35" t="str">
        <f t="shared" si="68"/>
        <v/>
      </c>
    </row>
    <row r="506" spans="1:17" x14ac:dyDescent="0.25">
      <c r="A506" s="95" t="s">
        <v>2749</v>
      </c>
      <c r="B506" s="95" t="s">
        <v>3133</v>
      </c>
      <c r="C506" s="95" t="s">
        <v>3134</v>
      </c>
      <c r="D506" s="118">
        <f>D505+  IFERROR(SIGN(FIND(FindAnyMuppix!$A$2,C506,1)),0)*IF( FindAnyMuppix!$B$2="",1, IFERROR(SIGN(FIND(FindAnyMuppix!$B$2,C506,1)),0)) *IF( FindAnyMuppix!$C$2="",1, IFERROR(SIGN(FIND(FindAnyMuppix!$C$2,C506,1)),0))*IF(FindAnyMuppix!$D$2="",1, IFERROR(SIGN(FIND(FindAnyMuppix!$D$2,C506,1)),0))</f>
        <v>5</v>
      </c>
      <c r="E506" s="118" t="str">
        <f t="shared" si="61"/>
        <v xml:space="preserve"> truly delete blanklines which may have some spaces or tabs or no spaces at all SSSS SELECT * FROM mytable WHERE LTRIM(RTRIM(ISNULL(mycolumn,'')))&lt;&gt;''</v>
      </c>
      <c r="F506" s="96">
        <f t="shared" si="64"/>
        <v>11</v>
      </c>
      <c r="G506" s="52" t="str">
        <f t="shared" si="62"/>
        <v>awk NF</v>
      </c>
      <c r="H506" s="52" t="str">
        <f>IFERROR(IF(ROW()=MATCH(G506,G:G,0),""," duplicate linux"),"")</f>
        <v/>
      </c>
      <c r="I506" s="114" t="str">
        <f t="shared" si="63"/>
        <v>__delete lines    [begin end above below duplicate blanklines]</v>
      </c>
      <c r="J506" s="114" t="e">
        <f>VLOOKUP(ROW()-1,F:I,4,FALSE)</f>
        <v>#N/A</v>
      </c>
      <c r="K506" s="52" t="e">
        <f>VLOOKUP(ROW()-1,F:G,2,FALSE)</f>
        <v>#N/A</v>
      </c>
      <c r="M506" s="74">
        <f t="shared" si="65"/>
        <v>55</v>
      </c>
      <c r="N506" s="74" t="str">
        <f t="shared" si="66"/>
        <v xml:space="preserve">awk NF               ####!+ truly delete blanklines which may have some spaces or tabs or no spaces at all SSSS SELECT * FROM mytable WHERE LTRIM(RTRIM(ISNULL(mycolumn,!!!!!!)))&lt;&gt;!!!!!! </v>
      </c>
      <c r="P506" s="35">
        <f t="shared" si="67"/>
        <v>60</v>
      </c>
      <c r="Q506" s="35" t="str">
        <f t="shared" si="68"/>
        <v xml:space="preserve">awk NF               ####!+ truly delete blanklines which may have some spaces or tabs or no spaces at all SSSS SELECT * FROM mytable WHERE LTRIM(RTRIM(ISNULL(mycolumn,!!!!!!)))&lt;&gt;!!!!!! </v>
      </c>
    </row>
    <row r="507" spans="1:17" x14ac:dyDescent="0.25">
      <c r="A507" s="95" t="s">
        <v>498</v>
      </c>
      <c r="B507" s="95" t="s">
        <v>498</v>
      </c>
      <c r="C507" s="95" t="s">
        <v>498</v>
      </c>
      <c r="D507" s="118">
        <f>D506+  IFERROR(SIGN(FIND(FindAnyMuppix!$A$2,C507,1)),0)*IF( FindAnyMuppix!$B$2="",1, IFERROR(SIGN(FIND(FindAnyMuppix!$B$2,C507,1)),0)) *IF( FindAnyMuppix!$C$2="",1, IFERROR(SIGN(FIND(FindAnyMuppix!$C$2,C507,1)),0))*IF(FindAnyMuppix!$D$2="",1, IFERROR(SIGN(FIND(FindAnyMuppix!$D$2,C507,1)),0))</f>
        <v>5</v>
      </c>
      <c r="E507" s="118" t="str">
        <f t="shared" si="61"/>
        <v/>
      </c>
      <c r="F507" s="96">
        <f t="shared" si="64"/>
        <v>11</v>
      </c>
      <c r="G507" s="52" t="e">
        <f t="shared" si="62"/>
        <v>#VALUE!</v>
      </c>
      <c r="H507" s="52" t="str">
        <f>IFERROR(IF(ROW()=MATCH(G507,G:G,0),""," duplicate linux"),"")</f>
        <v/>
      </c>
      <c r="I507" s="114" t="str">
        <f t="shared" si="63"/>
        <v>__delete lines    [begin end above below duplicate blanklines]</v>
      </c>
      <c r="J507" s="114" t="e">
        <f>VLOOKUP(ROW()-1,F:I,4,FALSE)</f>
        <v>#N/A</v>
      </c>
      <c r="K507" s="52" t="e">
        <f>VLOOKUP(ROW()-1,F:G,2,FALSE)</f>
        <v>#N/A</v>
      </c>
      <c r="M507" s="74">
        <f t="shared" si="65"/>
        <v>55</v>
      </c>
      <c r="N507" s="74" t="str">
        <f t="shared" si="66"/>
        <v/>
      </c>
      <c r="P507" s="35">
        <f t="shared" si="67"/>
        <v>60</v>
      </c>
      <c r="Q507" s="35" t="str">
        <f t="shared" si="68"/>
        <v/>
      </c>
    </row>
    <row r="508" spans="1:17" x14ac:dyDescent="0.25">
      <c r="A508" s="95" t="s">
        <v>2511</v>
      </c>
      <c r="B508" s="95" t="s">
        <v>3135</v>
      </c>
      <c r="C508" s="95" t="s">
        <v>3136</v>
      </c>
      <c r="D508" s="118">
        <f>D507+  IFERROR(SIGN(FIND(FindAnyMuppix!$A$2,C508,1)),0)*IF( FindAnyMuppix!$B$2="",1, IFERROR(SIGN(FIND(FindAnyMuppix!$B$2,C508,1)),0)) *IF( FindAnyMuppix!$C$2="",1, IFERROR(SIGN(FIND(FindAnyMuppix!$C$2,C508,1)),0))*IF(FindAnyMuppix!$D$2="",1, IFERROR(SIGN(FIND(FindAnyMuppix!$D$2,C508,1)),0))</f>
        <v>6</v>
      </c>
      <c r="E508" s="118" t="str">
        <f t="shared" si="61"/>
        <v xml:space="preserve"> sort &amp; delete duplicate lines (dont maintain the original order &amp; is a lot faster) SSSS SELECT * FROM (SELECT *, ROW_NUMBER() OVER (PARTITION BY mycolumn,mysecondcolumn ,mythirdcolumn ORDER BY mycolumn ,mysecondcolumn ,mythirdcolumn) AS myrowno FROM mytable )X WHERE myrowno =1</v>
      </c>
      <c r="F508" s="96">
        <f t="shared" si="64"/>
        <v>11</v>
      </c>
      <c r="G508" s="52" t="str">
        <f t="shared" si="62"/>
        <v>sort -u</v>
      </c>
      <c r="H508" s="52" t="str">
        <f>IFERROR(IF(ROW()=MATCH(G508,G:G,0),""," duplicate linux"),"")</f>
        <v/>
      </c>
      <c r="I508" s="114" t="str">
        <f t="shared" si="63"/>
        <v>__delete lines    [begin end above below duplicate blanklines]</v>
      </c>
      <c r="J508" s="114" t="e">
        <f>VLOOKUP(ROW()-1,F:I,4,FALSE)</f>
        <v>#N/A</v>
      </c>
      <c r="K508" s="52" t="e">
        <f>VLOOKUP(ROW()-1,F:G,2,FALSE)</f>
        <v>#N/A</v>
      </c>
      <c r="M508" s="74">
        <f t="shared" si="65"/>
        <v>56</v>
      </c>
      <c r="N508" s="74" t="str">
        <f t="shared" si="66"/>
        <v xml:space="preserve">sort -u              ####!+ sort &amp; delete duplicate lines (dont maintain the original order &amp; is a lot faster) SSSS SELECT * FROM (SELECT *, ROW_NUMBER() OVER (PARTITION BY mycolumn,mysecondcolumn ,mythirdcolumn ORDER BY mycolumn ,mysecondcolumn ,mythirdcolumn) AS myrowno FROM mytable )X WHERE myrowno =1 </v>
      </c>
      <c r="P508" s="35">
        <f t="shared" si="67"/>
        <v>61</v>
      </c>
      <c r="Q508" s="35" t="str">
        <f t="shared" si="68"/>
        <v xml:space="preserve">sort -u              ####!+ sort &amp; delete duplicate lines (dont maintain the original order &amp; is a lot faster) SSSS SELECT * FROM (SELECT *, ROW_NUMBER() OVER (PARTITION BY mycolumn,mysecondcolumn ,mythirdcolumn ORDER BY mycolumn ,mysecondcolumn ,mythirdcolumn) AS myrowno FROM mytable )X WHERE myrowno =1 </v>
      </c>
    </row>
    <row r="509" spans="1:17" x14ac:dyDescent="0.25">
      <c r="A509" s="95" t="s">
        <v>498</v>
      </c>
      <c r="B509" s="95" t="s">
        <v>498</v>
      </c>
      <c r="C509" s="95" t="s">
        <v>498</v>
      </c>
      <c r="D509" s="118">
        <f>D508+  IFERROR(SIGN(FIND(FindAnyMuppix!$A$2,C509,1)),0)*IF( FindAnyMuppix!$B$2="",1, IFERROR(SIGN(FIND(FindAnyMuppix!$B$2,C509,1)),0)) *IF( FindAnyMuppix!$C$2="",1, IFERROR(SIGN(FIND(FindAnyMuppix!$C$2,C509,1)),0))*IF(FindAnyMuppix!$D$2="",1, IFERROR(SIGN(FIND(FindAnyMuppix!$D$2,C509,1)),0))</f>
        <v>6</v>
      </c>
      <c r="E509" s="118" t="str">
        <f t="shared" si="61"/>
        <v/>
      </c>
      <c r="F509" s="96">
        <f t="shared" si="64"/>
        <v>11</v>
      </c>
      <c r="G509" s="52" t="e">
        <f t="shared" si="62"/>
        <v>#VALUE!</v>
      </c>
      <c r="H509" s="52" t="str">
        <f>IFERROR(IF(ROW()=MATCH(G509,G:G,0),""," duplicate linux"),"")</f>
        <v/>
      </c>
      <c r="I509" s="114" t="str">
        <f t="shared" si="63"/>
        <v>__delete lines    [begin end above below duplicate blanklines]</v>
      </c>
      <c r="J509" s="114" t="e">
        <f>VLOOKUP(ROW()-1,F:I,4,FALSE)</f>
        <v>#N/A</v>
      </c>
      <c r="K509" s="52" t="e">
        <f>VLOOKUP(ROW()-1,F:G,2,FALSE)</f>
        <v>#N/A</v>
      </c>
      <c r="M509" s="74">
        <f t="shared" si="65"/>
        <v>56</v>
      </c>
      <c r="N509" s="74" t="str">
        <f t="shared" si="66"/>
        <v/>
      </c>
      <c r="P509" s="35">
        <f t="shared" si="67"/>
        <v>61</v>
      </c>
      <c r="Q509" s="35" t="str">
        <f t="shared" si="68"/>
        <v/>
      </c>
    </row>
    <row r="510" spans="1:17" x14ac:dyDescent="0.25">
      <c r="A510" s="95" t="s">
        <v>2512</v>
      </c>
      <c r="B510" s="95" t="s">
        <v>3137</v>
      </c>
      <c r="C510" s="95" t="s">
        <v>3138</v>
      </c>
      <c r="D510" s="118">
        <f>D509+  IFERROR(SIGN(FIND(FindAnyMuppix!$A$2,C510,1)),0)*IF( FindAnyMuppix!$B$2="",1, IFERROR(SIGN(FIND(FindAnyMuppix!$B$2,C510,1)),0)) *IF( FindAnyMuppix!$C$2="",1, IFERROR(SIGN(FIND(FindAnyMuppix!$C$2,C510,1)),0))*IF(FindAnyMuppix!$D$2="",1, IFERROR(SIGN(FIND(FindAnyMuppix!$D$2,C510,1)),0))</f>
        <v>7</v>
      </c>
      <c r="E510" s="118" t="str">
        <f t="shared" si="61"/>
        <v>sort &amp; delete duplicate lines (dont maintain the original order &amp; is a lot faster) SSSS ;WITH mytmp AS (SELECT *,ROW_NUMBER() OVER (PARTITION BY mycolumn ,mysecondcolumn ,mythirdcolumn ORDER BY mycolumn ,mysecondcolumn ,mythirdcolumn ASC) AS myrow FROM mytable) SELECT * FROM mytmp WHERE myrow=1</v>
      </c>
      <c r="F510" s="96">
        <f t="shared" si="64"/>
        <v>12</v>
      </c>
      <c r="G510" s="52" t="str">
        <f t="shared" si="62"/>
        <v>sort -u</v>
      </c>
      <c r="H510" s="52" t="str">
        <f>IFERROR(IF(ROW()=MATCH(G510,G:G,0),""," duplicate linux"),"")</f>
        <v xml:space="preserve"> duplicate linux</v>
      </c>
      <c r="I510" s="114" t="str">
        <f t="shared" si="63"/>
        <v>__delete lines    [begin end above below duplicate blanklines]</v>
      </c>
      <c r="J510" s="114" t="e">
        <f>VLOOKUP(ROW()-1,F:I,4,FALSE)</f>
        <v>#N/A</v>
      </c>
      <c r="K510" s="52" t="e">
        <f>VLOOKUP(ROW()-1,F:G,2,FALSE)</f>
        <v>#N/A</v>
      </c>
      <c r="M510" s="74">
        <f t="shared" si="65"/>
        <v>57</v>
      </c>
      <c r="N510" s="74" t="str">
        <f t="shared" si="66"/>
        <v xml:space="preserve">sort -u              ## sort &amp; delete duplicate lines (dont maintain the original order &amp; is a lot faster) SSSS ;WITH mytmp AS (SELECT *,ROW_NUMBER() OVER (PARTITION BY mycolumn ,mysecondcolumn ,mythirdcolumn ORDER BY mycolumn ,mysecondcolumn ,mythirdcolumn ASC) AS myrow FROM mytable) SELECT * FROM mytmp WHERE myrow=1 </v>
      </c>
      <c r="P510" s="35">
        <f t="shared" si="67"/>
        <v>61</v>
      </c>
      <c r="Q510" s="35" t="str">
        <f t="shared" si="68"/>
        <v/>
      </c>
    </row>
    <row r="511" spans="1:17" x14ac:dyDescent="0.25">
      <c r="A511" s="95" t="s">
        <v>498</v>
      </c>
      <c r="B511" s="95" t="s">
        <v>498</v>
      </c>
      <c r="C511" s="95" t="s">
        <v>498</v>
      </c>
      <c r="D511" s="118">
        <f>D510+  IFERROR(SIGN(FIND(FindAnyMuppix!$A$2,C511,1)),0)*IF( FindAnyMuppix!$B$2="",1, IFERROR(SIGN(FIND(FindAnyMuppix!$B$2,C511,1)),0)) *IF( FindAnyMuppix!$C$2="",1, IFERROR(SIGN(FIND(FindAnyMuppix!$C$2,C511,1)),0))*IF(FindAnyMuppix!$D$2="",1, IFERROR(SIGN(FIND(FindAnyMuppix!$D$2,C511,1)),0))</f>
        <v>7</v>
      </c>
      <c r="E511" s="118" t="str">
        <f t="shared" si="61"/>
        <v/>
      </c>
      <c r="F511" s="96">
        <f t="shared" si="64"/>
        <v>12</v>
      </c>
      <c r="G511" s="52" t="e">
        <f t="shared" si="62"/>
        <v>#VALUE!</v>
      </c>
      <c r="H511" s="52" t="str">
        <f>IFERROR(IF(ROW()=MATCH(G511,G:G,0),""," duplicate linux"),"")</f>
        <v/>
      </c>
      <c r="I511" s="114" t="str">
        <f t="shared" si="63"/>
        <v>__delete lines    [begin end above below duplicate blanklines]</v>
      </c>
      <c r="J511" s="114" t="e">
        <f>VLOOKUP(ROW()-1,F:I,4,FALSE)</f>
        <v>#N/A</v>
      </c>
      <c r="K511" s="52" t="e">
        <f>VLOOKUP(ROW()-1,F:G,2,FALSE)</f>
        <v>#N/A</v>
      </c>
      <c r="M511" s="74">
        <f t="shared" si="65"/>
        <v>57</v>
      </c>
      <c r="N511" s="74" t="str">
        <f t="shared" si="66"/>
        <v/>
      </c>
      <c r="P511" s="35">
        <f t="shared" si="67"/>
        <v>61</v>
      </c>
      <c r="Q511" s="35" t="str">
        <f t="shared" si="68"/>
        <v/>
      </c>
    </row>
    <row r="512" spans="1:17" x14ac:dyDescent="0.25">
      <c r="A512" s="95" t="s">
        <v>2513</v>
      </c>
      <c r="B512" s="95" t="s">
        <v>3139</v>
      </c>
      <c r="C512" s="95" t="s">
        <v>3140</v>
      </c>
      <c r="D512" s="118">
        <f>D511+  IFERROR(SIGN(FIND(FindAnyMuppix!$A$2,C512,1)),0)*IF( FindAnyMuppix!$B$2="",1, IFERROR(SIGN(FIND(FindAnyMuppix!$B$2,C512,1)),0)) *IF( FindAnyMuppix!$C$2="",1, IFERROR(SIGN(FIND(FindAnyMuppix!$C$2,C512,1)),0))*IF(FindAnyMuppix!$D$2="",1, IFERROR(SIGN(FIND(FindAnyMuppix!$D$2,C512,1)),0))</f>
        <v>7</v>
      </c>
      <c r="E512" s="118" t="str">
        <f t="shared" si="61"/>
        <v xml:space="preserve"> select only the duplicate lines, ie: those lines that occur twice or more SSSS SELECT * FROM ( SELECT *, COUNT(*) OVER (PARTITION BY mycolumn,mysecondcolumn ) AS mynewcol FROM mytable ) X WHERE mynewcol &gt;1</v>
      </c>
      <c r="F512" s="96">
        <f t="shared" si="64"/>
        <v>12</v>
      </c>
      <c r="G512" s="52" t="str">
        <f t="shared" si="62"/>
        <v>sort | uniq -d</v>
      </c>
      <c r="H512" s="52" t="str">
        <f>IFERROR(IF(ROW()=MATCH(G512,G:G,0),""," duplicate linux"),"")</f>
        <v/>
      </c>
      <c r="I512" s="114" t="str">
        <f t="shared" si="63"/>
        <v>__delete lines    [begin end above below duplicate blanklines]</v>
      </c>
      <c r="J512" s="114" t="e">
        <f>VLOOKUP(ROW()-1,F:I,4,FALSE)</f>
        <v>#N/A</v>
      </c>
      <c r="K512" s="52" t="e">
        <f>VLOOKUP(ROW()-1,F:G,2,FALSE)</f>
        <v>#N/A</v>
      </c>
      <c r="M512" s="74">
        <f t="shared" si="65"/>
        <v>58</v>
      </c>
      <c r="N512" s="74" t="str">
        <f t="shared" si="66"/>
        <v xml:space="preserve">sort | uniq -d       ####!+ select only the duplicate lines, ie: those lines that occur twice or more SSSS SELECT * FROM ( SELECT *, COUNT(*) OVER (PARTITION BY mycolumn,mysecondcolumn ) AS mynewcol FROM mytable ) X WHERE mynewcol &gt;1 </v>
      </c>
      <c r="P512" s="35">
        <f t="shared" si="67"/>
        <v>62</v>
      </c>
      <c r="Q512" s="35" t="str">
        <f t="shared" si="68"/>
        <v xml:space="preserve">sort | uniq -d       ####!+ select only the duplicate lines, ie: those lines that occur twice or more SSSS SELECT * FROM ( SELECT *, COUNT(*) OVER (PARTITION BY mycolumn,mysecondcolumn ) AS mynewcol FROM mytable ) X WHERE mynewcol &gt;1 </v>
      </c>
    </row>
    <row r="513" spans="1:17" x14ac:dyDescent="0.25">
      <c r="A513" s="95" t="s">
        <v>498</v>
      </c>
      <c r="B513" s="95" t="s">
        <v>498</v>
      </c>
      <c r="C513" s="95" t="s">
        <v>498</v>
      </c>
      <c r="D513" s="118">
        <f>D512+  IFERROR(SIGN(FIND(FindAnyMuppix!$A$2,C513,1)),0)*IF( FindAnyMuppix!$B$2="",1, IFERROR(SIGN(FIND(FindAnyMuppix!$B$2,C513,1)),0)) *IF( FindAnyMuppix!$C$2="",1, IFERROR(SIGN(FIND(FindAnyMuppix!$C$2,C513,1)),0))*IF(FindAnyMuppix!$D$2="",1, IFERROR(SIGN(FIND(FindAnyMuppix!$D$2,C513,1)),0))</f>
        <v>7</v>
      </c>
      <c r="E513" s="118" t="str">
        <f t="shared" si="61"/>
        <v/>
      </c>
      <c r="F513" s="96">
        <f t="shared" si="64"/>
        <v>12</v>
      </c>
      <c r="G513" s="52" t="e">
        <f t="shared" si="62"/>
        <v>#VALUE!</v>
      </c>
      <c r="H513" s="52" t="str">
        <f>IFERROR(IF(ROW()=MATCH(G513,G:G,0),""," duplicate linux"),"")</f>
        <v/>
      </c>
      <c r="I513" s="114" t="str">
        <f t="shared" si="63"/>
        <v>__delete lines    [begin end above below duplicate blanklines]</v>
      </c>
      <c r="J513" s="114" t="e">
        <f>VLOOKUP(ROW()-1,F:I,4,FALSE)</f>
        <v>#N/A</v>
      </c>
      <c r="K513" s="52" t="e">
        <f>VLOOKUP(ROW()-1,F:G,2,FALSE)</f>
        <v>#N/A</v>
      </c>
      <c r="M513" s="74">
        <f t="shared" si="65"/>
        <v>58</v>
      </c>
      <c r="N513" s="74" t="str">
        <f t="shared" si="66"/>
        <v/>
      </c>
      <c r="P513" s="35">
        <f t="shared" si="67"/>
        <v>62</v>
      </c>
      <c r="Q513" s="35" t="str">
        <f t="shared" si="68"/>
        <v/>
      </c>
    </row>
    <row r="514" spans="1:17" x14ac:dyDescent="0.25">
      <c r="A514" s="95" t="s">
        <v>2514</v>
      </c>
      <c r="B514" s="95" t="s">
        <v>3141</v>
      </c>
      <c r="C514" s="95" t="s">
        <v>3142</v>
      </c>
      <c r="D514" s="118">
        <f>D513+  IFERROR(SIGN(FIND(FindAnyMuppix!$A$2,C514,1)),0)*IF( FindAnyMuppix!$B$2="",1, IFERROR(SIGN(FIND(FindAnyMuppix!$B$2,C514,1)),0)) *IF( FindAnyMuppix!$C$2="",1, IFERROR(SIGN(FIND(FindAnyMuppix!$C$2,C514,1)),0))*IF(FindAnyMuppix!$D$2="",1, IFERROR(SIGN(FIND(FindAnyMuppix!$D$2,C514,1)),0))</f>
        <v>7</v>
      </c>
      <c r="E514" s="118" t="str">
        <f t="shared" ref="E514:E577" si="69">IFERROR(MID(A514,6+FIND("####!+",A514,1),999),IFERROR(MID(A514,5+FIND("####!",A514,1),999),IFERROR(MID(A514,3+FIND("##",A514,1),999),"")))</f>
        <v>select only the duplicate lines, ie: those lines that occur twice or more SSSS ;WITH mytmp AS (SELECT *,COUNT(*) OVER (PARTITION BY mycolumn ,mysecondcolumn ) AS myrow FROM mytable) SELECT * FROM mytmp WHERE myrow&gt;</v>
      </c>
      <c r="F514" s="96">
        <f t="shared" si="64"/>
        <v>13</v>
      </c>
      <c r="G514" s="52" t="str">
        <f t="shared" ref="G514:G577" si="70">TRIM(LEFT(A514,FIND("##",A514,1)-1))</f>
        <v>sort | uniq -d</v>
      </c>
      <c r="H514" s="52" t="str">
        <f>IFERROR(IF(ROW()=MATCH(G514,G:G,0),""," duplicate linux"),"")</f>
        <v xml:space="preserve"> duplicate linux</v>
      </c>
      <c r="I514" s="114" t="str">
        <f t="shared" ref="I514:I577" si="71">IF("__"=LEFT(A514,2),MID(A514,13,999),I513)</f>
        <v>__delete lines    [begin end above below duplicate blanklines]</v>
      </c>
      <c r="J514" s="114" t="e">
        <f>VLOOKUP(ROW()-1,F:I,4,FALSE)</f>
        <v>#N/A</v>
      </c>
      <c r="K514" s="52" t="e">
        <f>VLOOKUP(ROW()-1,F:G,2,FALSE)</f>
        <v>#N/A</v>
      </c>
      <c r="M514" s="74">
        <f t="shared" si="65"/>
        <v>59</v>
      </c>
      <c r="N514" s="74" t="str">
        <f t="shared" si="66"/>
        <v xml:space="preserve">sort | uniq -d       ## select only the duplicate lines, ie: those lines that occur twice or more SSSS ;WITH mytmp AS (SELECT *,COUNT(*) OVER (PARTITION BY mycolumn ,mysecondcolumn ) AS myrow FROM mytable) SELECT * FROM mytmp WHERE myrow&gt; </v>
      </c>
      <c r="P514" s="35">
        <f t="shared" si="67"/>
        <v>62</v>
      </c>
      <c r="Q514" s="35" t="str">
        <f t="shared" si="68"/>
        <v/>
      </c>
    </row>
    <row r="515" spans="1:17" x14ac:dyDescent="0.25">
      <c r="A515" s="95" t="s">
        <v>498</v>
      </c>
      <c r="B515" s="95" t="s">
        <v>498</v>
      </c>
      <c r="C515" s="95" t="s">
        <v>498</v>
      </c>
      <c r="D515" s="118">
        <f>D514+  IFERROR(SIGN(FIND(FindAnyMuppix!$A$2,C515,1)),0)*IF( FindAnyMuppix!$B$2="",1, IFERROR(SIGN(FIND(FindAnyMuppix!$B$2,C515,1)),0)) *IF( FindAnyMuppix!$C$2="",1, IFERROR(SIGN(FIND(FindAnyMuppix!$C$2,C515,1)),0))*IF(FindAnyMuppix!$D$2="",1, IFERROR(SIGN(FIND(FindAnyMuppix!$D$2,C515,1)),0))</f>
        <v>7</v>
      </c>
      <c r="E515" s="118" t="str">
        <f t="shared" si="69"/>
        <v/>
      </c>
      <c r="F515" s="96">
        <f t="shared" si="64"/>
        <v>13</v>
      </c>
      <c r="G515" s="52" t="e">
        <f t="shared" si="70"/>
        <v>#VALUE!</v>
      </c>
      <c r="H515" s="52" t="str">
        <f>IFERROR(IF(ROW()=MATCH(G515,G:G,0),""," duplicate linux"),"")</f>
        <v/>
      </c>
      <c r="I515" s="114" t="str">
        <f t="shared" si="71"/>
        <v>__delete lines    [begin end above below duplicate blanklines]</v>
      </c>
      <c r="J515" s="114" t="e">
        <f>VLOOKUP(ROW()-1,F:I,4,FALSE)</f>
        <v>#N/A</v>
      </c>
      <c r="K515" s="52" t="e">
        <f>VLOOKUP(ROW()-1,F:G,2,FALSE)</f>
        <v>#N/A</v>
      </c>
      <c r="M515" s="74">
        <f t="shared" si="65"/>
        <v>59</v>
      </c>
      <c r="N515" s="74" t="str">
        <f t="shared" si="66"/>
        <v/>
      </c>
      <c r="P515" s="35">
        <f t="shared" si="67"/>
        <v>62</v>
      </c>
      <c r="Q515" s="35" t="str">
        <f t="shared" si="68"/>
        <v/>
      </c>
    </row>
    <row r="516" spans="1:17" x14ac:dyDescent="0.25">
      <c r="A516" s="95" t="s">
        <v>2515</v>
      </c>
      <c r="B516" s="95" t="s">
        <v>3143</v>
      </c>
      <c r="C516" s="95" t="s">
        <v>3144</v>
      </c>
      <c r="D516" s="118">
        <f>D515+  IFERROR(SIGN(FIND(FindAnyMuppix!$A$2,C516,1)),0)*IF( FindAnyMuppix!$B$2="",1, IFERROR(SIGN(FIND(FindAnyMuppix!$B$2,C516,1)),0)) *IF( FindAnyMuppix!$C$2="",1, IFERROR(SIGN(FIND(FindAnyMuppix!$C$2,C516,1)),0))*IF(FindAnyMuppix!$D$2="",1, IFERROR(SIGN(FIND(FindAnyMuppix!$D$2,C516,1)),0))</f>
        <v>7</v>
      </c>
      <c r="E516" s="118" t="str">
        <f t="shared" si="69"/>
        <v>select only the duplicate lines, ie: those lines that occur twice or more SSSS SELECT mycolumn,mysecondcolumn ,COUNT(*) FROM mytable GROUP BY mycolumn, mysecondcolumn HAVING COUNT(*)&gt;1</v>
      </c>
      <c r="F516" s="96">
        <f t="shared" si="64"/>
        <v>14</v>
      </c>
      <c r="G516" s="52" t="str">
        <f t="shared" si="70"/>
        <v>sort | uniq -d</v>
      </c>
      <c r="H516" s="52" t="str">
        <f>IFERROR(IF(ROW()=MATCH(G516,G:G,0),""," duplicate linux"),"")</f>
        <v xml:space="preserve"> duplicate linux</v>
      </c>
      <c r="I516" s="114" t="str">
        <f t="shared" si="71"/>
        <v>__delete lines    [begin end above below duplicate blanklines]</v>
      </c>
      <c r="J516" s="114" t="e">
        <f>VLOOKUP(ROW()-1,F:I,4,FALSE)</f>
        <v>#N/A</v>
      </c>
      <c r="K516" s="52" t="e">
        <f>VLOOKUP(ROW()-1,F:G,2,FALSE)</f>
        <v>#N/A</v>
      </c>
      <c r="M516" s="74">
        <f t="shared" si="65"/>
        <v>60</v>
      </c>
      <c r="N516" s="74" t="str">
        <f t="shared" si="66"/>
        <v xml:space="preserve">sort | uniq -d       ## select only the duplicate lines, ie: those lines that occur twice or more SSSS SELECT mycolumn,mysecondcolumn ,COUNT(*) FROM mytable GROUP BY mycolumn, mysecondcolumn HAVING COUNT(*)&gt;1 </v>
      </c>
      <c r="P516" s="35">
        <f t="shared" si="67"/>
        <v>62</v>
      </c>
      <c r="Q516" s="35" t="str">
        <f t="shared" si="68"/>
        <v/>
      </c>
    </row>
    <row r="517" spans="1:17" x14ac:dyDescent="0.25">
      <c r="A517" s="95" t="s">
        <v>464</v>
      </c>
      <c r="B517" s="95" t="s">
        <v>498</v>
      </c>
      <c r="C517" s="95" t="s">
        <v>498</v>
      </c>
      <c r="D517" s="118">
        <f>D516+  IFERROR(SIGN(FIND(FindAnyMuppix!$A$2,C517,1)),0)*IF( FindAnyMuppix!$B$2="",1, IFERROR(SIGN(FIND(FindAnyMuppix!$B$2,C517,1)),0)) *IF( FindAnyMuppix!$C$2="",1, IFERROR(SIGN(FIND(FindAnyMuppix!$C$2,C517,1)),0))*IF(FindAnyMuppix!$D$2="",1, IFERROR(SIGN(FIND(FindAnyMuppix!$D$2,C517,1)),0))</f>
        <v>7</v>
      </c>
      <c r="E517" s="118" t="str">
        <f t="shared" si="69"/>
        <v/>
      </c>
      <c r="F517" s="96">
        <f t="shared" si="64"/>
        <v>14</v>
      </c>
      <c r="G517" s="52" t="e">
        <f t="shared" si="70"/>
        <v>#VALUE!</v>
      </c>
      <c r="H517" s="52" t="str">
        <f>IFERROR(IF(ROW()=MATCH(G517,G:G,0),""," duplicate linux"),"")</f>
        <v/>
      </c>
      <c r="I517" s="114" t="str">
        <f t="shared" si="71"/>
        <v>__delete lines    [begin end above below duplicate blanklines]</v>
      </c>
      <c r="J517" s="114" t="e">
        <f>VLOOKUP(ROW()-1,F:I,4,FALSE)</f>
        <v>#N/A</v>
      </c>
      <c r="K517" s="52" t="e">
        <f>VLOOKUP(ROW()-1,F:G,2,FALSE)</f>
        <v>#N/A</v>
      </c>
      <c r="M517" s="74">
        <f t="shared" si="65"/>
        <v>60</v>
      </c>
      <c r="N517" s="74" t="str">
        <f t="shared" si="66"/>
        <v/>
      </c>
      <c r="P517" s="35">
        <f t="shared" si="67"/>
        <v>62</v>
      </c>
      <c r="Q517" s="35" t="str">
        <f t="shared" si="68"/>
        <v/>
      </c>
    </row>
    <row r="518" spans="1:17" x14ac:dyDescent="0.25">
      <c r="A518" s="95" t="s">
        <v>2702</v>
      </c>
      <c r="B518" s="95" t="s">
        <v>3145</v>
      </c>
      <c r="C518" s="95" t="s">
        <v>3146</v>
      </c>
      <c r="D518" s="118">
        <f>D517+  IFERROR(SIGN(FIND(FindAnyMuppix!$A$2,C518,1)),0)*IF( FindAnyMuppix!$B$2="",1, IFERROR(SIGN(FIND(FindAnyMuppix!$B$2,C518,1)),0)) *IF( FindAnyMuppix!$C$2="",1, IFERROR(SIGN(FIND(FindAnyMuppix!$C$2,C518,1)),0))*IF(FindAnyMuppix!$D$2="",1, IFERROR(SIGN(FIND(FindAnyMuppix!$D$2,C518,1)),0))</f>
        <v>7</v>
      </c>
      <c r="E518" s="118" t="str">
        <f t="shared" si="69"/>
        <v>select only the duplicate lines, ie: those lines that occur twice or more SSSS SELECT  * FROM mytable WHERE (mycolumn IN (SELECT mycolumn FROM mytable GROUP BY mycolumn HAVING COUNT(*)&gt;1 ))</v>
      </c>
      <c r="F518" s="96">
        <f t="shared" si="64"/>
        <v>15</v>
      </c>
      <c r="G518" s="52" t="str">
        <f t="shared" si="70"/>
        <v>sort | uniq -d</v>
      </c>
      <c r="H518" s="52" t="str">
        <f>IFERROR(IF(ROW()=MATCH(G518,G:G,0),""," duplicate linux"),"")</f>
        <v xml:space="preserve"> duplicate linux</v>
      </c>
      <c r="I518" s="114" t="str">
        <f t="shared" si="71"/>
        <v>__delete lines    [begin end above below duplicate blanklines]</v>
      </c>
      <c r="J518" s="114" t="e">
        <f>VLOOKUP(ROW()-1,F:I,4,FALSE)</f>
        <v>#N/A</v>
      </c>
      <c r="K518" s="52" t="e">
        <f>VLOOKUP(ROW()-1,F:G,2,FALSE)</f>
        <v>#N/A</v>
      </c>
      <c r="M518" s="74">
        <f t="shared" si="65"/>
        <v>61</v>
      </c>
      <c r="N518" s="74" t="str">
        <f t="shared" si="66"/>
        <v xml:space="preserve">sort | uniq -d       ## select only the duplicate lines, ie: those lines that occur twice or more SSSS SELECT  * FROM mytable WHERE (mycolumn IN (SELECT mycolumn FROM mytable GROUP BY mycolumn HAVING COUNT(*)&gt;1 )) </v>
      </c>
      <c r="P518" s="35">
        <f t="shared" si="67"/>
        <v>62</v>
      </c>
      <c r="Q518" s="35" t="str">
        <f t="shared" si="68"/>
        <v/>
      </c>
    </row>
    <row r="519" spans="1:17" x14ac:dyDescent="0.25">
      <c r="A519" s="95" t="s">
        <v>498</v>
      </c>
      <c r="B519" s="95" t="s">
        <v>498</v>
      </c>
      <c r="C519" s="95" t="s">
        <v>498</v>
      </c>
      <c r="D519" s="118">
        <f>D518+  IFERROR(SIGN(FIND(FindAnyMuppix!$A$2,C519,1)),0)*IF( FindAnyMuppix!$B$2="",1, IFERROR(SIGN(FIND(FindAnyMuppix!$B$2,C519,1)),0)) *IF( FindAnyMuppix!$C$2="",1, IFERROR(SIGN(FIND(FindAnyMuppix!$C$2,C519,1)),0))*IF(FindAnyMuppix!$D$2="",1, IFERROR(SIGN(FIND(FindAnyMuppix!$D$2,C519,1)),0))</f>
        <v>7</v>
      </c>
      <c r="E519" s="118" t="str">
        <f t="shared" si="69"/>
        <v/>
      </c>
      <c r="F519" s="96">
        <f t="shared" si="64"/>
        <v>15</v>
      </c>
      <c r="G519" s="52" t="e">
        <f t="shared" si="70"/>
        <v>#VALUE!</v>
      </c>
      <c r="H519" s="52" t="str">
        <f>IFERROR(IF(ROW()=MATCH(G519,G:G,0),""," duplicate linux"),"")</f>
        <v/>
      </c>
      <c r="I519" s="114" t="str">
        <f t="shared" si="71"/>
        <v>__delete lines    [begin end above below duplicate blanklines]</v>
      </c>
      <c r="J519" s="114" t="e">
        <f>VLOOKUP(ROW()-1,F:I,4,FALSE)</f>
        <v>#N/A</v>
      </c>
      <c r="K519" s="52" t="e">
        <f>VLOOKUP(ROW()-1,F:G,2,FALSE)</f>
        <v>#N/A</v>
      </c>
      <c r="M519" s="74">
        <f t="shared" si="65"/>
        <v>61</v>
      </c>
      <c r="N519" s="74" t="str">
        <f t="shared" si="66"/>
        <v/>
      </c>
      <c r="P519" s="35">
        <f t="shared" si="67"/>
        <v>62</v>
      </c>
      <c r="Q519" s="35" t="str">
        <f t="shared" si="68"/>
        <v/>
      </c>
    </row>
    <row r="520" spans="1:17" x14ac:dyDescent="0.25">
      <c r="A520" s="95" t="s">
        <v>498</v>
      </c>
      <c r="B520" s="95" t="s">
        <v>498</v>
      </c>
      <c r="C520" s="95" t="s">
        <v>498</v>
      </c>
      <c r="D520" s="118">
        <f>D519+  IFERROR(SIGN(FIND(FindAnyMuppix!$A$2,C520,1)),0)*IF( FindAnyMuppix!$B$2="",1, IFERROR(SIGN(FIND(FindAnyMuppix!$B$2,C520,1)),0)) *IF( FindAnyMuppix!$C$2="",1, IFERROR(SIGN(FIND(FindAnyMuppix!$C$2,C520,1)),0))*IF(FindAnyMuppix!$D$2="",1, IFERROR(SIGN(FIND(FindAnyMuppix!$D$2,C520,1)),0))</f>
        <v>7</v>
      </c>
      <c r="E520" s="118" t="str">
        <f t="shared" si="69"/>
        <v/>
      </c>
      <c r="F520" s="96">
        <f t="shared" si="64"/>
        <v>15</v>
      </c>
      <c r="G520" s="52" t="e">
        <f t="shared" si="70"/>
        <v>#VALUE!</v>
      </c>
      <c r="H520" s="52" t="str">
        <f>IFERROR(IF(ROW()=MATCH(G520,G:G,0),""," duplicate linux"),"")</f>
        <v/>
      </c>
      <c r="I520" s="114" t="str">
        <f t="shared" si="71"/>
        <v>__delete lines    [begin end above below duplicate blanklines]</v>
      </c>
      <c r="J520" s="114" t="e">
        <f>VLOOKUP(ROW()-1,F:I,4,FALSE)</f>
        <v>#N/A</v>
      </c>
      <c r="K520" s="52" t="e">
        <f>VLOOKUP(ROW()-1,F:G,2,FALSE)</f>
        <v>#N/A</v>
      </c>
      <c r="M520" s="74">
        <f t="shared" si="65"/>
        <v>61</v>
      </c>
      <c r="N520" s="74" t="str">
        <f t="shared" si="66"/>
        <v/>
      </c>
      <c r="P520" s="35">
        <f t="shared" si="67"/>
        <v>62</v>
      </c>
      <c r="Q520" s="35" t="str">
        <f t="shared" si="68"/>
        <v/>
      </c>
    </row>
    <row r="521" spans="1:17" x14ac:dyDescent="0.25">
      <c r="A521" s="95" t="s">
        <v>1035</v>
      </c>
      <c r="B521" s="95" t="s">
        <v>3147</v>
      </c>
      <c r="C521" s="95" t="s">
        <v>3148</v>
      </c>
      <c r="D521" s="118">
        <f>D520+  IFERROR(SIGN(FIND(FindAnyMuppix!$A$2,C521,1)),0)*IF( FindAnyMuppix!$B$2="",1, IFERROR(SIGN(FIND(FindAnyMuppix!$B$2,C521,1)),0)) *IF( FindAnyMuppix!$C$2="",1, IFERROR(SIGN(FIND(FindAnyMuppix!$C$2,C521,1)),0))*IF(FindAnyMuppix!$D$2="",1, IFERROR(SIGN(FIND(FindAnyMuppix!$D$2,C521,1)),0))</f>
        <v>8</v>
      </c>
      <c r="E521" s="118" t="str">
        <f t="shared" si="69"/>
        <v xml:space="preserve"> delete duplicate lines, but maintain the original order ( without sorting) select begin occurrence of each line SSSS SELECT mycolumn ,mysecondcolumn ,mythirdcolumn FROM mytable GROUP BY mycolumn ,mysecondcolumn ,mythirdcolumn</v>
      </c>
      <c r="F521" s="96">
        <f t="shared" si="64"/>
        <v>15</v>
      </c>
      <c r="G521" s="52" t="str">
        <f t="shared" si="70"/>
        <v>awk '!x[$0]++'</v>
      </c>
      <c r="H521" s="52" t="str">
        <f>IFERROR(IF(ROW()=MATCH(G521,G:G,0),""," duplicate linux"),"")</f>
        <v/>
      </c>
      <c r="I521" s="114" t="str">
        <f t="shared" si="71"/>
        <v>__delete lines    [begin end above below duplicate blanklines]</v>
      </c>
      <c r="J521" s="114" t="e">
        <f>VLOOKUP(ROW()-1,F:I,4,FALSE)</f>
        <v>#N/A</v>
      </c>
      <c r="K521" s="52" t="e">
        <f>VLOOKUP(ROW()-1,F:G,2,FALSE)</f>
        <v>#N/A</v>
      </c>
      <c r="M521" s="74">
        <f t="shared" si="65"/>
        <v>62</v>
      </c>
      <c r="N521" s="74" t="str">
        <f t="shared" si="66"/>
        <v xml:space="preserve">awk !!!!x[$0]++!!!       ####! delete duplicate lines, but maintain the original order ( without sorting) select begin occurrence of each line SSSS SELECT mycolumn ,mysecondcolumn ,mythirdcolumn FROM mytable GROUP BY mycolumn ,mysecondcolumn ,mythirdcolumn </v>
      </c>
      <c r="P521" s="35">
        <f t="shared" si="67"/>
        <v>62</v>
      </c>
      <c r="Q521" s="35" t="str">
        <f t="shared" si="68"/>
        <v/>
      </c>
    </row>
    <row r="522" spans="1:17" x14ac:dyDescent="0.25">
      <c r="A522" s="95" t="s">
        <v>498</v>
      </c>
      <c r="B522" s="95" t="s">
        <v>498</v>
      </c>
      <c r="C522" s="95" t="s">
        <v>498</v>
      </c>
      <c r="D522" s="118">
        <f>D521+  IFERROR(SIGN(FIND(FindAnyMuppix!$A$2,C522,1)),0)*IF( FindAnyMuppix!$B$2="",1, IFERROR(SIGN(FIND(FindAnyMuppix!$B$2,C522,1)),0)) *IF( FindAnyMuppix!$C$2="",1, IFERROR(SIGN(FIND(FindAnyMuppix!$C$2,C522,1)),0))*IF(FindAnyMuppix!$D$2="",1, IFERROR(SIGN(FIND(FindAnyMuppix!$D$2,C522,1)),0))</f>
        <v>8</v>
      </c>
      <c r="E522" s="118" t="str">
        <f t="shared" si="69"/>
        <v/>
      </c>
      <c r="F522" s="96">
        <f t="shared" si="64"/>
        <v>15</v>
      </c>
      <c r="G522" s="52" t="e">
        <f t="shared" si="70"/>
        <v>#VALUE!</v>
      </c>
      <c r="H522" s="52" t="str">
        <f>IFERROR(IF(ROW()=MATCH(G522,G:G,0),""," duplicate linux"),"")</f>
        <v/>
      </c>
      <c r="I522" s="114" t="str">
        <f t="shared" si="71"/>
        <v>__delete lines    [begin end above below duplicate blanklines]</v>
      </c>
      <c r="J522" s="114" t="e">
        <f>VLOOKUP(ROW()-1,F:I,4,FALSE)</f>
        <v>#N/A</v>
      </c>
      <c r="K522" s="52" t="e">
        <f>VLOOKUP(ROW()-1,F:G,2,FALSE)</f>
        <v>#N/A</v>
      </c>
      <c r="M522" s="74">
        <f t="shared" si="65"/>
        <v>62</v>
      </c>
      <c r="N522" s="74" t="str">
        <f t="shared" si="66"/>
        <v/>
      </c>
      <c r="P522" s="35">
        <f t="shared" si="67"/>
        <v>62</v>
      </c>
      <c r="Q522" s="35" t="str">
        <f t="shared" si="68"/>
        <v/>
      </c>
    </row>
    <row r="523" spans="1:17" x14ac:dyDescent="0.25">
      <c r="A523" s="95" t="s">
        <v>1288</v>
      </c>
      <c r="B523" s="95" t="s">
        <v>498</v>
      </c>
      <c r="C523" s="95" t="s">
        <v>498</v>
      </c>
      <c r="D523" s="118">
        <f>D522+  IFERROR(SIGN(FIND(FindAnyMuppix!$A$2,C523,1)),0)*IF( FindAnyMuppix!$B$2="",1, IFERROR(SIGN(FIND(FindAnyMuppix!$B$2,C523,1)),0)) *IF( FindAnyMuppix!$C$2="",1, IFERROR(SIGN(FIND(FindAnyMuppix!$C$2,C523,1)),0))*IF(FindAnyMuppix!$D$2="",1, IFERROR(SIGN(FIND(FindAnyMuppix!$D$2,C523,1)),0))</f>
        <v>8</v>
      </c>
      <c r="E523" s="118" t="str">
        <f t="shared" si="69"/>
        <v>delete lines with range 0-9 numbers</v>
      </c>
      <c r="F523" s="96">
        <f t="shared" ref="F523:F586" si="72">IF(H523&lt;&gt;"",1,0)+N(F522)</f>
        <v>15</v>
      </c>
      <c r="G523" s="52" t="str">
        <f t="shared" si="70"/>
        <v>awk '{if (!match($0,"[0-9]")) print $0}'</v>
      </c>
      <c r="H523" s="52" t="str">
        <f>IFERROR(IF(ROW()=MATCH(G523,G:G,0),""," duplicate linux"),"")</f>
        <v/>
      </c>
      <c r="I523" s="114" t="str">
        <f t="shared" si="71"/>
        <v>__delete lines    [begin end above below duplicate blanklines]</v>
      </c>
      <c r="J523" s="114" t="e">
        <f>VLOOKUP(ROW()-1,F:I,4,FALSE)</f>
        <v>#N/A</v>
      </c>
      <c r="K523" s="52" t="e">
        <f>VLOOKUP(ROW()-1,F:G,2,FALSE)</f>
        <v>#N/A</v>
      </c>
      <c r="M523" s="74">
        <f t="shared" ref="M523:M586" si="73">IF(N523&lt;&gt;"",1,0)+M522</f>
        <v>62</v>
      </c>
      <c r="N523" s="74" t="str">
        <f t="shared" ref="N523:N586" si="74" xml:space="preserve">  IF(ISERROR(FIND("_______________",B523,1)), IF(ISERROR(FIND("______________",B523,1)),"",B523),"" )&amp; IF(ISERROR(FIND("SSSS",B523,1)),"",B523)</f>
        <v/>
      </c>
      <c r="P523" s="35">
        <f t="shared" ref="P523:P586" si="75">IF(Q523&lt;&gt;"",1,0)+P522</f>
        <v>62</v>
      </c>
      <c r="Q523" s="35" t="str">
        <f t="shared" ref="Q523:Q586" si="76" xml:space="preserve">  IF(ISERROR(FIND("_______________",B523,1)), IF(ISERROR(FIND("______________",B523,1)),"",B523),"" )&amp; IF(ISERROR(FIND("####!+",B523,1)),"",B523)</f>
        <v/>
      </c>
    </row>
    <row r="524" spans="1:17" x14ac:dyDescent="0.25">
      <c r="A524" s="95" t="s">
        <v>498</v>
      </c>
      <c r="B524" s="95" t="s">
        <v>498</v>
      </c>
      <c r="C524" s="95" t="s">
        <v>498</v>
      </c>
      <c r="D524" s="118">
        <f>D523+  IFERROR(SIGN(FIND(FindAnyMuppix!$A$2,C524,1)),0)*IF( FindAnyMuppix!$B$2="",1, IFERROR(SIGN(FIND(FindAnyMuppix!$B$2,C524,1)),0)) *IF( FindAnyMuppix!$C$2="",1, IFERROR(SIGN(FIND(FindAnyMuppix!$C$2,C524,1)),0))*IF(FindAnyMuppix!$D$2="",1, IFERROR(SIGN(FIND(FindAnyMuppix!$D$2,C524,1)),0))</f>
        <v>8</v>
      </c>
      <c r="E524" s="118" t="str">
        <f t="shared" si="69"/>
        <v/>
      </c>
      <c r="F524" s="96">
        <f t="shared" si="72"/>
        <v>15</v>
      </c>
      <c r="G524" s="52" t="e">
        <f t="shared" si="70"/>
        <v>#VALUE!</v>
      </c>
      <c r="H524" s="52" t="str">
        <f>IFERROR(IF(ROW()=MATCH(G524,G:G,0),""," duplicate linux"),"")</f>
        <v/>
      </c>
      <c r="I524" s="114" t="str">
        <f t="shared" si="71"/>
        <v>__delete lines    [begin end above below duplicate blanklines]</v>
      </c>
      <c r="J524" s="114" t="e">
        <f>VLOOKUP(ROW()-1,F:I,4,FALSE)</f>
        <v>#N/A</v>
      </c>
      <c r="K524" s="52" t="e">
        <f>VLOOKUP(ROW()-1,F:G,2,FALSE)</f>
        <v>#N/A</v>
      </c>
      <c r="M524" s="74">
        <f t="shared" si="73"/>
        <v>62</v>
      </c>
      <c r="N524" s="74" t="str">
        <f t="shared" si="74"/>
        <v/>
      </c>
      <c r="P524" s="35">
        <f t="shared" si="75"/>
        <v>62</v>
      </c>
      <c r="Q524" s="35" t="str">
        <f t="shared" si="76"/>
        <v/>
      </c>
    </row>
    <row r="525" spans="1:17" x14ac:dyDescent="0.25">
      <c r="A525" s="95" t="s">
        <v>1289</v>
      </c>
      <c r="B525" s="95" t="s">
        <v>498</v>
      </c>
      <c r="C525" s="95" t="s">
        <v>498</v>
      </c>
      <c r="D525" s="118">
        <f>D524+  IFERROR(SIGN(FIND(FindAnyMuppix!$A$2,C525,1)),0)*IF( FindAnyMuppix!$B$2="",1, IFERROR(SIGN(FIND(FindAnyMuppix!$B$2,C525,1)),0)) *IF( FindAnyMuppix!$C$2="",1, IFERROR(SIGN(FIND(FindAnyMuppix!$C$2,C525,1)),0))*IF(FindAnyMuppix!$D$2="",1, IFERROR(SIGN(FIND(FindAnyMuppix!$D$2,C525,1)),0))</f>
        <v>8</v>
      </c>
      <c r="E525" s="118" t="str">
        <f t="shared" si="69"/>
        <v>delete blankline</v>
      </c>
      <c r="F525" s="96">
        <f t="shared" si="72"/>
        <v>15</v>
      </c>
      <c r="G525" s="52" t="str">
        <f t="shared" si="70"/>
        <v>awk '{printf "%s ", $0}'</v>
      </c>
      <c r="H525" s="52" t="str">
        <f>IFERROR(IF(ROW()=MATCH(G525,G:G,0),""," duplicate linux"),"")</f>
        <v/>
      </c>
      <c r="I525" s="114" t="str">
        <f t="shared" si="71"/>
        <v>__delete lines    [begin end above below duplicate blanklines]</v>
      </c>
      <c r="J525" s="114" t="e">
        <f>VLOOKUP(ROW()-1,F:I,4,FALSE)</f>
        <v>#N/A</v>
      </c>
      <c r="K525" s="52" t="e">
        <f>VLOOKUP(ROW()-1,F:G,2,FALSE)</f>
        <v>#N/A</v>
      </c>
      <c r="M525" s="74">
        <f t="shared" si="73"/>
        <v>62</v>
      </c>
      <c r="N525" s="74" t="str">
        <f t="shared" si="74"/>
        <v/>
      </c>
      <c r="P525" s="35">
        <f t="shared" si="75"/>
        <v>62</v>
      </c>
      <c r="Q525" s="35" t="str">
        <f t="shared" si="76"/>
        <v/>
      </c>
    </row>
    <row r="526" spans="1:17" x14ac:dyDescent="0.25">
      <c r="A526" s="95" t="s">
        <v>498</v>
      </c>
      <c r="B526" s="95" t="s">
        <v>498</v>
      </c>
      <c r="C526" s="95" t="s">
        <v>498</v>
      </c>
      <c r="D526" s="118">
        <f>D525+  IFERROR(SIGN(FIND(FindAnyMuppix!$A$2,C526,1)),0)*IF( FindAnyMuppix!$B$2="",1, IFERROR(SIGN(FIND(FindAnyMuppix!$B$2,C526,1)),0)) *IF( FindAnyMuppix!$C$2="",1, IFERROR(SIGN(FIND(FindAnyMuppix!$C$2,C526,1)),0))*IF(FindAnyMuppix!$D$2="",1, IFERROR(SIGN(FIND(FindAnyMuppix!$D$2,C526,1)),0))</f>
        <v>8</v>
      </c>
      <c r="E526" s="118" t="str">
        <f t="shared" si="69"/>
        <v/>
      </c>
      <c r="F526" s="96">
        <f t="shared" si="72"/>
        <v>15</v>
      </c>
      <c r="G526" s="52" t="e">
        <f t="shared" si="70"/>
        <v>#VALUE!</v>
      </c>
      <c r="H526" s="52" t="str">
        <f>IFERROR(IF(ROW()=MATCH(G526,G:G,0),""," duplicate linux"),"")</f>
        <v/>
      </c>
      <c r="I526" s="114" t="str">
        <f t="shared" si="71"/>
        <v>__delete lines    [begin end above below duplicate blanklines]</v>
      </c>
      <c r="J526" s="114" t="e">
        <f>VLOOKUP(ROW()-1,F:I,4,FALSE)</f>
        <v>#N/A</v>
      </c>
      <c r="K526" s="52" t="e">
        <f>VLOOKUP(ROW()-1,F:G,2,FALSE)</f>
        <v>#N/A</v>
      </c>
      <c r="M526" s="74">
        <f t="shared" si="73"/>
        <v>62</v>
      </c>
      <c r="N526" s="74" t="str">
        <f t="shared" si="74"/>
        <v/>
      </c>
      <c r="P526" s="35">
        <f t="shared" si="75"/>
        <v>62</v>
      </c>
      <c r="Q526" s="35" t="str">
        <f t="shared" si="76"/>
        <v/>
      </c>
    </row>
    <row r="527" spans="1:17" x14ac:dyDescent="0.25">
      <c r="A527" s="95" t="s">
        <v>1290</v>
      </c>
      <c r="B527" s="95" t="s">
        <v>498</v>
      </c>
      <c r="C527" s="95" t="s">
        <v>498</v>
      </c>
      <c r="D527" s="118">
        <f>D526+  IFERROR(SIGN(FIND(FindAnyMuppix!$A$2,C527,1)),0)*IF( FindAnyMuppix!$B$2="",1, IFERROR(SIGN(FIND(FindAnyMuppix!$B$2,C527,1)),0)) *IF( FindAnyMuppix!$C$2="",1, IFERROR(SIGN(FIND(FindAnyMuppix!$C$2,C527,1)),0))*IF(FindAnyMuppix!$D$2="",1, IFERROR(SIGN(FIND(FindAnyMuppix!$D$2,C527,1)),0))</f>
        <v>8</v>
      </c>
      <c r="E527" s="118" t="str">
        <f t="shared" si="69"/>
        <v>delete line with 'mytext' and the line above 'mytext'</v>
      </c>
      <c r="F527" s="96">
        <f t="shared" si="72"/>
        <v>15</v>
      </c>
      <c r="G527" s="52" t="str">
        <f t="shared" si="70"/>
        <v>sed -n '/mytext/{s/.*//;x;d;};x;p;${x;p;}'|sed '/^$/d'</v>
      </c>
      <c r="H527" s="52" t="str">
        <f>IFERROR(IF(ROW()=MATCH(G527,G:G,0),""," duplicate linux"),"")</f>
        <v/>
      </c>
      <c r="I527" s="114" t="str">
        <f t="shared" si="71"/>
        <v>__delete lines    [begin end above below duplicate blanklines]</v>
      </c>
      <c r="J527" s="114" t="e">
        <f>VLOOKUP(ROW()-1,F:I,4,FALSE)</f>
        <v>#N/A</v>
      </c>
      <c r="K527" s="52" t="e">
        <f>VLOOKUP(ROW()-1,F:G,2,FALSE)</f>
        <v>#N/A</v>
      </c>
      <c r="M527" s="74">
        <f t="shared" si="73"/>
        <v>62</v>
      </c>
      <c r="N527" s="74" t="str">
        <f t="shared" si="74"/>
        <v/>
      </c>
      <c r="P527" s="35">
        <f t="shared" si="75"/>
        <v>62</v>
      </c>
      <c r="Q527" s="35" t="str">
        <f t="shared" si="76"/>
        <v/>
      </c>
    </row>
    <row r="528" spans="1:17" x14ac:dyDescent="0.25">
      <c r="A528" s="95" t="s">
        <v>498</v>
      </c>
      <c r="B528" s="95" t="s">
        <v>498</v>
      </c>
      <c r="C528" s="95" t="s">
        <v>498</v>
      </c>
      <c r="D528" s="118">
        <f>D527+  IFERROR(SIGN(FIND(FindAnyMuppix!$A$2,C528,1)),0)*IF( FindAnyMuppix!$B$2="",1, IFERROR(SIGN(FIND(FindAnyMuppix!$B$2,C528,1)),0)) *IF( FindAnyMuppix!$C$2="",1, IFERROR(SIGN(FIND(FindAnyMuppix!$C$2,C528,1)),0))*IF(FindAnyMuppix!$D$2="",1, IFERROR(SIGN(FIND(FindAnyMuppix!$D$2,C528,1)),0))</f>
        <v>8</v>
      </c>
      <c r="E528" s="118" t="str">
        <f t="shared" si="69"/>
        <v/>
      </c>
      <c r="F528" s="96">
        <f t="shared" si="72"/>
        <v>15</v>
      </c>
      <c r="G528" s="52" t="e">
        <f t="shared" si="70"/>
        <v>#VALUE!</v>
      </c>
      <c r="H528" s="52" t="str">
        <f>IFERROR(IF(ROW()=MATCH(G528,G:G,0),""," duplicate linux"),"")</f>
        <v/>
      </c>
      <c r="I528" s="114" t="str">
        <f t="shared" si="71"/>
        <v>__delete lines    [begin end above below duplicate blanklines]</v>
      </c>
      <c r="J528" s="114" t="e">
        <f>VLOOKUP(ROW()-1,F:I,4,FALSE)</f>
        <v>#N/A</v>
      </c>
      <c r="K528" s="52" t="e">
        <f>VLOOKUP(ROW()-1,F:G,2,FALSE)</f>
        <v>#N/A</v>
      </c>
      <c r="M528" s="74">
        <f t="shared" si="73"/>
        <v>62</v>
      </c>
      <c r="N528" s="74" t="str">
        <f t="shared" si="74"/>
        <v/>
      </c>
      <c r="P528" s="35">
        <f t="shared" si="75"/>
        <v>62</v>
      </c>
      <c r="Q528" s="35" t="str">
        <f t="shared" si="76"/>
        <v/>
      </c>
    </row>
    <row r="529" spans="1:17" x14ac:dyDescent="0.25">
      <c r="A529" s="95" t="s">
        <v>1291</v>
      </c>
      <c r="B529" s="95" t="s">
        <v>498</v>
      </c>
      <c r="C529" s="95" t="s">
        <v>498</v>
      </c>
      <c r="D529" s="118">
        <f>D528+  IFERROR(SIGN(FIND(FindAnyMuppix!$A$2,C529,1)),0)*IF( FindAnyMuppix!$B$2="",1, IFERROR(SIGN(FIND(FindAnyMuppix!$B$2,C529,1)),0)) *IF( FindAnyMuppix!$C$2="",1, IFERROR(SIGN(FIND(FindAnyMuppix!$C$2,C529,1)),0))*IF(FindAnyMuppix!$D$2="",1, IFERROR(SIGN(FIND(FindAnyMuppix!$D$2,C529,1)),0))</f>
        <v>8</v>
      </c>
      <c r="E529" s="118" t="str">
        <f t="shared" si="69"/>
        <v>delete line with 'mytext' and the line below mytext</v>
      </c>
      <c r="F529" s="96">
        <f t="shared" si="72"/>
        <v>15</v>
      </c>
      <c r="G529" s="52" t="str">
        <f t="shared" si="70"/>
        <v>sed '/mytext/{N;d;}'</v>
      </c>
      <c r="H529" s="52" t="str">
        <f>IFERROR(IF(ROW()=MATCH(G529,G:G,0),""," duplicate linux"),"")</f>
        <v/>
      </c>
      <c r="I529" s="114" t="str">
        <f t="shared" si="71"/>
        <v>__delete lines    [begin end above below duplicate blanklines]</v>
      </c>
      <c r="J529" s="114" t="e">
        <f>VLOOKUP(ROW()-1,F:I,4,FALSE)</f>
        <v>#N/A</v>
      </c>
      <c r="K529" s="52" t="e">
        <f>VLOOKUP(ROW()-1,F:G,2,FALSE)</f>
        <v>#N/A</v>
      </c>
      <c r="M529" s="74">
        <f t="shared" si="73"/>
        <v>62</v>
      </c>
      <c r="N529" s="74" t="str">
        <f t="shared" si="74"/>
        <v/>
      </c>
      <c r="P529" s="35">
        <f t="shared" si="75"/>
        <v>62</v>
      </c>
      <c r="Q529" s="35" t="str">
        <f t="shared" si="76"/>
        <v/>
      </c>
    </row>
    <row r="530" spans="1:17" x14ac:dyDescent="0.25">
      <c r="A530" s="95" t="s">
        <v>498</v>
      </c>
      <c r="B530" s="95" t="s">
        <v>498</v>
      </c>
      <c r="C530" s="95" t="s">
        <v>498</v>
      </c>
      <c r="D530" s="118">
        <f>D529+  IFERROR(SIGN(FIND(FindAnyMuppix!$A$2,C530,1)),0)*IF( FindAnyMuppix!$B$2="",1, IFERROR(SIGN(FIND(FindAnyMuppix!$B$2,C530,1)),0)) *IF( FindAnyMuppix!$C$2="",1, IFERROR(SIGN(FIND(FindAnyMuppix!$C$2,C530,1)),0))*IF(FindAnyMuppix!$D$2="",1, IFERROR(SIGN(FIND(FindAnyMuppix!$D$2,C530,1)),0))</f>
        <v>8</v>
      </c>
      <c r="E530" s="118" t="str">
        <f t="shared" si="69"/>
        <v/>
      </c>
      <c r="F530" s="96">
        <f t="shared" si="72"/>
        <v>15</v>
      </c>
      <c r="G530" s="52" t="e">
        <f t="shared" si="70"/>
        <v>#VALUE!</v>
      </c>
      <c r="H530" s="52" t="str">
        <f>IFERROR(IF(ROW()=MATCH(G530,G:G,0),""," duplicate linux"),"")</f>
        <v/>
      </c>
      <c r="I530" s="114" t="str">
        <f t="shared" si="71"/>
        <v>__delete lines    [begin end above below duplicate blanklines]</v>
      </c>
      <c r="J530" s="114" t="e">
        <f>VLOOKUP(ROW()-1,F:I,4,FALSE)</f>
        <v>#N/A</v>
      </c>
      <c r="K530" s="52" t="e">
        <f>VLOOKUP(ROW()-1,F:G,2,FALSE)</f>
        <v>#N/A</v>
      </c>
      <c r="M530" s="74">
        <f t="shared" si="73"/>
        <v>62</v>
      </c>
      <c r="N530" s="74" t="str">
        <f t="shared" si="74"/>
        <v/>
      </c>
      <c r="P530" s="35">
        <f t="shared" si="75"/>
        <v>62</v>
      </c>
      <c r="Q530" s="35" t="str">
        <f t="shared" si="76"/>
        <v/>
      </c>
    </row>
    <row r="531" spans="1:17" x14ac:dyDescent="0.25">
      <c r="A531" s="95" t="s">
        <v>1292</v>
      </c>
      <c r="B531" s="95" t="s">
        <v>498</v>
      </c>
      <c r="C531" s="95" t="s">
        <v>498</v>
      </c>
      <c r="D531" s="118">
        <f>D530+  IFERROR(SIGN(FIND(FindAnyMuppix!$A$2,C531,1)),0)*IF( FindAnyMuppix!$B$2="",1, IFERROR(SIGN(FIND(FindAnyMuppix!$B$2,C531,1)),0)) *IF( FindAnyMuppix!$C$2="",1, IFERROR(SIGN(FIND(FindAnyMuppix!$C$2,C531,1)),0))*IF(FindAnyMuppix!$D$2="",1, IFERROR(SIGN(FIND(FindAnyMuppix!$D$2,C531,1)),0))</f>
        <v>8</v>
      </c>
      <c r="E531" s="118" t="str">
        <f t="shared" si="69"/>
        <v>delete line with 'mytext' and the line above and below 'mytext'</v>
      </c>
      <c r="F531" s="96">
        <f t="shared" si="72"/>
        <v>15</v>
      </c>
      <c r="G531" s="52" t="str">
        <f t="shared" si="70"/>
        <v>sed -n '/mytext/{N;s/.*//;x;d;};x;p;${x;p;}'|sed '/^$/d'</v>
      </c>
      <c r="H531" s="52" t="str">
        <f>IFERROR(IF(ROW()=MATCH(G531,G:G,0),""," duplicate linux"),"")</f>
        <v/>
      </c>
      <c r="I531" s="114" t="str">
        <f t="shared" si="71"/>
        <v>__delete lines    [begin end above below duplicate blanklines]</v>
      </c>
      <c r="J531" s="114" t="e">
        <f>VLOOKUP(ROW()-1,F:I,4,FALSE)</f>
        <v>#N/A</v>
      </c>
      <c r="K531" s="52" t="e">
        <f>VLOOKUP(ROW()-1,F:G,2,FALSE)</f>
        <v>#N/A</v>
      </c>
      <c r="M531" s="74">
        <f t="shared" si="73"/>
        <v>62</v>
      </c>
      <c r="N531" s="74" t="str">
        <f t="shared" si="74"/>
        <v/>
      </c>
      <c r="P531" s="35">
        <f t="shared" si="75"/>
        <v>62</v>
      </c>
      <c r="Q531" s="35" t="str">
        <f t="shared" si="76"/>
        <v/>
      </c>
    </row>
    <row r="532" spans="1:17" x14ac:dyDescent="0.25">
      <c r="A532" s="95" t="s">
        <v>498</v>
      </c>
      <c r="B532" s="95" t="s">
        <v>498</v>
      </c>
      <c r="C532" s="95" t="s">
        <v>498</v>
      </c>
      <c r="D532" s="118">
        <f>D531+  IFERROR(SIGN(FIND(FindAnyMuppix!$A$2,C532,1)),0)*IF( FindAnyMuppix!$B$2="",1, IFERROR(SIGN(FIND(FindAnyMuppix!$B$2,C532,1)),0)) *IF( FindAnyMuppix!$C$2="",1, IFERROR(SIGN(FIND(FindAnyMuppix!$C$2,C532,1)),0))*IF(FindAnyMuppix!$D$2="",1, IFERROR(SIGN(FIND(FindAnyMuppix!$D$2,C532,1)),0))</f>
        <v>8</v>
      </c>
      <c r="E532" s="118" t="str">
        <f t="shared" si="69"/>
        <v/>
      </c>
      <c r="F532" s="96">
        <f t="shared" si="72"/>
        <v>15</v>
      </c>
      <c r="G532" s="52" t="e">
        <f t="shared" si="70"/>
        <v>#VALUE!</v>
      </c>
      <c r="H532" s="52" t="str">
        <f>IFERROR(IF(ROW()=MATCH(G532,G:G,0),""," duplicate linux"),"")</f>
        <v/>
      </c>
      <c r="I532" s="114" t="str">
        <f t="shared" si="71"/>
        <v>__delete lines    [begin end above below duplicate blanklines]</v>
      </c>
      <c r="J532" s="114" t="e">
        <f>VLOOKUP(ROW()-1,F:I,4,FALSE)</f>
        <v>#N/A</v>
      </c>
      <c r="K532" s="52" t="e">
        <f>VLOOKUP(ROW()-1,F:G,2,FALSE)</f>
        <v>#N/A</v>
      </c>
      <c r="M532" s="74">
        <f t="shared" si="73"/>
        <v>62</v>
      </c>
      <c r="N532" s="74" t="str">
        <f t="shared" si="74"/>
        <v/>
      </c>
      <c r="P532" s="35">
        <f t="shared" si="75"/>
        <v>62</v>
      </c>
      <c r="Q532" s="35" t="str">
        <f t="shared" si="76"/>
        <v/>
      </c>
    </row>
    <row r="533" spans="1:17" x14ac:dyDescent="0.25">
      <c r="A533" s="95" t="s">
        <v>1293</v>
      </c>
      <c r="B533" s="95" t="s">
        <v>498</v>
      </c>
      <c r="C533" s="95" t="s">
        <v>498</v>
      </c>
      <c r="D533" s="118">
        <f>D532+  IFERROR(SIGN(FIND(FindAnyMuppix!$A$2,C533,1)),0)*IF( FindAnyMuppix!$B$2="",1, IFERROR(SIGN(FIND(FindAnyMuppix!$B$2,C533,1)),0)) *IF( FindAnyMuppix!$C$2="",1, IFERROR(SIGN(FIND(FindAnyMuppix!$C$2,C533,1)),0))*IF(FindAnyMuppix!$D$2="",1, IFERROR(SIGN(FIND(FindAnyMuppix!$D$2,C533,1)),0))</f>
        <v>8</v>
      </c>
      <c r="E533" s="118" t="str">
        <f t="shared" si="69"/>
        <v>delete the line above and below 'mytext', but not the line with 'mytext'</v>
      </c>
      <c r="F533" s="96">
        <f t="shared" si="72"/>
        <v>15</v>
      </c>
      <c r="G533" s="52" t="str">
        <f t="shared" si="70"/>
        <v>sed -n '/mytext/{x;d;};1h;1!{x;p;};${x;p;}'</v>
      </c>
      <c r="H533" s="52" t="str">
        <f>IFERROR(IF(ROW()=MATCH(G533,G:G,0),""," duplicate linux"),"")</f>
        <v/>
      </c>
      <c r="I533" s="114" t="str">
        <f t="shared" si="71"/>
        <v>__delete lines    [begin end above below duplicate blanklines]</v>
      </c>
      <c r="J533" s="114" t="e">
        <f>VLOOKUP(ROW()-1,F:I,4,FALSE)</f>
        <v>#N/A</v>
      </c>
      <c r="K533" s="52" t="e">
        <f>VLOOKUP(ROW()-1,F:G,2,FALSE)</f>
        <v>#N/A</v>
      </c>
      <c r="M533" s="74">
        <f t="shared" si="73"/>
        <v>62</v>
      </c>
      <c r="N533" s="74" t="str">
        <f t="shared" si="74"/>
        <v/>
      </c>
      <c r="P533" s="35">
        <f t="shared" si="75"/>
        <v>62</v>
      </c>
      <c r="Q533" s="35" t="str">
        <f t="shared" si="76"/>
        <v/>
      </c>
    </row>
    <row r="534" spans="1:17" x14ac:dyDescent="0.25">
      <c r="A534" s="95" t="s">
        <v>498</v>
      </c>
      <c r="B534" s="95" t="s">
        <v>498</v>
      </c>
      <c r="C534" s="95" t="s">
        <v>498</v>
      </c>
      <c r="D534" s="118">
        <f>D533+  IFERROR(SIGN(FIND(FindAnyMuppix!$A$2,C534,1)),0)*IF( FindAnyMuppix!$B$2="",1, IFERROR(SIGN(FIND(FindAnyMuppix!$B$2,C534,1)),0)) *IF( FindAnyMuppix!$C$2="",1, IFERROR(SIGN(FIND(FindAnyMuppix!$C$2,C534,1)),0))*IF(FindAnyMuppix!$D$2="",1, IFERROR(SIGN(FIND(FindAnyMuppix!$D$2,C534,1)),0))</f>
        <v>8</v>
      </c>
      <c r="E534" s="118" t="str">
        <f t="shared" si="69"/>
        <v/>
      </c>
      <c r="F534" s="96">
        <f t="shared" si="72"/>
        <v>15</v>
      </c>
      <c r="G534" s="52" t="e">
        <f t="shared" si="70"/>
        <v>#VALUE!</v>
      </c>
      <c r="H534" s="52" t="str">
        <f>IFERROR(IF(ROW()=MATCH(G534,G:G,0),""," duplicate linux"),"")</f>
        <v/>
      </c>
      <c r="I534" s="114" t="str">
        <f t="shared" si="71"/>
        <v>__delete lines    [begin end above below duplicate blanklines]</v>
      </c>
      <c r="J534" s="114" t="e">
        <f>VLOOKUP(ROW()-1,F:I,4,FALSE)</f>
        <v>#N/A</v>
      </c>
      <c r="K534" s="52" t="e">
        <f>VLOOKUP(ROW()-1,F:G,2,FALSE)</f>
        <v>#N/A</v>
      </c>
      <c r="M534" s="74">
        <f t="shared" si="73"/>
        <v>62</v>
      </c>
      <c r="N534" s="74" t="str">
        <f t="shared" si="74"/>
        <v/>
      </c>
      <c r="P534" s="35">
        <f t="shared" si="75"/>
        <v>62</v>
      </c>
      <c r="Q534" s="35" t="str">
        <f t="shared" si="76"/>
        <v/>
      </c>
    </row>
    <row r="535" spans="1:17" x14ac:dyDescent="0.25">
      <c r="A535" s="95" t="s">
        <v>498</v>
      </c>
      <c r="B535" s="95" t="s">
        <v>498</v>
      </c>
      <c r="C535" s="95" t="s">
        <v>498</v>
      </c>
      <c r="D535" s="118">
        <f>D534+  IFERROR(SIGN(FIND(FindAnyMuppix!$A$2,C535,1)),0)*IF( FindAnyMuppix!$B$2="",1, IFERROR(SIGN(FIND(FindAnyMuppix!$B$2,C535,1)),0)) *IF( FindAnyMuppix!$C$2="",1, IFERROR(SIGN(FIND(FindAnyMuppix!$C$2,C535,1)),0))*IF(FindAnyMuppix!$D$2="",1, IFERROR(SIGN(FIND(FindAnyMuppix!$D$2,C535,1)),0))</f>
        <v>8</v>
      </c>
      <c r="E535" s="118" t="str">
        <f t="shared" si="69"/>
        <v/>
      </c>
      <c r="F535" s="96">
        <f t="shared" si="72"/>
        <v>15</v>
      </c>
      <c r="G535" s="52" t="e">
        <f t="shared" si="70"/>
        <v>#VALUE!</v>
      </c>
      <c r="H535" s="52" t="str">
        <f>IFERROR(IF(ROW()=MATCH(G535,G:G,0),""," duplicate linux"),"")</f>
        <v/>
      </c>
      <c r="I535" s="114" t="str">
        <f t="shared" si="71"/>
        <v>__delete lines    [begin end above below duplicate blanklines]</v>
      </c>
      <c r="J535" s="114" t="e">
        <f>VLOOKUP(ROW()-1,F:I,4,FALSE)</f>
        <v>#N/A</v>
      </c>
      <c r="K535" s="52" t="e">
        <f>VLOOKUP(ROW()-1,F:G,2,FALSE)</f>
        <v>#N/A</v>
      </c>
      <c r="M535" s="74">
        <f t="shared" si="73"/>
        <v>62</v>
      </c>
      <c r="N535" s="74" t="str">
        <f t="shared" si="74"/>
        <v/>
      </c>
      <c r="P535" s="35">
        <f t="shared" si="75"/>
        <v>62</v>
      </c>
      <c r="Q535" s="35" t="str">
        <f t="shared" si="76"/>
        <v/>
      </c>
    </row>
    <row r="536" spans="1:17" x14ac:dyDescent="0.25">
      <c r="A536" s="95" t="s">
        <v>1294</v>
      </c>
      <c r="B536" s="95" t="s">
        <v>498</v>
      </c>
      <c r="C536" s="95" t="s">
        <v>498</v>
      </c>
      <c r="D536" s="118">
        <f>D535+  IFERROR(SIGN(FIND(FindAnyMuppix!$A$2,C536,1)),0)*IF( FindAnyMuppix!$B$2="",1, IFERROR(SIGN(FIND(FindAnyMuppix!$B$2,C536,1)),0)) *IF( FindAnyMuppix!$C$2="",1, IFERROR(SIGN(FIND(FindAnyMuppix!$C$2,C536,1)),0))*IF(FindAnyMuppix!$D$2="",1, IFERROR(SIGN(FIND(FindAnyMuppix!$D$2,C536,1)),0))</f>
        <v>8</v>
      </c>
      <c r="E536" s="118" t="str">
        <f t="shared" si="69"/>
        <v>delete lines with 'mytext' and 2 (second) lines below</v>
      </c>
      <c r="F536" s="96">
        <f t="shared" si="72"/>
        <v>15</v>
      </c>
      <c r="G536" s="52" t="str">
        <f t="shared" si="70"/>
        <v>sed '/mytext/,+2d'</v>
      </c>
      <c r="H536" s="52" t="str">
        <f>IFERROR(IF(ROW()=MATCH(G536,G:G,0),""," duplicate linux"),"")</f>
        <v/>
      </c>
      <c r="I536" s="114" t="str">
        <f t="shared" si="71"/>
        <v>__delete lines    [begin end above below duplicate blanklines]</v>
      </c>
      <c r="J536" s="114" t="e">
        <f>VLOOKUP(ROW()-1,F:I,4,FALSE)</f>
        <v>#N/A</v>
      </c>
      <c r="K536" s="52" t="e">
        <f>VLOOKUP(ROW()-1,F:G,2,FALSE)</f>
        <v>#N/A</v>
      </c>
      <c r="M536" s="74">
        <f t="shared" si="73"/>
        <v>62</v>
      </c>
      <c r="N536" s="74" t="str">
        <f t="shared" si="74"/>
        <v/>
      </c>
      <c r="P536" s="35">
        <f t="shared" si="75"/>
        <v>62</v>
      </c>
      <c r="Q536" s="35" t="str">
        <f t="shared" si="76"/>
        <v/>
      </c>
    </row>
    <row r="537" spans="1:17" x14ac:dyDescent="0.25">
      <c r="A537" s="95" t="s">
        <v>498</v>
      </c>
      <c r="B537" s="95" t="s">
        <v>498</v>
      </c>
      <c r="C537" s="95" t="s">
        <v>498</v>
      </c>
      <c r="D537" s="118">
        <f>D536+  IFERROR(SIGN(FIND(FindAnyMuppix!$A$2,C537,1)),0)*IF( FindAnyMuppix!$B$2="",1, IFERROR(SIGN(FIND(FindAnyMuppix!$B$2,C537,1)),0)) *IF( FindAnyMuppix!$C$2="",1, IFERROR(SIGN(FIND(FindAnyMuppix!$C$2,C537,1)),0))*IF(FindAnyMuppix!$D$2="",1, IFERROR(SIGN(FIND(FindAnyMuppix!$D$2,C537,1)),0))</f>
        <v>8</v>
      </c>
      <c r="E537" s="118" t="str">
        <f t="shared" si="69"/>
        <v/>
      </c>
      <c r="F537" s="96">
        <f t="shared" si="72"/>
        <v>15</v>
      </c>
      <c r="G537" s="52" t="e">
        <f t="shared" si="70"/>
        <v>#VALUE!</v>
      </c>
      <c r="H537" s="52" t="str">
        <f>IFERROR(IF(ROW()=MATCH(G537,G:G,0),""," duplicate linux"),"")</f>
        <v/>
      </c>
      <c r="I537" s="114" t="str">
        <f t="shared" si="71"/>
        <v>__delete lines    [begin end above below duplicate blanklines]</v>
      </c>
      <c r="J537" s="114" t="e">
        <f>VLOOKUP(ROW()-1,F:I,4,FALSE)</f>
        <v>#N/A</v>
      </c>
      <c r="K537" s="52" t="e">
        <f>VLOOKUP(ROW()-1,F:G,2,FALSE)</f>
        <v>#N/A</v>
      </c>
      <c r="M537" s="74">
        <f t="shared" si="73"/>
        <v>62</v>
      </c>
      <c r="N537" s="74" t="str">
        <f t="shared" si="74"/>
        <v/>
      </c>
      <c r="P537" s="35">
        <f t="shared" si="75"/>
        <v>62</v>
      </c>
      <c r="Q537" s="35" t="str">
        <f t="shared" si="76"/>
        <v/>
      </c>
    </row>
    <row r="538" spans="1:17" x14ac:dyDescent="0.25">
      <c r="A538" s="95" t="s">
        <v>1295</v>
      </c>
      <c r="B538" s="95" t="s">
        <v>3149</v>
      </c>
      <c r="C538" s="95" t="s">
        <v>498</v>
      </c>
      <c r="D538" s="118">
        <f>D537+  IFERROR(SIGN(FIND(FindAnyMuppix!$A$2,C538,1)),0)*IF( FindAnyMuppix!$B$2="",1, IFERROR(SIGN(FIND(FindAnyMuppix!$B$2,C538,1)),0)) *IF( FindAnyMuppix!$C$2="",1, IFERROR(SIGN(FIND(FindAnyMuppix!$C$2,C538,1)),0))*IF(FindAnyMuppix!$D$2="",1, IFERROR(SIGN(FIND(FindAnyMuppix!$D$2,C538,1)),0))</f>
        <v>8</v>
      </c>
      <c r="E538" s="118" t="str">
        <f t="shared" si="69"/>
        <v xml:space="preserve"> delete lines that begin with 'mytext' aswell as end 'mysecondtext' ie: xml tags: sed '/&lt;myxml&gt;/,/&lt;\/myxml&gt;/d'</v>
      </c>
      <c r="F538" s="96">
        <f t="shared" si="72"/>
        <v>16</v>
      </c>
      <c r="G538" s="52" t="str">
        <f t="shared" si="70"/>
        <v>sed '/mytext/,/mysecondtext/d'</v>
      </c>
      <c r="H538" s="52" t="str">
        <f>IFERROR(IF(ROW()=MATCH(G538,G:G,0),""," duplicate linux"),"")</f>
        <v xml:space="preserve"> duplicate linux</v>
      </c>
      <c r="I538" s="114" t="str">
        <f t="shared" si="71"/>
        <v>__delete lines    [begin end above below duplicate blanklines]</v>
      </c>
      <c r="J538" s="114" t="e">
        <f>VLOOKUP(ROW()-1,F:I,4,FALSE)</f>
        <v>#N/A</v>
      </c>
      <c r="K538" s="52" t="e">
        <f>VLOOKUP(ROW()-1,F:G,2,FALSE)</f>
        <v>#N/A</v>
      </c>
      <c r="M538" s="74">
        <f t="shared" si="73"/>
        <v>62</v>
      </c>
      <c r="N538" s="74" t="str">
        <f t="shared" si="74"/>
        <v/>
      </c>
      <c r="P538" s="35">
        <f t="shared" si="75"/>
        <v>62</v>
      </c>
      <c r="Q538" s="35" t="str">
        <f t="shared" si="76"/>
        <v/>
      </c>
    </row>
    <row r="539" spans="1:17" x14ac:dyDescent="0.25">
      <c r="A539" s="95" t="s">
        <v>498</v>
      </c>
      <c r="B539" s="95" t="s">
        <v>498</v>
      </c>
      <c r="C539" s="95" t="s">
        <v>498</v>
      </c>
      <c r="D539" s="118">
        <f>D538+  IFERROR(SIGN(FIND(FindAnyMuppix!$A$2,C539,1)),0)*IF( FindAnyMuppix!$B$2="",1, IFERROR(SIGN(FIND(FindAnyMuppix!$B$2,C539,1)),0)) *IF( FindAnyMuppix!$C$2="",1, IFERROR(SIGN(FIND(FindAnyMuppix!$C$2,C539,1)),0))*IF(FindAnyMuppix!$D$2="",1, IFERROR(SIGN(FIND(FindAnyMuppix!$D$2,C539,1)),0))</f>
        <v>8</v>
      </c>
      <c r="E539" s="118" t="str">
        <f t="shared" si="69"/>
        <v/>
      </c>
      <c r="F539" s="96">
        <f t="shared" si="72"/>
        <v>16</v>
      </c>
      <c r="G539" s="52" t="e">
        <f t="shared" si="70"/>
        <v>#VALUE!</v>
      </c>
      <c r="H539" s="52" t="str">
        <f>IFERROR(IF(ROW()=MATCH(G539,G:G,0),""," duplicate linux"),"")</f>
        <v/>
      </c>
      <c r="I539" s="114" t="str">
        <f t="shared" si="71"/>
        <v>__delete lines    [begin end above below duplicate blanklines]</v>
      </c>
      <c r="J539" s="114" t="e">
        <f>VLOOKUP(ROW()-1,F:I,4,FALSE)</f>
        <v>#N/A</v>
      </c>
      <c r="K539" s="52" t="e">
        <f>VLOOKUP(ROW()-1,F:G,2,FALSE)</f>
        <v>#N/A</v>
      </c>
      <c r="M539" s="74">
        <f t="shared" si="73"/>
        <v>62</v>
      </c>
      <c r="N539" s="74" t="str">
        <f t="shared" si="74"/>
        <v/>
      </c>
      <c r="P539" s="35">
        <f t="shared" si="75"/>
        <v>62</v>
      </c>
      <c r="Q539" s="35" t="str">
        <f t="shared" si="76"/>
        <v/>
      </c>
    </row>
    <row r="540" spans="1:17" x14ac:dyDescent="0.25">
      <c r="A540" s="95" t="s">
        <v>1296</v>
      </c>
      <c r="B540" s="95" t="s">
        <v>498</v>
      </c>
      <c r="C540" s="95" t="s">
        <v>498</v>
      </c>
      <c r="D540" s="118">
        <f>D539+  IFERROR(SIGN(FIND(FindAnyMuppix!$A$2,C540,1)),0)*IF( FindAnyMuppix!$B$2="",1, IFERROR(SIGN(FIND(FindAnyMuppix!$B$2,C540,1)),0)) *IF( FindAnyMuppix!$C$2="",1, IFERROR(SIGN(FIND(FindAnyMuppix!$C$2,C540,1)),0))*IF(FindAnyMuppix!$D$2="",1, IFERROR(SIGN(FIND(FindAnyMuppix!$D$2,C540,1)),0))</f>
        <v>8</v>
      </c>
      <c r="E540" s="118" t="str">
        <f t="shared" si="69"/>
        <v>xml text in between &lt;mytag&gt; ...... &lt;/mytag&gt;</v>
      </c>
      <c r="F540" s="96">
        <f t="shared" si="72"/>
        <v>16</v>
      </c>
      <c r="G540" s="52" t="str">
        <f t="shared" si="70"/>
        <v>sed -n "/&lt;mytag&gt;/,/&lt;\/mytag&gt;/p"</v>
      </c>
      <c r="H540" s="52" t="str">
        <f>IFERROR(IF(ROW()=MATCH(G540,G:G,0),""," duplicate linux"),"")</f>
        <v/>
      </c>
      <c r="I540" s="114" t="str">
        <f t="shared" si="71"/>
        <v>__delete lines    [begin end above below duplicate blanklines]</v>
      </c>
      <c r="J540" s="114" t="e">
        <f>VLOOKUP(ROW()-1,F:I,4,FALSE)</f>
        <v>#N/A</v>
      </c>
      <c r="K540" s="52" t="e">
        <f>VLOOKUP(ROW()-1,F:G,2,FALSE)</f>
        <v>#N/A</v>
      </c>
      <c r="M540" s="74">
        <f t="shared" si="73"/>
        <v>62</v>
      </c>
      <c r="N540" s="74" t="str">
        <f t="shared" si="74"/>
        <v/>
      </c>
      <c r="P540" s="35">
        <f t="shared" si="75"/>
        <v>62</v>
      </c>
      <c r="Q540" s="35" t="str">
        <f t="shared" si="76"/>
        <v/>
      </c>
    </row>
    <row r="541" spans="1:17" x14ac:dyDescent="0.25">
      <c r="A541" s="95" t="s">
        <v>498</v>
      </c>
      <c r="B541" s="95" t="s">
        <v>498</v>
      </c>
      <c r="C541" s="95" t="s">
        <v>498</v>
      </c>
      <c r="D541" s="118">
        <f>D540+  IFERROR(SIGN(FIND(FindAnyMuppix!$A$2,C541,1)),0)*IF( FindAnyMuppix!$B$2="",1, IFERROR(SIGN(FIND(FindAnyMuppix!$B$2,C541,1)),0)) *IF( FindAnyMuppix!$C$2="",1, IFERROR(SIGN(FIND(FindAnyMuppix!$C$2,C541,1)),0))*IF(FindAnyMuppix!$D$2="",1, IFERROR(SIGN(FIND(FindAnyMuppix!$D$2,C541,1)),0))</f>
        <v>8</v>
      </c>
      <c r="E541" s="118" t="str">
        <f t="shared" si="69"/>
        <v/>
      </c>
      <c r="F541" s="96">
        <f t="shared" si="72"/>
        <v>16</v>
      </c>
      <c r="G541" s="52" t="e">
        <f t="shared" si="70"/>
        <v>#VALUE!</v>
      </c>
      <c r="H541" s="52" t="str">
        <f>IFERROR(IF(ROW()=MATCH(G541,G:G,0),""," duplicate linux"),"")</f>
        <v/>
      </c>
      <c r="I541" s="114" t="str">
        <f t="shared" si="71"/>
        <v>__delete lines    [begin end above below duplicate blanklines]</v>
      </c>
      <c r="J541" s="114" t="e">
        <f>VLOOKUP(ROW()-1,F:I,4,FALSE)</f>
        <v>#N/A</v>
      </c>
      <c r="K541" s="52" t="e">
        <f>VLOOKUP(ROW()-1,F:G,2,FALSE)</f>
        <v>#N/A</v>
      </c>
      <c r="M541" s="74">
        <f t="shared" si="73"/>
        <v>62</v>
      </c>
      <c r="N541" s="74" t="str">
        <f t="shared" si="74"/>
        <v/>
      </c>
      <c r="P541" s="35">
        <f t="shared" si="75"/>
        <v>62</v>
      </c>
      <c r="Q541" s="35" t="str">
        <f t="shared" si="76"/>
        <v/>
      </c>
    </row>
    <row r="542" spans="1:17" x14ac:dyDescent="0.25">
      <c r="A542" s="95" t="s">
        <v>1297</v>
      </c>
      <c r="B542" s="95" t="s">
        <v>498</v>
      </c>
      <c r="C542" s="95" t="s">
        <v>498</v>
      </c>
      <c r="D542" s="118">
        <f>D541+  IFERROR(SIGN(FIND(FindAnyMuppix!$A$2,C542,1)),0)*IF( FindAnyMuppix!$B$2="",1, IFERROR(SIGN(FIND(FindAnyMuppix!$B$2,C542,1)),0)) *IF( FindAnyMuppix!$C$2="",1, IFERROR(SIGN(FIND(FindAnyMuppix!$C$2,C542,1)),0))*IF(FindAnyMuppix!$D$2="",1, IFERROR(SIGN(FIND(FindAnyMuppix!$D$2,C542,1)),0))</f>
        <v>8</v>
      </c>
      <c r="E542" s="118" t="str">
        <f t="shared" si="69"/>
        <v>delete duplicate lines based on begin, second,third columns, mydelimiter is '|'</v>
      </c>
      <c r="F542" s="96">
        <f t="shared" si="72"/>
        <v>16</v>
      </c>
      <c r="G542" s="52" t="str">
        <f t="shared" si="70"/>
        <v>awk 'x[$1,$2,$3]++' FS="|"</v>
      </c>
      <c r="H542" s="52" t="str">
        <f>IFERROR(IF(ROW()=MATCH(G542,G:G,0),""," duplicate linux"),"")</f>
        <v/>
      </c>
      <c r="I542" s="114" t="str">
        <f t="shared" si="71"/>
        <v>__delete lines    [begin end above below duplicate blanklines]</v>
      </c>
      <c r="J542" s="114" t="e">
        <f>VLOOKUP(ROW()-1,F:I,4,FALSE)</f>
        <v>#N/A</v>
      </c>
      <c r="K542" s="52" t="e">
        <f>VLOOKUP(ROW()-1,F:G,2,FALSE)</f>
        <v>#N/A</v>
      </c>
      <c r="M542" s="74">
        <f t="shared" si="73"/>
        <v>62</v>
      </c>
      <c r="N542" s="74" t="str">
        <f t="shared" si="74"/>
        <v/>
      </c>
      <c r="P542" s="35">
        <f t="shared" si="75"/>
        <v>62</v>
      </c>
      <c r="Q542" s="35" t="str">
        <f t="shared" si="76"/>
        <v/>
      </c>
    </row>
    <row r="543" spans="1:17" x14ac:dyDescent="0.25">
      <c r="A543" s="95" t="s">
        <v>1298</v>
      </c>
      <c r="B543" s="95" t="s">
        <v>498</v>
      </c>
      <c r="C543" s="95" t="s">
        <v>498</v>
      </c>
      <c r="D543" s="118">
        <f>D542+  IFERROR(SIGN(FIND(FindAnyMuppix!$A$2,C543,1)),0)*IF( FindAnyMuppix!$B$2="",1, IFERROR(SIGN(FIND(FindAnyMuppix!$B$2,C543,1)),0)) *IF( FindAnyMuppix!$C$2="",1, IFERROR(SIGN(FIND(FindAnyMuppix!$C$2,C543,1)),0))*IF(FindAnyMuppix!$D$2="",1, IFERROR(SIGN(FIND(FindAnyMuppix!$D$2,C543,1)),0))</f>
        <v>8</v>
      </c>
      <c r="E543" s="118" t="str">
        <f t="shared" si="69"/>
        <v>delete duplicate lines based on begin, second,third columns</v>
      </c>
      <c r="F543" s="96">
        <f t="shared" si="72"/>
        <v>16</v>
      </c>
      <c r="G543" s="52" t="str">
        <f t="shared" si="70"/>
        <v>awk '{a[$1]++;b[$1]=b[$1]+$NF}END{for (i in a) print i,a[i],b[i]}'</v>
      </c>
      <c r="H543" s="52" t="str">
        <f>IFERROR(IF(ROW()=MATCH(G543,G:G,0),""," duplicate linux"),"")</f>
        <v/>
      </c>
      <c r="I543" s="114" t="str">
        <f t="shared" si="71"/>
        <v>__delete lines    [begin end above below duplicate blanklines]</v>
      </c>
      <c r="J543" s="114" t="e">
        <f>VLOOKUP(ROW()-1,F:I,4,FALSE)</f>
        <v>#N/A</v>
      </c>
      <c r="K543" s="52" t="e">
        <f>VLOOKUP(ROW()-1,F:G,2,FALSE)</f>
        <v>#N/A</v>
      </c>
      <c r="M543" s="74">
        <f t="shared" si="73"/>
        <v>62</v>
      </c>
      <c r="N543" s="74" t="str">
        <f t="shared" si="74"/>
        <v/>
      </c>
      <c r="P543" s="35">
        <f t="shared" si="75"/>
        <v>62</v>
      </c>
      <c r="Q543" s="35" t="str">
        <f t="shared" si="76"/>
        <v/>
      </c>
    </row>
    <row r="544" spans="1:17" x14ac:dyDescent="0.25">
      <c r="A544" s="95" t="s">
        <v>498</v>
      </c>
      <c r="B544" s="95" t="s">
        <v>498</v>
      </c>
      <c r="C544" s="95" t="s">
        <v>498</v>
      </c>
      <c r="D544" s="118">
        <f>D543+  IFERROR(SIGN(FIND(FindAnyMuppix!$A$2,C544,1)),0)*IF( FindAnyMuppix!$B$2="",1, IFERROR(SIGN(FIND(FindAnyMuppix!$B$2,C544,1)),0)) *IF( FindAnyMuppix!$C$2="",1, IFERROR(SIGN(FIND(FindAnyMuppix!$C$2,C544,1)),0))*IF(FindAnyMuppix!$D$2="",1, IFERROR(SIGN(FIND(FindAnyMuppix!$D$2,C544,1)),0))</f>
        <v>8</v>
      </c>
      <c r="E544" s="118" t="str">
        <f t="shared" si="69"/>
        <v/>
      </c>
      <c r="F544" s="96">
        <f t="shared" si="72"/>
        <v>16</v>
      </c>
      <c r="G544" s="52" t="e">
        <f t="shared" si="70"/>
        <v>#VALUE!</v>
      </c>
      <c r="H544" s="52" t="str">
        <f>IFERROR(IF(ROW()=MATCH(G544,G:G,0),""," duplicate linux"),"")</f>
        <v/>
      </c>
      <c r="I544" s="114" t="str">
        <f t="shared" si="71"/>
        <v>__delete lines    [begin end above below duplicate blanklines]</v>
      </c>
      <c r="J544" s="114" t="e">
        <f>VLOOKUP(ROW()-1,F:I,4,FALSE)</f>
        <v>#N/A</v>
      </c>
      <c r="K544" s="52" t="e">
        <f>VLOOKUP(ROW()-1,F:G,2,FALSE)</f>
        <v>#N/A</v>
      </c>
      <c r="M544" s="74">
        <f t="shared" si="73"/>
        <v>62</v>
      </c>
      <c r="N544" s="74" t="str">
        <f t="shared" si="74"/>
        <v/>
      </c>
      <c r="P544" s="35">
        <f t="shared" si="75"/>
        <v>62</v>
      </c>
      <c r="Q544" s="35" t="str">
        <f t="shared" si="76"/>
        <v/>
      </c>
    </row>
    <row r="545" spans="1:17" x14ac:dyDescent="0.25">
      <c r="A545" s="95" t="s">
        <v>1299</v>
      </c>
      <c r="B545" s="95" t="s">
        <v>498</v>
      </c>
      <c r="C545" s="95" t="s">
        <v>498</v>
      </c>
      <c r="D545" s="118">
        <f>D544+  IFERROR(SIGN(FIND(FindAnyMuppix!$A$2,C545,1)),0)*IF( FindAnyMuppix!$B$2="",1, IFERROR(SIGN(FIND(FindAnyMuppix!$B$2,C545,1)),0)) *IF( FindAnyMuppix!$C$2="",1, IFERROR(SIGN(FIND(FindAnyMuppix!$C$2,C545,1)),0))*IF(FindAnyMuppix!$D$2="",1, IFERROR(SIGN(FIND(FindAnyMuppix!$D$2,C545,1)),0))</f>
        <v>8</v>
      </c>
      <c r="E545" s="118" t="str">
        <f t="shared" si="69"/>
        <v>select only duplicate lines, include how many times, ie: those lines that occur twice or more. delete uniq lines</v>
      </c>
      <c r="F545" s="96">
        <f t="shared" si="72"/>
        <v>16</v>
      </c>
      <c r="G545" s="52" t="str">
        <f t="shared" si="70"/>
        <v>sort | uniq -c -d</v>
      </c>
      <c r="H545" s="52" t="str">
        <f>IFERROR(IF(ROW()=MATCH(G545,G:G,0),""," duplicate linux"),"")</f>
        <v/>
      </c>
      <c r="I545" s="114" t="str">
        <f t="shared" si="71"/>
        <v>__delete lines    [begin end above below duplicate blanklines]</v>
      </c>
      <c r="J545" s="114" t="e">
        <f>VLOOKUP(ROW()-1,F:I,4,FALSE)</f>
        <v>#N/A</v>
      </c>
      <c r="K545" s="52" t="e">
        <f>VLOOKUP(ROW()-1,F:G,2,FALSE)</f>
        <v>#N/A</v>
      </c>
      <c r="M545" s="74">
        <f t="shared" si="73"/>
        <v>62</v>
      </c>
      <c r="N545" s="74" t="str">
        <f t="shared" si="74"/>
        <v/>
      </c>
      <c r="P545" s="35">
        <f t="shared" si="75"/>
        <v>62</v>
      </c>
      <c r="Q545" s="35" t="str">
        <f t="shared" si="76"/>
        <v/>
      </c>
    </row>
    <row r="546" spans="1:17" x14ac:dyDescent="0.25">
      <c r="A546" s="95" t="s">
        <v>498</v>
      </c>
      <c r="B546" s="95" t="s">
        <v>498</v>
      </c>
      <c r="C546" s="95" t="s">
        <v>498</v>
      </c>
      <c r="D546" s="118">
        <f>D545+  IFERROR(SIGN(FIND(FindAnyMuppix!$A$2,C546,1)),0)*IF( FindAnyMuppix!$B$2="",1, IFERROR(SIGN(FIND(FindAnyMuppix!$B$2,C546,1)),0)) *IF( FindAnyMuppix!$C$2="",1, IFERROR(SIGN(FIND(FindAnyMuppix!$C$2,C546,1)),0))*IF(FindAnyMuppix!$D$2="",1, IFERROR(SIGN(FIND(FindAnyMuppix!$D$2,C546,1)),0))</f>
        <v>8</v>
      </c>
      <c r="E546" s="118" t="str">
        <f t="shared" si="69"/>
        <v/>
      </c>
      <c r="F546" s="96">
        <f t="shared" si="72"/>
        <v>16</v>
      </c>
      <c r="G546" s="52" t="e">
        <f t="shared" si="70"/>
        <v>#VALUE!</v>
      </c>
      <c r="H546" s="52" t="str">
        <f>IFERROR(IF(ROW()=MATCH(G546,G:G,0),""," duplicate linux"),"")</f>
        <v/>
      </c>
      <c r="I546" s="114" t="str">
        <f t="shared" si="71"/>
        <v>__delete lines    [begin end above below duplicate blanklines]</v>
      </c>
      <c r="J546" s="114" t="e">
        <f>VLOOKUP(ROW()-1,F:I,4,FALSE)</f>
        <v>#N/A</v>
      </c>
      <c r="K546" s="52" t="e">
        <f>VLOOKUP(ROW()-1,F:G,2,FALSE)</f>
        <v>#N/A</v>
      </c>
      <c r="M546" s="74">
        <f t="shared" si="73"/>
        <v>62</v>
      </c>
      <c r="N546" s="74" t="str">
        <f t="shared" si="74"/>
        <v/>
      </c>
      <c r="P546" s="35">
        <f t="shared" si="75"/>
        <v>62</v>
      </c>
      <c r="Q546" s="35" t="str">
        <f t="shared" si="76"/>
        <v/>
      </c>
    </row>
    <row r="547" spans="1:17" x14ac:dyDescent="0.25">
      <c r="A547" s="95" t="s">
        <v>1300</v>
      </c>
      <c r="B547" s="95" t="s">
        <v>498</v>
      </c>
      <c r="C547" s="95" t="s">
        <v>498</v>
      </c>
      <c r="D547" s="118">
        <f>D546+  IFERROR(SIGN(FIND(FindAnyMuppix!$A$2,C547,1)),0)*IF( FindAnyMuppix!$B$2="",1, IFERROR(SIGN(FIND(FindAnyMuppix!$B$2,C547,1)),0)) *IF( FindAnyMuppix!$C$2="",1, IFERROR(SIGN(FIND(FindAnyMuppix!$C$2,C547,1)),0))*IF(FindAnyMuppix!$D$2="",1, IFERROR(SIGN(FIND(FindAnyMuppix!$D$2,C547,1)),0))</f>
        <v>8</v>
      </c>
      <c r="E547" s="118" t="str">
        <f t="shared" si="69"/>
        <v>select only the duplicate lines, include how many times, ie: those lines that occur twice or more</v>
      </c>
      <c r="F547" s="96">
        <f t="shared" si="72"/>
        <v>16</v>
      </c>
      <c r="G547" s="52" t="str">
        <f t="shared" si="70"/>
        <v>sort | uniq -c | sort -nr</v>
      </c>
      <c r="H547" s="52" t="str">
        <f>IFERROR(IF(ROW()=MATCH(G547,G:G,0),""," duplicate linux"),"")</f>
        <v/>
      </c>
      <c r="I547" s="114" t="str">
        <f t="shared" si="71"/>
        <v>__delete lines    [begin end above below duplicate blanklines]</v>
      </c>
      <c r="J547" s="114" t="e">
        <f>VLOOKUP(ROW()-1,F:I,4,FALSE)</f>
        <v>#N/A</v>
      </c>
      <c r="K547" s="52" t="e">
        <f>VLOOKUP(ROW()-1,F:G,2,FALSE)</f>
        <v>#N/A</v>
      </c>
      <c r="M547" s="74">
        <f t="shared" si="73"/>
        <v>62</v>
      </c>
      <c r="N547" s="74" t="str">
        <f t="shared" si="74"/>
        <v/>
      </c>
      <c r="P547" s="35">
        <f t="shared" si="75"/>
        <v>62</v>
      </c>
      <c r="Q547" s="35" t="str">
        <f t="shared" si="76"/>
        <v/>
      </c>
    </row>
    <row r="548" spans="1:17" x14ac:dyDescent="0.25">
      <c r="A548" s="95" t="s">
        <v>498</v>
      </c>
      <c r="B548" s="95" t="s">
        <v>498</v>
      </c>
      <c r="C548" s="95" t="s">
        <v>498</v>
      </c>
      <c r="D548" s="118">
        <f>D547+  IFERROR(SIGN(FIND(FindAnyMuppix!$A$2,C548,1)),0)*IF( FindAnyMuppix!$B$2="",1, IFERROR(SIGN(FIND(FindAnyMuppix!$B$2,C548,1)),0)) *IF( FindAnyMuppix!$C$2="",1, IFERROR(SIGN(FIND(FindAnyMuppix!$C$2,C548,1)),0))*IF(FindAnyMuppix!$D$2="",1, IFERROR(SIGN(FIND(FindAnyMuppix!$D$2,C548,1)),0))</f>
        <v>8</v>
      </c>
      <c r="E548" s="118" t="str">
        <f t="shared" si="69"/>
        <v/>
      </c>
      <c r="F548" s="96">
        <f t="shared" si="72"/>
        <v>16</v>
      </c>
      <c r="G548" s="52" t="e">
        <f t="shared" si="70"/>
        <v>#VALUE!</v>
      </c>
      <c r="H548" s="52" t="str">
        <f>IFERROR(IF(ROW()=MATCH(G548,G:G,0),""," duplicate linux"),"")</f>
        <v/>
      </c>
      <c r="I548" s="114" t="str">
        <f t="shared" si="71"/>
        <v>__delete lines    [begin end above below duplicate blanklines]</v>
      </c>
      <c r="J548" s="114" t="e">
        <f>VLOOKUP(ROW()-1,F:I,4,FALSE)</f>
        <v>#N/A</v>
      </c>
      <c r="K548" s="52" t="e">
        <f>VLOOKUP(ROW()-1,F:G,2,FALSE)</f>
        <v>#N/A</v>
      </c>
      <c r="M548" s="74">
        <f t="shared" si="73"/>
        <v>62</v>
      </c>
      <c r="N548" s="74" t="str">
        <f t="shared" si="74"/>
        <v/>
      </c>
      <c r="P548" s="35">
        <f t="shared" si="75"/>
        <v>62</v>
      </c>
      <c r="Q548" s="35" t="str">
        <f t="shared" si="76"/>
        <v/>
      </c>
    </row>
    <row r="549" spans="1:17" x14ac:dyDescent="0.25">
      <c r="A549" s="95" t="s">
        <v>1301</v>
      </c>
      <c r="B549" s="95" t="s">
        <v>498</v>
      </c>
      <c r="C549" s="95" t="s">
        <v>498</v>
      </c>
      <c r="D549" s="118">
        <f>D548+  IFERROR(SIGN(FIND(FindAnyMuppix!$A$2,C549,1)),0)*IF( FindAnyMuppix!$B$2="",1, IFERROR(SIGN(FIND(FindAnyMuppix!$B$2,C549,1)),0)) *IF( FindAnyMuppix!$C$2="",1, IFERROR(SIGN(FIND(FindAnyMuppix!$C$2,C549,1)),0))*IF(FindAnyMuppix!$D$2="",1, IFERROR(SIGN(FIND(FindAnyMuppix!$D$2,C549,1)),0))</f>
        <v>8</v>
      </c>
      <c r="E549" s="118" t="str">
        <f t="shared" si="69"/>
        <v>select lines, if the second column is duplicated . TIP: need to sort by second column, using sort -k2 ???</v>
      </c>
      <c r="F549" s="96">
        <f t="shared" si="72"/>
        <v>16</v>
      </c>
      <c r="G549" s="52" t="str">
        <f t="shared" si="70"/>
        <v>sort -k2 | awk '{if (prev==$2) {if (p==0) {print prevl } print $0 ;prev=$2;p=1} else {prev=$2;prevl=$0;p=0}}'</v>
      </c>
      <c r="H549" s="52" t="str">
        <f>IFERROR(IF(ROW()=MATCH(G549,G:G,0),""," duplicate linux"),"")</f>
        <v/>
      </c>
      <c r="I549" s="114" t="str">
        <f t="shared" si="71"/>
        <v>__delete lines    [begin end above below duplicate blanklines]</v>
      </c>
      <c r="J549" s="114" t="e">
        <f>VLOOKUP(ROW()-1,F:I,4,FALSE)</f>
        <v>#N/A</v>
      </c>
      <c r="K549" s="52" t="e">
        <f>VLOOKUP(ROW()-1,F:G,2,FALSE)</f>
        <v>#N/A</v>
      </c>
      <c r="M549" s="74">
        <f t="shared" si="73"/>
        <v>62</v>
      </c>
      <c r="N549" s="74" t="str">
        <f t="shared" si="74"/>
        <v/>
      </c>
      <c r="P549" s="35">
        <f t="shared" si="75"/>
        <v>62</v>
      </c>
      <c r="Q549" s="35" t="str">
        <f t="shared" si="76"/>
        <v/>
      </c>
    </row>
    <row r="550" spans="1:17" x14ac:dyDescent="0.25">
      <c r="A550" s="95" t="s">
        <v>498</v>
      </c>
      <c r="B550" s="95" t="s">
        <v>498</v>
      </c>
      <c r="C550" s="95" t="s">
        <v>498</v>
      </c>
      <c r="D550" s="118">
        <f>D549+  IFERROR(SIGN(FIND(FindAnyMuppix!$A$2,C550,1)),0)*IF( FindAnyMuppix!$B$2="",1, IFERROR(SIGN(FIND(FindAnyMuppix!$B$2,C550,1)),0)) *IF( FindAnyMuppix!$C$2="",1, IFERROR(SIGN(FIND(FindAnyMuppix!$C$2,C550,1)),0))*IF(FindAnyMuppix!$D$2="",1, IFERROR(SIGN(FIND(FindAnyMuppix!$D$2,C550,1)),0))</f>
        <v>8</v>
      </c>
      <c r="E550" s="118" t="str">
        <f t="shared" si="69"/>
        <v/>
      </c>
      <c r="F550" s="96">
        <f t="shared" si="72"/>
        <v>16</v>
      </c>
      <c r="G550" s="52" t="e">
        <f t="shared" si="70"/>
        <v>#VALUE!</v>
      </c>
      <c r="H550" s="52" t="str">
        <f>IFERROR(IF(ROW()=MATCH(G550,G:G,0),""," duplicate linux"),"")</f>
        <v/>
      </c>
      <c r="I550" s="114" t="str">
        <f t="shared" si="71"/>
        <v>__delete lines    [begin end above below duplicate blanklines]</v>
      </c>
      <c r="J550" s="114" t="e">
        <f>VLOOKUP(ROW()-1,F:I,4,FALSE)</f>
        <v>#N/A</v>
      </c>
      <c r="K550" s="52" t="e">
        <f>VLOOKUP(ROW()-1,F:G,2,FALSE)</f>
        <v>#N/A</v>
      </c>
      <c r="M550" s="74">
        <f t="shared" si="73"/>
        <v>62</v>
      </c>
      <c r="N550" s="74" t="str">
        <f t="shared" si="74"/>
        <v/>
      </c>
      <c r="P550" s="35">
        <f t="shared" si="75"/>
        <v>62</v>
      </c>
      <c r="Q550" s="35" t="str">
        <f t="shared" si="76"/>
        <v/>
      </c>
    </row>
    <row r="551" spans="1:17" x14ac:dyDescent="0.25">
      <c r="A551" s="95" t="s">
        <v>500</v>
      </c>
      <c r="B551" s="95" t="s">
        <v>3150</v>
      </c>
      <c r="C551" s="95" t="s">
        <v>3151</v>
      </c>
      <c r="D551" s="118">
        <f>D550+  IFERROR(SIGN(FIND(FindAnyMuppix!$A$2,C551,1)),0)*IF( FindAnyMuppix!$B$2="",1, IFERROR(SIGN(FIND(FindAnyMuppix!$B$2,C551,1)),0)) *IF( FindAnyMuppix!$C$2="",1, IFERROR(SIGN(FIND(FindAnyMuppix!$C$2,C551,1)),0))*IF(FindAnyMuppix!$D$2="",1, IFERROR(SIGN(FIND(FindAnyMuppix!$D$2,C551,1)),0))</f>
        <v>9</v>
      </c>
      <c r="E551" s="118" t="str">
        <f t="shared" si="69"/>
        <v xml:space="preserve"> delete duplicate lines, based on duplicates in second column only, select begin occurrence of 2nd column,preserve order of lines SSSS SELECT mysecondcolumn FROM mytable GROUP BY mysecondcolumn</v>
      </c>
      <c r="F551" s="96">
        <f t="shared" si="72"/>
        <v>16</v>
      </c>
      <c r="G551" s="52" t="str">
        <f t="shared" si="70"/>
        <v>awk '!($2 in a){a[$2];print $0}'</v>
      </c>
      <c r="H551" s="52" t="str">
        <f>IFERROR(IF(ROW()=MATCH(G551,G:G,0),""," duplicate linux"),"")</f>
        <v/>
      </c>
      <c r="I551" s="114" t="str">
        <f t="shared" si="71"/>
        <v>__delete lines    [begin end above below duplicate blanklines]</v>
      </c>
      <c r="J551" s="114" t="e">
        <f>VLOOKUP(ROW()-1,F:I,4,FALSE)</f>
        <v>#N/A</v>
      </c>
      <c r="K551" s="52" t="e">
        <f>VLOOKUP(ROW()-1,F:G,2,FALSE)</f>
        <v>#N/A</v>
      </c>
      <c r="M551" s="74">
        <f t="shared" si="73"/>
        <v>63</v>
      </c>
      <c r="N551" s="74" t="str">
        <f t="shared" si="74"/>
        <v xml:space="preserve">awk !!!!($2 in a){a[$2];print $0}!!! ####! delete duplicate lines, based on duplicates in second column only, select begin occurrence of 2nd column,preserve order of lines SSSS SELECT mysecondcolumn FROM mytable GROUP BY mysecondcolumn </v>
      </c>
      <c r="P551" s="35">
        <f t="shared" si="75"/>
        <v>62</v>
      </c>
      <c r="Q551" s="35" t="str">
        <f t="shared" si="76"/>
        <v/>
      </c>
    </row>
    <row r="552" spans="1:17" x14ac:dyDescent="0.25">
      <c r="A552" s="95" t="s">
        <v>498</v>
      </c>
      <c r="B552" s="95" t="s">
        <v>498</v>
      </c>
      <c r="C552" s="95" t="s">
        <v>498</v>
      </c>
      <c r="D552" s="118">
        <f>D551+  IFERROR(SIGN(FIND(FindAnyMuppix!$A$2,C552,1)),0)*IF( FindAnyMuppix!$B$2="",1, IFERROR(SIGN(FIND(FindAnyMuppix!$B$2,C552,1)),0)) *IF( FindAnyMuppix!$C$2="",1, IFERROR(SIGN(FIND(FindAnyMuppix!$C$2,C552,1)),0))*IF(FindAnyMuppix!$D$2="",1, IFERROR(SIGN(FIND(FindAnyMuppix!$D$2,C552,1)),0))</f>
        <v>9</v>
      </c>
      <c r="E552" s="118" t="str">
        <f t="shared" si="69"/>
        <v/>
      </c>
      <c r="F552" s="96">
        <f t="shared" si="72"/>
        <v>16</v>
      </c>
      <c r="G552" s="52" t="e">
        <f t="shared" si="70"/>
        <v>#VALUE!</v>
      </c>
      <c r="H552" s="52" t="str">
        <f>IFERROR(IF(ROW()=MATCH(G552,G:G,0),""," duplicate linux"),"")</f>
        <v/>
      </c>
      <c r="I552" s="114" t="str">
        <f t="shared" si="71"/>
        <v>__delete lines    [begin end above below duplicate blanklines]</v>
      </c>
      <c r="J552" s="114" t="e">
        <f>VLOOKUP(ROW()-1,F:I,4,FALSE)</f>
        <v>#N/A</v>
      </c>
      <c r="K552" s="52" t="e">
        <f>VLOOKUP(ROW()-1,F:G,2,FALSE)</f>
        <v>#N/A</v>
      </c>
      <c r="M552" s="74">
        <f t="shared" si="73"/>
        <v>63</v>
      </c>
      <c r="N552" s="74" t="str">
        <f t="shared" si="74"/>
        <v/>
      </c>
      <c r="P552" s="35">
        <f t="shared" si="75"/>
        <v>62</v>
      </c>
      <c r="Q552" s="35" t="str">
        <f t="shared" si="76"/>
        <v/>
      </c>
    </row>
    <row r="553" spans="1:17" x14ac:dyDescent="0.25">
      <c r="A553" s="95" t="s">
        <v>2468</v>
      </c>
      <c r="B553" s="95" t="s">
        <v>498</v>
      </c>
      <c r="C553" s="95" t="s">
        <v>498</v>
      </c>
      <c r="D553" s="118">
        <f>D552+  IFERROR(SIGN(FIND(FindAnyMuppix!$A$2,C553,1)),0)*IF( FindAnyMuppix!$B$2="",1, IFERROR(SIGN(FIND(FindAnyMuppix!$B$2,C553,1)),0)) *IF( FindAnyMuppix!$C$2="",1, IFERROR(SIGN(FIND(FindAnyMuppix!$C$2,C553,1)),0))*IF(FindAnyMuppix!$D$2="",1, IFERROR(SIGN(FIND(FindAnyMuppix!$D$2,C553,1)),0))</f>
        <v>9</v>
      </c>
      <c r="E553" s="118" t="str">
        <f t="shared" si="69"/>
        <v>delete lines if 'mytext' appears twice, for a second time on each line</v>
      </c>
      <c r="F553" s="96">
        <f t="shared" si="72"/>
        <v>16</v>
      </c>
      <c r="G553" s="52" t="str">
        <f t="shared" si="70"/>
        <v>egrep -v 'mytext(.*?)\mytext'</v>
      </c>
      <c r="H553" s="52" t="str">
        <f>IFERROR(IF(ROW()=MATCH(G553,G:G,0),""," duplicate linux"),"")</f>
        <v/>
      </c>
      <c r="I553" s="114" t="str">
        <f t="shared" si="71"/>
        <v>__delete lines    [begin end above below duplicate blanklines]</v>
      </c>
      <c r="J553" s="114" t="e">
        <f>VLOOKUP(ROW()-1,F:I,4,FALSE)</f>
        <v>#N/A</v>
      </c>
      <c r="K553" s="52" t="e">
        <f>VLOOKUP(ROW()-1,F:G,2,FALSE)</f>
        <v>#N/A</v>
      </c>
      <c r="M553" s="74">
        <f t="shared" si="73"/>
        <v>63</v>
      </c>
      <c r="N553" s="74" t="str">
        <f t="shared" si="74"/>
        <v/>
      </c>
      <c r="P553" s="35">
        <f t="shared" si="75"/>
        <v>62</v>
      </c>
      <c r="Q553" s="35" t="str">
        <f t="shared" si="76"/>
        <v/>
      </c>
    </row>
    <row r="554" spans="1:17" x14ac:dyDescent="0.25">
      <c r="A554" s="95" t="s">
        <v>498</v>
      </c>
      <c r="B554" s="95" t="s">
        <v>498</v>
      </c>
      <c r="C554" s="95" t="s">
        <v>498</v>
      </c>
      <c r="D554" s="118">
        <f>D553+  IFERROR(SIGN(FIND(FindAnyMuppix!$A$2,C554,1)),0)*IF( FindAnyMuppix!$B$2="",1, IFERROR(SIGN(FIND(FindAnyMuppix!$B$2,C554,1)),0)) *IF( FindAnyMuppix!$C$2="",1, IFERROR(SIGN(FIND(FindAnyMuppix!$C$2,C554,1)),0))*IF(FindAnyMuppix!$D$2="",1, IFERROR(SIGN(FIND(FindAnyMuppix!$D$2,C554,1)),0))</f>
        <v>9</v>
      </c>
      <c r="E554" s="118" t="str">
        <f t="shared" si="69"/>
        <v/>
      </c>
      <c r="F554" s="96">
        <f t="shared" si="72"/>
        <v>16</v>
      </c>
      <c r="G554" s="52" t="e">
        <f t="shared" si="70"/>
        <v>#VALUE!</v>
      </c>
      <c r="H554" s="52" t="str">
        <f>IFERROR(IF(ROW()=MATCH(G554,G:G,0),""," duplicate linux"),"")</f>
        <v/>
      </c>
      <c r="I554" s="114" t="str">
        <f t="shared" si="71"/>
        <v>__delete lines    [begin end above below duplicate blanklines]</v>
      </c>
      <c r="J554" s="114" t="e">
        <f>VLOOKUP(ROW()-1,F:I,4,FALSE)</f>
        <v>#N/A</v>
      </c>
      <c r="K554" s="52" t="e">
        <f>VLOOKUP(ROW()-1,F:G,2,FALSE)</f>
        <v>#N/A</v>
      </c>
      <c r="M554" s="74">
        <f t="shared" si="73"/>
        <v>63</v>
      </c>
      <c r="N554" s="74" t="str">
        <f t="shared" si="74"/>
        <v/>
      </c>
      <c r="P554" s="35">
        <f t="shared" si="75"/>
        <v>62</v>
      </c>
      <c r="Q554" s="35" t="str">
        <f t="shared" si="76"/>
        <v/>
      </c>
    </row>
    <row r="555" spans="1:17" x14ac:dyDescent="0.25">
      <c r="A555" s="95" t="s">
        <v>2750</v>
      </c>
      <c r="B555" s="95" t="s">
        <v>3152</v>
      </c>
      <c r="C555" s="95" t="s">
        <v>498</v>
      </c>
      <c r="D555" s="118">
        <f>D554+  IFERROR(SIGN(FIND(FindAnyMuppix!$A$2,C555,1)),0)*IF( FindAnyMuppix!$B$2="",1, IFERROR(SIGN(FIND(FindAnyMuppix!$B$2,C555,1)),0)) *IF( FindAnyMuppix!$C$2="",1, IFERROR(SIGN(FIND(FindAnyMuppix!$C$2,C555,1)),0))*IF(FindAnyMuppix!$D$2="",1, IFERROR(SIGN(FIND(FindAnyMuppix!$D$2,C555,1)),0))</f>
        <v>9</v>
      </c>
      <c r="E555" s="118" t="str">
        <f t="shared" si="69"/>
        <v xml:space="preserve"> delete lines below 'mytext' , select beginning lines above 'mytext'</v>
      </c>
      <c r="F555" s="96">
        <f t="shared" si="72"/>
        <v>17</v>
      </c>
      <c r="G555" s="52" t="str">
        <f t="shared" si="70"/>
        <v>sed '/mytext/,/&lt;\/p&gt;/d'</v>
      </c>
      <c r="H555" s="52" t="str">
        <f>IFERROR(IF(ROW()=MATCH(G555,G:G,0),""," duplicate linux"),"")</f>
        <v xml:space="preserve"> duplicate linux</v>
      </c>
      <c r="I555" s="114" t="str">
        <f t="shared" si="71"/>
        <v>__delete lines    [begin end above below duplicate blanklines]</v>
      </c>
      <c r="J555" s="114" t="e">
        <f>VLOOKUP(ROW()-1,F:I,4,FALSE)</f>
        <v>#N/A</v>
      </c>
      <c r="K555" s="52" t="e">
        <f>VLOOKUP(ROW()-1,F:G,2,FALSE)</f>
        <v>#N/A</v>
      </c>
      <c r="M555" s="74">
        <f t="shared" si="73"/>
        <v>63</v>
      </c>
      <c r="N555" s="74" t="str">
        <f t="shared" si="74"/>
        <v/>
      </c>
      <c r="P555" s="35">
        <f t="shared" si="75"/>
        <v>63</v>
      </c>
      <c r="Q555" s="35" t="str">
        <f t="shared" si="76"/>
        <v xml:space="preserve">sed !!!/mytext/,/&lt;\/p&gt;/d!!! ####!+ delete lines below !!!mytext!!! , select beginning lines above !!!mytext!!! </v>
      </c>
    </row>
    <row r="556" spans="1:17" x14ac:dyDescent="0.25">
      <c r="A556" s="95" t="s">
        <v>498</v>
      </c>
      <c r="B556" s="95" t="s">
        <v>498</v>
      </c>
      <c r="C556" s="95" t="s">
        <v>498</v>
      </c>
      <c r="D556" s="118">
        <f>D555+  IFERROR(SIGN(FIND(FindAnyMuppix!$A$2,C556,1)),0)*IF( FindAnyMuppix!$B$2="",1, IFERROR(SIGN(FIND(FindAnyMuppix!$B$2,C556,1)),0)) *IF( FindAnyMuppix!$C$2="",1, IFERROR(SIGN(FIND(FindAnyMuppix!$C$2,C556,1)),0))*IF(FindAnyMuppix!$D$2="",1, IFERROR(SIGN(FIND(FindAnyMuppix!$D$2,C556,1)),0))</f>
        <v>9</v>
      </c>
      <c r="E556" s="118" t="str">
        <f t="shared" si="69"/>
        <v/>
      </c>
      <c r="F556" s="96">
        <f t="shared" si="72"/>
        <v>17</v>
      </c>
      <c r="G556" s="52" t="e">
        <f t="shared" si="70"/>
        <v>#VALUE!</v>
      </c>
      <c r="H556" s="52" t="str">
        <f>IFERROR(IF(ROW()=MATCH(G556,G:G,0),""," duplicate linux"),"")</f>
        <v/>
      </c>
      <c r="I556" s="114" t="str">
        <f t="shared" si="71"/>
        <v>__delete lines    [begin end above below duplicate blanklines]</v>
      </c>
      <c r="J556" s="114" t="e">
        <f>VLOOKUP(ROW()-1,F:I,4,FALSE)</f>
        <v>#N/A</v>
      </c>
      <c r="K556" s="52" t="e">
        <f>VLOOKUP(ROW()-1,F:G,2,FALSE)</f>
        <v>#N/A</v>
      </c>
      <c r="M556" s="74">
        <f t="shared" si="73"/>
        <v>63</v>
      </c>
      <c r="N556" s="74" t="str">
        <f t="shared" si="74"/>
        <v/>
      </c>
      <c r="P556" s="35">
        <f t="shared" si="75"/>
        <v>63</v>
      </c>
      <c r="Q556" s="35" t="str">
        <f t="shared" si="76"/>
        <v/>
      </c>
    </row>
    <row r="557" spans="1:17" x14ac:dyDescent="0.25">
      <c r="A557" s="95" t="s">
        <v>2751</v>
      </c>
      <c r="B557" s="95" t="s">
        <v>3153</v>
      </c>
      <c r="C557" s="95" t="s">
        <v>498</v>
      </c>
      <c r="D557" s="118">
        <f>D556+  IFERROR(SIGN(FIND(FindAnyMuppix!$A$2,C557,1)),0)*IF( FindAnyMuppix!$B$2="",1, IFERROR(SIGN(FIND(FindAnyMuppix!$B$2,C557,1)),0)) *IF( FindAnyMuppix!$C$2="",1, IFERROR(SIGN(FIND(FindAnyMuppix!$C$2,C557,1)),0))*IF(FindAnyMuppix!$D$2="",1, IFERROR(SIGN(FIND(FindAnyMuppix!$D$2,C557,1)),0))</f>
        <v>9</v>
      </c>
      <c r="E557" s="118" t="str">
        <f t="shared" si="69"/>
        <v xml:space="preserve"> delete lines below 'mytext' is in the beginning of the line, select beginning lines above 'mytext'</v>
      </c>
      <c r="F557" s="96">
        <f t="shared" si="72"/>
        <v>18</v>
      </c>
      <c r="G557" s="52" t="str">
        <f t="shared" si="70"/>
        <v>sed '/^mytext/,/&lt;\/p&gt;/d'</v>
      </c>
      <c r="H557" s="52" t="str">
        <f>IFERROR(IF(ROW()=MATCH(G557,G:G,0),""," duplicate linux"),"")</f>
        <v xml:space="preserve"> duplicate linux</v>
      </c>
      <c r="I557" s="114" t="str">
        <f t="shared" si="71"/>
        <v>__delete lines    [begin end above below duplicate blanklines]</v>
      </c>
      <c r="J557" s="114" t="e">
        <f>VLOOKUP(ROW()-1,F:I,4,FALSE)</f>
        <v>#N/A</v>
      </c>
      <c r="K557" s="52" t="e">
        <f>VLOOKUP(ROW()-1,F:G,2,FALSE)</f>
        <v>#N/A</v>
      </c>
      <c r="M557" s="74">
        <f t="shared" si="73"/>
        <v>63</v>
      </c>
      <c r="N557" s="74" t="str">
        <f t="shared" si="74"/>
        <v/>
      </c>
      <c r="P557" s="35">
        <f t="shared" si="75"/>
        <v>63</v>
      </c>
      <c r="Q557" s="35" t="str">
        <f t="shared" si="76"/>
        <v/>
      </c>
    </row>
    <row r="558" spans="1:17" x14ac:dyDescent="0.25">
      <c r="A558" s="95" t="s">
        <v>498</v>
      </c>
      <c r="B558" s="95" t="s">
        <v>498</v>
      </c>
      <c r="C558" s="95" t="s">
        <v>498</v>
      </c>
      <c r="D558" s="118">
        <f>D557+  IFERROR(SIGN(FIND(FindAnyMuppix!$A$2,C558,1)),0)*IF( FindAnyMuppix!$B$2="",1, IFERROR(SIGN(FIND(FindAnyMuppix!$B$2,C558,1)),0)) *IF( FindAnyMuppix!$C$2="",1, IFERROR(SIGN(FIND(FindAnyMuppix!$C$2,C558,1)),0))*IF(FindAnyMuppix!$D$2="",1, IFERROR(SIGN(FIND(FindAnyMuppix!$D$2,C558,1)),0))</f>
        <v>9</v>
      </c>
      <c r="E558" s="118" t="str">
        <f t="shared" si="69"/>
        <v/>
      </c>
      <c r="F558" s="96">
        <f t="shared" si="72"/>
        <v>18</v>
      </c>
      <c r="G558" s="52" t="e">
        <f t="shared" si="70"/>
        <v>#VALUE!</v>
      </c>
      <c r="H558" s="52" t="str">
        <f>IFERROR(IF(ROW()=MATCH(G558,G:G,0),""," duplicate linux"),"")</f>
        <v/>
      </c>
      <c r="I558" s="114" t="str">
        <f t="shared" si="71"/>
        <v>__delete lines    [begin end above below duplicate blanklines]</v>
      </c>
      <c r="J558" s="114" t="e">
        <f>VLOOKUP(ROW()-1,F:I,4,FALSE)</f>
        <v>#N/A</v>
      </c>
      <c r="K558" s="52" t="e">
        <f>VLOOKUP(ROW()-1,F:G,2,FALSE)</f>
        <v>#N/A</v>
      </c>
      <c r="M558" s="74">
        <f t="shared" si="73"/>
        <v>63</v>
      </c>
      <c r="N558" s="74" t="str">
        <f t="shared" si="74"/>
        <v/>
      </c>
      <c r="P558" s="35">
        <f t="shared" si="75"/>
        <v>63</v>
      </c>
      <c r="Q558" s="35" t="str">
        <f t="shared" si="76"/>
        <v/>
      </c>
    </row>
    <row r="559" spans="1:17" x14ac:dyDescent="0.25">
      <c r="A559" s="95" t="s">
        <v>1302</v>
      </c>
      <c r="B559" s="95" t="s">
        <v>3154</v>
      </c>
      <c r="C559" s="95" t="s">
        <v>498</v>
      </c>
      <c r="D559" s="118">
        <f>D558+  IFERROR(SIGN(FIND(FindAnyMuppix!$A$2,C559,1)),0)*IF( FindAnyMuppix!$B$2="",1, IFERROR(SIGN(FIND(FindAnyMuppix!$B$2,C559,1)),0)) *IF( FindAnyMuppix!$C$2="",1, IFERROR(SIGN(FIND(FindAnyMuppix!$C$2,C559,1)),0))*IF(FindAnyMuppix!$D$2="",1, IFERROR(SIGN(FIND(FindAnyMuppix!$D$2,C559,1)),0))</f>
        <v>9</v>
      </c>
      <c r="E559" s="118" t="str">
        <f t="shared" si="69"/>
        <v xml:space="preserve"> delete multiple/duplicate/consecutive blanklines except the beginning line; also deletes blanklines from beginning and end</v>
      </c>
      <c r="F559" s="96">
        <f t="shared" si="72"/>
        <v>18</v>
      </c>
      <c r="G559" s="52" t="str">
        <f t="shared" si="70"/>
        <v>sed '/./,/^$/!d'</v>
      </c>
      <c r="H559" s="52" t="str">
        <f>IFERROR(IF(ROW()=MATCH(G559,G:G,0),""," duplicate linux"),"")</f>
        <v/>
      </c>
      <c r="I559" s="114" t="str">
        <f t="shared" si="71"/>
        <v>__delete lines    [begin end above below duplicate blanklines]</v>
      </c>
      <c r="J559" s="114" t="e">
        <f>VLOOKUP(ROW()-1,F:I,4,FALSE)</f>
        <v>#N/A</v>
      </c>
      <c r="K559" s="52" t="e">
        <f>VLOOKUP(ROW()-1,F:G,2,FALSE)</f>
        <v>#N/A</v>
      </c>
      <c r="M559" s="74">
        <f t="shared" si="73"/>
        <v>63</v>
      </c>
      <c r="N559" s="74" t="str">
        <f t="shared" si="74"/>
        <v/>
      </c>
      <c r="P559" s="35">
        <f t="shared" si="75"/>
        <v>63</v>
      </c>
      <c r="Q559" s="35" t="str">
        <f t="shared" si="76"/>
        <v/>
      </c>
    </row>
    <row r="560" spans="1:17" x14ac:dyDescent="0.25">
      <c r="A560" s="95" t="s">
        <v>498</v>
      </c>
      <c r="B560" s="95" t="s">
        <v>498</v>
      </c>
      <c r="C560" s="95" t="s">
        <v>498</v>
      </c>
      <c r="D560" s="118">
        <f>D559+  IFERROR(SIGN(FIND(FindAnyMuppix!$A$2,C560,1)),0)*IF( FindAnyMuppix!$B$2="",1, IFERROR(SIGN(FIND(FindAnyMuppix!$B$2,C560,1)),0)) *IF( FindAnyMuppix!$C$2="",1, IFERROR(SIGN(FIND(FindAnyMuppix!$C$2,C560,1)),0))*IF(FindAnyMuppix!$D$2="",1, IFERROR(SIGN(FIND(FindAnyMuppix!$D$2,C560,1)),0))</f>
        <v>9</v>
      </c>
      <c r="E560" s="118" t="str">
        <f t="shared" si="69"/>
        <v/>
      </c>
      <c r="F560" s="96">
        <f t="shared" si="72"/>
        <v>18</v>
      </c>
      <c r="G560" s="52" t="e">
        <f t="shared" si="70"/>
        <v>#VALUE!</v>
      </c>
      <c r="H560" s="52" t="str">
        <f>IFERROR(IF(ROW()=MATCH(G560,G:G,0),""," duplicate linux"),"")</f>
        <v/>
      </c>
      <c r="I560" s="114" t="str">
        <f t="shared" si="71"/>
        <v>__delete lines    [begin end above below duplicate blanklines]</v>
      </c>
      <c r="J560" s="114" t="e">
        <f>VLOOKUP(ROW()-1,F:I,4,FALSE)</f>
        <v>#N/A</v>
      </c>
      <c r="K560" s="52" t="e">
        <f>VLOOKUP(ROW()-1,F:G,2,FALSE)</f>
        <v>#N/A</v>
      </c>
      <c r="M560" s="74">
        <f t="shared" si="73"/>
        <v>63</v>
      </c>
      <c r="N560" s="74" t="str">
        <f t="shared" si="74"/>
        <v/>
      </c>
      <c r="P560" s="35">
        <f t="shared" si="75"/>
        <v>63</v>
      </c>
      <c r="Q560" s="35" t="str">
        <f t="shared" si="76"/>
        <v/>
      </c>
    </row>
    <row r="561" spans="1:17" x14ac:dyDescent="0.25">
      <c r="A561" s="95" t="s">
        <v>2752</v>
      </c>
      <c r="B561" s="95" t="s">
        <v>3155</v>
      </c>
      <c r="C561" s="95" t="s">
        <v>498</v>
      </c>
      <c r="D561" s="118">
        <f>D560+  IFERROR(SIGN(FIND(FindAnyMuppix!$A$2,C561,1)),0)*IF( FindAnyMuppix!$B$2="",1, IFERROR(SIGN(FIND(FindAnyMuppix!$B$2,C561,1)),0)) *IF( FindAnyMuppix!$C$2="",1, IFERROR(SIGN(FIND(FindAnyMuppix!$C$2,C561,1)),0))*IF(FindAnyMuppix!$D$2="",1, IFERROR(SIGN(FIND(FindAnyMuppix!$D$2,C561,1)),0))</f>
        <v>9</v>
      </c>
      <c r="E561" s="118" t="str">
        <f t="shared" si="69"/>
        <v xml:space="preserve"> delete multiple/duplicate/consecutive blanklines except the beginning and second</v>
      </c>
      <c r="F561" s="96">
        <f t="shared" si="72"/>
        <v>18</v>
      </c>
      <c r="G561" s="52" t="str">
        <f t="shared" si="70"/>
        <v>sed '/^$/N;/\n$/N;//D'</v>
      </c>
      <c r="H561" s="52" t="str">
        <f>IFERROR(IF(ROW()=MATCH(G561,G:G,0),""," duplicate linux"),"")</f>
        <v/>
      </c>
      <c r="I561" s="114" t="str">
        <f t="shared" si="71"/>
        <v>__delete lines    [begin end above below duplicate blanklines]</v>
      </c>
      <c r="J561" s="114" t="e">
        <f>VLOOKUP(ROW()-1,F:I,4,FALSE)</f>
        <v>#N/A</v>
      </c>
      <c r="K561" s="52" t="e">
        <f>VLOOKUP(ROW()-1,F:G,2,FALSE)</f>
        <v>#N/A</v>
      </c>
      <c r="M561" s="74">
        <f t="shared" si="73"/>
        <v>63</v>
      </c>
      <c r="N561" s="74" t="str">
        <f t="shared" si="74"/>
        <v/>
      </c>
      <c r="P561" s="35">
        <f t="shared" si="75"/>
        <v>63</v>
      </c>
      <c r="Q561" s="35" t="str">
        <f t="shared" si="76"/>
        <v/>
      </c>
    </row>
    <row r="562" spans="1:17" x14ac:dyDescent="0.25">
      <c r="A562" s="95" t="s">
        <v>498</v>
      </c>
      <c r="B562" s="95" t="s">
        <v>498</v>
      </c>
      <c r="C562" s="95" t="s">
        <v>498</v>
      </c>
      <c r="D562" s="118">
        <f>D561+  IFERROR(SIGN(FIND(FindAnyMuppix!$A$2,C562,1)),0)*IF( FindAnyMuppix!$B$2="",1, IFERROR(SIGN(FIND(FindAnyMuppix!$B$2,C562,1)),0)) *IF( FindAnyMuppix!$C$2="",1, IFERROR(SIGN(FIND(FindAnyMuppix!$C$2,C562,1)),0))*IF(FindAnyMuppix!$D$2="",1, IFERROR(SIGN(FIND(FindAnyMuppix!$D$2,C562,1)),0))</f>
        <v>9</v>
      </c>
      <c r="E562" s="118" t="str">
        <f t="shared" si="69"/>
        <v/>
      </c>
      <c r="F562" s="96">
        <f t="shared" si="72"/>
        <v>18</v>
      </c>
      <c r="G562" s="52" t="e">
        <f t="shared" si="70"/>
        <v>#VALUE!</v>
      </c>
      <c r="H562" s="52" t="str">
        <f>IFERROR(IF(ROW()=MATCH(G562,G:G,0),""," duplicate linux"),"")</f>
        <v/>
      </c>
      <c r="I562" s="114" t="str">
        <f t="shared" si="71"/>
        <v>__delete lines    [begin end above below duplicate blanklines]</v>
      </c>
      <c r="J562" s="114" t="e">
        <f>VLOOKUP(ROW()-1,F:I,4,FALSE)</f>
        <v>#N/A</v>
      </c>
      <c r="K562" s="52" t="e">
        <f>VLOOKUP(ROW()-1,F:G,2,FALSE)</f>
        <v>#N/A</v>
      </c>
      <c r="M562" s="74">
        <f t="shared" si="73"/>
        <v>63</v>
      </c>
      <c r="N562" s="74" t="str">
        <f t="shared" si="74"/>
        <v/>
      </c>
      <c r="P562" s="35">
        <f t="shared" si="75"/>
        <v>63</v>
      </c>
      <c r="Q562" s="35" t="str">
        <f t="shared" si="76"/>
        <v/>
      </c>
    </row>
    <row r="563" spans="1:17" x14ac:dyDescent="0.25">
      <c r="A563" s="95" t="s">
        <v>1303</v>
      </c>
      <c r="B563" s="95" t="s">
        <v>498</v>
      </c>
      <c r="C563" s="95" t="s">
        <v>498</v>
      </c>
      <c r="D563" s="118">
        <f>D562+  IFERROR(SIGN(FIND(FindAnyMuppix!$A$2,C563,1)),0)*IF( FindAnyMuppix!$B$2="",1, IFERROR(SIGN(FIND(FindAnyMuppix!$B$2,C563,1)),0)) *IF( FindAnyMuppix!$C$2="",1, IFERROR(SIGN(FIND(FindAnyMuppix!$C$2,C563,1)),0))*IF(FindAnyMuppix!$D$2="",1, IFERROR(SIGN(FIND(FindAnyMuppix!$D$2,C563,1)),0))</f>
        <v>9</v>
      </c>
      <c r="E563" s="118" t="str">
        <f t="shared" si="69"/>
        <v>delete lines with 'mytext' or 'mysecondtext' or 'mythirdtext'</v>
      </c>
      <c r="F563" s="96">
        <f t="shared" si="72"/>
        <v>18</v>
      </c>
      <c r="G563" s="52" t="str">
        <f t="shared" si="70"/>
        <v>awk '$0 !~/mytext|mysecondtext|mythirdtext/'</v>
      </c>
      <c r="H563" s="52" t="str">
        <f>IFERROR(IF(ROW()=MATCH(G563,G:G,0),""," duplicate linux"),"")</f>
        <v/>
      </c>
      <c r="I563" s="114" t="str">
        <f t="shared" si="71"/>
        <v>__delete lines    [begin end above below duplicate blanklines]</v>
      </c>
      <c r="J563" s="114" t="e">
        <f>VLOOKUP(ROW()-1,F:I,4,FALSE)</f>
        <v>#N/A</v>
      </c>
      <c r="K563" s="52" t="e">
        <f>VLOOKUP(ROW()-1,F:G,2,FALSE)</f>
        <v>#N/A</v>
      </c>
      <c r="M563" s="74">
        <f t="shared" si="73"/>
        <v>63</v>
      </c>
      <c r="N563" s="74" t="str">
        <f t="shared" si="74"/>
        <v/>
      </c>
      <c r="P563" s="35">
        <f t="shared" si="75"/>
        <v>63</v>
      </c>
      <c r="Q563" s="35" t="str">
        <f t="shared" si="76"/>
        <v/>
      </c>
    </row>
    <row r="564" spans="1:17" x14ac:dyDescent="0.25">
      <c r="A564" s="95" t="s">
        <v>498</v>
      </c>
      <c r="B564" s="95" t="s">
        <v>498</v>
      </c>
      <c r="C564" s="95" t="s">
        <v>498</v>
      </c>
      <c r="D564" s="118">
        <f>D563+  IFERROR(SIGN(FIND(FindAnyMuppix!$A$2,C564,1)),0)*IF( FindAnyMuppix!$B$2="",1, IFERROR(SIGN(FIND(FindAnyMuppix!$B$2,C564,1)),0)) *IF( FindAnyMuppix!$C$2="",1, IFERROR(SIGN(FIND(FindAnyMuppix!$C$2,C564,1)),0))*IF(FindAnyMuppix!$D$2="",1, IFERROR(SIGN(FIND(FindAnyMuppix!$D$2,C564,1)),0))</f>
        <v>9</v>
      </c>
      <c r="E564" s="118" t="str">
        <f t="shared" si="69"/>
        <v/>
      </c>
      <c r="F564" s="96">
        <f t="shared" si="72"/>
        <v>18</v>
      </c>
      <c r="G564" s="52" t="e">
        <f t="shared" si="70"/>
        <v>#VALUE!</v>
      </c>
      <c r="H564" s="52" t="str">
        <f>IFERROR(IF(ROW()=MATCH(G564,G:G,0),""," duplicate linux"),"")</f>
        <v/>
      </c>
      <c r="I564" s="114" t="str">
        <f t="shared" si="71"/>
        <v>__delete lines    [begin end above below duplicate blanklines]</v>
      </c>
      <c r="J564" s="114" t="e">
        <f>VLOOKUP(ROW()-1,F:I,4,FALSE)</f>
        <v>#N/A</v>
      </c>
      <c r="K564" s="52" t="e">
        <f>VLOOKUP(ROW()-1,F:G,2,FALSE)</f>
        <v>#N/A</v>
      </c>
      <c r="M564" s="74">
        <f t="shared" si="73"/>
        <v>63</v>
      </c>
      <c r="N564" s="74" t="str">
        <f t="shared" si="74"/>
        <v/>
      </c>
      <c r="P564" s="35">
        <f t="shared" si="75"/>
        <v>63</v>
      </c>
      <c r="Q564" s="35" t="str">
        <f t="shared" si="76"/>
        <v/>
      </c>
    </row>
    <row r="565" spans="1:17" x14ac:dyDescent="0.25">
      <c r="A565" s="95" t="s">
        <v>2473</v>
      </c>
      <c r="B565" s="95" t="s">
        <v>3156</v>
      </c>
      <c r="C565" s="95" t="s">
        <v>3157</v>
      </c>
      <c r="D565" s="118">
        <f>D564+  IFERROR(SIGN(FIND(FindAnyMuppix!$A$2,C565,1)),0)*IF( FindAnyMuppix!$B$2="",1, IFERROR(SIGN(FIND(FindAnyMuppix!$B$2,C565,1)),0)) *IF( FindAnyMuppix!$C$2="",1, IFERROR(SIGN(FIND(FindAnyMuppix!$C$2,C565,1)),0))*IF(FindAnyMuppix!$D$2="",1, IFERROR(SIGN(FIND(FindAnyMuppix!$D$2,C565,1)),0))</f>
        <v>10</v>
      </c>
      <c r="E565" s="118" t="str">
        <f t="shared" si="69"/>
        <v xml:space="preserve"> delete the (fixed) beginning and second lines, select lines below second line, to the end line SSSS SELECT * FROM(SELECT ROW_NUMBER() OVER (ORDER BY mycolumn) AS myrow,* FROM mytable) X WHERE myrow &gt; 2</v>
      </c>
      <c r="F565" s="96">
        <f t="shared" si="72"/>
        <v>18</v>
      </c>
      <c r="G565" s="52" t="str">
        <f t="shared" si="70"/>
        <v>sed '1,2d'</v>
      </c>
      <c r="H565" s="52" t="str">
        <f>IFERROR(IF(ROW()=MATCH(G565,G:G,0),""," duplicate linux"),"")</f>
        <v/>
      </c>
      <c r="I565" s="114" t="str">
        <f t="shared" si="71"/>
        <v>__delete lines    [begin end above below duplicate blanklines]</v>
      </c>
      <c r="J565" s="114" t="e">
        <f>VLOOKUP(ROW()-1,F:I,4,FALSE)</f>
        <v>#N/A</v>
      </c>
      <c r="K565" s="52" t="e">
        <f>VLOOKUP(ROW()-1,F:G,2,FALSE)</f>
        <v>#N/A</v>
      </c>
      <c r="M565" s="74">
        <f t="shared" si="73"/>
        <v>64</v>
      </c>
      <c r="N565" s="74" t="str">
        <f t="shared" si="74"/>
        <v xml:space="preserve">sed !!!1,2d!!!           ####!+ delete the (fixed) beginning and second lines, select lines below second line, to the end line SSSS SELECT * FROM(SELECT ROW_NUMBER() OVER (ORDER BY mycolumn) AS myrow,* FROM mytable) X WHERE myrow &gt; 2 </v>
      </c>
      <c r="P565" s="35">
        <f t="shared" si="75"/>
        <v>64</v>
      </c>
      <c r="Q565" s="35" t="str">
        <f t="shared" si="76"/>
        <v xml:space="preserve">sed !!!1,2d!!!           ####!+ delete the (fixed) beginning and second lines, select lines below second line, to the end line SSSS SELECT * FROM(SELECT ROW_NUMBER() OVER (ORDER BY mycolumn) AS myrow,* FROM mytable) X WHERE myrow &gt; 2 </v>
      </c>
    </row>
    <row r="566" spans="1:17" x14ac:dyDescent="0.25">
      <c r="A566" s="95" t="s">
        <v>498</v>
      </c>
      <c r="B566" s="95" t="s">
        <v>498</v>
      </c>
      <c r="C566" s="95" t="s">
        <v>498</v>
      </c>
      <c r="D566" s="118">
        <f>D565+  IFERROR(SIGN(FIND(FindAnyMuppix!$A$2,C566,1)),0)*IF( FindAnyMuppix!$B$2="",1, IFERROR(SIGN(FIND(FindAnyMuppix!$B$2,C566,1)),0)) *IF( FindAnyMuppix!$C$2="",1, IFERROR(SIGN(FIND(FindAnyMuppix!$C$2,C566,1)),0))*IF(FindAnyMuppix!$D$2="",1, IFERROR(SIGN(FIND(FindAnyMuppix!$D$2,C566,1)),0))</f>
        <v>10</v>
      </c>
      <c r="E566" s="118" t="str">
        <f t="shared" si="69"/>
        <v/>
      </c>
      <c r="F566" s="96">
        <f t="shared" si="72"/>
        <v>18</v>
      </c>
      <c r="G566" s="52" t="e">
        <f t="shared" si="70"/>
        <v>#VALUE!</v>
      </c>
      <c r="H566" s="52" t="str">
        <f>IFERROR(IF(ROW()=MATCH(G566,G:G,0),""," duplicate linux"),"")</f>
        <v/>
      </c>
      <c r="I566" s="114" t="str">
        <f t="shared" si="71"/>
        <v>__delete lines    [begin end above below duplicate blanklines]</v>
      </c>
      <c r="J566" s="114" t="e">
        <f>VLOOKUP(ROW()-1,F:I,4,FALSE)</f>
        <v>#N/A</v>
      </c>
      <c r="K566" s="52" t="e">
        <f>VLOOKUP(ROW()-1,F:G,2,FALSE)</f>
        <v>#N/A</v>
      </c>
      <c r="M566" s="74">
        <f t="shared" si="73"/>
        <v>64</v>
      </c>
      <c r="N566" s="74" t="str">
        <f t="shared" si="74"/>
        <v/>
      </c>
      <c r="P566" s="35">
        <f t="shared" si="75"/>
        <v>64</v>
      </c>
      <c r="Q566" s="35" t="str">
        <f t="shared" si="76"/>
        <v/>
      </c>
    </row>
    <row r="567" spans="1:17" x14ac:dyDescent="0.25">
      <c r="A567" s="95" t="s">
        <v>2422</v>
      </c>
      <c r="B567" s="95" t="s">
        <v>3158</v>
      </c>
      <c r="C567" s="95" t="s">
        <v>3159</v>
      </c>
      <c r="D567" s="118">
        <f>D566+  IFERROR(SIGN(FIND(FindAnyMuppix!$A$2,C567,1)),0)*IF( FindAnyMuppix!$B$2="",1, IFERROR(SIGN(FIND(FindAnyMuppix!$B$2,C567,1)),0)) *IF( FindAnyMuppix!$C$2="",1, IFERROR(SIGN(FIND(FindAnyMuppix!$C$2,C567,1)),0))*IF(FindAnyMuppix!$D$2="",1, IFERROR(SIGN(FIND(FindAnyMuppix!$D$2,C567,1)),0))</f>
        <v>11</v>
      </c>
      <c r="E567" s="118" t="str">
        <f t="shared" si="69"/>
        <v xml:space="preserve"> delete between second line to eigth line : (fixed) lines 2 3 4 5 6 7 8  SSSS SELECT * FROM (SELECT ROW_NUMBER() OVER (ORDER BY mycolumn) AS myrow, * FROM mytable ) X WHERE myrow  NOT BETWEEN 2 AND 8</v>
      </c>
      <c r="F567" s="96">
        <f t="shared" si="72"/>
        <v>18</v>
      </c>
      <c r="G567" s="52" t="str">
        <f t="shared" si="70"/>
        <v>sed '2,8d'</v>
      </c>
      <c r="H567" s="52" t="str">
        <f>IFERROR(IF(ROW()=MATCH(G567,G:G,0),""," duplicate linux"),"")</f>
        <v/>
      </c>
      <c r="I567" s="114" t="str">
        <f t="shared" si="71"/>
        <v>__delete lines    [begin end above below duplicate blanklines]</v>
      </c>
      <c r="J567" s="114" t="e">
        <f>VLOOKUP(ROW()-1,F:I,4,FALSE)</f>
        <v>#N/A</v>
      </c>
      <c r="K567" s="52" t="e">
        <f>VLOOKUP(ROW()-1,F:G,2,FALSE)</f>
        <v>#N/A</v>
      </c>
      <c r="M567" s="74">
        <f t="shared" si="73"/>
        <v>65</v>
      </c>
      <c r="N567" s="74" t="str">
        <f t="shared" si="74"/>
        <v xml:space="preserve">sed !!!2,8d!!!           ####!+ delete between second line to eigth line : (fixed) lines 2 3 4 5 6 7 8  SSSS SELECT * FROM (SELECT ROW_NUMBER() OVER (ORDER BY mycolumn) AS myrow, * FROM mytable ) X WHERE myrow  NOT BETWEEN 2 AND 8 </v>
      </c>
      <c r="P567" s="35">
        <f t="shared" si="75"/>
        <v>65</v>
      </c>
      <c r="Q567" s="35" t="str">
        <f t="shared" si="76"/>
        <v xml:space="preserve">sed !!!2,8d!!!           ####!+ delete between second line to eigth line : (fixed) lines 2 3 4 5 6 7 8  SSSS SELECT * FROM (SELECT ROW_NUMBER() OVER (ORDER BY mycolumn) AS myrow, * FROM mytable ) X WHERE myrow  NOT BETWEEN 2 AND 8 </v>
      </c>
    </row>
    <row r="568" spans="1:17" x14ac:dyDescent="0.25">
      <c r="A568" s="95" t="s">
        <v>498</v>
      </c>
      <c r="B568" s="95" t="s">
        <v>498</v>
      </c>
      <c r="C568" s="95" t="s">
        <v>498</v>
      </c>
      <c r="D568" s="118">
        <f>D567+  IFERROR(SIGN(FIND(FindAnyMuppix!$A$2,C568,1)),0)*IF( FindAnyMuppix!$B$2="",1, IFERROR(SIGN(FIND(FindAnyMuppix!$B$2,C568,1)),0)) *IF( FindAnyMuppix!$C$2="",1, IFERROR(SIGN(FIND(FindAnyMuppix!$C$2,C568,1)),0))*IF(FindAnyMuppix!$D$2="",1, IFERROR(SIGN(FIND(FindAnyMuppix!$D$2,C568,1)),0))</f>
        <v>11</v>
      </c>
      <c r="E568" s="118" t="str">
        <f t="shared" si="69"/>
        <v/>
      </c>
      <c r="F568" s="96">
        <f t="shared" si="72"/>
        <v>18</v>
      </c>
      <c r="G568" s="52" t="e">
        <f t="shared" si="70"/>
        <v>#VALUE!</v>
      </c>
      <c r="H568" s="52" t="str">
        <f>IFERROR(IF(ROW()=MATCH(G568,G:G,0),""," duplicate linux"),"")</f>
        <v/>
      </c>
      <c r="I568" s="114" t="str">
        <f t="shared" si="71"/>
        <v>__delete lines    [begin end above below duplicate blanklines]</v>
      </c>
      <c r="J568" s="114" t="e">
        <f>VLOOKUP(ROW()-1,F:I,4,FALSE)</f>
        <v>#N/A</v>
      </c>
      <c r="K568" s="52" t="e">
        <f>VLOOKUP(ROW()-1,F:G,2,FALSE)</f>
        <v>#N/A</v>
      </c>
      <c r="M568" s="74">
        <f t="shared" si="73"/>
        <v>65</v>
      </c>
      <c r="N568" s="74" t="str">
        <f t="shared" si="74"/>
        <v/>
      </c>
      <c r="P568" s="35">
        <f t="shared" si="75"/>
        <v>65</v>
      </c>
      <c r="Q568" s="35" t="str">
        <f t="shared" si="76"/>
        <v/>
      </c>
    </row>
    <row r="569" spans="1:17" x14ac:dyDescent="0.25">
      <c r="A569" s="95" t="s">
        <v>2475</v>
      </c>
      <c r="B569" s="95" t="s">
        <v>3160</v>
      </c>
      <c r="C569" s="95" t="s">
        <v>3161</v>
      </c>
      <c r="D569" s="118">
        <f>D568+  IFERROR(SIGN(FIND(FindAnyMuppix!$A$2,C569,1)),0)*IF( FindAnyMuppix!$B$2="",1, IFERROR(SIGN(FIND(FindAnyMuppix!$B$2,C569,1)),0)) *IF( FindAnyMuppix!$C$2="",1, IFERROR(SIGN(FIND(FindAnyMuppix!$C$2,C569,1)),0))*IF(FindAnyMuppix!$D$2="",1, IFERROR(SIGN(FIND(FindAnyMuppix!$D$2,C569,1)),0))</f>
        <v>12</v>
      </c>
      <c r="E569" s="118" t="str">
        <f t="shared" si="69"/>
        <v xml:space="preserve"> delete second (fixed) lines from end SSSS SELECT * FROM(SELECT ROW_NUMBER() OVER (ORDER BY mycolumn) AS myrow,* FROM mytable) X WHERE myrow &lt;(SELECT COUNT(*)-2 FROM mytable)</v>
      </c>
      <c r="F569" s="96">
        <f t="shared" si="72"/>
        <v>18</v>
      </c>
      <c r="G569" s="52" t="str">
        <f t="shared" si="70"/>
        <v>head -n -2</v>
      </c>
      <c r="H569" s="52" t="str">
        <f>IFERROR(IF(ROW()=MATCH(G569,G:G,0),""," duplicate linux"),"")</f>
        <v/>
      </c>
      <c r="I569" s="114" t="str">
        <f t="shared" si="71"/>
        <v>__delete lines    [begin end above below duplicate blanklines]</v>
      </c>
      <c r="J569" s="114" t="e">
        <f>VLOOKUP(ROW()-1,F:I,4,FALSE)</f>
        <v>#N/A</v>
      </c>
      <c r="K569" s="52" t="e">
        <f>VLOOKUP(ROW()-1,F:G,2,FALSE)</f>
        <v>#N/A</v>
      </c>
      <c r="M569" s="74">
        <f t="shared" si="73"/>
        <v>66</v>
      </c>
      <c r="N569" s="74" t="str">
        <f t="shared" si="74"/>
        <v xml:space="preserve">head -n -2           ####!+ delete second (fixed) lines from end SSSS SELECT * FROM(SELECT ROW_NUMBER() OVER (ORDER BY mycolumn) AS myrow,* FROM mytable) X WHERE myrow &lt;(SELECT COUNT(*)-2 FROM mytable) </v>
      </c>
      <c r="P569" s="35">
        <f t="shared" si="75"/>
        <v>66</v>
      </c>
      <c r="Q569" s="35" t="str">
        <f t="shared" si="76"/>
        <v xml:space="preserve">head -n -2           ####!+ delete second (fixed) lines from end SSSS SELECT * FROM(SELECT ROW_NUMBER() OVER (ORDER BY mycolumn) AS myrow,* FROM mytable) X WHERE myrow &lt;(SELECT COUNT(*)-2 FROM mytable) </v>
      </c>
    </row>
    <row r="570" spans="1:17" x14ac:dyDescent="0.25">
      <c r="A570" s="95" t="s">
        <v>2376</v>
      </c>
      <c r="B570" s="95" t="s">
        <v>498</v>
      </c>
      <c r="C570" s="95" t="s">
        <v>498</v>
      </c>
      <c r="D570" s="118">
        <f>D569+  IFERROR(SIGN(FIND(FindAnyMuppix!$A$2,C570,1)),0)*IF( FindAnyMuppix!$B$2="",1, IFERROR(SIGN(FIND(FindAnyMuppix!$B$2,C570,1)),0)) *IF( FindAnyMuppix!$C$2="",1, IFERROR(SIGN(FIND(FindAnyMuppix!$C$2,C570,1)),0))*IF(FindAnyMuppix!$D$2="",1, IFERROR(SIGN(FIND(FindAnyMuppix!$D$2,C570,1)),0))</f>
        <v>12</v>
      </c>
      <c r="E570" s="118" t="str">
        <f t="shared" si="69"/>
        <v/>
      </c>
      <c r="F570" s="96">
        <f t="shared" si="72"/>
        <v>18</v>
      </c>
      <c r="G570" s="52" t="e">
        <f t="shared" si="70"/>
        <v>#VALUE!</v>
      </c>
      <c r="H570" s="52" t="str">
        <f>IFERROR(IF(ROW()=MATCH(G570,G:G,0),""," duplicate linux"),"")</f>
        <v/>
      </c>
      <c r="I570" s="114" t="str">
        <f t="shared" si="71"/>
        <v>__delete lines    [begin end above below duplicate blanklines]</v>
      </c>
      <c r="J570" s="114" t="e">
        <f>VLOOKUP(ROW()-1,F:I,4,FALSE)</f>
        <v>#N/A</v>
      </c>
      <c r="K570" s="52" t="e">
        <f>VLOOKUP(ROW()-1,F:G,2,FALSE)</f>
        <v>#N/A</v>
      </c>
      <c r="M570" s="74">
        <f t="shared" si="73"/>
        <v>66</v>
      </c>
      <c r="N570" s="74" t="str">
        <f t="shared" si="74"/>
        <v/>
      </c>
      <c r="P570" s="35">
        <f t="shared" si="75"/>
        <v>66</v>
      </c>
      <c r="Q570" s="35" t="str">
        <f t="shared" si="76"/>
        <v/>
      </c>
    </row>
    <row r="571" spans="1:17" x14ac:dyDescent="0.25">
      <c r="A571" s="95" t="s">
        <v>2753</v>
      </c>
      <c r="B571" s="95" t="s">
        <v>3162</v>
      </c>
      <c r="C571" s="95" t="s">
        <v>3163</v>
      </c>
      <c r="D571" s="118">
        <f>D570+  IFERROR(SIGN(FIND(FindAnyMuppix!$A$2,C571,1)),0)*IF( FindAnyMuppix!$B$2="",1, IFERROR(SIGN(FIND(FindAnyMuppix!$B$2,C571,1)),0)) *IF( FindAnyMuppix!$C$2="",1, IFERROR(SIGN(FIND(FindAnyMuppix!$C$2,C571,1)),0))*IF(FindAnyMuppix!$D$2="",1, IFERROR(SIGN(FIND(FindAnyMuppix!$D$2,C571,1)),0))</f>
        <v>12</v>
      </c>
      <c r="E571" s="118" t="str">
        <f t="shared" si="69"/>
        <v>delete the end (fixed) 3 lines, including second line, select lines above the end 3 lines SSSS SELECT * FROM (SELECT ROW_NUMBER() OVER (ORDER BY (SELECT 100)) AS myrow,* FROM mytable) X WHERE myrow &lt;(SELECT COUNT(*)-3 FROM mytable)</v>
      </c>
      <c r="F571" s="96">
        <f t="shared" si="72"/>
        <v>18</v>
      </c>
      <c r="G571" s="52" t="str">
        <f t="shared" si="70"/>
        <v>sed -e :a -e '$d;N;2,3ba' -e 'P;D'</v>
      </c>
      <c r="H571" s="52" t="str">
        <f>IFERROR(IF(ROW()=MATCH(G571,G:G,0),""," duplicate linux"),"")</f>
        <v/>
      </c>
      <c r="I571" s="114" t="str">
        <f t="shared" si="71"/>
        <v>__delete lines    [begin end above below duplicate blanklines]</v>
      </c>
      <c r="J571" s="114" t="e">
        <f>VLOOKUP(ROW()-1,F:I,4,FALSE)</f>
        <v>#N/A</v>
      </c>
      <c r="K571" s="52" t="e">
        <f>VLOOKUP(ROW()-1,F:G,2,FALSE)</f>
        <v>#N/A</v>
      </c>
      <c r="M571" s="74">
        <f t="shared" si="73"/>
        <v>67</v>
      </c>
      <c r="N571" s="74" t="str">
        <f t="shared" si="74"/>
        <v xml:space="preserve">sed -e :a -e !!!$d;N;2,3ba!!! -e !!!P;D!!! ## delete the end (fixed) 3 lines, including second line, select lines above the end 3 lines SSSS SELECT * FROM (SELECT ROW_NUMBER() OVER (ORDER BY (SELECT 100)) AS myrow,* FROM mytable) X WHERE myrow &lt;(SELECT COUNT(*)-3 FROM mytable) </v>
      </c>
      <c r="P571" s="35">
        <f t="shared" si="75"/>
        <v>66</v>
      </c>
      <c r="Q571" s="35" t="str">
        <f t="shared" si="76"/>
        <v/>
      </c>
    </row>
    <row r="572" spans="1:17" x14ac:dyDescent="0.25">
      <c r="A572" s="95" t="s">
        <v>498</v>
      </c>
      <c r="B572" s="95" t="s">
        <v>498</v>
      </c>
      <c r="C572" s="95" t="s">
        <v>498</v>
      </c>
      <c r="D572" s="118">
        <f>D571+  IFERROR(SIGN(FIND(FindAnyMuppix!$A$2,C572,1)),0)*IF( FindAnyMuppix!$B$2="",1, IFERROR(SIGN(FIND(FindAnyMuppix!$B$2,C572,1)),0)) *IF( FindAnyMuppix!$C$2="",1, IFERROR(SIGN(FIND(FindAnyMuppix!$C$2,C572,1)),0))*IF(FindAnyMuppix!$D$2="",1, IFERROR(SIGN(FIND(FindAnyMuppix!$D$2,C572,1)),0))</f>
        <v>12</v>
      </c>
      <c r="E572" s="118" t="str">
        <f t="shared" si="69"/>
        <v/>
      </c>
      <c r="F572" s="96">
        <f t="shared" si="72"/>
        <v>18</v>
      </c>
      <c r="G572" s="52" t="e">
        <f t="shared" si="70"/>
        <v>#VALUE!</v>
      </c>
      <c r="H572" s="52" t="str">
        <f>IFERROR(IF(ROW()=MATCH(G572,G:G,0),""," duplicate linux"),"")</f>
        <v/>
      </c>
      <c r="I572" s="114" t="str">
        <f t="shared" si="71"/>
        <v>__delete lines    [begin end above below duplicate blanklines]</v>
      </c>
      <c r="J572" s="114" t="e">
        <f>VLOOKUP(ROW()-1,F:I,4,FALSE)</f>
        <v>#N/A</v>
      </c>
      <c r="K572" s="52" t="e">
        <f>VLOOKUP(ROW()-1,F:G,2,FALSE)</f>
        <v>#N/A</v>
      </c>
      <c r="M572" s="74">
        <f t="shared" si="73"/>
        <v>67</v>
      </c>
      <c r="N572" s="74" t="str">
        <f t="shared" si="74"/>
        <v/>
      </c>
      <c r="P572" s="35">
        <f t="shared" si="75"/>
        <v>66</v>
      </c>
      <c r="Q572" s="35" t="str">
        <f t="shared" si="76"/>
        <v/>
      </c>
    </row>
    <row r="573" spans="1:17" x14ac:dyDescent="0.25">
      <c r="A573" s="95" t="s">
        <v>2754</v>
      </c>
      <c r="B573" s="95" t="s">
        <v>498</v>
      </c>
      <c r="C573" s="95" t="s">
        <v>498</v>
      </c>
      <c r="D573" s="118">
        <f>D572+  IFERROR(SIGN(FIND(FindAnyMuppix!$A$2,C573,1)),0)*IF( FindAnyMuppix!$B$2="",1, IFERROR(SIGN(FIND(FindAnyMuppix!$B$2,C573,1)),0)) *IF( FindAnyMuppix!$C$2="",1, IFERROR(SIGN(FIND(FindAnyMuppix!$C$2,C573,1)),0))*IF(FindAnyMuppix!$D$2="",1, IFERROR(SIGN(FIND(FindAnyMuppix!$D$2,C573,1)),0))</f>
        <v>12</v>
      </c>
      <c r="E573" s="118" t="str">
        <f t="shared" si="69"/>
        <v>delete blanklines at the beginning</v>
      </c>
      <c r="F573" s="96">
        <f t="shared" si="72"/>
        <v>18</v>
      </c>
      <c r="G573" s="52" t="str">
        <f t="shared" si="70"/>
        <v>sed '/./,$!d'</v>
      </c>
      <c r="H573" s="52" t="str">
        <f>IFERROR(IF(ROW()=MATCH(G573,G:G,0),""," duplicate linux"),"")</f>
        <v/>
      </c>
      <c r="I573" s="114" t="str">
        <f t="shared" si="71"/>
        <v>__delete lines    [begin end above below duplicate blanklines]</v>
      </c>
      <c r="J573" s="114" t="e">
        <f>VLOOKUP(ROW()-1,F:I,4,FALSE)</f>
        <v>#N/A</v>
      </c>
      <c r="K573" s="52" t="e">
        <f>VLOOKUP(ROW()-1,F:G,2,FALSE)</f>
        <v>#N/A</v>
      </c>
      <c r="M573" s="74">
        <f t="shared" si="73"/>
        <v>67</v>
      </c>
      <c r="N573" s="74" t="str">
        <f t="shared" si="74"/>
        <v/>
      </c>
      <c r="P573" s="35">
        <f t="shared" si="75"/>
        <v>66</v>
      </c>
      <c r="Q573" s="35" t="str">
        <f t="shared" si="76"/>
        <v/>
      </c>
    </row>
    <row r="574" spans="1:17" x14ac:dyDescent="0.25">
      <c r="A574" s="95" t="s">
        <v>1304</v>
      </c>
      <c r="B574" s="95" t="s">
        <v>498</v>
      </c>
      <c r="C574" s="95" t="s">
        <v>498</v>
      </c>
      <c r="D574" s="118">
        <f>D573+  IFERROR(SIGN(FIND(FindAnyMuppix!$A$2,C574,1)),0)*IF( FindAnyMuppix!$B$2="",1, IFERROR(SIGN(FIND(FindAnyMuppix!$B$2,C574,1)),0)) *IF( FindAnyMuppix!$C$2="",1, IFERROR(SIGN(FIND(FindAnyMuppix!$C$2,C574,1)),0))*IF(FindAnyMuppix!$D$2="",1, IFERROR(SIGN(FIND(FindAnyMuppix!$D$2,C574,1)),0))</f>
        <v>12</v>
      </c>
      <c r="E574" s="118" t="str">
        <f t="shared" si="69"/>
        <v>delete just second (fixed) line</v>
      </c>
      <c r="F574" s="96">
        <f t="shared" si="72"/>
        <v>18</v>
      </c>
      <c r="G574" s="52" t="str">
        <f t="shared" si="70"/>
        <v>sed '2 d'</v>
      </c>
      <c r="H574" s="52" t="str">
        <f>IFERROR(IF(ROW()=MATCH(G574,G:G,0),""," duplicate linux"),"")</f>
        <v/>
      </c>
      <c r="I574" s="114" t="str">
        <f t="shared" si="71"/>
        <v>__delete lines    [begin end above below duplicate blanklines]</v>
      </c>
      <c r="J574" s="114" t="e">
        <f>VLOOKUP(ROW()-1,F:I,4,FALSE)</f>
        <v>#N/A</v>
      </c>
      <c r="K574" s="52" t="e">
        <f>VLOOKUP(ROW()-1,F:G,2,FALSE)</f>
        <v>#N/A</v>
      </c>
      <c r="M574" s="74">
        <f t="shared" si="73"/>
        <v>67</v>
      </c>
      <c r="N574" s="74" t="str">
        <f t="shared" si="74"/>
        <v/>
      </c>
      <c r="P574" s="35">
        <f t="shared" si="75"/>
        <v>66</v>
      </c>
      <c r="Q574" s="35" t="str">
        <f t="shared" si="76"/>
        <v/>
      </c>
    </row>
    <row r="575" spans="1:17" x14ac:dyDescent="0.25">
      <c r="A575" s="95" t="s">
        <v>1305</v>
      </c>
      <c r="B575" s="95" t="s">
        <v>498</v>
      </c>
      <c r="C575" s="95" t="s">
        <v>498</v>
      </c>
      <c r="D575" s="118">
        <f>D574+  IFERROR(SIGN(FIND(FindAnyMuppix!$A$2,C575,1)),0)*IF( FindAnyMuppix!$B$2="",1, IFERROR(SIGN(FIND(FindAnyMuppix!$B$2,C575,1)),0)) *IF( FindAnyMuppix!$C$2="",1, IFERROR(SIGN(FIND(FindAnyMuppix!$C$2,C575,1)),0))*IF(FindAnyMuppix!$D$2="",1, IFERROR(SIGN(FIND(FindAnyMuppix!$D$2,C575,1)),0))</f>
        <v>12</v>
      </c>
      <c r="E575" s="118" t="str">
        <f t="shared" si="69"/>
        <v>delete the beginning 10 lines</v>
      </c>
      <c r="F575" s="96">
        <f t="shared" si="72"/>
        <v>18</v>
      </c>
      <c r="G575" s="52" t="str">
        <f t="shared" si="70"/>
        <v>sed '1,10d'</v>
      </c>
      <c r="H575" s="52" t="str">
        <f>IFERROR(IF(ROW()=MATCH(G575,G:G,0),""," duplicate linux"),"")</f>
        <v/>
      </c>
      <c r="I575" s="114" t="str">
        <f t="shared" si="71"/>
        <v>__delete lines    [begin end above below duplicate blanklines]</v>
      </c>
      <c r="J575" s="114" t="e">
        <f>VLOOKUP(ROW()-1,F:I,4,FALSE)</f>
        <v>#N/A</v>
      </c>
      <c r="K575" s="52" t="e">
        <f>VLOOKUP(ROW()-1,F:G,2,FALSE)</f>
        <v>#N/A</v>
      </c>
      <c r="M575" s="74">
        <f t="shared" si="73"/>
        <v>67</v>
      </c>
      <c r="N575" s="74" t="str">
        <f t="shared" si="74"/>
        <v/>
      </c>
      <c r="P575" s="35">
        <f t="shared" si="75"/>
        <v>66</v>
      </c>
      <c r="Q575" s="35" t="str">
        <f t="shared" si="76"/>
        <v/>
      </c>
    </row>
    <row r="576" spans="1:17" x14ac:dyDescent="0.25">
      <c r="A576" s="95" t="s">
        <v>498</v>
      </c>
      <c r="B576" s="95" t="s">
        <v>498</v>
      </c>
      <c r="C576" s="95" t="s">
        <v>498</v>
      </c>
      <c r="D576" s="118">
        <f>D575+  IFERROR(SIGN(FIND(FindAnyMuppix!$A$2,C576,1)),0)*IF( FindAnyMuppix!$B$2="",1, IFERROR(SIGN(FIND(FindAnyMuppix!$B$2,C576,1)),0)) *IF( FindAnyMuppix!$C$2="",1, IFERROR(SIGN(FIND(FindAnyMuppix!$C$2,C576,1)),0))*IF(FindAnyMuppix!$D$2="",1, IFERROR(SIGN(FIND(FindAnyMuppix!$D$2,C576,1)),0))</f>
        <v>12</v>
      </c>
      <c r="E576" s="118" t="str">
        <f t="shared" si="69"/>
        <v/>
      </c>
      <c r="F576" s="96">
        <f t="shared" si="72"/>
        <v>18</v>
      </c>
      <c r="G576" s="52" t="e">
        <f t="shared" si="70"/>
        <v>#VALUE!</v>
      </c>
      <c r="H576" s="52" t="str">
        <f>IFERROR(IF(ROW()=MATCH(G576,G:G,0),""," duplicate linux"),"")</f>
        <v/>
      </c>
      <c r="I576" s="114" t="str">
        <f t="shared" si="71"/>
        <v>__delete lines    [begin end above below duplicate blanklines]</v>
      </c>
      <c r="J576" s="114" t="e">
        <f>VLOOKUP(ROW()-1,F:I,4,FALSE)</f>
        <v>#N/A</v>
      </c>
      <c r="K576" s="52" t="e">
        <f>VLOOKUP(ROW()-1,F:G,2,FALSE)</f>
        <v>#N/A</v>
      </c>
      <c r="M576" s="74">
        <f t="shared" si="73"/>
        <v>67</v>
      </c>
      <c r="N576" s="74" t="str">
        <f t="shared" si="74"/>
        <v/>
      </c>
      <c r="P576" s="35">
        <f t="shared" si="75"/>
        <v>66</v>
      </c>
      <c r="Q576" s="35" t="str">
        <f t="shared" si="76"/>
        <v/>
      </c>
    </row>
    <row r="577" spans="1:17" x14ac:dyDescent="0.25">
      <c r="A577" s="95" t="s">
        <v>1306</v>
      </c>
      <c r="B577" s="95" t="s">
        <v>498</v>
      </c>
      <c r="C577" s="95" t="s">
        <v>498</v>
      </c>
      <c r="D577" s="118">
        <f>D576+  IFERROR(SIGN(FIND(FindAnyMuppix!$A$2,C577,1)),0)*IF( FindAnyMuppix!$B$2="",1, IFERROR(SIGN(FIND(FindAnyMuppix!$B$2,C577,1)),0)) *IF( FindAnyMuppix!$C$2="",1, IFERROR(SIGN(FIND(FindAnyMuppix!$C$2,C577,1)),0))*IF(FindAnyMuppix!$D$2="",1, IFERROR(SIGN(FIND(FindAnyMuppix!$D$2,C577,1)),0))</f>
        <v>12</v>
      </c>
      <c r="E577" s="118" t="str">
        <f t="shared" si="69"/>
        <v>delete the end line and second from end line</v>
      </c>
      <c r="F577" s="96">
        <f t="shared" si="72"/>
        <v>18</v>
      </c>
      <c r="G577" s="52" t="str">
        <f t="shared" si="70"/>
        <v>sed 'N;$!P;$!D;$d'</v>
      </c>
      <c r="H577" s="52" t="str">
        <f>IFERROR(IF(ROW()=MATCH(G577,G:G,0),""," duplicate linux"),"")</f>
        <v/>
      </c>
      <c r="I577" s="114" t="str">
        <f t="shared" si="71"/>
        <v>__delete lines    [begin end above below duplicate blanklines]</v>
      </c>
      <c r="J577" s="114" t="e">
        <f>VLOOKUP(ROW()-1,F:I,4,FALSE)</f>
        <v>#N/A</v>
      </c>
      <c r="K577" s="52" t="e">
        <f>VLOOKUP(ROW()-1,F:G,2,FALSE)</f>
        <v>#N/A</v>
      </c>
      <c r="M577" s="74">
        <f t="shared" si="73"/>
        <v>67</v>
      </c>
      <c r="N577" s="74" t="str">
        <f t="shared" si="74"/>
        <v/>
      </c>
      <c r="P577" s="35">
        <f t="shared" si="75"/>
        <v>66</v>
      </c>
      <c r="Q577" s="35" t="str">
        <f t="shared" si="76"/>
        <v/>
      </c>
    </row>
    <row r="578" spans="1:17" x14ac:dyDescent="0.25">
      <c r="A578" s="95" t="s">
        <v>2755</v>
      </c>
      <c r="B578" s="95" t="s">
        <v>498</v>
      </c>
      <c r="C578" s="95" t="s">
        <v>498</v>
      </c>
      <c r="D578" s="118">
        <f>D577+  IFERROR(SIGN(FIND(FindAnyMuppix!$A$2,C578,1)),0)*IF( FindAnyMuppix!$B$2="",1, IFERROR(SIGN(FIND(FindAnyMuppix!$B$2,C578,1)),0)) *IF( FindAnyMuppix!$C$2="",1, IFERROR(SIGN(FIND(FindAnyMuppix!$C$2,C578,1)),0))*IF(FindAnyMuppix!$D$2="",1, IFERROR(SIGN(FIND(FindAnyMuppix!$D$2,C578,1)),0))</f>
        <v>12</v>
      </c>
      <c r="E578" s="118" t="str">
        <f t="shared" ref="E578:E641" si="77">IFERROR(MID(A578,6+FIND("####!+",A578,1),999),IFERROR(MID(A578,5+FIND("####!",A578,1),999),IFERROR(MID(A578,3+FIND("##",A578,1),999),"")))</f>
        <v>delete  (fixed) second lines</v>
      </c>
      <c r="F578" s="96">
        <f t="shared" si="72"/>
        <v>18</v>
      </c>
      <c r="G578" s="52" t="str">
        <f t="shared" ref="G578:G641" si="78">TRIM(LEFT(A578,FIND("##",A578,1)-1))</f>
        <v>sed 'n;d;'</v>
      </c>
      <c r="H578" s="52" t="str">
        <f>IFERROR(IF(ROW()=MATCH(G578,G:G,0),""," duplicate linux"),"")</f>
        <v/>
      </c>
      <c r="I578" s="114" t="str">
        <f t="shared" ref="I578:I641" si="79">IF("__"=LEFT(A578,2),MID(A578,13,999),I577)</f>
        <v>__delete lines    [begin end above below duplicate blanklines]</v>
      </c>
      <c r="J578" s="114" t="e">
        <f>VLOOKUP(ROW()-1,F:I,4,FALSE)</f>
        <v>#N/A</v>
      </c>
      <c r="K578" s="52" t="e">
        <f>VLOOKUP(ROW()-1,F:G,2,FALSE)</f>
        <v>#N/A</v>
      </c>
      <c r="M578" s="74">
        <f t="shared" si="73"/>
        <v>67</v>
      </c>
      <c r="N578" s="74" t="str">
        <f t="shared" si="74"/>
        <v/>
      </c>
      <c r="P578" s="35">
        <f t="shared" si="75"/>
        <v>66</v>
      </c>
      <c r="Q578" s="35" t="str">
        <f t="shared" si="76"/>
        <v/>
      </c>
    </row>
    <row r="579" spans="1:17" x14ac:dyDescent="0.25">
      <c r="A579" s="95" t="s">
        <v>2756</v>
      </c>
      <c r="B579" s="95" t="s">
        <v>498</v>
      </c>
      <c r="C579" s="95" t="s">
        <v>498</v>
      </c>
      <c r="D579" s="118">
        <f>D578+  IFERROR(SIGN(FIND(FindAnyMuppix!$A$2,C579,1)),0)*IF( FindAnyMuppix!$B$2="",1, IFERROR(SIGN(FIND(FindAnyMuppix!$B$2,C579,1)),0)) *IF( FindAnyMuppix!$C$2="",1, IFERROR(SIGN(FIND(FindAnyMuppix!$C$2,C579,1)),0))*IF(FindAnyMuppix!$D$2="",1, IFERROR(SIGN(FIND(FindAnyMuppix!$D$2,C579,1)),0))</f>
        <v>12</v>
      </c>
      <c r="E579" s="118" t="str">
        <f t="shared" si="77"/>
        <v>delete 8th line (GNU sed only)</v>
      </c>
      <c r="F579" s="96">
        <f t="shared" si="72"/>
        <v>18</v>
      </c>
      <c r="G579" s="52" t="str">
        <f t="shared" si="78"/>
        <v>gsed '0~8d'</v>
      </c>
      <c r="H579" s="52" t="str">
        <f>IFERROR(IF(ROW()=MATCH(G579,G:G,0),""," duplicate linux"),"")</f>
        <v/>
      </c>
      <c r="I579" s="114" t="str">
        <f t="shared" si="79"/>
        <v>__delete lines    [begin end above below duplicate blanklines]</v>
      </c>
      <c r="J579" s="114" t="e">
        <f>VLOOKUP(ROW()-1,F:I,4,FALSE)</f>
        <v>#N/A</v>
      </c>
      <c r="K579" s="52" t="e">
        <f>VLOOKUP(ROW()-1,F:G,2,FALSE)</f>
        <v>#N/A</v>
      </c>
      <c r="M579" s="74">
        <f t="shared" si="73"/>
        <v>67</v>
      </c>
      <c r="N579" s="74" t="str">
        <f t="shared" si="74"/>
        <v/>
      </c>
      <c r="P579" s="35">
        <f t="shared" si="75"/>
        <v>66</v>
      </c>
      <c r="Q579" s="35" t="str">
        <f t="shared" si="76"/>
        <v/>
      </c>
    </row>
    <row r="580" spans="1:17" x14ac:dyDescent="0.25">
      <c r="A580" s="95" t="s">
        <v>2757</v>
      </c>
      <c r="B580" s="95" t="s">
        <v>498</v>
      </c>
      <c r="C580" s="95" t="s">
        <v>498</v>
      </c>
      <c r="D580" s="118">
        <f>D579+  IFERROR(SIGN(FIND(FindAnyMuppix!$A$2,C580,1)),0)*IF( FindAnyMuppix!$B$2="",1, IFERROR(SIGN(FIND(FindAnyMuppix!$B$2,C580,1)),0)) *IF( FindAnyMuppix!$C$2="",1, IFERROR(SIGN(FIND(FindAnyMuppix!$C$2,C580,1)),0))*IF(FindAnyMuppix!$D$2="",1, IFERROR(SIGN(FIND(FindAnyMuppix!$D$2,C580,1)),0))</f>
        <v>12</v>
      </c>
      <c r="E580" s="118" t="str">
        <f t="shared" si="77"/>
        <v>delete (fixed) 8th line</v>
      </c>
      <c r="F580" s="96">
        <f t="shared" si="72"/>
        <v>18</v>
      </c>
      <c r="G580" s="52" t="str">
        <f t="shared" si="78"/>
        <v>sed 'n;n;n;n;n;n;n;d;'</v>
      </c>
      <c r="H580" s="52" t="str">
        <f>IFERROR(IF(ROW()=MATCH(G580,G:G,0),""," duplicate linux"),"")</f>
        <v/>
      </c>
      <c r="I580" s="114" t="str">
        <f t="shared" si="79"/>
        <v>__delete lines    [begin end above below duplicate blanklines]</v>
      </c>
      <c r="J580" s="114" t="e">
        <f>VLOOKUP(ROW()-1,F:I,4,FALSE)</f>
        <v>#N/A</v>
      </c>
      <c r="K580" s="52" t="e">
        <f>VLOOKUP(ROW()-1,F:G,2,FALSE)</f>
        <v>#N/A</v>
      </c>
      <c r="M580" s="74">
        <f t="shared" si="73"/>
        <v>67</v>
      </c>
      <c r="N580" s="74" t="str">
        <f t="shared" si="74"/>
        <v/>
      </c>
      <c r="P580" s="35">
        <f t="shared" si="75"/>
        <v>66</v>
      </c>
      <c r="Q580" s="35" t="str">
        <f t="shared" si="76"/>
        <v/>
      </c>
    </row>
    <row r="581" spans="1:17" x14ac:dyDescent="0.25">
      <c r="A581" s="95" t="s">
        <v>498</v>
      </c>
      <c r="B581" s="95" t="s">
        <v>498</v>
      </c>
      <c r="C581" s="95" t="s">
        <v>498</v>
      </c>
      <c r="D581" s="118">
        <f>D580+  IFERROR(SIGN(FIND(FindAnyMuppix!$A$2,C581,1)),0)*IF( FindAnyMuppix!$B$2="",1, IFERROR(SIGN(FIND(FindAnyMuppix!$B$2,C581,1)),0)) *IF( FindAnyMuppix!$C$2="",1, IFERROR(SIGN(FIND(FindAnyMuppix!$C$2,C581,1)),0))*IF(FindAnyMuppix!$D$2="",1, IFERROR(SIGN(FIND(FindAnyMuppix!$D$2,C581,1)),0))</f>
        <v>12</v>
      </c>
      <c r="E581" s="118" t="str">
        <f t="shared" si="77"/>
        <v/>
      </c>
      <c r="F581" s="96">
        <f t="shared" si="72"/>
        <v>18</v>
      </c>
      <c r="G581" s="52" t="e">
        <f t="shared" si="78"/>
        <v>#VALUE!</v>
      </c>
      <c r="H581" s="52" t="str">
        <f>IFERROR(IF(ROW()=MATCH(G581,G:G,0),""," duplicate linux"),"")</f>
        <v/>
      </c>
      <c r="I581" s="114" t="str">
        <f t="shared" si="79"/>
        <v>__delete lines    [begin end above below duplicate blanklines]</v>
      </c>
      <c r="J581" s="114" t="e">
        <f>VLOOKUP(ROW()-1,F:I,4,FALSE)</f>
        <v>#N/A</v>
      </c>
      <c r="K581" s="52" t="e">
        <f>VLOOKUP(ROW()-1,F:G,2,FALSE)</f>
        <v>#N/A</v>
      </c>
      <c r="M581" s="74">
        <f t="shared" si="73"/>
        <v>67</v>
      </c>
      <c r="N581" s="74" t="str">
        <f t="shared" si="74"/>
        <v/>
      </c>
      <c r="P581" s="35">
        <f t="shared" si="75"/>
        <v>66</v>
      </c>
      <c r="Q581" s="35" t="str">
        <f t="shared" si="76"/>
        <v/>
      </c>
    </row>
    <row r="582" spans="1:17" x14ac:dyDescent="0.25">
      <c r="A582" s="95" t="s">
        <v>1307</v>
      </c>
      <c r="B582" s="95" t="s">
        <v>498</v>
      </c>
      <c r="C582" s="95" t="s">
        <v>498</v>
      </c>
      <c r="D582" s="118">
        <f>D581+  IFERROR(SIGN(FIND(FindAnyMuppix!$A$2,C582,1)),0)*IF( FindAnyMuppix!$B$2="",1, IFERROR(SIGN(FIND(FindAnyMuppix!$B$2,C582,1)),0)) *IF( FindAnyMuppix!$C$2="",1, IFERROR(SIGN(FIND(FindAnyMuppix!$C$2,C582,1)),0))*IF(FindAnyMuppix!$D$2="",1, IFERROR(SIGN(FIND(FindAnyMuppix!$D$2,C582,1)),0))</f>
        <v>12</v>
      </c>
      <c r="E582" s="118" t="str">
        <f t="shared" si="77"/>
        <v>delete duplicate lines and maintain the original order , faster . ( without sorting)</v>
      </c>
      <c r="F582" s="96">
        <f t="shared" si="72"/>
        <v>18</v>
      </c>
      <c r="G582" s="52" t="str">
        <f t="shared" si="78"/>
        <v>awk '!($0 in a){a[$0];print $0}'</v>
      </c>
      <c r="H582" s="52" t="str">
        <f>IFERROR(IF(ROW()=MATCH(G582,G:G,0),""," duplicate linux"),"")</f>
        <v/>
      </c>
      <c r="I582" s="114" t="str">
        <f t="shared" si="79"/>
        <v>__delete lines    [begin end above below duplicate blanklines]</v>
      </c>
      <c r="J582" s="114" t="e">
        <f>VLOOKUP(ROW()-1,F:I,4,FALSE)</f>
        <v>#N/A</v>
      </c>
      <c r="K582" s="52" t="e">
        <f>VLOOKUP(ROW()-1,F:G,2,FALSE)</f>
        <v>#N/A</v>
      </c>
      <c r="M582" s="74">
        <f t="shared" si="73"/>
        <v>67</v>
      </c>
      <c r="N582" s="74" t="str">
        <f t="shared" si="74"/>
        <v/>
      </c>
      <c r="P582" s="35">
        <f t="shared" si="75"/>
        <v>66</v>
      </c>
      <c r="Q582" s="35" t="str">
        <f t="shared" si="76"/>
        <v/>
      </c>
    </row>
    <row r="583" spans="1:17" x14ac:dyDescent="0.25">
      <c r="A583" s="95" t="s">
        <v>498</v>
      </c>
      <c r="B583" s="95" t="s">
        <v>498</v>
      </c>
      <c r="C583" s="95" t="s">
        <v>498</v>
      </c>
      <c r="D583" s="118">
        <f>D582+  IFERROR(SIGN(FIND(FindAnyMuppix!$A$2,C583,1)),0)*IF( FindAnyMuppix!$B$2="",1, IFERROR(SIGN(FIND(FindAnyMuppix!$B$2,C583,1)),0)) *IF( FindAnyMuppix!$C$2="",1, IFERROR(SIGN(FIND(FindAnyMuppix!$C$2,C583,1)),0))*IF(FindAnyMuppix!$D$2="",1, IFERROR(SIGN(FIND(FindAnyMuppix!$D$2,C583,1)),0))</f>
        <v>12</v>
      </c>
      <c r="E583" s="118" t="str">
        <f t="shared" si="77"/>
        <v/>
      </c>
      <c r="F583" s="96">
        <f t="shared" si="72"/>
        <v>18</v>
      </c>
      <c r="G583" s="52" t="e">
        <f t="shared" si="78"/>
        <v>#VALUE!</v>
      </c>
      <c r="H583" s="52" t="str">
        <f>IFERROR(IF(ROW()=MATCH(G583,G:G,0),""," duplicate linux"),"")</f>
        <v/>
      </c>
      <c r="I583" s="114" t="str">
        <f t="shared" si="79"/>
        <v>__delete lines    [begin end above below duplicate blanklines]</v>
      </c>
      <c r="J583" s="114" t="e">
        <f>VLOOKUP(ROW()-1,F:I,4,FALSE)</f>
        <v>#N/A</v>
      </c>
      <c r="K583" s="52" t="e">
        <f>VLOOKUP(ROW()-1,F:G,2,FALSE)</f>
        <v>#N/A</v>
      </c>
      <c r="M583" s="74">
        <f t="shared" si="73"/>
        <v>67</v>
      </c>
      <c r="N583" s="74" t="str">
        <f t="shared" si="74"/>
        <v/>
      </c>
      <c r="P583" s="35">
        <f t="shared" si="75"/>
        <v>66</v>
      </c>
      <c r="Q583" s="35" t="str">
        <f t="shared" si="76"/>
        <v/>
      </c>
    </row>
    <row r="584" spans="1:17" x14ac:dyDescent="0.25">
      <c r="A584" s="95" t="s">
        <v>1308</v>
      </c>
      <c r="B584" s="95" t="s">
        <v>498</v>
      </c>
      <c r="C584" s="95" t="s">
        <v>498</v>
      </c>
      <c r="D584" s="118">
        <f>D583+  IFERROR(SIGN(FIND(FindAnyMuppix!$A$2,C584,1)),0)*IF( FindAnyMuppix!$B$2="",1, IFERROR(SIGN(FIND(FindAnyMuppix!$B$2,C584,1)),0)) *IF( FindAnyMuppix!$C$2="",1, IFERROR(SIGN(FIND(FindAnyMuppix!$C$2,C584,1)),0))*IF(FindAnyMuppix!$D$2="",1, IFERROR(SIGN(FIND(FindAnyMuppix!$D$2,C584,1)),0))</f>
        <v>12</v>
      </c>
      <c r="E584" s="118" t="str">
        <f t="shared" si="77"/>
        <v>select line if the second column has duplicate words</v>
      </c>
      <c r="F584" s="96">
        <f t="shared" si="72"/>
        <v>18</v>
      </c>
      <c r="G584" s="52" t="str">
        <f t="shared" si="78"/>
        <v>awk 'x[$2]++ == 1 { print $0 " is duplicated"}'</v>
      </c>
      <c r="H584" s="52" t="str">
        <f>IFERROR(IF(ROW()=MATCH(G584,G:G,0),""," duplicate linux"),"")</f>
        <v/>
      </c>
      <c r="I584" s="114" t="str">
        <f t="shared" si="79"/>
        <v>__delete lines    [begin end above below duplicate blanklines]</v>
      </c>
      <c r="J584" s="114" t="e">
        <f>VLOOKUP(ROW()-1,F:I,4,FALSE)</f>
        <v>#N/A</v>
      </c>
      <c r="K584" s="52" t="e">
        <f>VLOOKUP(ROW()-1,F:G,2,FALSE)</f>
        <v>#N/A</v>
      </c>
      <c r="M584" s="74">
        <f t="shared" si="73"/>
        <v>67</v>
      </c>
      <c r="N584" s="74" t="str">
        <f t="shared" si="74"/>
        <v/>
      </c>
      <c r="P584" s="35">
        <f t="shared" si="75"/>
        <v>66</v>
      </c>
      <c r="Q584" s="35" t="str">
        <f t="shared" si="76"/>
        <v/>
      </c>
    </row>
    <row r="585" spans="1:17" x14ac:dyDescent="0.25">
      <c r="A585" s="95" t="s">
        <v>498</v>
      </c>
      <c r="B585" s="95" t="s">
        <v>498</v>
      </c>
      <c r="C585" s="95" t="s">
        <v>498</v>
      </c>
      <c r="D585" s="118">
        <f>D584+  IFERROR(SIGN(FIND(FindAnyMuppix!$A$2,C585,1)),0)*IF( FindAnyMuppix!$B$2="",1, IFERROR(SIGN(FIND(FindAnyMuppix!$B$2,C585,1)),0)) *IF( FindAnyMuppix!$C$2="",1, IFERROR(SIGN(FIND(FindAnyMuppix!$C$2,C585,1)),0))*IF(FindAnyMuppix!$D$2="",1, IFERROR(SIGN(FIND(FindAnyMuppix!$D$2,C585,1)),0))</f>
        <v>12</v>
      </c>
      <c r="E585" s="118" t="str">
        <f t="shared" si="77"/>
        <v/>
      </c>
      <c r="F585" s="96">
        <f t="shared" si="72"/>
        <v>18</v>
      </c>
      <c r="G585" s="52" t="e">
        <f t="shared" si="78"/>
        <v>#VALUE!</v>
      </c>
      <c r="H585" s="52" t="str">
        <f>IFERROR(IF(ROW()=MATCH(G585,G:G,0),""," duplicate linux"),"")</f>
        <v/>
      </c>
      <c r="I585" s="114" t="str">
        <f t="shared" si="79"/>
        <v>__delete lines    [begin end above below duplicate blanklines]</v>
      </c>
      <c r="J585" s="114" t="e">
        <f>VLOOKUP(ROW()-1,F:I,4,FALSE)</f>
        <v>#N/A</v>
      </c>
      <c r="K585" s="52" t="e">
        <f>VLOOKUP(ROW()-1,F:G,2,FALSE)</f>
        <v>#N/A</v>
      </c>
      <c r="M585" s="74">
        <f t="shared" si="73"/>
        <v>67</v>
      </c>
      <c r="N585" s="74" t="str">
        <f t="shared" si="74"/>
        <v/>
      </c>
      <c r="P585" s="35">
        <f t="shared" si="75"/>
        <v>66</v>
      </c>
      <c r="Q585" s="35" t="str">
        <f t="shared" si="76"/>
        <v/>
      </c>
    </row>
    <row r="586" spans="1:17" x14ac:dyDescent="0.25">
      <c r="A586" s="95" t="s">
        <v>1036</v>
      </c>
      <c r="B586" s="95" t="s">
        <v>3164</v>
      </c>
      <c r="C586" s="95" t="s">
        <v>3165</v>
      </c>
      <c r="D586" s="118">
        <f>D585+  IFERROR(SIGN(FIND(FindAnyMuppix!$A$2,C586,1)),0)*IF( FindAnyMuppix!$B$2="",1, IFERROR(SIGN(FIND(FindAnyMuppix!$B$2,C586,1)),0)) *IF( FindAnyMuppix!$C$2="",1, IFERROR(SIGN(FIND(FindAnyMuppix!$C$2,C586,1)),0))*IF(FindAnyMuppix!$D$2="",1, IFERROR(SIGN(FIND(FindAnyMuppix!$D$2,C586,1)),0))</f>
        <v>12</v>
      </c>
      <c r="E586" s="118" t="str">
        <f t="shared" si="77"/>
        <v xml:space="preserve"> how many/occurrence of duplicate lines - pivot table SSSS SELECT mycolumn,mysecondcolumn, COUNT(*) FROM mytable GROUP BY mycolumn ,mysecondcolumn HAVING COUNT(*) &gt;1</v>
      </c>
      <c r="F586" s="96">
        <f t="shared" si="72"/>
        <v>18</v>
      </c>
      <c r="G586" s="52" t="str">
        <f t="shared" si="78"/>
        <v>sort -n | uniq -c</v>
      </c>
      <c r="H586" s="52" t="str">
        <f>IFERROR(IF(ROW()=MATCH(G586,G:G,0),""," duplicate linux"),"")</f>
        <v/>
      </c>
      <c r="I586" s="114" t="str">
        <f t="shared" si="79"/>
        <v>__delete lines    [begin end above below duplicate blanklines]</v>
      </c>
      <c r="J586" s="114" t="e">
        <f>VLOOKUP(ROW()-1,F:I,4,FALSE)</f>
        <v>#N/A</v>
      </c>
      <c r="K586" s="52" t="e">
        <f>VLOOKUP(ROW()-1,F:G,2,FALSE)</f>
        <v>#N/A</v>
      </c>
      <c r="M586" s="74">
        <f t="shared" si="73"/>
        <v>68</v>
      </c>
      <c r="N586" s="74" t="str">
        <f t="shared" si="74"/>
        <v xml:space="preserve">sort -n | uniq -c    ####! how many/occurrence of duplicate lines - pivot table SSSS SELECT mycolumn,mysecondcolumn, COUNT(*) FROM mytable GROUP BY mycolumn ,mysecondcolumn HAVING COUNT(*) &gt;1 </v>
      </c>
      <c r="P586" s="35">
        <f t="shared" si="75"/>
        <v>66</v>
      </c>
      <c r="Q586" s="35" t="str">
        <f t="shared" si="76"/>
        <v/>
      </c>
    </row>
    <row r="587" spans="1:17" x14ac:dyDescent="0.25">
      <c r="A587" s="95" t="s">
        <v>498</v>
      </c>
      <c r="B587" s="95" t="s">
        <v>498</v>
      </c>
      <c r="C587" s="95" t="s">
        <v>498</v>
      </c>
      <c r="D587" s="118">
        <f>D586+  IFERROR(SIGN(FIND(FindAnyMuppix!$A$2,C587,1)),0)*IF( FindAnyMuppix!$B$2="",1, IFERROR(SIGN(FIND(FindAnyMuppix!$B$2,C587,1)),0)) *IF( FindAnyMuppix!$C$2="",1, IFERROR(SIGN(FIND(FindAnyMuppix!$C$2,C587,1)),0))*IF(FindAnyMuppix!$D$2="",1, IFERROR(SIGN(FIND(FindAnyMuppix!$D$2,C587,1)),0))</f>
        <v>12</v>
      </c>
      <c r="E587" s="118" t="str">
        <f t="shared" si="77"/>
        <v/>
      </c>
      <c r="F587" s="96">
        <f t="shared" ref="F587:F650" si="80">IF(H587&lt;&gt;"",1,0)+N(F586)</f>
        <v>18</v>
      </c>
      <c r="G587" s="52" t="e">
        <f t="shared" si="78"/>
        <v>#VALUE!</v>
      </c>
      <c r="H587" s="52" t="str">
        <f>IFERROR(IF(ROW()=MATCH(G587,G:G,0),""," duplicate linux"),"")</f>
        <v/>
      </c>
      <c r="I587" s="114" t="str">
        <f t="shared" si="79"/>
        <v>__delete lines    [begin end above below duplicate blanklines]</v>
      </c>
      <c r="J587" s="114" t="e">
        <f>VLOOKUP(ROW()-1,F:I,4,FALSE)</f>
        <v>#N/A</v>
      </c>
      <c r="K587" s="52" t="e">
        <f>VLOOKUP(ROW()-1,F:G,2,FALSE)</f>
        <v>#N/A</v>
      </c>
      <c r="M587" s="74">
        <f t="shared" ref="M587:M650" si="81">IF(N587&lt;&gt;"",1,0)+M586</f>
        <v>68</v>
      </c>
      <c r="N587" s="74" t="str">
        <f t="shared" ref="N587:N650" si="82" xml:space="preserve">  IF(ISERROR(FIND("_______________",B587,1)), IF(ISERROR(FIND("______________",B587,1)),"",B587),"" )&amp; IF(ISERROR(FIND("SSSS",B587,1)),"",B587)</f>
        <v/>
      </c>
      <c r="P587" s="35">
        <f t="shared" ref="P587:P650" si="83">IF(Q587&lt;&gt;"",1,0)+P586</f>
        <v>66</v>
      </c>
      <c r="Q587" s="35" t="str">
        <f t="shared" ref="Q587:Q650" si="84" xml:space="preserve">  IF(ISERROR(FIND("_______________",B587,1)), IF(ISERROR(FIND("______________",B587,1)),"",B587),"" )&amp; IF(ISERROR(FIND("####!+",B587,1)),"",B587)</f>
        <v/>
      </c>
    </row>
    <row r="588" spans="1:17" x14ac:dyDescent="0.25">
      <c r="A588" s="95" t="s">
        <v>1309</v>
      </c>
      <c r="B588" s="95" t="s">
        <v>498</v>
      </c>
      <c r="C588" s="95" t="s">
        <v>498</v>
      </c>
      <c r="D588" s="118">
        <f>D587+  IFERROR(SIGN(FIND(FindAnyMuppix!$A$2,C588,1)),0)*IF( FindAnyMuppix!$B$2="",1, IFERROR(SIGN(FIND(FindAnyMuppix!$B$2,C588,1)),0)) *IF( FindAnyMuppix!$C$2="",1, IFERROR(SIGN(FIND(FindAnyMuppix!$C$2,C588,1)),0))*IF(FindAnyMuppix!$D$2="",1, IFERROR(SIGN(FIND(FindAnyMuppix!$D$2,C588,1)),0))</f>
        <v>12</v>
      </c>
      <c r="E588" s="118" t="str">
        <f t="shared" si="77"/>
        <v>Show a file count by year file last modified starting from the current directory descending ????</v>
      </c>
      <c r="F588" s="96">
        <f t="shared" si="80"/>
        <v>18</v>
      </c>
      <c r="G588" s="52" t="str">
        <f t="shared" si="78"/>
        <v>find . -printf "%TY\n" | sort -n | uniq -c</v>
      </c>
      <c r="H588" s="52" t="str">
        <f>IFERROR(IF(ROW()=MATCH(G588,G:G,0),""," duplicate linux"),"")</f>
        <v/>
      </c>
      <c r="I588" s="114" t="str">
        <f t="shared" si="79"/>
        <v>__delete lines    [begin end above below duplicate blanklines]</v>
      </c>
      <c r="J588" s="114" t="e">
        <f>VLOOKUP(ROW()-1,F:I,4,FALSE)</f>
        <v>#N/A</v>
      </c>
      <c r="K588" s="52" t="e">
        <f>VLOOKUP(ROW()-1,F:G,2,FALSE)</f>
        <v>#N/A</v>
      </c>
      <c r="M588" s="74">
        <f t="shared" si="81"/>
        <v>68</v>
      </c>
      <c r="N588" s="74" t="str">
        <f t="shared" si="82"/>
        <v/>
      </c>
      <c r="P588" s="35">
        <f t="shared" si="83"/>
        <v>66</v>
      </c>
      <c r="Q588" s="35" t="str">
        <f t="shared" si="84"/>
        <v/>
      </c>
    </row>
    <row r="589" spans="1:17" x14ac:dyDescent="0.25">
      <c r="A589" s="95" t="s">
        <v>498</v>
      </c>
      <c r="B589" s="95" t="s">
        <v>498</v>
      </c>
      <c r="C589" s="95" t="s">
        <v>498</v>
      </c>
      <c r="D589" s="118">
        <f>D588+  IFERROR(SIGN(FIND(FindAnyMuppix!$A$2,C589,1)),0)*IF( FindAnyMuppix!$B$2="",1, IFERROR(SIGN(FIND(FindAnyMuppix!$B$2,C589,1)),0)) *IF( FindAnyMuppix!$C$2="",1, IFERROR(SIGN(FIND(FindAnyMuppix!$C$2,C589,1)),0))*IF(FindAnyMuppix!$D$2="",1, IFERROR(SIGN(FIND(FindAnyMuppix!$D$2,C589,1)),0))</f>
        <v>12</v>
      </c>
      <c r="E589" s="118" t="str">
        <f t="shared" si="77"/>
        <v/>
      </c>
      <c r="F589" s="96">
        <f t="shared" si="80"/>
        <v>18</v>
      </c>
      <c r="G589" s="52" t="e">
        <f t="shared" si="78"/>
        <v>#VALUE!</v>
      </c>
      <c r="H589" s="52" t="str">
        <f>IFERROR(IF(ROW()=MATCH(G589,G:G,0),""," duplicate linux"),"")</f>
        <v/>
      </c>
      <c r="I589" s="114" t="str">
        <f t="shared" si="79"/>
        <v>__delete lines    [begin end above below duplicate blanklines]</v>
      </c>
      <c r="J589" s="114" t="e">
        <f>VLOOKUP(ROW()-1,F:I,4,FALSE)</f>
        <v>#N/A</v>
      </c>
      <c r="K589" s="52" t="e">
        <f>VLOOKUP(ROW()-1,F:G,2,FALSE)</f>
        <v>#N/A</v>
      </c>
      <c r="M589" s="74">
        <f t="shared" si="81"/>
        <v>68</v>
      </c>
      <c r="N589" s="74" t="str">
        <f t="shared" si="82"/>
        <v/>
      </c>
      <c r="P589" s="35">
        <f t="shared" si="83"/>
        <v>66</v>
      </c>
      <c r="Q589" s="35" t="str">
        <f t="shared" si="84"/>
        <v/>
      </c>
    </row>
    <row r="590" spans="1:17" x14ac:dyDescent="0.25">
      <c r="A590" s="95" t="s">
        <v>1310</v>
      </c>
      <c r="B590" s="95" t="s">
        <v>498</v>
      </c>
      <c r="C590" s="95" t="s">
        <v>498</v>
      </c>
      <c r="D590" s="118">
        <f>D589+  IFERROR(SIGN(FIND(FindAnyMuppix!$A$2,C590,1)),0)*IF( FindAnyMuppix!$B$2="",1, IFERROR(SIGN(FIND(FindAnyMuppix!$B$2,C590,1)),0)) *IF( FindAnyMuppix!$C$2="",1, IFERROR(SIGN(FIND(FindAnyMuppix!$C$2,C590,1)),0))*IF(FindAnyMuppix!$D$2="",1, IFERROR(SIGN(FIND(FindAnyMuppix!$D$2,C590,1)),0))</f>
        <v>12</v>
      </c>
      <c r="E590" s="118" t="str">
        <f t="shared" si="77"/>
        <v>delete line below if 'mytext' is also on this line</v>
      </c>
      <c r="F590" s="96">
        <f t="shared" si="80"/>
        <v>18</v>
      </c>
      <c r="G590" s="52" t="str">
        <f t="shared" si="78"/>
        <v>awk 'BEGIN{t="mytext"}{if(match(l,t)&amp;&amp;match($0,t)){l=$0}else{print $0;l=$0}}'</v>
      </c>
      <c r="H590" s="52" t="str">
        <f>IFERROR(IF(ROW()=MATCH(G590,G:G,0),""," duplicate linux"),"")</f>
        <v/>
      </c>
      <c r="I590" s="114" t="str">
        <f t="shared" si="79"/>
        <v>__delete lines    [begin end above below duplicate blanklines]</v>
      </c>
      <c r="J590" s="114" t="e">
        <f>VLOOKUP(ROW()-1,F:I,4,FALSE)</f>
        <v>#N/A</v>
      </c>
      <c r="K590" s="52" t="e">
        <f>VLOOKUP(ROW()-1,F:G,2,FALSE)</f>
        <v>#N/A</v>
      </c>
      <c r="M590" s="74">
        <f t="shared" si="81"/>
        <v>68</v>
      </c>
      <c r="N590" s="74" t="str">
        <f t="shared" si="82"/>
        <v/>
      </c>
      <c r="P590" s="35">
        <f t="shared" si="83"/>
        <v>66</v>
      </c>
      <c r="Q590" s="35" t="str">
        <f t="shared" si="84"/>
        <v/>
      </c>
    </row>
    <row r="591" spans="1:17" x14ac:dyDescent="0.25">
      <c r="A591" s="95" t="s">
        <v>498</v>
      </c>
      <c r="B591" s="95" t="s">
        <v>498</v>
      </c>
      <c r="C591" s="95" t="s">
        <v>498</v>
      </c>
      <c r="D591" s="118">
        <f>D590+  IFERROR(SIGN(FIND(FindAnyMuppix!$A$2,C591,1)),0)*IF( FindAnyMuppix!$B$2="",1, IFERROR(SIGN(FIND(FindAnyMuppix!$B$2,C591,1)),0)) *IF( FindAnyMuppix!$C$2="",1, IFERROR(SIGN(FIND(FindAnyMuppix!$C$2,C591,1)),0))*IF(FindAnyMuppix!$D$2="",1, IFERROR(SIGN(FIND(FindAnyMuppix!$D$2,C591,1)),0))</f>
        <v>12</v>
      </c>
      <c r="E591" s="118" t="str">
        <f t="shared" si="77"/>
        <v/>
      </c>
      <c r="F591" s="96">
        <f t="shared" si="80"/>
        <v>18</v>
      </c>
      <c r="G591" s="52" t="e">
        <f t="shared" si="78"/>
        <v>#VALUE!</v>
      </c>
      <c r="H591" s="52" t="str">
        <f>IFERROR(IF(ROW()=MATCH(G591,G:G,0),""," duplicate linux"),"")</f>
        <v/>
      </c>
      <c r="I591" s="114" t="str">
        <f t="shared" si="79"/>
        <v>__delete lines    [begin end above below duplicate blanklines]</v>
      </c>
      <c r="J591" s="114" t="e">
        <f>VLOOKUP(ROW()-1,F:I,4,FALSE)</f>
        <v>#N/A</v>
      </c>
      <c r="K591" s="52" t="e">
        <f>VLOOKUP(ROW()-1,F:G,2,FALSE)</f>
        <v>#N/A</v>
      </c>
      <c r="M591" s="74">
        <f t="shared" si="81"/>
        <v>68</v>
      </c>
      <c r="N591" s="74" t="str">
        <f t="shared" si="82"/>
        <v/>
      </c>
      <c r="P591" s="35">
        <f t="shared" si="83"/>
        <v>66</v>
      </c>
      <c r="Q591" s="35" t="str">
        <f t="shared" si="84"/>
        <v/>
      </c>
    </row>
    <row r="592" spans="1:17" x14ac:dyDescent="0.25">
      <c r="A592" s="95" t="s">
        <v>1311</v>
      </c>
      <c r="B592" s="95" t="s">
        <v>498</v>
      </c>
      <c r="C592" s="95" t="s">
        <v>498</v>
      </c>
      <c r="D592" s="118">
        <f>D591+  IFERROR(SIGN(FIND(FindAnyMuppix!$A$2,C592,1)),0)*IF( FindAnyMuppix!$B$2="",1, IFERROR(SIGN(FIND(FindAnyMuppix!$B$2,C592,1)),0)) *IF( FindAnyMuppix!$C$2="",1, IFERROR(SIGN(FIND(FindAnyMuppix!$C$2,C592,1)),0))*IF(FindAnyMuppix!$D$2="",1, IFERROR(SIGN(FIND(FindAnyMuppix!$D$2,C592,1)),0))</f>
        <v>12</v>
      </c>
      <c r="E592" s="118" t="str">
        <f t="shared" si="77"/>
        <v>delete lines if the second column has duplicates in the line above TIP: lines need to be sorted by the second column</v>
      </c>
      <c r="F592" s="96">
        <f t="shared" si="80"/>
        <v>18</v>
      </c>
      <c r="G592" s="52" t="str">
        <f t="shared" si="78"/>
        <v>awk '$2 != prev { print; prev = $2 }'</v>
      </c>
      <c r="H592" s="52" t="str">
        <f>IFERROR(IF(ROW()=MATCH(G592,G:G,0),""," duplicate linux"),"")</f>
        <v/>
      </c>
      <c r="I592" s="114" t="str">
        <f t="shared" si="79"/>
        <v>__delete lines    [begin end above below duplicate blanklines]</v>
      </c>
      <c r="J592" s="114" t="e">
        <f>VLOOKUP(ROW()-1,F:I,4,FALSE)</f>
        <v>#N/A</v>
      </c>
      <c r="K592" s="52" t="e">
        <f>VLOOKUP(ROW()-1,F:G,2,FALSE)</f>
        <v>#N/A</v>
      </c>
      <c r="M592" s="74">
        <f t="shared" si="81"/>
        <v>68</v>
      </c>
      <c r="N592" s="74" t="str">
        <f t="shared" si="82"/>
        <v/>
      </c>
      <c r="P592" s="35">
        <f t="shared" si="83"/>
        <v>66</v>
      </c>
      <c r="Q592" s="35" t="str">
        <f t="shared" si="84"/>
        <v/>
      </c>
    </row>
    <row r="593" spans="1:17" x14ac:dyDescent="0.25">
      <c r="A593" s="95" t="s">
        <v>1312</v>
      </c>
      <c r="B593" s="95" t="s">
        <v>498</v>
      </c>
      <c r="C593" s="95" t="s">
        <v>498</v>
      </c>
      <c r="D593" s="118">
        <f>D592+  IFERROR(SIGN(FIND(FindAnyMuppix!$A$2,C593,1)),0)*IF( FindAnyMuppix!$B$2="",1, IFERROR(SIGN(FIND(FindAnyMuppix!$B$2,C593,1)),0)) *IF( FindAnyMuppix!$C$2="",1, IFERROR(SIGN(FIND(FindAnyMuppix!$C$2,C593,1)),0))*IF(FindAnyMuppix!$D$2="",1, IFERROR(SIGN(FIND(FindAnyMuppix!$D$2,C593,1)),0))</f>
        <v>12</v>
      </c>
      <c r="E593" s="118" t="str">
        <f t="shared" si="77"/>
        <v>delete lines if both the second and 5th column has duplicates in the (previous) line above TIP: lines need to be sorted by the second and 5th column</v>
      </c>
      <c r="F593" s="96">
        <f t="shared" si="80"/>
        <v>18</v>
      </c>
      <c r="G593" s="52" t="str">
        <f t="shared" si="78"/>
        <v>awk 'prev != $2$5{print;prev = $2$5}'</v>
      </c>
      <c r="H593" s="52" t="str">
        <f>IFERROR(IF(ROW()=MATCH(G593,G:G,0),""," duplicate linux"),"")</f>
        <v/>
      </c>
      <c r="I593" s="114" t="str">
        <f t="shared" si="79"/>
        <v>__delete lines    [begin end above below duplicate blanklines]</v>
      </c>
      <c r="J593" s="114" t="e">
        <f>VLOOKUP(ROW()-1,F:I,4,FALSE)</f>
        <v>#N/A</v>
      </c>
      <c r="K593" s="52" t="e">
        <f>VLOOKUP(ROW()-1,F:G,2,FALSE)</f>
        <v>#N/A</v>
      </c>
      <c r="M593" s="74">
        <f t="shared" si="81"/>
        <v>68</v>
      </c>
      <c r="N593" s="74" t="str">
        <f t="shared" si="82"/>
        <v/>
      </c>
      <c r="P593" s="35">
        <f t="shared" si="83"/>
        <v>66</v>
      </c>
      <c r="Q593" s="35" t="str">
        <f t="shared" si="84"/>
        <v/>
      </c>
    </row>
    <row r="594" spans="1:17" x14ac:dyDescent="0.25">
      <c r="A594" s="95" t="s">
        <v>498</v>
      </c>
      <c r="B594" s="95" t="s">
        <v>498</v>
      </c>
      <c r="C594" s="95" t="s">
        <v>498</v>
      </c>
      <c r="D594" s="118">
        <f>D593+  IFERROR(SIGN(FIND(FindAnyMuppix!$A$2,C594,1)),0)*IF( FindAnyMuppix!$B$2="",1, IFERROR(SIGN(FIND(FindAnyMuppix!$B$2,C594,1)),0)) *IF( FindAnyMuppix!$C$2="",1, IFERROR(SIGN(FIND(FindAnyMuppix!$C$2,C594,1)),0))*IF(FindAnyMuppix!$D$2="",1, IFERROR(SIGN(FIND(FindAnyMuppix!$D$2,C594,1)),0))</f>
        <v>12</v>
      </c>
      <c r="E594" s="118" t="str">
        <f t="shared" si="77"/>
        <v/>
      </c>
      <c r="F594" s="96">
        <f t="shared" si="80"/>
        <v>18</v>
      </c>
      <c r="G594" s="52" t="e">
        <f t="shared" si="78"/>
        <v>#VALUE!</v>
      </c>
      <c r="H594" s="52" t="str">
        <f>IFERROR(IF(ROW()=MATCH(G594,G:G,0),""," duplicate linux"),"")</f>
        <v/>
      </c>
      <c r="I594" s="114" t="str">
        <f t="shared" si="79"/>
        <v>__delete lines    [begin end above below duplicate blanklines]</v>
      </c>
      <c r="J594" s="114" t="e">
        <f>VLOOKUP(ROW()-1,F:I,4,FALSE)</f>
        <v>#N/A</v>
      </c>
      <c r="K594" s="52" t="e">
        <f>VLOOKUP(ROW()-1,F:G,2,FALSE)</f>
        <v>#N/A</v>
      </c>
      <c r="M594" s="74">
        <f t="shared" si="81"/>
        <v>68</v>
      </c>
      <c r="N594" s="74" t="str">
        <f t="shared" si="82"/>
        <v/>
      </c>
      <c r="P594" s="35">
        <f t="shared" si="83"/>
        <v>66</v>
      </c>
      <c r="Q594" s="35" t="str">
        <f t="shared" si="84"/>
        <v/>
      </c>
    </row>
    <row r="595" spans="1:17" x14ac:dyDescent="0.25">
      <c r="A595" s="95" t="s">
        <v>1313</v>
      </c>
      <c r="B595" s="95" t="s">
        <v>498</v>
      </c>
      <c r="C595" s="95" t="s">
        <v>498</v>
      </c>
      <c r="D595" s="118">
        <f>D594+  IFERROR(SIGN(FIND(FindAnyMuppix!$A$2,C595,1)),0)*IF( FindAnyMuppix!$B$2="",1, IFERROR(SIGN(FIND(FindAnyMuppix!$B$2,C595,1)),0)) *IF( FindAnyMuppix!$C$2="",1, IFERROR(SIGN(FIND(FindAnyMuppix!$C$2,C595,1)),0))*IF(FindAnyMuppix!$D$2="",1, IFERROR(SIGN(FIND(FindAnyMuppix!$D$2,C595,1)),0))</f>
        <v>12</v>
      </c>
      <c r="E595" s="118" t="str">
        <f t="shared" si="77"/>
        <v>select lines if second column is the same as the (previous) second column above , select those lines if there are duplicates in second column , dont select the 1st unique text in second column TIP: must be sorted by second column (sort -k2)</v>
      </c>
      <c r="F595" s="96">
        <f t="shared" si="80"/>
        <v>18</v>
      </c>
      <c r="G595" s="52" t="str">
        <f t="shared" si="78"/>
        <v>awk '{if (prev==$2) {print $0} prev=$2}'</v>
      </c>
      <c r="H595" s="52" t="str">
        <f>IFERROR(IF(ROW()=MATCH(G595,G:G,0),""," duplicate linux"),"")</f>
        <v/>
      </c>
      <c r="I595" s="114" t="str">
        <f t="shared" si="79"/>
        <v>__delete lines    [begin end above below duplicate blanklines]</v>
      </c>
      <c r="J595" s="114" t="e">
        <f>VLOOKUP(ROW()-1,F:I,4,FALSE)</f>
        <v>#N/A</v>
      </c>
      <c r="K595" s="52" t="e">
        <f>VLOOKUP(ROW()-1,F:G,2,FALSE)</f>
        <v>#N/A</v>
      </c>
      <c r="M595" s="74">
        <f t="shared" si="81"/>
        <v>68</v>
      </c>
      <c r="N595" s="74" t="str">
        <f t="shared" si="82"/>
        <v/>
      </c>
      <c r="P595" s="35">
        <f t="shared" si="83"/>
        <v>66</v>
      </c>
      <c r="Q595" s="35" t="str">
        <f t="shared" si="84"/>
        <v/>
      </c>
    </row>
    <row r="596" spans="1:17" x14ac:dyDescent="0.25">
      <c r="A596" s="95" t="s">
        <v>498</v>
      </c>
      <c r="B596" s="95" t="s">
        <v>498</v>
      </c>
      <c r="C596" s="95" t="s">
        <v>498</v>
      </c>
      <c r="D596" s="118">
        <f>D595+  IFERROR(SIGN(FIND(FindAnyMuppix!$A$2,C596,1)),0)*IF( FindAnyMuppix!$B$2="",1, IFERROR(SIGN(FIND(FindAnyMuppix!$B$2,C596,1)),0)) *IF( FindAnyMuppix!$C$2="",1, IFERROR(SIGN(FIND(FindAnyMuppix!$C$2,C596,1)),0))*IF(FindAnyMuppix!$D$2="",1, IFERROR(SIGN(FIND(FindAnyMuppix!$D$2,C596,1)),0))</f>
        <v>12</v>
      </c>
      <c r="E596" s="118" t="str">
        <f t="shared" si="77"/>
        <v/>
      </c>
      <c r="F596" s="96">
        <f t="shared" si="80"/>
        <v>18</v>
      </c>
      <c r="G596" s="52" t="e">
        <f t="shared" si="78"/>
        <v>#VALUE!</v>
      </c>
      <c r="H596" s="52" t="str">
        <f>IFERROR(IF(ROW()=MATCH(G596,G:G,0),""," duplicate linux"),"")</f>
        <v/>
      </c>
      <c r="I596" s="114" t="str">
        <f t="shared" si="79"/>
        <v>__delete lines    [begin end above below duplicate blanklines]</v>
      </c>
      <c r="J596" s="114" t="e">
        <f>VLOOKUP(ROW()-1,F:I,4,FALSE)</f>
        <v>#N/A</v>
      </c>
      <c r="K596" s="52" t="e">
        <f>VLOOKUP(ROW()-1,F:G,2,FALSE)</f>
        <v>#N/A</v>
      </c>
      <c r="M596" s="74">
        <f t="shared" si="81"/>
        <v>68</v>
      </c>
      <c r="N596" s="74" t="str">
        <f t="shared" si="82"/>
        <v/>
      </c>
      <c r="P596" s="35">
        <f t="shared" si="83"/>
        <v>66</v>
      </c>
      <c r="Q596" s="35" t="str">
        <f t="shared" si="84"/>
        <v/>
      </c>
    </row>
    <row r="597" spans="1:17" x14ac:dyDescent="0.25">
      <c r="A597" s="95" t="s">
        <v>1314</v>
      </c>
      <c r="B597" s="95" t="s">
        <v>498</v>
      </c>
      <c r="C597" s="95" t="s">
        <v>498</v>
      </c>
      <c r="D597" s="118">
        <f>D596+  IFERROR(SIGN(FIND(FindAnyMuppix!$A$2,C597,1)),0)*IF( FindAnyMuppix!$B$2="",1, IFERROR(SIGN(FIND(FindAnyMuppix!$B$2,C597,1)),0)) *IF( FindAnyMuppix!$C$2="",1, IFERROR(SIGN(FIND(FindAnyMuppix!$C$2,C597,1)),0))*IF(FindAnyMuppix!$D$2="",1, IFERROR(SIGN(FIND(FindAnyMuppix!$D$2,C597,1)),0))</f>
        <v>12</v>
      </c>
      <c r="E597" s="118" t="str">
        <f t="shared" si="77"/>
        <v>select line above if 'mytext' appears somewhere on the line</v>
      </c>
      <c r="F597" s="96">
        <f t="shared" si="80"/>
        <v>18</v>
      </c>
      <c r="G597" s="52" t="str">
        <f t="shared" si="78"/>
        <v>awk '/mytext/ { print x }; { x=$0}</v>
      </c>
      <c r="H597" s="52" t="str">
        <f>IFERROR(IF(ROW()=MATCH(G597,G:G,0),""," duplicate linux"),"")</f>
        <v/>
      </c>
      <c r="I597" s="114" t="str">
        <f t="shared" si="79"/>
        <v>__delete lines    [begin end above below duplicate blanklines]</v>
      </c>
      <c r="J597" s="114" t="e">
        <f>VLOOKUP(ROW()-1,F:I,4,FALSE)</f>
        <v>#N/A</v>
      </c>
      <c r="K597" s="52" t="e">
        <f>VLOOKUP(ROW()-1,F:G,2,FALSE)</f>
        <v>#N/A</v>
      </c>
      <c r="M597" s="74">
        <f t="shared" si="81"/>
        <v>68</v>
      </c>
      <c r="N597" s="74" t="str">
        <f t="shared" si="82"/>
        <v/>
      </c>
      <c r="P597" s="35">
        <f t="shared" si="83"/>
        <v>66</v>
      </c>
      <c r="Q597" s="35" t="str">
        <f t="shared" si="84"/>
        <v/>
      </c>
    </row>
    <row r="598" spans="1:17" x14ac:dyDescent="0.25">
      <c r="A598" s="95" t="s">
        <v>498</v>
      </c>
      <c r="B598" s="95" t="s">
        <v>498</v>
      </c>
      <c r="C598" s="95" t="s">
        <v>498</v>
      </c>
      <c r="D598" s="118">
        <f>D597+  IFERROR(SIGN(FIND(FindAnyMuppix!$A$2,C598,1)),0)*IF( FindAnyMuppix!$B$2="",1, IFERROR(SIGN(FIND(FindAnyMuppix!$B$2,C598,1)),0)) *IF( FindAnyMuppix!$C$2="",1, IFERROR(SIGN(FIND(FindAnyMuppix!$C$2,C598,1)),0))*IF(FindAnyMuppix!$D$2="",1, IFERROR(SIGN(FIND(FindAnyMuppix!$D$2,C598,1)),0))</f>
        <v>12</v>
      </c>
      <c r="E598" s="118" t="str">
        <f t="shared" si="77"/>
        <v/>
      </c>
      <c r="F598" s="96">
        <f t="shared" si="80"/>
        <v>18</v>
      </c>
      <c r="G598" s="52" t="e">
        <f t="shared" si="78"/>
        <v>#VALUE!</v>
      </c>
      <c r="H598" s="52" t="str">
        <f>IFERROR(IF(ROW()=MATCH(G598,G:G,0),""," duplicate linux"),"")</f>
        <v/>
      </c>
      <c r="I598" s="114" t="str">
        <f t="shared" si="79"/>
        <v>__delete lines    [begin end above below duplicate blanklines]</v>
      </c>
      <c r="J598" s="114" t="e">
        <f>VLOOKUP(ROW()-1,F:I,4,FALSE)</f>
        <v>#N/A</v>
      </c>
      <c r="K598" s="52" t="e">
        <f>VLOOKUP(ROW()-1,F:G,2,FALSE)</f>
        <v>#N/A</v>
      </c>
      <c r="M598" s="74">
        <f t="shared" si="81"/>
        <v>68</v>
      </c>
      <c r="N598" s="74" t="str">
        <f t="shared" si="82"/>
        <v/>
      </c>
      <c r="P598" s="35">
        <f t="shared" si="83"/>
        <v>66</v>
      </c>
      <c r="Q598" s="35" t="str">
        <f t="shared" si="84"/>
        <v/>
      </c>
    </row>
    <row r="599" spans="1:17" x14ac:dyDescent="0.25">
      <c r="A599" s="95" t="s">
        <v>1315</v>
      </c>
      <c r="B599" s="95" t="s">
        <v>498</v>
      </c>
      <c r="C599" s="95" t="s">
        <v>498</v>
      </c>
      <c r="D599" s="118">
        <f>D598+  IFERROR(SIGN(FIND(FindAnyMuppix!$A$2,C599,1)),0)*IF( FindAnyMuppix!$B$2="",1, IFERROR(SIGN(FIND(FindAnyMuppix!$B$2,C599,1)),0)) *IF( FindAnyMuppix!$C$2="",1, IFERROR(SIGN(FIND(FindAnyMuppix!$C$2,C599,1)),0))*IF(FindAnyMuppix!$D$2="",1, IFERROR(SIGN(FIND(FindAnyMuppix!$D$2,C599,1)),0))</f>
        <v>12</v>
      </c>
      <c r="E599" s="118" t="str">
        <f t="shared" si="77"/>
        <v>select line below if 'mytext' appears somewhere on the line</v>
      </c>
      <c r="F599" s="96">
        <f t="shared" si="80"/>
        <v>18</v>
      </c>
      <c r="G599" s="52" t="str">
        <f t="shared" si="78"/>
        <v>awk '/mytext/{getline;print $0}'</v>
      </c>
      <c r="H599" s="52" t="str">
        <f>IFERROR(IF(ROW()=MATCH(G599,G:G,0),""," duplicate linux"),"")</f>
        <v/>
      </c>
      <c r="I599" s="114" t="str">
        <f t="shared" si="79"/>
        <v>__delete lines    [begin end above below duplicate blanklines]</v>
      </c>
      <c r="J599" s="114" t="e">
        <f>VLOOKUP(ROW()-1,F:I,4,FALSE)</f>
        <v>#N/A</v>
      </c>
      <c r="K599" s="52" t="e">
        <f>VLOOKUP(ROW()-1,F:G,2,FALSE)</f>
        <v>#N/A</v>
      </c>
      <c r="M599" s="74">
        <f t="shared" si="81"/>
        <v>68</v>
      </c>
      <c r="N599" s="74" t="str">
        <f t="shared" si="82"/>
        <v/>
      </c>
      <c r="P599" s="35">
        <f t="shared" si="83"/>
        <v>66</v>
      </c>
      <c r="Q599" s="35" t="str">
        <f t="shared" si="84"/>
        <v/>
      </c>
    </row>
    <row r="600" spans="1:17" x14ac:dyDescent="0.25">
      <c r="A600" s="95" t="s">
        <v>498</v>
      </c>
      <c r="B600" s="95" t="s">
        <v>498</v>
      </c>
      <c r="C600" s="95" t="s">
        <v>498</v>
      </c>
      <c r="D600" s="118">
        <f>D599+  IFERROR(SIGN(FIND(FindAnyMuppix!$A$2,C600,1)),0)*IF( FindAnyMuppix!$B$2="",1, IFERROR(SIGN(FIND(FindAnyMuppix!$B$2,C600,1)),0)) *IF( FindAnyMuppix!$C$2="",1, IFERROR(SIGN(FIND(FindAnyMuppix!$C$2,C600,1)),0))*IF(FindAnyMuppix!$D$2="",1, IFERROR(SIGN(FIND(FindAnyMuppix!$D$2,C600,1)),0))</f>
        <v>12</v>
      </c>
      <c r="E600" s="118" t="str">
        <f t="shared" si="77"/>
        <v/>
      </c>
      <c r="F600" s="96">
        <f t="shared" si="80"/>
        <v>18</v>
      </c>
      <c r="G600" s="52" t="e">
        <f t="shared" si="78"/>
        <v>#VALUE!</v>
      </c>
      <c r="H600" s="52" t="str">
        <f>IFERROR(IF(ROW()=MATCH(G600,G:G,0),""," duplicate linux"),"")</f>
        <v/>
      </c>
      <c r="I600" s="114" t="str">
        <f t="shared" si="79"/>
        <v>__delete lines    [begin end above below duplicate blanklines]</v>
      </c>
      <c r="J600" s="114" t="e">
        <f>VLOOKUP(ROW()-1,F:I,4,FALSE)</f>
        <v>#N/A</v>
      </c>
      <c r="K600" s="52" t="e">
        <f>VLOOKUP(ROW()-1,F:G,2,FALSE)</f>
        <v>#N/A</v>
      </c>
      <c r="M600" s="74">
        <f t="shared" si="81"/>
        <v>68</v>
      </c>
      <c r="N600" s="74" t="str">
        <f t="shared" si="82"/>
        <v/>
      </c>
      <c r="P600" s="35">
        <f t="shared" si="83"/>
        <v>66</v>
      </c>
      <c r="Q600" s="35" t="str">
        <f t="shared" si="84"/>
        <v/>
      </c>
    </row>
    <row r="601" spans="1:17" x14ac:dyDescent="0.25">
      <c r="A601" s="95" t="s">
        <v>1316</v>
      </c>
      <c r="B601" s="95" t="s">
        <v>498</v>
      </c>
      <c r="C601" s="95" t="s">
        <v>498</v>
      </c>
      <c r="D601" s="118">
        <f>D600+  IFERROR(SIGN(FIND(FindAnyMuppix!$A$2,C601,1)),0)*IF( FindAnyMuppix!$B$2="",1, IFERROR(SIGN(FIND(FindAnyMuppix!$B$2,C601,1)),0)) *IF( FindAnyMuppix!$C$2="",1, IFERROR(SIGN(FIND(FindAnyMuppix!$C$2,C601,1)),0))*IF(FindAnyMuppix!$D$2="",1, IFERROR(SIGN(FIND(FindAnyMuppix!$D$2,C601,1)),0))</f>
        <v>12</v>
      </c>
      <c r="E601" s="118" t="str">
        <f t="shared" si="77"/>
        <v>delete duplicate lines, but based on a fixed part of the line between second character and 8th character</v>
      </c>
      <c r="F601" s="96">
        <f t="shared" si="80"/>
        <v>18</v>
      </c>
      <c r="G601" s="52" t="str">
        <f t="shared" si="78"/>
        <v>awk '!x[substr($0,2,8)]++'</v>
      </c>
      <c r="H601" s="52" t="str">
        <f>IFERROR(IF(ROW()=MATCH(G601,G:G,0),""," duplicate linux"),"")</f>
        <v/>
      </c>
      <c r="I601" s="114" t="str">
        <f t="shared" si="79"/>
        <v>__delete lines    [begin end above below duplicate blanklines]</v>
      </c>
      <c r="J601" s="114" t="e">
        <f>VLOOKUP(ROW()-1,F:I,4,FALSE)</f>
        <v>#N/A</v>
      </c>
      <c r="K601" s="52" t="e">
        <f>VLOOKUP(ROW()-1,F:G,2,FALSE)</f>
        <v>#N/A</v>
      </c>
      <c r="M601" s="74">
        <f t="shared" si="81"/>
        <v>68</v>
      </c>
      <c r="N601" s="74" t="str">
        <f t="shared" si="82"/>
        <v/>
      </c>
      <c r="P601" s="35">
        <f t="shared" si="83"/>
        <v>66</v>
      </c>
      <c r="Q601" s="35" t="str">
        <f t="shared" si="84"/>
        <v/>
      </c>
    </row>
    <row r="602" spans="1:17" x14ac:dyDescent="0.25">
      <c r="A602" s="95" t="s">
        <v>498</v>
      </c>
      <c r="B602" s="95" t="s">
        <v>498</v>
      </c>
      <c r="C602" s="95" t="s">
        <v>498</v>
      </c>
      <c r="D602" s="118">
        <f>D601+  IFERROR(SIGN(FIND(FindAnyMuppix!$A$2,C602,1)),0)*IF( FindAnyMuppix!$B$2="",1, IFERROR(SIGN(FIND(FindAnyMuppix!$B$2,C602,1)),0)) *IF( FindAnyMuppix!$C$2="",1, IFERROR(SIGN(FIND(FindAnyMuppix!$C$2,C602,1)),0))*IF(FindAnyMuppix!$D$2="",1, IFERROR(SIGN(FIND(FindAnyMuppix!$D$2,C602,1)),0))</f>
        <v>12</v>
      </c>
      <c r="E602" s="118" t="str">
        <f t="shared" si="77"/>
        <v/>
      </c>
      <c r="F602" s="96">
        <f t="shared" si="80"/>
        <v>18</v>
      </c>
      <c r="G602" s="52" t="e">
        <f t="shared" si="78"/>
        <v>#VALUE!</v>
      </c>
      <c r="H602" s="52" t="str">
        <f>IFERROR(IF(ROW()=MATCH(G602,G:G,0),""," duplicate linux"),"")</f>
        <v/>
      </c>
      <c r="I602" s="114" t="str">
        <f t="shared" si="79"/>
        <v>__delete lines    [begin end above below duplicate blanklines]</v>
      </c>
      <c r="J602" s="114" t="e">
        <f>VLOOKUP(ROW()-1,F:I,4,FALSE)</f>
        <v>#N/A</v>
      </c>
      <c r="K602" s="52" t="e">
        <f>VLOOKUP(ROW()-1,F:G,2,FALSE)</f>
        <v>#N/A</v>
      </c>
      <c r="M602" s="74">
        <f t="shared" si="81"/>
        <v>68</v>
      </c>
      <c r="N602" s="74" t="str">
        <f t="shared" si="82"/>
        <v/>
      </c>
      <c r="P602" s="35">
        <f t="shared" si="83"/>
        <v>66</v>
      </c>
      <c r="Q602" s="35" t="str">
        <f t="shared" si="84"/>
        <v/>
      </c>
    </row>
    <row r="603" spans="1:17" x14ac:dyDescent="0.25">
      <c r="A603" s="95" t="s">
        <v>1317</v>
      </c>
      <c r="B603" s="95" t="s">
        <v>498</v>
      </c>
      <c r="C603" s="95" t="s">
        <v>498</v>
      </c>
      <c r="D603" s="118">
        <f>D602+  IFERROR(SIGN(FIND(FindAnyMuppix!$A$2,C603,1)),0)*IF( FindAnyMuppix!$B$2="",1, IFERROR(SIGN(FIND(FindAnyMuppix!$B$2,C603,1)),0)) *IF( FindAnyMuppix!$C$2="",1, IFERROR(SIGN(FIND(FindAnyMuppix!$C$2,C603,1)),0))*IF(FindAnyMuppix!$D$2="",1, IFERROR(SIGN(FIND(FindAnyMuppix!$D$2,C603,1)),0))</f>
        <v>12</v>
      </c>
      <c r="E603" s="118" t="str">
        <f t="shared" si="77"/>
        <v>delete blanklines , but wont delete if there are some spaces on the line</v>
      </c>
      <c r="F603" s="96">
        <f t="shared" si="80"/>
        <v>18</v>
      </c>
      <c r="G603" s="52" t="str">
        <f t="shared" si="78"/>
        <v>grep -v '^$'</v>
      </c>
      <c r="H603" s="52" t="str">
        <f>IFERROR(IF(ROW()=MATCH(G603,G:G,0),""," duplicate linux"),"")</f>
        <v/>
      </c>
      <c r="I603" s="114" t="str">
        <f t="shared" si="79"/>
        <v>__delete lines    [begin end above below duplicate blanklines]</v>
      </c>
      <c r="J603" s="114" t="e">
        <f>VLOOKUP(ROW()-1,F:I,4,FALSE)</f>
        <v>#N/A</v>
      </c>
      <c r="K603" s="52" t="e">
        <f>VLOOKUP(ROW()-1,F:G,2,FALSE)</f>
        <v>#N/A</v>
      </c>
      <c r="M603" s="74">
        <f t="shared" si="81"/>
        <v>68</v>
      </c>
      <c r="N603" s="74" t="str">
        <f t="shared" si="82"/>
        <v/>
      </c>
      <c r="P603" s="35">
        <f t="shared" si="83"/>
        <v>66</v>
      </c>
      <c r="Q603" s="35" t="str">
        <f t="shared" si="84"/>
        <v/>
      </c>
    </row>
    <row r="604" spans="1:17" x14ac:dyDescent="0.25">
      <c r="A604" s="95" t="s">
        <v>2758</v>
      </c>
      <c r="B604" s="95" t="s">
        <v>498</v>
      </c>
      <c r="C604" s="95" t="s">
        <v>498</v>
      </c>
      <c r="D604" s="118">
        <f>D603+  IFERROR(SIGN(FIND(FindAnyMuppix!$A$2,C604,1)),0)*IF( FindAnyMuppix!$B$2="",1, IFERROR(SIGN(FIND(FindAnyMuppix!$B$2,C604,1)),0)) *IF( FindAnyMuppix!$C$2="",1, IFERROR(SIGN(FIND(FindAnyMuppix!$C$2,C604,1)),0))*IF(FindAnyMuppix!$D$2="",1, IFERROR(SIGN(FIND(FindAnyMuppix!$D$2,C604,1)),0))</f>
        <v>12</v>
      </c>
      <c r="E604" s="118" t="str">
        <f t="shared" si="77"/>
        <v>delete blanklines , but wont delete if there are some spaces on the line</v>
      </c>
      <c r="F604" s="96">
        <f t="shared" si="80"/>
        <v>18</v>
      </c>
      <c r="G604" s="52" t="str">
        <f t="shared" si="78"/>
        <v>grep '.'</v>
      </c>
      <c r="H604" s="52" t="str">
        <f>IFERROR(IF(ROW()=MATCH(G604,G:G,0),""," duplicate linux"),"")</f>
        <v/>
      </c>
      <c r="I604" s="114" t="str">
        <f t="shared" si="79"/>
        <v>__delete lines    [begin end above below duplicate blanklines]</v>
      </c>
      <c r="J604" s="114" t="e">
        <f>VLOOKUP(ROW()-1,F:I,4,FALSE)</f>
        <v>#N/A</v>
      </c>
      <c r="K604" s="52" t="e">
        <f>VLOOKUP(ROW()-1,F:G,2,FALSE)</f>
        <v>#N/A</v>
      </c>
      <c r="M604" s="74">
        <f t="shared" si="81"/>
        <v>68</v>
      </c>
      <c r="N604" s="74" t="str">
        <f t="shared" si="82"/>
        <v/>
      </c>
      <c r="P604" s="35">
        <f t="shared" si="83"/>
        <v>66</v>
      </c>
      <c r="Q604" s="35" t="str">
        <f t="shared" si="84"/>
        <v/>
      </c>
    </row>
    <row r="605" spans="1:17" x14ac:dyDescent="0.25">
      <c r="A605" s="95" t="s">
        <v>2759</v>
      </c>
      <c r="B605" s="95" t="s">
        <v>498</v>
      </c>
      <c r="C605" s="95" t="s">
        <v>498</v>
      </c>
      <c r="D605" s="118">
        <f>D604+  IFERROR(SIGN(FIND(FindAnyMuppix!$A$2,C605,1)),0)*IF( FindAnyMuppix!$B$2="",1, IFERROR(SIGN(FIND(FindAnyMuppix!$B$2,C605,1)),0)) *IF( FindAnyMuppix!$C$2="",1, IFERROR(SIGN(FIND(FindAnyMuppix!$C$2,C605,1)),0))*IF(FindAnyMuppix!$D$2="",1, IFERROR(SIGN(FIND(FindAnyMuppix!$D$2,C605,1)),0))</f>
        <v>12</v>
      </c>
      <c r="E605" s="118" t="str">
        <f t="shared" si="77"/>
        <v>delete blanklines , but wont delete if there are some spaces on the line</v>
      </c>
      <c r="F605" s="96">
        <f t="shared" si="80"/>
        <v>18</v>
      </c>
      <c r="G605" s="52" t="str">
        <f t="shared" si="78"/>
        <v>sed '/^$/d'</v>
      </c>
      <c r="H605" s="52" t="str">
        <f>IFERROR(IF(ROW()=MATCH(G605,G:G,0),""," duplicate linux"),"")</f>
        <v/>
      </c>
      <c r="I605" s="114" t="str">
        <f t="shared" si="79"/>
        <v>__delete lines    [begin end above below duplicate blanklines]</v>
      </c>
      <c r="J605" s="114" t="e">
        <f>VLOOKUP(ROW()-1,F:I,4,FALSE)</f>
        <v>#N/A</v>
      </c>
      <c r="K605" s="52" t="e">
        <f>VLOOKUP(ROW()-1,F:G,2,FALSE)</f>
        <v>#N/A</v>
      </c>
      <c r="M605" s="74">
        <f t="shared" si="81"/>
        <v>68</v>
      </c>
      <c r="N605" s="74" t="str">
        <f t="shared" si="82"/>
        <v/>
      </c>
      <c r="P605" s="35">
        <f t="shared" si="83"/>
        <v>66</v>
      </c>
      <c r="Q605" s="35" t="str">
        <f t="shared" si="84"/>
        <v/>
      </c>
    </row>
    <row r="606" spans="1:17" x14ac:dyDescent="0.25">
      <c r="A606" s="95" t="s">
        <v>498</v>
      </c>
      <c r="B606" s="95" t="s">
        <v>498</v>
      </c>
      <c r="C606" s="95" t="s">
        <v>498</v>
      </c>
      <c r="D606" s="118">
        <f>D605+  IFERROR(SIGN(FIND(FindAnyMuppix!$A$2,C606,1)),0)*IF( FindAnyMuppix!$B$2="",1, IFERROR(SIGN(FIND(FindAnyMuppix!$B$2,C606,1)),0)) *IF( FindAnyMuppix!$C$2="",1, IFERROR(SIGN(FIND(FindAnyMuppix!$C$2,C606,1)),0))*IF(FindAnyMuppix!$D$2="",1, IFERROR(SIGN(FIND(FindAnyMuppix!$D$2,C606,1)),0))</f>
        <v>12</v>
      </c>
      <c r="E606" s="118" t="str">
        <f t="shared" si="77"/>
        <v/>
      </c>
      <c r="F606" s="96">
        <f t="shared" si="80"/>
        <v>18</v>
      </c>
      <c r="G606" s="52" t="e">
        <f t="shared" si="78"/>
        <v>#VALUE!</v>
      </c>
      <c r="H606" s="52" t="str">
        <f>IFERROR(IF(ROW()=MATCH(G606,G:G,0),""," duplicate linux"),"")</f>
        <v/>
      </c>
      <c r="I606" s="114" t="str">
        <f t="shared" si="79"/>
        <v>__delete lines    [begin end above below duplicate blanklines]</v>
      </c>
      <c r="J606" s="114" t="e">
        <f>VLOOKUP(ROW()-1,F:I,4,FALSE)</f>
        <v>#N/A</v>
      </c>
      <c r="K606" s="52" t="e">
        <f>VLOOKUP(ROW()-1,F:G,2,FALSE)</f>
        <v>#N/A</v>
      </c>
      <c r="M606" s="74">
        <f t="shared" si="81"/>
        <v>68</v>
      </c>
      <c r="N606" s="74" t="str">
        <f t="shared" si="82"/>
        <v/>
      </c>
      <c r="P606" s="35">
        <f t="shared" si="83"/>
        <v>66</v>
      </c>
      <c r="Q606" s="35" t="str">
        <f t="shared" si="84"/>
        <v/>
      </c>
    </row>
    <row r="607" spans="1:17" x14ac:dyDescent="0.25">
      <c r="A607" s="95" t="s">
        <v>1318</v>
      </c>
      <c r="B607" s="95" t="s">
        <v>498</v>
      </c>
      <c r="C607" s="95" t="s">
        <v>498</v>
      </c>
      <c r="D607" s="118">
        <f>D606+  IFERROR(SIGN(FIND(FindAnyMuppix!$A$2,C607,1)),0)*IF( FindAnyMuppix!$B$2="",1, IFERROR(SIGN(FIND(FindAnyMuppix!$B$2,C607,1)),0)) *IF( FindAnyMuppix!$C$2="",1, IFERROR(SIGN(FIND(FindAnyMuppix!$C$2,C607,1)),0))*IF(FindAnyMuppix!$D$2="",1, IFERROR(SIGN(FIND(FindAnyMuppix!$D$2,C607,1)),0))</f>
        <v>12</v>
      </c>
      <c r="E607" s="118" t="str">
        <f t="shared" si="77"/>
        <v>delete line if beginning character is space. (ie: select lines with atleast a character in the beginning of the line. usefull if text has unseen punctuation characters)</v>
      </c>
      <c r="F607" s="96">
        <f t="shared" si="80"/>
        <v>18</v>
      </c>
      <c r="G607" s="52" t="str">
        <f t="shared" si="78"/>
        <v>grep -v '^ '</v>
      </c>
      <c r="H607" s="52" t="str">
        <f>IFERROR(IF(ROW()=MATCH(G607,G:G,0),""," duplicate linux"),"")</f>
        <v/>
      </c>
      <c r="I607" s="114" t="str">
        <f t="shared" si="79"/>
        <v>__delete lines    [begin end above below duplicate blanklines]</v>
      </c>
      <c r="J607" s="114" t="e">
        <f>VLOOKUP(ROW()-1,F:I,4,FALSE)</f>
        <v>#N/A</v>
      </c>
      <c r="K607" s="52" t="e">
        <f>VLOOKUP(ROW()-1,F:G,2,FALSE)</f>
        <v>#N/A</v>
      </c>
      <c r="M607" s="74">
        <f t="shared" si="81"/>
        <v>68</v>
      </c>
      <c r="N607" s="74" t="str">
        <f t="shared" si="82"/>
        <v/>
      </c>
      <c r="P607" s="35">
        <f t="shared" si="83"/>
        <v>66</v>
      </c>
      <c r="Q607" s="35" t="str">
        <f t="shared" si="84"/>
        <v/>
      </c>
    </row>
    <row r="608" spans="1:17" x14ac:dyDescent="0.25">
      <c r="A608" s="95" t="s">
        <v>2760</v>
      </c>
      <c r="B608" s="95" t="s">
        <v>498</v>
      </c>
      <c r="C608" s="95" t="s">
        <v>498</v>
      </c>
      <c r="D608" s="118">
        <f>D607+  IFERROR(SIGN(FIND(FindAnyMuppix!$A$2,C608,1)),0)*IF( FindAnyMuppix!$B$2="",1, IFERROR(SIGN(FIND(FindAnyMuppix!$B$2,C608,1)),0)) *IF( FindAnyMuppix!$C$2="",1, IFERROR(SIGN(FIND(FindAnyMuppix!$C$2,C608,1)),0))*IF(FindAnyMuppix!$D$2="",1, IFERROR(SIGN(FIND(FindAnyMuppix!$D$2,C608,1)),0))</f>
        <v>12</v>
      </c>
      <c r="E608" s="118" t="str">
        <f t="shared" si="77"/>
        <v>truly delete blanklines ,which may have some spaces or tabs or no spaces at all.</v>
      </c>
      <c r="F608" s="96">
        <f t="shared" si="80"/>
        <v>18</v>
      </c>
      <c r="G608" s="52" t="str">
        <f t="shared" si="78"/>
        <v>sed '/^[ \t]*$/d'</v>
      </c>
      <c r="H608" s="52" t="str">
        <f>IFERROR(IF(ROW()=MATCH(G608,G:G,0),""," duplicate linux"),"")</f>
        <v/>
      </c>
      <c r="I608" s="114" t="str">
        <f t="shared" si="79"/>
        <v>__delete lines    [begin end above below duplicate blanklines]</v>
      </c>
      <c r="J608" s="114" t="e">
        <f>VLOOKUP(ROW()-1,F:I,4,FALSE)</f>
        <v>#N/A</v>
      </c>
      <c r="K608" s="52" t="e">
        <f>VLOOKUP(ROW()-1,F:G,2,FALSE)</f>
        <v>#N/A</v>
      </c>
      <c r="M608" s="74">
        <f t="shared" si="81"/>
        <v>68</v>
      </c>
      <c r="N608" s="74" t="str">
        <f t="shared" si="82"/>
        <v/>
      </c>
      <c r="P608" s="35">
        <f t="shared" si="83"/>
        <v>66</v>
      </c>
      <c r="Q608" s="35" t="str">
        <f t="shared" si="84"/>
        <v/>
      </c>
    </row>
    <row r="609" spans="1:17" x14ac:dyDescent="0.25">
      <c r="A609" s="95" t="s">
        <v>498</v>
      </c>
      <c r="B609" s="95" t="s">
        <v>498</v>
      </c>
      <c r="C609" s="95" t="s">
        <v>498</v>
      </c>
      <c r="D609" s="118">
        <f>D608+  IFERROR(SIGN(FIND(FindAnyMuppix!$A$2,C609,1)),0)*IF( FindAnyMuppix!$B$2="",1, IFERROR(SIGN(FIND(FindAnyMuppix!$B$2,C609,1)),0)) *IF( FindAnyMuppix!$C$2="",1, IFERROR(SIGN(FIND(FindAnyMuppix!$C$2,C609,1)),0))*IF(FindAnyMuppix!$D$2="",1, IFERROR(SIGN(FIND(FindAnyMuppix!$D$2,C609,1)),0))</f>
        <v>12</v>
      </c>
      <c r="E609" s="118" t="str">
        <f t="shared" si="77"/>
        <v/>
      </c>
      <c r="F609" s="96">
        <f t="shared" si="80"/>
        <v>18</v>
      </c>
      <c r="G609" s="52" t="e">
        <f t="shared" si="78"/>
        <v>#VALUE!</v>
      </c>
      <c r="H609" s="52" t="str">
        <f>IFERROR(IF(ROW()=MATCH(G609,G:G,0),""," duplicate linux"),"")</f>
        <v/>
      </c>
      <c r="I609" s="114" t="str">
        <f t="shared" si="79"/>
        <v>__delete lines    [begin end above below duplicate blanklines]</v>
      </c>
      <c r="J609" s="114" t="e">
        <f>VLOOKUP(ROW()-1,F:I,4,FALSE)</f>
        <v>#N/A</v>
      </c>
      <c r="K609" s="52" t="e">
        <f>VLOOKUP(ROW()-1,F:G,2,FALSE)</f>
        <v>#N/A</v>
      </c>
      <c r="M609" s="74">
        <f t="shared" si="81"/>
        <v>68</v>
      </c>
      <c r="N609" s="74" t="str">
        <f t="shared" si="82"/>
        <v/>
      </c>
      <c r="P609" s="35">
        <f t="shared" si="83"/>
        <v>66</v>
      </c>
      <c r="Q609" s="35" t="str">
        <f t="shared" si="84"/>
        <v/>
      </c>
    </row>
    <row r="610" spans="1:17" x14ac:dyDescent="0.25">
      <c r="A610" s="95" t="s">
        <v>1319</v>
      </c>
      <c r="B610" s="95" t="s">
        <v>498</v>
      </c>
      <c r="C610" s="95" t="s">
        <v>498</v>
      </c>
      <c r="D610" s="118">
        <f>D609+  IFERROR(SIGN(FIND(FindAnyMuppix!$A$2,C610,1)),0)*IF( FindAnyMuppix!$B$2="",1, IFERROR(SIGN(FIND(FindAnyMuppix!$B$2,C610,1)),0)) *IF( FindAnyMuppix!$C$2="",1, IFERROR(SIGN(FIND(FindAnyMuppix!$C$2,C610,1)),0))*IF(FindAnyMuppix!$D$2="",1, IFERROR(SIGN(FIND(FindAnyMuppix!$D$2,C610,1)),0))</f>
        <v>12</v>
      </c>
      <c r="E610" s="118" t="str">
        <f t="shared" si="77"/>
        <v>delete duplicates lines, ( Unique lines ) but maintain the original order (nodups) , usefull if new products have been added to the original master list (slower)</v>
      </c>
      <c r="F610" s="96">
        <f t="shared" si="80"/>
        <v>18</v>
      </c>
      <c r="G610" s="52" t="str">
        <f t="shared" si="78"/>
        <v>sed -n 'G; s/\n/&amp;&amp;/; /^\([ -~]*\n\).*\n\1/d; s/\n//; h; P'</v>
      </c>
      <c r="H610" s="52" t="str">
        <f>IFERROR(IF(ROW()=MATCH(G610,G:G,0),""," duplicate linux"),"")</f>
        <v/>
      </c>
      <c r="I610" s="114" t="str">
        <f t="shared" si="79"/>
        <v>__delete lines    [begin end above below duplicate blanklines]</v>
      </c>
      <c r="J610" s="114" t="e">
        <f>VLOOKUP(ROW()-1,F:I,4,FALSE)</f>
        <v>#N/A</v>
      </c>
      <c r="K610" s="52" t="e">
        <f>VLOOKUP(ROW()-1,F:G,2,FALSE)</f>
        <v>#N/A</v>
      </c>
      <c r="M610" s="74">
        <f t="shared" si="81"/>
        <v>68</v>
      </c>
      <c r="N610" s="74" t="str">
        <f t="shared" si="82"/>
        <v/>
      </c>
      <c r="P610" s="35">
        <f t="shared" si="83"/>
        <v>66</v>
      </c>
      <c r="Q610" s="35" t="str">
        <f t="shared" si="84"/>
        <v/>
      </c>
    </row>
    <row r="611" spans="1:17" x14ac:dyDescent="0.25">
      <c r="A611" s="95" t="s">
        <v>498</v>
      </c>
      <c r="B611" s="95" t="s">
        <v>498</v>
      </c>
      <c r="C611" s="95" t="s">
        <v>498</v>
      </c>
      <c r="D611" s="118">
        <f>D610+  IFERROR(SIGN(FIND(FindAnyMuppix!$A$2,C611,1)),0)*IF( FindAnyMuppix!$B$2="",1, IFERROR(SIGN(FIND(FindAnyMuppix!$B$2,C611,1)),0)) *IF( FindAnyMuppix!$C$2="",1, IFERROR(SIGN(FIND(FindAnyMuppix!$C$2,C611,1)),0))*IF(FindAnyMuppix!$D$2="",1, IFERROR(SIGN(FIND(FindAnyMuppix!$D$2,C611,1)),0))</f>
        <v>12</v>
      </c>
      <c r="E611" s="118" t="str">
        <f t="shared" si="77"/>
        <v/>
      </c>
      <c r="F611" s="96">
        <f t="shared" si="80"/>
        <v>18</v>
      </c>
      <c r="G611" s="52" t="e">
        <f t="shared" si="78"/>
        <v>#VALUE!</v>
      </c>
      <c r="H611" s="52" t="str">
        <f>IFERROR(IF(ROW()=MATCH(G611,G:G,0),""," duplicate linux"),"")</f>
        <v/>
      </c>
      <c r="I611" s="114" t="str">
        <f t="shared" si="79"/>
        <v>__delete lines    [begin end above below duplicate blanklines]</v>
      </c>
      <c r="J611" s="114" t="e">
        <f>VLOOKUP(ROW()-1,F:I,4,FALSE)</f>
        <v>#N/A</v>
      </c>
      <c r="K611" s="52" t="e">
        <f>VLOOKUP(ROW()-1,F:G,2,FALSE)</f>
        <v>#N/A</v>
      </c>
      <c r="M611" s="74">
        <f t="shared" si="81"/>
        <v>68</v>
      </c>
      <c r="N611" s="74" t="str">
        <f t="shared" si="82"/>
        <v/>
      </c>
      <c r="P611" s="35">
        <f t="shared" si="83"/>
        <v>66</v>
      </c>
      <c r="Q611" s="35" t="str">
        <f t="shared" si="84"/>
        <v/>
      </c>
    </row>
    <row r="612" spans="1:17" x14ac:dyDescent="0.25">
      <c r="A612" s="95" t="s">
        <v>1320</v>
      </c>
      <c r="B612" s="95" t="s">
        <v>498</v>
      </c>
      <c r="C612" s="95" t="s">
        <v>498</v>
      </c>
      <c r="D612" s="118">
        <f>D611+  IFERROR(SIGN(FIND(FindAnyMuppix!$A$2,C612,1)),0)*IF( FindAnyMuppix!$B$2="",1, IFERROR(SIGN(FIND(FindAnyMuppix!$B$2,C612,1)),0)) *IF( FindAnyMuppix!$C$2="",1, IFERROR(SIGN(FIND(FindAnyMuppix!$C$2,C612,1)),0))*IF(FindAnyMuppix!$D$2="",1, IFERROR(SIGN(FIND(FindAnyMuppix!$D$2,C612,1)),0))</f>
        <v>12</v>
      </c>
      <c r="E612" s="118" t="str">
        <f t="shared" si="77"/>
        <v>delete duplicate lines if lines are already sorted (select only unique lines) , but ignore case TIP: sort | uniq -i</v>
      </c>
      <c r="F612" s="96">
        <f t="shared" si="80"/>
        <v>18</v>
      </c>
      <c r="G612" s="52" t="str">
        <f t="shared" si="78"/>
        <v>uniq -i</v>
      </c>
      <c r="H612" s="52" t="str">
        <f>IFERROR(IF(ROW()=MATCH(G612,G:G,0),""," duplicate linux"),"")</f>
        <v/>
      </c>
      <c r="I612" s="114" t="str">
        <f t="shared" si="79"/>
        <v>__delete lines    [begin end above below duplicate blanklines]</v>
      </c>
      <c r="J612" s="114" t="e">
        <f>VLOOKUP(ROW()-1,F:I,4,FALSE)</f>
        <v>#N/A</v>
      </c>
      <c r="K612" s="52" t="e">
        <f>VLOOKUP(ROW()-1,F:G,2,FALSE)</f>
        <v>#N/A</v>
      </c>
      <c r="M612" s="74">
        <f t="shared" si="81"/>
        <v>68</v>
      </c>
      <c r="N612" s="74" t="str">
        <f t="shared" si="82"/>
        <v/>
      </c>
      <c r="P612" s="35">
        <f t="shared" si="83"/>
        <v>66</v>
      </c>
      <c r="Q612" s="35" t="str">
        <f t="shared" si="84"/>
        <v/>
      </c>
    </row>
    <row r="613" spans="1:17" x14ac:dyDescent="0.25">
      <c r="A613" s="95" t="s">
        <v>498</v>
      </c>
      <c r="B613" s="95" t="s">
        <v>498</v>
      </c>
      <c r="C613" s="95" t="s">
        <v>498</v>
      </c>
      <c r="D613" s="118">
        <f>D612+  IFERROR(SIGN(FIND(FindAnyMuppix!$A$2,C613,1)),0)*IF( FindAnyMuppix!$B$2="",1, IFERROR(SIGN(FIND(FindAnyMuppix!$B$2,C613,1)),0)) *IF( FindAnyMuppix!$C$2="",1, IFERROR(SIGN(FIND(FindAnyMuppix!$C$2,C613,1)),0))*IF(FindAnyMuppix!$D$2="",1, IFERROR(SIGN(FIND(FindAnyMuppix!$D$2,C613,1)),0))</f>
        <v>12</v>
      </c>
      <c r="E613" s="118" t="str">
        <f t="shared" si="77"/>
        <v/>
      </c>
      <c r="F613" s="96">
        <f t="shared" si="80"/>
        <v>18</v>
      </c>
      <c r="G613" s="52" t="e">
        <f t="shared" si="78"/>
        <v>#VALUE!</v>
      </c>
      <c r="H613" s="52" t="str">
        <f>IFERROR(IF(ROW()=MATCH(G613,G:G,0),""," duplicate linux"),"")</f>
        <v/>
      </c>
      <c r="I613" s="114" t="str">
        <f t="shared" si="79"/>
        <v>__delete lines    [begin end above below duplicate blanklines]</v>
      </c>
      <c r="J613" s="114" t="e">
        <f>VLOOKUP(ROW()-1,F:I,4,FALSE)</f>
        <v>#N/A</v>
      </c>
      <c r="K613" s="52" t="e">
        <f>VLOOKUP(ROW()-1,F:G,2,FALSE)</f>
        <v>#N/A</v>
      </c>
      <c r="M613" s="74">
        <f t="shared" si="81"/>
        <v>68</v>
      </c>
      <c r="N613" s="74" t="str">
        <f t="shared" si="82"/>
        <v/>
      </c>
      <c r="P613" s="35">
        <f t="shared" si="83"/>
        <v>66</v>
      </c>
      <c r="Q613" s="35" t="str">
        <f t="shared" si="84"/>
        <v/>
      </c>
    </row>
    <row r="614" spans="1:17" x14ac:dyDescent="0.25">
      <c r="A614" s="95" t="s">
        <v>1321</v>
      </c>
      <c r="B614" s="95" t="s">
        <v>498</v>
      </c>
      <c r="C614" s="95" t="s">
        <v>498</v>
      </c>
      <c r="D614" s="118">
        <f>D613+  IFERROR(SIGN(FIND(FindAnyMuppix!$A$2,C614,1)),0)*IF( FindAnyMuppix!$B$2="",1, IFERROR(SIGN(FIND(FindAnyMuppix!$B$2,C614,1)),0)) *IF( FindAnyMuppix!$C$2="",1, IFERROR(SIGN(FIND(FindAnyMuppix!$C$2,C614,1)),0))*IF(FindAnyMuppix!$D$2="",1, IFERROR(SIGN(FIND(FindAnyMuppix!$D$2,C614,1)),0))</f>
        <v>12</v>
      </c>
      <c r="E614" s="118" t="str">
        <f t="shared" si="77"/>
        <v>delete '#' comments and blanklines</v>
      </c>
      <c r="F614" s="96">
        <f t="shared" si="80"/>
        <v>18</v>
      </c>
      <c r="G614" s="52" t="str">
        <f t="shared" si="78"/>
        <v>sed '/ *#/d; /^ *$/d'</v>
      </c>
      <c r="H614" s="52" t="str">
        <f>IFERROR(IF(ROW()=MATCH(G614,G:G,0),""," duplicate linux"),"")</f>
        <v/>
      </c>
      <c r="I614" s="114" t="str">
        <f t="shared" si="79"/>
        <v>__delete lines    [begin end above below duplicate blanklines]</v>
      </c>
      <c r="J614" s="114" t="e">
        <f>VLOOKUP(ROW()-1,F:I,4,FALSE)</f>
        <v>#N/A</v>
      </c>
      <c r="K614" s="52" t="e">
        <f>VLOOKUP(ROW()-1,F:G,2,FALSE)</f>
        <v>#N/A</v>
      </c>
      <c r="M614" s="74">
        <f t="shared" si="81"/>
        <v>68</v>
      </c>
      <c r="N614" s="74" t="str">
        <f t="shared" si="82"/>
        <v/>
      </c>
      <c r="P614" s="35">
        <f t="shared" si="83"/>
        <v>66</v>
      </c>
      <c r="Q614" s="35" t="str">
        <f t="shared" si="84"/>
        <v/>
      </c>
    </row>
    <row r="615" spans="1:17" x14ac:dyDescent="0.25">
      <c r="A615" s="95" t="s">
        <v>498</v>
      </c>
      <c r="B615" s="95" t="s">
        <v>498</v>
      </c>
      <c r="C615" s="95" t="s">
        <v>498</v>
      </c>
      <c r="D615" s="118">
        <f>D614+  IFERROR(SIGN(FIND(FindAnyMuppix!$A$2,C615,1)),0)*IF( FindAnyMuppix!$B$2="",1, IFERROR(SIGN(FIND(FindAnyMuppix!$B$2,C615,1)),0)) *IF( FindAnyMuppix!$C$2="",1, IFERROR(SIGN(FIND(FindAnyMuppix!$C$2,C615,1)),0))*IF(FindAnyMuppix!$D$2="",1, IFERROR(SIGN(FIND(FindAnyMuppix!$D$2,C615,1)),0))</f>
        <v>12</v>
      </c>
      <c r="E615" s="118" t="str">
        <f t="shared" si="77"/>
        <v/>
      </c>
      <c r="F615" s="96">
        <f t="shared" si="80"/>
        <v>18</v>
      </c>
      <c r="G615" s="52" t="e">
        <f t="shared" si="78"/>
        <v>#VALUE!</v>
      </c>
      <c r="H615" s="52" t="str">
        <f>IFERROR(IF(ROW()=MATCH(G615,G:G,0),""," duplicate linux"),"")</f>
        <v/>
      </c>
      <c r="I615" s="114" t="str">
        <f t="shared" si="79"/>
        <v>__delete lines    [begin end above below duplicate blanklines]</v>
      </c>
      <c r="J615" s="114" t="e">
        <f>VLOOKUP(ROW()-1,F:I,4,FALSE)</f>
        <v>#N/A</v>
      </c>
      <c r="K615" s="52" t="e">
        <f>VLOOKUP(ROW()-1,F:G,2,FALSE)</f>
        <v>#N/A</v>
      </c>
      <c r="M615" s="74">
        <f t="shared" si="81"/>
        <v>68</v>
      </c>
      <c r="N615" s="74" t="str">
        <f t="shared" si="82"/>
        <v/>
      </c>
      <c r="P615" s="35">
        <f t="shared" si="83"/>
        <v>66</v>
      </c>
      <c r="Q615" s="35" t="str">
        <f t="shared" si="84"/>
        <v/>
      </c>
    </row>
    <row r="616" spans="1:17" x14ac:dyDescent="0.25">
      <c r="A616" s="95" t="s">
        <v>1322</v>
      </c>
      <c r="B616" s="95" t="s">
        <v>498</v>
      </c>
      <c r="C616" s="95" t="s">
        <v>498</v>
      </c>
      <c r="D616" s="118">
        <f>D615+  IFERROR(SIGN(FIND(FindAnyMuppix!$A$2,C616,1)),0)*IF( FindAnyMuppix!$B$2="",1, IFERROR(SIGN(FIND(FindAnyMuppix!$B$2,C616,1)),0)) *IF( FindAnyMuppix!$C$2="",1, IFERROR(SIGN(FIND(FindAnyMuppix!$C$2,C616,1)),0))*IF(FindAnyMuppix!$D$2="",1, IFERROR(SIGN(FIND(FindAnyMuppix!$D$2,C616,1)),0))</f>
        <v>12</v>
      </c>
      <c r="E616" s="118" t="str">
        <f t="shared" si="77"/>
        <v>select lines with no numbers: delete lines with numbers/digits (range)</v>
      </c>
      <c r="F616" s="96">
        <f t="shared" si="80"/>
        <v>18</v>
      </c>
      <c r="G616" s="52" t="str">
        <f t="shared" si="78"/>
        <v>egrep '/[^0-9]/'</v>
      </c>
      <c r="H616" s="52" t="str">
        <f>IFERROR(IF(ROW()=MATCH(G616,G:G,0),""," duplicate linux"),"")</f>
        <v/>
      </c>
      <c r="I616" s="114" t="str">
        <f t="shared" si="79"/>
        <v>__delete lines    [begin end above below duplicate blanklines]</v>
      </c>
      <c r="J616" s="114" t="e">
        <f>VLOOKUP(ROW()-1,F:I,4,FALSE)</f>
        <v>#N/A</v>
      </c>
      <c r="K616" s="52" t="e">
        <f>VLOOKUP(ROW()-1,F:G,2,FALSE)</f>
        <v>#N/A</v>
      </c>
      <c r="M616" s="74">
        <f t="shared" si="81"/>
        <v>68</v>
      </c>
      <c r="N616" s="74" t="str">
        <f t="shared" si="82"/>
        <v/>
      </c>
      <c r="P616" s="35">
        <f t="shared" si="83"/>
        <v>66</v>
      </c>
      <c r="Q616" s="35" t="str">
        <f t="shared" si="84"/>
        <v/>
      </c>
    </row>
    <row r="617" spans="1:17" x14ac:dyDescent="0.25">
      <c r="A617" s="95" t="s">
        <v>498</v>
      </c>
      <c r="B617" s="95" t="s">
        <v>498</v>
      </c>
      <c r="C617" s="95" t="s">
        <v>498</v>
      </c>
      <c r="D617" s="118">
        <f>D616+  IFERROR(SIGN(FIND(FindAnyMuppix!$A$2,C617,1)),0)*IF( FindAnyMuppix!$B$2="",1, IFERROR(SIGN(FIND(FindAnyMuppix!$B$2,C617,1)),0)) *IF( FindAnyMuppix!$C$2="",1, IFERROR(SIGN(FIND(FindAnyMuppix!$C$2,C617,1)),0))*IF(FindAnyMuppix!$D$2="",1, IFERROR(SIGN(FIND(FindAnyMuppix!$D$2,C617,1)),0))</f>
        <v>12</v>
      </c>
      <c r="E617" s="118" t="str">
        <f t="shared" si="77"/>
        <v/>
      </c>
      <c r="F617" s="96">
        <f t="shared" si="80"/>
        <v>18</v>
      </c>
      <c r="G617" s="52" t="e">
        <f t="shared" si="78"/>
        <v>#VALUE!</v>
      </c>
      <c r="H617" s="52" t="str">
        <f>IFERROR(IF(ROW()=MATCH(G617,G:G,0),""," duplicate linux"),"")</f>
        <v/>
      </c>
      <c r="I617" s="114" t="str">
        <f t="shared" si="79"/>
        <v>__delete lines    [begin end above below duplicate blanklines]</v>
      </c>
      <c r="J617" s="114" t="e">
        <f>VLOOKUP(ROW()-1,F:I,4,FALSE)</f>
        <v>#N/A</v>
      </c>
      <c r="K617" s="52" t="e">
        <f>VLOOKUP(ROW()-1,F:G,2,FALSE)</f>
        <v>#N/A</v>
      </c>
      <c r="M617" s="74">
        <f t="shared" si="81"/>
        <v>68</v>
      </c>
      <c r="N617" s="74" t="str">
        <f t="shared" si="82"/>
        <v/>
      </c>
      <c r="P617" s="35">
        <f t="shared" si="83"/>
        <v>66</v>
      </c>
      <c r="Q617" s="35" t="str">
        <f t="shared" si="84"/>
        <v/>
      </c>
    </row>
    <row r="618" spans="1:17" x14ac:dyDescent="0.25">
      <c r="A618" s="95" t="s">
        <v>2761</v>
      </c>
      <c r="B618" s="95" t="s">
        <v>498</v>
      </c>
      <c r="C618" s="95" t="s">
        <v>498</v>
      </c>
      <c r="D618" s="118">
        <f>D617+  IFERROR(SIGN(FIND(FindAnyMuppix!$A$2,C618,1)),0)*IF( FindAnyMuppix!$B$2="",1, IFERROR(SIGN(FIND(FindAnyMuppix!$B$2,C618,1)),0)) *IF( FindAnyMuppix!$C$2="",1, IFERROR(SIGN(FIND(FindAnyMuppix!$C$2,C618,1)),0))*IF(FindAnyMuppix!$D$2="",1, IFERROR(SIGN(FIND(FindAnyMuppix!$D$2,C618,1)),0))</f>
        <v>12</v>
      </c>
      <c r="E618" s="118" t="str">
        <f t="shared" si="77"/>
        <v>delete ending/trailing blanklines at end of the lines # works on all seds ??? leaves 1 line at end</v>
      </c>
      <c r="F618" s="96">
        <f t="shared" si="80"/>
        <v>18</v>
      </c>
      <c r="G618" s="52" t="str">
        <f t="shared" si="78"/>
        <v>sed -e :a -e '/^\n*$/{$d;N;ba' -e '}'</v>
      </c>
      <c r="H618" s="52" t="str">
        <f>IFERROR(IF(ROW()=MATCH(G618,G:G,0),""," duplicate linux"),"")</f>
        <v/>
      </c>
      <c r="I618" s="114" t="str">
        <f t="shared" si="79"/>
        <v>__delete lines    [begin end above below duplicate blanklines]</v>
      </c>
      <c r="J618" s="114" t="e">
        <f>VLOOKUP(ROW()-1,F:I,4,FALSE)</f>
        <v>#N/A</v>
      </c>
      <c r="K618" s="52" t="e">
        <f>VLOOKUP(ROW()-1,F:G,2,FALSE)</f>
        <v>#N/A</v>
      </c>
      <c r="M618" s="74">
        <f t="shared" si="81"/>
        <v>68</v>
      </c>
      <c r="N618" s="74" t="str">
        <f t="shared" si="82"/>
        <v/>
      </c>
      <c r="P618" s="35">
        <f t="shared" si="83"/>
        <v>66</v>
      </c>
      <c r="Q618" s="35" t="str">
        <f t="shared" si="84"/>
        <v/>
      </c>
    </row>
    <row r="619" spans="1:17" x14ac:dyDescent="0.25">
      <c r="A619" s="95" t="s">
        <v>2762</v>
      </c>
      <c r="B619" s="95" t="s">
        <v>498</v>
      </c>
      <c r="C619" s="95" t="s">
        <v>498</v>
      </c>
      <c r="D619" s="118">
        <f>D618+  IFERROR(SIGN(FIND(FindAnyMuppix!$A$2,C619,1)),0)*IF( FindAnyMuppix!$B$2="",1, IFERROR(SIGN(FIND(FindAnyMuppix!$B$2,C619,1)),0)) *IF( FindAnyMuppix!$C$2="",1, IFERROR(SIGN(FIND(FindAnyMuppix!$C$2,C619,1)),0))*IF(FindAnyMuppix!$D$2="",1, IFERROR(SIGN(FIND(FindAnyMuppix!$D$2,C619,1)),0))</f>
        <v>12</v>
      </c>
      <c r="E619" s="118" t="str">
        <f t="shared" si="77"/>
        <v>delete ending/trailing blanklines at end of the lines # except for gsed 3.02.* ???? not work</v>
      </c>
      <c r="F619" s="96">
        <f t="shared" si="80"/>
        <v>18</v>
      </c>
      <c r="G619" s="52" t="str">
        <f t="shared" si="78"/>
        <v>sed -e :a -e '/^\n*$/N;/\n$/ba'</v>
      </c>
      <c r="H619" s="52" t="str">
        <f>IFERROR(IF(ROW()=MATCH(G619,G:G,0),""," duplicate linux"),"")</f>
        <v/>
      </c>
      <c r="I619" s="114" t="str">
        <f t="shared" si="79"/>
        <v>__delete lines    [begin end above below duplicate blanklines]</v>
      </c>
      <c r="J619" s="114" t="e">
        <f>VLOOKUP(ROW()-1,F:I,4,FALSE)</f>
        <v>#N/A</v>
      </c>
      <c r="K619" s="52" t="e">
        <f>VLOOKUP(ROW()-1,F:G,2,FALSE)</f>
        <v>#N/A</v>
      </c>
      <c r="M619" s="74">
        <f t="shared" si="81"/>
        <v>68</v>
      </c>
      <c r="N619" s="74" t="str">
        <f t="shared" si="82"/>
        <v/>
      </c>
      <c r="P619" s="35">
        <f t="shared" si="83"/>
        <v>66</v>
      </c>
      <c r="Q619" s="35" t="str">
        <f t="shared" si="84"/>
        <v/>
      </c>
    </row>
    <row r="620" spans="1:17" x14ac:dyDescent="0.25">
      <c r="A620" s="95" t="s">
        <v>498</v>
      </c>
      <c r="B620" s="95" t="s">
        <v>498</v>
      </c>
      <c r="C620" s="95" t="s">
        <v>498</v>
      </c>
      <c r="D620" s="118">
        <f>D619+  IFERROR(SIGN(FIND(FindAnyMuppix!$A$2,C620,1)),0)*IF( FindAnyMuppix!$B$2="",1, IFERROR(SIGN(FIND(FindAnyMuppix!$B$2,C620,1)),0)) *IF( FindAnyMuppix!$C$2="",1, IFERROR(SIGN(FIND(FindAnyMuppix!$C$2,C620,1)),0))*IF(FindAnyMuppix!$D$2="",1, IFERROR(SIGN(FIND(FindAnyMuppix!$D$2,C620,1)),0))</f>
        <v>12</v>
      </c>
      <c r="E620" s="118" t="str">
        <f t="shared" si="77"/>
        <v/>
      </c>
      <c r="F620" s="96">
        <f t="shared" si="80"/>
        <v>18</v>
      </c>
      <c r="G620" s="52" t="e">
        <f t="shared" si="78"/>
        <v>#VALUE!</v>
      </c>
      <c r="H620" s="52" t="str">
        <f>IFERROR(IF(ROW()=MATCH(G620,G:G,0),""," duplicate linux"),"")</f>
        <v/>
      </c>
      <c r="I620" s="114" t="str">
        <f t="shared" si="79"/>
        <v>__delete lines    [begin end above below duplicate blanklines]</v>
      </c>
      <c r="J620" s="114" t="e">
        <f>VLOOKUP(ROW()-1,F:I,4,FALSE)</f>
        <v>#N/A</v>
      </c>
      <c r="K620" s="52" t="e">
        <f>VLOOKUP(ROW()-1,F:G,2,FALSE)</f>
        <v>#N/A</v>
      </c>
      <c r="M620" s="74">
        <f t="shared" si="81"/>
        <v>68</v>
      </c>
      <c r="N620" s="74" t="str">
        <f t="shared" si="82"/>
        <v/>
      </c>
      <c r="P620" s="35">
        <f t="shared" si="83"/>
        <v>66</v>
      </c>
      <c r="Q620" s="35" t="str">
        <f t="shared" si="84"/>
        <v/>
      </c>
    </row>
    <row r="621" spans="1:17" x14ac:dyDescent="0.25">
      <c r="A621" s="95" t="s">
        <v>1323</v>
      </c>
      <c r="B621" s="95" t="s">
        <v>498</v>
      </c>
      <c r="C621" s="95" t="s">
        <v>498</v>
      </c>
      <c r="D621" s="118">
        <f>D620+  IFERROR(SIGN(FIND(FindAnyMuppix!$A$2,C621,1)),0)*IF( FindAnyMuppix!$B$2="",1, IFERROR(SIGN(FIND(FindAnyMuppix!$B$2,C621,1)),0)) *IF( FindAnyMuppix!$C$2="",1, IFERROR(SIGN(FIND(FindAnyMuppix!$C$2,C621,1)),0))*IF(FindAnyMuppix!$D$2="",1, IFERROR(SIGN(FIND(FindAnyMuppix!$D$2,C621,1)),0))</f>
        <v>12</v>
      </c>
      <c r="E621" s="118" t="str">
        <f t="shared" si="77"/>
        <v>delete the end line of each paragraph</v>
      </c>
      <c r="F621" s="96">
        <f t="shared" si="80"/>
        <v>18</v>
      </c>
      <c r="G621" s="52" t="str">
        <f t="shared" si="78"/>
        <v>sed -n '/^$/{p;h;};/./{x;/./p;}'</v>
      </c>
      <c r="H621" s="52" t="str">
        <f>IFERROR(IF(ROW()=MATCH(G621,G:G,0),""," duplicate linux"),"")</f>
        <v/>
      </c>
      <c r="I621" s="114" t="str">
        <f t="shared" si="79"/>
        <v>__delete lines    [begin end above below duplicate blanklines]</v>
      </c>
      <c r="J621" s="114" t="e">
        <f>VLOOKUP(ROW()-1,F:I,4,FALSE)</f>
        <v>#N/A</v>
      </c>
      <c r="K621" s="52" t="e">
        <f>VLOOKUP(ROW()-1,F:G,2,FALSE)</f>
        <v>#N/A</v>
      </c>
      <c r="M621" s="74">
        <f t="shared" si="81"/>
        <v>68</v>
      </c>
      <c r="N621" s="74" t="str">
        <f t="shared" si="82"/>
        <v/>
      </c>
      <c r="P621" s="35">
        <f t="shared" si="83"/>
        <v>66</v>
      </c>
      <c r="Q621" s="35" t="str">
        <f t="shared" si="84"/>
        <v/>
      </c>
    </row>
    <row r="622" spans="1:17" x14ac:dyDescent="0.25">
      <c r="A622" s="95" t="s">
        <v>498</v>
      </c>
      <c r="B622" s="95" t="s">
        <v>498</v>
      </c>
      <c r="C622" s="95" t="s">
        <v>498</v>
      </c>
      <c r="D622" s="118">
        <f>D621+  IFERROR(SIGN(FIND(FindAnyMuppix!$A$2,C622,1)),0)*IF( FindAnyMuppix!$B$2="",1, IFERROR(SIGN(FIND(FindAnyMuppix!$B$2,C622,1)),0)) *IF( FindAnyMuppix!$C$2="",1, IFERROR(SIGN(FIND(FindAnyMuppix!$C$2,C622,1)),0))*IF(FindAnyMuppix!$D$2="",1, IFERROR(SIGN(FIND(FindAnyMuppix!$D$2,C622,1)),0))</f>
        <v>12</v>
      </c>
      <c r="E622" s="118" t="str">
        <f t="shared" si="77"/>
        <v/>
      </c>
      <c r="F622" s="96">
        <f t="shared" si="80"/>
        <v>18</v>
      </c>
      <c r="G622" s="52" t="e">
        <f t="shared" si="78"/>
        <v>#VALUE!</v>
      </c>
      <c r="H622" s="52" t="str">
        <f>IFERROR(IF(ROW()=MATCH(G622,G:G,0),""," duplicate linux"),"")</f>
        <v/>
      </c>
      <c r="I622" s="114" t="str">
        <f t="shared" si="79"/>
        <v>__delete lines    [begin end above below duplicate blanklines]</v>
      </c>
      <c r="J622" s="114" t="e">
        <f>VLOOKUP(ROW()-1,F:I,4,FALSE)</f>
        <v>#N/A</v>
      </c>
      <c r="K622" s="52" t="e">
        <f>VLOOKUP(ROW()-1,F:G,2,FALSE)</f>
        <v>#N/A</v>
      </c>
      <c r="M622" s="74">
        <f t="shared" si="81"/>
        <v>68</v>
      </c>
      <c r="N622" s="74" t="str">
        <f t="shared" si="82"/>
        <v/>
      </c>
      <c r="P622" s="35">
        <f t="shared" si="83"/>
        <v>66</v>
      </c>
      <c r="Q622" s="35" t="str">
        <f t="shared" si="84"/>
        <v/>
      </c>
    </row>
    <row r="623" spans="1:17" x14ac:dyDescent="0.25">
      <c r="A623" s="95" t="s">
        <v>1324</v>
      </c>
      <c r="B623" s="95" t="s">
        <v>498</v>
      </c>
      <c r="C623" s="95" t="s">
        <v>498</v>
      </c>
      <c r="D623" s="118">
        <f>D622+  IFERROR(SIGN(FIND(FindAnyMuppix!$A$2,C623,1)),0)*IF( FindAnyMuppix!$B$2="",1, IFERROR(SIGN(FIND(FindAnyMuppix!$B$2,C623,1)),0)) *IF( FindAnyMuppix!$C$2="",1, IFERROR(SIGN(FIND(FindAnyMuppix!$C$2,C623,1)),0))*IF(FindAnyMuppix!$D$2="",1, IFERROR(SIGN(FIND(FindAnyMuppix!$D$2,C623,1)),0))</f>
        <v>12</v>
      </c>
      <c r="E623" s="118" t="str">
        <f t="shared" si="77"/>
        <v>delete lines with any (range) lowercase text ('^' symbol used inside square brackets are treated as negation symbol in this character set we tell the compiler to negate lowercase alphabets.)</v>
      </c>
      <c r="F623" s="96">
        <f t="shared" si="80"/>
        <v>18</v>
      </c>
      <c r="G623" s="52" t="str">
        <f t="shared" si="78"/>
        <v>egrep '/[^a-z]/'</v>
      </c>
      <c r="H623" s="52" t="str">
        <f>IFERROR(IF(ROW()=MATCH(G623,G:G,0),""," duplicate linux"),"")</f>
        <v/>
      </c>
      <c r="I623" s="114" t="str">
        <f t="shared" si="79"/>
        <v>__delete lines    [begin end above below duplicate blanklines]</v>
      </c>
      <c r="J623" s="114" t="e">
        <f>VLOOKUP(ROW()-1,F:I,4,FALSE)</f>
        <v>#N/A</v>
      </c>
      <c r="K623" s="52" t="e">
        <f>VLOOKUP(ROW()-1,F:G,2,FALSE)</f>
        <v>#N/A</v>
      </c>
      <c r="M623" s="74">
        <f t="shared" si="81"/>
        <v>68</v>
      </c>
      <c r="N623" s="74" t="str">
        <f t="shared" si="82"/>
        <v/>
      </c>
      <c r="P623" s="35">
        <f t="shared" si="83"/>
        <v>66</v>
      </c>
      <c r="Q623" s="35" t="str">
        <f t="shared" si="84"/>
        <v/>
      </c>
    </row>
    <row r="624" spans="1:17" x14ac:dyDescent="0.25">
      <c r="A624" s="95" t="s">
        <v>498</v>
      </c>
      <c r="B624" s="95" t="s">
        <v>498</v>
      </c>
      <c r="C624" s="95" t="s">
        <v>498</v>
      </c>
      <c r="D624" s="118">
        <f>D623+  IFERROR(SIGN(FIND(FindAnyMuppix!$A$2,C624,1)),0)*IF( FindAnyMuppix!$B$2="",1, IFERROR(SIGN(FIND(FindAnyMuppix!$B$2,C624,1)),0)) *IF( FindAnyMuppix!$C$2="",1, IFERROR(SIGN(FIND(FindAnyMuppix!$C$2,C624,1)),0))*IF(FindAnyMuppix!$D$2="",1, IFERROR(SIGN(FIND(FindAnyMuppix!$D$2,C624,1)),0))</f>
        <v>12</v>
      </c>
      <c r="E624" s="118" t="str">
        <f t="shared" si="77"/>
        <v/>
      </c>
      <c r="F624" s="96">
        <f t="shared" si="80"/>
        <v>18</v>
      </c>
      <c r="G624" s="52" t="e">
        <f t="shared" si="78"/>
        <v>#VALUE!</v>
      </c>
      <c r="H624" s="52" t="str">
        <f>IFERROR(IF(ROW()=MATCH(G624,G:G,0),""," duplicate linux"),"")</f>
        <v/>
      </c>
      <c r="I624" s="114" t="str">
        <f t="shared" si="79"/>
        <v>__delete lines    [begin end above below duplicate blanklines]</v>
      </c>
      <c r="J624" s="114" t="e">
        <f>VLOOKUP(ROW()-1,F:I,4,FALSE)</f>
        <v>#N/A</v>
      </c>
      <c r="K624" s="52" t="e">
        <f>VLOOKUP(ROW()-1,F:G,2,FALSE)</f>
        <v>#N/A</v>
      </c>
      <c r="M624" s="74">
        <f t="shared" si="81"/>
        <v>68</v>
      </c>
      <c r="N624" s="74" t="str">
        <f t="shared" si="82"/>
        <v/>
      </c>
      <c r="P624" s="35">
        <f t="shared" si="83"/>
        <v>66</v>
      </c>
      <c r="Q624" s="35" t="str">
        <f t="shared" si="84"/>
        <v/>
      </c>
    </row>
    <row r="625" spans="1:17" x14ac:dyDescent="0.25">
      <c r="A625" s="95" t="s">
        <v>1325</v>
      </c>
      <c r="B625" s="95" t="s">
        <v>498</v>
      </c>
      <c r="C625" s="95" t="s">
        <v>498</v>
      </c>
      <c r="D625" s="118">
        <f>D624+  IFERROR(SIGN(FIND(FindAnyMuppix!$A$2,C625,1)),0)*IF( FindAnyMuppix!$B$2="",1, IFERROR(SIGN(FIND(FindAnyMuppix!$B$2,C625,1)),0)) *IF( FindAnyMuppix!$C$2="",1, IFERROR(SIGN(FIND(FindAnyMuppix!$C$2,C625,1)),0))*IF(FindAnyMuppix!$D$2="",1, IFERROR(SIGN(FIND(FindAnyMuppix!$D$2,C625,1)),0))</f>
        <v>12</v>
      </c>
      <c r="E625" s="118" t="str">
        <f t="shared" si="77"/>
        <v>delete line with only upper case words/characters</v>
      </c>
      <c r="F625" s="96">
        <f t="shared" si="80"/>
        <v>18</v>
      </c>
      <c r="G625" s="52" t="str">
        <f t="shared" si="78"/>
        <v>sed '/^[A-Z ]*$/d'</v>
      </c>
      <c r="H625" s="52" t="str">
        <f>IFERROR(IF(ROW()=MATCH(G625,G:G,0),""," duplicate linux"),"")</f>
        <v/>
      </c>
      <c r="I625" s="114" t="str">
        <f t="shared" si="79"/>
        <v>__delete lines    [begin end above below duplicate blanklines]</v>
      </c>
      <c r="J625" s="114" t="e">
        <f>VLOOKUP(ROW()-1,F:I,4,FALSE)</f>
        <v>#N/A</v>
      </c>
      <c r="K625" s="52" t="e">
        <f>VLOOKUP(ROW()-1,F:G,2,FALSE)</f>
        <v>#N/A</v>
      </c>
      <c r="M625" s="74">
        <f t="shared" si="81"/>
        <v>68</v>
      </c>
      <c r="N625" s="74" t="str">
        <f t="shared" si="82"/>
        <v/>
      </c>
      <c r="P625" s="35">
        <f t="shared" si="83"/>
        <v>66</v>
      </c>
      <c r="Q625" s="35" t="str">
        <f t="shared" si="84"/>
        <v/>
      </c>
    </row>
    <row r="626" spans="1:17" x14ac:dyDescent="0.25">
      <c r="A626" s="95" t="s">
        <v>498</v>
      </c>
      <c r="B626" s="95" t="s">
        <v>498</v>
      </c>
      <c r="C626" s="95" t="s">
        <v>498</v>
      </c>
      <c r="D626" s="118">
        <f>D625+  IFERROR(SIGN(FIND(FindAnyMuppix!$A$2,C626,1)),0)*IF( FindAnyMuppix!$B$2="",1, IFERROR(SIGN(FIND(FindAnyMuppix!$B$2,C626,1)),0)) *IF( FindAnyMuppix!$C$2="",1, IFERROR(SIGN(FIND(FindAnyMuppix!$C$2,C626,1)),0))*IF(FindAnyMuppix!$D$2="",1, IFERROR(SIGN(FIND(FindAnyMuppix!$D$2,C626,1)),0))</f>
        <v>12</v>
      </c>
      <c r="E626" s="118" t="str">
        <f t="shared" si="77"/>
        <v/>
      </c>
      <c r="F626" s="96">
        <f t="shared" si="80"/>
        <v>18</v>
      </c>
      <c r="G626" s="52" t="e">
        <f t="shared" si="78"/>
        <v>#VALUE!</v>
      </c>
      <c r="H626" s="52" t="str">
        <f>IFERROR(IF(ROW()=MATCH(G626,G:G,0),""," duplicate linux"),"")</f>
        <v/>
      </c>
      <c r="I626" s="114" t="str">
        <f t="shared" si="79"/>
        <v>__delete lines    [begin end above below duplicate blanklines]</v>
      </c>
      <c r="J626" s="114" t="e">
        <f>VLOOKUP(ROW()-1,F:I,4,FALSE)</f>
        <v>#N/A</v>
      </c>
      <c r="K626" s="52" t="e">
        <f>VLOOKUP(ROW()-1,F:G,2,FALSE)</f>
        <v>#N/A</v>
      </c>
      <c r="M626" s="74">
        <f t="shared" si="81"/>
        <v>68</v>
      </c>
      <c r="N626" s="74" t="str">
        <f t="shared" si="82"/>
        <v/>
      </c>
      <c r="P626" s="35">
        <f t="shared" si="83"/>
        <v>66</v>
      </c>
      <c r="Q626" s="35" t="str">
        <f t="shared" si="84"/>
        <v/>
      </c>
    </row>
    <row r="627" spans="1:17" x14ac:dyDescent="0.25">
      <c r="A627" s="95" t="s">
        <v>1326</v>
      </c>
      <c r="B627" s="95" t="s">
        <v>3166</v>
      </c>
      <c r="C627" s="95" t="s">
        <v>498</v>
      </c>
      <c r="D627" s="118">
        <f>D626+  IFERROR(SIGN(FIND(FindAnyMuppix!$A$2,C627,1)),0)*IF( FindAnyMuppix!$B$2="",1, IFERROR(SIGN(FIND(FindAnyMuppix!$B$2,C627,1)),0)) *IF( FindAnyMuppix!$C$2="",1, IFERROR(SIGN(FIND(FindAnyMuppix!$C$2,C627,1)),0))*IF(FindAnyMuppix!$D$2="",1, IFERROR(SIGN(FIND(FindAnyMuppix!$D$2,C627,1)),0))</f>
        <v>12</v>
      </c>
      <c r="E627" s="118" t="str">
        <f t="shared" si="77"/>
        <v/>
      </c>
      <c r="F627" s="96">
        <f t="shared" si="80"/>
        <v>18</v>
      </c>
      <c r="G627" s="52" t="e">
        <f t="shared" si="78"/>
        <v>#VALUE!</v>
      </c>
      <c r="H627" s="52" t="str">
        <f>IFERROR(IF(ROW()=MATCH(G627,G:G,0),""," duplicate linux"),"")</f>
        <v/>
      </c>
      <c r="I627" s="114" t="str">
        <f t="shared" si="79"/>
        <v>__delete 'mytext' in the line [begin end before after between number second mychar mydelimiter word occurrence]</v>
      </c>
      <c r="J627" s="114" t="e">
        <f>VLOOKUP(ROW()-1,F:I,4,FALSE)</f>
        <v>#N/A</v>
      </c>
      <c r="K627" s="52" t="e">
        <f>VLOOKUP(ROW()-1,F:G,2,FALSE)</f>
        <v>#N/A</v>
      </c>
      <c r="M627" s="74">
        <f t="shared" si="81"/>
        <v>69</v>
      </c>
      <c r="N627" s="74" t="str">
        <f t="shared" si="82"/>
        <v xml:space="preserve">______________delete !!!mytext!!! in the line [begin end before after between number second mychar mydelimiter word occurrence] </v>
      </c>
      <c r="P627" s="35">
        <f t="shared" si="83"/>
        <v>67</v>
      </c>
      <c r="Q627" s="35" t="str">
        <f t="shared" si="84"/>
        <v xml:space="preserve">______________delete !!!mytext!!! in the line [begin end before after between number second mychar mydelimiter word occurrence] </v>
      </c>
    </row>
    <row r="628" spans="1:17" x14ac:dyDescent="0.25">
      <c r="A628" s="95" t="s">
        <v>1327</v>
      </c>
      <c r="B628" s="95" t="s">
        <v>498</v>
      </c>
      <c r="C628" s="95" t="s">
        <v>498</v>
      </c>
      <c r="D628" s="118">
        <f>D627+  IFERROR(SIGN(FIND(FindAnyMuppix!$A$2,C628,1)),0)*IF( FindAnyMuppix!$B$2="",1, IFERROR(SIGN(FIND(FindAnyMuppix!$B$2,C628,1)),0)) *IF( FindAnyMuppix!$C$2="",1, IFERROR(SIGN(FIND(FindAnyMuppix!$C$2,C628,1)),0))*IF(FindAnyMuppix!$D$2="",1, IFERROR(SIGN(FIND(FindAnyMuppix!$D$2,C628,1)),0))</f>
        <v>12</v>
      </c>
      <c r="E628" s="118" t="str">
        <f t="shared" si="77"/>
        <v/>
      </c>
      <c r="F628" s="96">
        <f t="shared" si="80"/>
        <v>18</v>
      </c>
      <c r="G628" s="52" t="e">
        <f t="shared" si="78"/>
        <v>#VALUE!</v>
      </c>
      <c r="H628" s="52" t="str">
        <f>IFERROR(IF(ROW()=MATCH(G628,G:G,0),""," duplicate linux"),"")</f>
        <v/>
      </c>
      <c r="I628" s="114" t="str">
        <f t="shared" si="79"/>
        <v>__delete 'mytext' in the line [begin end before after between number second mychar mydelimiter word occurrence]</v>
      </c>
      <c r="J628" s="114" t="e">
        <f>VLOOKUP(ROW()-1,F:I,4,FALSE)</f>
        <v>#N/A</v>
      </c>
      <c r="K628" s="52" t="e">
        <f>VLOOKUP(ROW()-1,F:G,2,FALSE)</f>
        <v>#N/A</v>
      </c>
      <c r="M628" s="74">
        <f t="shared" si="81"/>
        <v>69</v>
      </c>
      <c r="N628" s="74" t="str">
        <f t="shared" si="82"/>
        <v/>
      </c>
      <c r="P628" s="35">
        <f t="shared" si="83"/>
        <v>67</v>
      </c>
      <c r="Q628" s="35" t="str">
        <f t="shared" si="84"/>
        <v/>
      </c>
    </row>
    <row r="629" spans="1:17" x14ac:dyDescent="0.25">
      <c r="A629" s="95" t="s">
        <v>959</v>
      </c>
      <c r="B629" s="95" t="s">
        <v>3167</v>
      </c>
      <c r="C629" s="95" t="s">
        <v>3168</v>
      </c>
      <c r="D629" s="118">
        <f>D628+  IFERROR(SIGN(FIND(FindAnyMuppix!$A$2,C629,1)),0)*IF( FindAnyMuppix!$B$2="",1, IFERROR(SIGN(FIND(FindAnyMuppix!$B$2,C629,1)),0)) *IF( FindAnyMuppix!$C$2="",1, IFERROR(SIGN(FIND(FindAnyMuppix!$C$2,C629,1)),0))*IF(FindAnyMuppix!$D$2="",1, IFERROR(SIGN(FIND(FindAnyMuppix!$D$2,C629,1)),0))</f>
        <v>12</v>
      </c>
      <c r="E629" s="118" t="str">
        <f t="shared" si="77"/>
        <v xml:space="preserve"> delete 'mytext' on the line if found SSSS SELECT REPLACE(mycolumn,'mytext','') FROM mytable</v>
      </c>
      <c r="F629" s="96">
        <f t="shared" si="80"/>
        <v>18</v>
      </c>
      <c r="G629" s="52" t="str">
        <f t="shared" si="78"/>
        <v>sed 's/mytext//g'</v>
      </c>
      <c r="H629" s="52" t="str">
        <f>IFERROR(IF(ROW()=MATCH(G629,G:G,0),""," duplicate linux"),"")</f>
        <v/>
      </c>
      <c r="I629" s="114" t="str">
        <f t="shared" si="79"/>
        <v>__delete 'mytext' in the line [begin end before after between number second mychar mydelimiter word occurrence]</v>
      </c>
      <c r="J629" s="114" t="e">
        <f>VLOOKUP(ROW()-1,F:I,4,FALSE)</f>
        <v>#N/A</v>
      </c>
      <c r="K629" s="52" t="e">
        <f>VLOOKUP(ROW()-1,F:G,2,FALSE)</f>
        <v>#N/A</v>
      </c>
      <c r="M629" s="74">
        <f t="shared" si="81"/>
        <v>70</v>
      </c>
      <c r="N629" s="74" t="str">
        <f t="shared" si="82"/>
        <v xml:space="preserve">sed !!!s/mytext//g!!!    ####!+ delete !!!mytext!!! on the line if found SSSS SELECT REPLACE(mycolumn,!!!mytext!!!,!!!!!!) FROM mytable </v>
      </c>
      <c r="P629" s="35">
        <f t="shared" si="83"/>
        <v>68</v>
      </c>
      <c r="Q629" s="35" t="str">
        <f t="shared" si="84"/>
        <v xml:space="preserve">sed !!!s/mytext//g!!!    ####!+ delete !!!mytext!!! on the line if found SSSS SELECT REPLACE(mycolumn,!!!mytext!!!,!!!!!!) FROM mytable </v>
      </c>
    </row>
    <row r="630" spans="1:17" x14ac:dyDescent="0.25">
      <c r="A630" s="95" t="s">
        <v>498</v>
      </c>
      <c r="B630" s="95" t="s">
        <v>498</v>
      </c>
      <c r="C630" s="95" t="s">
        <v>498</v>
      </c>
      <c r="D630" s="118">
        <f>D629+  IFERROR(SIGN(FIND(FindAnyMuppix!$A$2,C630,1)),0)*IF( FindAnyMuppix!$B$2="",1, IFERROR(SIGN(FIND(FindAnyMuppix!$B$2,C630,1)),0)) *IF( FindAnyMuppix!$C$2="",1, IFERROR(SIGN(FIND(FindAnyMuppix!$C$2,C630,1)),0))*IF(FindAnyMuppix!$D$2="",1, IFERROR(SIGN(FIND(FindAnyMuppix!$D$2,C630,1)),0))</f>
        <v>12</v>
      </c>
      <c r="E630" s="118" t="str">
        <f t="shared" si="77"/>
        <v/>
      </c>
      <c r="F630" s="96">
        <f t="shared" si="80"/>
        <v>18</v>
      </c>
      <c r="G630" s="52" t="e">
        <f t="shared" si="78"/>
        <v>#VALUE!</v>
      </c>
      <c r="H630" s="52" t="str">
        <f>IFERROR(IF(ROW()=MATCH(G630,G:G,0),""," duplicate linux"),"")</f>
        <v/>
      </c>
      <c r="I630" s="114" t="str">
        <f t="shared" si="79"/>
        <v>__delete 'mytext' in the line [begin end before after between number second mychar mydelimiter word occurrence]</v>
      </c>
      <c r="J630" s="114" t="e">
        <f>VLOOKUP(ROW()-1,F:I,4,FALSE)</f>
        <v>#N/A</v>
      </c>
      <c r="K630" s="52" t="e">
        <f>VLOOKUP(ROW()-1,F:G,2,FALSE)</f>
        <v>#N/A</v>
      </c>
      <c r="M630" s="74">
        <f t="shared" si="81"/>
        <v>70</v>
      </c>
      <c r="N630" s="74" t="str">
        <f t="shared" si="82"/>
        <v/>
      </c>
      <c r="P630" s="35">
        <f t="shared" si="83"/>
        <v>68</v>
      </c>
      <c r="Q630" s="35" t="str">
        <f t="shared" si="84"/>
        <v/>
      </c>
    </row>
    <row r="631" spans="1:17" x14ac:dyDescent="0.25">
      <c r="A631" s="95" t="s">
        <v>1328</v>
      </c>
      <c r="B631" s="95" t="s">
        <v>3169</v>
      </c>
      <c r="C631" s="95" t="s">
        <v>498</v>
      </c>
      <c r="D631" s="118">
        <f>D630+  IFERROR(SIGN(FIND(FindAnyMuppix!$A$2,C631,1)),0)*IF( FindAnyMuppix!$B$2="",1, IFERROR(SIGN(FIND(FindAnyMuppix!$B$2,C631,1)),0)) *IF( FindAnyMuppix!$C$2="",1, IFERROR(SIGN(FIND(FindAnyMuppix!$C$2,C631,1)),0))*IF(FindAnyMuppix!$D$2="",1, IFERROR(SIGN(FIND(FindAnyMuppix!$D$2,C631,1)),0))</f>
        <v>12</v>
      </c>
      <c r="E631" s="118" t="str">
        <f t="shared" si="77"/>
        <v xml:space="preserve"> delete second column / word (delimiter is spaces by default)</v>
      </c>
      <c r="F631" s="96">
        <f t="shared" si="80"/>
        <v>18</v>
      </c>
      <c r="G631" s="52" t="str">
        <f t="shared" si="78"/>
        <v>awk '{$2="";print $0}'</v>
      </c>
      <c r="H631" s="52" t="str">
        <f>IFERROR(IF(ROW()=MATCH(G631,G:G,0),""," duplicate linux"),"")</f>
        <v/>
      </c>
      <c r="I631" s="114" t="str">
        <f t="shared" si="79"/>
        <v>__delete 'mytext' in the line [begin end before after between number second mychar mydelimiter word occurrence]</v>
      </c>
      <c r="J631" s="114" t="e">
        <f>VLOOKUP(ROW()-1,F:I,4,FALSE)</f>
        <v>#N/A</v>
      </c>
      <c r="K631" s="52" t="e">
        <f>VLOOKUP(ROW()-1,F:G,2,FALSE)</f>
        <v>#N/A</v>
      </c>
      <c r="M631" s="74">
        <f t="shared" si="81"/>
        <v>70</v>
      </c>
      <c r="N631" s="74" t="str">
        <f t="shared" si="82"/>
        <v/>
      </c>
      <c r="P631" s="35">
        <f t="shared" si="83"/>
        <v>69</v>
      </c>
      <c r="Q631" s="35" t="str">
        <f t="shared" si="84"/>
        <v xml:space="preserve">awk !!!{$2="";print $0}!!! ####!+ delete second column / word (delimiter is spaces by default) </v>
      </c>
    </row>
    <row r="632" spans="1:17" x14ac:dyDescent="0.25">
      <c r="A632" s="95" t="s">
        <v>1329</v>
      </c>
      <c r="B632" s="95" t="s">
        <v>3170</v>
      </c>
      <c r="C632" s="95" t="s">
        <v>498</v>
      </c>
      <c r="D632" s="118">
        <f>D631+  IFERROR(SIGN(FIND(FindAnyMuppix!$A$2,C632,1)),0)*IF( FindAnyMuppix!$B$2="",1, IFERROR(SIGN(FIND(FindAnyMuppix!$B$2,C632,1)),0)) *IF( FindAnyMuppix!$C$2="",1, IFERROR(SIGN(FIND(FindAnyMuppix!$C$2,C632,1)),0))*IF(FindAnyMuppix!$D$2="",1, IFERROR(SIGN(FIND(FindAnyMuppix!$D$2,C632,1)),0))</f>
        <v>12</v>
      </c>
      <c r="E632" s="118" t="str">
        <f t="shared" si="77"/>
        <v xml:space="preserve"> delete begin , second , third, end column</v>
      </c>
      <c r="F632" s="96">
        <f t="shared" si="80"/>
        <v>18</v>
      </c>
      <c r="G632" s="52" t="str">
        <f t="shared" si="78"/>
        <v>awk '{$1=$2=$3=$NF=""; print $0}'</v>
      </c>
      <c r="H632" s="52" t="str">
        <f>IFERROR(IF(ROW()=MATCH(G632,G:G,0),""," duplicate linux"),"")</f>
        <v/>
      </c>
      <c r="I632" s="114" t="str">
        <f t="shared" si="79"/>
        <v>__delete 'mytext' in the line [begin end before after between number second mychar mydelimiter word occurrence]</v>
      </c>
      <c r="J632" s="114" t="e">
        <f>VLOOKUP(ROW()-1,F:I,4,FALSE)</f>
        <v>#N/A</v>
      </c>
      <c r="K632" s="52" t="e">
        <f>VLOOKUP(ROW()-1,F:G,2,FALSE)</f>
        <v>#N/A</v>
      </c>
      <c r="M632" s="74">
        <f t="shared" si="81"/>
        <v>70</v>
      </c>
      <c r="N632" s="74" t="str">
        <f t="shared" si="82"/>
        <v/>
      </c>
      <c r="P632" s="35">
        <f t="shared" si="83"/>
        <v>69</v>
      </c>
      <c r="Q632" s="35" t="str">
        <f t="shared" si="84"/>
        <v/>
      </c>
    </row>
    <row r="633" spans="1:17" x14ac:dyDescent="0.25">
      <c r="A633" s="95" t="s">
        <v>1330</v>
      </c>
      <c r="B633" s="95" t="s">
        <v>3171</v>
      </c>
      <c r="C633" s="95" t="s">
        <v>498</v>
      </c>
      <c r="D633" s="118">
        <f>D632+  IFERROR(SIGN(FIND(FindAnyMuppix!$A$2,C633,1)),0)*IF( FindAnyMuppix!$B$2="",1, IFERROR(SIGN(FIND(FindAnyMuppix!$B$2,C633,1)),0)) *IF( FindAnyMuppix!$C$2="",1, IFERROR(SIGN(FIND(FindAnyMuppix!$C$2,C633,1)),0))*IF(FindAnyMuppix!$D$2="",1, IFERROR(SIGN(FIND(FindAnyMuppix!$D$2,C633,1)),0))</f>
        <v>12</v>
      </c>
      <c r="E633" s="118" t="str">
        <f t="shared" si="77"/>
        <v xml:space="preserve"> delete only the second occurrence of 'mytext' on each line</v>
      </c>
      <c r="F633" s="96">
        <f t="shared" si="80"/>
        <v>18</v>
      </c>
      <c r="G633" s="52" t="str">
        <f t="shared" si="78"/>
        <v>sed 's/mytext//2'</v>
      </c>
      <c r="H633" s="52" t="str">
        <f>IFERROR(IF(ROW()=MATCH(G633,G:G,0),""," duplicate linux"),"")</f>
        <v/>
      </c>
      <c r="I633" s="114" t="str">
        <f t="shared" si="79"/>
        <v>__delete 'mytext' in the line [begin end before after between number second mychar mydelimiter word occurrence]</v>
      </c>
      <c r="J633" s="114" t="e">
        <f>VLOOKUP(ROW()-1,F:I,4,FALSE)</f>
        <v>#N/A</v>
      </c>
      <c r="K633" s="52" t="e">
        <f>VLOOKUP(ROW()-1,F:G,2,FALSE)</f>
        <v>#N/A</v>
      </c>
      <c r="M633" s="74">
        <f t="shared" si="81"/>
        <v>70</v>
      </c>
      <c r="N633" s="74" t="str">
        <f t="shared" si="82"/>
        <v/>
      </c>
      <c r="P633" s="35">
        <f t="shared" si="83"/>
        <v>69</v>
      </c>
      <c r="Q633" s="35" t="str">
        <f t="shared" si="84"/>
        <v/>
      </c>
    </row>
    <row r="634" spans="1:17" x14ac:dyDescent="0.25">
      <c r="A634" s="95" t="s">
        <v>498</v>
      </c>
      <c r="B634" s="95" t="s">
        <v>498</v>
      </c>
      <c r="C634" s="95" t="s">
        <v>498</v>
      </c>
      <c r="D634" s="118">
        <f>D633+  IFERROR(SIGN(FIND(FindAnyMuppix!$A$2,C634,1)),0)*IF( FindAnyMuppix!$B$2="",1, IFERROR(SIGN(FIND(FindAnyMuppix!$B$2,C634,1)),0)) *IF( FindAnyMuppix!$C$2="",1, IFERROR(SIGN(FIND(FindAnyMuppix!$C$2,C634,1)),0))*IF(FindAnyMuppix!$D$2="",1, IFERROR(SIGN(FIND(FindAnyMuppix!$D$2,C634,1)),0))</f>
        <v>12</v>
      </c>
      <c r="E634" s="118" t="str">
        <f t="shared" si="77"/>
        <v/>
      </c>
      <c r="F634" s="96">
        <f t="shared" si="80"/>
        <v>18</v>
      </c>
      <c r="G634" s="52" t="e">
        <f t="shared" si="78"/>
        <v>#VALUE!</v>
      </c>
      <c r="H634" s="52" t="str">
        <f>IFERROR(IF(ROW()=MATCH(G634,G:G,0),""," duplicate linux"),"")</f>
        <v/>
      </c>
      <c r="I634" s="114" t="str">
        <f t="shared" si="79"/>
        <v>__delete 'mytext' in the line [begin end before after between number second mychar mydelimiter word occurrence]</v>
      </c>
      <c r="J634" s="114" t="e">
        <f>VLOOKUP(ROW()-1,F:I,4,FALSE)</f>
        <v>#N/A</v>
      </c>
      <c r="K634" s="52" t="e">
        <f>VLOOKUP(ROW()-1,F:G,2,FALSE)</f>
        <v>#N/A</v>
      </c>
      <c r="M634" s="74">
        <f t="shared" si="81"/>
        <v>70</v>
      </c>
      <c r="N634" s="74" t="str">
        <f t="shared" si="82"/>
        <v/>
      </c>
      <c r="P634" s="35">
        <f t="shared" si="83"/>
        <v>69</v>
      </c>
      <c r="Q634" s="35" t="str">
        <f t="shared" si="84"/>
        <v/>
      </c>
    </row>
    <row r="635" spans="1:17" x14ac:dyDescent="0.25">
      <c r="A635" s="95" t="s">
        <v>1048</v>
      </c>
      <c r="B635" s="95" t="s">
        <v>3172</v>
      </c>
      <c r="C635" s="95" t="s">
        <v>3173</v>
      </c>
      <c r="D635" s="118">
        <f>D634+  IFERROR(SIGN(FIND(FindAnyMuppix!$A$2,C635,1)),0)*IF( FindAnyMuppix!$B$2="",1, IFERROR(SIGN(FIND(FindAnyMuppix!$B$2,C635,1)),0)) *IF( FindAnyMuppix!$C$2="",1, IFERROR(SIGN(FIND(FindAnyMuppix!$C$2,C635,1)),0))*IF(FindAnyMuppix!$D$2="",1, IFERROR(SIGN(FIND(FindAnyMuppix!$D$2,C635,1)),0))</f>
        <v>12</v>
      </c>
      <c r="E635" s="118" t="str">
        <f t="shared" si="77"/>
        <v xml:space="preserve"> select everything before 'mytext' on the line, (delete 'mytext' &amp; everything after) SSSS SELECT LEFT( mycolumn, CHARINDEX( 'mytext', mycolumn + 'mytext')-1 ) FROM mytable</v>
      </c>
      <c r="F635" s="96">
        <f t="shared" si="80"/>
        <v>18</v>
      </c>
      <c r="G635" s="52" t="str">
        <f t="shared" si="78"/>
        <v>sed 's/mytext.*//g'</v>
      </c>
      <c r="H635" s="52" t="str">
        <f>IFERROR(IF(ROW()=MATCH(G635,G:G,0),""," duplicate linux"),"")</f>
        <v/>
      </c>
      <c r="I635" s="114" t="str">
        <f t="shared" si="79"/>
        <v>__delete 'mytext' in the line [begin end before after between number second mychar mydelimiter word occurrence]</v>
      </c>
      <c r="J635" s="114" t="e">
        <f>VLOOKUP(ROW()-1,F:I,4,FALSE)</f>
        <v>#N/A</v>
      </c>
      <c r="K635" s="52" t="e">
        <f>VLOOKUP(ROW()-1,F:G,2,FALSE)</f>
        <v>#N/A</v>
      </c>
      <c r="M635" s="74">
        <f t="shared" si="81"/>
        <v>71</v>
      </c>
      <c r="N635" s="74" t="str">
        <f t="shared" si="82"/>
        <v xml:space="preserve">sed !!!s/mytext.*//g!!!  ####!+ select everything before !!!mytext!!! on the line, (delete !!!mytext!!! &amp; everything after) SSSS SELECT LEFT( mycolumn, CHARINDEX( !!!mytext!!!, mycolumn + !!!mytext!!!)-1 ) FROM mytable </v>
      </c>
      <c r="P635" s="35">
        <f t="shared" si="83"/>
        <v>70</v>
      </c>
      <c r="Q635" s="35" t="str">
        <f t="shared" si="84"/>
        <v xml:space="preserve">sed !!!s/mytext.*//g!!!  ####!+ select everything before !!!mytext!!! on the line, (delete !!!mytext!!! &amp; everything after) SSSS SELECT LEFT( mycolumn, CHARINDEX( !!!mytext!!!, mycolumn + !!!mytext!!!)-1 ) FROM mytable </v>
      </c>
    </row>
    <row r="636" spans="1:17" x14ac:dyDescent="0.25">
      <c r="A636" s="95" t="s">
        <v>498</v>
      </c>
      <c r="B636" s="95" t="s">
        <v>498</v>
      </c>
      <c r="C636" s="95" t="s">
        <v>498</v>
      </c>
      <c r="D636" s="118">
        <f>D635+  IFERROR(SIGN(FIND(FindAnyMuppix!$A$2,C636,1)),0)*IF( FindAnyMuppix!$B$2="",1, IFERROR(SIGN(FIND(FindAnyMuppix!$B$2,C636,1)),0)) *IF( FindAnyMuppix!$C$2="",1, IFERROR(SIGN(FIND(FindAnyMuppix!$C$2,C636,1)),0))*IF(FindAnyMuppix!$D$2="",1, IFERROR(SIGN(FIND(FindAnyMuppix!$D$2,C636,1)),0))</f>
        <v>12</v>
      </c>
      <c r="E636" s="118" t="str">
        <f t="shared" si="77"/>
        <v/>
      </c>
      <c r="F636" s="96">
        <f t="shared" si="80"/>
        <v>18</v>
      </c>
      <c r="G636" s="52" t="e">
        <f t="shared" si="78"/>
        <v>#VALUE!</v>
      </c>
      <c r="H636" s="52" t="str">
        <f>IFERROR(IF(ROW()=MATCH(G636,G:G,0),""," duplicate linux"),"")</f>
        <v/>
      </c>
      <c r="I636" s="114" t="str">
        <f t="shared" si="79"/>
        <v>__delete 'mytext' in the line [begin end before after between number second mychar mydelimiter word occurrence]</v>
      </c>
      <c r="J636" s="114" t="e">
        <f>VLOOKUP(ROW()-1,F:I,4,FALSE)</f>
        <v>#N/A</v>
      </c>
      <c r="K636" s="52" t="e">
        <f>VLOOKUP(ROW()-1,F:G,2,FALSE)</f>
        <v>#N/A</v>
      </c>
      <c r="M636" s="74">
        <f t="shared" si="81"/>
        <v>71</v>
      </c>
      <c r="N636" s="74" t="str">
        <f t="shared" si="82"/>
        <v/>
      </c>
      <c r="P636" s="35">
        <f t="shared" si="83"/>
        <v>70</v>
      </c>
      <c r="Q636" s="35" t="str">
        <f t="shared" si="84"/>
        <v/>
      </c>
    </row>
    <row r="637" spans="1:17" x14ac:dyDescent="0.25">
      <c r="A637" s="95" t="s">
        <v>2763</v>
      </c>
      <c r="B637" s="95" t="s">
        <v>3174</v>
      </c>
      <c r="C637" s="95" t="s">
        <v>3175</v>
      </c>
      <c r="D637" s="118">
        <f>D636+  IFERROR(SIGN(FIND(FindAnyMuppix!$A$2,C637,1)),0)*IF( FindAnyMuppix!$B$2="",1, IFERROR(SIGN(FIND(FindAnyMuppix!$B$2,C637,1)),0)) *IF( FindAnyMuppix!$C$2="",1, IFERROR(SIGN(FIND(FindAnyMuppix!$C$2,C637,1)),0))*IF(FindAnyMuppix!$D$2="",1, IFERROR(SIGN(FIND(FindAnyMuppix!$D$2,C637,1)),0))</f>
        <v>12</v>
      </c>
      <c r="E637" s="118" t="str">
        <f t="shared" si="77"/>
        <v xml:space="preserve"> delete everything before 'mytext' on the line, (select text after 'mytext') SSSS SELECT mycolumn, SUBSTRING( mycolumn, CHARINDEX(' mytext',mycolumn) ,9999 ) FROM mytable</v>
      </c>
      <c r="F637" s="96">
        <f t="shared" si="80"/>
        <v>18</v>
      </c>
      <c r="G637" s="52" t="str">
        <f t="shared" si="78"/>
        <v>sed 's/.*mytext//g'</v>
      </c>
      <c r="H637" s="52" t="str">
        <f>IFERROR(IF(ROW()=MATCH(G637,G:G,0),""," duplicate linux"),"")</f>
        <v/>
      </c>
      <c r="I637" s="114" t="str">
        <f t="shared" si="79"/>
        <v>__delete 'mytext' in the line [begin end before after between number second mychar mydelimiter word occurrence]</v>
      </c>
      <c r="J637" s="114" t="e">
        <f>VLOOKUP(ROW()-1,F:I,4,FALSE)</f>
        <v>#N/A</v>
      </c>
      <c r="K637" s="52" t="e">
        <f>VLOOKUP(ROW()-1,F:G,2,FALSE)</f>
        <v>#N/A</v>
      </c>
      <c r="M637" s="74">
        <f t="shared" si="81"/>
        <v>72</v>
      </c>
      <c r="N637" s="74" t="str">
        <f t="shared" si="82"/>
        <v xml:space="preserve">sed !!!s/.*mytext//g!!!  ####!+ delete everything before !!!mytext!!! on the line, (select text after !!!mytext!!!) SSSS SELECT mycolumn, SUBSTRING( mycolumn, CHARINDEX(!!! mytext!!!,mycolumn) ,9999 ) FROM mytable </v>
      </c>
      <c r="P637" s="35">
        <f t="shared" si="83"/>
        <v>71</v>
      </c>
      <c r="Q637" s="35" t="str">
        <f t="shared" si="84"/>
        <v xml:space="preserve">sed !!!s/.*mytext//g!!!  ####!+ delete everything before !!!mytext!!! on the line, (select text after !!!mytext!!!) SSSS SELECT mycolumn, SUBSTRING( mycolumn, CHARINDEX(!!! mytext!!!,mycolumn) ,9999 ) FROM mytable </v>
      </c>
    </row>
    <row r="638" spans="1:17" x14ac:dyDescent="0.25">
      <c r="A638" s="95" t="s">
        <v>498</v>
      </c>
      <c r="B638" s="95" t="s">
        <v>498</v>
      </c>
      <c r="C638" s="95" t="s">
        <v>498</v>
      </c>
      <c r="D638" s="118">
        <f>D637+  IFERROR(SIGN(FIND(FindAnyMuppix!$A$2,C638,1)),0)*IF( FindAnyMuppix!$B$2="",1, IFERROR(SIGN(FIND(FindAnyMuppix!$B$2,C638,1)),0)) *IF( FindAnyMuppix!$C$2="",1, IFERROR(SIGN(FIND(FindAnyMuppix!$C$2,C638,1)),0))*IF(FindAnyMuppix!$D$2="",1, IFERROR(SIGN(FIND(FindAnyMuppix!$D$2,C638,1)),0))</f>
        <v>12</v>
      </c>
      <c r="E638" s="118" t="str">
        <f t="shared" si="77"/>
        <v/>
      </c>
      <c r="F638" s="96">
        <f t="shared" si="80"/>
        <v>18</v>
      </c>
      <c r="G638" s="52" t="e">
        <f t="shared" si="78"/>
        <v>#VALUE!</v>
      </c>
      <c r="H638" s="52" t="str">
        <f>IFERROR(IF(ROW()=MATCH(G638,G:G,0),""," duplicate linux"),"")</f>
        <v/>
      </c>
      <c r="I638" s="114" t="str">
        <f t="shared" si="79"/>
        <v>__delete 'mytext' in the line [begin end before after between number second mychar mydelimiter word occurrence]</v>
      </c>
      <c r="J638" s="114" t="e">
        <f>VLOOKUP(ROW()-1,F:I,4,FALSE)</f>
        <v>#N/A</v>
      </c>
      <c r="K638" s="52" t="e">
        <f>VLOOKUP(ROW()-1,F:G,2,FALSE)</f>
        <v>#N/A</v>
      </c>
      <c r="M638" s="74">
        <f t="shared" si="81"/>
        <v>72</v>
      </c>
      <c r="N638" s="74" t="str">
        <f t="shared" si="82"/>
        <v/>
      </c>
      <c r="P638" s="35">
        <f t="shared" si="83"/>
        <v>71</v>
      </c>
      <c r="Q638" s="35" t="str">
        <f t="shared" si="84"/>
        <v/>
      </c>
    </row>
    <row r="639" spans="1:17" x14ac:dyDescent="0.25">
      <c r="A639" s="95" t="s">
        <v>1049</v>
      </c>
      <c r="B639" s="95" t="s">
        <v>3176</v>
      </c>
      <c r="C639" s="95" t="s">
        <v>3177</v>
      </c>
      <c r="D639" s="118">
        <f>D638+  IFERROR(SIGN(FIND(FindAnyMuppix!$A$2,C639,1)),0)*IF( FindAnyMuppix!$B$2="",1, IFERROR(SIGN(FIND(FindAnyMuppix!$B$2,C639,1)),0)) *IF( FindAnyMuppix!$C$2="",1, IFERROR(SIGN(FIND(FindAnyMuppix!$C$2,C639,1)),0))*IF(FindAnyMuppix!$D$2="",1, IFERROR(SIGN(FIND(FindAnyMuppix!$D$2,C639,1)),0))</f>
        <v>12</v>
      </c>
      <c r="E639" s="118" t="str">
        <f t="shared" si="77"/>
        <v xml:space="preserve"> delete end word / end column SSSS SELECT REVERSE( SUBSTRING( REVERSE( ' '+ mycolumn) ,CHARINDEX( ' ',REVERSE( ' '+ mycolumn)) ,999)) FROM mytable</v>
      </c>
      <c r="F639" s="96">
        <f t="shared" si="80"/>
        <v>18</v>
      </c>
      <c r="G639" s="52" t="str">
        <f t="shared" si="78"/>
        <v>awk '{$NF="";print $0}'</v>
      </c>
      <c r="H639" s="52" t="str">
        <f>IFERROR(IF(ROW()=MATCH(G639,G:G,0),""," duplicate linux"),"")</f>
        <v/>
      </c>
      <c r="I639" s="114" t="str">
        <f t="shared" si="79"/>
        <v>__delete 'mytext' in the line [begin end before after between number second mychar mydelimiter word occurrence]</v>
      </c>
      <c r="J639" s="114" t="e">
        <f>VLOOKUP(ROW()-1,F:I,4,FALSE)</f>
        <v>#N/A</v>
      </c>
      <c r="K639" s="52" t="e">
        <f>VLOOKUP(ROW()-1,F:G,2,FALSE)</f>
        <v>#N/A</v>
      </c>
      <c r="M639" s="74">
        <f t="shared" si="81"/>
        <v>73</v>
      </c>
      <c r="N639" s="74" t="str">
        <f t="shared" si="82"/>
        <v xml:space="preserve">awk !!!{$NF="";print $0}!!! ####!+ delete end word / end column SSSS SELECT REVERSE( SUBSTRING( REVERSE( !!! !!!+ mycolumn) ,CHARINDEX( !!! !!!,REVERSE( !!! !!!+ mycolumn)) ,999)) FROM mytable </v>
      </c>
      <c r="P639" s="35">
        <f t="shared" si="83"/>
        <v>72</v>
      </c>
      <c r="Q639" s="35" t="str">
        <f t="shared" si="84"/>
        <v xml:space="preserve">awk !!!{$NF="";print $0}!!! ####!+ delete end word / end column SSSS SELECT REVERSE( SUBSTRING( REVERSE( !!! !!!+ mycolumn) ,CHARINDEX( !!! !!!,REVERSE( !!! !!!+ mycolumn)) ,999)) FROM mytable </v>
      </c>
    </row>
    <row r="640" spans="1:17" x14ac:dyDescent="0.25">
      <c r="A640" s="95" t="s">
        <v>1050</v>
      </c>
      <c r="B640" s="95" t="s">
        <v>3178</v>
      </c>
      <c r="C640" s="95" t="s">
        <v>3179</v>
      </c>
      <c r="D640" s="118">
        <f>D639+  IFERROR(SIGN(FIND(FindAnyMuppix!$A$2,C640,1)),0)*IF( FindAnyMuppix!$B$2="",1, IFERROR(SIGN(FIND(FindAnyMuppix!$B$2,C640,1)),0)) *IF( FindAnyMuppix!$C$2="",1, IFERROR(SIGN(FIND(FindAnyMuppix!$C$2,C640,1)),0))*IF(FindAnyMuppix!$D$2="",1, IFERROR(SIGN(FIND(FindAnyMuppix!$D$2,C640,1)),0))</f>
        <v>12</v>
      </c>
      <c r="E640" s="118" t="str">
        <f t="shared" si="77"/>
        <v xml:space="preserve"> delete end word / end column with comma ',' as mydelimiter SSSS SELECT REVERSE( SUBSTRING( REVERSE( ',' +mycolumn) ,CHARINDEX( ',', REVERSE( ',' +mycolumn)) ,999)) FROM mytable</v>
      </c>
      <c r="F640" s="96">
        <f t="shared" si="80"/>
        <v>18</v>
      </c>
      <c r="G640" s="52" t="str">
        <f t="shared" si="78"/>
        <v>awk -v v="," 'BEGIN{FS=OFS=v}{$NF="";print $0}'</v>
      </c>
      <c r="H640" s="52" t="str">
        <f>IFERROR(IF(ROW()=MATCH(G640,G:G,0),""," duplicate linux"),"")</f>
        <v/>
      </c>
      <c r="I640" s="114" t="str">
        <f t="shared" si="79"/>
        <v>__delete 'mytext' in the line [begin end before after between number second mychar mydelimiter word occurrence]</v>
      </c>
      <c r="J640" s="114" t="e">
        <f>VLOOKUP(ROW()-1,F:I,4,FALSE)</f>
        <v>#N/A</v>
      </c>
      <c r="K640" s="52" t="e">
        <f>VLOOKUP(ROW()-1,F:G,2,FALSE)</f>
        <v>#N/A</v>
      </c>
      <c r="M640" s="74">
        <f t="shared" si="81"/>
        <v>74</v>
      </c>
      <c r="N640" s="74" t="str">
        <f t="shared" si="82"/>
        <v xml:space="preserve">awk -v v="," !!!BEGIN{FS=OFS=v}{$NF="";print $0}!!! ####!+ delete end word / end column with comma !!!,!!! as mydelimiter SSSS SELECT REVERSE( SUBSTRING( REVERSE( !!!,!!! +mycolumn) ,CHARINDEX( !!!,!!!, REVERSE( !!!,!!! +mycolumn)) ,999)) FROM mytable </v>
      </c>
      <c r="P640" s="35">
        <f t="shared" si="83"/>
        <v>73</v>
      </c>
      <c r="Q640" s="35" t="str">
        <f t="shared" si="84"/>
        <v xml:space="preserve">awk -v v="," !!!BEGIN{FS=OFS=v}{$NF="";print $0}!!! ####!+ delete end word / end column with comma !!!,!!! as mydelimiter SSSS SELECT REVERSE( SUBSTRING( REVERSE( !!!,!!! +mycolumn) ,CHARINDEX( !!!,!!!, REVERSE( !!!,!!! +mycolumn)) ,999)) FROM mytable </v>
      </c>
    </row>
    <row r="641" spans="1:17" x14ac:dyDescent="0.25">
      <c r="A641" s="95" t="s">
        <v>498</v>
      </c>
      <c r="B641" s="95" t="s">
        <v>498</v>
      </c>
      <c r="C641" s="95" t="s">
        <v>498</v>
      </c>
      <c r="D641" s="118">
        <f>D640+  IFERROR(SIGN(FIND(FindAnyMuppix!$A$2,C641,1)),0)*IF( FindAnyMuppix!$B$2="",1, IFERROR(SIGN(FIND(FindAnyMuppix!$B$2,C641,1)),0)) *IF( FindAnyMuppix!$C$2="",1, IFERROR(SIGN(FIND(FindAnyMuppix!$C$2,C641,1)),0))*IF(FindAnyMuppix!$D$2="",1, IFERROR(SIGN(FIND(FindAnyMuppix!$D$2,C641,1)),0))</f>
        <v>12</v>
      </c>
      <c r="E641" s="118" t="str">
        <f t="shared" si="77"/>
        <v/>
      </c>
      <c r="F641" s="96">
        <f t="shared" si="80"/>
        <v>18</v>
      </c>
      <c r="G641" s="52" t="e">
        <f t="shared" si="78"/>
        <v>#VALUE!</v>
      </c>
      <c r="H641" s="52" t="str">
        <f>IFERROR(IF(ROW()=MATCH(G641,G:G,0),""," duplicate linux"),"")</f>
        <v/>
      </c>
      <c r="I641" s="114" t="str">
        <f t="shared" si="79"/>
        <v>__delete 'mytext' in the line [begin end before after between number second mychar mydelimiter word occurrence]</v>
      </c>
      <c r="J641" s="114" t="e">
        <f>VLOOKUP(ROW()-1,F:I,4,FALSE)</f>
        <v>#N/A</v>
      </c>
      <c r="K641" s="52" t="e">
        <f>VLOOKUP(ROW()-1,F:G,2,FALSE)</f>
        <v>#N/A</v>
      </c>
      <c r="M641" s="74">
        <f t="shared" si="81"/>
        <v>74</v>
      </c>
      <c r="N641" s="74" t="str">
        <f t="shared" si="82"/>
        <v/>
      </c>
      <c r="P641" s="35">
        <f t="shared" si="83"/>
        <v>73</v>
      </c>
      <c r="Q641" s="35" t="str">
        <f t="shared" si="84"/>
        <v/>
      </c>
    </row>
    <row r="642" spans="1:17" x14ac:dyDescent="0.25">
      <c r="A642" s="95" t="s">
        <v>2632</v>
      </c>
      <c r="B642" s="95" t="s">
        <v>3180</v>
      </c>
      <c r="C642" s="95" t="s">
        <v>3181</v>
      </c>
      <c r="D642" s="118">
        <f>D641+  IFERROR(SIGN(FIND(FindAnyMuppix!$A$2,C642,1)),0)*IF( FindAnyMuppix!$B$2="",1, IFERROR(SIGN(FIND(FindAnyMuppix!$B$2,C642,1)),0)) *IF( FindAnyMuppix!$C$2="",1, IFERROR(SIGN(FIND(FindAnyMuppix!$C$2,C642,1)),0))*IF(FindAnyMuppix!$D$2="",1, IFERROR(SIGN(FIND(FindAnyMuppix!$D$2,C642,1)),0))</f>
        <v>13</v>
      </c>
      <c r="E642" s="118" t="str">
        <f t="shared" ref="E642:E705" si="85">IFERROR(MID(A642,6+FIND("####!+",A642,1),999),IFERROR(MID(A642,5+FIND("####!",A642,1),999),IFERROR(MID(A642,3+FIND("##",A642,1),999),"")))</f>
        <v xml:space="preserve"> delete beginning and second characters (fixed)(delete before 3rd &amp; select after second characters) SSSS SELECT SUBSTRING(mycolumn, 2+1,999) FROM mytable</v>
      </c>
      <c r="F642" s="96">
        <f t="shared" si="80"/>
        <v>18</v>
      </c>
      <c r="G642" s="52" t="str">
        <f t="shared" ref="G642:G705" si="86">TRIM(LEFT(A642,FIND("##",A642,1)-1))</f>
        <v>cut -c 3-</v>
      </c>
      <c r="H642" s="52" t="str">
        <f>IFERROR(IF(ROW()=MATCH(G642,G:G,0),""," duplicate linux"),"")</f>
        <v/>
      </c>
      <c r="I642" s="114" t="str">
        <f t="shared" ref="I642:I705" si="87">IF("__"=LEFT(A642,2),MID(A642,13,999),I641)</f>
        <v>__delete 'mytext' in the line [begin end before after between number second mychar mydelimiter word occurrence]</v>
      </c>
      <c r="J642" s="114" t="e">
        <f>VLOOKUP(ROW()-1,F:I,4,FALSE)</f>
        <v>#N/A</v>
      </c>
      <c r="K642" s="52" t="e">
        <f>VLOOKUP(ROW()-1,F:G,2,FALSE)</f>
        <v>#N/A</v>
      </c>
      <c r="M642" s="74">
        <f t="shared" si="81"/>
        <v>75</v>
      </c>
      <c r="N642" s="74" t="str">
        <f t="shared" si="82"/>
        <v xml:space="preserve">cut -c 3-            ####! delete beginning and second characters (fixed)(delete before 3rd &amp; select after second characters) SSSS SELECT SUBSTRING(mycolumn, 2+1,999) FROM mytable </v>
      </c>
      <c r="P642" s="35">
        <f t="shared" si="83"/>
        <v>73</v>
      </c>
      <c r="Q642" s="35" t="str">
        <f t="shared" si="84"/>
        <v/>
      </c>
    </row>
    <row r="643" spans="1:17" x14ac:dyDescent="0.25">
      <c r="A643" s="95" t="s">
        <v>498</v>
      </c>
      <c r="B643" s="95" t="s">
        <v>498</v>
      </c>
      <c r="C643" s="95" t="s">
        <v>498</v>
      </c>
      <c r="D643" s="118">
        <f>D642+  IFERROR(SIGN(FIND(FindAnyMuppix!$A$2,C643,1)),0)*IF( FindAnyMuppix!$B$2="",1, IFERROR(SIGN(FIND(FindAnyMuppix!$B$2,C643,1)),0)) *IF( FindAnyMuppix!$C$2="",1, IFERROR(SIGN(FIND(FindAnyMuppix!$C$2,C643,1)),0))*IF(FindAnyMuppix!$D$2="",1, IFERROR(SIGN(FIND(FindAnyMuppix!$D$2,C643,1)),0))</f>
        <v>13</v>
      </c>
      <c r="E643" s="118" t="str">
        <f t="shared" si="85"/>
        <v/>
      </c>
      <c r="F643" s="96">
        <f t="shared" si="80"/>
        <v>18</v>
      </c>
      <c r="G643" s="52" t="e">
        <f t="shared" si="86"/>
        <v>#VALUE!</v>
      </c>
      <c r="H643" s="52" t="str">
        <f>IFERROR(IF(ROW()=MATCH(G643,G:G,0),""," duplicate linux"),"")</f>
        <v/>
      </c>
      <c r="I643" s="114" t="str">
        <f t="shared" si="87"/>
        <v>__delete 'mytext' in the line [begin end before after between number second mychar mydelimiter word occurrence]</v>
      </c>
      <c r="J643" s="114" t="e">
        <f>VLOOKUP(ROW()-1,F:I,4,FALSE)</f>
        <v>#N/A</v>
      </c>
      <c r="K643" s="52" t="e">
        <f>VLOOKUP(ROW()-1,F:G,2,FALSE)</f>
        <v>#N/A</v>
      </c>
      <c r="M643" s="74">
        <f t="shared" si="81"/>
        <v>75</v>
      </c>
      <c r="N643" s="74" t="str">
        <f t="shared" si="82"/>
        <v/>
      </c>
      <c r="P643" s="35">
        <f t="shared" si="83"/>
        <v>73</v>
      </c>
      <c r="Q643" s="35" t="str">
        <f t="shared" si="84"/>
        <v/>
      </c>
    </row>
    <row r="644" spans="1:17" x14ac:dyDescent="0.25">
      <c r="A644" s="95" t="s">
        <v>2406</v>
      </c>
      <c r="B644" s="95" t="s">
        <v>3182</v>
      </c>
      <c r="C644" s="95" t="s">
        <v>3183</v>
      </c>
      <c r="D644" s="118">
        <f>D643+  IFERROR(SIGN(FIND(FindAnyMuppix!$A$2,C644,1)),0)*IF( FindAnyMuppix!$B$2="",1, IFERROR(SIGN(FIND(FindAnyMuppix!$B$2,C644,1)),0)) *IF( FindAnyMuppix!$C$2="",1, IFERROR(SIGN(FIND(FindAnyMuppix!$C$2,C644,1)),0))*IF(FindAnyMuppix!$D$2="",1, IFERROR(SIGN(FIND(FindAnyMuppix!$D$2,C644,1)),0))</f>
        <v>13</v>
      </c>
      <c r="E644" s="118" t="str">
        <f t="shared" si="85"/>
        <v xml:space="preserve"> delete end character (fixed) on each line SSSS SELECT IIF(mycolumn='','',LEFT(mycolumn,LEN(mycolumn)-1)) FROM mytable</v>
      </c>
      <c r="F644" s="96">
        <f t="shared" si="80"/>
        <v>18</v>
      </c>
      <c r="G644" s="52" t="str">
        <f t="shared" si="86"/>
        <v>sed 's/.$//'</v>
      </c>
      <c r="H644" s="52" t="str">
        <f>IFERROR(IF(ROW()=MATCH(G644,G:G,0),""," duplicate linux"),"")</f>
        <v/>
      </c>
      <c r="I644" s="114" t="str">
        <f t="shared" si="87"/>
        <v>__delete 'mytext' in the line [begin end before after between number second mychar mydelimiter word occurrence]</v>
      </c>
      <c r="J644" s="114" t="e">
        <f>VLOOKUP(ROW()-1,F:I,4,FALSE)</f>
        <v>#N/A</v>
      </c>
      <c r="K644" s="52" t="e">
        <f>VLOOKUP(ROW()-1,F:G,2,FALSE)</f>
        <v>#N/A</v>
      </c>
      <c r="M644" s="74">
        <f t="shared" si="81"/>
        <v>76</v>
      </c>
      <c r="N644" s="74" t="str">
        <f t="shared" si="82"/>
        <v xml:space="preserve">sed !!!s/.$//!!!         ####! delete end character (fixed) on each line SSSS SELECT IIF(mycolumn=!!!!!!,!!!!!!,LEFT(mycolumn,LEN(mycolumn)-1)) FROM mytable </v>
      </c>
      <c r="P644" s="35">
        <f t="shared" si="83"/>
        <v>73</v>
      </c>
      <c r="Q644" s="35" t="str">
        <f t="shared" si="84"/>
        <v/>
      </c>
    </row>
    <row r="645" spans="1:17" x14ac:dyDescent="0.25">
      <c r="A645" s="95" t="s">
        <v>2407</v>
      </c>
      <c r="B645" s="95" t="s">
        <v>3184</v>
      </c>
      <c r="C645" s="95" t="s">
        <v>3185</v>
      </c>
      <c r="D645" s="118">
        <f>D644+  IFERROR(SIGN(FIND(FindAnyMuppix!$A$2,C645,1)),0)*IF( FindAnyMuppix!$B$2="",1, IFERROR(SIGN(FIND(FindAnyMuppix!$B$2,C645,1)),0)) *IF( FindAnyMuppix!$C$2="",1, IFERROR(SIGN(FIND(FindAnyMuppix!$C$2,C645,1)),0))*IF(FindAnyMuppix!$D$2="",1, IFERROR(SIGN(FIND(FindAnyMuppix!$D$2,C645,1)),0))</f>
        <v>14</v>
      </c>
      <c r="E645" s="118" t="str">
        <f t="shared" si="85"/>
        <v xml:space="preserve"> delete the end 2 (fixed) characters on each line. (end &amp; second from end character) SSSS SELECT LEFT( mycolumn,CASE WHEN 0 &gt; LEN( mycolumn) -2 THEN 0 ELSE LEN( mycolumn) -2 END) FROM mytable</v>
      </c>
      <c r="F645" s="96">
        <f t="shared" si="80"/>
        <v>18</v>
      </c>
      <c r="G645" s="52" t="str">
        <f t="shared" si="86"/>
        <v>sed 's/..$//'</v>
      </c>
      <c r="H645" s="52" t="str">
        <f>IFERROR(IF(ROW()=MATCH(G645,G:G,0),""," duplicate linux"),"")</f>
        <v/>
      </c>
      <c r="I645" s="114" t="str">
        <f t="shared" si="87"/>
        <v>__delete 'mytext' in the line [begin end before after between number second mychar mydelimiter word occurrence]</v>
      </c>
      <c r="J645" s="114" t="e">
        <f>VLOOKUP(ROW()-1,F:I,4,FALSE)</f>
        <v>#N/A</v>
      </c>
      <c r="K645" s="52" t="e">
        <f>VLOOKUP(ROW()-1,F:G,2,FALSE)</f>
        <v>#N/A</v>
      </c>
      <c r="M645" s="74">
        <f t="shared" si="81"/>
        <v>77</v>
      </c>
      <c r="N645" s="74" t="str">
        <f t="shared" si="82"/>
        <v xml:space="preserve">sed !!!s/..$//!!!        ####!+ delete the end 2 (fixed) characters on each line. (end &amp; second from end character) SSSS SELECT LEFT( mycolumn,CASE WHEN 0 &gt; LEN( mycolumn) -2 THEN 0 ELSE LEN( mycolumn) -2 END) FROM mytable </v>
      </c>
      <c r="P645" s="35">
        <f t="shared" si="83"/>
        <v>74</v>
      </c>
      <c r="Q645" s="35" t="str">
        <f t="shared" si="84"/>
        <v xml:space="preserve">sed !!!s/..$//!!!        ####!+ delete the end 2 (fixed) characters on each line. (end &amp; second from end character) SSSS SELECT LEFT( mycolumn,CASE WHEN 0 &gt; LEN( mycolumn) -2 THEN 0 ELSE LEN( mycolumn) -2 END) FROM mytable </v>
      </c>
    </row>
    <row r="646" spans="1:17" x14ac:dyDescent="0.25">
      <c r="A646" s="95" t="s">
        <v>498</v>
      </c>
      <c r="B646" s="95" t="s">
        <v>498</v>
      </c>
      <c r="C646" s="95" t="s">
        <v>498</v>
      </c>
      <c r="D646" s="118">
        <f>D645+  IFERROR(SIGN(FIND(FindAnyMuppix!$A$2,C646,1)),0)*IF( FindAnyMuppix!$B$2="",1, IFERROR(SIGN(FIND(FindAnyMuppix!$B$2,C646,1)),0)) *IF( FindAnyMuppix!$C$2="",1, IFERROR(SIGN(FIND(FindAnyMuppix!$C$2,C646,1)),0))*IF(FindAnyMuppix!$D$2="",1, IFERROR(SIGN(FIND(FindAnyMuppix!$D$2,C646,1)),0))</f>
        <v>14</v>
      </c>
      <c r="E646" s="118" t="str">
        <f t="shared" si="85"/>
        <v/>
      </c>
      <c r="F646" s="96">
        <f t="shared" si="80"/>
        <v>18</v>
      </c>
      <c r="G646" s="52" t="e">
        <f t="shared" si="86"/>
        <v>#VALUE!</v>
      </c>
      <c r="H646" s="52" t="str">
        <f>IFERROR(IF(ROW()=MATCH(G646,G:G,0),""," duplicate linux"),"")</f>
        <v/>
      </c>
      <c r="I646" s="114" t="str">
        <f t="shared" si="87"/>
        <v>__delete 'mytext' in the line [begin end before after between number second mychar mydelimiter word occurrence]</v>
      </c>
      <c r="J646" s="114" t="e">
        <f>VLOOKUP(ROW()-1,F:I,4,FALSE)</f>
        <v>#N/A</v>
      </c>
      <c r="K646" s="52" t="e">
        <f>VLOOKUP(ROW()-1,F:G,2,FALSE)</f>
        <v>#N/A</v>
      </c>
      <c r="M646" s="74">
        <f t="shared" si="81"/>
        <v>77</v>
      </c>
      <c r="N646" s="74" t="str">
        <f t="shared" si="82"/>
        <v/>
      </c>
      <c r="P646" s="35">
        <f t="shared" si="83"/>
        <v>74</v>
      </c>
      <c r="Q646" s="35" t="str">
        <f t="shared" si="84"/>
        <v/>
      </c>
    </row>
    <row r="647" spans="1:17" x14ac:dyDescent="0.25">
      <c r="A647" s="95" t="s">
        <v>1331</v>
      </c>
      <c r="B647" s="95" t="s">
        <v>498</v>
      </c>
      <c r="C647" s="95" t="s">
        <v>498</v>
      </c>
      <c r="D647" s="118">
        <f>D646+  IFERROR(SIGN(FIND(FindAnyMuppix!$A$2,C647,1)),0)*IF( FindAnyMuppix!$B$2="",1, IFERROR(SIGN(FIND(FindAnyMuppix!$B$2,C647,1)),0)) *IF( FindAnyMuppix!$C$2="",1, IFERROR(SIGN(FIND(FindAnyMuppix!$C$2,C647,1)),0))*IF(FindAnyMuppix!$D$2="",1, IFERROR(SIGN(FIND(FindAnyMuppix!$D$2,C647,1)),0))</f>
        <v>14</v>
      </c>
      <c r="E647" s="118" t="str">
        <f t="shared" si="85"/>
        <v>delete end (fixed) three character on each line</v>
      </c>
      <c r="F647" s="96">
        <f t="shared" si="80"/>
        <v>18</v>
      </c>
      <c r="G647" s="52" t="str">
        <f t="shared" si="86"/>
        <v>sed 's/...$//'</v>
      </c>
      <c r="H647" s="52" t="str">
        <f>IFERROR(IF(ROW()=MATCH(G647,G:G,0),""," duplicate linux"),"")</f>
        <v/>
      </c>
      <c r="I647" s="114" t="str">
        <f t="shared" si="87"/>
        <v>__delete 'mytext' in the line [begin end before after between number second mychar mydelimiter word occurrence]</v>
      </c>
      <c r="J647" s="114" t="e">
        <f>VLOOKUP(ROW()-1,F:I,4,FALSE)</f>
        <v>#N/A</v>
      </c>
      <c r="K647" s="52" t="e">
        <f>VLOOKUP(ROW()-1,F:G,2,FALSE)</f>
        <v>#N/A</v>
      </c>
      <c r="M647" s="74">
        <f t="shared" si="81"/>
        <v>77</v>
      </c>
      <c r="N647" s="74" t="str">
        <f t="shared" si="82"/>
        <v/>
      </c>
      <c r="P647" s="35">
        <f t="shared" si="83"/>
        <v>74</v>
      </c>
      <c r="Q647" s="35" t="str">
        <f t="shared" si="84"/>
        <v/>
      </c>
    </row>
    <row r="648" spans="1:17" x14ac:dyDescent="0.25">
      <c r="A648" s="95" t="s">
        <v>498</v>
      </c>
      <c r="B648" s="95" t="s">
        <v>498</v>
      </c>
      <c r="C648" s="95" t="s">
        <v>498</v>
      </c>
      <c r="D648" s="118">
        <f>D647+  IFERROR(SIGN(FIND(FindAnyMuppix!$A$2,C648,1)),0)*IF( FindAnyMuppix!$B$2="",1, IFERROR(SIGN(FIND(FindAnyMuppix!$B$2,C648,1)),0)) *IF( FindAnyMuppix!$C$2="",1, IFERROR(SIGN(FIND(FindAnyMuppix!$C$2,C648,1)),0))*IF(FindAnyMuppix!$D$2="",1, IFERROR(SIGN(FIND(FindAnyMuppix!$D$2,C648,1)),0))</f>
        <v>14</v>
      </c>
      <c r="E648" s="118" t="str">
        <f t="shared" si="85"/>
        <v/>
      </c>
      <c r="F648" s="96">
        <f t="shared" si="80"/>
        <v>18</v>
      </c>
      <c r="G648" s="52" t="e">
        <f t="shared" si="86"/>
        <v>#VALUE!</v>
      </c>
      <c r="H648" s="52" t="str">
        <f>IFERROR(IF(ROW()=MATCH(G648,G:G,0),""," duplicate linux"),"")</f>
        <v/>
      </c>
      <c r="I648" s="114" t="str">
        <f t="shared" si="87"/>
        <v>__delete 'mytext' in the line [begin end before after between number second mychar mydelimiter word occurrence]</v>
      </c>
      <c r="J648" s="114" t="e">
        <f>VLOOKUP(ROW()-1,F:I,4,FALSE)</f>
        <v>#N/A</v>
      </c>
      <c r="K648" s="52" t="e">
        <f>VLOOKUP(ROW()-1,F:G,2,FALSE)</f>
        <v>#N/A</v>
      </c>
      <c r="M648" s="74">
        <f t="shared" si="81"/>
        <v>77</v>
      </c>
      <c r="N648" s="74" t="str">
        <f t="shared" si="82"/>
        <v/>
      </c>
      <c r="P648" s="35">
        <f t="shared" si="83"/>
        <v>74</v>
      </c>
      <c r="Q648" s="35" t="str">
        <f t="shared" si="84"/>
        <v/>
      </c>
    </row>
    <row r="649" spans="1:17" x14ac:dyDescent="0.25">
      <c r="A649" s="95" t="s">
        <v>1332</v>
      </c>
      <c r="B649" s="95" t="s">
        <v>3186</v>
      </c>
      <c r="C649" s="95" t="s">
        <v>498</v>
      </c>
      <c r="D649" s="118">
        <f>D648+  IFERROR(SIGN(FIND(FindAnyMuppix!$A$2,C649,1)),0)*IF( FindAnyMuppix!$B$2="",1, IFERROR(SIGN(FIND(FindAnyMuppix!$B$2,C649,1)),0)) *IF( FindAnyMuppix!$C$2="",1, IFERROR(SIGN(FIND(FindAnyMuppix!$C$2,C649,1)),0))*IF(FindAnyMuppix!$D$2="",1, IFERROR(SIGN(FIND(FindAnyMuppix!$D$2,C649,1)),0))</f>
        <v>14</v>
      </c>
      <c r="E649" s="118" t="str">
        <f t="shared" si="85"/>
        <v xml:space="preserve"> delete end character if its a comma ( is mychar)</v>
      </c>
      <c r="F649" s="96">
        <f t="shared" si="80"/>
        <v>18</v>
      </c>
      <c r="G649" s="52" t="str">
        <f t="shared" si="86"/>
        <v>sed 's/,$//'</v>
      </c>
      <c r="H649" s="52" t="str">
        <f>IFERROR(IF(ROW()=MATCH(G649,G:G,0),""," duplicate linux"),"")</f>
        <v/>
      </c>
      <c r="I649" s="114" t="str">
        <f t="shared" si="87"/>
        <v>__delete 'mytext' in the line [begin end before after between number second mychar mydelimiter word occurrence]</v>
      </c>
      <c r="J649" s="114" t="e">
        <f>VLOOKUP(ROW()-1,F:I,4,FALSE)</f>
        <v>#N/A</v>
      </c>
      <c r="K649" s="52" t="e">
        <f>VLOOKUP(ROW()-1,F:G,2,FALSE)</f>
        <v>#N/A</v>
      </c>
      <c r="M649" s="74">
        <f t="shared" si="81"/>
        <v>77</v>
      </c>
      <c r="N649" s="74" t="str">
        <f t="shared" si="82"/>
        <v/>
      </c>
      <c r="P649" s="35">
        <f t="shared" si="83"/>
        <v>74</v>
      </c>
      <c r="Q649" s="35" t="str">
        <f t="shared" si="84"/>
        <v/>
      </c>
    </row>
    <row r="650" spans="1:17" x14ac:dyDescent="0.25">
      <c r="A650" s="95" t="s">
        <v>498</v>
      </c>
      <c r="B650" s="95" t="s">
        <v>498</v>
      </c>
      <c r="C650" s="95" t="s">
        <v>498</v>
      </c>
      <c r="D650" s="118">
        <f>D649+  IFERROR(SIGN(FIND(FindAnyMuppix!$A$2,C650,1)),0)*IF( FindAnyMuppix!$B$2="",1, IFERROR(SIGN(FIND(FindAnyMuppix!$B$2,C650,1)),0)) *IF( FindAnyMuppix!$C$2="",1, IFERROR(SIGN(FIND(FindAnyMuppix!$C$2,C650,1)),0))*IF(FindAnyMuppix!$D$2="",1, IFERROR(SIGN(FIND(FindAnyMuppix!$D$2,C650,1)),0))</f>
        <v>14</v>
      </c>
      <c r="E650" s="118" t="str">
        <f t="shared" si="85"/>
        <v/>
      </c>
      <c r="F650" s="96">
        <f t="shared" si="80"/>
        <v>18</v>
      </c>
      <c r="G650" s="52" t="e">
        <f t="shared" si="86"/>
        <v>#VALUE!</v>
      </c>
      <c r="H650" s="52" t="str">
        <f>IFERROR(IF(ROW()=MATCH(G650,G:G,0),""," duplicate linux"),"")</f>
        <v/>
      </c>
      <c r="I650" s="114" t="str">
        <f t="shared" si="87"/>
        <v>__delete 'mytext' in the line [begin end before after between number second mychar mydelimiter word occurrence]</v>
      </c>
      <c r="J650" s="114" t="e">
        <f>VLOOKUP(ROW()-1,F:I,4,FALSE)</f>
        <v>#N/A</v>
      </c>
      <c r="K650" s="52" t="e">
        <f>VLOOKUP(ROW()-1,F:G,2,FALSE)</f>
        <v>#N/A</v>
      </c>
      <c r="M650" s="74">
        <f t="shared" si="81"/>
        <v>77</v>
      </c>
      <c r="N650" s="74" t="str">
        <f t="shared" si="82"/>
        <v/>
      </c>
      <c r="P650" s="35">
        <f t="shared" si="83"/>
        <v>74</v>
      </c>
      <c r="Q650" s="35" t="str">
        <f t="shared" si="84"/>
        <v/>
      </c>
    </row>
    <row r="651" spans="1:17" x14ac:dyDescent="0.25">
      <c r="A651" s="95" t="s">
        <v>1051</v>
      </c>
      <c r="B651" s="95" t="s">
        <v>3187</v>
      </c>
      <c r="C651" s="95" t="s">
        <v>3188</v>
      </c>
      <c r="D651" s="118">
        <f>D650+  IFERROR(SIGN(FIND(FindAnyMuppix!$A$2,C651,1)),0)*IF( FindAnyMuppix!$B$2="",1, IFERROR(SIGN(FIND(FindAnyMuppix!$B$2,C651,1)),0)) *IF( FindAnyMuppix!$C$2="",1, IFERROR(SIGN(FIND(FindAnyMuppix!$C$2,C651,1)),0))*IF(FindAnyMuppix!$D$2="",1, IFERROR(SIGN(FIND(FindAnyMuppix!$D$2,C651,1)),0))</f>
        <v>14</v>
      </c>
      <c r="E651" s="118" t="str">
        <f t="shared" si="85"/>
        <v xml:space="preserve"> delete beginning word / column SSSS SELECT SUBSTRING( mycolumn ,PATINDEX( '% %' ,mycolumn +' ') ,999) FROM mytable</v>
      </c>
      <c r="F651" s="96">
        <f t="shared" ref="F651:F714" si="88">IF(H651&lt;&gt;"",1,0)+N(F650)</f>
        <v>18</v>
      </c>
      <c r="G651" s="52" t="str">
        <f t="shared" si="86"/>
        <v>awk '{$1="";print $0}'</v>
      </c>
      <c r="H651" s="52" t="str">
        <f>IFERROR(IF(ROW()=MATCH(G651,G:G,0),""," duplicate linux"),"")</f>
        <v/>
      </c>
      <c r="I651" s="114" t="str">
        <f t="shared" si="87"/>
        <v>__delete 'mytext' in the line [begin end before after between number second mychar mydelimiter word occurrence]</v>
      </c>
      <c r="J651" s="114" t="e">
        <f>VLOOKUP(ROW()-1,F:I,4,FALSE)</f>
        <v>#N/A</v>
      </c>
      <c r="K651" s="52" t="e">
        <f>VLOOKUP(ROW()-1,F:G,2,FALSE)</f>
        <v>#N/A</v>
      </c>
      <c r="M651" s="74">
        <f t="shared" ref="M651:M714" si="89">IF(N651&lt;&gt;"",1,0)+M650</f>
        <v>78</v>
      </c>
      <c r="N651" s="74" t="str">
        <f t="shared" ref="N651:N714" si="90" xml:space="preserve">  IF(ISERROR(FIND("_______________",B651,1)), IF(ISERROR(FIND("______________",B651,1)),"",B651),"" )&amp; IF(ISERROR(FIND("SSSS",B651,1)),"",B651)</f>
        <v xml:space="preserve">awk !!!{$1="";print $0}!!! ####!+ delete beginning word / column SSSS SELECT SUBSTRING( mycolumn ,PATINDEX( !!!% %!!! ,mycolumn +!!! !!!) ,999) FROM mytable </v>
      </c>
      <c r="P651" s="35">
        <f t="shared" ref="P651:P714" si="91">IF(Q651&lt;&gt;"",1,0)+P650</f>
        <v>75</v>
      </c>
      <c r="Q651" s="35" t="str">
        <f t="shared" ref="Q651:Q714" si="92" xml:space="preserve">  IF(ISERROR(FIND("_______________",B651,1)), IF(ISERROR(FIND("______________",B651,1)),"",B651),"" )&amp; IF(ISERROR(FIND("####!+",B651,1)),"",B651)</f>
        <v xml:space="preserve">awk !!!{$1="";print $0}!!! ####!+ delete beginning word / column SSSS SELECT SUBSTRING( mycolumn ,PATINDEX( !!!% %!!! ,mycolumn +!!! !!!) ,999) FROM mytable </v>
      </c>
    </row>
    <row r="652" spans="1:17" x14ac:dyDescent="0.25">
      <c r="A652" s="95" t="s">
        <v>498</v>
      </c>
      <c r="B652" s="95" t="s">
        <v>498</v>
      </c>
      <c r="C652" s="95" t="s">
        <v>498</v>
      </c>
      <c r="D652" s="118">
        <f>D651+  IFERROR(SIGN(FIND(FindAnyMuppix!$A$2,C652,1)),0)*IF( FindAnyMuppix!$B$2="",1, IFERROR(SIGN(FIND(FindAnyMuppix!$B$2,C652,1)),0)) *IF( FindAnyMuppix!$C$2="",1, IFERROR(SIGN(FIND(FindAnyMuppix!$C$2,C652,1)),0))*IF(FindAnyMuppix!$D$2="",1, IFERROR(SIGN(FIND(FindAnyMuppix!$D$2,C652,1)),0))</f>
        <v>14</v>
      </c>
      <c r="E652" s="118" t="str">
        <f t="shared" si="85"/>
        <v/>
      </c>
      <c r="F652" s="96">
        <f t="shared" si="88"/>
        <v>18</v>
      </c>
      <c r="G652" s="52" t="e">
        <f t="shared" si="86"/>
        <v>#VALUE!</v>
      </c>
      <c r="H652" s="52" t="str">
        <f>IFERROR(IF(ROW()=MATCH(G652,G:G,0),""," duplicate linux"),"")</f>
        <v/>
      </c>
      <c r="I652" s="114" t="str">
        <f t="shared" si="87"/>
        <v>__delete 'mytext' in the line [begin end before after between number second mychar mydelimiter word occurrence]</v>
      </c>
      <c r="J652" s="114" t="e">
        <f>VLOOKUP(ROW()-1,F:I,4,FALSE)</f>
        <v>#N/A</v>
      </c>
      <c r="K652" s="52" t="e">
        <f>VLOOKUP(ROW()-1,F:G,2,FALSE)</f>
        <v>#N/A</v>
      </c>
      <c r="M652" s="74">
        <f t="shared" si="89"/>
        <v>78</v>
      </c>
      <c r="N652" s="74" t="str">
        <f t="shared" si="90"/>
        <v/>
      </c>
      <c r="P652" s="35">
        <f t="shared" si="91"/>
        <v>75</v>
      </c>
      <c r="Q652" s="35" t="str">
        <f t="shared" si="92"/>
        <v/>
      </c>
    </row>
    <row r="653" spans="1:17" x14ac:dyDescent="0.25">
      <c r="A653" s="95" t="s">
        <v>960</v>
      </c>
      <c r="B653" s="95" t="s">
        <v>3189</v>
      </c>
      <c r="C653" s="95" t="s">
        <v>3190</v>
      </c>
      <c r="D653" s="118">
        <f>D652+  IFERROR(SIGN(FIND(FindAnyMuppix!$A$2,C653,1)),0)*IF( FindAnyMuppix!$B$2="",1, IFERROR(SIGN(FIND(FindAnyMuppix!$B$2,C653,1)),0)) *IF( FindAnyMuppix!$C$2="",1, IFERROR(SIGN(FIND(FindAnyMuppix!$C$2,C653,1)),0))*IF(FindAnyMuppix!$D$2="",1, IFERROR(SIGN(FIND(FindAnyMuppix!$D$2,C653,1)),0))</f>
        <v>14</v>
      </c>
      <c r="E653" s="118" t="str">
        <f t="shared" si="85"/>
        <v xml:space="preserve"> left align /justify, delete beginning/leading spaces and or tabs on each line SSSS SELECT LTRIM(mycolumn) FROM mytable</v>
      </c>
      <c r="F653" s="96">
        <f t="shared" si="88"/>
        <v>18</v>
      </c>
      <c r="G653" s="52" t="str">
        <f t="shared" si="86"/>
        <v>sed -e 's/^[ \t]*//'</v>
      </c>
      <c r="H653" s="52" t="str">
        <f>IFERROR(IF(ROW()=MATCH(G653,G:G,0),""," duplicate linux"),"")</f>
        <v/>
      </c>
      <c r="I653" s="114" t="str">
        <f t="shared" si="87"/>
        <v>__delete 'mytext' in the line [begin end before after between number second mychar mydelimiter word occurrence]</v>
      </c>
      <c r="J653" s="114" t="e">
        <f>VLOOKUP(ROW()-1,F:I,4,FALSE)</f>
        <v>#N/A</v>
      </c>
      <c r="K653" s="52" t="e">
        <f>VLOOKUP(ROW()-1,F:G,2,FALSE)</f>
        <v>#N/A</v>
      </c>
      <c r="M653" s="74">
        <f t="shared" si="89"/>
        <v>79</v>
      </c>
      <c r="N653" s="74" t="str">
        <f t="shared" si="90"/>
        <v xml:space="preserve">sed -e !!!s/^[ \t]*//!!! ####!+ left align /justify, delete beginning/leading spaces and or tabs on each line SSSS SELECT LTRIM(mycolumn) FROM mytable </v>
      </c>
      <c r="P653" s="35">
        <f t="shared" si="91"/>
        <v>76</v>
      </c>
      <c r="Q653" s="35" t="str">
        <f t="shared" si="92"/>
        <v xml:space="preserve">sed -e !!!s/^[ \t]*//!!! ####!+ left align /justify, delete beginning/leading spaces and or tabs on each line SSSS SELECT LTRIM(mycolumn) FROM mytable </v>
      </c>
    </row>
    <row r="654" spans="1:17" x14ac:dyDescent="0.25">
      <c r="A654" s="95" t="s">
        <v>498</v>
      </c>
      <c r="B654" s="95" t="s">
        <v>498</v>
      </c>
      <c r="C654" s="95" t="s">
        <v>498</v>
      </c>
      <c r="D654" s="118">
        <f>D653+  IFERROR(SIGN(FIND(FindAnyMuppix!$A$2,C654,1)),0)*IF( FindAnyMuppix!$B$2="",1, IFERROR(SIGN(FIND(FindAnyMuppix!$B$2,C654,1)),0)) *IF( FindAnyMuppix!$C$2="",1, IFERROR(SIGN(FIND(FindAnyMuppix!$C$2,C654,1)),0))*IF(FindAnyMuppix!$D$2="",1, IFERROR(SIGN(FIND(FindAnyMuppix!$D$2,C654,1)),0))</f>
        <v>14</v>
      </c>
      <c r="E654" s="118" t="str">
        <f t="shared" si="85"/>
        <v/>
      </c>
      <c r="F654" s="96">
        <f t="shared" si="88"/>
        <v>18</v>
      </c>
      <c r="G654" s="52" t="e">
        <f t="shared" si="86"/>
        <v>#VALUE!</v>
      </c>
      <c r="H654" s="52" t="str">
        <f>IFERROR(IF(ROW()=MATCH(G654,G:G,0),""," duplicate linux"),"")</f>
        <v/>
      </c>
      <c r="I654" s="114" t="str">
        <f t="shared" si="87"/>
        <v>__delete 'mytext' in the line [begin end before after between number second mychar mydelimiter word occurrence]</v>
      </c>
      <c r="J654" s="114" t="e">
        <f>VLOOKUP(ROW()-1,F:I,4,FALSE)</f>
        <v>#N/A</v>
      </c>
      <c r="K654" s="52" t="e">
        <f>VLOOKUP(ROW()-1,F:G,2,FALSE)</f>
        <v>#N/A</v>
      </c>
      <c r="M654" s="74">
        <f t="shared" si="89"/>
        <v>79</v>
      </c>
      <c r="N654" s="74" t="str">
        <f t="shared" si="90"/>
        <v/>
      </c>
      <c r="P654" s="35">
        <f t="shared" si="91"/>
        <v>76</v>
      </c>
      <c r="Q654" s="35" t="str">
        <f t="shared" si="92"/>
        <v/>
      </c>
    </row>
    <row r="655" spans="1:17" x14ac:dyDescent="0.25">
      <c r="A655" s="95" t="s">
        <v>1331</v>
      </c>
      <c r="B655" s="95" t="s">
        <v>498</v>
      </c>
      <c r="C655" s="95" t="s">
        <v>498</v>
      </c>
      <c r="D655" s="118">
        <f>D654+  IFERROR(SIGN(FIND(FindAnyMuppix!$A$2,C655,1)),0)*IF( FindAnyMuppix!$B$2="",1, IFERROR(SIGN(FIND(FindAnyMuppix!$B$2,C655,1)),0)) *IF( FindAnyMuppix!$C$2="",1, IFERROR(SIGN(FIND(FindAnyMuppix!$C$2,C655,1)),0))*IF(FindAnyMuppix!$D$2="",1, IFERROR(SIGN(FIND(FindAnyMuppix!$D$2,C655,1)),0))</f>
        <v>14</v>
      </c>
      <c r="E655" s="118" t="str">
        <f t="shared" si="85"/>
        <v>delete end (fixed) three character on each line</v>
      </c>
      <c r="F655" s="96">
        <f t="shared" si="88"/>
        <v>19</v>
      </c>
      <c r="G655" s="52" t="str">
        <f t="shared" si="86"/>
        <v>sed 's/...$//'</v>
      </c>
      <c r="H655" s="52" t="str">
        <f>IFERROR(IF(ROW()=MATCH(G655,G:G,0),""," duplicate linux"),"")</f>
        <v xml:space="preserve"> duplicate linux</v>
      </c>
      <c r="I655" s="114" t="str">
        <f t="shared" si="87"/>
        <v>__delete 'mytext' in the line [begin end before after between number second mychar mydelimiter word occurrence]</v>
      </c>
      <c r="J655" s="114" t="e">
        <f>VLOOKUP(ROW()-1,F:I,4,FALSE)</f>
        <v>#N/A</v>
      </c>
      <c r="K655" s="52" t="e">
        <f>VLOOKUP(ROW()-1,F:G,2,FALSE)</f>
        <v>#N/A</v>
      </c>
      <c r="M655" s="74">
        <f t="shared" si="89"/>
        <v>79</v>
      </c>
      <c r="N655" s="74" t="str">
        <f t="shared" si="90"/>
        <v/>
      </c>
      <c r="P655" s="35">
        <f t="shared" si="91"/>
        <v>76</v>
      </c>
      <c r="Q655" s="35" t="str">
        <f t="shared" si="92"/>
        <v/>
      </c>
    </row>
    <row r="656" spans="1:17" x14ac:dyDescent="0.25">
      <c r="A656" s="95" t="s">
        <v>498</v>
      </c>
      <c r="B656" s="95" t="s">
        <v>498</v>
      </c>
      <c r="C656" s="95" t="s">
        <v>498</v>
      </c>
      <c r="D656" s="118">
        <f>D655+  IFERROR(SIGN(FIND(FindAnyMuppix!$A$2,C656,1)),0)*IF( FindAnyMuppix!$B$2="",1, IFERROR(SIGN(FIND(FindAnyMuppix!$B$2,C656,1)),0)) *IF( FindAnyMuppix!$C$2="",1, IFERROR(SIGN(FIND(FindAnyMuppix!$C$2,C656,1)),0))*IF(FindAnyMuppix!$D$2="",1, IFERROR(SIGN(FIND(FindAnyMuppix!$D$2,C656,1)),0))</f>
        <v>14</v>
      </c>
      <c r="E656" s="118" t="str">
        <f t="shared" si="85"/>
        <v/>
      </c>
      <c r="F656" s="96">
        <f t="shared" si="88"/>
        <v>19</v>
      </c>
      <c r="G656" s="52" t="e">
        <f t="shared" si="86"/>
        <v>#VALUE!</v>
      </c>
      <c r="H656" s="52" t="str">
        <f>IFERROR(IF(ROW()=MATCH(G656,G:G,0),""," duplicate linux"),"")</f>
        <v/>
      </c>
      <c r="I656" s="114" t="str">
        <f t="shared" si="87"/>
        <v>__delete 'mytext' in the line [begin end before after between number second mychar mydelimiter word occurrence]</v>
      </c>
      <c r="J656" s="114" t="e">
        <f>VLOOKUP(ROW()-1,F:I,4,FALSE)</f>
        <v>#N/A</v>
      </c>
      <c r="K656" s="52" t="e">
        <f>VLOOKUP(ROW()-1,F:G,2,FALSE)</f>
        <v>#N/A</v>
      </c>
      <c r="M656" s="74">
        <f t="shared" si="89"/>
        <v>79</v>
      </c>
      <c r="N656" s="74" t="str">
        <f t="shared" si="90"/>
        <v/>
      </c>
      <c r="P656" s="35">
        <f t="shared" si="91"/>
        <v>76</v>
      </c>
      <c r="Q656" s="35" t="str">
        <f t="shared" si="92"/>
        <v/>
      </c>
    </row>
    <row r="657" spans="1:17" x14ac:dyDescent="0.25">
      <c r="A657" s="95" t="s">
        <v>1332</v>
      </c>
      <c r="B657" s="95" t="s">
        <v>3186</v>
      </c>
      <c r="C657" s="95" t="s">
        <v>498</v>
      </c>
      <c r="D657" s="118">
        <f>D656+  IFERROR(SIGN(FIND(FindAnyMuppix!$A$2,C657,1)),0)*IF( FindAnyMuppix!$B$2="",1, IFERROR(SIGN(FIND(FindAnyMuppix!$B$2,C657,1)),0)) *IF( FindAnyMuppix!$C$2="",1, IFERROR(SIGN(FIND(FindAnyMuppix!$C$2,C657,1)),0))*IF(FindAnyMuppix!$D$2="",1, IFERROR(SIGN(FIND(FindAnyMuppix!$D$2,C657,1)),0))</f>
        <v>14</v>
      </c>
      <c r="E657" s="118" t="str">
        <f t="shared" si="85"/>
        <v xml:space="preserve"> delete end character if its a comma ( is mychar)</v>
      </c>
      <c r="F657" s="96">
        <f t="shared" si="88"/>
        <v>20</v>
      </c>
      <c r="G657" s="52" t="str">
        <f t="shared" si="86"/>
        <v>sed 's/,$//'</v>
      </c>
      <c r="H657" s="52" t="str">
        <f>IFERROR(IF(ROW()=MATCH(G657,G:G,0),""," duplicate linux"),"")</f>
        <v xml:space="preserve"> duplicate linux</v>
      </c>
      <c r="I657" s="114" t="str">
        <f t="shared" si="87"/>
        <v>__delete 'mytext' in the line [begin end before after between number second mychar mydelimiter word occurrence]</v>
      </c>
      <c r="J657" s="114" t="e">
        <f>VLOOKUP(ROW()-1,F:I,4,FALSE)</f>
        <v>#N/A</v>
      </c>
      <c r="K657" s="52" t="e">
        <f>VLOOKUP(ROW()-1,F:G,2,FALSE)</f>
        <v>#N/A</v>
      </c>
      <c r="M657" s="74">
        <f t="shared" si="89"/>
        <v>79</v>
      </c>
      <c r="N657" s="74" t="str">
        <f t="shared" si="90"/>
        <v/>
      </c>
      <c r="P657" s="35">
        <f t="shared" si="91"/>
        <v>76</v>
      </c>
      <c r="Q657" s="35" t="str">
        <f t="shared" si="92"/>
        <v/>
      </c>
    </row>
    <row r="658" spans="1:17" x14ac:dyDescent="0.25">
      <c r="A658" s="95" t="s">
        <v>498</v>
      </c>
      <c r="B658" s="95" t="s">
        <v>498</v>
      </c>
      <c r="C658" s="95" t="s">
        <v>498</v>
      </c>
      <c r="D658" s="118">
        <f>D657+  IFERROR(SIGN(FIND(FindAnyMuppix!$A$2,C658,1)),0)*IF( FindAnyMuppix!$B$2="",1, IFERROR(SIGN(FIND(FindAnyMuppix!$B$2,C658,1)),0)) *IF( FindAnyMuppix!$C$2="",1, IFERROR(SIGN(FIND(FindAnyMuppix!$C$2,C658,1)),0))*IF(FindAnyMuppix!$D$2="",1, IFERROR(SIGN(FIND(FindAnyMuppix!$D$2,C658,1)),0))</f>
        <v>14</v>
      </c>
      <c r="E658" s="118" t="str">
        <f t="shared" si="85"/>
        <v/>
      </c>
      <c r="F658" s="96">
        <f t="shared" si="88"/>
        <v>20</v>
      </c>
      <c r="G658" s="52" t="e">
        <f t="shared" si="86"/>
        <v>#VALUE!</v>
      </c>
      <c r="H658" s="52" t="str">
        <f>IFERROR(IF(ROW()=MATCH(G658,G:G,0),""," duplicate linux"),"")</f>
        <v/>
      </c>
      <c r="I658" s="114" t="str">
        <f t="shared" si="87"/>
        <v>__delete 'mytext' in the line [begin end before after between number second mychar mydelimiter word occurrence]</v>
      </c>
      <c r="J658" s="114" t="e">
        <f>VLOOKUP(ROW()-1,F:I,4,FALSE)</f>
        <v>#N/A</v>
      </c>
      <c r="K658" s="52" t="e">
        <f>VLOOKUP(ROW()-1,F:G,2,FALSE)</f>
        <v>#N/A</v>
      </c>
      <c r="M658" s="74">
        <f t="shared" si="89"/>
        <v>79</v>
      </c>
      <c r="N658" s="74" t="str">
        <f t="shared" si="90"/>
        <v/>
      </c>
      <c r="P658" s="35">
        <f t="shared" si="91"/>
        <v>76</v>
      </c>
      <c r="Q658" s="35" t="str">
        <f t="shared" si="92"/>
        <v/>
      </c>
    </row>
    <row r="659" spans="1:17" x14ac:dyDescent="0.25">
      <c r="A659" s="95" t="s">
        <v>1333</v>
      </c>
      <c r="B659" s="95" t="s">
        <v>3191</v>
      </c>
      <c r="C659" s="95" t="s">
        <v>498</v>
      </c>
      <c r="D659" s="118">
        <f>D658+  IFERROR(SIGN(FIND(FindAnyMuppix!$A$2,C659,1)),0)*IF( FindAnyMuppix!$B$2="",1, IFERROR(SIGN(FIND(FindAnyMuppix!$B$2,C659,1)),0)) *IF( FindAnyMuppix!$C$2="",1, IFERROR(SIGN(FIND(FindAnyMuppix!$C$2,C659,1)),0))*IF(FindAnyMuppix!$D$2="",1, IFERROR(SIGN(FIND(FindAnyMuppix!$D$2,C659,1)),0))</f>
        <v>14</v>
      </c>
      <c r="E659" s="118" t="str">
        <f t="shared" si="85"/>
        <v xml:space="preserve"> delete beginning word / column</v>
      </c>
      <c r="F659" s="96">
        <f t="shared" si="88"/>
        <v>21</v>
      </c>
      <c r="G659" s="52" t="str">
        <f t="shared" si="86"/>
        <v>awk '{$1="";print $0}'</v>
      </c>
      <c r="H659" s="52" t="str">
        <f>IFERROR(IF(ROW()=MATCH(G659,G:G,0),""," duplicate linux"),"")</f>
        <v xml:space="preserve"> duplicate linux</v>
      </c>
      <c r="I659" s="114" t="str">
        <f t="shared" si="87"/>
        <v>__delete 'mytext' in the line [begin end before after between number second mychar mydelimiter word occurrence]</v>
      </c>
      <c r="J659" s="114" t="e">
        <f>VLOOKUP(ROW()-1,F:I,4,FALSE)</f>
        <v>#N/A</v>
      </c>
      <c r="K659" s="52" t="e">
        <f>VLOOKUP(ROW()-1,F:G,2,FALSE)</f>
        <v>#N/A</v>
      </c>
      <c r="M659" s="74">
        <f t="shared" si="89"/>
        <v>79</v>
      </c>
      <c r="N659" s="74" t="str">
        <f t="shared" si="90"/>
        <v/>
      </c>
      <c r="P659" s="35">
        <f t="shared" si="91"/>
        <v>77</v>
      </c>
      <c r="Q659" s="35" t="str">
        <f t="shared" si="92"/>
        <v xml:space="preserve">awk !!!{$1="";print $0}!!! ####!+ delete beginning word / column </v>
      </c>
    </row>
    <row r="660" spans="1:17" x14ac:dyDescent="0.25">
      <c r="A660" s="95" t="s">
        <v>498</v>
      </c>
      <c r="B660" s="95" t="s">
        <v>498</v>
      </c>
      <c r="C660" s="95" t="s">
        <v>498</v>
      </c>
      <c r="D660" s="118">
        <f>D659+  IFERROR(SIGN(FIND(FindAnyMuppix!$A$2,C660,1)),0)*IF( FindAnyMuppix!$B$2="",1, IFERROR(SIGN(FIND(FindAnyMuppix!$B$2,C660,1)),0)) *IF( FindAnyMuppix!$C$2="",1, IFERROR(SIGN(FIND(FindAnyMuppix!$C$2,C660,1)),0))*IF(FindAnyMuppix!$D$2="",1, IFERROR(SIGN(FIND(FindAnyMuppix!$D$2,C660,1)),0))</f>
        <v>14</v>
      </c>
      <c r="E660" s="118" t="str">
        <f t="shared" si="85"/>
        <v/>
      </c>
      <c r="F660" s="96">
        <f t="shared" si="88"/>
        <v>21</v>
      </c>
      <c r="G660" s="52" t="e">
        <f t="shared" si="86"/>
        <v>#VALUE!</v>
      </c>
      <c r="H660" s="52" t="str">
        <f>IFERROR(IF(ROW()=MATCH(G660,G:G,0),""," duplicate linux"),"")</f>
        <v/>
      </c>
      <c r="I660" s="114" t="str">
        <f t="shared" si="87"/>
        <v>__delete 'mytext' in the line [begin end before after between number second mychar mydelimiter word occurrence]</v>
      </c>
      <c r="J660" s="114" t="e">
        <f>VLOOKUP(ROW()-1,F:I,4,FALSE)</f>
        <v>#N/A</v>
      </c>
      <c r="K660" s="52" t="e">
        <f>VLOOKUP(ROW()-1,F:G,2,FALSE)</f>
        <v>#N/A</v>
      </c>
      <c r="M660" s="74">
        <f t="shared" si="89"/>
        <v>79</v>
      </c>
      <c r="N660" s="74" t="str">
        <f t="shared" si="90"/>
        <v/>
      </c>
      <c r="P660" s="35">
        <f t="shared" si="91"/>
        <v>77</v>
      </c>
      <c r="Q660" s="35" t="str">
        <f t="shared" si="92"/>
        <v/>
      </c>
    </row>
    <row r="661" spans="1:17" x14ac:dyDescent="0.25">
      <c r="A661" s="95" t="s">
        <v>961</v>
      </c>
      <c r="B661" s="95" t="s">
        <v>3192</v>
      </c>
      <c r="C661" s="95" t="s">
        <v>3193</v>
      </c>
      <c r="D661" s="118">
        <f>D660+  IFERROR(SIGN(FIND(FindAnyMuppix!$A$2,C661,1)),0)*IF( FindAnyMuppix!$B$2="",1, IFERROR(SIGN(FIND(FindAnyMuppix!$B$2,C661,1)),0)) *IF( FindAnyMuppix!$C$2="",1, IFERROR(SIGN(FIND(FindAnyMuppix!$C$2,C661,1)),0))*IF(FindAnyMuppix!$D$2="",1, IFERROR(SIGN(FIND(FindAnyMuppix!$D$2,C661,1)),0))</f>
        <v>14</v>
      </c>
      <c r="E661" s="118" t="str">
        <f t="shared" si="85"/>
        <v xml:space="preserve"> delete spaces or tabs at end of each line. right align. also deletes extra spaces on blanklines SSSS SELECT RTRIM(mycolumn) FROM mytable</v>
      </c>
      <c r="F661" s="96">
        <f t="shared" si="88"/>
        <v>21</v>
      </c>
      <c r="G661" s="52" t="str">
        <f t="shared" si="86"/>
        <v>sed 's/[ \t]*$//'</v>
      </c>
      <c r="H661" s="52" t="str">
        <f>IFERROR(IF(ROW()=MATCH(G661,G:G,0),""," duplicate linux"),"")</f>
        <v/>
      </c>
      <c r="I661" s="114" t="str">
        <f t="shared" si="87"/>
        <v>__delete 'mytext' in the line [begin end before after between number second mychar mydelimiter word occurrence]</v>
      </c>
      <c r="J661" s="114" t="e">
        <f>VLOOKUP(ROW()-1,F:I,4,FALSE)</f>
        <v>#N/A</v>
      </c>
      <c r="K661" s="52" t="e">
        <f>VLOOKUP(ROW()-1,F:G,2,FALSE)</f>
        <v>#N/A</v>
      </c>
      <c r="M661" s="74">
        <f t="shared" si="89"/>
        <v>80</v>
      </c>
      <c r="N661" s="74" t="str">
        <f t="shared" si="90"/>
        <v xml:space="preserve">sed !!!s/[ \t]*$//!!!    ####!+ delete spaces or tabs at end of each line. right align. also deletes extra spaces on blanklines SSSS SELECT RTRIM(mycolumn) FROM mytable </v>
      </c>
      <c r="P661" s="35">
        <f t="shared" si="91"/>
        <v>78</v>
      </c>
      <c r="Q661" s="35" t="str">
        <f t="shared" si="92"/>
        <v xml:space="preserve">sed !!!s/[ \t]*$//!!!    ####!+ delete spaces or tabs at end of each line. right align. also deletes extra spaces on blanklines SSSS SELECT RTRIM(mycolumn) FROM mytable </v>
      </c>
    </row>
    <row r="662" spans="1:17" x14ac:dyDescent="0.25">
      <c r="A662" s="95" t="s">
        <v>498</v>
      </c>
      <c r="B662" s="95" t="s">
        <v>498</v>
      </c>
      <c r="C662" s="95" t="s">
        <v>498</v>
      </c>
      <c r="D662" s="118">
        <f>D661+  IFERROR(SIGN(FIND(FindAnyMuppix!$A$2,C662,1)),0)*IF( FindAnyMuppix!$B$2="",1, IFERROR(SIGN(FIND(FindAnyMuppix!$B$2,C662,1)),0)) *IF( FindAnyMuppix!$C$2="",1, IFERROR(SIGN(FIND(FindAnyMuppix!$C$2,C662,1)),0))*IF(FindAnyMuppix!$D$2="",1, IFERROR(SIGN(FIND(FindAnyMuppix!$D$2,C662,1)),0))</f>
        <v>14</v>
      </c>
      <c r="E662" s="118" t="str">
        <f t="shared" si="85"/>
        <v/>
      </c>
      <c r="F662" s="96">
        <f t="shared" si="88"/>
        <v>21</v>
      </c>
      <c r="G662" s="52" t="e">
        <f t="shared" si="86"/>
        <v>#VALUE!</v>
      </c>
      <c r="H662" s="52" t="str">
        <f>IFERROR(IF(ROW()=MATCH(G662,G:G,0),""," duplicate linux"),"")</f>
        <v/>
      </c>
      <c r="I662" s="114" t="str">
        <f t="shared" si="87"/>
        <v>__delete 'mytext' in the line [begin end before after between number second mychar mydelimiter word occurrence]</v>
      </c>
      <c r="J662" s="114" t="e">
        <f>VLOOKUP(ROW()-1,F:I,4,FALSE)</f>
        <v>#N/A</v>
      </c>
      <c r="K662" s="52" t="e">
        <f>VLOOKUP(ROW()-1,F:G,2,FALSE)</f>
        <v>#N/A</v>
      </c>
      <c r="M662" s="74">
        <f t="shared" si="89"/>
        <v>80</v>
      </c>
      <c r="N662" s="74" t="str">
        <f t="shared" si="90"/>
        <v/>
      </c>
      <c r="P662" s="35">
        <f t="shared" si="91"/>
        <v>78</v>
      </c>
      <c r="Q662" s="35" t="str">
        <f t="shared" si="92"/>
        <v/>
      </c>
    </row>
    <row r="663" spans="1:17" x14ac:dyDescent="0.25">
      <c r="A663" s="95" t="s">
        <v>962</v>
      </c>
      <c r="B663" s="95" t="s">
        <v>3194</v>
      </c>
      <c r="C663" s="95" t="s">
        <v>3195</v>
      </c>
      <c r="D663" s="118">
        <f>D662+  IFERROR(SIGN(FIND(FindAnyMuppix!$A$2,C663,1)),0)*IF( FindAnyMuppix!$B$2="",1, IFERROR(SIGN(FIND(FindAnyMuppix!$B$2,C663,1)),0)) *IF( FindAnyMuppix!$C$2="",1, IFERROR(SIGN(FIND(FindAnyMuppix!$C$2,C663,1)),0))*IF(FindAnyMuppix!$D$2="",1, IFERROR(SIGN(FIND(FindAnyMuppix!$D$2,C663,1)),0))</f>
        <v>14</v>
      </c>
      <c r="E663" s="118" t="str">
        <f t="shared" si="85"/>
        <v xml:space="preserve"> delete leading/beginning space aswell as ending/trailing spaces on the line(left align, trim ) SSSS SELECT LTRIM(RTRIM(mycolumn)) FROM mytable</v>
      </c>
      <c r="F663" s="96">
        <f t="shared" si="88"/>
        <v>21</v>
      </c>
      <c r="G663" s="52" t="str">
        <f t="shared" si="86"/>
        <v>sed 's/^[ \t]*//;s/[ \t]*$//'</v>
      </c>
      <c r="H663" s="52" t="str">
        <f>IFERROR(IF(ROW()=MATCH(G663,G:G,0),""," duplicate linux"),"")</f>
        <v/>
      </c>
      <c r="I663" s="114" t="str">
        <f t="shared" si="87"/>
        <v>__delete 'mytext' in the line [begin end before after between number second mychar mydelimiter word occurrence]</v>
      </c>
      <c r="J663" s="114" t="e">
        <f>VLOOKUP(ROW()-1,F:I,4,FALSE)</f>
        <v>#N/A</v>
      </c>
      <c r="K663" s="52" t="e">
        <f>VLOOKUP(ROW()-1,F:G,2,FALSE)</f>
        <v>#N/A</v>
      </c>
      <c r="M663" s="74">
        <f t="shared" si="89"/>
        <v>81</v>
      </c>
      <c r="N663" s="74" t="str">
        <f t="shared" si="90"/>
        <v xml:space="preserve">sed !!!s/^[ \t]*//;s/[ \t]*$//!!! ####!+ delete leading/beginning space aswell as ending/trailing spaces on the line(left align, trim ) SSSS SELECT LTRIM(RTRIM(mycolumn)) FROM mytable </v>
      </c>
      <c r="P663" s="35">
        <f t="shared" si="91"/>
        <v>79</v>
      </c>
      <c r="Q663" s="35" t="str">
        <f t="shared" si="92"/>
        <v xml:space="preserve">sed !!!s/^[ \t]*//;s/[ \t]*$//!!! ####!+ delete leading/beginning space aswell as ending/trailing spaces on the line(left align, trim ) SSSS SELECT LTRIM(RTRIM(mycolumn)) FROM mytable </v>
      </c>
    </row>
    <row r="664" spans="1:17" x14ac:dyDescent="0.25">
      <c r="A664" s="95" t="s">
        <v>498</v>
      </c>
      <c r="B664" s="95" t="s">
        <v>498</v>
      </c>
      <c r="C664" s="95" t="s">
        <v>498</v>
      </c>
      <c r="D664" s="118">
        <f>D663+  IFERROR(SIGN(FIND(FindAnyMuppix!$A$2,C664,1)),0)*IF( FindAnyMuppix!$B$2="",1, IFERROR(SIGN(FIND(FindAnyMuppix!$B$2,C664,1)),0)) *IF( FindAnyMuppix!$C$2="",1, IFERROR(SIGN(FIND(FindAnyMuppix!$C$2,C664,1)),0))*IF(FindAnyMuppix!$D$2="",1, IFERROR(SIGN(FIND(FindAnyMuppix!$D$2,C664,1)),0))</f>
        <v>14</v>
      </c>
      <c r="E664" s="118" t="str">
        <f t="shared" si="85"/>
        <v/>
      </c>
      <c r="F664" s="96">
        <f t="shared" si="88"/>
        <v>21</v>
      </c>
      <c r="G664" s="52" t="e">
        <f t="shared" si="86"/>
        <v>#VALUE!</v>
      </c>
      <c r="H664" s="52" t="str">
        <f>IFERROR(IF(ROW()=MATCH(G664,G:G,0),""," duplicate linux"),"")</f>
        <v/>
      </c>
      <c r="I664" s="114" t="str">
        <f t="shared" si="87"/>
        <v>__delete 'mytext' in the line [begin end before after between number second mychar mydelimiter word occurrence]</v>
      </c>
      <c r="J664" s="114" t="e">
        <f>VLOOKUP(ROW()-1,F:I,4,FALSE)</f>
        <v>#N/A</v>
      </c>
      <c r="K664" s="52" t="e">
        <f>VLOOKUP(ROW()-1,F:G,2,FALSE)</f>
        <v>#N/A</v>
      </c>
      <c r="M664" s="74">
        <f t="shared" si="89"/>
        <v>81</v>
      </c>
      <c r="N664" s="74" t="str">
        <f t="shared" si="90"/>
        <v/>
      </c>
      <c r="P664" s="35">
        <f t="shared" si="91"/>
        <v>79</v>
      </c>
      <c r="Q664" s="35" t="str">
        <f t="shared" si="92"/>
        <v/>
      </c>
    </row>
    <row r="665" spans="1:17" x14ac:dyDescent="0.25">
      <c r="A665" s="95" t="s">
        <v>1334</v>
      </c>
      <c r="B665" s="95" t="s">
        <v>3196</v>
      </c>
      <c r="C665" s="95" t="s">
        <v>498</v>
      </c>
      <c r="D665" s="118">
        <f>D664+  IFERROR(SIGN(FIND(FindAnyMuppix!$A$2,C665,1)),0)*IF( FindAnyMuppix!$B$2="",1, IFERROR(SIGN(FIND(FindAnyMuppix!$B$2,C665,1)),0)) *IF( FindAnyMuppix!$C$2="",1, IFERROR(SIGN(FIND(FindAnyMuppix!$C$2,C665,1)),0))*IF(FindAnyMuppix!$D$2="",1, IFERROR(SIGN(FIND(FindAnyMuppix!$D$2,C665,1)),0))</f>
        <v>14</v>
      </c>
      <c r="E665" s="118" t="str">
        <f t="shared" si="85"/>
        <v xml:space="preserve"> select between 'mytext' to end occurrence of 'mysecondtext' on each line. will find 'anymytext to the somemysecondtext'</v>
      </c>
      <c r="F665" s="96">
        <f t="shared" si="88"/>
        <v>21</v>
      </c>
      <c r="G665" s="52" t="str">
        <f t="shared" si="86"/>
        <v>sed -n -e 's/.*mytext\(.*\)mysecondtext.*/\1/p'</v>
      </c>
      <c r="H665" s="52" t="str">
        <f>IFERROR(IF(ROW()=MATCH(G665,G:G,0),""," duplicate linux"),"")</f>
        <v/>
      </c>
      <c r="I665" s="114" t="str">
        <f t="shared" si="87"/>
        <v>__delete 'mytext' in the line [begin end before after between number second mychar mydelimiter word occurrence]</v>
      </c>
      <c r="J665" s="114" t="e">
        <f>VLOOKUP(ROW()-1,F:I,4,FALSE)</f>
        <v>#N/A</v>
      </c>
      <c r="K665" s="52" t="e">
        <f>VLOOKUP(ROW()-1,F:G,2,FALSE)</f>
        <v>#N/A</v>
      </c>
      <c r="M665" s="74">
        <f t="shared" si="89"/>
        <v>81</v>
      </c>
      <c r="N665" s="74" t="str">
        <f t="shared" si="90"/>
        <v/>
      </c>
      <c r="P665" s="35">
        <f t="shared" si="91"/>
        <v>79</v>
      </c>
      <c r="Q665" s="35" t="str">
        <f t="shared" si="92"/>
        <v/>
      </c>
    </row>
    <row r="666" spans="1:17" x14ac:dyDescent="0.25">
      <c r="A666" s="95" t="s">
        <v>1335</v>
      </c>
      <c r="B666" s="95" t="s">
        <v>3197</v>
      </c>
      <c r="C666" s="95" t="s">
        <v>498</v>
      </c>
      <c r="D666" s="118">
        <f>D665+  IFERROR(SIGN(FIND(FindAnyMuppix!$A$2,C666,1)),0)*IF( FindAnyMuppix!$B$2="",1, IFERROR(SIGN(FIND(FindAnyMuppix!$B$2,C666,1)),0)) *IF( FindAnyMuppix!$C$2="",1, IFERROR(SIGN(FIND(FindAnyMuppix!$C$2,C666,1)),0))*IF(FindAnyMuppix!$D$2="",1, IFERROR(SIGN(FIND(FindAnyMuppix!$D$2,C666,1)),0))</f>
        <v>14</v>
      </c>
      <c r="E666" s="118" t="str">
        <f t="shared" si="85"/>
        <v xml:space="preserve"> select text between the exact words 'mytext' and 'mysecondtext' on the same line, delete before 'mytext' and after 'mysecondtext'</v>
      </c>
      <c r="F666" s="96">
        <f t="shared" si="88"/>
        <v>21</v>
      </c>
      <c r="G666" s="52" t="str">
        <f t="shared" si="86"/>
        <v>sed -n -e 's/.*\bmytext\b\(.*\)\bmysecondtext\b.*/\1/p'</v>
      </c>
      <c r="H666" s="52" t="str">
        <f>IFERROR(IF(ROW()=MATCH(G666,G:G,0),""," duplicate linux"),"")</f>
        <v/>
      </c>
      <c r="I666" s="114" t="str">
        <f t="shared" si="87"/>
        <v>__delete 'mytext' in the line [begin end before after between number second mychar mydelimiter word occurrence]</v>
      </c>
      <c r="J666" s="114" t="e">
        <f>VLOOKUP(ROW()-1,F:I,4,FALSE)</f>
        <v>#N/A</v>
      </c>
      <c r="K666" s="52" t="e">
        <f>VLOOKUP(ROW()-1,F:G,2,FALSE)</f>
        <v>#N/A</v>
      </c>
      <c r="M666" s="74">
        <f t="shared" si="89"/>
        <v>81</v>
      </c>
      <c r="N666" s="74" t="str">
        <f t="shared" si="90"/>
        <v/>
      </c>
      <c r="P666" s="35">
        <f t="shared" si="91"/>
        <v>79</v>
      </c>
      <c r="Q666" s="35" t="str">
        <f t="shared" si="92"/>
        <v/>
      </c>
    </row>
    <row r="667" spans="1:17" x14ac:dyDescent="0.25">
      <c r="A667" s="95" t="s">
        <v>498</v>
      </c>
      <c r="B667" s="95" t="s">
        <v>498</v>
      </c>
      <c r="C667" s="95" t="s">
        <v>498</v>
      </c>
      <c r="D667" s="118">
        <f>D666+  IFERROR(SIGN(FIND(FindAnyMuppix!$A$2,C667,1)),0)*IF( FindAnyMuppix!$B$2="",1, IFERROR(SIGN(FIND(FindAnyMuppix!$B$2,C667,1)),0)) *IF( FindAnyMuppix!$C$2="",1, IFERROR(SIGN(FIND(FindAnyMuppix!$C$2,C667,1)),0))*IF(FindAnyMuppix!$D$2="",1, IFERROR(SIGN(FIND(FindAnyMuppix!$D$2,C667,1)),0))</f>
        <v>14</v>
      </c>
      <c r="E667" s="118" t="str">
        <f t="shared" si="85"/>
        <v/>
      </c>
      <c r="F667" s="96">
        <f t="shared" si="88"/>
        <v>21</v>
      </c>
      <c r="G667" s="52" t="e">
        <f t="shared" si="86"/>
        <v>#VALUE!</v>
      </c>
      <c r="H667" s="52" t="str">
        <f>IFERROR(IF(ROW()=MATCH(G667,G:G,0),""," duplicate linux"),"")</f>
        <v/>
      </c>
      <c r="I667" s="114" t="str">
        <f t="shared" si="87"/>
        <v>__delete 'mytext' in the line [begin end before after between number second mychar mydelimiter word occurrence]</v>
      </c>
      <c r="J667" s="114" t="e">
        <f>VLOOKUP(ROW()-1,F:I,4,FALSE)</f>
        <v>#N/A</v>
      </c>
      <c r="K667" s="52" t="e">
        <f>VLOOKUP(ROW()-1,F:G,2,FALSE)</f>
        <v>#N/A</v>
      </c>
      <c r="M667" s="74">
        <f t="shared" si="89"/>
        <v>81</v>
      </c>
      <c r="N667" s="74" t="str">
        <f t="shared" si="90"/>
        <v/>
      </c>
      <c r="P667" s="35">
        <f t="shared" si="91"/>
        <v>79</v>
      </c>
      <c r="Q667" s="35" t="str">
        <f t="shared" si="92"/>
        <v/>
      </c>
    </row>
    <row r="668" spans="1:17" x14ac:dyDescent="0.25">
      <c r="A668" s="95" t="s">
        <v>2699</v>
      </c>
      <c r="B668" s="95" t="s">
        <v>3198</v>
      </c>
      <c r="C668" s="95" t="s">
        <v>3199</v>
      </c>
      <c r="D668" s="118">
        <f>D667+  IFERROR(SIGN(FIND(FindAnyMuppix!$A$2,C668,1)),0)*IF( FindAnyMuppix!$B$2="",1, IFERROR(SIGN(FIND(FindAnyMuppix!$B$2,C668,1)),0)) *IF( FindAnyMuppix!$C$2="",1, IFERROR(SIGN(FIND(FindAnyMuppix!$C$2,C668,1)),0))*IF(FindAnyMuppix!$D$2="",1, IFERROR(SIGN(FIND(FindAnyMuppix!$D$2,C668,1)),0))</f>
        <v>15</v>
      </c>
      <c r="E668" s="118" t="str">
        <f t="shared" si="85"/>
        <v xml:space="preserve"> select text between 'mytext' and 'mysecondtext' on the line. delete before 'mytext' aswell as after 'mysecondtext', include mytext &amp; mysecondtext SSSS SELECT *, SUBSTRING(LEFT( mycolumn, CHARINDEX('mysecondtext',mycolumn)-1),LEN('mytext') + CHARINDEX('mytext', mycolumn),999) AS mycol FROM mytable WHERE mycolumn LIKE '%mytext%' AND mycolumn LIKE '%mysecondtext%'</v>
      </c>
      <c r="F668" s="96">
        <f t="shared" si="88"/>
        <v>21</v>
      </c>
      <c r="G668" s="52" t="str">
        <f t="shared" si="86"/>
        <v>grep -o "mytext.*mysecondtext"</v>
      </c>
      <c r="H668" s="52" t="str">
        <f>IFERROR(IF(ROW()=MATCH(G668,G:G,0),""," duplicate linux"),"")</f>
        <v/>
      </c>
      <c r="I668" s="114" t="str">
        <f t="shared" si="87"/>
        <v>__delete 'mytext' in the line [begin end before after between number second mychar mydelimiter word occurrence]</v>
      </c>
      <c r="J668" s="114" t="e">
        <f>VLOOKUP(ROW()-1,F:I,4,FALSE)</f>
        <v>#N/A</v>
      </c>
      <c r="K668" s="52" t="e">
        <f>VLOOKUP(ROW()-1,F:G,2,FALSE)</f>
        <v>#N/A</v>
      </c>
      <c r="M668" s="74">
        <f t="shared" si="89"/>
        <v>82</v>
      </c>
      <c r="N668" s="74" t="str">
        <f t="shared" si="90"/>
        <v xml:space="preserve">grep -o "mytext.*mysecondtext" ####!+ select text between !!!mytext!!! and !!!mysecondtext!!! on the line. delete before !!!mytext!!! aswell as after !!!mysecondtext!!!, include mytext &amp; mysecondtext SSSS SELECT *, SUBSTRING(LEFT( mycolumn, CHARINDEX(!!!mysecondtext!!!,mycolumn)-1),LEN(!!!mytext!!!) + CHARINDEX(!!!mytext!!!, mycolumn),999) AS mycol FROM mytable WHERE mycolumn LIKE !!!%mytext%!!! AND mycolumn LIKE !!!%mysecondtext%!!! </v>
      </c>
      <c r="P668" s="35">
        <f t="shared" si="91"/>
        <v>80</v>
      </c>
      <c r="Q668" s="35" t="str">
        <f t="shared" si="92"/>
        <v xml:space="preserve">grep -o "mytext.*mysecondtext" ####!+ select text between !!!mytext!!! and !!!mysecondtext!!! on the line. delete before !!!mytext!!! aswell as after !!!mysecondtext!!!, include mytext &amp; mysecondtext SSSS SELECT *, SUBSTRING(LEFT( mycolumn, CHARINDEX(!!!mysecondtext!!!,mycolumn)-1),LEN(!!!mytext!!!) + CHARINDEX(!!!mytext!!!, mycolumn),999) AS mycol FROM mytable WHERE mycolumn LIKE !!!%mytext%!!! AND mycolumn LIKE !!!%mysecondtext%!!! </v>
      </c>
    </row>
    <row r="669" spans="1:17" x14ac:dyDescent="0.25">
      <c r="A669" s="95" t="s">
        <v>2376</v>
      </c>
      <c r="B669" s="95" t="s">
        <v>498</v>
      </c>
      <c r="C669" s="95" t="s">
        <v>498</v>
      </c>
      <c r="D669" s="118">
        <f>D668+  IFERROR(SIGN(FIND(FindAnyMuppix!$A$2,C669,1)),0)*IF( FindAnyMuppix!$B$2="",1, IFERROR(SIGN(FIND(FindAnyMuppix!$B$2,C669,1)),0)) *IF( FindAnyMuppix!$C$2="",1, IFERROR(SIGN(FIND(FindAnyMuppix!$C$2,C669,1)),0))*IF(FindAnyMuppix!$D$2="",1, IFERROR(SIGN(FIND(FindAnyMuppix!$D$2,C669,1)),0))</f>
        <v>15</v>
      </c>
      <c r="E669" s="118" t="str">
        <f t="shared" si="85"/>
        <v/>
      </c>
      <c r="F669" s="96">
        <f t="shared" si="88"/>
        <v>21</v>
      </c>
      <c r="G669" s="52" t="e">
        <f t="shared" si="86"/>
        <v>#VALUE!</v>
      </c>
      <c r="H669" s="52" t="str">
        <f>IFERROR(IF(ROW()=MATCH(G669,G:G,0),""," duplicate linux"),"")</f>
        <v/>
      </c>
      <c r="I669" s="114" t="str">
        <f t="shared" si="87"/>
        <v>__delete 'mytext' in the line [begin end before after between number second mychar mydelimiter word occurrence]</v>
      </c>
      <c r="J669" s="114" t="e">
        <f>VLOOKUP(ROW()-1,F:I,4,FALSE)</f>
        <v>#N/A</v>
      </c>
      <c r="K669" s="52" t="e">
        <f>VLOOKUP(ROW()-1,F:G,2,FALSE)</f>
        <v>#N/A</v>
      </c>
      <c r="M669" s="74">
        <f t="shared" si="89"/>
        <v>82</v>
      </c>
      <c r="N669" s="74" t="str">
        <f t="shared" si="90"/>
        <v/>
      </c>
      <c r="P669" s="35">
        <f t="shared" si="91"/>
        <v>80</v>
      </c>
      <c r="Q669" s="35" t="str">
        <f t="shared" si="92"/>
        <v/>
      </c>
    </row>
    <row r="670" spans="1:17" x14ac:dyDescent="0.25">
      <c r="A670" s="95" t="s">
        <v>2700</v>
      </c>
      <c r="B670" s="95" t="s">
        <v>3200</v>
      </c>
      <c r="C670" s="95" t="s">
        <v>3201</v>
      </c>
      <c r="D670" s="118">
        <f>D669+  IFERROR(SIGN(FIND(FindAnyMuppix!$A$2,C670,1)),0)*IF( FindAnyMuppix!$B$2="",1, IFERROR(SIGN(FIND(FindAnyMuppix!$B$2,C670,1)),0)) *IF( FindAnyMuppix!$C$2="",1, IFERROR(SIGN(FIND(FindAnyMuppix!$C$2,C670,1)),0))*IF(FindAnyMuppix!$D$2="",1, IFERROR(SIGN(FIND(FindAnyMuppix!$D$2,C670,1)),0))</f>
        <v>16</v>
      </c>
      <c r="E670" s="118" t="str">
        <f t="shared" si="85"/>
        <v xml:space="preserve"> delete the text between 'mytext' and 'mysecondtext' SSSS SELECT *,LEFT(mycolumn,CHARINDEX('mytext',mycolumn)-1) + SUBSTRING(mycolumn,LEN('mysecondtext')+CHARINDEX('mysecondtext',mycolumn),999) AS mycol FROM mytable WHERE mycolumn LIKE '%mytext%' AND mycolumn LIKE '%mysecondtext%'</v>
      </c>
      <c r="F670" s="96">
        <f t="shared" si="88"/>
        <v>21</v>
      </c>
      <c r="G670" s="52" t="str">
        <f t="shared" si="86"/>
        <v>sed 's/mytext.*mysecondtext//g'</v>
      </c>
      <c r="H670" s="52" t="str">
        <f>IFERROR(IF(ROW()=MATCH(G670,G:G,0),""," duplicate linux"),"")</f>
        <v/>
      </c>
      <c r="I670" s="114" t="str">
        <f t="shared" si="87"/>
        <v>__delete 'mytext' in the line [begin end before after between number second mychar mydelimiter word occurrence]</v>
      </c>
      <c r="J670" s="114" t="e">
        <f>VLOOKUP(ROW()-1,F:I,4,FALSE)</f>
        <v>#N/A</v>
      </c>
      <c r="K670" s="52" t="e">
        <f>VLOOKUP(ROW()-1,F:G,2,FALSE)</f>
        <v>#N/A</v>
      </c>
      <c r="M670" s="74">
        <f t="shared" si="89"/>
        <v>83</v>
      </c>
      <c r="N670" s="74" t="str">
        <f t="shared" si="90"/>
        <v xml:space="preserve">sed !!!s/mytext.*mysecondtext//g!!! ####!+ delete the text between !!!mytext!!! and !!!mysecondtext!!! SSSS SELECT *,LEFT(mycolumn,CHARINDEX(!!!mytext!!!,mycolumn)-1) + SUBSTRING(mycolumn,LEN(!!!mysecondtext!!!)+CHARINDEX(!!!mysecondtext!!!,mycolumn),999) AS mycol FROM mytable WHERE mycolumn LIKE !!!%mytext%!!! AND mycolumn LIKE !!!%mysecondtext%!!! </v>
      </c>
      <c r="P670" s="35">
        <f t="shared" si="91"/>
        <v>81</v>
      </c>
      <c r="Q670" s="35" t="str">
        <f t="shared" si="92"/>
        <v xml:space="preserve">sed !!!s/mytext.*mysecondtext//g!!! ####!+ delete the text between !!!mytext!!! and !!!mysecondtext!!! SSSS SELECT *,LEFT(mycolumn,CHARINDEX(!!!mytext!!!,mycolumn)-1) + SUBSTRING(mycolumn,LEN(!!!mysecondtext!!!)+CHARINDEX(!!!mysecondtext!!!,mycolumn),999) AS mycol FROM mytable WHERE mycolumn LIKE !!!%mytext%!!! AND mycolumn LIKE !!!%mysecondtext%!!! </v>
      </c>
    </row>
    <row r="671" spans="1:17" x14ac:dyDescent="0.25">
      <c r="A671" s="95" t="s">
        <v>498</v>
      </c>
      <c r="B671" s="95" t="s">
        <v>498</v>
      </c>
      <c r="C671" s="95" t="s">
        <v>498</v>
      </c>
      <c r="D671" s="118">
        <f>D670+  IFERROR(SIGN(FIND(FindAnyMuppix!$A$2,C671,1)),0)*IF( FindAnyMuppix!$B$2="",1, IFERROR(SIGN(FIND(FindAnyMuppix!$B$2,C671,1)),0)) *IF( FindAnyMuppix!$C$2="",1, IFERROR(SIGN(FIND(FindAnyMuppix!$C$2,C671,1)),0))*IF(FindAnyMuppix!$D$2="",1, IFERROR(SIGN(FIND(FindAnyMuppix!$D$2,C671,1)),0))</f>
        <v>16</v>
      </c>
      <c r="E671" s="118" t="str">
        <f t="shared" si="85"/>
        <v/>
      </c>
      <c r="F671" s="96">
        <f t="shared" si="88"/>
        <v>21</v>
      </c>
      <c r="G671" s="52" t="e">
        <f t="shared" si="86"/>
        <v>#VALUE!</v>
      </c>
      <c r="H671" s="52" t="str">
        <f>IFERROR(IF(ROW()=MATCH(G671,G:G,0),""," duplicate linux"),"")</f>
        <v/>
      </c>
      <c r="I671" s="114" t="str">
        <f t="shared" si="87"/>
        <v>__delete 'mytext' in the line [begin end before after between number second mychar mydelimiter word occurrence]</v>
      </c>
      <c r="J671" s="114" t="e">
        <f>VLOOKUP(ROW()-1,F:I,4,FALSE)</f>
        <v>#N/A</v>
      </c>
      <c r="K671" s="52" t="e">
        <f>VLOOKUP(ROW()-1,F:G,2,FALSE)</f>
        <v>#N/A</v>
      </c>
      <c r="M671" s="74">
        <f t="shared" si="89"/>
        <v>83</v>
      </c>
      <c r="N671" s="74" t="str">
        <f t="shared" si="90"/>
        <v/>
      </c>
      <c r="P671" s="35">
        <f t="shared" si="91"/>
        <v>81</v>
      </c>
      <c r="Q671" s="35" t="str">
        <f t="shared" si="92"/>
        <v/>
      </c>
    </row>
    <row r="672" spans="1:17" x14ac:dyDescent="0.25">
      <c r="A672" s="95" t="s">
        <v>498</v>
      </c>
      <c r="B672" s="95" t="s">
        <v>498</v>
      </c>
      <c r="C672" s="95" t="s">
        <v>498</v>
      </c>
      <c r="D672" s="118">
        <f>D671+  IFERROR(SIGN(FIND(FindAnyMuppix!$A$2,C672,1)),0)*IF( FindAnyMuppix!$B$2="",1, IFERROR(SIGN(FIND(FindAnyMuppix!$B$2,C672,1)),0)) *IF( FindAnyMuppix!$C$2="",1, IFERROR(SIGN(FIND(FindAnyMuppix!$C$2,C672,1)),0))*IF(FindAnyMuppix!$D$2="",1, IFERROR(SIGN(FIND(FindAnyMuppix!$D$2,C672,1)),0))</f>
        <v>16</v>
      </c>
      <c r="E672" s="118" t="str">
        <f t="shared" si="85"/>
        <v/>
      </c>
      <c r="F672" s="96">
        <f t="shared" si="88"/>
        <v>21</v>
      </c>
      <c r="G672" s="52" t="e">
        <f t="shared" si="86"/>
        <v>#VALUE!</v>
      </c>
      <c r="H672" s="52" t="str">
        <f>IFERROR(IF(ROW()=MATCH(G672,G:G,0),""," duplicate linux"),"")</f>
        <v/>
      </c>
      <c r="I672" s="114" t="str">
        <f t="shared" si="87"/>
        <v>__delete 'mytext' in the line [begin end before after between number second mychar mydelimiter word occurrence]</v>
      </c>
      <c r="J672" s="114" t="e">
        <f>VLOOKUP(ROW()-1,F:I,4,FALSE)</f>
        <v>#N/A</v>
      </c>
      <c r="K672" s="52" t="e">
        <f>VLOOKUP(ROW()-1,F:G,2,FALSE)</f>
        <v>#N/A</v>
      </c>
      <c r="M672" s="74">
        <f t="shared" si="89"/>
        <v>83</v>
      </c>
      <c r="N672" s="74" t="str">
        <f t="shared" si="90"/>
        <v/>
      </c>
      <c r="P672" s="35">
        <f t="shared" si="91"/>
        <v>81</v>
      </c>
      <c r="Q672" s="35" t="str">
        <f t="shared" si="92"/>
        <v/>
      </c>
    </row>
    <row r="673" spans="1:17" x14ac:dyDescent="0.25">
      <c r="A673" s="95" t="s">
        <v>1336</v>
      </c>
      <c r="B673" s="95" t="s">
        <v>3202</v>
      </c>
      <c r="C673" s="95" t="s">
        <v>498</v>
      </c>
      <c r="D673" s="118">
        <f>D672+  IFERROR(SIGN(FIND(FindAnyMuppix!$A$2,C673,1)),0)*IF( FindAnyMuppix!$B$2="",1, IFERROR(SIGN(FIND(FindAnyMuppix!$B$2,C673,1)),0)) *IF( FindAnyMuppix!$C$2="",1, IFERROR(SIGN(FIND(FindAnyMuppix!$C$2,C673,1)),0))*IF(FindAnyMuppix!$D$2="",1, IFERROR(SIGN(FIND(FindAnyMuppix!$D$2,C673,1)),0))</f>
        <v>16</v>
      </c>
      <c r="E673" s="118" t="str">
        <f t="shared" si="85"/>
        <v xml:space="preserve"> delete everything after second occurrence of 'mytext', select everything before 2nd occurrence of 'mytext'</v>
      </c>
      <c r="F673" s="96">
        <f t="shared" si="88"/>
        <v>21</v>
      </c>
      <c r="G673" s="52" t="str">
        <f t="shared" si="86"/>
        <v>sed 's/mytext/#+#/2'|sed 's/#+#.*//g'</v>
      </c>
      <c r="H673" s="52" t="str">
        <f>IFERROR(IF(ROW()=MATCH(G673,G:G,0),""," duplicate linux"),"")</f>
        <v/>
      </c>
      <c r="I673" s="114" t="str">
        <f t="shared" si="87"/>
        <v>__delete 'mytext' in the line [begin end before after between number second mychar mydelimiter word occurrence]</v>
      </c>
      <c r="J673" s="114" t="e">
        <f>VLOOKUP(ROW()-1,F:I,4,FALSE)</f>
        <v>#N/A</v>
      </c>
      <c r="K673" s="52" t="e">
        <f>VLOOKUP(ROW()-1,F:G,2,FALSE)</f>
        <v>#N/A</v>
      </c>
      <c r="M673" s="74">
        <f t="shared" si="89"/>
        <v>83</v>
      </c>
      <c r="N673" s="74" t="str">
        <f t="shared" si="90"/>
        <v/>
      </c>
      <c r="P673" s="35">
        <f t="shared" si="91"/>
        <v>82</v>
      </c>
      <c r="Q673" s="35" t="str">
        <f t="shared" si="92"/>
        <v xml:space="preserve">sed !!!s/mytext/#+#/2!!!|sed !!!s/#+#.*//g!!! ####!+ delete everything after second occurrence of !!!mytext!!!, select everything before 2nd occurrence of !!!mytext!!! </v>
      </c>
    </row>
    <row r="674" spans="1:17" x14ac:dyDescent="0.25">
      <c r="A674" s="95" t="s">
        <v>1337</v>
      </c>
      <c r="B674" s="95" t="s">
        <v>3203</v>
      </c>
      <c r="C674" s="95" t="s">
        <v>498</v>
      </c>
      <c r="D674" s="118">
        <f>D673+  IFERROR(SIGN(FIND(FindAnyMuppix!$A$2,C674,1)),0)*IF( FindAnyMuppix!$B$2="",1, IFERROR(SIGN(FIND(FindAnyMuppix!$B$2,C674,1)),0)) *IF( FindAnyMuppix!$C$2="",1, IFERROR(SIGN(FIND(FindAnyMuppix!$C$2,C674,1)),0))*IF(FindAnyMuppix!$D$2="",1, IFERROR(SIGN(FIND(FindAnyMuppix!$D$2,C674,1)),0))</f>
        <v>16</v>
      </c>
      <c r="E674" s="118" t="str">
        <f t="shared" si="85"/>
        <v xml:space="preserve"> delete everything before second occurrence of 'mytext', select everything after 2nd occurrence of 'mytext'</v>
      </c>
      <c r="F674" s="96">
        <f t="shared" si="88"/>
        <v>21</v>
      </c>
      <c r="G674" s="52" t="str">
        <f t="shared" si="86"/>
        <v>sed 's/mytext/#+#/2'|sed 's/.*#+#//g'</v>
      </c>
      <c r="H674" s="52" t="str">
        <f>IFERROR(IF(ROW()=MATCH(G674,G:G,0),""," duplicate linux"),"")</f>
        <v/>
      </c>
      <c r="I674" s="114" t="str">
        <f t="shared" si="87"/>
        <v>__delete 'mytext' in the line [begin end before after between number second mychar mydelimiter word occurrence]</v>
      </c>
      <c r="J674" s="114" t="e">
        <f>VLOOKUP(ROW()-1,F:I,4,FALSE)</f>
        <v>#N/A</v>
      </c>
      <c r="K674" s="52" t="e">
        <f>VLOOKUP(ROW()-1,F:G,2,FALSE)</f>
        <v>#N/A</v>
      </c>
      <c r="M674" s="74">
        <f t="shared" si="89"/>
        <v>83</v>
      </c>
      <c r="N674" s="74" t="str">
        <f t="shared" si="90"/>
        <v/>
      </c>
      <c r="P674" s="35">
        <f t="shared" si="91"/>
        <v>83</v>
      </c>
      <c r="Q674" s="35" t="str">
        <f t="shared" si="92"/>
        <v xml:space="preserve">sed !!!s/mytext/#+#/2!!!|sed !!!s/.*#+#//g!!! ####!+ delete everything before second occurrence of !!!mytext!!!, select everything after 2nd occurrence of !!!mytext!!! </v>
      </c>
    </row>
    <row r="675" spans="1:17" x14ac:dyDescent="0.25">
      <c r="A675" s="95" t="s">
        <v>498</v>
      </c>
      <c r="B675" s="95" t="s">
        <v>498</v>
      </c>
      <c r="C675" s="95" t="s">
        <v>498</v>
      </c>
      <c r="D675" s="118">
        <f>D674+  IFERROR(SIGN(FIND(FindAnyMuppix!$A$2,C675,1)),0)*IF( FindAnyMuppix!$B$2="",1, IFERROR(SIGN(FIND(FindAnyMuppix!$B$2,C675,1)),0)) *IF( FindAnyMuppix!$C$2="",1, IFERROR(SIGN(FIND(FindAnyMuppix!$C$2,C675,1)),0))*IF(FindAnyMuppix!$D$2="",1, IFERROR(SIGN(FIND(FindAnyMuppix!$D$2,C675,1)),0))</f>
        <v>16</v>
      </c>
      <c r="E675" s="118" t="str">
        <f t="shared" si="85"/>
        <v/>
      </c>
      <c r="F675" s="96">
        <f t="shared" si="88"/>
        <v>21</v>
      </c>
      <c r="G675" s="52" t="e">
        <f t="shared" si="86"/>
        <v>#VALUE!</v>
      </c>
      <c r="H675" s="52" t="str">
        <f>IFERROR(IF(ROW()=MATCH(G675,G:G,0),""," duplicate linux"),"")</f>
        <v/>
      </c>
      <c r="I675" s="114" t="str">
        <f t="shared" si="87"/>
        <v>__delete 'mytext' in the line [begin end before after between number second mychar mydelimiter word occurrence]</v>
      </c>
      <c r="J675" s="114" t="e">
        <f>VLOOKUP(ROW()-1,F:I,4,FALSE)</f>
        <v>#N/A</v>
      </c>
      <c r="K675" s="52" t="e">
        <f>VLOOKUP(ROW()-1,F:G,2,FALSE)</f>
        <v>#N/A</v>
      </c>
      <c r="M675" s="74">
        <f t="shared" si="89"/>
        <v>83</v>
      </c>
      <c r="N675" s="74" t="str">
        <f t="shared" si="90"/>
        <v/>
      </c>
      <c r="P675" s="35">
        <f t="shared" si="91"/>
        <v>83</v>
      </c>
      <c r="Q675" s="35" t="str">
        <f t="shared" si="92"/>
        <v/>
      </c>
    </row>
    <row r="676" spans="1:17" x14ac:dyDescent="0.25">
      <c r="A676" s="95" t="s">
        <v>1052</v>
      </c>
      <c r="B676" s="95" t="s">
        <v>3204</v>
      </c>
      <c r="C676" s="95" t="s">
        <v>3205</v>
      </c>
      <c r="D676" s="118">
        <f>D675+  IFERROR(SIGN(FIND(FindAnyMuppix!$A$2,C676,1)),0)*IF( FindAnyMuppix!$B$2="",1, IFERROR(SIGN(FIND(FindAnyMuppix!$B$2,C676,1)),0)) *IF( FindAnyMuppix!$C$2="",1, IFERROR(SIGN(FIND(FindAnyMuppix!$C$2,C676,1)),0))*IF(FindAnyMuppix!$D$2="",1, IFERROR(SIGN(FIND(FindAnyMuppix!$D$2,C676,1)),0))</f>
        <v>16</v>
      </c>
      <c r="E676" s="118" t="str">
        <f t="shared" si="85"/>
        <v xml:space="preserve"> delete words/columns anywhere on the line, with 'mytext' somewhere inside/between the word ie: will delete words such as 'allmytext' or 'mytexting' or 'mytext' SSSS SELECT CASE WHEN 0= COALESCE ( NULLIF( PATINDEX( '%mytext%' ,mycolumn ),0),0) THEN mycolumn ELSE '' END FROM mytable</v>
      </c>
      <c r="F676" s="96">
        <f t="shared" si="88"/>
        <v>21</v>
      </c>
      <c r="G676" s="52" t="str">
        <f t="shared" si="86"/>
        <v>sed 's/[^` ]*mytext*[^ ]*//g'</v>
      </c>
      <c r="H676" s="52" t="str">
        <f>IFERROR(IF(ROW()=MATCH(G676,G:G,0),""," duplicate linux"),"")</f>
        <v/>
      </c>
      <c r="I676" s="114" t="str">
        <f t="shared" si="87"/>
        <v>__delete 'mytext' in the line [begin end before after between number second mychar mydelimiter word occurrence]</v>
      </c>
      <c r="J676" s="114" t="e">
        <f>VLOOKUP(ROW()-1,F:I,4,FALSE)</f>
        <v>#N/A</v>
      </c>
      <c r="K676" s="52" t="e">
        <f>VLOOKUP(ROW()-1,F:G,2,FALSE)</f>
        <v>#N/A</v>
      </c>
      <c r="M676" s="74">
        <f t="shared" si="89"/>
        <v>84</v>
      </c>
      <c r="N676" s="74" t="str">
        <f t="shared" si="90"/>
        <v xml:space="preserve">sed !!!s/[^` ]*mytext*[^ ]*//g!!! ####!+ delete words/columns anywhere on the line, with !!!mytext!!! somewhere inside/between the word ie: will delete words such as !!!allmytext!!! or !!!mytexting!!! or !!!mytext!!! SSSS SELECT CASE WHEN 0= COALESCE ( NULLIF( PATINDEX( !!!%mytext%!!! ,mycolumn ),0),0) THEN mycolumn ELSE !!!!!! END FROM mytable </v>
      </c>
      <c r="P676" s="35">
        <f t="shared" si="91"/>
        <v>84</v>
      </c>
      <c r="Q676" s="35" t="str">
        <f t="shared" si="92"/>
        <v xml:space="preserve">sed !!!s/[^` ]*mytext*[^ ]*//g!!! ####!+ delete words/columns anywhere on the line, with !!!mytext!!! somewhere inside/between the word ie: will delete words such as !!!allmytext!!! or !!!mytexting!!! or !!!mytext!!! SSSS SELECT CASE WHEN 0= COALESCE ( NULLIF( PATINDEX( !!!%mytext%!!! ,mycolumn ),0),0) THEN mycolumn ELSE !!!!!! END FROM mytable </v>
      </c>
    </row>
    <row r="677" spans="1:17" x14ac:dyDescent="0.25">
      <c r="A677" s="95" t="s">
        <v>498</v>
      </c>
      <c r="B677" s="95" t="s">
        <v>498</v>
      </c>
      <c r="C677" s="95" t="s">
        <v>498</v>
      </c>
      <c r="D677" s="118">
        <f>D676+  IFERROR(SIGN(FIND(FindAnyMuppix!$A$2,C677,1)),0)*IF( FindAnyMuppix!$B$2="",1, IFERROR(SIGN(FIND(FindAnyMuppix!$B$2,C677,1)),0)) *IF( FindAnyMuppix!$C$2="",1, IFERROR(SIGN(FIND(FindAnyMuppix!$C$2,C677,1)),0))*IF(FindAnyMuppix!$D$2="",1, IFERROR(SIGN(FIND(FindAnyMuppix!$D$2,C677,1)),0))</f>
        <v>16</v>
      </c>
      <c r="E677" s="118" t="str">
        <f t="shared" si="85"/>
        <v/>
      </c>
      <c r="F677" s="96">
        <f t="shared" si="88"/>
        <v>21</v>
      </c>
      <c r="G677" s="52" t="e">
        <f t="shared" si="86"/>
        <v>#VALUE!</v>
      </c>
      <c r="H677" s="52" t="str">
        <f>IFERROR(IF(ROW()=MATCH(G677,G:G,0),""," duplicate linux"),"")</f>
        <v/>
      </c>
      <c r="I677" s="114" t="str">
        <f t="shared" si="87"/>
        <v>__delete 'mytext' in the line [begin end before after between number second mychar mydelimiter word occurrence]</v>
      </c>
      <c r="J677" s="114" t="e">
        <f>VLOOKUP(ROW()-1,F:I,4,FALSE)</f>
        <v>#N/A</v>
      </c>
      <c r="K677" s="52" t="e">
        <f>VLOOKUP(ROW()-1,F:G,2,FALSE)</f>
        <v>#N/A</v>
      </c>
      <c r="M677" s="74">
        <f t="shared" si="89"/>
        <v>84</v>
      </c>
      <c r="N677" s="74" t="str">
        <f t="shared" si="90"/>
        <v/>
      </c>
      <c r="P677" s="35">
        <f t="shared" si="91"/>
        <v>84</v>
      </c>
      <c r="Q677" s="35" t="str">
        <f t="shared" si="92"/>
        <v/>
      </c>
    </row>
    <row r="678" spans="1:17" x14ac:dyDescent="0.25">
      <c r="A678" s="95" t="s">
        <v>2764</v>
      </c>
      <c r="B678" s="95" t="s">
        <v>3206</v>
      </c>
      <c r="C678" s="95" t="s">
        <v>3207</v>
      </c>
      <c r="D678" s="118">
        <f>D677+  IFERROR(SIGN(FIND(FindAnyMuppix!$A$2,C678,1)),0)*IF( FindAnyMuppix!$B$2="",1, IFERROR(SIGN(FIND(FindAnyMuppix!$B$2,C678,1)),0)) *IF( FindAnyMuppix!$C$2="",1, IFERROR(SIGN(FIND(FindAnyMuppix!$C$2,C678,1)),0))*IF(FindAnyMuppix!$D$2="",1, IFERROR(SIGN(FIND(FindAnyMuppix!$D$2,C678,1)),0))</f>
        <v>16</v>
      </c>
      <c r="E678" s="118" t="str">
        <f t="shared" si="85"/>
        <v xml:space="preserve"> delete/replace multiple/duplicate/consecutive spaces with single space/blank  SSSS SELECT RTRIM(LTRIM( REPLACE(REPLACE(REPLACE( mycolumn ,' ','&lt;&gt;'),'&gt;&lt;',''),'&lt;&gt;',' '))) FROM mytable</v>
      </c>
      <c r="F678" s="96">
        <f t="shared" si="88"/>
        <v>21</v>
      </c>
      <c r="G678" s="52" t="str">
        <f t="shared" si="86"/>
        <v>awk -v OFS=" " '$1=$1'</v>
      </c>
      <c r="H678" s="52" t="str">
        <f>IFERROR(IF(ROW()=MATCH(G678,G:G,0),""," duplicate linux"),"")</f>
        <v/>
      </c>
      <c r="I678" s="114" t="str">
        <f t="shared" si="87"/>
        <v>__delete 'mytext' in the line [begin end before after between number second mychar mydelimiter word occurrence]</v>
      </c>
      <c r="J678" s="114" t="e">
        <f>VLOOKUP(ROW()-1,F:I,4,FALSE)</f>
        <v>#N/A</v>
      </c>
      <c r="K678" s="52" t="e">
        <f>VLOOKUP(ROW()-1,F:G,2,FALSE)</f>
        <v>#N/A</v>
      </c>
      <c r="M678" s="74">
        <f t="shared" si="89"/>
        <v>85</v>
      </c>
      <c r="N678" s="74" t="str">
        <f t="shared" si="90"/>
        <v xml:space="preserve">awk -v OFS=" " !!!$1=$1!!! ####!+ delete/replace multiple/duplicate/consecutive spaces with single space/blank  SSSS SELECT RTRIM(LTRIM( REPLACE(REPLACE(REPLACE( mycolumn ,!!! !!!,!!!&lt;&gt;!!!),!!!&gt;&lt;!!!,!!!!!!),!!!&lt;&gt;!!!,!!! !!!))) FROM mytable </v>
      </c>
      <c r="P678" s="35">
        <f t="shared" si="91"/>
        <v>85</v>
      </c>
      <c r="Q678" s="35" t="str">
        <f t="shared" si="92"/>
        <v xml:space="preserve">awk -v OFS=" " !!!$1=$1!!! ####!+ delete/replace multiple/duplicate/consecutive spaces with single space/blank  SSSS SELECT RTRIM(LTRIM( REPLACE(REPLACE(REPLACE( mycolumn ,!!! !!!,!!!&lt;&gt;!!!),!!!&gt;&lt;!!!,!!!!!!),!!!&lt;&gt;!!!,!!! !!!))) FROM mytable </v>
      </c>
    </row>
    <row r="679" spans="1:17" x14ac:dyDescent="0.25">
      <c r="A679" s="95" t="s">
        <v>498</v>
      </c>
      <c r="B679" s="95" t="s">
        <v>498</v>
      </c>
      <c r="C679" s="95" t="s">
        <v>498</v>
      </c>
      <c r="D679" s="118">
        <f>D678+  IFERROR(SIGN(FIND(FindAnyMuppix!$A$2,C679,1)),0)*IF( FindAnyMuppix!$B$2="",1, IFERROR(SIGN(FIND(FindAnyMuppix!$B$2,C679,1)),0)) *IF( FindAnyMuppix!$C$2="",1, IFERROR(SIGN(FIND(FindAnyMuppix!$C$2,C679,1)),0))*IF(FindAnyMuppix!$D$2="",1, IFERROR(SIGN(FIND(FindAnyMuppix!$D$2,C679,1)),0))</f>
        <v>16</v>
      </c>
      <c r="E679" s="118" t="str">
        <f t="shared" si="85"/>
        <v/>
      </c>
      <c r="F679" s="96">
        <f t="shared" si="88"/>
        <v>21</v>
      </c>
      <c r="G679" s="52" t="e">
        <f t="shared" si="86"/>
        <v>#VALUE!</v>
      </c>
      <c r="H679" s="52" t="str">
        <f>IFERROR(IF(ROW()=MATCH(G679,G:G,0),""," duplicate linux"),"")</f>
        <v/>
      </c>
      <c r="I679" s="114" t="str">
        <f t="shared" si="87"/>
        <v>__delete 'mytext' in the line [begin end before after between number second mychar mydelimiter word occurrence]</v>
      </c>
      <c r="J679" s="114" t="e">
        <f>VLOOKUP(ROW()-1,F:I,4,FALSE)</f>
        <v>#N/A</v>
      </c>
      <c r="K679" s="52" t="e">
        <f>VLOOKUP(ROW()-1,F:G,2,FALSE)</f>
        <v>#N/A</v>
      </c>
      <c r="M679" s="74">
        <f t="shared" si="89"/>
        <v>85</v>
      </c>
      <c r="N679" s="74" t="str">
        <f t="shared" si="90"/>
        <v/>
      </c>
      <c r="P679" s="35">
        <f t="shared" si="91"/>
        <v>85</v>
      </c>
      <c r="Q679" s="35" t="str">
        <f t="shared" si="92"/>
        <v/>
      </c>
    </row>
    <row r="680" spans="1:17" x14ac:dyDescent="0.25">
      <c r="A680" s="95" t="s">
        <v>1338</v>
      </c>
      <c r="B680" s="95" t="s">
        <v>3208</v>
      </c>
      <c r="C680" s="95" t="s">
        <v>498</v>
      </c>
      <c r="D680" s="118">
        <f>D679+  IFERROR(SIGN(FIND(FindAnyMuppix!$A$2,C680,1)),0)*IF( FindAnyMuppix!$B$2="",1, IFERROR(SIGN(FIND(FindAnyMuppix!$B$2,C680,1)),0)) *IF( FindAnyMuppix!$C$2="",1, IFERROR(SIGN(FIND(FindAnyMuppix!$C$2,C680,1)),0))*IF(FindAnyMuppix!$D$2="",1, IFERROR(SIGN(FIND(FindAnyMuppix!$D$2,C680,1)),0))</f>
        <v>16</v>
      </c>
      <c r="E680" s="118" t="str">
        <f t="shared" si="85"/>
        <v xml:space="preserve"> delete 'a' characters ('a' is mychar/mytext)</v>
      </c>
      <c r="F680" s="96">
        <f t="shared" si="88"/>
        <v>21</v>
      </c>
      <c r="G680" s="52" t="str">
        <f t="shared" si="86"/>
        <v>tr -d 'a'</v>
      </c>
      <c r="H680" s="52" t="str">
        <f>IFERROR(IF(ROW()=MATCH(G680,G:G,0),""," duplicate linux"),"")</f>
        <v/>
      </c>
      <c r="I680" s="114" t="str">
        <f t="shared" si="87"/>
        <v>__delete 'mytext' in the line [begin end before after between number second mychar mydelimiter word occurrence]</v>
      </c>
      <c r="J680" s="114" t="e">
        <f>VLOOKUP(ROW()-1,F:I,4,FALSE)</f>
        <v>#N/A</v>
      </c>
      <c r="K680" s="52" t="e">
        <f>VLOOKUP(ROW()-1,F:G,2,FALSE)</f>
        <v>#N/A</v>
      </c>
      <c r="M680" s="74">
        <f t="shared" si="89"/>
        <v>85</v>
      </c>
      <c r="N680" s="74" t="str">
        <f t="shared" si="90"/>
        <v/>
      </c>
      <c r="P680" s="35">
        <f t="shared" si="91"/>
        <v>85</v>
      </c>
      <c r="Q680" s="35" t="str">
        <f t="shared" si="92"/>
        <v/>
      </c>
    </row>
    <row r="681" spans="1:17" x14ac:dyDescent="0.25">
      <c r="A681" s="95" t="s">
        <v>2321</v>
      </c>
      <c r="B681" s="95" t="s">
        <v>3209</v>
      </c>
      <c r="C681" s="95" t="s">
        <v>3210</v>
      </c>
      <c r="D681" s="118">
        <f>D680+  IFERROR(SIGN(FIND(FindAnyMuppix!$A$2,C681,1)),0)*IF( FindAnyMuppix!$B$2="",1, IFERROR(SIGN(FIND(FindAnyMuppix!$B$2,C681,1)),0)) *IF( FindAnyMuppix!$C$2="",1, IFERROR(SIGN(FIND(FindAnyMuppix!$C$2,C681,1)),0))*IF(FindAnyMuppix!$D$2="",1, IFERROR(SIGN(FIND(FindAnyMuppix!$D$2,C681,1)),0))</f>
        <v>16</v>
      </c>
      <c r="E681" s="118" t="str">
        <f t="shared" si="85"/>
        <v xml:space="preserve"> delete all occurrence of any of these 3 single (mychar) character 'a','b' or 'c' (ie: also delete 'abc', dan' etc) delete multiple/duplicate characters SSSS SELECT REPLACE( REPLACE( REPLACE( mycolumn,'a', '') ,'b','') ,'c' ,'') FROM mytable</v>
      </c>
      <c r="F681" s="96">
        <f t="shared" si="88"/>
        <v>21</v>
      </c>
      <c r="G681" s="52" t="str">
        <f t="shared" si="86"/>
        <v>tr -d 'abc'</v>
      </c>
      <c r="H681" s="52" t="str">
        <f>IFERROR(IF(ROW()=MATCH(G681,G:G,0),""," duplicate linux"),"")</f>
        <v/>
      </c>
      <c r="I681" s="114" t="str">
        <f t="shared" si="87"/>
        <v>__delete 'mytext' in the line [begin end before after between number second mychar mydelimiter word occurrence]</v>
      </c>
      <c r="J681" s="114" t="e">
        <f>VLOOKUP(ROW()-1,F:I,4,FALSE)</f>
        <v>#N/A</v>
      </c>
      <c r="K681" s="52" t="e">
        <f>VLOOKUP(ROW()-1,F:G,2,FALSE)</f>
        <v>#N/A</v>
      </c>
      <c r="M681" s="74">
        <f t="shared" si="89"/>
        <v>86</v>
      </c>
      <c r="N681" s="74" t="str">
        <f t="shared" si="90"/>
        <v xml:space="preserve">tr -d !!!abc!!!          ####! delete all occurrence of any of these 3 single (mychar) character !!!a!!!,!!!b!!! or !!!c!!! (ie: also delete !!!abc!!!, dan!!! etc) delete multiple/duplicate characters SSSS SELECT REPLACE( REPLACE( REPLACE( mycolumn,!!!a!!!, !!!!!!) ,!!!b!!!,!!!!!!) ,!!!c!!! ,!!!!!!) FROM mytable </v>
      </c>
      <c r="P681" s="35">
        <f t="shared" si="91"/>
        <v>85</v>
      </c>
      <c r="Q681" s="35" t="str">
        <f t="shared" si="92"/>
        <v/>
      </c>
    </row>
    <row r="682" spans="1:17" x14ac:dyDescent="0.25">
      <c r="A682" s="95" t="s">
        <v>498</v>
      </c>
      <c r="B682" s="95" t="s">
        <v>498</v>
      </c>
      <c r="C682" s="95" t="s">
        <v>498</v>
      </c>
      <c r="D682" s="118">
        <f>D681+  IFERROR(SIGN(FIND(FindAnyMuppix!$A$2,C682,1)),0)*IF( FindAnyMuppix!$B$2="",1, IFERROR(SIGN(FIND(FindAnyMuppix!$B$2,C682,1)),0)) *IF( FindAnyMuppix!$C$2="",1, IFERROR(SIGN(FIND(FindAnyMuppix!$C$2,C682,1)),0))*IF(FindAnyMuppix!$D$2="",1, IFERROR(SIGN(FIND(FindAnyMuppix!$D$2,C682,1)),0))</f>
        <v>16</v>
      </c>
      <c r="E682" s="118" t="str">
        <f t="shared" si="85"/>
        <v/>
      </c>
      <c r="F682" s="96">
        <f t="shared" si="88"/>
        <v>21</v>
      </c>
      <c r="G682" s="52" t="e">
        <f t="shared" si="86"/>
        <v>#VALUE!</v>
      </c>
      <c r="H682" s="52" t="str">
        <f>IFERROR(IF(ROW()=MATCH(G682,G:G,0),""," duplicate linux"),"")</f>
        <v/>
      </c>
      <c r="I682" s="114" t="str">
        <f t="shared" si="87"/>
        <v>__delete 'mytext' in the line [begin end before after between number second mychar mydelimiter word occurrence]</v>
      </c>
      <c r="J682" s="114" t="e">
        <f>VLOOKUP(ROW()-1,F:I,4,FALSE)</f>
        <v>#N/A</v>
      </c>
      <c r="K682" s="52" t="e">
        <f>VLOOKUP(ROW()-1,F:G,2,FALSE)</f>
        <v>#N/A</v>
      </c>
      <c r="M682" s="74">
        <f t="shared" si="89"/>
        <v>86</v>
      </c>
      <c r="N682" s="74" t="str">
        <f t="shared" si="90"/>
        <v/>
      </c>
      <c r="P682" s="35">
        <f t="shared" si="91"/>
        <v>85</v>
      </c>
      <c r="Q682" s="35" t="str">
        <f t="shared" si="92"/>
        <v/>
      </c>
    </row>
    <row r="683" spans="1:17" x14ac:dyDescent="0.25">
      <c r="A683" s="95" t="s">
        <v>1339</v>
      </c>
      <c r="B683" s="95" t="s">
        <v>3211</v>
      </c>
      <c r="C683" s="95" t="s">
        <v>498</v>
      </c>
      <c r="D683" s="118">
        <f>D682+  IFERROR(SIGN(FIND(FindAnyMuppix!$A$2,C683,1)),0)*IF( FindAnyMuppix!$B$2="",1, IFERROR(SIGN(FIND(FindAnyMuppix!$B$2,C683,1)),0)) *IF( FindAnyMuppix!$C$2="",1, IFERROR(SIGN(FIND(FindAnyMuppix!$C$2,C683,1)),0))*IF(FindAnyMuppix!$D$2="",1, IFERROR(SIGN(FIND(FindAnyMuppix!$D$2,C683,1)),0))</f>
        <v>16</v>
      </c>
      <c r="E683" s="118" t="str">
        <f t="shared" si="85"/>
        <v xml:space="preserve"> delete double quote character (mychar/mytext)</v>
      </c>
      <c r="F683" s="96">
        <f t="shared" si="88"/>
        <v>21</v>
      </c>
      <c r="G683" s="52" t="str">
        <f t="shared" si="86"/>
        <v>tr -d '"'</v>
      </c>
      <c r="H683" s="52" t="str">
        <f>IFERROR(IF(ROW()=MATCH(G683,G:G,0),""," duplicate linux"),"")</f>
        <v/>
      </c>
      <c r="I683" s="114" t="str">
        <f t="shared" si="87"/>
        <v>__delete 'mytext' in the line [begin end before after between number second mychar mydelimiter word occurrence]</v>
      </c>
      <c r="J683" s="114" t="e">
        <f>VLOOKUP(ROW()-1,F:I,4,FALSE)</f>
        <v>#N/A</v>
      </c>
      <c r="K683" s="52" t="e">
        <f>VLOOKUP(ROW()-1,F:G,2,FALSE)</f>
        <v>#N/A</v>
      </c>
      <c r="M683" s="74">
        <f t="shared" si="89"/>
        <v>86</v>
      </c>
      <c r="N683" s="74" t="str">
        <f t="shared" si="90"/>
        <v/>
      </c>
      <c r="P683" s="35">
        <f t="shared" si="91"/>
        <v>85</v>
      </c>
      <c r="Q683" s="35" t="str">
        <f t="shared" si="92"/>
        <v/>
      </c>
    </row>
    <row r="684" spans="1:17" x14ac:dyDescent="0.25">
      <c r="A684" s="95" t="s">
        <v>1340</v>
      </c>
      <c r="B684" s="95" t="s">
        <v>3212</v>
      </c>
      <c r="C684" s="95" t="s">
        <v>498</v>
      </c>
      <c r="D684" s="118">
        <f>D683+  IFERROR(SIGN(FIND(FindAnyMuppix!$A$2,C684,1)),0)*IF( FindAnyMuppix!$B$2="",1, IFERROR(SIGN(FIND(FindAnyMuppix!$B$2,C684,1)),0)) *IF( FindAnyMuppix!$C$2="",1, IFERROR(SIGN(FIND(FindAnyMuppix!$C$2,C684,1)),0))*IF(FindAnyMuppix!$D$2="",1, IFERROR(SIGN(FIND(FindAnyMuppix!$D$2,C684,1)),0))</f>
        <v>16</v>
      </c>
      <c r="E684" s="118" t="str">
        <f t="shared" si="85"/>
        <v xml:space="preserve"> delete single quote character (mychar/mytext)</v>
      </c>
      <c r="F684" s="96">
        <f t="shared" si="88"/>
        <v>21</v>
      </c>
      <c r="G684" s="52" t="str">
        <f t="shared" si="86"/>
        <v>tr -d "'"</v>
      </c>
      <c r="H684" s="52" t="str">
        <f>IFERROR(IF(ROW()=MATCH(G684,G:G,0),""," duplicate linux"),"")</f>
        <v/>
      </c>
      <c r="I684" s="114" t="str">
        <f t="shared" si="87"/>
        <v>__delete 'mytext' in the line [begin end before after between number second mychar mydelimiter word occurrence]</v>
      </c>
      <c r="J684" s="114" t="e">
        <f>VLOOKUP(ROW()-1,F:I,4,FALSE)</f>
        <v>#N/A</v>
      </c>
      <c r="K684" s="52" t="e">
        <f>VLOOKUP(ROW()-1,F:G,2,FALSE)</f>
        <v>#N/A</v>
      </c>
      <c r="M684" s="74">
        <f t="shared" si="89"/>
        <v>86</v>
      </c>
      <c r="N684" s="74" t="str">
        <f t="shared" si="90"/>
        <v/>
      </c>
      <c r="P684" s="35">
        <f t="shared" si="91"/>
        <v>85</v>
      </c>
      <c r="Q684" s="35" t="str">
        <f t="shared" si="92"/>
        <v/>
      </c>
    </row>
    <row r="685" spans="1:17" x14ac:dyDescent="0.25">
      <c r="A685" s="95" t="s">
        <v>498</v>
      </c>
      <c r="B685" s="95" t="s">
        <v>498</v>
      </c>
      <c r="C685" s="95" t="s">
        <v>498</v>
      </c>
      <c r="D685" s="118">
        <f>D684+  IFERROR(SIGN(FIND(FindAnyMuppix!$A$2,C685,1)),0)*IF( FindAnyMuppix!$B$2="",1, IFERROR(SIGN(FIND(FindAnyMuppix!$B$2,C685,1)),0)) *IF( FindAnyMuppix!$C$2="",1, IFERROR(SIGN(FIND(FindAnyMuppix!$C$2,C685,1)),0))*IF(FindAnyMuppix!$D$2="",1, IFERROR(SIGN(FIND(FindAnyMuppix!$D$2,C685,1)),0))</f>
        <v>16</v>
      </c>
      <c r="E685" s="118" t="str">
        <f t="shared" si="85"/>
        <v/>
      </c>
      <c r="F685" s="96">
        <f t="shared" si="88"/>
        <v>21</v>
      </c>
      <c r="G685" s="52" t="e">
        <f t="shared" si="86"/>
        <v>#VALUE!</v>
      </c>
      <c r="H685" s="52" t="str">
        <f>IFERROR(IF(ROW()=MATCH(G685,G:G,0),""," duplicate linux"),"")</f>
        <v/>
      </c>
      <c r="I685" s="114" t="str">
        <f t="shared" si="87"/>
        <v>__delete 'mytext' in the line [begin end before after between number second mychar mydelimiter word occurrence]</v>
      </c>
      <c r="J685" s="114" t="e">
        <f>VLOOKUP(ROW()-1,F:I,4,FALSE)</f>
        <v>#N/A</v>
      </c>
      <c r="K685" s="52" t="e">
        <f>VLOOKUP(ROW()-1,F:G,2,FALSE)</f>
        <v>#N/A</v>
      </c>
      <c r="M685" s="74">
        <f t="shared" si="89"/>
        <v>86</v>
      </c>
      <c r="N685" s="74" t="str">
        <f t="shared" si="90"/>
        <v/>
      </c>
      <c r="P685" s="35">
        <f t="shared" si="91"/>
        <v>85</v>
      </c>
      <c r="Q685" s="35" t="str">
        <f t="shared" si="92"/>
        <v/>
      </c>
    </row>
    <row r="686" spans="1:17" x14ac:dyDescent="0.25">
      <c r="A686" s="95" t="s">
        <v>1341</v>
      </c>
      <c r="B686" s="95" t="s">
        <v>3213</v>
      </c>
      <c r="C686" s="95" t="s">
        <v>498</v>
      </c>
      <c r="D686" s="118">
        <f>D685+  IFERROR(SIGN(FIND(FindAnyMuppix!$A$2,C686,1)),0)*IF( FindAnyMuppix!$B$2="",1, IFERROR(SIGN(FIND(FindAnyMuppix!$B$2,C686,1)),0)) *IF( FindAnyMuppix!$C$2="",1, IFERROR(SIGN(FIND(FindAnyMuppix!$C$2,C686,1)),0))*IF(FindAnyMuppix!$D$2="",1, IFERROR(SIGN(FIND(FindAnyMuppix!$D$2,C686,1)),0))</f>
        <v>16</v>
      </c>
      <c r="E686" s="118" t="str">
        <f t="shared" si="85"/>
        <v xml:space="preserve"> delete everything on the line before the end occurrence of 'mytext' including 'mytext' . select everythings after end occurrence of 'mytext' on line</v>
      </c>
      <c r="F686" s="96">
        <f t="shared" si="88"/>
        <v>21</v>
      </c>
      <c r="G686" s="52" t="str">
        <f t="shared" si="86"/>
        <v>sed 's/^.*mytext//'</v>
      </c>
      <c r="H686" s="52" t="str">
        <f>IFERROR(IF(ROW()=MATCH(G686,G:G,0),""," duplicate linux"),"")</f>
        <v/>
      </c>
      <c r="I686" s="114" t="str">
        <f t="shared" si="87"/>
        <v>__delete 'mytext' in the line [begin end before after between number second mychar mydelimiter word occurrence]</v>
      </c>
      <c r="J686" s="114" t="e">
        <f>VLOOKUP(ROW()-1,F:I,4,FALSE)</f>
        <v>#N/A</v>
      </c>
      <c r="K686" s="52" t="e">
        <f>VLOOKUP(ROW()-1,F:G,2,FALSE)</f>
        <v>#N/A</v>
      </c>
      <c r="M686" s="74">
        <f t="shared" si="89"/>
        <v>86</v>
      </c>
      <c r="N686" s="74" t="str">
        <f t="shared" si="90"/>
        <v/>
      </c>
      <c r="P686" s="35">
        <f t="shared" si="91"/>
        <v>85</v>
      </c>
      <c r="Q686" s="35" t="str">
        <f t="shared" si="92"/>
        <v/>
      </c>
    </row>
    <row r="687" spans="1:17" x14ac:dyDescent="0.25">
      <c r="A687" s="95" t="s">
        <v>498</v>
      </c>
      <c r="B687" s="95" t="s">
        <v>498</v>
      </c>
      <c r="C687" s="95" t="s">
        <v>498</v>
      </c>
      <c r="D687" s="118">
        <f>D686+  IFERROR(SIGN(FIND(FindAnyMuppix!$A$2,C687,1)),0)*IF( FindAnyMuppix!$B$2="",1, IFERROR(SIGN(FIND(FindAnyMuppix!$B$2,C687,1)),0)) *IF( FindAnyMuppix!$C$2="",1, IFERROR(SIGN(FIND(FindAnyMuppix!$C$2,C687,1)),0))*IF(FindAnyMuppix!$D$2="",1, IFERROR(SIGN(FIND(FindAnyMuppix!$D$2,C687,1)),0))</f>
        <v>16</v>
      </c>
      <c r="E687" s="118" t="str">
        <f t="shared" si="85"/>
        <v/>
      </c>
      <c r="F687" s="96">
        <f t="shared" si="88"/>
        <v>21</v>
      </c>
      <c r="G687" s="52" t="e">
        <f t="shared" si="86"/>
        <v>#VALUE!</v>
      </c>
      <c r="H687" s="52" t="str">
        <f>IFERROR(IF(ROW()=MATCH(G687,G:G,0),""," duplicate linux"),"")</f>
        <v/>
      </c>
      <c r="I687" s="114" t="str">
        <f t="shared" si="87"/>
        <v>__delete 'mytext' in the line [begin end before after between number second mychar mydelimiter word occurrence]</v>
      </c>
      <c r="J687" s="114" t="e">
        <f>VLOOKUP(ROW()-1,F:I,4,FALSE)</f>
        <v>#N/A</v>
      </c>
      <c r="K687" s="52" t="e">
        <f>VLOOKUP(ROW()-1,F:G,2,FALSE)</f>
        <v>#N/A</v>
      </c>
      <c r="M687" s="74">
        <f t="shared" si="89"/>
        <v>86</v>
      </c>
      <c r="N687" s="74" t="str">
        <f t="shared" si="90"/>
        <v/>
      </c>
      <c r="P687" s="35">
        <f t="shared" si="91"/>
        <v>85</v>
      </c>
      <c r="Q687" s="35" t="str">
        <f t="shared" si="92"/>
        <v/>
      </c>
    </row>
    <row r="688" spans="1:17" x14ac:dyDescent="0.25">
      <c r="A688" s="95" t="s">
        <v>1342</v>
      </c>
      <c r="B688" s="95" t="s">
        <v>3214</v>
      </c>
      <c r="C688" s="95" t="s">
        <v>498</v>
      </c>
      <c r="D688" s="118">
        <f>D687+  IFERROR(SIGN(FIND(FindAnyMuppix!$A$2,C688,1)),0)*IF( FindAnyMuppix!$B$2="",1, IFERROR(SIGN(FIND(FindAnyMuppix!$B$2,C688,1)),0)) *IF( FindAnyMuppix!$C$2="",1, IFERROR(SIGN(FIND(FindAnyMuppix!$C$2,C688,1)),0))*IF(FindAnyMuppix!$D$2="",1, IFERROR(SIGN(FIND(FindAnyMuppix!$D$2,C688,1)),0))</f>
        <v>16</v>
      </c>
      <c r="E688" s="118" t="str">
        <f t="shared" si="85"/>
        <v xml:space="preserve"> delete everything on the line after the end occurrence of '/' (mychar) , select everything before end mydelimiter ('/') ie: select path of the full filename /tmp/mydir/mysubdir/myfile.txt</v>
      </c>
      <c r="F688" s="96">
        <f t="shared" si="88"/>
        <v>21</v>
      </c>
      <c r="G688" s="52" t="str">
        <f t="shared" si="86"/>
        <v>rev | cut -d '/' -f2- | rev</v>
      </c>
      <c r="H688" s="52" t="str">
        <f>IFERROR(IF(ROW()=MATCH(G688,G:G,0),""," duplicate linux"),"")</f>
        <v/>
      </c>
      <c r="I688" s="114" t="str">
        <f t="shared" si="87"/>
        <v>__delete 'mytext' in the line [begin end before after between number second mychar mydelimiter word occurrence]</v>
      </c>
      <c r="J688" s="114" t="e">
        <f>VLOOKUP(ROW()-1,F:I,4,FALSE)</f>
        <v>#N/A</v>
      </c>
      <c r="K688" s="52" t="e">
        <f>VLOOKUP(ROW()-1,F:G,2,FALSE)</f>
        <v>#N/A</v>
      </c>
      <c r="M688" s="74">
        <f t="shared" si="89"/>
        <v>86</v>
      </c>
      <c r="N688" s="74" t="str">
        <f t="shared" si="90"/>
        <v/>
      </c>
      <c r="P688" s="35">
        <f t="shared" si="91"/>
        <v>85</v>
      </c>
      <c r="Q688" s="35" t="str">
        <f t="shared" si="92"/>
        <v/>
      </c>
    </row>
    <row r="689" spans="1:17" x14ac:dyDescent="0.25">
      <c r="A689" s="95" t="s">
        <v>498</v>
      </c>
      <c r="B689" s="95" t="s">
        <v>498</v>
      </c>
      <c r="C689" s="95" t="s">
        <v>498</v>
      </c>
      <c r="D689" s="118">
        <f>D688+  IFERROR(SIGN(FIND(FindAnyMuppix!$A$2,C689,1)),0)*IF( FindAnyMuppix!$B$2="",1, IFERROR(SIGN(FIND(FindAnyMuppix!$B$2,C689,1)),0)) *IF( FindAnyMuppix!$C$2="",1, IFERROR(SIGN(FIND(FindAnyMuppix!$C$2,C689,1)),0))*IF(FindAnyMuppix!$D$2="",1, IFERROR(SIGN(FIND(FindAnyMuppix!$D$2,C689,1)),0))</f>
        <v>16</v>
      </c>
      <c r="E689" s="118" t="str">
        <f t="shared" si="85"/>
        <v/>
      </c>
      <c r="F689" s="96">
        <f t="shared" si="88"/>
        <v>21</v>
      </c>
      <c r="G689" s="52" t="e">
        <f t="shared" si="86"/>
        <v>#VALUE!</v>
      </c>
      <c r="H689" s="52" t="str">
        <f>IFERROR(IF(ROW()=MATCH(G689,G:G,0),""," duplicate linux"),"")</f>
        <v/>
      </c>
      <c r="I689" s="114" t="str">
        <f t="shared" si="87"/>
        <v>__delete 'mytext' in the line [begin end before after between number second mychar mydelimiter word occurrence]</v>
      </c>
      <c r="J689" s="114" t="e">
        <f>VLOOKUP(ROW()-1,F:I,4,FALSE)</f>
        <v>#N/A</v>
      </c>
      <c r="K689" s="52" t="e">
        <f>VLOOKUP(ROW()-1,F:G,2,FALSE)</f>
        <v>#N/A</v>
      </c>
      <c r="M689" s="74">
        <f t="shared" si="89"/>
        <v>86</v>
      </c>
      <c r="N689" s="74" t="str">
        <f t="shared" si="90"/>
        <v/>
      </c>
      <c r="P689" s="35">
        <f t="shared" si="91"/>
        <v>85</v>
      </c>
      <c r="Q689" s="35" t="str">
        <f t="shared" si="92"/>
        <v/>
      </c>
    </row>
    <row r="690" spans="1:17" x14ac:dyDescent="0.25">
      <c r="A690" s="95" t="s">
        <v>1343</v>
      </c>
      <c r="B690" s="95" t="s">
        <v>3215</v>
      </c>
      <c r="C690" s="95" t="s">
        <v>498</v>
      </c>
      <c r="D690" s="118">
        <f>D689+  IFERROR(SIGN(FIND(FindAnyMuppix!$A$2,C690,1)),0)*IF( FindAnyMuppix!$B$2="",1, IFERROR(SIGN(FIND(FindAnyMuppix!$B$2,C690,1)),0)) *IF( FindAnyMuppix!$C$2="",1, IFERROR(SIGN(FIND(FindAnyMuppix!$C$2,C690,1)),0))*IF(FindAnyMuppix!$D$2="",1, IFERROR(SIGN(FIND(FindAnyMuppix!$D$2,C690,1)),0))</f>
        <v>16</v>
      </c>
      <c r="E690" s="118" t="str">
        <f t="shared" si="85"/>
        <v xml:space="preserve"> delete everything on the line after the end occurrence of 'mychar' , select everything before end 'mychar'</v>
      </c>
      <c r="F690" s="96">
        <f t="shared" si="88"/>
        <v>21</v>
      </c>
      <c r="G690" s="52" t="str">
        <f t="shared" si="86"/>
        <v>rev|sed 's/mychar/@/g' |cut -@ '/' -f2- |rev</v>
      </c>
      <c r="H690" s="52" t="str">
        <f>IFERROR(IF(ROW()=MATCH(G690,G:G,0),""," duplicate linux"),"")</f>
        <v/>
      </c>
      <c r="I690" s="114" t="str">
        <f t="shared" si="87"/>
        <v>__delete 'mytext' in the line [begin end before after between number second mychar mydelimiter word occurrence]</v>
      </c>
      <c r="J690" s="114" t="e">
        <f>VLOOKUP(ROW()-1,F:I,4,FALSE)</f>
        <v>#N/A</v>
      </c>
      <c r="K690" s="52" t="e">
        <f>VLOOKUP(ROW()-1,F:G,2,FALSE)</f>
        <v>#N/A</v>
      </c>
      <c r="M690" s="74">
        <f t="shared" si="89"/>
        <v>86</v>
      </c>
      <c r="N690" s="74" t="str">
        <f t="shared" si="90"/>
        <v/>
      </c>
      <c r="P690" s="35">
        <f t="shared" si="91"/>
        <v>85</v>
      </c>
      <c r="Q690" s="35" t="str">
        <f t="shared" si="92"/>
        <v/>
      </c>
    </row>
    <row r="691" spans="1:17" x14ac:dyDescent="0.25">
      <c r="A691" s="95" t="s">
        <v>498</v>
      </c>
      <c r="B691" s="95" t="s">
        <v>498</v>
      </c>
      <c r="C691" s="95" t="s">
        <v>498</v>
      </c>
      <c r="D691" s="118">
        <f>D690+  IFERROR(SIGN(FIND(FindAnyMuppix!$A$2,C691,1)),0)*IF( FindAnyMuppix!$B$2="",1, IFERROR(SIGN(FIND(FindAnyMuppix!$B$2,C691,1)),0)) *IF( FindAnyMuppix!$C$2="",1, IFERROR(SIGN(FIND(FindAnyMuppix!$C$2,C691,1)),0))*IF(FindAnyMuppix!$D$2="",1, IFERROR(SIGN(FIND(FindAnyMuppix!$D$2,C691,1)),0))</f>
        <v>16</v>
      </c>
      <c r="E691" s="118" t="str">
        <f t="shared" si="85"/>
        <v/>
      </c>
      <c r="F691" s="96">
        <f t="shared" si="88"/>
        <v>21</v>
      </c>
      <c r="G691" s="52" t="e">
        <f t="shared" si="86"/>
        <v>#VALUE!</v>
      </c>
      <c r="H691" s="52" t="str">
        <f>IFERROR(IF(ROW()=MATCH(G691,G:G,0),""," duplicate linux"),"")</f>
        <v/>
      </c>
      <c r="I691" s="114" t="str">
        <f t="shared" si="87"/>
        <v>__delete 'mytext' in the line [begin end before after between number second mychar mydelimiter word occurrence]</v>
      </c>
      <c r="J691" s="114" t="e">
        <f>VLOOKUP(ROW()-1,F:I,4,FALSE)</f>
        <v>#N/A</v>
      </c>
      <c r="K691" s="52" t="e">
        <f>VLOOKUP(ROW()-1,F:G,2,FALSE)</f>
        <v>#N/A</v>
      </c>
      <c r="M691" s="74">
        <f t="shared" si="89"/>
        <v>86</v>
      </c>
      <c r="N691" s="74" t="str">
        <f t="shared" si="90"/>
        <v/>
      </c>
      <c r="P691" s="35">
        <f t="shared" si="91"/>
        <v>85</v>
      </c>
      <c r="Q691" s="35" t="str">
        <f t="shared" si="92"/>
        <v/>
      </c>
    </row>
    <row r="692" spans="1:17" x14ac:dyDescent="0.25">
      <c r="A692" s="95" t="s">
        <v>1344</v>
      </c>
      <c r="B692" s="95" t="s">
        <v>498</v>
      </c>
      <c r="C692" s="95" t="s">
        <v>498</v>
      </c>
      <c r="D692" s="118">
        <f>D691+  IFERROR(SIGN(FIND(FindAnyMuppix!$A$2,C692,1)),0)*IF( FindAnyMuppix!$B$2="",1, IFERROR(SIGN(FIND(FindAnyMuppix!$B$2,C692,1)),0)) *IF( FindAnyMuppix!$C$2="",1, IFERROR(SIGN(FIND(FindAnyMuppix!$C$2,C692,1)),0))*IF(FindAnyMuppix!$D$2="",1, IFERROR(SIGN(FIND(FindAnyMuppix!$D$2,C692,1)),0))</f>
        <v>16</v>
      </c>
      <c r="E692" s="118" t="str">
        <f t="shared" si="85"/>
        <v>delete everything on the line after the end occurrence of 'mytext' , select everything before the end 'mytext'</v>
      </c>
      <c r="F692" s="96">
        <f t="shared" si="88"/>
        <v>21</v>
      </c>
      <c r="G692" s="52" t="str">
        <f t="shared" si="86"/>
        <v>sed 's/mytext/£/g' | rev| cut -d '£' -f2- | rev | sed 's/£/mytext/g'</v>
      </c>
      <c r="H692" s="52" t="str">
        <f>IFERROR(IF(ROW()=MATCH(G692,G:G,0),""," duplicate linux"),"")</f>
        <v/>
      </c>
      <c r="I692" s="114" t="str">
        <f t="shared" si="87"/>
        <v>__delete 'mytext' in the line [begin end before after between number second mychar mydelimiter word occurrence]</v>
      </c>
      <c r="J692" s="114" t="e">
        <f>VLOOKUP(ROW()-1,F:I,4,FALSE)</f>
        <v>#N/A</v>
      </c>
      <c r="K692" s="52" t="e">
        <f>VLOOKUP(ROW()-1,F:G,2,FALSE)</f>
        <v>#N/A</v>
      </c>
      <c r="M692" s="74">
        <f t="shared" si="89"/>
        <v>86</v>
      </c>
      <c r="N692" s="74" t="str">
        <f t="shared" si="90"/>
        <v/>
      </c>
      <c r="P692" s="35">
        <f t="shared" si="91"/>
        <v>85</v>
      </c>
      <c r="Q692" s="35" t="str">
        <f t="shared" si="92"/>
        <v/>
      </c>
    </row>
    <row r="693" spans="1:17" x14ac:dyDescent="0.25">
      <c r="A693" s="95" t="s">
        <v>498</v>
      </c>
      <c r="B693" s="95" t="s">
        <v>498</v>
      </c>
      <c r="C693" s="95" t="s">
        <v>498</v>
      </c>
      <c r="D693" s="118">
        <f>D692+  IFERROR(SIGN(FIND(FindAnyMuppix!$A$2,C693,1)),0)*IF( FindAnyMuppix!$B$2="",1, IFERROR(SIGN(FIND(FindAnyMuppix!$B$2,C693,1)),0)) *IF( FindAnyMuppix!$C$2="",1, IFERROR(SIGN(FIND(FindAnyMuppix!$C$2,C693,1)),0))*IF(FindAnyMuppix!$D$2="",1, IFERROR(SIGN(FIND(FindAnyMuppix!$D$2,C693,1)),0))</f>
        <v>16</v>
      </c>
      <c r="E693" s="118" t="str">
        <f t="shared" si="85"/>
        <v/>
      </c>
      <c r="F693" s="96">
        <f t="shared" si="88"/>
        <v>21</v>
      </c>
      <c r="G693" s="52" t="e">
        <f t="shared" si="86"/>
        <v>#VALUE!</v>
      </c>
      <c r="H693" s="52" t="str">
        <f>IFERROR(IF(ROW()=MATCH(G693,G:G,0),""," duplicate linux"),"")</f>
        <v/>
      </c>
      <c r="I693" s="114" t="str">
        <f t="shared" si="87"/>
        <v>__delete 'mytext' in the line [begin end before after between number second mychar mydelimiter word occurrence]</v>
      </c>
      <c r="J693" s="114" t="e">
        <f>VLOOKUP(ROW()-1,F:I,4,FALSE)</f>
        <v>#N/A</v>
      </c>
      <c r="K693" s="52" t="e">
        <f>VLOOKUP(ROW()-1,F:G,2,FALSE)</f>
        <v>#N/A</v>
      </c>
      <c r="M693" s="74">
        <f t="shared" si="89"/>
        <v>86</v>
      </c>
      <c r="N693" s="74" t="str">
        <f t="shared" si="90"/>
        <v/>
      </c>
      <c r="P693" s="35">
        <f t="shared" si="91"/>
        <v>85</v>
      </c>
      <c r="Q693" s="35" t="str">
        <f t="shared" si="92"/>
        <v/>
      </c>
    </row>
    <row r="694" spans="1:17" x14ac:dyDescent="0.25">
      <c r="A694" s="95" t="s">
        <v>1345</v>
      </c>
      <c r="B694" s="95" t="s">
        <v>498</v>
      </c>
      <c r="C694" s="95" t="s">
        <v>498</v>
      </c>
      <c r="D694" s="118">
        <f>D693+  IFERROR(SIGN(FIND(FindAnyMuppix!$A$2,C694,1)),0)*IF( FindAnyMuppix!$B$2="",1, IFERROR(SIGN(FIND(FindAnyMuppix!$B$2,C694,1)),0)) *IF( FindAnyMuppix!$C$2="",1, IFERROR(SIGN(FIND(FindAnyMuppix!$C$2,C694,1)),0))*IF(FindAnyMuppix!$D$2="",1, IFERROR(SIGN(FIND(FindAnyMuppix!$D$2,C694,1)),0))</f>
        <v>16</v>
      </c>
      <c r="E694" s="118" t="str">
        <f t="shared" si="85"/>
        <v>delete all lowercase characters on a line ????</v>
      </c>
      <c r="F694" s="96">
        <f t="shared" si="88"/>
        <v>21</v>
      </c>
      <c r="G694" s="52" t="str">
        <f t="shared" si="86"/>
        <v>tr -d '[:lower:]'</v>
      </c>
      <c r="H694" s="52" t="str">
        <f>IFERROR(IF(ROW()=MATCH(G694,G:G,0),""," duplicate linux"),"")</f>
        <v/>
      </c>
      <c r="I694" s="114" t="str">
        <f t="shared" si="87"/>
        <v>__delete 'mytext' in the line [begin end before after between number second mychar mydelimiter word occurrence]</v>
      </c>
      <c r="J694" s="114" t="e">
        <f>VLOOKUP(ROW()-1,F:I,4,FALSE)</f>
        <v>#N/A</v>
      </c>
      <c r="K694" s="52" t="e">
        <f>VLOOKUP(ROW()-1,F:G,2,FALSE)</f>
        <v>#N/A</v>
      </c>
      <c r="M694" s="74">
        <f t="shared" si="89"/>
        <v>86</v>
      </c>
      <c r="N694" s="74" t="str">
        <f t="shared" si="90"/>
        <v/>
      </c>
      <c r="P694" s="35">
        <f t="shared" si="91"/>
        <v>85</v>
      </c>
      <c r="Q694" s="35" t="str">
        <f t="shared" si="92"/>
        <v/>
      </c>
    </row>
    <row r="695" spans="1:17" x14ac:dyDescent="0.25">
      <c r="A695" s="95" t="s">
        <v>1346</v>
      </c>
      <c r="B695" s="95" t="s">
        <v>498</v>
      </c>
      <c r="C695" s="95" t="s">
        <v>498</v>
      </c>
      <c r="D695" s="118">
        <f>D694+  IFERROR(SIGN(FIND(FindAnyMuppix!$A$2,C695,1)),0)*IF( FindAnyMuppix!$B$2="",1, IFERROR(SIGN(FIND(FindAnyMuppix!$B$2,C695,1)),0)) *IF( FindAnyMuppix!$C$2="",1, IFERROR(SIGN(FIND(FindAnyMuppix!$C$2,C695,1)),0))*IF(FindAnyMuppix!$D$2="",1, IFERROR(SIGN(FIND(FindAnyMuppix!$D$2,C695,1)),0))</f>
        <v>16</v>
      </c>
      <c r="E695" s="118" t="str">
        <f t="shared" si="85"/>
        <v>delete all uppercase characters on a line</v>
      </c>
      <c r="F695" s="96">
        <f t="shared" si="88"/>
        <v>21</v>
      </c>
      <c r="G695" s="52" t="str">
        <f t="shared" si="86"/>
        <v>tr -d '[:upper:]'</v>
      </c>
      <c r="H695" s="52" t="str">
        <f>IFERROR(IF(ROW()=MATCH(G695,G:G,0),""," duplicate linux"),"")</f>
        <v/>
      </c>
      <c r="I695" s="114" t="str">
        <f t="shared" si="87"/>
        <v>__delete 'mytext' in the line [begin end before after between number second mychar mydelimiter word occurrence]</v>
      </c>
      <c r="J695" s="114" t="e">
        <f>VLOOKUP(ROW()-1,F:I,4,FALSE)</f>
        <v>#N/A</v>
      </c>
      <c r="K695" s="52" t="e">
        <f>VLOOKUP(ROW()-1,F:G,2,FALSE)</f>
        <v>#N/A</v>
      </c>
      <c r="M695" s="74">
        <f t="shared" si="89"/>
        <v>86</v>
      </c>
      <c r="N695" s="74" t="str">
        <f t="shared" si="90"/>
        <v/>
      </c>
      <c r="P695" s="35">
        <f t="shared" si="91"/>
        <v>85</v>
      </c>
      <c r="Q695" s="35" t="str">
        <f t="shared" si="92"/>
        <v/>
      </c>
    </row>
    <row r="696" spans="1:17" x14ac:dyDescent="0.25">
      <c r="A696" s="95" t="s">
        <v>498</v>
      </c>
      <c r="B696" s="95" t="s">
        <v>498</v>
      </c>
      <c r="C696" s="95" t="s">
        <v>498</v>
      </c>
      <c r="D696" s="118">
        <f>D695+  IFERROR(SIGN(FIND(FindAnyMuppix!$A$2,C696,1)),0)*IF( FindAnyMuppix!$B$2="",1, IFERROR(SIGN(FIND(FindAnyMuppix!$B$2,C696,1)),0)) *IF( FindAnyMuppix!$C$2="",1, IFERROR(SIGN(FIND(FindAnyMuppix!$C$2,C696,1)),0))*IF(FindAnyMuppix!$D$2="",1, IFERROR(SIGN(FIND(FindAnyMuppix!$D$2,C696,1)),0))</f>
        <v>16</v>
      </c>
      <c r="E696" s="118" t="str">
        <f t="shared" si="85"/>
        <v/>
      </c>
      <c r="F696" s="96">
        <f t="shared" si="88"/>
        <v>21</v>
      </c>
      <c r="G696" s="52" t="e">
        <f t="shared" si="86"/>
        <v>#VALUE!</v>
      </c>
      <c r="H696" s="52" t="str">
        <f>IFERROR(IF(ROW()=MATCH(G696,G:G,0),""," duplicate linux"),"")</f>
        <v/>
      </c>
      <c r="I696" s="114" t="str">
        <f t="shared" si="87"/>
        <v>__delete 'mytext' in the line [begin end before after between number second mychar mydelimiter word occurrence]</v>
      </c>
      <c r="J696" s="114" t="e">
        <f>VLOOKUP(ROW()-1,F:I,4,FALSE)</f>
        <v>#N/A</v>
      </c>
      <c r="K696" s="52" t="e">
        <f>VLOOKUP(ROW()-1,F:G,2,FALSE)</f>
        <v>#N/A</v>
      </c>
      <c r="M696" s="74">
        <f t="shared" si="89"/>
        <v>86</v>
      </c>
      <c r="N696" s="74" t="str">
        <f t="shared" si="90"/>
        <v/>
      </c>
      <c r="P696" s="35">
        <f t="shared" si="91"/>
        <v>85</v>
      </c>
      <c r="Q696" s="35" t="str">
        <f t="shared" si="92"/>
        <v/>
      </c>
    </row>
    <row r="697" spans="1:17" x14ac:dyDescent="0.25">
      <c r="A697" s="95" t="s">
        <v>1347</v>
      </c>
      <c r="B697" s="95" t="s">
        <v>498</v>
      </c>
      <c r="C697" s="95" t="s">
        <v>498</v>
      </c>
      <c r="D697" s="118">
        <f>D696+  IFERROR(SIGN(FIND(FindAnyMuppix!$A$2,C697,1)),0)*IF( FindAnyMuppix!$B$2="",1, IFERROR(SIGN(FIND(FindAnyMuppix!$B$2,C697,1)),0)) *IF( FindAnyMuppix!$C$2="",1, IFERROR(SIGN(FIND(FindAnyMuppix!$C$2,C697,1)),0))*IF(FindAnyMuppix!$D$2="",1, IFERROR(SIGN(FIND(FindAnyMuppix!$D$2,C697,1)),0))</f>
        <v>16</v>
      </c>
      <c r="E697" s="118" t="str">
        <f t="shared" si="85"/>
        <v>delete words anywhere on the line, with 'mytext' or 'mysecondtext' somewhere in the word</v>
      </c>
      <c r="F697" s="96">
        <f t="shared" si="88"/>
        <v>21</v>
      </c>
      <c r="G697" s="52" t="str">
        <f t="shared" si="86"/>
        <v>sed 's/\S*\(mytext\|mysecondtext\)\S*//g'</v>
      </c>
      <c r="H697" s="52" t="str">
        <f>IFERROR(IF(ROW()=MATCH(G697,G:G,0),""," duplicate linux"),"")</f>
        <v/>
      </c>
      <c r="I697" s="114" t="str">
        <f t="shared" si="87"/>
        <v>__delete 'mytext' in the line [begin end before after between number second mychar mydelimiter word occurrence]</v>
      </c>
      <c r="J697" s="114" t="e">
        <f>VLOOKUP(ROW()-1,F:I,4,FALSE)</f>
        <v>#N/A</v>
      </c>
      <c r="K697" s="52" t="e">
        <f>VLOOKUP(ROW()-1,F:G,2,FALSE)</f>
        <v>#N/A</v>
      </c>
      <c r="M697" s="74">
        <f t="shared" si="89"/>
        <v>86</v>
      </c>
      <c r="N697" s="74" t="str">
        <f t="shared" si="90"/>
        <v/>
      </c>
      <c r="P697" s="35">
        <f t="shared" si="91"/>
        <v>85</v>
      </c>
      <c r="Q697" s="35" t="str">
        <f t="shared" si="92"/>
        <v/>
      </c>
    </row>
    <row r="698" spans="1:17" x14ac:dyDescent="0.25">
      <c r="A698" s="95" t="s">
        <v>498</v>
      </c>
      <c r="B698" s="95" t="s">
        <v>498</v>
      </c>
      <c r="C698" s="95" t="s">
        <v>498</v>
      </c>
      <c r="D698" s="118">
        <f>D697+  IFERROR(SIGN(FIND(FindAnyMuppix!$A$2,C698,1)),0)*IF( FindAnyMuppix!$B$2="",1, IFERROR(SIGN(FIND(FindAnyMuppix!$B$2,C698,1)),0)) *IF( FindAnyMuppix!$C$2="",1, IFERROR(SIGN(FIND(FindAnyMuppix!$C$2,C698,1)),0))*IF(FindAnyMuppix!$D$2="",1, IFERROR(SIGN(FIND(FindAnyMuppix!$D$2,C698,1)),0))</f>
        <v>16</v>
      </c>
      <c r="E698" s="118" t="str">
        <f t="shared" si="85"/>
        <v/>
      </c>
      <c r="F698" s="96">
        <f t="shared" si="88"/>
        <v>21</v>
      </c>
      <c r="G698" s="52" t="e">
        <f t="shared" si="86"/>
        <v>#VALUE!</v>
      </c>
      <c r="H698" s="52" t="str">
        <f>IFERROR(IF(ROW()=MATCH(G698,G:G,0),""," duplicate linux"),"")</f>
        <v/>
      </c>
      <c r="I698" s="114" t="str">
        <f t="shared" si="87"/>
        <v>__delete 'mytext' in the line [begin end before after between number second mychar mydelimiter word occurrence]</v>
      </c>
      <c r="J698" s="114" t="e">
        <f>VLOOKUP(ROW()-1,F:I,4,FALSE)</f>
        <v>#N/A</v>
      </c>
      <c r="K698" s="52" t="e">
        <f>VLOOKUP(ROW()-1,F:G,2,FALSE)</f>
        <v>#N/A</v>
      </c>
      <c r="M698" s="74">
        <f t="shared" si="89"/>
        <v>86</v>
      </c>
      <c r="N698" s="74" t="str">
        <f t="shared" si="90"/>
        <v/>
      </c>
      <c r="P698" s="35">
        <f t="shared" si="91"/>
        <v>85</v>
      </c>
      <c r="Q698" s="35" t="str">
        <f t="shared" si="92"/>
        <v/>
      </c>
    </row>
    <row r="699" spans="1:17" x14ac:dyDescent="0.25">
      <c r="A699" s="95" t="s">
        <v>1348</v>
      </c>
      <c r="B699" s="95" t="s">
        <v>498</v>
      </c>
      <c r="C699" s="95" t="s">
        <v>498</v>
      </c>
      <c r="D699" s="118">
        <f>D698+  IFERROR(SIGN(FIND(FindAnyMuppix!$A$2,C699,1)),0)*IF( FindAnyMuppix!$B$2="",1, IFERROR(SIGN(FIND(FindAnyMuppix!$B$2,C699,1)),0)) *IF( FindAnyMuppix!$C$2="",1, IFERROR(SIGN(FIND(FindAnyMuppix!$C$2,C699,1)),0))*IF(FindAnyMuppix!$D$2="",1, IFERROR(SIGN(FIND(FindAnyMuppix!$D$2,C699,1)),0))</f>
        <v>16</v>
      </c>
      <c r="E699" s="118" t="str">
        <f t="shared" si="85"/>
        <v>delete multiple/duplicate spaces directly after mytext</v>
      </c>
      <c r="F699" s="96">
        <f t="shared" si="88"/>
        <v>21</v>
      </c>
      <c r="G699" s="52" t="str">
        <f t="shared" si="86"/>
        <v>sed 's/mytext\s\+/mytext /g'</v>
      </c>
      <c r="H699" s="52" t="str">
        <f>IFERROR(IF(ROW()=MATCH(G699,G:G,0),""," duplicate linux"),"")</f>
        <v/>
      </c>
      <c r="I699" s="114" t="str">
        <f t="shared" si="87"/>
        <v>__delete 'mytext' in the line [begin end before after between number second mychar mydelimiter word occurrence]</v>
      </c>
      <c r="J699" s="114" t="e">
        <f>VLOOKUP(ROW()-1,F:I,4,FALSE)</f>
        <v>#N/A</v>
      </c>
      <c r="K699" s="52" t="e">
        <f>VLOOKUP(ROW()-1,F:G,2,FALSE)</f>
        <v>#N/A</v>
      </c>
      <c r="M699" s="74">
        <f t="shared" si="89"/>
        <v>86</v>
      </c>
      <c r="N699" s="74" t="str">
        <f t="shared" si="90"/>
        <v/>
      </c>
      <c r="P699" s="35">
        <f t="shared" si="91"/>
        <v>85</v>
      </c>
      <c r="Q699" s="35" t="str">
        <f t="shared" si="92"/>
        <v/>
      </c>
    </row>
    <row r="700" spans="1:17" x14ac:dyDescent="0.25">
      <c r="A700" s="95" t="s">
        <v>498</v>
      </c>
      <c r="B700" s="95" t="s">
        <v>498</v>
      </c>
      <c r="C700" s="95" t="s">
        <v>498</v>
      </c>
      <c r="D700" s="118">
        <f>D699+  IFERROR(SIGN(FIND(FindAnyMuppix!$A$2,C700,1)),0)*IF( FindAnyMuppix!$B$2="",1, IFERROR(SIGN(FIND(FindAnyMuppix!$B$2,C700,1)),0)) *IF( FindAnyMuppix!$C$2="",1, IFERROR(SIGN(FIND(FindAnyMuppix!$C$2,C700,1)),0))*IF(FindAnyMuppix!$D$2="",1, IFERROR(SIGN(FIND(FindAnyMuppix!$D$2,C700,1)),0))</f>
        <v>16</v>
      </c>
      <c r="E700" s="118" t="str">
        <f t="shared" si="85"/>
        <v/>
      </c>
      <c r="F700" s="96">
        <f t="shared" si="88"/>
        <v>21</v>
      </c>
      <c r="G700" s="52" t="e">
        <f t="shared" si="86"/>
        <v>#VALUE!</v>
      </c>
      <c r="H700" s="52" t="str">
        <f>IFERROR(IF(ROW()=MATCH(G700,G:G,0),""," duplicate linux"),"")</f>
        <v/>
      </c>
      <c r="I700" s="114" t="str">
        <f t="shared" si="87"/>
        <v>__delete 'mytext' in the line [begin end before after between number second mychar mydelimiter word occurrence]</v>
      </c>
      <c r="J700" s="114" t="e">
        <f>VLOOKUP(ROW()-1,F:I,4,FALSE)</f>
        <v>#N/A</v>
      </c>
      <c r="K700" s="52" t="e">
        <f>VLOOKUP(ROW()-1,F:G,2,FALSE)</f>
        <v>#N/A</v>
      </c>
      <c r="M700" s="74">
        <f t="shared" si="89"/>
        <v>86</v>
      </c>
      <c r="N700" s="74" t="str">
        <f t="shared" si="90"/>
        <v/>
      </c>
      <c r="P700" s="35">
        <f t="shared" si="91"/>
        <v>85</v>
      </c>
      <c r="Q700" s="35" t="str">
        <f t="shared" si="92"/>
        <v/>
      </c>
    </row>
    <row r="701" spans="1:17" x14ac:dyDescent="0.25">
      <c r="A701" s="95" t="s">
        <v>1349</v>
      </c>
      <c r="B701" s="95" t="s">
        <v>498</v>
      </c>
      <c r="C701" s="95" t="s">
        <v>498</v>
      </c>
      <c r="D701" s="118">
        <f>D700+  IFERROR(SIGN(FIND(FindAnyMuppix!$A$2,C701,1)),0)*IF( FindAnyMuppix!$B$2="",1, IFERROR(SIGN(FIND(FindAnyMuppix!$B$2,C701,1)),0)) *IF( FindAnyMuppix!$C$2="",1, IFERROR(SIGN(FIND(FindAnyMuppix!$C$2,C701,1)),0))*IF(FindAnyMuppix!$D$2="",1, IFERROR(SIGN(FIND(FindAnyMuppix!$D$2,C701,1)),0))</f>
        <v>16</v>
      </c>
      <c r="E701" s="118" t="str">
        <f t="shared" si="85"/>
        <v>delete beginning word / column of lines</v>
      </c>
      <c r="F701" s="96">
        <f t="shared" si="88"/>
        <v>21</v>
      </c>
      <c r="G701" s="52" t="str">
        <f t="shared" si="86"/>
        <v>cut -d ' ' -f2-</v>
      </c>
      <c r="H701" s="52" t="str">
        <f>IFERROR(IF(ROW()=MATCH(G701,G:G,0),""," duplicate linux"),"")</f>
        <v/>
      </c>
      <c r="I701" s="114" t="str">
        <f t="shared" si="87"/>
        <v>__delete 'mytext' in the line [begin end before after between number second mychar mydelimiter word occurrence]</v>
      </c>
      <c r="J701" s="114" t="e">
        <f>VLOOKUP(ROW()-1,F:I,4,FALSE)</f>
        <v>#N/A</v>
      </c>
      <c r="K701" s="52" t="e">
        <f>VLOOKUP(ROW()-1,F:G,2,FALSE)</f>
        <v>#N/A</v>
      </c>
      <c r="M701" s="74">
        <f t="shared" si="89"/>
        <v>86</v>
      </c>
      <c r="N701" s="74" t="str">
        <f t="shared" si="90"/>
        <v/>
      </c>
      <c r="P701" s="35">
        <f t="shared" si="91"/>
        <v>85</v>
      </c>
      <c r="Q701" s="35" t="str">
        <f t="shared" si="92"/>
        <v/>
      </c>
    </row>
    <row r="702" spans="1:17" x14ac:dyDescent="0.25">
      <c r="A702" s="95" t="s">
        <v>1350</v>
      </c>
      <c r="B702" s="95" t="s">
        <v>498</v>
      </c>
      <c r="C702" s="95" t="s">
        <v>498</v>
      </c>
      <c r="D702" s="118">
        <f>D701+  IFERROR(SIGN(FIND(FindAnyMuppix!$A$2,C702,1)),0)*IF( FindAnyMuppix!$B$2="",1, IFERROR(SIGN(FIND(FindAnyMuppix!$B$2,C702,1)),0)) *IF( FindAnyMuppix!$C$2="",1, IFERROR(SIGN(FIND(FindAnyMuppix!$C$2,C702,1)),0))*IF(FindAnyMuppix!$D$2="",1, IFERROR(SIGN(FIND(FindAnyMuppix!$D$2,C702,1)),0))</f>
        <v>16</v>
      </c>
      <c r="E702" s="118" t="str">
        <f t="shared" si="85"/>
        <v>delete 'mytext' , but not on beginning and second lines</v>
      </c>
      <c r="F702" s="96">
        <f t="shared" si="88"/>
        <v>21</v>
      </c>
      <c r="G702" s="52" t="str">
        <f t="shared" si="86"/>
        <v>sed '1,2!s/mytext//g'</v>
      </c>
      <c r="H702" s="52" t="str">
        <f>IFERROR(IF(ROW()=MATCH(G702,G:G,0),""," duplicate linux"),"")</f>
        <v/>
      </c>
      <c r="I702" s="114" t="str">
        <f t="shared" si="87"/>
        <v>__delete 'mytext' in the line [begin end before after between number second mychar mydelimiter word occurrence]</v>
      </c>
      <c r="J702" s="114" t="e">
        <f>VLOOKUP(ROW()-1,F:I,4,FALSE)</f>
        <v>#N/A</v>
      </c>
      <c r="K702" s="52" t="e">
        <f>VLOOKUP(ROW()-1,F:G,2,FALSE)</f>
        <v>#N/A</v>
      </c>
      <c r="M702" s="74">
        <f t="shared" si="89"/>
        <v>86</v>
      </c>
      <c r="N702" s="74" t="str">
        <f t="shared" si="90"/>
        <v/>
      </c>
      <c r="P702" s="35">
        <f t="shared" si="91"/>
        <v>85</v>
      </c>
      <c r="Q702" s="35" t="str">
        <f t="shared" si="92"/>
        <v/>
      </c>
    </row>
    <row r="703" spans="1:17" x14ac:dyDescent="0.25">
      <c r="A703" s="95" t="s">
        <v>498</v>
      </c>
      <c r="B703" s="95" t="s">
        <v>498</v>
      </c>
      <c r="C703" s="95" t="s">
        <v>498</v>
      </c>
      <c r="D703" s="118">
        <f>D702+  IFERROR(SIGN(FIND(FindAnyMuppix!$A$2,C703,1)),0)*IF( FindAnyMuppix!$B$2="",1, IFERROR(SIGN(FIND(FindAnyMuppix!$B$2,C703,1)),0)) *IF( FindAnyMuppix!$C$2="",1, IFERROR(SIGN(FIND(FindAnyMuppix!$C$2,C703,1)),0))*IF(FindAnyMuppix!$D$2="",1, IFERROR(SIGN(FIND(FindAnyMuppix!$D$2,C703,1)),0))</f>
        <v>16</v>
      </c>
      <c r="E703" s="118" t="str">
        <f t="shared" si="85"/>
        <v/>
      </c>
      <c r="F703" s="96">
        <f t="shared" si="88"/>
        <v>21</v>
      </c>
      <c r="G703" s="52" t="e">
        <f t="shared" si="86"/>
        <v>#VALUE!</v>
      </c>
      <c r="H703" s="52" t="str">
        <f>IFERROR(IF(ROW()=MATCH(G703,G:G,0),""," duplicate linux"),"")</f>
        <v/>
      </c>
      <c r="I703" s="114" t="str">
        <f t="shared" si="87"/>
        <v>__delete 'mytext' in the line [begin end before after between number second mychar mydelimiter word occurrence]</v>
      </c>
      <c r="J703" s="114" t="e">
        <f>VLOOKUP(ROW()-1,F:I,4,FALSE)</f>
        <v>#N/A</v>
      </c>
      <c r="K703" s="52" t="e">
        <f>VLOOKUP(ROW()-1,F:G,2,FALSE)</f>
        <v>#N/A</v>
      </c>
      <c r="M703" s="74">
        <f t="shared" si="89"/>
        <v>86</v>
      </c>
      <c r="N703" s="74" t="str">
        <f t="shared" si="90"/>
        <v/>
      </c>
      <c r="P703" s="35">
        <f t="shared" si="91"/>
        <v>85</v>
      </c>
      <c r="Q703" s="35" t="str">
        <f t="shared" si="92"/>
        <v/>
      </c>
    </row>
    <row r="704" spans="1:17" x14ac:dyDescent="0.25">
      <c r="A704" s="95" t="s">
        <v>1351</v>
      </c>
      <c r="B704" s="95" t="s">
        <v>498</v>
      </c>
      <c r="C704" s="95" t="s">
        <v>498</v>
      </c>
      <c r="D704" s="118">
        <f>D703+  IFERROR(SIGN(FIND(FindAnyMuppix!$A$2,C704,1)),0)*IF( FindAnyMuppix!$B$2="",1, IFERROR(SIGN(FIND(FindAnyMuppix!$B$2,C704,1)),0)) *IF( FindAnyMuppix!$C$2="",1, IFERROR(SIGN(FIND(FindAnyMuppix!$C$2,C704,1)),0))*IF(FindAnyMuppix!$D$2="",1, IFERROR(SIGN(FIND(FindAnyMuppix!$D$2,C704,1)),0))</f>
        <v>16</v>
      </c>
      <c r="E704" s="118" t="str">
        <f t="shared" si="85"/>
        <v>select beginning and second column, delete between columns 3 and 4 , select columns 5 onwards TIP: delete multiple/duplicate spaces</v>
      </c>
      <c r="F704" s="96">
        <f t="shared" si="88"/>
        <v>21</v>
      </c>
      <c r="G704" s="52" t="str">
        <f t="shared" si="86"/>
        <v>cut -d ' ' -f1-2,5-</v>
      </c>
      <c r="H704" s="52" t="str">
        <f>IFERROR(IF(ROW()=MATCH(G704,G:G,0),""," duplicate linux"),"")</f>
        <v/>
      </c>
      <c r="I704" s="114" t="str">
        <f t="shared" si="87"/>
        <v>__delete 'mytext' in the line [begin end before after between number second mychar mydelimiter word occurrence]</v>
      </c>
      <c r="J704" s="114" t="e">
        <f>VLOOKUP(ROW()-1,F:I,4,FALSE)</f>
        <v>#N/A</v>
      </c>
      <c r="K704" s="52" t="e">
        <f>VLOOKUP(ROW()-1,F:G,2,FALSE)</f>
        <v>#N/A</v>
      </c>
      <c r="M704" s="74">
        <f t="shared" si="89"/>
        <v>86</v>
      </c>
      <c r="N704" s="74" t="str">
        <f t="shared" si="90"/>
        <v/>
      </c>
      <c r="P704" s="35">
        <f t="shared" si="91"/>
        <v>85</v>
      </c>
      <c r="Q704" s="35" t="str">
        <f t="shared" si="92"/>
        <v/>
      </c>
    </row>
    <row r="705" spans="1:17" x14ac:dyDescent="0.25">
      <c r="A705" s="95" t="s">
        <v>2633</v>
      </c>
      <c r="B705" s="95" t="s">
        <v>498</v>
      </c>
      <c r="C705" s="95" t="s">
        <v>498</v>
      </c>
      <c r="D705" s="118">
        <f>D704+  IFERROR(SIGN(FIND(FindAnyMuppix!$A$2,C705,1)),0)*IF( FindAnyMuppix!$B$2="",1, IFERROR(SIGN(FIND(FindAnyMuppix!$B$2,C705,1)),0)) *IF( FindAnyMuppix!$C$2="",1, IFERROR(SIGN(FIND(FindAnyMuppix!$C$2,C705,1)),0))*IF(FindAnyMuppix!$D$2="",1, IFERROR(SIGN(FIND(FindAnyMuppix!$D$2,C705,1)),0))</f>
        <v>16</v>
      </c>
      <c r="E705" s="118" t="str">
        <f t="shared" si="85"/>
        <v>delete second column, select all other coumns</v>
      </c>
      <c r="F705" s="96">
        <f t="shared" si="88"/>
        <v>22</v>
      </c>
      <c r="G705" s="52" t="str">
        <f t="shared" si="86"/>
        <v>awk '{$2="";print $0}'</v>
      </c>
      <c r="H705" s="52" t="str">
        <f>IFERROR(IF(ROW()=MATCH(G705,G:G,0),""," duplicate linux"),"")</f>
        <v xml:space="preserve"> duplicate linux</v>
      </c>
      <c r="I705" s="114" t="str">
        <f t="shared" si="87"/>
        <v>__delete 'mytext' in the line [begin end before after between number second mychar mydelimiter word occurrence]</v>
      </c>
      <c r="J705" s="114" t="e">
        <f>VLOOKUP(ROW()-1,F:I,4,FALSE)</f>
        <v>#N/A</v>
      </c>
      <c r="K705" s="52" t="e">
        <f>VLOOKUP(ROW()-1,F:G,2,FALSE)</f>
        <v>#N/A</v>
      </c>
      <c r="M705" s="74">
        <f t="shared" si="89"/>
        <v>86</v>
      </c>
      <c r="N705" s="74" t="str">
        <f t="shared" si="90"/>
        <v/>
      </c>
      <c r="P705" s="35">
        <f t="shared" si="91"/>
        <v>85</v>
      </c>
      <c r="Q705" s="35" t="str">
        <f t="shared" si="92"/>
        <v/>
      </c>
    </row>
    <row r="706" spans="1:17" x14ac:dyDescent="0.25">
      <c r="A706" s="95" t="s">
        <v>1352</v>
      </c>
      <c r="B706" s="95" t="s">
        <v>498</v>
      </c>
      <c r="C706" s="95" t="s">
        <v>498</v>
      </c>
      <c r="D706" s="118">
        <f>D705+  IFERROR(SIGN(FIND(FindAnyMuppix!$A$2,C706,1)),0)*IF( FindAnyMuppix!$B$2="",1, IFERROR(SIGN(FIND(FindAnyMuppix!$B$2,C706,1)),0)) *IF( FindAnyMuppix!$C$2="",1, IFERROR(SIGN(FIND(FindAnyMuppix!$C$2,C706,1)),0))*IF(FindAnyMuppix!$D$2="",1, IFERROR(SIGN(FIND(FindAnyMuppix!$D$2,C706,1)),0))</f>
        <v>16</v>
      </c>
      <c r="E706" s="118" t="str">
        <f t="shared" ref="E706:E769" si="93">IFERROR(MID(A706,6+FIND("####!+",A706,1),999),IFERROR(MID(A706,5+FIND("####!",A706,1),999),IFERROR(MID(A706,3+FIND("##",A706,1),999),"")))</f>
        <v>delete column second from the end column, select all other columns</v>
      </c>
      <c r="F706" s="96">
        <f t="shared" si="88"/>
        <v>22</v>
      </c>
      <c r="G706" s="52" t="str">
        <f t="shared" ref="G706:G769" si="94">TRIM(LEFT(A706,FIND("##",A706,1)-1))</f>
        <v>awk '($(NF-1)="";print $0)'</v>
      </c>
      <c r="H706" s="52" t="str">
        <f>IFERROR(IF(ROW()=MATCH(G706,G:G,0),""," duplicate linux"),"")</f>
        <v/>
      </c>
      <c r="I706" s="114" t="str">
        <f t="shared" ref="I706:I769" si="95">IF("__"=LEFT(A706,2),MID(A706,13,999),I705)</f>
        <v>__delete 'mytext' in the line [begin end before after between number second mychar mydelimiter word occurrence]</v>
      </c>
      <c r="J706" s="114" t="e">
        <f>VLOOKUP(ROW()-1,F:I,4,FALSE)</f>
        <v>#N/A</v>
      </c>
      <c r="K706" s="52" t="e">
        <f>VLOOKUP(ROW()-1,F:G,2,FALSE)</f>
        <v>#N/A</v>
      </c>
      <c r="M706" s="74">
        <f t="shared" si="89"/>
        <v>86</v>
      </c>
      <c r="N706" s="74" t="str">
        <f t="shared" si="90"/>
        <v/>
      </c>
      <c r="P706" s="35">
        <f t="shared" si="91"/>
        <v>85</v>
      </c>
      <c r="Q706" s="35" t="str">
        <f t="shared" si="92"/>
        <v/>
      </c>
    </row>
    <row r="707" spans="1:17" x14ac:dyDescent="0.25">
      <c r="A707" s="95" t="s">
        <v>498</v>
      </c>
      <c r="B707" s="95" t="s">
        <v>498</v>
      </c>
      <c r="C707" s="95" t="s">
        <v>498</v>
      </c>
      <c r="D707" s="118">
        <f>D706+  IFERROR(SIGN(FIND(FindAnyMuppix!$A$2,C707,1)),0)*IF( FindAnyMuppix!$B$2="",1, IFERROR(SIGN(FIND(FindAnyMuppix!$B$2,C707,1)),0)) *IF( FindAnyMuppix!$C$2="",1, IFERROR(SIGN(FIND(FindAnyMuppix!$C$2,C707,1)),0))*IF(FindAnyMuppix!$D$2="",1, IFERROR(SIGN(FIND(FindAnyMuppix!$D$2,C707,1)),0))</f>
        <v>16</v>
      </c>
      <c r="E707" s="118" t="str">
        <f t="shared" si="93"/>
        <v/>
      </c>
      <c r="F707" s="96">
        <f t="shared" si="88"/>
        <v>22</v>
      </c>
      <c r="G707" s="52" t="e">
        <f t="shared" si="94"/>
        <v>#VALUE!</v>
      </c>
      <c r="H707" s="52" t="str">
        <f>IFERROR(IF(ROW()=MATCH(G707,G:G,0),""," duplicate linux"),"")</f>
        <v/>
      </c>
      <c r="I707" s="114" t="str">
        <f t="shared" si="95"/>
        <v>__delete 'mytext' in the line [begin end before after between number second mychar mydelimiter word occurrence]</v>
      </c>
      <c r="J707" s="114" t="e">
        <f>VLOOKUP(ROW()-1,F:I,4,FALSE)</f>
        <v>#N/A</v>
      </c>
      <c r="K707" s="52" t="e">
        <f>VLOOKUP(ROW()-1,F:G,2,FALSE)</f>
        <v>#N/A</v>
      </c>
      <c r="M707" s="74">
        <f t="shared" si="89"/>
        <v>86</v>
      </c>
      <c r="N707" s="74" t="str">
        <f t="shared" si="90"/>
        <v/>
      </c>
      <c r="P707" s="35">
        <f t="shared" si="91"/>
        <v>85</v>
      </c>
      <c r="Q707" s="35" t="str">
        <f t="shared" si="92"/>
        <v/>
      </c>
    </row>
    <row r="708" spans="1:17" x14ac:dyDescent="0.25">
      <c r="A708" s="95" t="s">
        <v>1353</v>
      </c>
      <c r="B708" s="95" t="s">
        <v>498</v>
      </c>
      <c r="C708" s="95" t="s">
        <v>498</v>
      </c>
      <c r="D708" s="118">
        <f>D707+  IFERROR(SIGN(FIND(FindAnyMuppix!$A$2,C708,1)),0)*IF( FindAnyMuppix!$B$2="",1, IFERROR(SIGN(FIND(FindAnyMuppix!$B$2,C708,1)),0)) *IF( FindAnyMuppix!$C$2="",1, IFERROR(SIGN(FIND(FindAnyMuppix!$C$2,C708,1)),0))*IF(FindAnyMuppix!$D$2="",1, IFERROR(SIGN(FIND(FindAnyMuppix!$D$2,C708,1)),0))</f>
        <v>16</v>
      </c>
      <c r="E708" s="118" t="str">
        <f t="shared" si="93"/>
        <v>delete spaces at beginning of line (left align) if 'mytext' is on line</v>
      </c>
      <c r="F708" s="96">
        <f t="shared" si="88"/>
        <v>22</v>
      </c>
      <c r="G708" s="52" t="str">
        <f t="shared" si="94"/>
        <v>awk '{print $0 "#"}' |sed '/mytext/i\%' | tr -d '\n' | sed 's/%\s\+//g' | tr '#' '\n' | tr -d '%'</v>
      </c>
      <c r="H708" s="52" t="str">
        <f>IFERROR(IF(ROW()=MATCH(G708,G:G,0),""," duplicate linux"),"")</f>
        <v/>
      </c>
      <c r="I708" s="114" t="str">
        <f t="shared" si="95"/>
        <v>__delete 'mytext' in the line [begin end before after between number second mychar mydelimiter word occurrence]</v>
      </c>
      <c r="J708" s="114" t="e">
        <f>VLOOKUP(ROW()-1,F:I,4,FALSE)</f>
        <v>#N/A</v>
      </c>
      <c r="K708" s="52" t="e">
        <f>VLOOKUP(ROW()-1,F:G,2,FALSE)</f>
        <v>#N/A</v>
      </c>
      <c r="M708" s="74">
        <f t="shared" si="89"/>
        <v>86</v>
      </c>
      <c r="N708" s="74" t="str">
        <f t="shared" si="90"/>
        <v/>
      </c>
      <c r="P708" s="35">
        <f t="shared" si="91"/>
        <v>85</v>
      </c>
      <c r="Q708" s="35" t="str">
        <f t="shared" si="92"/>
        <v/>
      </c>
    </row>
    <row r="709" spans="1:17" x14ac:dyDescent="0.25">
      <c r="A709" s="95" t="s">
        <v>498</v>
      </c>
      <c r="B709" s="95" t="s">
        <v>498</v>
      </c>
      <c r="C709" s="95" t="s">
        <v>498</v>
      </c>
      <c r="D709" s="118">
        <f>D708+  IFERROR(SIGN(FIND(FindAnyMuppix!$A$2,C709,1)),0)*IF( FindAnyMuppix!$B$2="",1, IFERROR(SIGN(FIND(FindAnyMuppix!$B$2,C709,1)),0)) *IF( FindAnyMuppix!$C$2="",1, IFERROR(SIGN(FIND(FindAnyMuppix!$C$2,C709,1)),0))*IF(FindAnyMuppix!$D$2="",1, IFERROR(SIGN(FIND(FindAnyMuppix!$D$2,C709,1)),0))</f>
        <v>16</v>
      </c>
      <c r="E709" s="118" t="str">
        <f t="shared" si="93"/>
        <v/>
      </c>
      <c r="F709" s="96">
        <f t="shared" si="88"/>
        <v>22</v>
      </c>
      <c r="G709" s="52" t="e">
        <f t="shared" si="94"/>
        <v>#VALUE!</v>
      </c>
      <c r="H709" s="52" t="str">
        <f>IFERROR(IF(ROW()=MATCH(G709,G:G,0),""," duplicate linux"),"")</f>
        <v/>
      </c>
      <c r="I709" s="114" t="str">
        <f t="shared" si="95"/>
        <v>__delete 'mytext' in the line [begin end before after between number second mychar mydelimiter word occurrence]</v>
      </c>
      <c r="J709" s="114" t="e">
        <f>VLOOKUP(ROW()-1,F:I,4,FALSE)</f>
        <v>#N/A</v>
      </c>
      <c r="K709" s="52" t="e">
        <f>VLOOKUP(ROW()-1,F:G,2,FALSE)</f>
        <v>#N/A</v>
      </c>
      <c r="M709" s="74">
        <f t="shared" si="89"/>
        <v>86</v>
      </c>
      <c r="N709" s="74" t="str">
        <f t="shared" si="90"/>
        <v/>
      </c>
      <c r="P709" s="35">
        <f t="shared" si="91"/>
        <v>85</v>
      </c>
      <c r="Q709" s="35" t="str">
        <f t="shared" si="92"/>
        <v/>
      </c>
    </row>
    <row r="710" spans="1:17" x14ac:dyDescent="0.25">
      <c r="A710" s="95" t="s">
        <v>3216</v>
      </c>
      <c r="B710" s="95" t="s">
        <v>498</v>
      </c>
      <c r="C710" s="95" t="s">
        <v>498</v>
      </c>
      <c r="D710" s="118">
        <f>D709+  IFERROR(SIGN(FIND(FindAnyMuppix!$A$2,C710,1)),0)*IF( FindAnyMuppix!$B$2="",1, IFERROR(SIGN(FIND(FindAnyMuppix!$B$2,C710,1)),0)) *IF( FindAnyMuppix!$C$2="",1, IFERROR(SIGN(FIND(FindAnyMuppix!$C$2,C710,1)),0))*IF(FindAnyMuppix!$D$2="",1, IFERROR(SIGN(FIND(FindAnyMuppix!$D$2,C710,1)),0))</f>
        <v>16</v>
      </c>
      <c r="E710" s="118" t="str">
        <f t="shared" si="93"/>
        <v>delete (range) all single numbers/integers, surrounded by a space ie: ' 2 '</v>
      </c>
      <c r="F710" s="96">
        <f t="shared" si="88"/>
        <v>22</v>
      </c>
      <c r="G710" s="52" t="str">
        <f t="shared" si="94"/>
        <v>sed 's/ [0-9] / /g'</v>
      </c>
      <c r="H710" s="52" t="str">
        <f>IFERROR(IF(ROW()=MATCH(G710,G:G,0),""," duplicate linux"),"")</f>
        <v/>
      </c>
      <c r="I710" s="114" t="str">
        <f t="shared" si="95"/>
        <v>__delete 'mytext' in the line [begin end before after between number second mychar mydelimiter word occurrence]</v>
      </c>
      <c r="J710" s="114" t="e">
        <f>VLOOKUP(ROW()-1,F:I,4,FALSE)</f>
        <v>#N/A</v>
      </c>
      <c r="K710" s="52" t="e">
        <f>VLOOKUP(ROW()-1,F:G,2,FALSE)</f>
        <v>#N/A</v>
      </c>
      <c r="M710" s="74">
        <f t="shared" si="89"/>
        <v>86</v>
      </c>
      <c r="N710" s="74" t="str">
        <f t="shared" si="90"/>
        <v/>
      </c>
      <c r="P710" s="35">
        <f t="shared" si="91"/>
        <v>85</v>
      </c>
      <c r="Q710" s="35" t="str">
        <f t="shared" si="92"/>
        <v/>
      </c>
    </row>
    <row r="711" spans="1:17" x14ac:dyDescent="0.25">
      <c r="A711" s="95" t="s">
        <v>498</v>
      </c>
      <c r="B711" s="95" t="s">
        <v>498</v>
      </c>
      <c r="C711" s="95" t="s">
        <v>498</v>
      </c>
      <c r="D711" s="118">
        <f>D710+  IFERROR(SIGN(FIND(FindAnyMuppix!$A$2,C711,1)),0)*IF( FindAnyMuppix!$B$2="",1, IFERROR(SIGN(FIND(FindAnyMuppix!$B$2,C711,1)),0)) *IF( FindAnyMuppix!$C$2="",1, IFERROR(SIGN(FIND(FindAnyMuppix!$C$2,C711,1)),0))*IF(FindAnyMuppix!$D$2="",1, IFERROR(SIGN(FIND(FindAnyMuppix!$D$2,C711,1)),0))</f>
        <v>16</v>
      </c>
      <c r="E711" s="118" t="str">
        <f t="shared" si="93"/>
        <v/>
      </c>
      <c r="F711" s="96">
        <f t="shared" si="88"/>
        <v>22</v>
      </c>
      <c r="G711" s="52" t="e">
        <f t="shared" si="94"/>
        <v>#VALUE!</v>
      </c>
      <c r="H711" s="52" t="str">
        <f>IFERROR(IF(ROW()=MATCH(G711,G:G,0),""," duplicate linux"),"")</f>
        <v/>
      </c>
      <c r="I711" s="114" t="str">
        <f t="shared" si="95"/>
        <v>__delete 'mytext' in the line [begin end before after between number second mychar mydelimiter word occurrence]</v>
      </c>
      <c r="J711" s="114" t="e">
        <f>VLOOKUP(ROW()-1,F:I,4,FALSE)</f>
        <v>#N/A</v>
      </c>
      <c r="K711" s="52" t="e">
        <f>VLOOKUP(ROW()-1,F:G,2,FALSE)</f>
        <v>#N/A</v>
      </c>
      <c r="M711" s="74">
        <f t="shared" si="89"/>
        <v>86</v>
      </c>
      <c r="N711" s="74" t="str">
        <f t="shared" si="90"/>
        <v/>
      </c>
      <c r="P711" s="35">
        <f t="shared" si="91"/>
        <v>85</v>
      </c>
      <c r="Q711" s="35" t="str">
        <f t="shared" si="92"/>
        <v/>
      </c>
    </row>
    <row r="712" spans="1:17" x14ac:dyDescent="0.25">
      <c r="A712" s="95" t="s">
        <v>1354</v>
      </c>
      <c r="B712" s="95" t="s">
        <v>498</v>
      </c>
      <c r="C712" s="95" t="s">
        <v>498</v>
      </c>
      <c r="D712" s="118">
        <f>D711+  IFERROR(SIGN(FIND(FindAnyMuppix!$A$2,C712,1)),0)*IF( FindAnyMuppix!$B$2="",1, IFERROR(SIGN(FIND(FindAnyMuppix!$B$2,C712,1)),0)) *IF( FindAnyMuppix!$C$2="",1, IFERROR(SIGN(FIND(FindAnyMuppix!$C$2,C712,1)),0))*IF(FindAnyMuppix!$D$2="",1, IFERROR(SIGN(FIND(FindAnyMuppix!$D$2,C712,1)),0))</f>
        <v>16</v>
      </c>
      <c r="E712" s="118" t="str">
        <f t="shared" si="93"/>
        <v>delete all numbers</v>
      </c>
      <c r="F712" s="96">
        <f t="shared" si="88"/>
        <v>22</v>
      </c>
      <c r="G712" s="52" t="str">
        <f t="shared" si="94"/>
        <v>sed 's/^[ 0-9]* //'</v>
      </c>
      <c r="H712" s="52" t="str">
        <f>IFERROR(IF(ROW()=MATCH(G712,G:G,0),""," duplicate linux"),"")</f>
        <v/>
      </c>
      <c r="I712" s="114" t="str">
        <f t="shared" si="95"/>
        <v>__delete 'mytext' in the line [begin end before after between number second mychar mydelimiter word occurrence]</v>
      </c>
      <c r="J712" s="114" t="e">
        <f>VLOOKUP(ROW()-1,F:I,4,FALSE)</f>
        <v>#N/A</v>
      </c>
      <c r="K712" s="52" t="e">
        <f>VLOOKUP(ROW()-1,F:G,2,FALSE)</f>
        <v>#N/A</v>
      </c>
      <c r="M712" s="74">
        <f t="shared" si="89"/>
        <v>86</v>
      </c>
      <c r="N712" s="74" t="str">
        <f t="shared" si="90"/>
        <v/>
      </c>
      <c r="P712" s="35">
        <f t="shared" si="91"/>
        <v>85</v>
      </c>
      <c r="Q712" s="35" t="str">
        <f t="shared" si="92"/>
        <v/>
      </c>
    </row>
    <row r="713" spans="1:17" x14ac:dyDescent="0.25">
      <c r="A713" s="95" t="s">
        <v>498</v>
      </c>
      <c r="B713" s="95" t="s">
        <v>498</v>
      </c>
      <c r="C713" s="95" t="s">
        <v>498</v>
      </c>
      <c r="D713" s="118">
        <f>D712+  IFERROR(SIGN(FIND(FindAnyMuppix!$A$2,C713,1)),0)*IF( FindAnyMuppix!$B$2="",1, IFERROR(SIGN(FIND(FindAnyMuppix!$B$2,C713,1)),0)) *IF( FindAnyMuppix!$C$2="",1, IFERROR(SIGN(FIND(FindAnyMuppix!$C$2,C713,1)),0))*IF(FindAnyMuppix!$D$2="",1, IFERROR(SIGN(FIND(FindAnyMuppix!$D$2,C713,1)),0))</f>
        <v>16</v>
      </c>
      <c r="E713" s="118" t="str">
        <f t="shared" si="93"/>
        <v/>
      </c>
      <c r="F713" s="96">
        <f t="shared" si="88"/>
        <v>22</v>
      </c>
      <c r="G713" s="52" t="e">
        <f t="shared" si="94"/>
        <v>#VALUE!</v>
      </c>
      <c r="H713" s="52" t="str">
        <f>IFERROR(IF(ROW()=MATCH(G713,G:G,0),""," duplicate linux"),"")</f>
        <v/>
      </c>
      <c r="I713" s="114" t="str">
        <f t="shared" si="95"/>
        <v>__delete 'mytext' in the line [begin end before after between number second mychar mydelimiter word occurrence]</v>
      </c>
      <c r="J713" s="114" t="e">
        <f>VLOOKUP(ROW()-1,F:I,4,FALSE)</f>
        <v>#N/A</v>
      </c>
      <c r="K713" s="52" t="e">
        <f>VLOOKUP(ROW()-1,F:G,2,FALSE)</f>
        <v>#N/A</v>
      </c>
      <c r="M713" s="74">
        <f t="shared" si="89"/>
        <v>86</v>
      </c>
      <c r="N713" s="74" t="str">
        <f t="shared" si="90"/>
        <v/>
      </c>
      <c r="P713" s="35">
        <f t="shared" si="91"/>
        <v>85</v>
      </c>
      <c r="Q713" s="35" t="str">
        <f t="shared" si="92"/>
        <v/>
      </c>
    </row>
    <row r="714" spans="1:17" x14ac:dyDescent="0.25">
      <c r="A714" s="95" t="s">
        <v>2765</v>
      </c>
      <c r="B714" s="95" t="s">
        <v>498</v>
      </c>
      <c r="C714" s="95" t="s">
        <v>498</v>
      </c>
      <c r="D714" s="118">
        <f>D713+  IFERROR(SIGN(FIND(FindAnyMuppix!$A$2,C714,1)),0)*IF( FindAnyMuppix!$B$2="",1, IFERROR(SIGN(FIND(FindAnyMuppix!$B$2,C714,1)),0)) *IF( FindAnyMuppix!$C$2="",1, IFERROR(SIGN(FIND(FindAnyMuppix!$C$2,C714,1)),0))*IF(FindAnyMuppix!$D$2="",1, IFERROR(SIGN(FIND(FindAnyMuppix!$D$2,C714,1)),0))</f>
        <v>16</v>
      </c>
      <c r="E714" s="118" t="str">
        <f t="shared" si="93"/>
        <v>delete multiple/duplicate spaces/tabs/characters with single space/character</v>
      </c>
      <c r="F714" s="96">
        <f t="shared" si="88"/>
        <v>22</v>
      </c>
      <c r="G714" s="52" t="str">
        <f t="shared" si="94"/>
        <v>tr '\t' ' ' | sed 's/ * / /g'</v>
      </c>
      <c r="H714" s="52" t="str">
        <f>IFERROR(IF(ROW()=MATCH(G714,G:G,0),""," duplicate linux"),"")</f>
        <v/>
      </c>
      <c r="I714" s="114" t="str">
        <f t="shared" si="95"/>
        <v>__delete 'mytext' in the line [begin end before after between number second mychar mydelimiter word occurrence]</v>
      </c>
      <c r="J714" s="114" t="e">
        <f>VLOOKUP(ROW()-1,F:I,4,FALSE)</f>
        <v>#N/A</v>
      </c>
      <c r="K714" s="52" t="e">
        <f>VLOOKUP(ROW()-1,F:G,2,FALSE)</f>
        <v>#N/A</v>
      </c>
      <c r="M714" s="74">
        <f t="shared" si="89"/>
        <v>86</v>
      </c>
      <c r="N714" s="74" t="str">
        <f t="shared" si="90"/>
        <v/>
      </c>
      <c r="P714" s="35">
        <f t="shared" si="91"/>
        <v>85</v>
      </c>
      <c r="Q714" s="35" t="str">
        <f t="shared" si="92"/>
        <v/>
      </c>
    </row>
    <row r="715" spans="1:17" x14ac:dyDescent="0.25">
      <c r="A715" s="95" t="s">
        <v>498</v>
      </c>
      <c r="B715" s="95" t="s">
        <v>498</v>
      </c>
      <c r="C715" s="95" t="s">
        <v>498</v>
      </c>
      <c r="D715" s="118">
        <f>D714+  IFERROR(SIGN(FIND(FindAnyMuppix!$A$2,C715,1)),0)*IF( FindAnyMuppix!$B$2="",1, IFERROR(SIGN(FIND(FindAnyMuppix!$B$2,C715,1)),0)) *IF( FindAnyMuppix!$C$2="",1, IFERROR(SIGN(FIND(FindAnyMuppix!$C$2,C715,1)),0))*IF(FindAnyMuppix!$D$2="",1, IFERROR(SIGN(FIND(FindAnyMuppix!$D$2,C715,1)),0))</f>
        <v>16</v>
      </c>
      <c r="E715" s="118" t="str">
        <f t="shared" si="93"/>
        <v/>
      </c>
      <c r="F715" s="96">
        <f t="shared" ref="F715:F778" si="96">IF(H715&lt;&gt;"",1,0)+N(F714)</f>
        <v>22</v>
      </c>
      <c r="G715" s="52" t="e">
        <f t="shared" si="94"/>
        <v>#VALUE!</v>
      </c>
      <c r="H715" s="52" t="str">
        <f>IFERROR(IF(ROW()=MATCH(G715,G:G,0),""," duplicate linux"),"")</f>
        <v/>
      </c>
      <c r="I715" s="114" t="str">
        <f t="shared" si="95"/>
        <v>__delete 'mytext' in the line [begin end before after between number second mychar mydelimiter word occurrence]</v>
      </c>
      <c r="J715" s="114" t="e">
        <f>VLOOKUP(ROW()-1,F:I,4,FALSE)</f>
        <v>#N/A</v>
      </c>
      <c r="K715" s="52" t="e">
        <f>VLOOKUP(ROW()-1,F:G,2,FALSE)</f>
        <v>#N/A</v>
      </c>
      <c r="M715" s="74">
        <f t="shared" ref="M715:M778" si="97">IF(N715&lt;&gt;"",1,0)+M714</f>
        <v>86</v>
      </c>
      <c r="N715" s="74" t="str">
        <f t="shared" ref="N715:N778" si="98" xml:space="preserve">  IF(ISERROR(FIND("_______________",B715,1)), IF(ISERROR(FIND("______________",B715,1)),"",B715),"" )&amp; IF(ISERROR(FIND("SSSS",B715,1)),"",B715)</f>
        <v/>
      </c>
      <c r="P715" s="35">
        <f t="shared" ref="P715:P778" si="99">IF(Q715&lt;&gt;"",1,0)+P714</f>
        <v>85</v>
      </c>
      <c r="Q715" s="35" t="str">
        <f t="shared" ref="Q715:Q778" si="100" xml:space="preserve">  IF(ISERROR(FIND("_______________",B715,1)), IF(ISERROR(FIND("______________",B715,1)),"",B715),"" )&amp; IF(ISERROR(FIND("####!+",B715,1)),"",B715)</f>
        <v/>
      </c>
    </row>
    <row r="716" spans="1:17" x14ac:dyDescent="0.25">
      <c r="A716" s="95" t="s">
        <v>1355</v>
      </c>
      <c r="B716" s="95" t="s">
        <v>498</v>
      </c>
      <c r="C716" s="95" t="s">
        <v>498</v>
      </c>
      <c r="D716" s="118">
        <f>D715+  IFERROR(SIGN(FIND(FindAnyMuppix!$A$2,C716,1)),0)*IF( FindAnyMuppix!$B$2="",1, IFERROR(SIGN(FIND(FindAnyMuppix!$B$2,C716,1)),0)) *IF( FindAnyMuppix!$C$2="",1, IFERROR(SIGN(FIND(FindAnyMuppix!$C$2,C716,1)),0))*IF(FindAnyMuppix!$D$2="",1, IFERROR(SIGN(FIND(FindAnyMuppix!$D$2,C716,1)),0))</f>
        <v>16</v>
      </c>
      <c r="E716" s="118" t="str">
        <f t="shared" si="93"/>
        <v>delete mychar in whole text ie: tr -d ' ' ie: delete spaces. delete any single character. ie: tr -d '\n'  ie: delete all newlines</v>
      </c>
      <c r="F716" s="96">
        <f t="shared" si="96"/>
        <v>22</v>
      </c>
      <c r="G716" s="52" t="str">
        <f t="shared" si="94"/>
        <v>tr -d 'mychar'</v>
      </c>
      <c r="H716" s="52" t="str">
        <f>IFERROR(IF(ROW()=MATCH(G716,G:G,0),""," duplicate linux"),"")</f>
        <v/>
      </c>
      <c r="I716" s="114" t="str">
        <f t="shared" si="95"/>
        <v>__delete 'mytext' in the line [begin end before after between number second mychar mydelimiter word occurrence]</v>
      </c>
      <c r="J716" s="114" t="e">
        <f>VLOOKUP(ROW()-1,F:I,4,FALSE)</f>
        <v>#N/A</v>
      </c>
      <c r="K716" s="52" t="e">
        <f>VLOOKUP(ROW()-1,F:G,2,FALSE)</f>
        <v>#N/A</v>
      </c>
      <c r="M716" s="74">
        <f t="shared" si="97"/>
        <v>86</v>
      </c>
      <c r="N716" s="74" t="str">
        <f t="shared" si="98"/>
        <v/>
      </c>
      <c r="P716" s="35">
        <f t="shared" si="99"/>
        <v>85</v>
      </c>
      <c r="Q716" s="35" t="str">
        <f t="shared" si="100"/>
        <v/>
      </c>
    </row>
    <row r="717" spans="1:17" x14ac:dyDescent="0.25">
      <c r="A717" s="95" t="s">
        <v>498</v>
      </c>
      <c r="B717" s="95" t="s">
        <v>498</v>
      </c>
      <c r="C717" s="95" t="s">
        <v>498</v>
      </c>
      <c r="D717" s="118">
        <f>D716+  IFERROR(SIGN(FIND(FindAnyMuppix!$A$2,C717,1)),0)*IF( FindAnyMuppix!$B$2="",1, IFERROR(SIGN(FIND(FindAnyMuppix!$B$2,C717,1)),0)) *IF( FindAnyMuppix!$C$2="",1, IFERROR(SIGN(FIND(FindAnyMuppix!$C$2,C717,1)),0))*IF(FindAnyMuppix!$D$2="",1, IFERROR(SIGN(FIND(FindAnyMuppix!$D$2,C717,1)),0))</f>
        <v>16</v>
      </c>
      <c r="E717" s="118" t="str">
        <f t="shared" si="93"/>
        <v/>
      </c>
      <c r="F717" s="96">
        <f t="shared" si="96"/>
        <v>22</v>
      </c>
      <c r="G717" s="52" t="e">
        <f t="shared" si="94"/>
        <v>#VALUE!</v>
      </c>
      <c r="H717" s="52" t="str">
        <f>IFERROR(IF(ROW()=MATCH(G717,G:G,0),""," duplicate linux"),"")</f>
        <v/>
      </c>
      <c r="I717" s="114" t="str">
        <f t="shared" si="95"/>
        <v>__delete 'mytext' in the line [begin end before after between number second mychar mydelimiter word occurrence]</v>
      </c>
      <c r="J717" s="114" t="e">
        <f>VLOOKUP(ROW()-1,F:I,4,FALSE)</f>
        <v>#N/A</v>
      </c>
      <c r="K717" s="52" t="e">
        <f>VLOOKUP(ROW()-1,F:G,2,FALSE)</f>
        <v>#N/A</v>
      </c>
      <c r="M717" s="74">
        <f t="shared" si="97"/>
        <v>86</v>
      </c>
      <c r="N717" s="74" t="str">
        <f t="shared" si="98"/>
        <v/>
      </c>
      <c r="P717" s="35">
        <f t="shared" si="99"/>
        <v>85</v>
      </c>
      <c r="Q717" s="35" t="str">
        <f t="shared" si="100"/>
        <v/>
      </c>
    </row>
    <row r="718" spans="1:17" x14ac:dyDescent="0.25">
      <c r="A718" s="95" t="s">
        <v>2766</v>
      </c>
      <c r="B718" s="95" t="s">
        <v>498</v>
      </c>
      <c r="C718" s="95" t="s">
        <v>498</v>
      </c>
      <c r="D718" s="118">
        <f>D717+  IFERROR(SIGN(FIND(FindAnyMuppix!$A$2,C718,1)),0)*IF( FindAnyMuppix!$B$2="",1, IFERROR(SIGN(FIND(FindAnyMuppix!$B$2,C718,1)),0)) *IF( FindAnyMuppix!$C$2="",1, IFERROR(SIGN(FIND(FindAnyMuppix!$C$2,C718,1)),0))*IF(FindAnyMuppix!$D$2="",1, IFERROR(SIGN(FIND(FindAnyMuppix!$D$2,C718,1)),0))</f>
        <v>16</v>
      </c>
      <c r="E718" s="118" t="str">
        <f t="shared" si="93"/>
        <v>delete spaces, except spaces inside "" (double quotes) ie: a cat said " miaow miaow " today -&gt; acat-said" miaow miaow "today ie: csv</v>
      </c>
      <c r="F718" s="96">
        <f t="shared" si="96"/>
        <v>22</v>
      </c>
      <c r="G718" s="52" t="str">
        <f t="shared" si="94"/>
        <v>sed -e's/" *,/",/g' -e's/, *"/,"/g'</v>
      </c>
      <c r="H718" s="52" t="str">
        <f>IFERROR(IF(ROW()=MATCH(G718,G:G,0),""," duplicate linux"),"")</f>
        <v/>
      </c>
      <c r="I718" s="114" t="str">
        <f t="shared" si="95"/>
        <v>__delete 'mytext' in the line [begin end before after between number second mychar mydelimiter word occurrence]</v>
      </c>
      <c r="J718" s="114" t="e">
        <f>VLOOKUP(ROW()-1,F:I,4,FALSE)</f>
        <v>#N/A</v>
      </c>
      <c r="K718" s="52" t="e">
        <f>VLOOKUP(ROW()-1,F:G,2,FALSE)</f>
        <v>#N/A</v>
      </c>
      <c r="M718" s="74">
        <f t="shared" si="97"/>
        <v>86</v>
      </c>
      <c r="N718" s="74" t="str">
        <f t="shared" si="98"/>
        <v/>
      </c>
      <c r="P718" s="35">
        <f t="shared" si="99"/>
        <v>85</v>
      </c>
      <c r="Q718" s="35" t="str">
        <f t="shared" si="100"/>
        <v/>
      </c>
    </row>
    <row r="719" spans="1:17" x14ac:dyDescent="0.25">
      <c r="A719" s="95" t="s">
        <v>498</v>
      </c>
      <c r="B719" s="95" t="s">
        <v>498</v>
      </c>
      <c r="C719" s="95" t="s">
        <v>498</v>
      </c>
      <c r="D719" s="118">
        <f>D718+  IFERROR(SIGN(FIND(FindAnyMuppix!$A$2,C719,1)),0)*IF( FindAnyMuppix!$B$2="",1, IFERROR(SIGN(FIND(FindAnyMuppix!$B$2,C719,1)),0)) *IF( FindAnyMuppix!$C$2="",1, IFERROR(SIGN(FIND(FindAnyMuppix!$C$2,C719,1)),0))*IF(FindAnyMuppix!$D$2="",1, IFERROR(SIGN(FIND(FindAnyMuppix!$D$2,C719,1)),0))</f>
        <v>16</v>
      </c>
      <c r="E719" s="118" t="str">
        <f t="shared" si="93"/>
        <v/>
      </c>
      <c r="F719" s="96">
        <f t="shared" si="96"/>
        <v>22</v>
      </c>
      <c r="G719" s="52" t="e">
        <f t="shared" si="94"/>
        <v>#VALUE!</v>
      </c>
      <c r="H719" s="52" t="str">
        <f>IFERROR(IF(ROW()=MATCH(G719,G:G,0),""," duplicate linux"),"")</f>
        <v/>
      </c>
      <c r="I719" s="114" t="str">
        <f t="shared" si="95"/>
        <v>__delete 'mytext' in the line [begin end before after between number second mychar mydelimiter word occurrence]</v>
      </c>
      <c r="J719" s="114" t="e">
        <f>VLOOKUP(ROW()-1,F:I,4,FALSE)</f>
        <v>#N/A</v>
      </c>
      <c r="K719" s="52" t="e">
        <f>VLOOKUP(ROW()-1,F:G,2,FALSE)</f>
        <v>#N/A</v>
      </c>
      <c r="M719" s="74">
        <f t="shared" si="97"/>
        <v>86</v>
      </c>
      <c r="N719" s="74" t="str">
        <f t="shared" si="98"/>
        <v/>
      </c>
      <c r="P719" s="35">
        <f t="shared" si="99"/>
        <v>85</v>
      </c>
      <c r="Q719" s="35" t="str">
        <f t="shared" si="100"/>
        <v/>
      </c>
    </row>
    <row r="720" spans="1:17" x14ac:dyDescent="0.25">
      <c r="A720" s="95" t="s">
        <v>2767</v>
      </c>
      <c r="B720" s="95" t="s">
        <v>498</v>
      </c>
      <c r="C720" s="95" t="s">
        <v>498</v>
      </c>
      <c r="D720" s="118">
        <f>D719+  IFERROR(SIGN(FIND(FindAnyMuppix!$A$2,C720,1)),0)*IF( FindAnyMuppix!$B$2="",1, IFERROR(SIGN(FIND(FindAnyMuppix!$B$2,C720,1)),0)) *IF( FindAnyMuppix!$C$2="",1, IFERROR(SIGN(FIND(FindAnyMuppix!$C$2,C720,1)),0))*IF(FindAnyMuppix!$D$2="",1, IFERROR(SIGN(FIND(FindAnyMuppix!$D$2,C720,1)),0))</f>
        <v>16</v>
      </c>
      <c r="E720" s="118" t="str">
        <f t="shared" si="93"/>
        <v>delete Null characters (\000 is Null)</v>
      </c>
      <c r="F720" s="96">
        <f t="shared" si="96"/>
        <v>22</v>
      </c>
      <c r="G720" s="52" t="str">
        <f t="shared" si="94"/>
        <v>tr -d '\000'</v>
      </c>
      <c r="H720" s="52" t="str">
        <f>IFERROR(IF(ROW()=MATCH(G720,G:G,0),""," duplicate linux"),"")</f>
        <v/>
      </c>
      <c r="I720" s="114" t="str">
        <f t="shared" si="95"/>
        <v>__delete 'mytext' in the line [begin end before after between number second mychar mydelimiter word occurrence]</v>
      </c>
      <c r="J720" s="114" t="e">
        <f>VLOOKUP(ROW()-1,F:I,4,FALSE)</f>
        <v>#N/A</v>
      </c>
      <c r="K720" s="52" t="e">
        <f>VLOOKUP(ROW()-1,F:G,2,FALSE)</f>
        <v>#N/A</v>
      </c>
      <c r="M720" s="74">
        <f t="shared" si="97"/>
        <v>86</v>
      </c>
      <c r="N720" s="74" t="str">
        <f t="shared" si="98"/>
        <v/>
      </c>
      <c r="P720" s="35">
        <f t="shared" si="99"/>
        <v>85</v>
      </c>
      <c r="Q720" s="35" t="str">
        <f t="shared" si="100"/>
        <v/>
      </c>
    </row>
    <row r="721" spans="1:17" x14ac:dyDescent="0.25">
      <c r="A721" s="95" t="s">
        <v>498</v>
      </c>
      <c r="B721" s="95" t="s">
        <v>498</v>
      </c>
      <c r="C721" s="95" t="s">
        <v>498</v>
      </c>
      <c r="D721" s="118">
        <f>D720+  IFERROR(SIGN(FIND(FindAnyMuppix!$A$2,C721,1)),0)*IF( FindAnyMuppix!$B$2="",1, IFERROR(SIGN(FIND(FindAnyMuppix!$B$2,C721,1)),0)) *IF( FindAnyMuppix!$C$2="",1, IFERROR(SIGN(FIND(FindAnyMuppix!$C$2,C721,1)),0))*IF(FindAnyMuppix!$D$2="",1, IFERROR(SIGN(FIND(FindAnyMuppix!$D$2,C721,1)),0))</f>
        <v>16</v>
      </c>
      <c r="E721" s="118" t="str">
        <f t="shared" si="93"/>
        <v/>
      </c>
      <c r="F721" s="96">
        <f t="shared" si="96"/>
        <v>22</v>
      </c>
      <c r="G721" s="52" t="e">
        <f t="shared" si="94"/>
        <v>#VALUE!</v>
      </c>
      <c r="H721" s="52" t="str">
        <f>IFERROR(IF(ROW()=MATCH(G721,G:G,0),""," duplicate linux"),"")</f>
        <v/>
      </c>
      <c r="I721" s="114" t="str">
        <f t="shared" si="95"/>
        <v>__delete 'mytext' in the line [begin end before after between number second mychar mydelimiter word occurrence]</v>
      </c>
      <c r="J721" s="114" t="e">
        <f>VLOOKUP(ROW()-1,F:I,4,FALSE)</f>
        <v>#N/A</v>
      </c>
      <c r="K721" s="52" t="e">
        <f>VLOOKUP(ROW()-1,F:G,2,FALSE)</f>
        <v>#N/A</v>
      </c>
      <c r="M721" s="74">
        <f t="shared" si="97"/>
        <v>86</v>
      </c>
      <c r="N721" s="74" t="str">
        <f t="shared" si="98"/>
        <v/>
      </c>
      <c r="P721" s="35">
        <f t="shared" si="99"/>
        <v>85</v>
      </c>
      <c r="Q721" s="35" t="str">
        <f t="shared" si="100"/>
        <v/>
      </c>
    </row>
    <row r="722" spans="1:17" x14ac:dyDescent="0.25">
      <c r="A722" s="95" t="s">
        <v>2768</v>
      </c>
      <c r="B722" s="95" t="s">
        <v>3217</v>
      </c>
      <c r="C722" s="95" t="s">
        <v>3218</v>
      </c>
      <c r="D722" s="118">
        <f>D721+  IFERROR(SIGN(FIND(FindAnyMuppix!$A$2,C722,1)),0)*IF( FindAnyMuppix!$B$2="",1, IFERROR(SIGN(FIND(FindAnyMuppix!$B$2,C722,1)),0)) *IF( FindAnyMuppix!$C$2="",1, IFERROR(SIGN(FIND(FindAnyMuppix!$C$2,C722,1)),0))*IF(FindAnyMuppix!$D$2="",1, IFERROR(SIGN(FIND(FindAnyMuppix!$D$2,C722,1)),0))</f>
        <v>16</v>
      </c>
      <c r="E722" s="118" t="str">
        <f t="shared" si="93"/>
        <v xml:space="preserve"> delete non-printable punctuation characters SSSS SELECT mycolumn FROM ( SELECT mytable.mycolumn, iter.pos, SUBSTRING(mytable.mycolumn,iter.pos,1) C, ASCII(SUBSTRING(mytable.mycolumn,iter.pos,1)) val FROM mytable, (SELECT id AS pos FROM #T10 ) iter WHERE iter.pos &lt;= LEN(mytable.mycolumn)) x GROUP BY mycolumn HAVING MIN(val) BETWEEN 48 AND 122</v>
      </c>
      <c r="F722" s="96">
        <f t="shared" si="96"/>
        <v>22</v>
      </c>
      <c r="G722" s="52" t="str">
        <f t="shared" si="94"/>
        <v>tr -dc '\11\12\40-\176'</v>
      </c>
      <c r="H722" s="52" t="str">
        <f>IFERROR(IF(ROW()=MATCH(G722,G:G,0),""," duplicate linux"),"")</f>
        <v/>
      </c>
      <c r="I722" s="114" t="str">
        <f t="shared" si="95"/>
        <v>__delete 'mytext' in the line [begin end before after between number second mychar mydelimiter word occurrence]</v>
      </c>
      <c r="J722" s="114" t="e">
        <f>VLOOKUP(ROW()-1,F:I,4,FALSE)</f>
        <v>#N/A</v>
      </c>
      <c r="K722" s="52" t="e">
        <f>VLOOKUP(ROW()-1,F:G,2,FALSE)</f>
        <v>#N/A</v>
      </c>
      <c r="M722" s="74">
        <f t="shared" si="97"/>
        <v>87</v>
      </c>
      <c r="N722" s="74" t="str">
        <f t="shared" si="98"/>
        <v xml:space="preserve">tr -dc !!!\11\12\40-\176!!! ####! delete non-printable punctuation characters SSSS SELECT mycolumn FROM ( SELECT mytable.mycolumn, iter.pos, SUBSTRING(mytable.mycolumn,iter.pos,1) C, ASCII(SUBSTRING(mytable.mycolumn,iter.pos,1)) val FROM mytable, (SELECT id AS pos FROM #T10 ) iter WHERE iter.pos &lt;= LEN(mytable.mycolumn)) x GROUP BY mycolumn HAVING MIN(val) BETWEEN 48 AND 122 </v>
      </c>
      <c r="P722" s="35">
        <f t="shared" si="99"/>
        <v>85</v>
      </c>
      <c r="Q722" s="35" t="str">
        <f t="shared" si="100"/>
        <v/>
      </c>
    </row>
    <row r="723" spans="1:17" x14ac:dyDescent="0.25">
      <c r="A723" s="95" t="s">
        <v>498</v>
      </c>
      <c r="B723" s="95" t="s">
        <v>498</v>
      </c>
      <c r="C723" s="95" t="s">
        <v>498</v>
      </c>
      <c r="D723" s="118">
        <f>D722+  IFERROR(SIGN(FIND(FindAnyMuppix!$A$2,C723,1)),0)*IF( FindAnyMuppix!$B$2="",1, IFERROR(SIGN(FIND(FindAnyMuppix!$B$2,C723,1)),0)) *IF( FindAnyMuppix!$C$2="",1, IFERROR(SIGN(FIND(FindAnyMuppix!$C$2,C723,1)),0))*IF(FindAnyMuppix!$D$2="",1, IFERROR(SIGN(FIND(FindAnyMuppix!$D$2,C723,1)),0))</f>
        <v>16</v>
      </c>
      <c r="E723" s="118" t="str">
        <f t="shared" si="93"/>
        <v/>
      </c>
      <c r="F723" s="96">
        <f t="shared" si="96"/>
        <v>22</v>
      </c>
      <c r="G723" s="52" t="e">
        <f t="shared" si="94"/>
        <v>#VALUE!</v>
      </c>
      <c r="H723" s="52" t="str">
        <f>IFERROR(IF(ROW()=MATCH(G723,G:G,0),""," duplicate linux"),"")</f>
        <v/>
      </c>
      <c r="I723" s="114" t="str">
        <f t="shared" si="95"/>
        <v>__delete 'mytext' in the line [begin end before after between number second mychar mydelimiter word occurrence]</v>
      </c>
      <c r="J723" s="114" t="e">
        <f>VLOOKUP(ROW()-1,F:I,4,FALSE)</f>
        <v>#N/A</v>
      </c>
      <c r="K723" s="52" t="e">
        <f>VLOOKUP(ROW()-1,F:G,2,FALSE)</f>
        <v>#N/A</v>
      </c>
      <c r="M723" s="74">
        <f t="shared" si="97"/>
        <v>87</v>
      </c>
      <c r="N723" s="74" t="str">
        <f t="shared" si="98"/>
        <v/>
      </c>
      <c r="P723" s="35">
        <f t="shared" si="99"/>
        <v>85</v>
      </c>
      <c r="Q723" s="35" t="str">
        <f t="shared" si="100"/>
        <v/>
      </c>
    </row>
    <row r="724" spans="1:17" x14ac:dyDescent="0.25">
      <c r="A724" s="95" t="s">
        <v>1356</v>
      </c>
      <c r="B724" s="95" t="s">
        <v>498</v>
      </c>
      <c r="C724" s="95" t="s">
        <v>498</v>
      </c>
      <c r="D724" s="118">
        <f>D723+  IFERROR(SIGN(FIND(FindAnyMuppix!$A$2,C724,1)),0)*IF( FindAnyMuppix!$B$2="",1, IFERROR(SIGN(FIND(FindAnyMuppix!$B$2,C724,1)),0)) *IF( FindAnyMuppix!$C$2="",1, IFERROR(SIGN(FIND(FindAnyMuppix!$C$2,C724,1)),0))*IF(FindAnyMuppix!$D$2="",1, IFERROR(SIGN(FIND(FindAnyMuppix!$D$2,C724,1)),0))</f>
        <v>16</v>
      </c>
      <c r="E724" s="118" t="str">
        <f t="shared" si="93"/>
        <v>delete non printable punctuation characters (also deletes newlines )</v>
      </c>
      <c r="F724" s="96">
        <f t="shared" si="96"/>
        <v>22</v>
      </c>
      <c r="G724" s="52" t="str">
        <f t="shared" si="94"/>
        <v>tr -dc '[:print:]'</v>
      </c>
      <c r="H724" s="52" t="str">
        <f>IFERROR(IF(ROW()=MATCH(G724,G:G,0),""," duplicate linux"),"")</f>
        <v/>
      </c>
      <c r="I724" s="114" t="str">
        <f t="shared" si="95"/>
        <v>__delete 'mytext' in the line [begin end before after between number second mychar mydelimiter word occurrence]</v>
      </c>
      <c r="J724" s="114" t="e">
        <f>VLOOKUP(ROW()-1,F:I,4,FALSE)</f>
        <v>#N/A</v>
      </c>
      <c r="K724" s="52" t="e">
        <f>VLOOKUP(ROW()-1,F:G,2,FALSE)</f>
        <v>#N/A</v>
      </c>
      <c r="M724" s="74">
        <f t="shared" si="97"/>
        <v>87</v>
      </c>
      <c r="N724" s="74" t="str">
        <f t="shared" si="98"/>
        <v/>
      </c>
      <c r="P724" s="35">
        <f t="shared" si="99"/>
        <v>85</v>
      </c>
      <c r="Q724" s="35" t="str">
        <f t="shared" si="100"/>
        <v/>
      </c>
    </row>
    <row r="725" spans="1:17" x14ac:dyDescent="0.25">
      <c r="A725" s="95" t="s">
        <v>1357</v>
      </c>
      <c r="B725" s="95" t="s">
        <v>498</v>
      </c>
      <c r="C725" s="95" t="s">
        <v>498</v>
      </c>
      <c r="D725" s="118">
        <f>D724+  IFERROR(SIGN(FIND(FindAnyMuppix!$A$2,C725,1)),0)*IF( FindAnyMuppix!$B$2="",1, IFERROR(SIGN(FIND(FindAnyMuppix!$B$2,C725,1)),0)) *IF( FindAnyMuppix!$C$2="",1, IFERROR(SIGN(FIND(FindAnyMuppix!$C$2,C725,1)),0))*IF(FindAnyMuppix!$D$2="",1, IFERROR(SIGN(FIND(FindAnyMuppix!$D$2,C725,1)),0))</f>
        <v>16</v>
      </c>
      <c r="E725" s="118" t="str">
        <f t="shared" si="93"/>
        <v>replace punctuation characters with space</v>
      </c>
      <c r="F725" s="96">
        <f t="shared" si="96"/>
        <v>22</v>
      </c>
      <c r="G725" s="52" t="str">
        <f t="shared" si="94"/>
        <v>tr '[\000-\011\013-\037\177-\377]' ' '</v>
      </c>
      <c r="H725" s="52" t="str">
        <f>IFERROR(IF(ROW()=MATCH(G725,G:G,0),""," duplicate linux"),"")</f>
        <v/>
      </c>
      <c r="I725" s="114" t="str">
        <f t="shared" si="95"/>
        <v>__delete 'mytext' in the line [begin end before after between number second mychar mydelimiter word occurrence]</v>
      </c>
      <c r="J725" s="114" t="e">
        <f>VLOOKUP(ROW()-1,F:I,4,FALSE)</f>
        <v>#N/A</v>
      </c>
      <c r="K725" s="52" t="e">
        <f>VLOOKUP(ROW()-1,F:G,2,FALSE)</f>
        <v>#N/A</v>
      </c>
      <c r="M725" s="74">
        <f t="shared" si="97"/>
        <v>87</v>
      </c>
      <c r="N725" s="74" t="str">
        <f t="shared" si="98"/>
        <v/>
      </c>
      <c r="P725" s="35">
        <f t="shared" si="99"/>
        <v>85</v>
      </c>
      <c r="Q725" s="35" t="str">
        <f t="shared" si="100"/>
        <v/>
      </c>
    </row>
    <row r="726" spans="1:17" x14ac:dyDescent="0.25">
      <c r="A726" s="95" t="s">
        <v>1358</v>
      </c>
      <c r="B726" s="95" t="s">
        <v>498</v>
      </c>
      <c r="C726" s="95" t="s">
        <v>498</v>
      </c>
      <c r="D726" s="118">
        <f>D725+  IFERROR(SIGN(FIND(FindAnyMuppix!$A$2,C726,1)),0)*IF( FindAnyMuppix!$B$2="",1, IFERROR(SIGN(FIND(FindAnyMuppix!$B$2,C726,1)),0)) *IF( FindAnyMuppix!$C$2="",1, IFERROR(SIGN(FIND(FindAnyMuppix!$C$2,C726,1)),0))*IF(FindAnyMuppix!$D$2="",1, IFERROR(SIGN(FIND(FindAnyMuppix!$D$2,C726,1)),0))</f>
        <v>16</v>
      </c>
      <c r="E726" s="118" t="str">
        <f t="shared" si="93"/>
        <v>delete all characters except lower case (also deletes newlines )</v>
      </c>
      <c r="F726" s="96">
        <f t="shared" si="96"/>
        <v>22</v>
      </c>
      <c r="G726" s="52" t="str">
        <f t="shared" si="94"/>
        <v>tr -dc '[:lower:]'</v>
      </c>
      <c r="H726" s="52" t="str">
        <f>IFERROR(IF(ROW()=MATCH(G726,G:G,0),""," duplicate linux"),"")</f>
        <v/>
      </c>
      <c r="I726" s="114" t="str">
        <f t="shared" si="95"/>
        <v>__delete 'mytext' in the line [begin end before after between number second mychar mydelimiter word occurrence]</v>
      </c>
      <c r="J726" s="114" t="e">
        <f>VLOOKUP(ROW()-1,F:I,4,FALSE)</f>
        <v>#N/A</v>
      </c>
      <c r="K726" s="52" t="e">
        <f>VLOOKUP(ROW()-1,F:G,2,FALSE)</f>
        <v>#N/A</v>
      </c>
      <c r="M726" s="74">
        <f t="shared" si="97"/>
        <v>87</v>
      </c>
      <c r="N726" s="74" t="str">
        <f t="shared" si="98"/>
        <v/>
      </c>
      <c r="P726" s="35">
        <f t="shared" si="99"/>
        <v>85</v>
      </c>
      <c r="Q726" s="35" t="str">
        <f t="shared" si="100"/>
        <v/>
      </c>
    </row>
    <row r="727" spans="1:17" x14ac:dyDescent="0.25">
      <c r="A727" s="95" t="s">
        <v>1359</v>
      </c>
      <c r="B727" s="95" t="s">
        <v>498</v>
      </c>
      <c r="C727" s="95" t="s">
        <v>498</v>
      </c>
      <c r="D727" s="118">
        <f>D726+  IFERROR(SIGN(FIND(FindAnyMuppix!$A$2,C727,1)),0)*IF( FindAnyMuppix!$B$2="",1, IFERROR(SIGN(FIND(FindAnyMuppix!$B$2,C727,1)),0)) *IF( FindAnyMuppix!$C$2="",1, IFERROR(SIGN(FIND(FindAnyMuppix!$C$2,C727,1)),0))*IF(FindAnyMuppix!$D$2="",1, IFERROR(SIGN(FIND(FindAnyMuppix!$D$2,C727,1)),0))</f>
        <v>16</v>
      </c>
      <c r="E727" s="118" t="str">
        <f t="shared" si="93"/>
        <v>delete all characters except upper case (also deletes newlines )</v>
      </c>
      <c r="F727" s="96">
        <f t="shared" si="96"/>
        <v>22</v>
      </c>
      <c r="G727" s="52" t="str">
        <f t="shared" si="94"/>
        <v>tr -dc '[:upper:]'</v>
      </c>
      <c r="H727" s="52" t="str">
        <f>IFERROR(IF(ROW()=MATCH(G727,G:G,0),""," duplicate linux"),"")</f>
        <v/>
      </c>
      <c r="I727" s="114" t="str">
        <f t="shared" si="95"/>
        <v>__delete 'mytext' in the line [begin end before after between number second mychar mydelimiter word occurrence]</v>
      </c>
      <c r="J727" s="114" t="e">
        <f>VLOOKUP(ROW()-1,F:I,4,FALSE)</f>
        <v>#N/A</v>
      </c>
      <c r="K727" s="52" t="e">
        <f>VLOOKUP(ROW()-1,F:G,2,FALSE)</f>
        <v>#N/A</v>
      </c>
      <c r="M727" s="74">
        <f t="shared" si="97"/>
        <v>87</v>
      </c>
      <c r="N727" s="74" t="str">
        <f t="shared" si="98"/>
        <v/>
      </c>
      <c r="P727" s="35">
        <f t="shared" si="99"/>
        <v>85</v>
      </c>
      <c r="Q727" s="35" t="str">
        <f t="shared" si="100"/>
        <v/>
      </c>
    </row>
    <row r="728" spans="1:17" x14ac:dyDescent="0.25">
      <c r="A728" s="95" t="s">
        <v>1360</v>
      </c>
      <c r="B728" s="95" t="s">
        <v>498</v>
      </c>
      <c r="C728" s="95" t="s">
        <v>498</v>
      </c>
      <c r="D728" s="118">
        <f>D727+  IFERROR(SIGN(FIND(FindAnyMuppix!$A$2,C728,1)),0)*IF( FindAnyMuppix!$B$2="",1, IFERROR(SIGN(FIND(FindAnyMuppix!$B$2,C728,1)),0)) *IF( FindAnyMuppix!$C$2="",1, IFERROR(SIGN(FIND(FindAnyMuppix!$C$2,C728,1)),0))*IF(FindAnyMuppix!$D$2="",1, IFERROR(SIGN(FIND(FindAnyMuppix!$D$2,C728,1)),0))</f>
        <v>16</v>
      </c>
      <c r="E728" s="118" t="str">
        <f t="shared" si="93"/>
        <v>delete all characters except upper &amp; lower case (also deletes newlines )</v>
      </c>
      <c r="F728" s="96">
        <f t="shared" si="96"/>
        <v>22</v>
      </c>
      <c r="G728" s="52" t="str">
        <f t="shared" si="94"/>
        <v>tr -dc '[:alpha:]'</v>
      </c>
      <c r="H728" s="52" t="str">
        <f>IFERROR(IF(ROW()=MATCH(G728,G:G,0),""," duplicate linux"),"")</f>
        <v/>
      </c>
      <c r="I728" s="114" t="str">
        <f t="shared" si="95"/>
        <v>__delete 'mytext' in the line [begin end before after between number second mychar mydelimiter word occurrence]</v>
      </c>
      <c r="J728" s="114" t="e">
        <f>VLOOKUP(ROW()-1,F:I,4,FALSE)</f>
        <v>#N/A</v>
      </c>
      <c r="K728" s="52" t="e">
        <f>VLOOKUP(ROW()-1,F:G,2,FALSE)</f>
        <v>#N/A</v>
      </c>
      <c r="M728" s="74">
        <f t="shared" si="97"/>
        <v>87</v>
      </c>
      <c r="N728" s="74" t="str">
        <f t="shared" si="98"/>
        <v/>
      </c>
      <c r="P728" s="35">
        <f t="shared" si="99"/>
        <v>85</v>
      </c>
      <c r="Q728" s="35" t="str">
        <f t="shared" si="100"/>
        <v/>
      </c>
    </row>
    <row r="729" spans="1:17" x14ac:dyDescent="0.25">
      <c r="A729" s="95" t="s">
        <v>1361</v>
      </c>
      <c r="B729" s="95" t="s">
        <v>498</v>
      </c>
      <c r="C729" s="95" t="s">
        <v>498</v>
      </c>
      <c r="D729" s="118">
        <f>D728+  IFERROR(SIGN(FIND(FindAnyMuppix!$A$2,C729,1)),0)*IF( FindAnyMuppix!$B$2="",1, IFERROR(SIGN(FIND(FindAnyMuppix!$B$2,C729,1)),0)) *IF( FindAnyMuppix!$C$2="",1, IFERROR(SIGN(FIND(FindAnyMuppix!$C$2,C729,1)),0))*IF(FindAnyMuppix!$D$2="",1, IFERROR(SIGN(FIND(FindAnyMuppix!$D$2,C729,1)),0))</f>
        <v>16</v>
      </c>
      <c r="E729" s="118" t="str">
        <f t="shared" si="93"/>
        <v>delete all characters except punctuations (also deletes newlines )</v>
      </c>
      <c r="F729" s="96">
        <f t="shared" si="96"/>
        <v>22</v>
      </c>
      <c r="G729" s="52" t="str">
        <f t="shared" si="94"/>
        <v>tr -dc '[:punct:]'</v>
      </c>
      <c r="H729" s="52" t="str">
        <f>IFERROR(IF(ROW()=MATCH(G729,G:G,0),""," duplicate linux"),"")</f>
        <v/>
      </c>
      <c r="I729" s="114" t="str">
        <f t="shared" si="95"/>
        <v>__delete 'mytext' in the line [begin end before after between number second mychar mydelimiter word occurrence]</v>
      </c>
      <c r="J729" s="114" t="e">
        <f>VLOOKUP(ROW()-1,F:I,4,FALSE)</f>
        <v>#N/A</v>
      </c>
      <c r="K729" s="52" t="e">
        <f>VLOOKUP(ROW()-1,F:G,2,FALSE)</f>
        <v>#N/A</v>
      </c>
      <c r="M729" s="74">
        <f t="shared" si="97"/>
        <v>87</v>
      </c>
      <c r="N729" s="74" t="str">
        <f t="shared" si="98"/>
        <v/>
      </c>
      <c r="P729" s="35">
        <f t="shared" si="99"/>
        <v>85</v>
      </c>
      <c r="Q729" s="35" t="str">
        <f t="shared" si="100"/>
        <v/>
      </c>
    </row>
    <row r="730" spans="1:17" x14ac:dyDescent="0.25">
      <c r="A730" s="95" t="s">
        <v>498</v>
      </c>
      <c r="B730" s="95" t="s">
        <v>498</v>
      </c>
      <c r="C730" s="95" t="s">
        <v>498</v>
      </c>
      <c r="D730" s="118">
        <f>D729+  IFERROR(SIGN(FIND(FindAnyMuppix!$A$2,C730,1)),0)*IF( FindAnyMuppix!$B$2="",1, IFERROR(SIGN(FIND(FindAnyMuppix!$B$2,C730,1)),0)) *IF( FindAnyMuppix!$C$2="",1, IFERROR(SIGN(FIND(FindAnyMuppix!$C$2,C730,1)),0))*IF(FindAnyMuppix!$D$2="",1, IFERROR(SIGN(FIND(FindAnyMuppix!$D$2,C730,1)),0))</f>
        <v>16</v>
      </c>
      <c r="E730" s="118" t="str">
        <f t="shared" si="93"/>
        <v/>
      </c>
      <c r="F730" s="96">
        <f t="shared" si="96"/>
        <v>22</v>
      </c>
      <c r="G730" s="52" t="e">
        <f t="shared" si="94"/>
        <v>#VALUE!</v>
      </c>
      <c r="H730" s="52" t="str">
        <f>IFERROR(IF(ROW()=MATCH(G730,G:G,0),""," duplicate linux"),"")</f>
        <v/>
      </c>
      <c r="I730" s="114" t="str">
        <f t="shared" si="95"/>
        <v>__delete 'mytext' in the line [begin end before after between number second mychar mydelimiter word occurrence]</v>
      </c>
      <c r="J730" s="114" t="e">
        <f>VLOOKUP(ROW()-1,F:I,4,FALSE)</f>
        <v>#N/A</v>
      </c>
      <c r="K730" s="52" t="e">
        <f>VLOOKUP(ROW()-1,F:G,2,FALSE)</f>
        <v>#N/A</v>
      </c>
      <c r="M730" s="74">
        <f t="shared" si="97"/>
        <v>87</v>
      </c>
      <c r="N730" s="74" t="str">
        <f t="shared" si="98"/>
        <v/>
      </c>
      <c r="P730" s="35">
        <f t="shared" si="99"/>
        <v>85</v>
      </c>
      <c r="Q730" s="35" t="str">
        <f t="shared" si="100"/>
        <v/>
      </c>
    </row>
    <row r="731" spans="1:17" x14ac:dyDescent="0.25">
      <c r="A731" s="95" t="s">
        <v>1362</v>
      </c>
      <c r="B731" s="95" t="s">
        <v>498</v>
      </c>
      <c r="C731" s="95" t="s">
        <v>498</v>
      </c>
      <c r="D731" s="118">
        <f>D730+  IFERROR(SIGN(FIND(FindAnyMuppix!$A$2,C731,1)),0)*IF( FindAnyMuppix!$B$2="",1, IFERROR(SIGN(FIND(FindAnyMuppix!$B$2,C731,1)),0)) *IF( FindAnyMuppix!$C$2="",1, IFERROR(SIGN(FIND(FindAnyMuppix!$C$2,C731,1)),0))*IF(FindAnyMuppix!$D$2="",1, IFERROR(SIGN(FIND(FindAnyMuppix!$D$2,C731,1)),0))</f>
        <v>16</v>
      </c>
      <c r="E731" s="118" t="str">
        <f t="shared" si="93"/>
        <v>delete all spaces or tabs (\t) on a line</v>
      </c>
      <c r="F731" s="96">
        <f t="shared" si="96"/>
        <v>22</v>
      </c>
      <c r="G731" s="52" t="str">
        <f t="shared" si="94"/>
        <v>tr -d '[:blank:]'</v>
      </c>
      <c r="H731" s="52" t="str">
        <f>IFERROR(IF(ROW()=MATCH(G731,G:G,0),""," duplicate linux"),"")</f>
        <v/>
      </c>
      <c r="I731" s="114" t="str">
        <f t="shared" si="95"/>
        <v>__delete 'mytext' in the line [begin end before after between number second mychar mydelimiter word occurrence]</v>
      </c>
      <c r="J731" s="114" t="e">
        <f>VLOOKUP(ROW()-1,F:I,4,FALSE)</f>
        <v>#N/A</v>
      </c>
      <c r="K731" s="52" t="e">
        <f>VLOOKUP(ROW()-1,F:G,2,FALSE)</f>
        <v>#N/A</v>
      </c>
      <c r="M731" s="74">
        <f t="shared" si="97"/>
        <v>87</v>
      </c>
      <c r="N731" s="74" t="str">
        <f t="shared" si="98"/>
        <v/>
      </c>
      <c r="P731" s="35">
        <f t="shared" si="99"/>
        <v>85</v>
      </c>
      <c r="Q731" s="35" t="str">
        <f t="shared" si="100"/>
        <v/>
      </c>
    </row>
    <row r="732" spans="1:17" x14ac:dyDescent="0.25">
      <c r="A732" s="95" t="s">
        <v>2484</v>
      </c>
      <c r="B732" s="95" t="s">
        <v>3219</v>
      </c>
      <c r="C732" s="95" t="s">
        <v>3220</v>
      </c>
      <c r="D732" s="118">
        <f>D731+  IFERROR(SIGN(FIND(FindAnyMuppix!$A$2,C732,1)),0)*IF( FindAnyMuppix!$B$2="",1, IFERROR(SIGN(FIND(FindAnyMuppix!$B$2,C732,1)),0)) *IF( FindAnyMuppix!$C$2="",1, IFERROR(SIGN(FIND(FindAnyMuppix!$C$2,C732,1)),0))*IF(FindAnyMuppix!$D$2="",1, IFERROR(SIGN(FIND(FindAnyMuppix!$D$2,C732,1)),0))</f>
        <v>16</v>
      </c>
      <c r="E732" s="118" t="str">
        <f t="shared" si="93"/>
        <v xml:space="preserve"> replace punctuation with space (delete all punctuation) SSSS GO CREATE FUNCTION [dbo].[fnStripChars](@Res NVARCHAR(MAX), @Patrn VARCHAR(255)) RETURNS NVARCHAR(MAX)AS BEGIN SET @Patrn = '%['+@Patrn+']%' WHILE PatIndex(@Patrn, @Res)&gt;0 SET @Res = Stuff(@Res, PatIndex(@Patrn, @Res), 1, '') RETURN @Res END GO SELECT dbo.fnStripChars(mycolumn, '^a-z0-9') FROM mytable</v>
      </c>
      <c r="F732" s="96">
        <f t="shared" si="96"/>
        <v>22</v>
      </c>
      <c r="G732" s="52" t="str">
        <f t="shared" si="94"/>
        <v>sed 's/[^a-z0-9A-Z]/ /g'</v>
      </c>
      <c r="H732" s="52" t="str">
        <f>IFERROR(IF(ROW()=MATCH(G732,G:G,0),""," duplicate linux"),"")</f>
        <v/>
      </c>
      <c r="I732" s="114" t="str">
        <f t="shared" si="95"/>
        <v>__delete 'mytext' in the line [begin end before after between number second mychar mydelimiter word occurrence]</v>
      </c>
      <c r="J732" s="114" t="e">
        <f>VLOOKUP(ROW()-1,F:I,4,FALSE)</f>
        <v>#N/A</v>
      </c>
      <c r="K732" s="52" t="e">
        <f>VLOOKUP(ROW()-1,F:G,2,FALSE)</f>
        <v>#N/A</v>
      </c>
      <c r="M732" s="74">
        <f t="shared" si="97"/>
        <v>88</v>
      </c>
      <c r="N732" s="74" t="str">
        <f t="shared" si="98"/>
        <v xml:space="preserve">sed !!!s/[^a-z0-9A-Z]/ /g!!! ####!+ replace punctuation with space (delete all punctuation) SSSS GO CREATE FUNCTION [dbo].[fnStripChars](@Res NVARCHAR(MAX), @Patrn VARCHAR(255)) RETURNS NVARCHAR(MAX)AS BEGIN SET @Patrn = !!!%[!!!+@Patrn+!!!]%!!! WHILE PatIndex(@Patrn, @Res)&gt;0 SET @Res = Stuff(@Res, PatIndex(@Patrn, @Res), 1, !!!!!!) RETURN @Res END GO SELECT dbo.fnStripChars(mycolumn, !!!^a-z0-9!!!) FROM mytable </v>
      </c>
      <c r="P732" s="35">
        <f t="shared" si="99"/>
        <v>86</v>
      </c>
      <c r="Q732" s="35" t="str">
        <f t="shared" si="100"/>
        <v xml:space="preserve">sed !!!s/[^a-z0-9A-Z]/ /g!!! ####!+ replace punctuation with space (delete all punctuation) SSSS GO CREATE FUNCTION [dbo].[fnStripChars](@Res NVARCHAR(MAX), @Patrn VARCHAR(255)) RETURNS NVARCHAR(MAX)AS BEGIN SET @Patrn = !!!%[!!!+@Patrn+!!!]%!!! WHILE PatIndex(@Patrn, @Res)&gt;0 SET @Res = Stuff(@Res, PatIndex(@Patrn, @Res), 1, !!!!!!) RETURN @Res END GO SELECT dbo.fnStripChars(mycolumn, !!!^a-z0-9!!!) FROM mytable </v>
      </c>
    </row>
    <row r="733" spans="1:17" x14ac:dyDescent="0.25">
      <c r="A733" s="95" t="s">
        <v>498</v>
      </c>
      <c r="B733" s="95" t="s">
        <v>498</v>
      </c>
      <c r="C733" s="95" t="s">
        <v>498</v>
      </c>
      <c r="D733" s="118">
        <f>D732+  IFERROR(SIGN(FIND(FindAnyMuppix!$A$2,C733,1)),0)*IF( FindAnyMuppix!$B$2="",1, IFERROR(SIGN(FIND(FindAnyMuppix!$B$2,C733,1)),0)) *IF( FindAnyMuppix!$C$2="",1, IFERROR(SIGN(FIND(FindAnyMuppix!$C$2,C733,1)),0))*IF(FindAnyMuppix!$D$2="",1, IFERROR(SIGN(FIND(FindAnyMuppix!$D$2,C733,1)),0))</f>
        <v>16</v>
      </c>
      <c r="E733" s="118" t="str">
        <f t="shared" si="93"/>
        <v/>
      </c>
      <c r="F733" s="96">
        <f t="shared" si="96"/>
        <v>22</v>
      </c>
      <c r="G733" s="52" t="e">
        <f t="shared" si="94"/>
        <v>#VALUE!</v>
      </c>
      <c r="H733" s="52" t="str">
        <f>IFERROR(IF(ROW()=MATCH(G733,G:G,0),""," duplicate linux"),"")</f>
        <v/>
      </c>
      <c r="I733" s="114" t="str">
        <f t="shared" si="95"/>
        <v>__delete 'mytext' in the line [begin end before after between number second mychar mydelimiter word occurrence]</v>
      </c>
      <c r="J733" s="114" t="e">
        <f>VLOOKUP(ROW()-1,F:I,4,FALSE)</f>
        <v>#N/A</v>
      </c>
      <c r="K733" s="52" t="e">
        <f>VLOOKUP(ROW()-1,F:G,2,FALSE)</f>
        <v>#N/A</v>
      </c>
      <c r="M733" s="74">
        <f t="shared" si="97"/>
        <v>88</v>
      </c>
      <c r="N733" s="74" t="str">
        <f t="shared" si="98"/>
        <v/>
      </c>
      <c r="P733" s="35">
        <f t="shared" si="99"/>
        <v>86</v>
      </c>
      <c r="Q733" s="35" t="str">
        <f t="shared" si="100"/>
        <v/>
      </c>
    </row>
    <row r="734" spans="1:17" x14ac:dyDescent="0.25">
      <c r="A734" s="95" t="s">
        <v>2327</v>
      </c>
      <c r="B734" s="95" t="s">
        <v>3221</v>
      </c>
      <c r="C734" s="95" t="s">
        <v>3222</v>
      </c>
      <c r="D734" s="118">
        <f>D733+  IFERROR(SIGN(FIND(FindAnyMuppix!$A$2,C734,1)),0)*IF( FindAnyMuppix!$B$2="",1, IFERROR(SIGN(FIND(FindAnyMuppix!$B$2,C734,1)),0)) *IF( FindAnyMuppix!$C$2="",1, IFERROR(SIGN(FIND(FindAnyMuppix!$C$2,C734,1)),0))*IF(FindAnyMuppix!$D$2="",1, IFERROR(SIGN(FIND(FindAnyMuppix!$D$2,C734,1)),0))</f>
        <v>16</v>
      </c>
      <c r="E734" s="118" t="str">
        <f t="shared" si="93"/>
        <v xml:space="preserve"> replace punctuation with space (delete all punctuation) SSSS SELECT REPLACE( REPLACE( REPLACE( REPLACE( REPLACE( mycolumn ,'.',' ' ),'=','' ),'$',' '),'(',' ' ),')',' ') FROM mytablet</v>
      </c>
      <c r="F734" s="96">
        <f t="shared" si="96"/>
        <v>22</v>
      </c>
      <c r="G734" s="52" t="str">
        <f t="shared" si="94"/>
        <v>tr '[:punct:]' ' '</v>
      </c>
      <c r="H734" s="52" t="str">
        <f>IFERROR(IF(ROW()=MATCH(G734,G:G,0),""," duplicate linux"),"")</f>
        <v/>
      </c>
      <c r="I734" s="114" t="str">
        <f t="shared" si="95"/>
        <v>__delete 'mytext' in the line [begin end before after between number second mychar mydelimiter word occurrence]</v>
      </c>
      <c r="J734" s="114" t="e">
        <f>VLOOKUP(ROW()-1,F:I,4,FALSE)</f>
        <v>#N/A</v>
      </c>
      <c r="K734" s="52" t="e">
        <f>VLOOKUP(ROW()-1,F:G,2,FALSE)</f>
        <v>#N/A</v>
      </c>
      <c r="M734" s="74">
        <f t="shared" si="97"/>
        <v>89</v>
      </c>
      <c r="N734" s="74" t="str">
        <f t="shared" si="98"/>
        <v xml:space="preserve">tr !!![:punct:]!!! !!! !!!   ####! replace punctuation with space (delete all punctuation) SSSS SELECT REPLACE( REPLACE( REPLACE( REPLACE( REPLACE( mycolumn ,!!!.!!!,!!! !!! ),!!!=!!!,!!!!!! ),!!!$!!!,!!! !!!),!!!(!!!,!!! !!! ),!!!)!!!,!!! !!!) FROM mytablet </v>
      </c>
      <c r="P734" s="35">
        <f t="shared" si="99"/>
        <v>86</v>
      </c>
      <c r="Q734" s="35" t="str">
        <f t="shared" si="100"/>
        <v/>
      </c>
    </row>
    <row r="735" spans="1:17" x14ac:dyDescent="0.25">
      <c r="A735" s="95" t="s">
        <v>1363</v>
      </c>
      <c r="B735" s="95" t="s">
        <v>498</v>
      </c>
      <c r="C735" s="95" t="s">
        <v>498</v>
      </c>
      <c r="D735" s="118">
        <f>D734+  IFERROR(SIGN(FIND(FindAnyMuppix!$A$2,C735,1)),0)*IF( FindAnyMuppix!$B$2="",1, IFERROR(SIGN(FIND(FindAnyMuppix!$B$2,C735,1)),0)) *IF( FindAnyMuppix!$C$2="",1, IFERROR(SIGN(FIND(FindAnyMuppix!$C$2,C735,1)),0))*IF(FindAnyMuppix!$D$2="",1, IFERROR(SIGN(FIND(FindAnyMuppix!$D$2,C735,1)),0))</f>
        <v>16</v>
      </c>
      <c r="E735" s="118" t="str">
        <f t="shared" si="93"/>
        <v>replace uppercase with space (delete all uppercase)</v>
      </c>
      <c r="F735" s="96">
        <f t="shared" si="96"/>
        <v>22</v>
      </c>
      <c r="G735" s="52" t="str">
        <f t="shared" si="94"/>
        <v>tr '[:upper:]' ' '</v>
      </c>
      <c r="H735" s="52" t="str">
        <f>IFERROR(IF(ROW()=MATCH(G735,G:G,0),""," duplicate linux"),"")</f>
        <v/>
      </c>
      <c r="I735" s="114" t="str">
        <f t="shared" si="95"/>
        <v>__delete 'mytext' in the line [begin end before after between number second mychar mydelimiter word occurrence]</v>
      </c>
      <c r="J735" s="114" t="e">
        <f>VLOOKUP(ROW()-1,F:I,4,FALSE)</f>
        <v>#N/A</v>
      </c>
      <c r="K735" s="52" t="e">
        <f>VLOOKUP(ROW()-1,F:G,2,FALSE)</f>
        <v>#N/A</v>
      </c>
      <c r="M735" s="74">
        <f t="shared" si="97"/>
        <v>89</v>
      </c>
      <c r="N735" s="74" t="str">
        <f t="shared" si="98"/>
        <v/>
      </c>
      <c r="P735" s="35">
        <f t="shared" si="99"/>
        <v>86</v>
      </c>
      <c r="Q735" s="35" t="str">
        <f t="shared" si="100"/>
        <v/>
      </c>
    </row>
    <row r="736" spans="1:17" x14ac:dyDescent="0.25">
      <c r="A736" s="95" t="s">
        <v>1364</v>
      </c>
      <c r="B736" s="95" t="s">
        <v>498</v>
      </c>
      <c r="C736" s="95" t="s">
        <v>498</v>
      </c>
      <c r="D736" s="118">
        <f>D735+  IFERROR(SIGN(FIND(FindAnyMuppix!$A$2,C736,1)),0)*IF( FindAnyMuppix!$B$2="",1, IFERROR(SIGN(FIND(FindAnyMuppix!$B$2,C736,1)),0)) *IF( FindAnyMuppix!$C$2="",1, IFERROR(SIGN(FIND(FindAnyMuppix!$C$2,C736,1)),0))*IF(FindAnyMuppix!$D$2="",1, IFERROR(SIGN(FIND(FindAnyMuppix!$D$2,C736,1)),0))</f>
        <v>16</v>
      </c>
      <c r="E736" s="118" t="str">
        <f t="shared" si="93"/>
        <v>replace lowercase with space (delete all lowercase)</v>
      </c>
      <c r="F736" s="96">
        <f t="shared" si="96"/>
        <v>22</v>
      </c>
      <c r="G736" s="52" t="str">
        <f t="shared" si="94"/>
        <v>tr '[:lower:]' ' '</v>
      </c>
      <c r="H736" s="52" t="str">
        <f>IFERROR(IF(ROW()=MATCH(G736,G:G,0),""," duplicate linux"),"")</f>
        <v/>
      </c>
      <c r="I736" s="114" t="str">
        <f t="shared" si="95"/>
        <v>__delete 'mytext' in the line [begin end before after between number second mychar mydelimiter word occurrence]</v>
      </c>
      <c r="J736" s="114" t="e">
        <f>VLOOKUP(ROW()-1,F:I,4,FALSE)</f>
        <v>#N/A</v>
      </c>
      <c r="K736" s="52" t="e">
        <f>VLOOKUP(ROW()-1,F:G,2,FALSE)</f>
        <v>#N/A</v>
      </c>
      <c r="M736" s="74">
        <f t="shared" si="97"/>
        <v>89</v>
      </c>
      <c r="N736" s="74" t="str">
        <f t="shared" si="98"/>
        <v/>
      </c>
      <c r="P736" s="35">
        <f t="shared" si="99"/>
        <v>86</v>
      </c>
      <c r="Q736" s="35" t="str">
        <f t="shared" si="100"/>
        <v/>
      </c>
    </row>
    <row r="737" spans="1:17" x14ac:dyDescent="0.25">
      <c r="A737" s="95" t="s">
        <v>498</v>
      </c>
      <c r="B737" s="95" t="s">
        <v>498</v>
      </c>
      <c r="C737" s="95" t="s">
        <v>498</v>
      </c>
      <c r="D737" s="118">
        <f>D736+  IFERROR(SIGN(FIND(FindAnyMuppix!$A$2,C737,1)),0)*IF( FindAnyMuppix!$B$2="",1, IFERROR(SIGN(FIND(FindAnyMuppix!$B$2,C737,1)),0)) *IF( FindAnyMuppix!$C$2="",1, IFERROR(SIGN(FIND(FindAnyMuppix!$C$2,C737,1)),0))*IF(FindAnyMuppix!$D$2="",1, IFERROR(SIGN(FIND(FindAnyMuppix!$D$2,C737,1)),0))</f>
        <v>16</v>
      </c>
      <c r="E737" s="118" t="str">
        <f t="shared" si="93"/>
        <v/>
      </c>
      <c r="F737" s="96">
        <f t="shared" si="96"/>
        <v>22</v>
      </c>
      <c r="G737" s="52" t="e">
        <f t="shared" si="94"/>
        <v>#VALUE!</v>
      </c>
      <c r="H737" s="52" t="str">
        <f>IFERROR(IF(ROW()=MATCH(G737,G:G,0),""," duplicate linux"),"")</f>
        <v/>
      </c>
      <c r="I737" s="114" t="str">
        <f t="shared" si="95"/>
        <v>__delete 'mytext' in the line [begin end before after between number second mychar mydelimiter word occurrence]</v>
      </c>
      <c r="J737" s="114" t="e">
        <f>VLOOKUP(ROW()-1,F:I,4,FALSE)</f>
        <v>#N/A</v>
      </c>
      <c r="K737" s="52" t="e">
        <f>VLOOKUP(ROW()-1,F:G,2,FALSE)</f>
        <v>#N/A</v>
      </c>
      <c r="M737" s="74">
        <f t="shared" si="97"/>
        <v>89</v>
      </c>
      <c r="N737" s="74" t="str">
        <f t="shared" si="98"/>
        <v/>
      </c>
      <c r="P737" s="35">
        <f t="shared" si="99"/>
        <v>86</v>
      </c>
      <c r="Q737" s="35" t="str">
        <f t="shared" si="100"/>
        <v/>
      </c>
    </row>
    <row r="738" spans="1:17" x14ac:dyDescent="0.25">
      <c r="A738" s="95" t="s">
        <v>2516</v>
      </c>
      <c r="B738" s="95" t="s">
        <v>3223</v>
      </c>
      <c r="C738" s="95" t="s">
        <v>3224</v>
      </c>
      <c r="D738" s="118">
        <f>D737+  IFERROR(SIGN(FIND(FindAnyMuppix!$A$2,C738,1)),0)*IF( FindAnyMuppix!$B$2="",1, IFERROR(SIGN(FIND(FindAnyMuppix!$B$2,C738,1)),0)) *IF( FindAnyMuppix!$C$2="",1, IFERROR(SIGN(FIND(FindAnyMuppix!$C$2,C738,1)),0))*IF(FindAnyMuppix!$D$2="",1, IFERROR(SIGN(FIND(FindAnyMuppix!$D$2,C738,1)),0))</f>
        <v>16</v>
      </c>
      <c r="E738" s="118" t="str">
        <f t="shared" si="93"/>
        <v xml:space="preserve"> delete all text/characters, select numbers SSSS SELECT dbo.fnStripChars(mycolumn, '^0-9') FROM mytable</v>
      </c>
      <c r="F738" s="96">
        <f t="shared" si="96"/>
        <v>22</v>
      </c>
      <c r="G738" s="52" t="str">
        <f t="shared" si="94"/>
        <v>tr -dc '[:digit:]'</v>
      </c>
      <c r="H738" s="52" t="str">
        <f>IFERROR(IF(ROW()=MATCH(G738,G:G,0),""," duplicate linux"),"")</f>
        <v/>
      </c>
      <c r="I738" s="114" t="str">
        <f t="shared" si="95"/>
        <v>__delete 'mytext' in the line [begin end before after between number second mychar mydelimiter word occurrence]</v>
      </c>
      <c r="J738" s="114" t="e">
        <f>VLOOKUP(ROW()-1,F:I,4,FALSE)</f>
        <v>#N/A</v>
      </c>
      <c r="K738" s="52" t="e">
        <f>VLOOKUP(ROW()-1,F:G,2,FALSE)</f>
        <v>#N/A</v>
      </c>
      <c r="M738" s="74">
        <f t="shared" si="97"/>
        <v>90</v>
      </c>
      <c r="N738" s="74" t="str">
        <f t="shared" si="98"/>
        <v xml:space="preserve">tr -dc !!![:digit:]!!!   ####!+ delete all text/characters, select numbers SSSS SELECT dbo.fnStripChars(mycolumn, !!!^0-9!!!) FROM mytable </v>
      </c>
      <c r="P738" s="35">
        <f t="shared" si="99"/>
        <v>87</v>
      </c>
      <c r="Q738" s="35" t="str">
        <f t="shared" si="100"/>
        <v xml:space="preserve">tr -dc !!![:digit:]!!!   ####!+ delete all text/characters, select numbers SSSS SELECT dbo.fnStripChars(mycolumn, !!!^0-9!!!) FROM mytable </v>
      </c>
    </row>
    <row r="739" spans="1:17" x14ac:dyDescent="0.25">
      <c r="A739" s="95" t="s">
        <v>498</v>
      </c>
      <c r="B739" s="95" t="s">
        <v>498</v>
      </c>
      <c r="C739" s="95" t="s">
        <v>498</v>
      </c>
      <c r="D739" s="118">
        <f>D738+  IFERROR(SIGN(FIND(FindAnyMuppix!$A$2,C739,1)),0)*IF( FindAnyMuppix!$B$2="",1, IFERROR(SIGN(FIND(FindAnyMuppix!$B$2,C739,1)),0)) *IF( FindAnyMuppix!$C$2="",1, IFERROR(SIGN(FIND(FindAnyMuppix!$C$2,C739,1)),0))*IF(FindAnyMuppix!$D$2="",1, IFERROR(SIGN(FIND(FindAnyMuppix!$D$2,C739,1)),0))</f>
        <v>16</v>
      </c>
      <c r="E739" s="118" t="str">
        <f t="shared" si="93"/>
        <v/>
      </c>
      <c r="F739" s="96">
        <f t="shared" si="96"/>
        <v>22</v>
      </c>
      <c r="G739" s="52" t="e">
        <f t="shared" si="94"/>
        <v>#VALUE!</v>
      </c>
      <c r="H739" s="52" t="str">
        <f>IFERROR(IF(ROW()=MATCH(G739,G:G,0),""," duplicate linux"),"")</f>
        <v/>
      </c>
      <c r="I739" s="114" t="str">
        <f t="shared" si="95"/>
        <v>__delete 'mytext' in the line [begin end before after between number second mychar mydelimiter word occurrence]</v>
      </c>
      <c r="J739" s="114" t="e">
        <f>VLOOKUP(ROW()-1,F:I,4,FALSE)</f>
        <v>#N/A</v>
      </c>
      <c r="K739" s="52" t="e">
        <f>VLOOKUP(ROW()-1,F:G,2,FALSE)</f>
        <v>#N/A</v>
      </c>
      <c r="M739" s="74">
        <f t="shared" si="97"/>
        <v>90</v>
      </c>
      <c r="N739" s="74" t="str">
        <f t="shared" si="98"/>
        <v/>
      </c>
      <c r="P739" s="35">
        <f t="shared" si="99"/>
        <v>87</v>
      </c>
      <c r="Q739" s="35" t="str">
        <f t="shared" si="100"/>
        <v/>
      </c>
    </row>
    <row r="740" spans="1:17" x14ac:dyDescent="0.25">
      <c r="A740" s="95" t="s">
        <v>1365</v>
      </c>
      <c r="B740" s="95" t="s">
        <v>498</v>
      </c>
      <c r="C740" s="95" t="s">
        <v>498</v>
      </c>
      <c r="D740" s="118">
        <f>D739+  IFERROR(SIGN(FIND(FindAnyMuppix!$A$2,C740,1)),0)*IF( FindAnyMuppix!$B$2="",1, IFERROR(SIGN(FIND(FindAnyMuppix!$B$2,C740,1)),0)) *IF( FindAnyMuppix!$C$2="",1, IFERROR(SIGN(FIND(FindAnyMuppix!$C$2,C740,1)),0))*IF(FindAnyMuppix!$D$2="",1, IFERROR(SIGN(FIND(FindAnyMuppix!$D$2,C740,1)),0))</f>
        <v>16</v>
      </c>
      <c r="E740" s="118" t="str">
        <f t="shared" si="93"/>
        <v>delete all numbers, select all characters TIP: see section on [:digit:] for other groups of characters</v>
      </c>
      <c r="F740" s="96">
        <f t="shared" si="96"/>
        <v>22</v>
      </c>
      <c r="G740" s="52" t="str">
        <f t="shared" si="94"/>
        <v>tr '[:digit:]' ' '</v>
      </c>
      <c r="H740" s="52" t="str">
        <f>IFERROR(IF(ROW()=MATCH(G740,G:G,0),""," duplicate linux"),"")</f>
        <v/>
      </c>
      <c r="I740" s="114" t="str">
        <f t="shared" si="95"/>
        <v>__delete 'mytext' in the line [begin end before after between number second mychar mydelimiter word occurrence]</v>
      </c>
      <c r="J740" s="114" t="e">
        <f>VLOOKUP(ROW()-1,F:I,4,FALSE)</f>
        <v>#N/A</v>
      </c>
      <c r="K740" s="52" t="e">
        <f>VLOOKUP(ROW()-1,F:G,2,FALSE)</f>
        <v>#N/A</v>
      </c>
      <c r="M740" s="74">
        <f t="shared" si="97"/>
        <v>90</v>
      </c>
      <c r="N740" s="74" t="str">
        <f t="shared" si="98"/>
        <v/>
      </c>
      <c r="P740" s="35">
        <f t="shared" si="99"/>
        <v>87</v>
      </c>
      <c r="Q740" s="35" t="str">
        <f t="shared" si="100"/>
        <v/>
      </c>
    </row>
    <row r="741" spans="1:17" x14ac:dyDescent="0.25">
      <c r="A741" s="95" t="s">
        <v>498</v>
      </c>
      <c r="B741" s="95" t="s">
        <v>498</v>
      </c>
      <c r="C741" s="95" t="s">
        <v>498</v>
      </c>
      <c r="D741" s="118">
        <f>D740+  IFERROR(SIGN(FIND(FindAnyMuppix!$A$2,C741,1)),0)*IF( FindAnyMuppix!$B$2="",1, IFERROR(SIGN(FIND(FindAnyMuppix!$B$2,C741,1)),0)) *IF( FindAnyMuppix!$C$2="",1, IFERROR(SIGN(FIND(FindAnyMuppix!$C$2,C741,1)),0))*IF(FindAnyMuppix!$D$2="",1, IFERROR(SIGN(FIND(FindAnyMuppix!$D$2,C741,1)),0))</f>
        <v>16</v>
      </c>
      <c r="E741" s="118" t="str">
        <f t="shared" si="93"/>
        <v/>
      </c>
      <c r="F741" s="96">
        <f t="shared" si="96"/>
        <v>22</v>
      </c>
      <c r="G741" s="52" t="e">
        <f t="shared" si="94"/>
        <v>#VALUE!</v>
      </c>
      <c r="H741" s="52" t="str">
        <f>IFERROR(IF(ROW()=MATCH(G741,G:G,0),""," duplicate linux"),"")</f>
        <v/>
      </c>
      <c r="I741" s="114" t="str">
        <f t="shared" si="95"/>
        <v>__delete 'mytext' in the line [begin end before after between number second mychar mydelimiter word occurrence]</v>
      </c>
      <c r="J741" s="114" t="e">
        <f>VLOOKUP(ROW()-1,F:I,4,FALSE)</f>
        <v>#N/A</v>
      </c>
      <c r="K741" s="52" t="e">
        <f>VLOOKUP(ROW()-1,F:G,2,FALSE)</f>
        <v>#N/A</v>
      </c>
      <c r="M741" s="74">
        <f t="shared" si="97"/>
        <v>90</v>
      </c>
      <c r="N741" s="74" t="str">
        <f t="shared" si="98"/>
        <v/>
      </c>
      <c r="P741" s="35">
        <f t="shared" si="99"/>
        <v>87</v>
      </c>
      <c r="Q741" s="35" t="str">
        <f t="shared" si="100"/>
        <v/>
      </c>
    </row>
    <row r="742" spans="1:17" x14ac:dyDescent="0.25">
      <c r="A742" s="95" t="s">
        <v>1366</v>
      </c>
      <c r="B742" s="95" t="s">
        <v>498</v>
      </c>
      <c r="C742" s="95" t="s">
        <v>498</v>
      </c>
      <c r="D742" s="118">
        <f>D741+  IFERROR(SIGN(FIND(FindAnyMuppix!$A$2,C742,1)),0)*IF( FindAnyMuppix!$B$2="",1, IFERROR(SIGN(FIND(FindAnyMuppix!$B$2,C742,1)),0)) *IF( FindAnyMuppix!$C$2="",1, IFERROR(SIGN(FIND(FindAnyMuppix!$C$2,C742,1)),0))*IF(FindAnyMuppix!$D$2="",1, IFERROR(SIGN(FIND(FindAnyMuppix!$D$2,C742,1)),0))</f>
        <v>16</v>
      </c>
      <c r="E742" s="118" t="str">
        <f t="shared" si="93"/>
        <v>delete non printable punctuation characters and keep the new-lines</v>
      </c>
      <c r="F742" s="96">
        <f t="shared" si="96"/>
        <v>22</v>
      </c>
      <c r="G742" s="52" t="str">
        <f t="shared" si="94"/>
        <v>sed 's/.*/&amp;xAxBx/'| tr -cd '\11\12\40-\176' | sed 's/xAxBx/\n/g'</v>
      </c>
      <c r="H742" s="52" t="str">
        <f>IFERROR(IF(ROW()=MATCH(G742,G:G,0),""," duplicate linux"),"")</f>
        <v/>
      </c>
      <c r="I742" s="114" t="str">
        <f t="shared" si="95"/>
        <v>__delete 'mytext' in the line [begin end before after between number second mychar mydelimiter word occurrence]</v>
      </c>
      <c r="J742" s="114" t="e">
        <f>VLOOKUP(ROW()-1,F:I,4,FALSE)</f>
        <v>#N/A</v>
      </c>
      <c r="K742" s="52" t="e">
        <f>VLOOKUP(ROW()-1,F:G,2,FALSE)</f>
        <v>#N/A</v>
      </c>
      <c r="M742" s="74">
        <f t="shared" si="97"/>
        <v>90</v>
      </c>
      <c r="N742" s="74" t="str">
        <f t="shared" si="98"/>
        <v/>
      </c>
      <c r="P742" s="35">
        <f t="shared" si="99"/>
        <v>87</v>
      </c>
      <c r="Q742" s="35" t="str">
        <f t="shared" si="100"/>
        <v/>
      </c>
    </row>
    <row r="743" spans="1:17" x14ac:dyDescent="0.25">
      <c r="A743" s="95" t="s">
        <v>498</v>
      </c>
      <c r="B743" s="95" t="s">
        <v>498</v>
      </c>
      <c r="C743" s="95" t="s">
        <v>498</v>
      </c>
      <c r="D743" s="118">
        <f>D742+  IFERROR(SIGN(FIND(FindAnyMuppix!$A$2,C743,1)),0)*IF( FindAnyMuppix!$B$2="",1, IFERROR(SIGN(FIND(FindAnyMuppix!$B$2,C743,1)),0)) *IF( FindAnyMuppix!$C$2="",1, IFERROR(SIGN(FIND(FindAnyMuppix!$C$2,C743,1)),0))*IF(FindAnyMuppix!$D$2="",1, IFERROR(SIGN(FIND(FindAnyMuppix!$D$2,C743,1)),0))</f>
        <v>16</v>
      </c>
      <c r="E743" s="118" t="str">
        <f t="shared" si="93"/>
        <v/>
      </c>
      <c r="F743" s="96">
        <f t="shared" si="96"/>
        <v>22</v>
      </c>
      <c r="G743" s="52" t="e">
        <f t="shared" si="94"/>
        <v>#VALUE!</v>
      </c>
      <c r="H743" s="52" t="str">
        <f>IFERROR(IF(ROW()=MATCH(G743,G:G,0),""," duplicate linux"),"")</f>
        <v/>
      </c>
      <c r="I743" s="114" t="str">
        <f t="shared" si="95"/>
        <v>__delete 'mytext' in the line [begin end before after between number second mychar mydelimiter word occurrence]</v>
      </c>
      <c r="J743" s="114" t="e">
        <f>VLOOKUP(ROW()-1,F:I,4,FALSE)</f>
        <v>#N/A</v>
      </c>
      <c r="K743" s="52" t="e">
        <f>VLOOKUP(ROW()-1,F:G,2,FALSE)</f>
        <v>#N/A</v>
      </c>
      <c r="M743" s="74">
        <f t="shared" si="97"/>
        <v>90</v>
      </c>
      <c r="N743" s="74" t="str">
        <f t="shared" si="98"/>
        <v/>
      </c>
      <c r="P743" s="35">
        <f t="shared" si="99"/>
        <v>87</v>
      </c>
      <c r="Q743" s="35" t="str">
        <f t="shared" si="100"/>
        <v/>
      </c>
    </row>
    <row r="744" spans="1:17" x14ac:dyDescent="0.25">
      <c r="A744" s="95" t="s">
        <v>1367</v>
      </c>
      <c r="B744" s="95" t="s">
        <v>498</v>
      </c>
      <c r="C744" s="95" t="s">
        <v>498</v>
      </c>
      <c r="D744" s="118">
        <f>D743+  IFERROR(SIGN(FIND(FindAnyMuppix!$A$2,C744,1)),0)*IF( FindAnyMuppix!$B$2="",1, IFERROR(SIGN(FIND(FindAnyMuppix!$B$2,C744,1)),0)) *IF( FindAnyMuppix!$C$2="",1, IFERROR(SIGN(FIND(FindAnyMuppix!$C$2,C744,1)),0))*IF(FindAnyMuppix!$D$2="",1, IFERROR(SIGN(FIND(FindAnyMuppix!$D$2,C744,1)),0))</f>
        <v>16</v>
      </c>
      <c r="E744" s="118" t="str">
        <f t="shared" si="93"/>
        <v>replace any of these punctuation characters ~!#$%^&amp;*()_-+=[]{};:"|\,./&lt;&gt;? with spaces</v>
      </c>
      <c r="F744" s="96">
        <f t="shared" si="96"/>
        <v>22</v>
      </c>
      <c r="G744" s="52" t="str">
        <f t="shared" si="94"/>
        <v>tr '~!#$%^&amp;*()_-+=[]{};:"|\,./&lt;&gt;?' ' '</v>
      </c>
      <c r="H744" s="52" t="str">
        <f>IFERROR(IF(ROW()=MATCH(G744,G:G,0),""," duplicate linux"),"")</f>
        <v/>
      </c>
      <c r="I744" s="114" t="str">
        <f t="shared" si="95"/>
        <v>__delete 'mytext' in the line [begin end before after between number second mychar mydelimiter word occurrence]</v>
      </c>
      <c r="J744" s="114" t="e">
        <f>VLOOKUP(ROW()-1,F:I,4,FALSE)</f>
        <v>#N/A</v>
      </c>
      <c r="K744" s="52" t="e">
        <f>VLOOKUP(ROW()-1,F:G,2,FALSE)</f>
        <v>#N/A</v>
      </c>
      <c r="M744" s="74">
        <f t="shared" si="97"/>
        <v>90</v>
      </c>
      <c r="N744" s="74" t="str">
        <f t="shared" si="98"/>
        <v/>
      </c>
      <c r="P744" s="35">
        <f t="shared" si="99"/>
        <v>87</v>
      </c>
      <c r="Q744" s="35" t="str">
        <f t="shared" si="100"/>
        <v/>
      </c>
    </row>
    <row r="745" spans="1:17" x14ac:dyDescent="0.25">
      <c r="A745" s="95" t="s">
        <v>498</v>
      </c>
      <c r="B745" s="95" t="s">
        <v>498</v>
      </c>
      <c r="C745" s="95" t="s">
        <v>498</v>
      </c>
      <c r="D745" s="118">
        <f>D744+  IFERROR(SIGN(FIND(FindAnyMuppix!$A$2,C745,1)),0)*IF( FindAnyMuppix!$B$2="",1, IFERROR(SIGN(FIND(FindAnyMuppix!$B$2,C745,1)),0)) *IF( FindAnyMuppix!$C$2="",1, IFERROR(SIGN(FIND(FindAnyMuppix!$C$2,C745,1)),0))*IF(FindAnyMuppix!$D$2="",1, IFERROR(SIGN(FIND(FindAnyMuppix!$D$2,C745,1)),0))</f>
        <v>16</v>
      </c>
      <c r="E745" s="118" t="str">
        <f t="shared" si="93"/>
        <v/>
      </c>
      <c r="F745" s="96">
        <f t="shared" si="96"/>
        <v>22</v>
      </c>
      <c r="G745" s="52" t="e">
        <f t="shared" si="94"/>
        <v>#VALUE!</v>
      </c>
      <c r="H745" s="52" t="str">
        <f>IFERROR(IF(ROW()=MATCH(G745,G:G,0),""," duplicate linux"),"")</f>
        <v/>
      </c>
      <c r="I745" s="114" t="str">
        <f t="shared" si="95"/>
        <v>__delete 'mytext' in the line [begin end before after between number second mychar mydelimiter word occurrence]</v>
      </c>
      <c r="J745" s="114" t="e">
        <f>VLOOKUP(ROW()-1,F:I,4,FALSE)</f>
        <v>#N/A</v>
      </c>
      <c r="K745" s="52" t="e">
        <f>VLOOKUP(ROW()-1,F:G,2,FALSE)</f>
        <v>#N/A</v>
      </c>
      <c r="M745" s="74">
        <f t="shared" si="97"/>
        <v>90</v>
      </c>
      <c r="N745" s="74" t="str">
        <f t="shared" si="98"/>
        <v/>
      </c>
      <c r="P745" s="35">
        <f t="shared" si="99"/>
        <v>87</v>
      </c>
      <c r="Q745" s="35" t="str">
        <f t="shared" si="100"/>
        <v/>
      </c>
    </row>
    <row r="746" spans="1:17" x14ac:dyDescent="0.25">
      <c r="A746" s="95" t="s">
        <v>1368</v>
      </c>
      <c r="B746" s="95" t="s">
        <v>498</v>
      </c>
      <c r="C746" s="95" t="s">
        <v>498</v>
      </c>
      <c r="D746" s="118">
        <f>D745+  IFERROR(SIGN(FIND(FindAnyMuppix!$A$2,C746,1)),0)*IF( FindAnyMuppix!$B$2="",1, IFERROR(SIGN(FIND(FindAnyMuppix!$B$2,C746,1)),0)) *IF( FindAnyMuppix!$C$2="",1, IFERROR(SIGN(FIND(FindAnyMuppix!$C$2,C746,1)),0))*IF(FindAnyMuppix!$D$2="",1, IFERROR(SIGN(FIND(FindAnyMuppix!$D$2,C746,1)),0))</f>
        <v>16</v>
      </c>
      <c r="E746" s="118" t="str">
        <f t="shared" si="93"/>
        <v>replace these punctuation characters (tokens) with spaces</v>
      </c>
      <c r="F746" s="96">
        <f t="shared" si="96"/>
        <v>22</v>
      </c>
      <c r="G746" s="52" t="str">
        <f t="shared" si="94"/>
        <v>sed 's/[=();.{}-]/ /g'</v>
      </c>
      <c r="H746" s="52" t="str">
        <f>IFERROR(IF(ROW()=MATCH(G746,G:G,0),""," duplicate linux"),"")</f>
        <v/>
      </c>
      <c r="I746" s="114" t="str">
        <f t="shared" si="95"/>
        <v>__delete 'mytext' in the line [begin end before after between number second mychar mydelimiter word occurrence]</v>
      </c>
      <c r="J746" s="114" t="e">
        <f>VLOOKUP(ROW()-1,F:I,4,FALSE)</f>
        <v>#N/A</v>
      </c>
      <c r="K746" s="52" t="e">
        <f>VLOOKUP(ROW()-1,F:G,2,FALSE)</f>
        <v>#N/A</v>
      </c>
      <c r="M746" s="74">
        <f t="shared" si="97"/>
        <v>90</v>
      </c>
      <c r="N746" s="74" t="str">
        <f t="shared" si="98"/>
        <v/>
      </c>
      <c r="P746" s="35">
        <f t="shared" si="99"/>
        <v>87</v>
      </c>
      <c r="Q746" s="35" t="str">
        <f t="shared" si="100"/>
        <v/>
      </c>
    </row>
    <row r="747" spans="1:17" x14ac:dyDescent="0.25">
      <c r="A747" s="95" t="s">
        <v>498</v>
      </c>
      <c r="B747" s="95" t="s">
        <v>498</v>
      </c>
      <c r="C747" s="95" t="s">
        <v>498</v>
      </c>
      <c r="D747" s="118">
        <f>D746+  IFERROR(SIGN(FIND(FindAnyMuppix!$A$2,C747,1)),0)*IF( FindAnyMuppix!$B$2="",1, IFERROR(SIGN(FIND(FindAnyMuppix!$B$2,C747,1)),0)) *IF( FindAnyMuppix!$C$2="",1, IFERROR(SIGN(FIND(FindAnyMuppix!$C$2,C747,1)),0))*IF(FindAnyMuppix!$D$2="",1, IFERROR(SIGN(FIND(FindAnyMuppix!$D$2,C747,1)),0))</f>
        <v>16</v>
      </c>
      <c r="E747" s="118" t="str">
        <f t="shared" si="93"/>
        <v/>
      </c>
      <c r="F747" s="96">
        <f t="shared" si="96"/>
        <v>22</v>
      </c>
      <c r="G747" s="52" t="e">
        <f t="shared" si="94"/>
        <v>#VALUE!</v>
      </c>
      <c r="H747" s="52" t="str">
        <f>IFERROR(IF(ROW()=MATCH(G747,G:G,0),""," duplicate linux"),"")</f>
        <v/>
      </c>
      <c r="I747" s="114" t="str">
        <f t="shared" si="95"/>
        <v>__delete 'mytext' in the line [begin end before after between number second mychar mydelimiter word occurrence]</v>
      </c>
      <c r="J747" s="114" t="e">
        <f>VLOOKUP(ROW()-1,F:I,4,FALSE)</f>
        <v>#N/A</v>
      </c>
      <c r="K747" s="52" t="e">
        <f>VLOOKUP(ROW()-1,F:G,2,FALSE)</f>
        <v>#N/A</v>
      </c>
      <c r="M747" s="74">
        <f t="shared" si="97"/>
        <v>90</v>
      </c>
      <c r="N747" s="74" t="str">
        <f t="shared" si="98"/>
        <v/>
      </c>
      <c r="P747" s="35">
        <f t="shared" si="99"/>
        <v>87</v>
      </c>
      <c r="Q747" s="35" t="str">
        <f t="shared" si="100"/>
        <v/>
      </c>
    </row>
    <row r="748" spans="1:17" x14ac:dyDescent="0.25">
      <c r="A748" s="95" t="s">
        <v>1369</v>
      </c>
      <c r="B748" s="95" t="s">
        <v>498</v>
      </c>
      <c r="C748" s="95" t="s">
        <v>498</v>
      </c>
      <c r="D748" s="118">
        <f>D747+  IFERROR(SIGN(FIND(FindAnyMuppix!$A$2,C748,1)),0)*IF( FindAnyMuppix!$B$2="",1, IFERROR(SIGN(FIND(FindAnyMuppix!$B$2,C748,1)),0)) *IF( FindAnyMuppix!$C$2="",1, IFERROR(SIGN(FIND(FindAnyMuppix!$C$2,C748,1)),0))*IF(FindAnyMuppix!$D$2="",1, IFERROR(SIGN(FIND(FindAnyMuppix!$D$2,C748,1)),0))</f>
        <v>16</v>
      </c>
      <c r="E748" s="118" t="str">
        <f t="shared" si="93"/>
        <v>select everything on the line before the beginning character '{' (mychar) mydelimiter . delete everything after '{'</v>
      </c>
      <c r="F748" s="96">
        <f t="shared" si="96"/>
        <v>22</v>
      </c>
      <c r="G748" s="52" t="str">
        <f t="shared" si="94"/>
        <v>cut -d'{' -f1</v>
      </c>
      <c r="H748" s="52" t="str">
        <f>IFERROR(IF(ROW()=MATCH(G748,G:G,0),""," duplicate linux"),"")</f>
        <v/>
      </c>
      <c r="I748" s="114" t="str">
        <f t="shared" si="95"/>
        <v>__delete 'mytext' in the line [begin end before after between number second mychar mydelimiter word occurrence]</v>
      </c>
      <c r="J748" s="114" t="e">
        <f>VLOOKUP(ROW()-1,F:I,4,FALSE)</f>
        <v>#N/A</v>
      </c>
      <c r="K748" s="52" t="e">
        <f>VLOOKUP(ROW()-1,F:G,2,FALSE)</f>
        <v>#N/A</v>
      </c>
      <c r="M748" s="74">
        <f t="shared" si="97"/>
        <v>90</v>
      </c>
      <c r="N748" s="74" t="str">
        <f t="shared" si="98"/>
        <v/>
      </c>
      <c r="P748" s="35">
        <f t="shared" si="99"/>
        <v>87</v>
      </c>
      <c r="Q748" s="35" t="str">
        <f t="shared" si="100"/>
        <v/>
      </c>
    </row>
    <row r="749" spans="1:17" x14ac:dyDescent="0.25">
      <c r="A749" s="95" t="s">
        <v>498</v>
      </c>
      <c r="B749" s="95" t="s">
        <v>498</v>
      </c>
      <c r="C749" s="95" t="s">
        <v>498</v>
      </c>
      <c r="D749" s="118">
        <f>D748+  IFERROR(SIGN(FIND(FindAnyMuppix!$A$2,C749,1)),0)*IF( FindAnyMuppix!$B$2="",1, IFERROR(SIGN(FIND(FindAnyMuppix!$B$2,C749,1)),0)) *IF( FindAnyMuppix!$C$2="",1, IFERROR(SIGN(FIND(FindAnyMuppix!$C$2,C749,1)),0))*IF(FindAnyMuppix!$D$2="",1, IFERROR(SIGN(FIND(FindAnyMuppix!$D$2,C749,1)),0))</f>
        <v>16</v>
      </c>
      <c r="E749" s="118" t="str">
        <f t="shared" si="93"/>
        <v/>
      </c>
      <c r="F749" s="96">
        <f t="shared" si="96"/>
        <v>22</v>
      </c>
      <c r="G749" s="52" t="e">
        <f t="shared" si="94"/>
        <v>#VALUE!</v>
      </c>
      <c r="H749" s="52" t="str">
        <f>IFERROR(IF(ROW()=MATCH(G749,G:G,0),""," duplicate linux"),"")</f>
        <v/>
      </c>
      <c r="I749" s="114" t="str">
        <f t="shared" si="95"/>
        <v>__delete 'mytext' in the line [begin end before after between number second mychar mydelimiter word occurrence]</v>
      </c>
      <c r="J749" s="114" t="e">
        <f>VLOOKUP(ROW()-1,F:I,4,FALSE)</f>
        <v>#N/A</v>
      </c>
      <c r="K749" s="52" t="e">
        <f>VLOOKUP(ROW()-1,F:G,2,FALSE)</f>
        <v>#N/A</v>
      </c>
      <c r="M749" s="74">
        <f t="shared" si="97"/>
        <v>90</v>
      </c>
      <c r="N749" s="74" t="str">
        <f t="shared" si="98"/>
        <v/>
      </c>
      <c r="P749" s="35">
        <f t="shared" si="99"/>
        <v>87</v>
      </c>
      <c r="Q749" s="35" t="str">
        <f t="shared" si="100"/>
        <v/>
      </c>
    </row>
    <row r="750" spans="1:17" x14ac:dyDescent="0.25">
      <c r="A750" s="95" t="s">
        <v>2769</v>
      </c>
      <c r="B750" s="95" t="s">
        <v>498</v>
      </c>
      <c r="C750" s="95" t="s">
        <v>498</v>
      </c>
      <c r="D750" s="118">
        <f>D749+  IFERROR(SIGN(FIND(FindAnyMuppix!$A$2,C750,1)),0)*IF( FindAnyMuppix!$B$2="",1, IFERROR(SIGN(FIND(FindAnyMuppix!$B$2,C750,1)),0)) *IF( FindAnyMuppix!$C$2="",1, IFERROR(SIGN(FIND(FindAnyMuppix!$C$2,C750,1)),0))*IF(FindAnyMuppix!$D$2="",1, IFERROR(SIGN(FIND(FindAnyMuppix!$D$2,C750,1)),0))</f>
        <v>16</v>
      </c>
      <c r="E750" s="118" t="str">
        <f t="shared" si="93"/>
        <v>select text'/columns after the second character '+' (mychar mydelimiter). delete everything before second delimiter</v>
      </c>
      <c r="F750" s="96">
        <f t="shared" si="96"/>
        <v>22</v>
      </c>
      <c r="G750" s="52" t="str">
        <f t="shared" si="94"/>
        <v>cut -d '+' -f2-</v>
      </c>
      <c r="H750" s="52" t="str">
        <f>IFERROR(IF(ROW()=MATCH(G750,G:G,0),""," duplicate linux"),"")</f>
        <v/>
      </c>
      <c r="I750" s="114" t="str">
        <f t="shared" si="95"/>
        <v>__delete 'mytext' in the line [begin end before after between number second mychar mydelimiter word occurrence]</v>
      </c>
      <c r="J750" s="114" t="e">
        <f>VLOOKUP(ROW()-1,F:I,4,FALSE)</f>
        <v>#N/A</v>
      </c>
      <c r="K750" s="52" t="e">
        <f>VLOOKUP(ROW()-1,F:G,2,FALSE)</f>
        <v>#N/A</v>
      </c>
      <c r="M750" s="74">
        <f t="shared" si="97"/>
        <v>90</v>
      </c>
      <c r="N750" s="74" t="str">
        <f t="shared" si="98"/>
        <v/>
      </c>
      <c r="P750" s="35">
        <f t="shared" si="99"/>
        <v>87</v>
      </c>
      <c r="Q750" s="35" t="str">
        <f t="shared" si="100"/>
        <v/>
      </c>
    </row>
    <row r="751" spans="1:17" x14ac:dyDescent="0.25">
      <c r="A751" s="95" t="s">
        <v>498</v>
      </c>
      <c r="B751" s="95" t="s">
        <v>498</v>
      </c>
      <c r="C751" s="95" t="s">
        <v>498</v>
      </c>
      <c r="D751" s="118">
        <f>D750+  IFERROR(SIGN(FIND(FindAnyMuppix!$A$2,C751,1)),0)*IF( FindAnyMuppix!$B$2="",1, IFERROR(SIGN(FIND(FindAnyMuppix!$B$2,C751,1)),0)) *IF( FindAnyMuppix!$C$2="",1, IFERROR(SIGN(FIND(FindAnyMuppix!$C$2,C751,1)),0))*IF(FindAnyMuppix!$D$2="",1, IFERROR(SIGN(FIND(FindAnyMuppix!$D$2,C751,1)),0))</f>
        <v>16</v>
      </c>
      <c r="E751" s="118" t="str">
        <f t="shared" si="93"/>
        <v/>
      </c>
      <c r="F751" s="96">
        <f t="shared" si="96"/>
        <v>22</v>
      </c>
      <c r="G751" s="52" t="e">
        <f t="shared" si="94"/>
        <v>#VALUE!</v>
      </c>
      <c r="H751" s="52" t="str">
        <f>IFERROR(IF(ROW()=MATCH(G751,G:G,0),""," duplicate linux"),"")</f>
        <v/>
      </c>
      <c r="I751" s="114" t="str">
        <f t="shared" si="95"/>
        <v>__delete 'mytext' in the line [begin end before after between number second mychar mydelimiter word occurrence]</v>
      </c>
      <c r="J751" s="114" t="e">
        <f>VLOOKUP(ROW()-1,F:I,4,FALSE)</f>
        <v>#N/A</v>
      </c>
      <c r="K751" s="52" t="e">
        <f>VLOOKUP(ROW()-1,F:G,2,FALSE)</f>
        <v>#N/A</v>
      </c>
      <c r="M751" s="74">
        <f t="shared" si="97"/>
        <v>90</v>
      </c>
      <c r="N751" s="74" t="str">
        <f t="shared" si="98"/>
        <v/>
      </c>
      <c r="P751" s="35">
        <f t="shared" si="99"/>
        <v>87</v>
      </c>
      <c r="Q751" s="35" t="str">
        <f t="shared" si="100"/>
        <v/>
      </c>
    </row>
    <row r="752" spans="1:17" x14ac:dyDescent="0.25">
      <c r="A752" s="95" t="s">
        <v>2770</v>
      </c>
      <c r="B752" s="95" t="s">
        <v>498</v>
      </c>
      <c r="C752" s="95" t="s">
        <v>498</v>
      </c>
      <c r="D752" s="118">
        <f>D751+  IFERROR(SIGN(FIND(FindAnyMuppix!$A$2,C752,1)),0)*IF( FindAnyMuppix!$B$2="",1, IFERROR(SIGN(FIND(FindAnyMuppix!$B$2,C752,1)),0)) *IF( FindAnyMuppix!$C$2="",1, IFERROR(SIGN(FIND(FindAnyMuppix!$C$2,C752,1)),0))*IF(FindAnyMuppix!$D$2="",1, IFERROR(SIGN(FIND(FindAnyMuppix!$D$2,C752,1)),0))</f>
        <v>16</v>
      </c>
      <c r="E752" s="118" t="str">
        <f t="shared" si="93"/>
        <v>select text after the beginning character '+' (mychar) ie: delete everything before '+' (split text into new columns with '+' as mydelimiter, take only the second column)</v>
      </c>
      <c r="F752" s="96">
        <f t="shared" si="96"/>
        <v>22</v>
      </c>
      <c r="G752" s="52" t="str">
        <f t="shared" si="94"/>
        <v>cut -d '+' -f2</v>
      </c>
      <c r="H752" s="52" t="str">
        <f>IFERROR(IF(ROW()=MATCH(G752,G:G,0),""," duplicate linux"),"")</f>
        <v/>
      </c>
      <c r="I752" s="114" t="str">
        <f t="shared" si="95"/>
        <v>__delete 'mytext' in the line [begin end before after between number second mychar mydelimiter word occurrence]</v>
      </c>
      <c r="J752" s="114" t="e">
        <f>VLOOKUP(ROW()-1,F:I,4,FALSE)</f>
        <v>#N/A</v>
      </c>
      <c r="K752" s="52" t="e">
        <f>VLOOKUP(ROW()-1,F:G,2,FALSE)</f>
        <v>#N/A</v>
      </c>
      <c r="M752" s="74">
        <f t="shared" si="97"/>
        <v>90</v>
      </c>
      <c r="N752" s="74" t="str">
        <f t="shared" si="98"/>
        <v/>
      </c>
      <c r="P752" s="35">
        <f t="shared" si="99"/>
        <v>87</v>
      </c>
      <c r="Q752" s="35" t="str">
        <f t="shared" si="100"/>
        <v/>
      </c>
    </row>
    <row r="753" spans="1:17" x14ac:dyDescent="0.25">
      <c r="A753" s="95" t="s">
        <v>2771</v>
      </c>
      <c r="B753" s="95" t="s">
        <v>498</v>
      </c>
      <c r="C753" s="95" t="s">
        <v>498</v>
      </c>
      <c r="D753" s="118">
        <f>D752+  IFERROR(SIGN(FIND(FindAnyMuppix!$A$2,C753,1)),0)*IF( FindAnyMuppix!$B$2="",1, IFERROR(SIGN(FIND(FindAnyMuppix!$B$2,C753,1)),0)) *IF( FindAnyMuppix!$C$2="",1, IFERROR(SIGN(FIND(FindAnyMuppix!$C$2,C753,1)),0))*IF(FindAnyMuppix!$D$2="",1, IFERROR(SIGN(FIND(FindAnyMuppix!$D$2,C753,1)),0))</f>
        <v>16</v>
      </c>
      <c r="E753" s="118" t="str">
        <f t="shared" si="93"/>
        <v>select text before the beginning character '=' (mychar mydelimiter) ie: delete everything after '=' (mychar) (split text into columns with '+' as delimiter, then take only the beginning column )</v>
      </c>
      <c r="F753" s="96">
        <f t="shared" si="96"/>
        <v>22</v>
      </c>
      <c r="G753" s="52" t="str">
        <f t="shared" si="94"/>
        <v>cut -d '+' -f1</v>
      </c>
      <c r="H753" s="52" t="str">
        <f>IFERROR(IF(ROW()=MATCH(G753,G:G,0),""," duplicate linux"),"")</f>
        <v/>
      </c>
      <c r="I753" s="114" t="str">
        <f t="shared" si="95"/>
        <v>__delete 'mytext' in the line [begin end before after between number second mychar mydelimiter word occurrence]</v>
      </c>
      <c r="J753" s="114" t="e">
        <f>VLOOKUP(ROW()-1,F:I,4,FALSE)</f>
        <v>#N/A</v>
      </c>
      <c r="K753" s="52" t="e">
        <f>VLOOKUP(ROW()-1,F:G,2,FALSE)</f>
        <v>#N/A</v>
      </c>
      <c r="M753" s="74">
        <f t="shared" si="97"/>
        <v>90</v>
      </c>
      <c r="N753" s="74" t="str">
        <f t="shared" si="98"/>
        <v/>
      </c>
      <c r="P753" s="35">
        <f t="shared" si="99"/>
        <v>87</v>
      </c>
      <c r="Q753" s="35" t="str">
        <f t="shared" si="100"/>
        <v/>
      </c>
    </row>
    <row r="754" spans="1:17" x14ac:dyDescent="0.25">
      <c r="A754" s="95" t="s">
        <v>498</v>
      </c>
      <c r="B754" s="95" t="s">
        <v>498</v>
      </c>
      <c r="C754" s="95" t="s">
        <v>498</v>
      </c>
      <c r="D754" s="118">
        <f>D753+  IFERROR(SIGN(FIND(FindAnyMuppix!$A$2,C754,1)),0)*IF( FindAnyMuppix!$B$2="",1, IFERROR(SIGN(FIND(FindAnyMuppix!$B$2,C754,1)),0)) *IF( FindAnyMuppix!$C$2="",1, IFERROR(SIGN(FIND(FindAnyMuppix!$C$2,C754,1)),0))*IF(FindAnyMuppix!$D$2="",1, IFERROR(SIGN(FIND(FindAnyMuppix!$D$2,C754,1)),0))</f>
        <v>16</v>
      </c>
      <c r="E754" s="118" t="str">
        <f t="shared" si="93"/>
        <v/>
      </c>
      <c r="F754" s="96">
        <f t="shared" si="96"/>
        <v>22</v>
      </c>
      <c r="G754" s="52" t="e">
        <f t="shared" si="94"/>
        <v>#VALUE!</v>
      </c>
      <c r="H754" s="52" t="str">
        <f>IFERROR(IF(ROW()=MATCH(G754,G:G,0),""," duplicate linux"),"")</f>
        <v/>
      </c>
      <c r="I754" s="114" t="str">
        <f t="shared" si="95"/>
        <v>__delete 'mytext' in the line [begin end before after between number second mychar mydelimiter word occurrence]</v>
      </c>
      <c r="J754" s="114" t="e">
        <f>VLOOKUP(ROW()-1,F:I,4,FALSE)</f>
        <v>#N/A</v>
      </c>
      <c r="K754" s="52" t="e">
        <f>VLOOKUP(ROW()-1,F:G,2,FALSE)</f>
        <v>#N/A</v>
      </c>
      <c r="M754" s="74">
        <f t="shared" si="97"/>
        <v>90</v>
      </c>
      <c r="N754" s="74" t="str">
        <f t="shared" si="98"/>
        <v/>
      </c>
      <c r="P754" s="35">
        <f t="shared" si="99"/>
        <v>87</v>
      </c>
      <c r="Q754" s="35" t="str">
        <f t="shared" si="100"/>
        <v/>
      </c>
    </row>
    <row r="755" spans="1:17" x14ac:dyDescent="0.25">
      <c r="A755" s="95" t="s">
        <v>1370</v>
      </c>
      <c r="B755" s="95" t="s">
        <v>498</v>
      </c>
      <c r="C755" s="95" t="s">
        <v>498</v>
      </c>
      <c r="D755" s="118">
        <f>D754+  IFERROR(SIGN(FIND(FindAnyMuppix!$A$2,C755,1)),0)*IF( FindAnyMuppix!$B$2="",1, IFERROR(SIGN(FIND(FindAnyMuppix!$B$2,C755,1)),0)) *IF( FindAnyMuppix!$C$2="",1, IFERROR(SIGN(FIND(FindAnyMuppix!$C$2,C755,1)),0))*IF(FindAnyMuppix!$D$2="",1, IFERROR(SIGN(FIND(FindAnyMuppix!$D$2,C755,1)),0))</f>
        <v>16</v>
      </c>
      <c r="E755" s="118" t="str">
        <f t="shared" si="93"/>
        <v>select everything on the line after the second colon ':' (mychar) ,( delete everything before second colon)</v>
      </c>
      <c r="F755" s="96">
        <f t="shared" si="96"/>
        <v>22</v>
      </c>
      <c r="G755" s="52" t="str">
        <f t="shared" si="94"/>
        <v>sed 's/:/#/3' | cut -d'#' -f2</v>
      </c>
      <c r="H755" s="52" t="str">
        <f>IFERROR(IF(ROW()=MATCH(G755,G:G,0),""," duplicate linux"),"")</f>
        <v/>
      </c>
      <c r="I755" s="114" t="str">
        <f t="shared" si="95"/>
        <v>__delete 'mytext' in the line [begin end before after between number second mychar mydelimiter word occurrence]</v>
      </c>
      <c r="J755" s="114" t="e">
        <f>VLOOKUP(ROW()-1,F:I,4,FALSE)</f>
        <v>#N/A</v>
      </c>
      <c r="K755" s="52" t="e">
        <f>VLOOKUP(ROW()-1,F:G,2,FALSE)</f>
        <v>#N/A</v>
      </c>
      <c r="M755" s="74">
        <f t="shared" si="97"/>
        <v>90</v>
      </c>
      <c r="N755" s="74" t="str">
        <f t="shared" si="98"/>
        <v/>
      </c>
      <c r="P755" s="35">
        <f t="shared" si="99"/>
        <v>87</v>
      </c>
      <c r="Q755" s="35" t="str">
        <f t="shared" si="100"/>
        <v/>
      </c>
    </row>
    <row r="756" spans="1:17" x14ac:dyDescent="0.25">
      <c r="A756" s="95" t="s">
        <v>498</v>
      </c>
      <c r="B756" s="95" t="s">
        <v>498</v>
      </c>
      <c r="C756" s="95" t="s">
        <v>498</v>
      </c>
      <c r="D756" s="118">
        <f>D755+  IFERROR(SIGN(FIND(FindAnyMuppix!$A$2,C756,1)),0)*IF( FindAnyMuppix!$B$2="",1, IFERROR(SIGN(FIND(FindAnyMuppix!$B$2,C756,1)),0)) *IF( FindAnyMuppix!$C$2="",1, IFERROR(SIGN(FIND(FindAnyMuppix!$C$2,C756,1)),0))*IF(FindAnyMuppix!$D$2="",1, IFERROR(SIGN(FIND(FindAnyMuppix!$D$2,C756,1)),0))</f>
        <v>16</v>
      </c>
      <c r="E756" s="118" t="str">
        <f t="shared" si="93"/>
        <v/>
      </c>
      <c r="F756" s="96">
        <f t="shared" si="96"/>
        <v>22</v>
      </c>
      <c r="G756" s="52" t="e">
        <f t="shared" si="94"/>
        <v>#VALUE!</v>
      </c>
      <c r="H756" s="52" t="str">
        <f>IFERROR(IF(ROW()=MATCH(G756,G:G,0),""," duplicate linux"),"")</f>
        <v/>
      </c>
      <c r="I756" s="114" t="str">
        <f t="shared" si="95"/>
        <v>__delete 'mytext' in the line [begin end before after between number second mychar mydelimiter word occurrence]</v>
      </c>
      <c r="J756" s="114" t="e">
        <f>VLOOKUP(ROW()-1,F:I,4,FALSE)</f>
        <v>#N/A</v>
      </c>
      <c r="K756" s="52" t="e">
        <f>VLOOKUP(ROW()-1,F:G,2,FALSE)</f>
        <v>#N/A</v>
      </c>
      <c r="M756" s="74">
        <f t="shared" si="97"/>
        <v>90</v>
      </c>
      <c r="N756" s="74" t="str">
        <f t="shared" si="98"/>
        <v/>
      </c>
      <c r="P756" s="35">
        <f t="shared" si="99"/>
        <v>87</v>
      </c>
      <c r="Q756" s="35" t="str">
        <f t="shared" si="100"/>
        <v/>
      </c>
    </row>
    <row r="757" spans="1:17" x14ac:dyDescent="0.25">
      <c r="A757" s="95" t="s">
        <v>2772</v>
      </c>
      <c r="B757" s="95" t="s">
        <v>498</v>
      </c>
      <c r="C757" s="95" t="s">
        <v>498</v>
      </c>
      <c r="D757" s="118">
        <f>D756+  IFERROR(SIGN(FIND(FindAnyMuppix!$A$2,C757,1)),0)*IF( FindAnyMuppix!$B$2="",1, IFERROR(SIGN(FIND(FindAnyMuppix!$B$2,C757,1)),0)) *IF( FindAnyMuppix!$C$2="",1, IFERROR(SIGN(FIND(FindAnyMuppix!$C$2,C757,1)),0))*IF(FindAnyMuppix!$D$2="",1, IFERROR(SIGN(FIND(FindAnyMuppix!$D$2,C757,1)),0))</f>
        <v>16</v>
      </c>
      <c r="E757" s="118" t="str">
        <f t="shared" si="93"/>
        <v>delete blanklines (provided there arent hidden spaces or tabs on the line) TIP: shld use command to delete spaces at end of each line</v>
      </c>
      <c r="F757" s="96">
        <f t="shared" si="96"/>
        <v>23</v>
      </c>
      <c r="G757" s="52" t="str">
        <f t="shared" si="94"/>
        <v>grep '.'</v>
      </c>
      <c r="H757" s="52" t="str">
        <f>IFERROR(IF(ROW()=MATCH(G757,G:G,0),""," duplicate linux"),"")</f>
        <v xml:space="preserve"> duplicate linux</v>
      </c>
      <c r="I757" s="114" t="str">
        <f t="shared" si="95"/>
        <v>__delete 'mytext' in the line [begin end before after between number second mychar mydelimiter word occurrence]</v>
      </c>
      <c r="J757" s="114" t="e">
        <f>VLOOKUP(ROW()-1,F:I,4,FALSE)</f>
        <v>#N/A</v>
      </c>
      <c r="K757" s="52" t="e">
        <f>VLOOKUP(ROW()-1,F:G,2,FALSE)</f>
        <v>#N/A</v>
      </c>
      <c r="M757" s="74">
        <f t="shared" si="97"/>
        <v>90</v>
      </c>
      <c r="N757" s="74" t="str">
        <f t="shared" si="98"/>
        <v/>
      </c>
      <c r="P757" s="35">
        <f t="shared" si="99"/>
        <v>87</v>
      </c>
      <c r="Q757" s="35" t="str">
        <f t="shared" si="100"/>
        <v/>
      </c>
    </row>
    <row r="758" spans="1:17" x14ac:dyDescent="0.25">
      <c r="A758" s="95" t="s">
        <v>498</v>
      </c>
      <c r="B758" s="95" t="s">
        <v>498</v>
      </c>
      <c r="C758" s="95" t="s">
        <v>498</v>
      </c>
      <c r="D758" s="118">
        <f>D757+  IFERROR(SIGN(FIND(FindAnyMuppix!$A$2,C758,1)),0)*IF( FindAnyMuppix!$B$2="",1, IFERROR(SIGN(FIND(FindAnyMuppix!$B$2,C758,1)),0)) *IF( FindAnyMuppix!$C$2="",1, IFERROR(SIGN(FIND(FindAnyMuppix!$C$2,C758,1)),0))*IF(FindAnyMuppix!$D$2="",1, IFERROR(SIGN(FIND(FindAnyMuppix!$D$2,C758,1)),0))</f>
        <v>16</v>
      </c>
      <c r="E758" s="118" t="str">
        <f t="shared" si="93"/>
        <v/>
      </c>
      <c r="F758" s="96">
        <f t="shared" si="96"/>
        <v>23</v>
      </c>
      <c r="G758" s="52" t="e">
        <f t="shared" si="94"/>
        <v>#VALUE!</v>
      </c>
      <c r="H758" s="52" t="str">
        <f>IFERROR(IF(ROW()=MATCH(G758,G:G,0),""," duplicate linux"),"")</f>
        <v/>
      </c>
      <c r="I758" s="114" t="str">
        <f t="shared" si="95"/>
        <v>__delete 'mytext' in the line [begin end before after between number second mychar mydelimiter word occurrence]</v>
      </c>
      <c r="J758" s="114" t="e">
        <f>VLOOKUP(ROW()-1,F:I,4,FALSE)</f>
        <v>#N/A</v>
      </c>
      <c r="K758" s="52" t="e">
        <f>VLOOKUP(ROW()-1,F:G,2,FALSE)</f>
        <v>#N/A</v>
      </c>
      <c r="M758" s="74">
        <f t="shared" si="97"/>
        <v>90</v>
      </c>
      <c r="N758" s="74" t="str">
        <f t="shared" si="98"/>
        <v/>
      </c>
      <c r="P758" s="35">
        <f t="shared" si="99"/>
        <v>87</v>
      </c>
      <c r="Q758" s="35" t="str">
        <f t="shared" si="100"/>
        <v/>
      </c>
    </row>
    <row r="759" spans="1:17" x14ac:dyDescent="0.25">
      <c r="A759" s="95" t="s">
        <v>2773</v>
      </c>
      <c r="B759" s="95" t="s">
        <v>498</v>
      </c>
      <c r="C759" s="95" t="s">
        <v>498</v>
      </c>
      <c r="D759" s="118">
        <f>D758+  IFERROR(SIGN(FIND(FindAnyMuppix!$A$2,C759,1)),0)*IF( FindAnyMuppix!$B$2="",1, IFERROR(SIGN(FIND(FindAnyMuppix!$B$2,C759,1)),0)) *IF( FindAnyMuppix!$C$2="",1, IFERROR(SIGN(FIND(FindAnyMuppix!$C$2,C759,1)),0))*IF(FindAnyMuppix!$D$2="",1, IFERROR(SIGN(FIND(FindAnyMuppix!$D$2,C759,1)),0))</f>
        <v>16</v>
      </c>
      <c r="E759" s="118" t="str">
        <f t="shared" si="93"/>
        <v>delete multiple blanklines except the beginning blankline</v>
      </c>
      <c r="F759" s="96">
        <f t="shared" si="96"/>
        <v>24</v>
      </c>
      <c r="G759" s="52" t="str">
        <f t="shared" si="94"/>
        <v>sed '/./,/^$/!d'</v>
      </c>
      <c r="H759" s="52" t="str">
        <f>IFERROR(IF(ROW()=MATCH(G759,G:G,0),""," duplicate linux"),"")</f>
        <v xml:space="preserve"> duplicate linux</v>
      </c>
      <c r="I759" s="114" t="str">
        <f t="shared" si="95"/>
        <v>__delete 'mytext' in the line [begin end before after between number second mychar mydelimiter word occurrence]</v>
      </c>
      <c r="J759" s="114" t="e">
        <f>VLOOKUP(ROW()-1,F:I,4,FALSE)</f>
        <v>#N/A</v>
      </c>
      <c r="K759" s="52" t="e">
        <f>VLOOKUP(ROW()-1,F:G,2,FALSE)</f>
        <v>#N/A</v>
      </c>
      <c r="M759" s="74">
        <f t="shared" si="97"/>
        <v>90</v>
      </c>
      <c r="N759" s="74" t="str">
        <f t="shared" si="98"/>
        <v/>
      </c>
      <c r="P759" s="35">
        <f t="shared" si="99"/>
        <v>87</v>
      </c>
      <c r="Q759" s="35" t="str">
        <f t="shared" si="100"/>
        <v/>
      </c>
    </row>
    <row r="760" spans="1:17" x14ac:dyDescent="0.25">
      <c r="A760" s="95" t="s">
        <v>498</v>
      </c>
      <c r="B760" s="95" t="s">
        <v>498</v>
      </c>
      <c r="C760" s="95" t="s">
        <v>498</v>
      </c>
      <c r="D760" s="118">
        <f>D759+  IFERROR(SIGN(FIND(FindAnyMuppix!$A$2,C760,1)),0)*IF( FindAnyMuppix!$B$2="",1, IFERROR(SIGN(FIND(FindAnyMuppix!$B$2,C760,1)),0)) *IF( FindAnyMuppix!$C$2="",1, IFERROR(SIGN(FIND(FindAnyMuppix!$C$2,C760,1)),0))*IF(FindAnyMuppix!$D$2="",1, IFERROR(SIGN(FIND(FindAnyMuppix!$D$2,C760,1)),0))</f>
        <v>16</v>
      </c>
      <c r="E760" s="118" t="str">
        <f t="shared" si="93"/>
        <v/>
      </c>
      <c r="F760" s="96">
        <f t="shared" si="96"/>
        <v>24</v>
      </c>
      <c r="G760" s="52" t="e">
        <f t="shared" si="94"/>
        <v>#VALUE!</v>
      </c>
      <c r="H760" s="52" t="str">
        <f>IFERROR(IF(ROW()=MATCH(G760,G:G,0),""," duplicate linux"),"")</f>
        <v/>
      </c>
      <c r="I760" s="114" t="str">
        <f t="shared" si="95"/>
        <v>__delete 'mytext' in the line [begin end before after between number second mychar mydelimiter word occurrence]</v>
      </c>
      <c r="J760" s="114" t="e">
        <f>VLOOKUP(ROW()-1,F:I,4,FALSE)</f>
        <v>#N/A</v>
      </c>
      <c r="K760" s="52" t="e">
        <f>VLOOKUP(ROW()-1,F:G,2,FALSE)</f>
        <v>#N/A</v>
      </c>
      <c r="M760" s="74">
        <f t="shared" si="97"/>
        <v>90</v>
      </c>
      <c r="N760" s="74" t="str">
        <f t="shared" si="98"/>
        <v/>
      </c>
      <c r="P760" s="35">
        <f t="shared" si="99"/>
        <v>87</v>
      </c>
      <c r="Q760" s="35" t="str">
        <f t="shared" si="100"/>
        <v/>
      </c>
    </row>
    <row r="761" spans="1:17" x14ac:dyDescent="0.25">
      <c r="A761" s="95" t="s">
        <v>2322</v>
      </c>
      <c r="B761" s="95" t="s">
        <v>3225</v>
      </c>
      <c r="C761" s="95" t="s">
        <v>498</v>
      </c>
      <c r="D761" s="118">
        <f>D760+  IFERROR(SIGN(FIND(FindAnyMuppix!$A$2,C761,1)),0)*IF( FindAnyMuppix!$B$2="",1, IFERROR(SIGN(FIND(FindAnyMuppix!$B$2,C761,1)),0)) *IF( FindAnyMuppix!$C$2="",1, IFERROR(SIGN(FIND(FindAnyMuppix!$C$2,C761,1)),0))*IF(FindAnyMuppix!$D$2="",1, IFERROR(SIGN(FIND(FindAnyMuppix!$D$2,C761,1)),0))</f>
        <v>16</v>
      </c>
      <c r="E761" s="118" t="str">
        <f t="shared" si="93"/>
        <v/>
      </c>
      <c r="F761" s="96">
        <f t="shared" si="96"/>
        <v>24</v>
      </c>
      <c r="G761" s="52" t="e">
        <f t="shared" si="94"/>
        <v>#VALUE!</v>
      </c>
      <c r="H761" s="52" t="str">
        <f>IFERROR(IF(ROW()=MATCH(G761,G:G,0),""," duplicate linux"),"")</f>
        <v/>
      </c>
      <c r="I761" s="114" t="str">
        <f t="shared" si="95"/>
        <v>__www.muppix.co select / delete columns [ mytext begin end second or delete mychar mydelimiter split]</v>
      </c>
      <c r="J761" s="114" t="e">
        <f>VLOOKUP(ROW()-1,F:I,4,FALSE)</f>
        <v>#N/A</v>
      </c>
      <c r="K761" s="52" t="e">
        <f>VLOOKUP(ROW()-1,F:G,2,FALSE)</f>
        <v>#N/A</v>
      </c>
      <c r="M761" s="74">
        <f t="shared" si="97"/>
        <v>91</v>
      </c>
      <c r="N761" s="74" t="str">
        <f t="shared" si="98"/>
        <v xml:space="preserve">______________www.muppix.co select / delete columns [ mytext begin end second or delete mychar mydelimiter split] </v>
      </c>
      <c r="P761" s="35">
        <f t="shared" si="99"/>
        <v>88</v>
      </c>
      <c r="Q761" s="35" t="str">
        <f t="shared" si="100"/>
        <v xml:space="preserve">______________www.muppix.co select / delete columns [ mytext begin end second or delete mychar mydelimiter split] </v>
      </c>
    </row>
    <row r="762" spans="1:17" x14ac:dyDescent="0.25">
      <c r="A762" s="95" t="s">
        <v>1371</v>
      </c>
      <c r="B762" s="95" t="s">
        <v>498</v>
      </c>
      <c r="C762" s="95" t="s">
        <v>498</v>
      </c>
      <c r="D762" s="118">
        <f>D761+  IFERROR(SIGN(FIND(FindAnyMuppix!$A$2,C762,1)),0)*IF( FindAnyMuppix!$B$2="",1, IFERROR(SIGN(FIND(FindAnyMuppix!$B$2,C762,1)),0)) *IF( FindAnyMuppix!$C$2="",1, IFERROR(SIGN(FIND(FindAnyMuppix!$C$2,C762,1)),0))*IF(FindAnyMuppix!$D$2="",1, IFERROR(SIGN(FIND(FindAnyMuppix!$D$2,C762,1)),0))</f>
        <v>16</v>
      </c>
      <c r="E762" s="118" t="str">
        <f t="shared" si="93"/>
        <v/>
      </c>
      <c r="F762" s="96">
        <f t="shared" si="96"/>
        <v>24</v>
      </c>
      <c r="G762" s="52" t="e">
        <f t="shared" si="94"/>
        <v>#VALUE!</v>
      </c>
      <c r="H762" s="52" t="str">
        <f>IFERROR(IF(ROW()=MATCH(G762,G:G,0),""," duplicate linux"),"")</f>
        <v/>
      </c>
      <c r="I762" s="114" t="str">
        <f t="shared" si="95"/>
        <v>__www.muppix.co select / delete columns [ mytext begin end second or delete mychar mydelimiter split]</v>
      </c>
      <c r="J762" s="114" t="e">
        <f>VLOOKUP(ROW()-1,F:I,4,FALSE)</f>
        <v>#N/A</v>
      </c>
      <c r="K762" s="52" t="e">
        <f>VLOOKUP(ROW()-1,F:G,2,FALSE)</f>
        <v>#N/A</v>
      </c>
      <c r="M762" s="74">
        <f t="shared" si="97"/>
        <v>91</v>
      </c>
      <c r="N762" s="74" t="str">
        <f t="shared" si="98"/>
        <v/>
      </c>
      <c r="P762" s="35">
        <f t="shared" si="99"/>
        <v>88</v>
      </c>
      <c r="Q762" s="35" t="str">
        <f t="shared" si="100"/>
        <v/>
      </c>
    </row>
    <row r="763" spans="1:17" x14ac:dyDescent="0.25">
      <c r="A763" s="95" t="s">
        <v>1372</v>
      </c>
      <c r="B763" s="95" t="s">
        <v>498</v>
      </c>
      <c r="C763" s="95" t="s">
        <v>498</v>
      </c>
      <c r="D763" s="118">
        <f>D762+  IFERROR(SIGN(FIND(FindAnyMuppix!$A$2,C763,1)),0)*IF( FindAnyMuppix!$B$2="",1, IFERROR(SIGN(FIND(FindAnyMuppix!$B$2,C763,1)),0)) *IF( FindAnyMuppix!$C$2="",1, IFERROR(SIGN(FIND(FindAnyMuppix!$C$2,C763,1)),0))*IF(FindAnyMuppix!$D$2="",1, IFERROR(SIGN(FIND(FindAnyMuppix!$D$2,C763,1)),0))</f>
        <v>16</v>
      </c>
      <c r="E763" s="118" t="str">
        <f t="shared" si="93"/>
        <v/>
      </c>
      <c r="F763" s="96">
        <f t="shared" si="96"/>
        <v>24</v>
      </c>
      <c r="G763" s="52" t="e">
        <f t="shared" si="94"/>
        <v>#VALUE!</v>
      </c>
      <c r="H763" s="52" t="str">
        <f>IFERROR(IF(ROW()=MATCH(G763,G:G,0),""," duplicate linux"),"")</f>
        <v/>
      </c>
      <c r="I763" s="114" t="str">
        <f t="shared" si="95"/>
        <v>__www.muppix.co select / delete columns [ mytext begin end second or delete mychar mydelimiter split]</v>
      </c>
      <c r="J763" s="114" t="e">
        <f>VLOOKUP(ROW()-1,F:I,4,FALSE)</f>
        <v>#N/A</v>
      </c>
      <c r="K763" s="52" t="e">
        <f>VLOOKUP(ROW()-1,F:G,2,FALSE)</f>
        <v>#N/A</v>
      </c>
      <c r="M763" s="74">
        <f t="shared" si="97"/>
        <v>91</v>
      </c>
      <c r="N763" s="74" t="str">
        <f t="shared" si="98"/>
        <v/>
      </c>
      <c r="P763" s="35">
        <f t="shared" si="99"/>
        <v>88</v>
      </c>
      <c r="Q763" s="35" t="str">
        <f t="shared" si="100"/>
        <v/>
      </c>
    </row>
    <row r="764" spans="1:17" x14ac:dyDescent="0.25">
      <c r="A764" s="95" t="s">
        <v>1373</v>
      </c>
      <c r="B764" s="95" t="s">
        <v>498</v>
      </c>
      <c r="C764" s="95" t="s">
        <v>498</v>
      </c>
      <c r="D764" s="118">
        <f>D763+  IFERROR(SIGN(FIND(FindAnyMuppix!$A$2,C764,1)),0)*IF( FindAnyMuppix!$B$2="",1, IFERROR(SIGN(FIND(FindAnyMuppix!$B$2,C764,1)),0)) *IF( FindAnyMuppix!$C$2="",1, IFERROR(SIGN(FIND(FindAnyMuppix!$C$2,C764,1)),0))*IF(FindAnyMuppix!$D$2="",1, IFERROR(SIGN(FIND(FindAnyMuppix!$D$2,C764,1)),0))</f>
        <v>16</v>
      </c>
      <c r="E764" s="118" t="str">
        <f t="shared" si="93"/>
        <v/>
      </c>
      <c r="F764" s="96">
        <f t="shared" si="96"/>
        <v>24</v>
      </c>
      <c r="G764" s="52" t="e">
        <f t="shared" si="94"/>
        <v>#VALUE!</v>
      </c>
      <c r="H764" s="52" t="str">
        <f>IFERROR(IF(ROW()=MATCH(G764,G:G,0),""," duplicate linux"),"")</f>
        <v/>
      </c>
      <c r="I764" s="114" t="str">
        <f t="shared" si="95"/>
        <v>__www.muppix.co select / delete columns [ mytext begin end second or delete mychar mydelimiter split]</v>
      </c>
      <c r="J764" s="114" t="e">
        <f>VLOOKUP(ROW()-1,F:I,4,FALSE)</f>
        <v>#N/A</v>
      </c>
      <c r="K764" s="52" t="e">
        <f>VLOOKUP(ROW()-1,F:G,2,FALSE)</f>
        <v>#N/A</v>
      </c>
      <c r="M764" s="74">
        <f t="shared" si="97"/>
        <v>91</v>
      </c>
      <c r="N764" s="74" t="str">
        <f t="shared" si="98"/>
        <v/>
      </c>
      <c r="P764" s="35">
        <f t="shared" si="99"/>
        <v>88</v>
      </c>
      <c r="Q764" s="35" t="str">
        <f t="shared" si="100"/>
        <v/>
      </c>
    </row>
    <row r="765" spans="1:17" x14ac:dyDescent="0.25">
      <c r="A765" s="95" t="s">
        <v>1374</v>
      </c>
      <c r="B765" s="95" t="s">
        <v>498</v>
      </c>
      <c r="C765" s="95" t="s">
        <v>498</v>
      </c>
      <c r="D765" s="118">
        <f>D764+  IFERROR(SIGN(FIND(FindAnyMuppix!$A$2,C765,1)),0)*IF( FindAnyMuppix!$B$2="",1, IFERROR(SIGN(FIND(FindAnyMuppix!$B$2,C765,1)),0)) *IF( FindAnyMuppix!$C$2="",1, IFERROR(SIGN(FIND(FindAnyMuppix!$C$2,C765,1)),0))*IF(FindAnyMuppix!$D$2="",1, IFERROR(SIGN(FIND(FindAnyMuppix!$D$2,C765,1)),0))</f>
        <v>16</v>
      </c>
      <c r="E765" s="118" t="str">
        <f t="shared" si="93"/>
        <v/>
      </c>
      <c r="F765" s="96">
        <f t="shared" si="96"/>
        <v>24</v>
      </c>
      <c r="G765" s="52" t="e">
        <f t="shared" si="94"/>
        <v>#VALUE!</v>
      </c>
      <c r="H765" s="52" t="str">
        <f>IFERROR(IF(ROW()=MATCH(G765,G:G,0),""," duplicate linux"),"")</f>
        <v/>
      </c>
      <c r="I765" s="114" t="str">
        <f t="shared" si="95"/>
        <v>__www.muppix.co select / delete columns [ mytext begin end second or delete mychar mydelimiter split]</v>
      </c>
      <c r="J765" s="114" t="e">
        <f>VLOOKUP(ROW()-1,F:I,4,FALSE)</f>
        <v>#N/A</v>
      </c>
      <c r="K765" s="52" t="e">
        <f>VLOOKUP(ROW()-1,F:G,2,FALSE)</f>
        <v>#N/A</v>
      </c>
      <c r="M765" s="74">
        <f t="shared" si="97"/>
        <v>91</v>
      </c>
      <c r="N765" s="74" t="str">
        <f t="shared" si="98"/>
        <v/>
      </c>
      <c r="P765" s="35">
        <f t="shared" si="99"/>
        <v>88</v>
      </c>
      <c r="Q765" s="35" t="str">
        <f t="shared" si="100"/>
        <v/>
      </c>
    </row>
    <row r="766" spans="1:17" x14ac:dyDescent="0.25">
      <c r="A766" s="95" t="s">
        <v>1375</v>
      </c>
      <c r="B766" s="95" t="s">
        <v>498</v>
      </c>
      <c r="C766" s="95" t="s">
        <v>498</v>
      </c>
      <c r="D766" s="118">
        <f>D765+  IFERROR(SIGN(FIND(FindAnyMuppix!$A$2,C766,1)),0)*IF( FindAnyMuppix!$B$2="",1, IFERROR(SIGN(FIND(FindAnyMuppix!$B$2,C766,1)),0)) *IF( FindAnyMuppix!$C$2="",1, IFERROR(SIGN(FIND(FindAnyMuppix!$C$2,C766,1)),0))*IF(FindAnyMuppix!$D$2="",1, IFERROR(SIGN(FIND(FindAnyMuppix!$D$2,C766,1)),0))</f>
        <v>16</v>
      </c>
      <c r="E766" s="118" t="str">
        <f t="shared" si="93"/>
        <v/>
      </c>
      <c r="F766" s="96">
        <f t="shared" si="96"/>
        <v>24</v>
      </c>
      <c r="G766" s="52" t="e">
        <f t="shared" si="94"/>
        <v>#VALUE!</v>
      </c>
      <c r="H766" s="52" t="str">
        <f>IFERROR(IF(ROW()=MATCH(G766,G:G,0),""," duplicate linux"),"")</f>
        <v/>
      </c>
      <c r="I766" s="114" t="str">
        <f t="shared" si="95"/>
        <v>__www.muppix.co select / delete columns [ mytext begin end second or delete mychar mydelimiter split]</v>
      </c>
      <c r="J766" s="114" t="e">
        <f>VLOOKUP(ROW()-1,F:I,4,FALSE)</f>
        <v>#N/A</v>
      </c>
      <c r="K766" s="52" t="e">
        <f>VLOOKUP(ROW()-1,F:G,2,FALSE)</f>
        <v>#N/A</v>
      </c>
      <c r="M766" s="74">
        <f t="shared" si="97"/>
        <v>91</v>
      </c>
      <c r="N766" s="74" t="str">
        <f t="shared" si="98"/>
        <v/>
      </c>
      <c r="P766" s="35">
        <f t="shared" si="99"/>
        <v>88</v>
      </c>
      <c r="Q766" s="35" t="str">
        <f t="shared" si="100"/>
        <v/>
      </c>
    </row>
    <row r="767" spans="1:17" x14ac:dyDescent="0.25">
      <c r="A767" s="95" t="s">
        <v>498</v>
      </c>
      <c r="B767" s="95" t="s">
        <v>498</v>
      </c>
      <c r="C767" s="95" t="s">
        <v>498</v>
      </c>
      <c r="D767" s="118">
        <f>D766+  IFERROR(SIGN(FIND(FindAnyMuppix!$A$2,C767,1)),0)*IF( FindAnyMuppix!$B$2="",1, IFERROR(SIGN(FIND(FindAnyMuppix!$B$2,C767,1)),0)) *IF( FindAnyMuppix!$C$2="",1, IFERROR(SIGN(FIND(FindAnyMuppix!$C$2,C767,1)),0))*IF(FindAnyMuppix!$D$2="",1, IFERROR(SIGN(FIND(FindAnyMuppix!$D$2,C767,1)),0))</f>
        <v>16</v>
      </c>
      <c r="E767" s="118" t="str">
        <f t="shared" si="93"/>
        <v/>
      </c>
      <c r="F767" s="96">
        <f t="shared" si="96"/>
        <v>24</v>
      </c>
      <c r="G767" s="52" t="e">
        <f t="shared" si="94"/>
        <v>#VALUE!</v>
      </c>
      <c r="H767" s="52" t="str">
        <f>IFERROR(IF(ROW()=MATCH(G767,G:G,0),""," duplicate linux"),"")</f>
        <v/>
      </c>
      <c r="I767" s="114" t="str">
        <f t="shared" si="95"/>
        <v>__www.muppix.co select / delete columns [ mytext begin end second or delete mychar mydelimiter split]</v>
      </c>
      <c r="J767" s="114" t="e">
        <f>VLOOKUP(ROW()-1,F:I,4,FALSE)</f>
        <v>#N/A</v>
      </c>
      <c r="K767" s="52" t="e">
        <f>VLOOKUP(ROW()-1,F:G,2,FALSE)</f>
        <v>#N/A</v>
      </c>
      <c r="M767" s="74">
        <f t="shared" si="97"/>
        <v>91</v>
      </c>
      <c r="N767" s="74" t="str">
        <f t="shared" si="98"/>
        <v/>
      </c>
      <c r="P767" s="35">
        <f t="shared" si="99"/>
        <v>88</v>
      </c>
      <c r="Q767" s="35" t="str">
        <f t="shared" si="100"/>
        <v/>
      </c>
    </row>
    <row r="768" spans="1:17" x14ac:dyDescent="0.25">
      <c r="A768" s="95" t="s">
        <v>1376</v>
      </c>
      <c r="B768" s="95" t="s">
        <v>498</v>
      </c>
      <c r="C768" s="95" t="s">
        <v>498</v>
      </c>
      <c r="D768" s="118">
        <f>D767+  IFERROR(SIGN(FIND(FindAnyMuppix!$A$2,C768,1)),0)*IF( FindAnyMuppix!$B$2="",1, IFERROR(SIGN(FIND(FindAnyMuppix!$B$2,C768,1)),0)) *IF( FindAnyMuppix!$C$2="",1, IFERROR(SIGN(FIND(FindAnyMuppix!$C$2,C768,1)),0))*IF(FindAnyMuppix!$D$2="",1, IFERROR(SIGN(FIND(FindAnyMuppix!$D$2,C768,1)),0))</f>
        <v>16</v>
      </c>
      <c r="E768" s="118" t="str">
        <f t="shared" si="93"/>
        <v/>
      </c>
      <c r="F768" s="96">
        <f t="shared" si="96"/>
        <v>24</v>
      </c>
      <c r="G768" s="52" t="e">
        <f t="shared" si="94"/>
        <v>#VALUE!</v>
      </c>
      <c r="H768" s="52" t="str">
        <f>IFERROR(IF(ROW()=MATCH(G768,G:G,0),""," duplicate linux"),"")</f>
        <v/>
      </c>
      <c r="I768" s="114" t="str">
        <f t="shared" si="95"/>
        <v>__www.muppix.co select / delete columns [ mytext begin end second or delete mychar mydelimiter split]</v>
      </c>
      <c r="J768" s="114" t="e">
        <f>VLOOKUP(ROW()-1,F:I,4,FALSE)</f>
        <v>#N/A</v>
      </c>
      <c r="K768" s="52" t="e">
        <f>VLOOKUP(ROW()-1,F:G,2,FALSE)</f>
        <v>#N/A</v>
      </c>
      <c r="M768" s="74">
        <f t="shared" si="97"/>
        <v>91</v>
      </c>
      <c r="N768" s="74" t="str">
        <f t="shared" si="98"/>
        <v/>
      </c>
      <c r="P768" s="35">
        <f t="shared" si="99"/>
        <v>88</v>
      </c>
      <c r="Q768" s="35" t="str">
        <f t="shared" si="100"/>
        <v/>
      </c>
    </row>
    <row r="769" spans="1:17" x14ac:dyDescent="0.25">
      <c r="A769" s="95" t="s">
        <v>498</v>
      </c>
      <c r="B769" s="95" t="s">
        <v>498</v>
      </c>
      <c r="C769" s="95" t="s">
        <v>498</v>
      </c>
      <c r="D769" s="118">
        <f>D768+  IFERROR(SIGN(FIND(FindAnyMuppix!$A$2,C769,1)),0)*IF( FindAnyMuppix!$B$2="",1, IFERROR(SIGN(FIND(FindAnyMuppix!$B$2,C769,1)),0)) *IF( FindAnyMuppix!$C$2="",1, IFERROR(SIGN(FIND(FindAnyMuppix!$C$2,C769,1)),0))*IF(FindAnyMuppix!$D$2="",1, IFERROR(SIGN(FIND(FindAnyMuppix!$D$2,C769,1)),0))</f>
        <v>16</v>
      </c>
      <c r="E769" s="118" t="str">
        <f t="shared" si="93"/>
        <v/>
      </c>
      <c r="F769" s="96">
        <f t="shared" si="96"/>
        <v>24</v>
      </c>
      <c r="G769" s="52" t="e">
        <f t="shared" si="94"/>
        <v>#VALUE!</v>
      </c>
      <c r="H769" s="52" t="str">
        <f>IFERROR(IF(ROW()=MATCH(G769,G:G,0),""," duplicate linux"),"")</f>
        <v/>
      </c>
      <c r="I769" s="114" t="str">
        <f t="shared" si="95"/>
        <v>__www.muppix.co select / delete columns [ mytext begin end second or delete mychar mydelimiter split]</v>
      </c>
      <c r="J769" s="114" t="e">
        <f>VLOOKUP(ROW()-1,F:I,4,FALSE)</f>
        <v>#N/A</v>
      </c>
      <c r="K769" s="52" t="e">
        <f>VLOOKUP(ROW()-1,F:G,2,FALSE)</f>
        <v>#N/A</v>
      </c>
      <c r="M769" s="74">
        <f t="shared" si="97"/>
        <v>91</v>
      </c>
      <c r="N769" s="74" t="str">
        <f t="shared" si="98"/>
        <v/>
      </c>
      <c r="P769" s="35">
        <f t="shared" si="99"/>
        <v>88</v>
      </c>
      <c r="Q769" s="35" t="str">
        <f t="shared" si="100"/>
        <v/>
      </c>
    </row>
    <row r="770" spans="1:17" x14ac:dyDescent="0.25">
      <c r="A770" s="95" t="s">
        <v>1053</v>
      </c>
      <c r="B770" s="95" t="s">
        <v>3226</v>
      </c>
      <c r="C770" s="95" t="s">
        <v>3227</v>
      </c>
      <c r="D770" s="118">
        <f>D769+  IFERROR(SIGN(FIND(FindAnyMuppix!$A$2,C770,1)),0)*IF( FindAnyMuppix!$B$2="",1, IFERROR(SIGN(FIND(FindAnyMuppix!$B$2,C770,1)),0)) *IF( FindAnyMuppix!$C$2="",1, IFERROR(SIGN(FIND(FindAnyMuppix!$C$2,C770,1)),0))*IF(FindAnyMuppix!$D$2="",1, IFERROR(SIGN(FIND(FindAnyMuppix!$D$2,C770,1)),0))</f>
        <v>16</v>
      </c>
      <c r="E770" s="118" t="str">
        <f t="shared" ref="E770:E833" si="101">IFERROR(MID(A770,6+FIND("####!+",A770,1),999),IFERROR(MID(A770,5+FIND("####!",A770,1),999),IFERROR(MID(A770,3+FIND("##",A770,1),999),"")))</f>
        <v xml:space="preserve"> select beginning column only SSSS SELECT SUBSTRING( mycolumn,0 ,CHARINDEX( ' ',mycolumn+' ')) FROM mytable</v>
      </c>
      <c r="F770" s="96">
        <f t="shared" si="96"/>
        <v>24</v>
      </c>
      <c r="G770" s="52" t="str">
        <f t="shared" ref="G770:G833" si="102">TRIM(LEFT(A770,FIND("##",A770,1)-1))</f>
        <v>awk '{print $1}'</v>
      </c>
      <c r="H770" s="52" t="str">
        <f>IFERROR(IF(ROW()=MATCH(G770,G:G,0),""," duplicate linux"),"")</f>
        <v/>
      </c>
      <c r="I770" s="114" t="str">
        <f t="shared" ref="I770:I833" si="103">IF("__"=LEFT(A770,2),MID(A770,13,999),I769)</f>
        <v>__www.muppix.co select / delete columns [ mytext begin end second or delete mychar mydelimiter split]</v>
      </c>
      <c r="J770" s="114" t="e">
        <f>VLOOKUP(ROW()-1,F:I,4,FALSE)</f>
        <v>#N/A</v>
      </c>
      <c r="K770" s="52" t="e">
        <f>VLOOKUP(ROW()-1,F:G,2,FALSE)</f>
        <v>#N/A</v>
      </c>
      <c r="M770" s="74">
        <f t="shared" si="97"/>
        <v>92</v>
      </c>
      <c r="N770" s="74" t="str">
        <f t="shared" si="98"/>
        <v xml:space="preserve">awk !!!{print $1}!!!     ####!+ select beginning column only SSSS SELECT SUBSTRING( mycolumn,0 ,CHARINDEX( !!! !!!,mycolumn+!!! !!!)) FROM mytable </v>
      </c>
      <c r="P770" s="35">
        <f t="shared" si="99"/>
        <v>89</v>
      </c>
      <c r="Q770" s="35" t="str">
        <f t="shared" si="100"/>
        <v xml:space="preserve">awk !!!{print $1}!!!     ####!+ select beginning column only SSSS SELECT SUBSTRING( mycolumn,0 ,CHARINDEX( !!! !!!,mycolumn+!!! !!!)) FROM mytable </v>
      </c>
    </row>
    <row r="771" spans="1:17" x14ac:dyDescent="0.25">
      <c r="A771" s="95" t="s">
        <v>498</v>
      </c>
      <c r="B771" s="95" t="s">
        <v>498</v>
      </c>
      <c r="C771" s="95" t="s">
        <v>498</v>
      </c>
      <c r="D771" s="118">
        <f>D770+  IFERROR(SIGN(FIND(FindAnyMuppix!$A$2,C771,1)),0)*IF( FindAnyMuppix!$B$2="",1, IFERROR(SIGN(FIND(FindAnyMuppix!$B$2,C771,1)),0)) *IF( FindAnyMuppix!$C$2="",1, IFERROR(SIGN(FIND(FindAnyMuppix!$C$2,C771,1)),0))*IF(FindAnyMuppix!$D$2="",1, IFERROR(SIGN(FIND(FindAnyMuppix!$D$2,C771,1)),0))</f>
        <v>16</v>
      </c>
      <c r="E771" s="118" t="str">
        <f t="shared" si="101"/>
        <v/>
      </c>
      <c r="F771" s="96">
        <f t="shared" si="96"/>
        <v>24</v>
      </c>
      <c r="G771" s="52" t="e">
        <f t="shared" si="102"/>
        <v>#VALUE!</v>
      </c>
      <c r="H771" s="52" t="str">
        <f>IFERROR(IF(ROW()=MATCH(G771,G:G,0),""," duplicate linux"),"")</f>
        <v/>
      </c>
      <c r="I771" s="114" t="str">
        <f t="shared" si="103"/>
        <v>__www.muppix.co select / delete columns [ mytext begin end second or delete mychar mydelimiter split]</v>
      </c>
      <c r="J771" s="114" t="e">
        <f>VLOOKUP(ROW()-1,F:I,4,FALSE)</f>
        <v>#N/A</v>
      </c>
      <c r="K771" s="52" t="e">
        <f>VLOOKUP(ROW()-1,F:G,2,FALSE)</f>
        <v>#N/A</v>
      </c>
      <c r="M771" s="74">
        <f t="shared" si="97"/>
        <v>92</v>
      </c>
      <c r="N771" s="74" t="str">
        <f t="shared" si="98"/>
        <v/>
      </c>
      <c r="P771" s="35">
        <f t="shared" si="99"/>
        <v>89</v>
      </c>
      <c r="Q771" s="35" t="str">
        <f t="shared" si="100"/>
        <v/>
      </c>
    </row>
    <row r="772" spans="1:17" x14ac:dyDescent="0.25">
      <c r="A772" s="95" t="s">
        <v>1054</v>
      </c>
      <c r="B772" s="95" t="s">
        <v>3228</v>
      </c>
      <c r="C772" s="95" t="s">
        <v>3229</v>
      </c>
      <c r="D772" s="118">
        <f>D771+  IFERROR(SIGN(FIND(FindAnyMuppix!$A$2,C772,1)),0)*IF( FindAnyMuppix!$B$2="",1, IFERROR(SIGN(FIND(FindAnyMuppix!$B$2,C772,1)),0)) *IF( FindAnyMuppix!$C$2="",1, IFERROR(SIGN(FIND(FindAnyMuppix!$C$2,C772,1)),0))*IF(FindAnyMuppix!$D$2="",1, IFERROR(SIGN(FIND(FindAnyMuppix!$D$2,C772,1)),0))</f>
        <v>16</v>
      </c>
      <c r="E772" s="118" t="str">
        <f t="shared" si="101"/>
        <v xml:space="preserve"> select beginning word/column from 3 columns SSSS SELECT COALESCE( mycolumn, mysecondcolumn ,mythirdcolumn) FROM mytable</v>
      </c>
      <c r="F772" s="96">
        <f t="shared" si="96"/>
        <v>25</v>
      </c>
      <c r="G772" s="52" t="str">
        <f t="shared" si="102"/>
        <v>awk '{print $1}'</v>
      </c>
      <c r="H772" s="52" t="str">
        <f>IFERROR(IF(ROW()=MATCH(G772,G:G,0),""," duplicate linux"),"")</f>
        <v xml:space="preserve"> duplicate linux</v>
      </c>
      <c r="I772" s="114" t="str">
        <f t="shared" si="103"/>
        <v>__www.muppix.co select / delete columns [ mytext begin end second or delete mychar mydelimiter split]</v>
      </c>
      <c r="J772" s="114" t="e">
        <f>VLOOKUP(ROW()-1,F:I,4,FALSE)</f>
        <v>#N/A</v>
      </c>
      <c r="K772" s="52" t="e">
        <f>VLOOKUP(ROW()-1,F:G,2,FALSE)</f>
        <v>#N/A</v>
      </c>
      <c r="M772" s="74">
        <f t="shared" si="97"/>
        <v>93</v>
      </c>
      <c r="N772" s="74" t="str">
        <f t="shared" si="98"/>
        <v xml:space="preserve">awk !!!{print $1}!!!     ##  select beginning word/column from 3 columns SSSS SELECT COALESCE( mycolumn, mysecondcolumn ,mythirdcolumn) FROM mytable </v>
      </c>
      <c r="P772" s="35">
        <f t="shared" si="99"/>
        <v>89</v>
      </c>
      <c r="Q772" s="35" t="str">
        <f t="shared" si="100"/>
        <v/>
      </c>
    </row>
    <row r="773" spans="1:17" x14ac:dyDescent="0.25">
      <c r="A773" s="95" t="s">
        <v>498</v>
      </c>
      <c r="B773" s="95" t="s">
        <v>498</v>
      </c>
      <c r="C773" s="95" t="s">
        <v>498</v>
      </c>
      <c r="D773" s="118">
        <f>D772+  IFERROR(SIGN(FIND(FindAnyMuppix!$A$2,C773,1)),0)*IF( FindAnyMuppix!$B$2="",1, IFERROR(SIGN(FIND(FindAnyMuppix!$B$2,C773,1)),0)) *IF( FindAnyMuppix!$C$2="",1, IFERROR(SIGN(FIND(FindAnyMuppix!$C$2,C773,1)),0))*IF(FindAnyMuppix!$D$2="",1, IFERROR(SIGN(FIND(FindAnyMuppix!$D$2,C773,1)),0))</f>
        <v>16</v>
      </c>
      <c r="E773" s="118" t="str">
        <f t="shared" si="101"/>
        <v/>
      </c>
      <c r="F773" s="96">
        <f t="shared" si="96"/>
        <v>25</v>
      </c>
      <c r="G773" s="52" t="e">
        <f t="shared" si="102"/>
        <v>#VALUE!</v>
      </c>
      <c r="H773" s="52" t="str">
        <f>IFERROR(IF(ROW()=MATCH(G773,G:G,0),""," duplicate linux"),"")</f>
        <v/>
      </c>
      <c r="I773" s="114" t="str">
        <f t="shared" si="103"/>
        <v>__www.muppix.co select / delete columns [ mytext begin end second or delete mychar mydelimiter split]</v>
      </c>
      <c r="J773" s="114" t="e">
        <f>VLOOKUP(ROW()-1,F:I,4,FALSE)</f>
        <v>#N/A</v>
      </c>
      <c r="K773" s="52" t="e">
        <f>VLOOKUP(ROW()-1,F:G,2,FALSE)</f>
        <v>#N/A</v>
      </c>
      <c r="M773" s="74">
        <f t="shared" si="97"/>
        <v>93</v>
      </c>
      <c r="N773" s="74" t="str">
        <f t="shared" si="98"/>
        <v/>
      </c>
      <c r="P773" s="35">
        <f t="shared" si="99"/>
        <v>89</v>
      </c>
      <c r="Q773" s="35" t="str">
        <f t="shared" si="100"/>
        <v/>
      </c>
    </row>
    <row r="774" spans="1:17" x14ac:dyDescent="0.25">
      <c r="A774" s="95" t="s">
        <v>2413</v>
      </c>
      <c r="B774" s="95" t="s">
        <v>3230</v>
      </c>
      <c r="C774" s="95" t="s">
        <v>3231</v>
      </c>
      <c r="D774" s="118">
        <f>D773+  IFERROR(SIGN(FIND(FindAnyMuppix!$A$2,C774,1)),0)*IF( FindAnyMuppix!$B$2="",1, IFERROR(SIGN(FIND(FindAnyMuppix!$B$2,C774,1)),0)) *IF( FindAnyMuppix!$C$2="",1, IFERROR(SIGN(FIND(FindAnyMuppix!$C$2,C774,1)),0))*IF(FindAnyMuppix!$D$2="",1, IFERROR(SIGN(FIND(FindAnyMuppix!$D$2,C774,1)),0))</f>
        <v>16</v>
      </c>
      <c r="E774" s="118" t="str">
        <f t="shared" si="101"/>
        <v xml:space="preserve"> select second column SSSS SELECT mycolumn,REPLACE(X.i.value('.','VARCHAR(50)'),'|','') AS mydata FROM ( SELECT mycolumn, CONVERT(XML,'&lt;i&gt;'+ REPLACE(mycolumn+' | | | | | | | | |' ,' ','&lt;/i&gt;&lt;i&gt;')+'&lt;/i&gt;') AS mydata FROM mytable )X1 CROSS APPLY mydata.nodes('i[position()= 2 ]') AS X(i)</v>
      </c>
      <c r="F774" s="96">
        <f t="shared" si="96"/>
        <v>25</v>
      </c>
      <c r="G774" s="52" t="str">
        <f t="shared" si="102"/>
        <v>awk '{print $2}'</v>
      </c>
      <c r="H774" s="52" t="str">
        <f>IFERROR(IF(ROW()=MATCH(G774,G:G,0),""," duplicate linux"),"")</f>
        <v/>
      </c>
      <c r="I774" s="114" t="str">
        <f t="shared" si="103"/>
        <v>__www.muppix.co select / delete columns [ mytext begin end second or delete mychar mydelimiter split]</v>
      </c>
      <c r="J774" s="114" t="e">
        <f>VLOOKUP(ROW()-1,F:I,4,FALSE)</f>
        <v>#N/A</v>
      </c>
      <c r="K774" s="52" t="e">
        <f>VLOOKUP(ROW()-1,F:G,2,FALSE)</f>
        <v>#N/A</v>
      </c>
      <c r="M774" s="74">
        <f t="shared" si="97"/>
        <v>94</v>
      </c>
      <c r="N774" s="74" t="str">
        <f t="shared" si="98"/>
        <v xml:space="preserve">awk !!!{print $2}!!!     ####!+ select second column SSSS SELECT mycolumn,REPLACE(X.i.value(!!!.!!!,!!!VARCHAR(50)!!!),!!!|!!!,!!!!!!) AS mydata FROM ( SELECT mycolumn, CONVERT(XML,!!!&lt;i&gt;!!!+ REPLACE(mycolumn+!!! | | | | | | | | |!!! ,!!! !!!,!!!&lt;/i&gt;&lt;i&gt;!!!)+!!!&lt;/i&gt;!!!) AS mydata FROM mytable )X1 CROSS APPLY mydata.nodes(!!!i[position()= 2 ]!!!) AS X(i) </v>
      </c>
      <c r="P774" s="35">
        <f t="shared" si="99"/>
        <v>90</v>
      </c>
      <c r="Q774" s="35" t="str">
        <f t="shared" si="100"/>
        <v xml:space="preserve">awk !!!{print $2}!!!     ####!+ select second column SSSS SELECT mycolumn,REPLACE(X.i.value(!!!.!!!,!!!VARCHAR(50)!!!),!!!|!!!,!!!!!!) AS mydata FROM ( SELECT mycolumn, CONVERT(XML,!!!&lt;i&gt;!!!+ REPLACE(mycolumn+!!! | | | | | | | | |!!! ,!!! !!!,!!!&lt;/i&gt;&lt;i&gt;!!!)+!!!&lt;/i&gt;!!!) AS mydata FROM mytable )X1 CROSS APPLY mydata.nodes(!!!i[position()= 2 ]!!!) AS X(i) </v>
      </c>
    </row>
    <row r="775" spans="1:17" x14ac:dyDescent="0.25">
      <c r="A775" s="95" t="s">
        <v>498</v>
      </c>
      <c r="B775" s="95" t="s">
        <v>498</v>
      </c>
      <c r="C775" s="95" t="s">
        <v>498</v>
      </c>
      <c r="D775" s="118">
        <f>D774+  IFERROR(SIGN(FIND(FindAnyMuppix!$A$2,C775,1)),0)*IF( FindAnyMuppix!$B$2="",1, IFERROR(SIGN(FIND(FindAnyMuppix!$B$2,C775,1)),0)) *IF( FindAnyMuppix!$C$2="",1, IFERROR(SIGN(FIND(FindAnyMuppix!$C$2,C775,1)),0))*IF(FindAnyMuppix!$D$2="",1, IFERROR(SIGN(FIND(FindAnyMuppix!$D$2,C775,1)),0))</f>
        <v>16</v>
      </c>
      <c r="E775" s="118" t="str">
        <f t="shared" si="101"/>
        <v/>
      </c>
      <c r="F775" s="96">
        <f t="shared" si="96"/>
        <v>25</v>
      </c>
      <c r="G775" s="52" t="e">
        <f t="shared" si="102"/>
        <v>#VALUE!</v>
      </c>
      <c r="H775" s="52" t="str">
        <f>IFERROR(IF(ROW()=MATCH(G775,G:G,0),""," duplicate linux"),"")</f>
        <v/>
      </c>
      <c r="I775" s="114" t="str">
        <f t="shared" si="103"/>
        <v>__www.muppix.co select / delete columns [ mytext begin end second or delete mychar mydelimiter split]</v>
      </c>
      <c r="J775" s="114" t="e">
        <f>VLOOKUP(ROW()-1,F:I,4,FALSE)</f>
        <v>#N/A</v>
      </c>
      <c r="K775" s="52" t="e">
        <f>VLOOKUP(ROW()-1,F:G,2,FALSE)</f>
        <v>#N/A</v>
      </c>
      <c r="M775" s="74">
        <f t="shared" si="97"/>
        <v>94</v>
      </c>
      <c r="N775" s="74" t="str">
        <f t="shared" si="98"/>
        <v/>
      </c>
      <c r="P775" s="35">
        <f t="shared" si="99"/>
        <v>90</v>
      </c>
      <c r="Q775" s="35" t="str">
        <f t="shared" si="100"/>
        <v/>
      </c>
    </row>
    <row r="776" spans="1:17" x14ac:dyDescent="0.25">
      <c r="A776" s="95" t="s">
        <v>1377</v>
      </c>
      <c r="B776" s="95" t="s">
        <v>3232</v>
      </c>
      <c r="C776" s="95" t="s">
        <v>498</v>
      </c>
      <c r="D776" s="118">
        <f>D775+  IFERROR(SIGN(FIND(FindAnyMuppix!$A$2,C776,1)),0)*IF( FindAnyMuppix!$B$2="",1, IFERROR(SIGN(FIND(FindAnyMuppix!$B$2,C776,1)),0)) *IF( FindAnyMuppix!$C$2="",1, IFERROR(SIGN(FIND(FindAnyMuppix!$C$2,C776,1)),0))*IF(FindAnyMuppix!$D$2="",1, IFERROR(SIGN(FIND(FindAnyMuppix!$D$2,C776,1)),0))</f>
        <v>16</v>
      </c>
      <c r="E776" s="118" t="str">
        <f t="shared" si="101"/>
        <v xml:space="preserve"> select second column, but using ',' comma as mydelimiter</v>
      </c>
      <c r="F776" s="96">
        <f t="shared" si="96"/>
        <v>25</v>
      </c>
      <c r="G776" s="52" t="str">
        <f t="shared" si="102"/>
        <v>awk '{print $2}' FS=","</v>
      </c>
      <c r="H776" s="52" t="str">
        <f>IFERROR(IF(ROW()=MATCH(G776,G:G,0),""," duplicate linux"),"")</f>
        <v/>
      </c>
      <c r="I776" s="114" t="str">
        <f t="shared" si="103"/>
        <v>__www.muppix.co select / delete columns [ mytext begin end second or delete mychar mydelimiter split]</v>
      </c>
      <c r="J776" s="114" t="e">
        <f>VLOOKUP(ROW()-1,F:I,4,FALSE)</f>
        <v>#N/A</v>
      </c>
      <c r="K776" s="52" t="e">
        <f>VLOOKUP(ROW()-1,F:G,2,FALSE)</f>
        <v>#N/A</v>
      </c>
      <c r="M776" s="74">
        <f t="shared" si="97"/>
        <v>94</v>
      </c>
      <c r="N776" s="74" t="str">
        <f t="shared" si="98"/>
        <v/>
      </c>
      <c r="P776" s="35">
        <f t="shared" si="99"/>
        <v>91</v>
      </c>
      <c r="Q776" s="35" t="str">
        <f t="shared" si="100"/>
        <v xml:space="preserve">awk !!!{print $2}!!! FS="," ####!+ select second column, but using !!!,!!! comma as mydelimiter </v>
      </c>
    </row>
    <row r="777" spans="1:17" x14ac:dyDescent="0.25">
      <c r="A777" s="95" t="s">
        <v>1055</v>
      </c>
      <c r="B777" s="95" t="s">
        <v>3233</v>
      </c>
      <c r="C777" s="95" t="s">
        <v>3234</v>
      </c>
      <c r="D777" s="118">
        <f>D776+  IFERROR(SIGN(FIND(FindAnyMuppix!$A$2,C777,1)),0)*IF( FindAnyMuppix!$B$2="",1, IFERROR(SIGN(FIND(FindAnyMuppix!$B$2,C777,1)),0)) *IF( FindAnyMuppix!$C$2="",1, IFERROR(SIGN(FIND(FindAnyMuppix!$C$2,C777,1)),0))*IF(FindAnyMuppix!$D$2="",1, IFERROR(SIGN(FIND(FindAnyMuppix!$D$2,C777,1)),0))</f>
        <v>16</v>
      </c>
      <c r="E777" s="118" t="str">
        <f t="shared" si="101"/>
        <v xml:space="preserve"> select only the end column, delete all columns before the end column SSSS SELECT LTRIM( RIGHT( mycolumn, CHARINDEX(' ', REVERSE( ' ' +mycolumn)))) FROM mytable</v>
      </c>
      <c r="F777" s="96">
        <f t="shared" si="96"/>
        <v>25</v>
      </c>
      <c r="G777" s="52" t="str">
        <f t="shared" si="102"/>
        <v>awk '{print $NF}'</v>
      </c>
      <c r="H777" s="52" t="str">
        <f>IFERROR(IF(ROW()=MATCH(G777,G:G,0),""," duplicate linux"),"")</f>
        <v/>
      </c>
      <c r="I777" s="114" t="str">
        <f t="shared" si="103"/>
        <v>__www.muppix.co select / delete columns [ mytext begin end second or delete mychar mydelimiter split]</v>
      </c>
      <c r="J777" s="114" t="e">
        <f>VLOOKUP(ROW()-1,F:I,4,FALSE)</f>
        <v>#N/A</v>
      </c>
      <c r="K777" s="52" t="e">
        <f>VLOOKUP(ROW()-1,F:G,2,FALSE)</f>
        <v>#N/A</v>
      </c>
      <c r="M777" s="74">
        <f t="shared" si="97"/>
        <v>95</v>
      </c>
      <c r="N777" s="74" t="str">
        <f t="shared" si="98"/>
        <v xml:space="preserve">awk !!!{print $NF}!!!    ####!+ select only the end column, delete all columns before the end column SSSS SELECT LTRIM( RIGHT( mycolumn, CHARINDEX(!!! !!!, REVERSE( !!! !!! +mycolumn)))) FROM mytable </v>
      </c>
      <c r="P777" s="35">
        <f t="shared" si="99"/>
        <v>92</v>
      </c>
      <c r="Q777" s="35" t="str">
        <f t="shared" si="100"/>
        <v xml:space="preserve">awk !!!{print $NF}!!!    ####!+ select only the end column, delete all columns before the end column SSSS SELECT LTRIM( RIGHT( mycolumn, CHARINDEX(!!! !!!, REVERSE( !!! !!! +mycolumn)))) FROM mytable </v>
      </c>
    </row>
    <row r="778" spans="1:17" x14ac:dyDescent="0.25">
      <c r="A778" s="95" t="s">
        <v>498</v>
      </c>
      <c r="B778" s="95" t="s">
        <v>498</v>
      </c>
      <c r="C778" s="95" t="s">
        <v>498</v>
      </c>
      <c r="D778" s="118">
        <f>D777+  IFERROR(SIGN(FIND(FindAnyMuppix!$A$2,C778,1)),0)*IF( FindAnyMuppix!$B$2="",1, IFERROR(SIGN(FIND(FindAnyMuppix!$B$2,C778,1)),0)) *IF( FindAnyMuppix!$C$2="",1, IFERROR(SIGN(FIND(FindAnyMuppix!$C$2,C778,1)),0))*IF(FindAnyMuppix!$D$2="",1, IFERROR(SIGN(FIND(FindAnyMuppix!$D$2,C778,1)),0))</f>
        <v>16</v>
      </c>
      <c r="E778" s="118" t="str">
        <f t="shared" si="101"/>
        <v/>
      </c>
      <c r="F778" s="96">
        <f t="shared" si="96"/>
        <v>25</v>
      </c>
      <c r="G778" s="52" t="e">
        <f t="shared" si="102"/>
        <v>#VALUE!</v>
      </c>
      <c r="H778" s="52" t="str">
        <f>IFERROR(IF(ROW()=MATCH(G778,G:G,0),""," duplicate linux"),"")</f>
        <v/>
      </c>
      <c r="I778" s="114" t="str">
        <f t="shared" si="103"/>
        <v>__www.muppix.co select / delete columns [ mytext begin end second or delete mychar mydelimiter split]</v>
      </c>
      <c r="J778" s="114" t="e">
        <f>VLOOKUP(ROW()-1,F:I,4,FALSE)</f>
        <v>#N/A</v>
      </c>
      <c r="K778" s="52" t="e">
        <f>VLOOKUP(ROW()-1,F:G,2,FALSE)</f>
        <v>#N/A</v>
      </c>
      <c r="M778" s="74">
        <f t="shared" si="97"/>
        <v>95</v>
      </c>
      <c r="N778" s="74" t="str">
        <f t="shared" si="98"/>
        <v/>
      </c>
      <c r="P778" s="35">
        <f t="shared" si="99"/>
        <v>92</v>
      </c>
      <c r="Q778" s="35" t="str">
        <f t="shared" si="100"/>
        <v/>
      </c>
    </row>
    <row r="779" spans="1:17" x14ac:dyDescent="0.25">
      <c r="A779" s="95" t="s">
        <v>963</v>
      </c>
      <c r="B779" s="95" t="s">
        <v>3235</v>
      </c>
      <c r="C779" s="95" t="s">
        <v>3236</v>
      </c>
      <c r="D779" s="118">
        <f>D778+  IFERROR(SIGN(FIND(FindAnyMuppix!$A$2,C779,1)),0)*IF( FindAnyMuppix!$B$2="",1, IFERROR(SIGN(FIND(FindAnyMuppix!$B$2,C779,1)),0)) *IF( FindAnyMuppix!$C$2="",1, IFERROR(SIGN(FIND(FindAnyMuppix!$C$2,C779,1)),0))*IF(FindAnyMuppix!$D$2="",1, IFERROR(SIGN(FIND(FindAnyMuppix!$D$2,C779,1)),0))</f>
        <v>16</v>
      </c>
      <c r="E779" s="118" t="str">
        <f t="shared" si="101"/>
        <v xml:space="preserve"> select second column and end column SSSS SELECT mycolumn,myendcolumn FROM mytable</v>
      </c>
      <c r="F779" s="96">
        <f t="shared" ref="F779:F842" si="104">IF(H779&lt;&gt;"",1,0)+N(F778)</f>
        <v>25</v>
      </c>
      <c r="G779" s="52" t="str">
        <f t="shared" si="102"/>
        <v>awk '{print $2,$NF}'</v>
      </c>
      <c r="H779" s="52" t="str">
        <f>IFERROR(IF(ROW()=MATCH(G779,G:G,0),""," duplicate linux"),"")</f>
        <v/>
      </c>
      <c r="I779" s="114" t="str">
        <f t="shared" si="103"/>
        <v>__www.muppix.co select / delete columns [ mytext begin end second or delete mychar mydelimiter split]</v>
      </c>
      <c r="J779" s="114" t="e">
        <f>VLOOKUP(ROW()-1,F:I,4,FALSE)</f>
        <v>#N/A</v>
      </c>
      <c r="K779" s="52" t="e">
        <f>VLOOKUP(ROW()-1,F:G,2,FALSE)</f>
        <v>#N/A</v>
      </c>
      <c r="M779" s="74">
        <f t="shared" ref="M779:M842" si="105">IF(N779&lt;&gt;"",1,0)+M778</f>
        <v>96</v>
      </c>
      <c r="N779" s="74" t="str">
        <f t="shared" ref="N779:N842" si="106" xml:space="preserve">  IF(ISERROR(FIND("_______________",B779,1)), IF(ISERROR(FIND("______________",B779,1)),"",B779),"" )&amp; IF(ISERROR(FIND("SSSS",B779,1)),"",B779)</f>
        <v xml:space="preserve">awk !!!{print $2,$NF}!!! ####!+ select second column and end column SSSS SELECT mycolumn,myendcolumn FROM mytable </v>
      </c>
      <c r="P779" s="35">
        <f t="shared" ref="P779:P842" si="107">IF(Q779&lt;&gt;"",1,0)+P778</f>
        <v>93</v>
      </c>
      <c r="Q779" s="35" t="str">
        <f t="shared" ref="Q779:Q842" si="108" xml:space="preserve">  IF(ISERROR(FIND("_______________",B779,1)), IF(ISERROR(FIND("______________",B779,1)),"",B779),"" )&amp; IF(ISERROR(FIND("####!+",B779,1)),"",B779)</f>
        <v xml:space="preserve">awk !!!{print $2,$NF}!!! ####!+ select second column and end column SSSS SELECT mycolumn,myendcolumn FROM mytable </v>
      </c>
    </row>
    <row r="780" spans="1:17" x14ac:dyDescent="0.25">
      <c r="A780" s="95" t="s">
        <v>2408</v>
      </c>
      <c r="B780" s="95" t="s">
        <v>3237</v>
      </c>
      <c r="C780" s="95" t="s">
        <v>3238</v>
      </c>
      <c r="D780" s="118">
        <f>D779+  IFERROR(SIGN(FIND(FindAnyMuppix!$A$2,C780,1)),0)*IF( FindAnyMuppix!$B$2="",1, IFERROR(SIGN(FIND(FindAnyMuppix!$B$2,C780,1)),0)) *IF( FindAnyMuppix!$C$2="",1, IFERROR(SIGN(FIND(FindAnyMuppix!$C$2,C780,1)),0))*IF(FindAnyMuppix!$D$2="",1, IFERROR(SIGN(FIND(FindAnyMuppix!$D$2,C780,1)),0))</f>
        <v>17</v>
      </c>
      <c r="E780" s="118" t="str">
        <f t="shared" si="101"/>
        <v xml:space="preserve"> delete between second (fixed) character and 8th character SSSS SELECT LEFT(mycolumn,2-1)+SUBSTRING ( mycolumn ,1+8,999), * FROM mytable</v>
      </c>
      <c r="F780" s="96">
        <f t="shared" si="104"/>
        <v>25</v>
      </c>
      <c r="G780" s="52" t="str">
        <f t="shared" si="102"/>
        <v>cut -d ' ' -f2-8</v>
      </c>
      <c r="H780" s="52" t="str">
        <f>IFERROR(IF(ROW()=MATCH(G780,G:G,0),""," duplicate linux"),"")</f>
        <v/>
      </c>
      <c r="I780" s="114" t="str">
        <f t="shared" si="103"/>
        <v>__www.muppix.co select / delete columns [ mytext begin end second or delete mychar mydelimiter split]</v>
      </c>
      <c r="J780" s="114" t="e">
        <f>VLOOKUP(ROW()-1,F:I,4,FALSE)</f>
        <v>#N/A</v>
      </c>
      <c r="K780" s="52" t="e">
        <f>VLOOKUP(ROW()-1,F:G,2,FALSE)</f>
        <v>#N/A</v>
      </c>
      <c r="M780" s="74">
        <f t="shared" si="105"/>
        <v>97</v>
      </c>
      <c r="N780" s="74" t="str">
        <f t="shared" si="106"/>
        <v xml:space="preserve">cut -d !!! !!! -f2-8     ####!+ delete between second (fixed) character and 8th character SSSS SELECT LEFT(mycolumn,2-1)+SUBSTRING ( mycolumn ,1+8,999), * FROM mytable </v>
      </c>
      <c r="P780" s="35">
        <f t="shared" si="107"/>
        <v>94</v>
      </c>
      <c r="Q780" s="35" t="str">
        <f t="shared" si="108"/>
        <v xml:space="preserve">cut -d !!! !!! -f2-8     ####!+ delete between second (fixed) character and 8th character SSSS SELECT LEFT(mycolumn,2-1)+SUBSTRING ( mycolumn ,1+8,999), * FROM mytable </v>
      </c>
    </row>
    <row r="781" spans="1:17" x14ac:dyDescent="0.25">
      <c r="A781" s="95" t="s">
        <v>498</v>
      </c>
      <c r="B781" s="95" t="s">
        <v>498</v>
      </c>
      <c r="C781" s="95" t="s">
        <v>498</v>
      </c>
      <c r="D781" s="118">
        <f>D780+  IFERROR(SIGN(FIND(FindAnyMuppix!$A$2,C781,1)),0)*IF( FindAnyMuppix!$B$2="",1, IFERROR(SIGN(FIND(FindAnyMuppix!$B$2,C781,1)),0)) *IF( FindAnyMuppix!$C$2="",1, IFERROR(SIGN(FIND(FindAnyMuppix!$C$2,C781,1)),0))*IF(FindAnyMuppix!$D$2="",1, IFERROR(SIGN(FIND(FindAnyMuppix!$D$2,C781,1)),0))</f>
        <v>17</v>
      </c>
      <c r="E781" s="118" t="str">
        <f t="shared" si="101"/>
        <v/>
      </c>
      <c r="F781" s="96">
        <f t="shared" si="104"/>
        <v>25</v>
      </c>
      <c r="G781" s="52" t="e">
        <f t="shared" si="102"/>
        <v>#VALUE!</v>
      </c>
      <c r="H781" s="52" t="str">
        <f>IFERROR(IF(ROW()=MATCH(G781,G:G,0),""," duplicate linux"),"")</f>
        <v/>
      </c>
      <c r="I781" s="114" t="str">
        <f t="shared" si="103"/>
        <v>__www.muppix.co select / delete columns [ mytext begin end second or delete mychar mydelimiter split]</v>
      </c>
      <c r="J781" s="114" t="e">
        <f>VLOOKUP(ROW()-1,F:I,4,FALSE)</f>
        <v>#N/A</v>
      </c>
      <c r="K781" s="52" t="e">
        <f>VLOOKUP(ROW()-1,F:G,2,FALSE)</f>
        <v>#N/A</v>
      </c>
      <c r="M781" s="74">
        <f t="shared" si="105"/>
        <v>97</v>
      </c>
      <c r="N781" s="74" t="str">
        <f t="shared" si="106"/>
        <v/>
      </c>
      <c r="P781" s="35">
        <f t="shared" si="107"/>
        <v>94</v>
      </c>
      <c r="Q781" s="35" t="str">
        <f t="shared" si="108"/>
        <v/>
      </c>
    </row>
    <row r="782" spans="1:17" x14ac:dyDescent="0.25">
      <c r="A782" s="95" t="s">
        <v>1056</v>
      </c>
      <c r="B782" s="95" t="s">
        <v>3239</v>
      </c>
      <c r="C782" s="95" t="s">
        <v>3240</v>
      </c>
      <c r="D782" s="118">
        <f>D781+  IFERROR(SIGN(FIND(FindAnyMuppix!$A$2,C782,1)),0)*IF( FindAnyMuppix!$B$2="",1, IFERROR(SIGN(FIND(FindAnyMuppix!$B$2,C782,1)),0)) *IF( FindAnyMuppix!$C$2="",1, IFERROR(SIGN(FIND(FindAnyMuppix!$C$2,C782,1)),0))*IF(FindAnyMuppix!$D$2="",1, IFERROR(SIGN(FIND(FindAnyMuppix!$D$2,C782,1)),0))</f>
        <v>17</v>
      </c>
      <c r="E782" s="118" t="str">
        <f t="shared" si="101"/>
        <v xml:space="preserve"> select line if begin column is 'mytext' SSSS SELECT * FROM mytable WHERE LEFT( mycolumn ,LEN( 'mytext')) = 'mytext'</v>
      </c>
      <c r="F782" s="96">
        <f t="shared" si="104"/>
        <v>25</v>
      </c>
      <c r="G782" s="52" t="str">
        <f t="shared" si="102"/>
        <v>awk '{if($1 == "mytext") print $0}'</v>
      </c>
      <c r="H782" s="52" t="str">
        <f>IFERROR(IF(ROW()=MATCH(G782,G:G,0),""," duplicate linux"),"")</f>
        <v/>
      </c>
      <c r="I782" s="114" t="str">
        <f t="shared" si="103"/>
        <v>__www.muppix.co select / delete columns [ mytext begin end second or delete mychar mydelimiter split]</v>
      </c>
      <c r="J782" s="114" t="e">
        <f>VLOOKUP(ROW()-1,F:I,4,FALSE)</f>
        <v>#N/A</v>
      </c>
      <c r="K782" s="52" t="e">
        <f>VLOOKUP(ROW()-1,F:G,2,FALSE)</f>
        <v>#N/A</v>
      </c>
      <c r="M782" s="74">
        <f t="shared" si="105"/>
        <v>98</v>
      </c>
      <c r="N782" s="74" t="str">
        <f t="shared" si="106"/>
        <v xml:space="preserve">awk !!!{if($1 == "mytext") print $0}!!! ####!+ select line if begin column is !!!mytext!!! SSSS SELECT * FROM mytable WHERE LEFT( mycolumn ,LEN( !!!mytext!!!)) = !!!mytext!!! </v>
      </c>
      <c r="P782" s="35">
        <f t="shared" si="107"/>
        <v>95</v>
      </c>
      <c r="Q782" s="35" t="str">
        <f t="shared" si="108"/>
        <v xml:space="preserve">awk !!!{if($1 == "mytext") print $0}!!! ####!+ select line if begin column is !!!mytext!!! SSSS SELECT * FROM mytable WHERE LEFT( mycolumn ,LEN( !!!mytext!!!)) = !!!mytext!!! </v>
      </c>
    </row>
    <row r="783" spans="1:17" x14ac:dyDescent="0.25">
      <c r="A783" s="95" t="s">
        <v>498</v>
      </c>
      <c r="B783" s="95" t="s">
        <v>498</v>
      </c>
      <c r="C783" s="95" t="s">
        <v>498</v>
      </c>
      <c r="D783" s="118">
        <f>D782+  IFERROR(SIGN(FIND(FindAnyMuppix!$A$2,C783,1)),0)*IF( FindAnyMuppix!$B$2="",1, IFERROR(SIGN(FIND(FindAnyMuppix!$B$2,C783,1)),0)) *IF( FindAnyMuppix!$C$2="",1, IFERROR(SIGN(FIND(FindAnyMuppix!$C$2,C783,1)),0))*IF(FindAnyMuppix!$D$2="",1, IFERROR(SIGN(FIND(FindAnyMuppix!$D$2,C783,1)),0))</f>
        <v>17</v>
      </c>
      <c r="E783" s="118" t="str">
        <f t="shared" si="101"/>
        <v/>
      </c>
      <c r="F783" s="96">
        <f t="shared" si="104"/>
        <v>25</v>
      </c>
      <c r="G783" s="52" t="e">
        <f t="shared" si="102"/>
        <v>#VALUE!</v>
      </c>
      <c r="H783" s="52" t="str">
        <f>IFERROR(IF(ROW()=MATCH(G783,G:G,0),""," duplicate linux"),"")</f>
        <v/>
      </c>
      <c r="I783" s="114" t="str">
        <f t="shared" si="103"/>
        <v>__www.muppix.co select / delete columns [ mytext begin end second or delete mychar mydelimiter split]</v>
      </c>
      <c r="J783" s="114" t="e">
        <f>VLOOKUP(ROW()-1,F:I,4,FALSE)</f>
        <v>#N/A</v>
      </c>
      <c r="K783" s="52" t="e">
        <f>VLOOKUP(ROW()-1,F:G,2,FALSE)</f>
        <v>#N/A</v>
      </c>
      <c r="M783" s="74">
        <f t="shared" si="105"/>
        <v>98</v>
      </c>
      <c r="N783" s="74" t="str">
        <f t="shared" si="106"/>
        <v/>
      </c>
      <c r="P783" s="35">
        <f t="shared" si="107"/>
        <v>95</v>
      </c>
      <c r="Q783" s="35" t="str">
        <f t="shared" si="108"/>
        <v/>
      </c>
    </row>
    <row r="784" spans="1:17" x14ac:dyDescent="0.25">
      <c r="A784" s="95" t="s">
        <v>1017</v>
      </c>
      <c r="B784" s="95" t="s">
        <v>3241</v>
      </c>
      <c r="C784" s="95" t="s">
        <v>3242</v>
      </c>
      <c r="D784" s="118">
        <f>D783+  IFERROR(SIGN(FIND(FindAnyMuppix!$A$2,C784,1)),0)*IF( FindAnyMuppix!$B$2="",1, IFERROR(SIGN(FIND(FindAnyMuppix!$B$2,C784,1)),0)) *IF( FindAnyMuppix!$C$2="",1, IFERROR(SIGN(FIND(FindAnyMuppix!$C$2,C784,1)),0))*IF(FindAnyMuppix!$D$2="",1, IFERROR(SIGN(FIND(FindAnyMuppix!$D$2,C784,1)),0))</f>
        <v>17</v>
      </c>
      <c r="E784" s="118" t="str">
        <f t="shared" si="101"/>
        <v xml:space="preserve"> select line if end column is 'mytext' SSSS SELECT * FROM mytable WHERE right(mycolumn,len('mytext')) = 'mytext'</v>
      </c>
      <c r="F784" s="96">
        <f t="shared" si="104"/>
        <v>25</v>
      </c>
      <c r="G784" s="52" t="str">
        <f t="shared" si="102"/>
        <v>awk '{if($NF == "mytext") print $0}'</v>
      </c>
      <c r="H784" s="52" t="str">
        <f>IFERROR(IF(ROW()=MATCH(G784,G:G,0),""," duplicate linux"),"")</f>
        <v/>
      </c>
      <c r="I784" s="114" t="str">
        <f t="shared" si="103"/>
        <v>__www.muppix.co select / delete columns [ mytext begin end second or delete mychar mydelimiter split]</v>
      </c>
      <c r="J784" s="114" t="e">
        <f>VLOOKUP(ROW()-1,F:I,4,FALSE)</f>
        <v>#N/A</v>
      </c>
      <c r="K784" s="52" t="e">
        <f>VLOOKUP(ROW()-1,F:G,2,FALSE)</f>
        <v>#N/A</v>
      </c>
      <c r="M784" s="74">
        <f t="shared" si="105"/>
        <v>99</v>
      </c>
      <c r="N784" s="74" t="str">
        <f t="shared" si="106"/>
        <v xml:space="preserve">awk !!!{if($NF == "mytext") print $0}!!! ####!+ select line if end column is !!!mytext!!! SSSS SELECT * FROM mytable WHERE right(mycolumn,len(!!!mytext!!!)) = !!!mytext!!! </v>
      </c>
      <c r="P784" s="35">
        <f t="shared" si="107"/>
        <v>96</v>
      </c>
      <c r="Q784" s="35" t="str">
        <f t="shared" si="108"/>
        <v xml:space="preserve">awk !!!{if($NF == "mytext") print $0}!!! ####!+ select line if end column is !!!mytext!!! SSSS SELECT * FROM mytable WHERE right(mycolumn,len(!!!mytext!!!)) = !!!mytext!!! </v>
      </c>
    </row>
    <row r="785" spans="1:17" x14ac:dyDescent="0.25">
      <c r="A785" s="95" t="s">
        <v>498</v>
      </c>
      <c r="B785" s="95" t="s">
        <v>498</v>
      </c>
      <c r="C785" s="95" t="s">
        <v>498</v>
      </c>
      <c r="D785" s="118">
        <f>D784+  IFERROR(SIGN(FIND(FindAnyMuppix!$A$2,C785,1)),0)*IF( FindAnyMuppix!$B$2="",1, IFERROR(SIGN(FIND(FindAnyMuppix!$B$2,C785,1)),0)) *IF( FindAnyMuppix!$C$2="",1, IFERROR(SIGN(FIND(FindAnyMuppix!$C$2,C785,1)),0))*IF(FindAnyMuppix!$D$2="",1, IFERROR(SIGN(FIND(FindAnyMuppix!$D$2,C785,1)),0))</f>
        <v>17</v>
      </c>
      <c r="E785" s="118" t="str">
        <f t="shared" si="101"/>
        <v/>
      </c>
      <c r="F785" s="96">
        <f t="shared" si="104"/>
        <v>25</v>
      </c>
      <c r="G785" s="52" t="e">
        <f t="shared" si="102"/>
        <v>#VALUE!</v>
      </c>
      <c r="H785" s="52" t="str">
        <f>IFERROR(IF(ROW()=MATCH(G785,G:G,0),""," duplicate linux"),"")</f>
        <v/>
      </c>
      <c r="I785" s="114" t="str">
        <f t="shared" si="103"/>
        <v>__www.muppix.co select / delete columns [ mytext begin end second or delete mychar mydelimiter split]</v>
      </c>
      <c r="J785" s="114" t="e">
        <f>VLOOKUP(ROW()-1,F:I,4,FALSE)</f>
        <v>#N/A</v>
      </c>
      <c r="K785" s="52" t="e">
        <f>VLOOKUP(ROW()-1,F:G,2,FALSE)</f>
        <v>#N/A</v>
      </c>
      <c r="M785" s="74">
        <f t="shared" si="105"/>
        <v>99</v>
      </c>
      <c r="N785" s="74" t="str">
        <f t="shared" si="106"/>
        <v/>
      </c>
      <c r="P785" s="35">
        <f t="shared" si="107"/>
        <v>96</v>
      </c>
      <c r="Q785" s="35" t="str">
        <f t="shared" si="108"/>
        <v/>
      </c>
    </row>
    <row r="786" spans="1:17" x14ac:dyDescent="0.25">
      <c r="A786" s="95" t="s">
        <v>964</v>
      </c>
      <c r="B786" s="95" t="s">
        <v>3243</v>
      </c>
      <c r="C786" s="95" t="s">
        <v>3244</v>
      </c>
      <c r="D786" s="118">
        <f>D785+  IFERROR(SIGN(FIND(FindAnyMuppix!$A$2,C786,1)),0)*IF( FindAnyMuppix!$B$2="",1, IFERROR(SIGN(FIND(FindAnyMuppix!$B$2,C786,1)),0)) *IF( FindAnyMuppix!$C$2="",1, IFERROR(SIGN(FIND(FindAnyMuppix!$C$2,C786,1)),0))*IF(FindAnyMuppix!$D$2="",1, IFERROR(SIGN(FIND(FindAnyMuppix!$D$2,C786,1)),0))</f>
        <v>17</v>
      </c>
      <c r="E786" s="118" t="str">
        <f t="shared" si="101"/>
        <v xml:space="preserve"> select line if second column is 'mytext' SSSS SELECT * FROM mytable WHERE mysecondcolumn = 'mytext'</v>
      </c>
      <c r="F786" s="96">
        <f t="shared" si="104"/>
        <v>25</v>
      </c>
      <c r="G786" s="52" t="str">
        <f t="shared" si="102"/>
        <v>awk '{if($2 == "mytext") print $0}'</v>
      </c>
      <c r="H786" s="52" t="str">
        <f>IFERROR(IF(ROW()=MATCH(G786,G:G,0),""," duplicate linux"),"")</f>
        <v/>
      </c>
      <c r="I786" s="114" t="str">
        <f t="shared" si="103"/>
        <v>__www.muppix.co select / delete columns [ mytext begin end second or delete mychar mydelimiter split]</v>
      </c>
      <c r="J786" s="114" t="e">
        <f>VLOOKUP(ROW()-1,F:I,4,FALSE)</f>
        <v>#N/A</v>
      </c>
      <c r="K786" s="52" t="e">
        <f>VLOOKUP(ROW()-1,F:G,2,FALSE)</f>
        <v>#N/A</v>
      </c>
      <c r="M786" s="74">
        <f t="shared" si="105"/>
        <v>100</v>
      </c>
      <c r="N786" s="74" t="str">
        <f t="shared" si="106"/>
        <v xml:space="preserve">awk !!!{if($2 == "mytext") print $0}!!! ####!+ select line if second column is !!!mytext!!! SSSS SELECT * FROM mytable WHERE mysecondcolumn = !!!mytext!!! </v>
      </c>
      <c r="P786" s="35">
        <f t="shared" si="107"/>
        <v>97</v>
      </c>
      <c r="Q786" s="35" t="str">
        <f t="shared" si="108"/>
        <v xml:space="preserve">awk !!!{if($2 == "mytext") print $0}!!! ####!+ select line if second column is !!!mytext!!! SSSS SELECT * FROM mytable WHERE mysecondcolumn = !!!mytext!!! </v>
      </c>
    </row>
    <row r="787" spans="1:17" x14ac:dyDescent="0.25">
      <c r="A787" s="95" t="s">
        <v>498</v>
      </c>
      <c r="B787" s="95" t="s">
        <v>498</v>
      </c>
      <c r="C787" s="95" t="s">
        <v>498</v>
      </c>
      <c r="D787" s="118">
        <f>D786+  IFERROR(SIGN(FIND(FindAnyMuppix!$A$2,C787,1)),0)*IF( FindAnyMuppix!$B$2="",1, IFERROR(SIGN(FIND(FindAnyMuppix!$B$2,C787,1)),0)) *IF( FindAnyMuppix!$C$2="",1, IFERROR(SIGN(FIND(FindAnyMuppix!$C$2,C787,1)),0))*IF(FindAnyMuppix!$D$2="",1, IFERROR(SIGN(FIND(FindAnyMuppix!$D$2,C787,1)),0))</f>
        <v>17</v>
      </c>
      <c r="E787" s="118" t="str">
        <f t="shared" si="101"/>
        <v/>
      </c>
      <c r="F787" s="96">
        <f t="shared" si="104"/>
        <v>25</v>
      </c>
      <c r="G787" s="52" t="e">
        <f t="shared" si="102"/>
        <v>#VALUE!</v>
      </c>
      <c r="H787" s="52" t="str">
        <f>IFERROR(IF(ROW()=MATCH(G787,G:G,0),""," duplicate linux"),"")</f>
        <v/>
      </c>
      <c r="I787" s="114" t="str">
        <f t="shared" si="103"/>
        <v>__www.muppix.co select / delete columns [ mytext begin end second or delete mychar mydelimiter split]</v>
      </c>
      <c r="J787" s="114" t="e">
        <f>VLOOKUP(ROW()-1,F:I,4,FALSE)</f>
        <v>#N/A</v>
      </c>
      <c r="K787" s="52" t="e">
        <f>VLOOKUP(ROW()-1,F:G,2,FALSE)</f>
        <v>#N/A</v>
      </c>
      <c r="M787" s="74">
        <f t="shared" si="105"/>
        <v>100</v>
      </c>
      <c r="N787" s="74" t="str">
        <f t="shared" si="106"/>
        <v/>
      </c>
      <c r="P787" s="35">
        <f t="shared" si="107"/>
        <v>97</v>
      </c>
      <c r="Q787" s="35" t="str">
        <f t="shared" si="108"/>
        <v/>
      </c>
    </row>
    <row r="788" spans="1:17" x14ac:dyDescent="0.25">
      <c r="A788" s="95" t="s">
        <v>965</v>
      </c>
      <c r="B788" s="95" t="s">
        <v>3245</v>
      </c>
      <c r="C788" s="95" t="s">
        <v>3246</v>
      </c>
      <c r="D788" s="118">
        <f>D787+  IFERROR(SIGN(FIND(FindAnyMuppix!$A$2,C788,1)),0)*IF( FindAnyMuppix!$B$2="",1, IFERROR(SIGN(FIND(FindAnyMuppix!$B$2,C788,1)),0)) *IF( FindAnyMuppix!$C$2="",1, IFERROR(SIGN(FIND(FindAnyMuppix!$C$2,C788,1)),0))*IF(FindAnyMuppix!$D$2="",1, IFERROR(SIGN(FIND(FindAnyMuppix!$D$2,C788,1)),0))</f>
        <v>17</v>
      </c>
      <c r="E788" s="118" t="str">
        <f t="shared" si="101"/>
        <v xml:space="preserve"> select line if second column is 'mytext', but column mydelimiter is '|' SSSS SELECT * FROM mytable WHERE mysecondcolumn = 'mytext'</v>
      </c>
      <c r="F788" s="96">
        <f t="shared" si="104"/>
        <v>25</v>
      </c>
      <c r="G788" s="52" t="str">
        <f t="shared" si="102"/>
        <v>awk -v v="|" 'BEGIN{FS=OFS=v}{if($2=="mytext")print$0}'</v>
      </c>
      <c r="H788" s="52" t="str">
        <f>IFERROR(IF(ROW()=MATCH(G788,G:G,0),""," duplicate linux"),"")</f>
        <v/>
      </c>
      <c r="I788" s="114" t="str">
        <f t="shared" si="103"/>
        <v>__www.muppix.co select / delete columns [ mytext begin end second or delete mychar mydelimiter split]</v>
      </c>
      <c r="J788" s="114" t="e">
        <f>VLOOKUP(ROW()-1,F:I,4,FALSE)</f>
        <v>#N/A</v>
      </c>
      <c r="K788" s="52" t="e">
        <f>VLOOKUP(ROW()-1,F:G,2,FALSE)</f>
        <v>#N/A</v>
      </c>
      <c r="M788" s="74">
        <f t="shared" si="105"/>
        <v>101</v>
      </c>
      <c r="N788" s="74" t="str">
        <f t="shared" si="106"/>
        <v xml:space="preserve">awk -v v="|" !!!BEGIN{FS=OFS=v}{if($2=="mytext")print$0}!!! ####!+ select line if second column is !!!mytext!!!, but column mydelimiter is !!!|!!! SSSS SELECT * FROM mytable WHERE mysecondcolumn = !!!mytext!!! </v>
      </c>
      <c r="P788" s="35">
        <f t="shared" si="107"/>
        <v>98</v>
      </c>
      <c r="Q788" s="35" t="str">
        <f t="shared" si="108"/>
        <v xml:space="preserve">awk -v v="|" !!!BEGIN{FS=OFS=v}{if($2=="mytext")print$0}!!! ####!+ select line if second column is !!!mytext!!!, but column mydelimiter is !!!|!!! SSSS SELECT * FROM mytable WHERE mysecondcolumn = !!!mytext!!! </v>
      </c>
    </row>
    <row r="789" spans="1:17" x14ac:dyDescent="0.25">
      <c r="A789" s="95" t="s">
        <v>498</v>
      </c>
      <c r="B789" s="95" t="s">
        <v>498</v>
      </c>
      <c r="C789" s="95" t="s">
        <v>498</v>
      </c>
      <c r="D789" s="118">
        <f>D788+  IFERROR(SIGN(FIND(FindAnyMuppix!$A$2,C789,1)),0)*IF( FindAnyMuppix!$B$2="",1, IFERROR(SIGN(FIND(FindAnyMuppix!$B$2,C789,1)),0)) *IF( FindAnyMuppix!$C$2="",1, IFERROR(SIGN(FIND(FindAnyMuppix!$C$2,C789,1)),0))*IF(FindAnyMuppix!$D$2="",1, IFERROR(SIGN(FIND(FindAnyMuppix!$D$2,C789,1)),0))</f>
        <v>17</v>
      </c>
      <c r="E789" s="118" t="str">
        <f t="shared" si="101"/>
        <v/>
      </c>
      <c r="F789" s="96">
        <f t="shared" si="104"/>
        <v>25</v>
      </c>
      <c r="G789" s="52" t="e">
        <f t="shared" si="102"/>
        <v>#VALUE!</v>
      </c>
      <c r="H789" s="52" t="str">
        <f>IFERROR(IF(ROW()=MATCH(G789,G:G,0),""," duplicate linux"),"")</f>
        <v/>
      </c>
      <c r="I789" s="114" t="str">
        <f t="shared" si="103"/>
        <v>__www.muppix.co select / delete columns [ mytext begin end second or delete mychar mydelimiter split]</v>
      </c>
      <c r="J789" s="114" t="e">
        <f>VLOOKUP(ROW()-1,F:I,4,FALSE)</f>
        <v>#N/A</v>
      </c>
      <c r="K789" s="52" t="e">
        <f>VLOOKUP(ROW()-1,F:G,2,FALSE)</f>
        <v>#N/A</v>
      </c>
      <c r="M789" s="74">
        <f t="shared" si="105"/>
        <v>101</v>
      </c>
      <c r="N789" s="74" t="str">
        <f t="shared" si="106"/>
        <v/>
      </c>
      <c r="P789" s="35">
        <f t="shared" si="107"/>
        <v>98</v>
      </c>
      <c r="Q789" s="35" t="str">
        <f t="shared" si="108"/>
        <v/>
      </c>
    </row>
    <row r="790" spans="1:17" x14ac:dyDescent="0.25">
      <c r="A790" s="95" t="s">
        <v>501</v>
      </c>
      <c r="B790" s="95" t="s">
        <v>3247</v>
      </c>
      <c r="C790" s="95" t="s">
        <v>3248</v>
      </c>
      <c r="D790" s="118">
        <f>D789+  IFERROR(SIGN(FIND(FindAnyMuppix!$A$2,C790,1)),0)*IF( FindAnyMuppix!$B$2="",1, IFERROR(SIGN(FIND(FindAnyMuppix!$B$2,C790,1)),0)) *IF( FindAnyMuppix!$C$2="",1, IFERROR(SIGN(FIND(FindAnyMuppix!$C$2,C790,1)),0))*IF(FindAnyMuppix!$D$2="",1, IFERROR(SIGN(FIND(FindAnyMuppix!$D$2,C790,1)),0))</f>
        <v>17</v>
      </c>
      <c r="E790" s="118" t="str">
        <f t="shared" si="101"/>
        <v xml:space="preserve"> select whole line if 'mytext' or 'mysecondtext' or 'mythirdtext' is somewhere in the second column (wildcard) SSSS SELECT * FROM mytable WHERE mysecondcolumn LIKE '%mytext%' OR mysecondcolumn LIKE '%mysecondtext%' OR mysecondcolumn LIKE '%mythirdtext%'</v>
      </c>
      <c r="F790" s="96">
        <f t="shared" si="104"/>
        <v>25</v>
      </c>
      <c r="G790" s="52" t="str">
        <f t="shared" si="102"/>
        <v>awk '{if ($2 ~/mytext|mysecondtext|mythirdtext/) print $0}'</v>
      </c>
      <c r="H790" s="52" t="str">
        <f>IFERROR(IF(ROW()=MATCH(G790,G:G,0),""," duplicate linux"),"")</f>
        <v/>
      </c>
      <c r="I790" s="114" t="str">
        <f t="shared" si="103"/>
        <v>__www.muppix.co select / delete columns [ mytext begin end second or delete mychar mydelimiter split]</v>
      </c>
      <c r="J790" s="114" t="e">
        <f>VLOOKUP(ROW()-1,F:I,4,FALSE)</f>
        <v>#N/A</v>
      </c>
      <c r="K790" s="52" t="e">
        <f>VLOOKUP(ROW()-1,F:G,2,FALSE)</f>
        <v>#N/A</v>
      </c>
      <c r="M790" s="74">
        <f t="shared" si="105"/>
        <v>102</v>
      </c>
      <c r="N790" s="74" t="str">
        <f t="shared" si="106"/>
        <v xml:space="preserve">awk !!!{if ($2 ~/mytext|mysecondtext|mythirdtext/) print $0}!!! ####! select whole line if !!!mytext!!! or !!!mysecondtext!!! or !!!mythirdtext!!! is somewhere in the second column (wildcard) SSSS SELECT * FROM mytable WHERE mysecondcolumn LIKE !!!%mytext%!!! OR mysecondcolumn LIKE !!!%mysecondtext%!!! OR mysecondcolumn LIKE !!!%mythirdtext%!!! </v>
      </c>
      <c r="P790" s="35">
        <f t="shared" si="107"/>
        <v>98</v>
      </c>
      <c r="Q790" s="35" t="str">
        <f t="shared" si="108"/>
        <v/>
      </c>
    </row>
    <row r="791" spans="1:17" x14ac:dyDescent="0.25">
      <c r="A791" s="95" t="s">
        <v>498</v>
      </c>
      <c r="B791" s="95" t="s">
        <v>498</v>
      </c>
      <c r="C791" s="95" t="s">
        <v>498</v>
      </c>
      <c r="D791" s="118">
        <f>D790+  IFERROR(SIGN(FIND(FindAnyMuppix!$A$2,C791,1)),0)*IF( FindAnyMuppix!$B$2="",1, IFERROR(SIGN(FIND(FindAnyMuppix!$B$2,C791,1)),0)) *IF( FindAnyMuppix!$C$2="",1, IFERROR(SIGN(FIND(FindAnyMuppix!$C$2,C791,1)),0))*IF(FindAnyMuppix!$D$2="",1, IFERROR(SIGN(FIND(FindAnyMuppix!$D$2,C791,1)),0))</f>
        <v>17</v>
      </c>
      <c r="E791" s="118" t="str">
        <f t="shared" si="101"/>
        <v/>
      </c>
      <c r="F791" s="96">
        <f t="shared" si="104"/>
        <v>25</v>
      </c>
      <c r="G791" s="52" t="e">
        <f t="shared" si="102"/>
        <v>#VALUE!</v>
      </c>
      <c r="H791" s="52" t="str">
        <f>IFERROR(IF(ROW()=MATCH(G791,G:G,0),""," duplicate linux"),"")</f>
        <v/>
      </c>
      <c r="I791" s="114" t="str">
        <f t="shared" si="103"/>
        <v>__www.muppix.co select / delete columns [ mytext begin end second or delete mychar mydelimiter split]</v>
      </c>
      <c r="J791" s="114" t="e">
        <f>VLOOKUP(ROW()-1,F:I,4,FALSE)</f>
        <v>#N/A</v>
      </c>
      <c r="K791" s="52" t="e">
        <f>VLOOKUP(ROW()-1,F:G,2,FALSE)</f>
        <v>#N/A</v>
      </c>
      <c r="M791" s="74">
        <f t="shared" si="105"/>
        <v>102</v>
      </c>
      <c r="N791" s="74" t="str">
        <f t="shared" si="106"/>
        <v/>
      </c>
      <c r="P791" s="35">
        <f t="shared" si="107"/>
        <v>98</v>
      </c>
      <c r="Q791" s="35" t="str">
        <f t="shared" si="108"/>
        <v/>
      </c>
    </row>
    <row r="792" spans="1:17" x14ac:dyDescent="0.25">
      <c r="A792" s="95" t="s">
        <v>966</v>
      </c>
      <c r="B792" s="95" t="s">
        <v>3249</v>
      </c>
      <c r="C792" s="95" t="s">
        <v>3250</v>
      </c>
      <c r="D792" s="118">
        <f>D791+  IFERROR(SIGN(FIND(FindAnyMuppix!$A$2,C792,1)),0)*IF( FindAnyMuppix!$B$2="",1, IFERROR(SIGN(FIND(FindAnyMuppix!$B$2,C792,1)),0)) *IF( FindAnyMuppix!$C$2="",1, IFERROR(SIGN(FIND(FindAnyMuppix!$C$2,C792,1)),0))*IF(FindAnyMuppix!$D$2="",1, IFERROR(SIGN(FIND(FindAnyMuppix!$D$2,C792,1)),0))</f>
        <v>17</v>
      </c>
      <c r="E792" s="118" t="str">
        <f t="shared" si="101"/>
        <v xml:space="preserve"> select line if second column begins with 'mytext' SSSS SELECT * FROM mytable WHERE mysecondcolumn LIKE 'mytext%'</v>
      </c>
      <c r="F792" s="96">
        <f t="shared" si="104"/>
        <v>25</v>
      </c>
      <c r="G792" s="52" t="str">
        <f t="shared" si="102"/>
        <v>awk '{if ($2 ~/^mytext/) print}'</v>
      </c>
      <c r="H792" s="52" t="str">
        <f>IFERROR(IF(ROW()=MATCH(G792,G:G,0),""," duplicate linux"),"")</f>
        <v/>
      </c>
      <c r="I792" s="114" t="str">
        <f t="shared" si="103"/>
        <v>__www.muppix.co select / delete columns [ mytext begin end second or delete mychar mydelimiter split]</v>
      </c>
      <c r="J792" s="114" t="e">
        <f>VLOOKUP(ROW()-1,F:I,4,FALSE)</f>
        <v>#N/A</v>
      </c>
      <c r="K792" s="52" t="e">
        <f>VLOOKUP(ROW()-1,F:G,2,FALSE)</f>
        <v>#N/A</v>
      </c>
      <c r="M792" s="74">
        <f t="shared" si="105"/>
        <v>103</v>
      </c>
      <c r="N792" s="74" t="str">
        <f t="shared" si="106"/>
        <v xml:space="preserve">awk !!!{if ($2 ~/^mytext/) print}!!! ####!+ select line if second column begins with !!!mytext!!! SSSS SELECT * FROM mytable WHERE mysecondcolumn LIKE !!!mytext%!!! </v>
      </c>
      <c r="P792" s="35">
        <f t="shared" si="107"/>
        <v>99</v>
      </c>
      <c r="Q792" s="35" t="str">
        <f t="shared" si="108"/>
        <v xml:space="preserve">awk !!!{if ($2 ~/^mytext/) print}!!! ####!+ select line if second column begins with !!!mytext!!! SSSS SELECT * FROM mytable WHERE mysecondcolumn LIKE !!!mytext%!!! </v>
      </c>
    </row>
    <row r="793" spans="1:17" x14ac:dyDescent="0.25">
      <c r="A793" s="95" t="s">
        <v>498</v>
      </c>
      <c r="B793" s="95" t="s">
        <v>498</v>
      </c>
      <c r="C793" s="95" t="s">
        <v>498</v>
      </c>
      <c r="D793" s="118">
        <f>D792+  IFERROR(SIGN(FIND(FindAnyMuppix!$A$2,C793,1)),0)*IF( FindAnyMuppix!$B$2="",1, IFERROR(SIGN(FIND(FindAnyMuppix!$B$2,C793,1)),0)) *IF( FindAnyMuppix!$C$2="",1, IFERROR(SIGN(FIND(FindAnyMuppix!$C$2,C793,1)),0))*IF(FindAnyMuppix!$D$2="",1, IFERROR(SIGN(FIND(FindAnyMuppix!$D$2,C793,1)),0))</f>
        <v>17</v>
      </c>
      <c r="E793" s="118" t="str">
        <f t="shared" si="101"/>
        <v/>
      </c>
      <c r="F793" s="96">
        <f t="shared" si="104"/>
        <v>25</v>
      </c>
      <c r="G793" s="52" t="e">
        <f t="shared" si="102"/>
        <v>#VALUE!</v>
      </c>
      <c r="H793" s="52" t="str">
        <f>IFERROR(IF(ROW()=MATCH(G793,G:G,0),""," duplicate linux"),"")</f>
        <v/>
      </c>
      <c r="I793" s="114" t="str">
        <f t="shared" si="103"/>
        <v>__www.muppix.co select / delete columns [ mytext begin end second or delete mychar mydelimiter split]</v>
      </c>
      <c r="J793" s="114" t="e">
        <f>VLOOKUP(ROW()-1,F:I,4,FALSE)</f>
        <v>#N/A</v>
      </c>
      <c r="K793" s="52" t="e">
        <f>VLOOKUP(ROW()-1,F:G,2,FALSE)</f>
        <v>#N/A</v>
      </c>
      <c r="M793" s="74">
        <f t="shared" si="105"/>
        <v>103</v>
      </c>
      <c r="N793" s="74" t="str">
        <f t="shared" si="106"/>
        <v/>
      </c>
      <c r="P793" s="35">
        <f t="shared" si="107"/>
        <v>99</v>
      </c>
      <c r="Q793" s="35" t="str">
        <f t="shared" si="108"/>
        <v/>
      </c>
    </row>
    <row r="794" spans="1:17" x14ac:dyDescent="0.25">
      <c r="A794" s="95" t="s">
        <v>967</v>
      </c>
      <c r="B794" s="95" t="s">
        <v>3251</v>
      </c>
      <c r="C794" s="95" t="s">
        <v>3252</v>
      </c>
      <c r="D794" s="118">
        <f>D793+  IFERROR(SIGN(FIND(FindAnyMuppix!$A$2,C794,1)),0)*IF( FindAnyMuppix!$B$2="",1, IFERROR(SIGN(FIND(FindAnyMuppix!$B$2,C794,1)),0)) *IF( FindAnyMuppix!$C$2="",1, IFERROR(SIGN(FIND(FindAnyMuppix!$C$2,C794,1)),0))*IF(FindAnyMuppix!$D$2="",1, IFERROR(SIGN(FIND(FindAnyMuppix!$D$2,C794,1)),0))</f>
        <v>17</v>
      </c>
      <c r="E794" s="118" t="str">
        <f t="shared" si="101"/>
        <v xml:space="preserve"> select line if second column ends with 'mytext' SSSS SELECT * FROM mytable WHERE mysecondcolumn LIKE '%mytext'</v>
      </c>
      <c r="F794" s="96">
        <f t="shared" si="104"/>
        <v>25</v>
      </c>
      <c r="G794" s="52" t="str">
        <f t="shared" si="102"/>
        <v>awk '{if ($2 ~/mytext$/) print}'</v>
      </c>
      <c r="H794" s="52" t="str">
        <f>IFERROR(IF(ROW()=MATCH(G794,G:G,0),""," duplicate linux"),"")</f>
        <v/>
      </c>
      <c r="I794" s="114" t="str">
        <f t="shared" si="103"/>
        <v>__www.muppix.co select / delete columns [ mytext begin end second or delete mychar mydelimiter split]</v>
      </c>
      <c r="J794" s="114" t="e">
        <f>VLOOKUP(ROW()-1,F:I,4,FALSE)</f>
        <v>#N/A</v>
      </c>
      <c r="K794" s="52" t="e">
        <f>VLOOKUP(ROW()-1,F:G,2,FALSE)</f>
        <v>#N/A</v>
      </c>
      <c r="M794" s="74">
        <f t="shared" si="105"/>
        <v>104</v>
      </c>
      <c r="N794" s="74" t="str">
        <f t="shared" si="106"/>
        <v xml:space="preserve">awk !!!{if ($2 ~/mytext$/) print}!!! ####!+ select line if second column ends with !!!mytext!!! SSSS SELECT * FROM mytable WHERE mysecondcolumn LIKE !!!%mytext!!! </v>
      </c>
      <c r="P794" s="35">
        <f t="shared" si="107"/>
        <v>100</v>
      </c>
      <c r="Q794" s="35" t="str">
        <f t="shared" si="108"/>
        <v xml:space="preserve">awk !!!{if ($2 ~/mytext$/) print}!!! ####!+ select line if second column ends with !!!mytext!!! SSSS SELECT * FROM mytable WHERE mysecondcolumn LIKE !!!%mytext!!! </v>
      </c>
    </row>
    <row r="795" spans="1:17" x14ac:dyDescent="0.25">
      <c r="A795" s="95" t="s">
        <v>498</v>
      </c>
      <c r="B795" s="95" t="s">
        <v>498</v>
      </c>
      <c r="C795" s="95" t="s">
        <v>498</v>
      </c>
      <c r="D795" s="118">
        <f>D794+  IFERROR(SIGN(FIND(FindAnyMuppix!$A$2,C795,1)),0)*IF( FindAnyMuppix!$B$2="",1, IFERROR(SIGN(FIND(FindAnyMuppix!$B$2,C795,1)),0)) *IF( FindAnyMuppix!$C$2="",1, IFERROR(SIGN(FIND(FindAnyMuppix!$C$2,C795,1)),0))*IF(FindAnyMuppix!$D$2="",1, IFERROR(SIGN(FIND(FindAnyMuppix!$D$2,C795,1)),0))</f>
        <v>17</v>
      </c>
      <c r="E795" s="118" t="str">
        <f t="shared" si="101"/>
        <v/>
      </c>
      <c r="F795" s="96">
        <f t="shared" si="104"/>
        <v>25</v>
      </c>
      <c r="G795" s="52" t="e">
        <f t="shared" si="102"/>
        <v>#VALUE!</v>
      </c>
      <c r="H795" s="52" t="str">
        <f>IFERROR(IF(ROW()=MATCH(G795,G:G,0),""," duplicate linux"),"")</f>
        <v/>
      </c>
      <c r="I795" s="114" t="str">
        <f t="shared" si="103"/>
        <v>__www.muppix.co select / delete columns [ mytext begin end second or delete mychar mydelimiter split]</v>
      </c>
      <c r="J795" s="114" t="e">
        <f>VLOOKUP(ROW()-1,F:I,4,FALSE)</f>
        <v>#N/A</v>
      </c>
      <c r="K795" s="52" t="e">
        <f>VLOOKUP(ROW()-1,F:G,2,FALSE)</f>
        <v>#N/A</v>
      </c>
      <c r="M795" s="74">
        <f t="shared" si="105"/>
        <v>104</v>
      </c>
      <c r="N795" s="74" t="str">
        <f t="shared" si="106"/>
        <v/>
      </c>
      <c r="P795" s="35">
        <f t="shared" si="107"/>
        <v>100</v>
      </c>
      <c r="Q795" s="35" t="str">
        <f t="shared" si="108"/>
        <v/>
      </c>
    </row>
    <row r="796" spans="1:17" x14ac:dyDescent="0.25">
      <c r="A796" s="95" t="s">
        <v>1378</v>
      </c>
      <c r="B796" s="95" t="s">
        <v>3253</v>
      </c>
      <c r="C796" s="95" t="s">
        <v>498</v>
      </c>
      <c r="D796" s="118">
        <f>D795+  IFERROR(SIGN(FIND(FindAnyMuppix!$A$2,C796,1)),0)*IF( FindAnyMuppix!$B$2="",1, IFERROR(SIGN(FIND(FindAnyMuppix!$B$2,C796,1)),0)) *IF( FindAnyMuppix!$C$2="",1, IFERROR(SIGN(FIND(FindAnyMuppix!$C$2,C796,1)),0))*IF(FindAnyMuppix!$D$2="",1, IFERROR(SIGN(FIND(FindAnyMuppix!$D$2,C796,1)),0))</f>
        <v>17</v>
      </c>
      <c r="E796" s="118" t="str">
        <f t="shared" si="101"/>
        <v xml:space="preserve"> select only the second from end column , delete all other columns</v>
      </c>
      <c r="F796" s="96">
        <f t="shared" si="104"/>
        <v>25</v>
      </c>
      <c r="G796" s="52" t="str">
        <f t="shared" si="102"/>
        <v>awk '{print $(NF-1)}'</v>
      </c>
      <c r="H796" s="52" t="str">
        <f>IFERROR(IF(ROW()=MATCH(G796,G:G,0),""," duplicate linux"),"")</f>
        <v/>
      </c>
      <c r="I796" s="114" t="str">
        <f t="shared" si="103"/>
        <v>__www.muppix.co select / delete columns [ mytext begin end second or delete mychar mydelimiter split]</v>
      </c>
      <c r="J796" s="114" t="e">
        <f>VLOOKUP(ROW()-1,F:I,4,FALSE)</f>
        <v>#N/A</v>
      </c>
      <c r="K796" s="52" t="e">
        <f>VLOOKUP(ROW()-1,F:G,2,FALSE)</f>
        <v>#N/A</v>
      </c>
      <c r="M796" s="74">
        <f t="shared" si="105"/>
        <v>104</v>
      </c>
      <c r="N796" s="74" t="str">
        <f t="shared" si="106"/>
        <v/>
      </c>
      <c r="P796" s="35">
        <f t="shared" si="107"/>
        <v>101</v>
      </c>
      <c r="Q796" s="35" t="str">
        <f t="shared" si="108"/>
        <v xml:space="preserve">awk !!!{print $(NF-1)}!!! ####!+ select only the second from end column , delete all other columns </v>
      </c>
    </row>
    <row r="797" spans="1:17" x14ac:dyDescent="0.25">
      <c r="A797" s="95" t="s">
        <v>1379</v>
      </c>
      <c r="B797" s="95" t="s">
        <v>498</v>
      </c>
      <c r="C797" s="95" t="s">
        <v>498</v>
      </c>
      <c r="D797" s="118">
        <f>D796+  IFERROR(SIGN(FIND(FindAnyMuppix!$A$2,C797,1)),0)*IF( FindAnyMuppix!$B$2="",1, IFERROR(SIGN(FIND(FindAnyMuppix!$B$2,C797,1)),0)) *IF( FindAnyMuppix!$C$2="",1, IFERROR(SIGN(FIND(FindAnyMuppix!$C$2,C797,1)),0))*IF(FindAnyMuppix!$D$2="",1, IFERROR(SIGN(FIND(FindAnyMuppix!$D$2,C797,1)),0))</f>
        <v>17</v>
      </c>
      <c r="E797" s="118" t="str">
        <f t="shared" si="101"/>
        <v>select only third from end column, delete</v>
      </c>
      <c r="F797" s="96">
        <f t="shared" si="104"/>
        <v>25</v>
      </c>
      <c r="G797" s="52" t="str">
        <f t="shared" si="102"/>
        <v>awk '{print $(NF-2)}'</v>
      </c>
      <c r="H797" s="52" t="str">
        <f>IFERROR(IF(ROW()=MATCH(G797,G:G,0),""," duplicate linux"),"")</f>
        <v/>
      </c>
      <c r="I797" s="114" t="str">
        <f t="shared" si="103"/>
        <v>__www.muppix.co select / delete columns [ mytext begin end second or delete mychar mydelimiter split]</v>
      </c>
      <c r="J797" s="114" t="e">
        <f>VLOOKUP(ROW()-1,F:I,4,FALSE)</f>
        <v>#N/A</v>
      </c>
      <c r="K797" s="52" t="e">
        <f>VLOOKUP(ROW()-1,F:G,2,FALSE)</f>
        <v>#N/A</v>
      </c>
      <c r="M797" s="74">
        <f t="shared" si="105"/>
        <v>104</v>
      </c>
      <c r="N797" s="74" t="str">
        <f t="shared" si="106"/>
        <v/>
      </c>
      <c r="P797" s="35">
        <f t="shared" si="107"/>
        <v>101</v>
      </c>
      <c r="Q797" s="35" t="str">
        <f t="shared" si="108"/>
        <v/>
      </c>
    </row>
    <row r="798" spans="1:17" x14ac:dyDescent="0.25">
      <c r="A798" s="95" t="s">
        <v>498</v>
      </c>
      <c r="B798" s="95" t="s">
        <v>498</v>
      </c>
      <c r="C798" s="95" t="s">
        <v>498</v>
      </c>
      <c r="D798" s="118">
        <f>D797+  IFERROR(SIGN(FIND(FindAnyMuppix!$A$2,C798,1)),0)*IF( FindAnyMuppix!$B$2="",1, IFERROR(SIGN(FIND(FindAnyMuppix!$B$2,C798,1)),0)) *IF( FindAnyMuppix!$C$2="",1, IFERROR(SIGN(FIND(FindAnyMuppix!$C$2,C798,1)),0))*IF(FindAnyMuppix!$D$2="",1, IFERROR(SIGN(FIND(FindAnyMuppix!$D$2,C798,1)),0))</f>
        <v>17</v>
      </c>
      <c r="E798" s="118" t="str">
        <f t="shared" si="101"/>
        <v/>
      </c>
      <c r="F798" s="96">
        <f t="shared" si="104"/>
        <v>25</v>
      </c>
      <c r="G798" s="52" t="e">
        <f t="shared" si="102"/>
        <v>#VALUE!</v>
      </c>
      <c r="H798" s="52" t="str">
        <f>IFERROR(IF(ROW()=MATCH(G798,G:G,0),""," duplicate linux"),"")</f>
        <v/>
      </c>
      <c r="I798" s="114" t="str">
        <f t="shared" si="103"/>
        <v>__www.muppix.co select / delete columns [ mytext begin end second or delete mychar mydelimiter split]</v>
      </c>
      <c r="J798" s="114" t="e">
        <f>VLOOKUP(ROW()-1,F:I,4,FALSE)</f>
        <v>#N/A</v>
      </c>
      <c r="K798" s="52" t="e">
        <f>VLOOKUP(ROW()-1,F:G,2,FALSE)</f>
        <v>#N/A</v>
      </c>
      <c r="M798" s="74">
        <f t="shared" si="105"/>
        <v>104</v>
      </c>
      <c r="N798" s="74" t="str">
        <f t="shared" si="106"/>
        <v/>
      </c>
      <c r="P798" s="35">
        <f t="shared" si="107"/>
        <v>101</v>
      </c>
      <c r="Q798" s="35" t="str">
        <f t="shared" si="108"/>
        <v/>
      </c>
    </row>
    <row r="799" spans="1:17" x14ac:dyDescent="0.25">
      <c r="A799" s="95" t="s">
        <v>1380</v>
      </c>
      <c r="B799" s="95" t="s">
        <v>3254</v>
      </c>
      <c r="C799" s="95" t="s">
        <v>498</v>
      </c>
      <c r="D799" s="118">
        <f>D798+  IFERROR(SIGN(FIND(FindAnyMuppix!$A$2,C799,1)),0)*IF( FindAnyMuppix!$B$2="",1, IFERROR(SIGN(FIND(FindAnyMuppix!$B$2,C799,1)),0)) *IF( FindAnyMuppix!$C$2="",1, IFERROR(SIGN(FIND(FindAnyMuppix!$C$2,C799,1)),0))*IF(FindAnyMuppix!$D$2="",1, IFERROR(SIGN(FIND(FindAnyMuppix!$D$2,C799,1)),0))</f>
        <v>17</v>
      </c>
      <c r="E799" s="118" t="str">
        <f t="shared" si="101"/>
        <v xml:space="preserve"> delete second aswell as third fifth (2 3 5) columns , regardless how many columns there are</v>
      </c>
      <c r="F799" s="96">
        <f t="shared" si="104"/>
        <v>25</v>
      </c>
      <c r="G799" s="52" t="str">
        <f t="shared" si="102"/>
        <v>awk '{$2=$3=$5=""}{print $0}'</v>
      </c>
      <c r="H799" s="52" t="str">
        <f>IFERROR(IF(ROW()=MATCH(G799,G:G,0),""," duplicate linux"),"")</f>
        <v/>
      </c>
      <c r="I799" s="114" t="str">
        <f t="shared" si="103"/>
        <v>__www.muppix.co select / delete columns [ mytext begin end second or delete mychar mydelimiter split]</v>
      </c>
      <c r="J799" s="114" t="e">
        <f>VLOOKUP(ROW()-1,F:I,4,FALSE)</f>
        <v>#N/A</v>
      </c>
      <c r="K799" s="52" t="e">
        <f>VLOOKUP(ROW()-1,F:G,2,FALSE)</f>
        <v>#N/A</v>
      </c>
      <c r="M799" s="74">
        <f t="shared" si="105"/>
        <v>104</v>
      </c>
      <c r="N799" s="74" t="str">
        <f t="shared" si="106"/>
        <v/>
      </c>
      <c r="P799" s="35">
        <f t="shared" si="107"/>
        <v>101</v>
      </c>
      <c r="Q799" s="35" t="str">
        <f t="shared" si="108"/>
        <v/>
      </c>
    </row>
    <row r="800" spans="1:17" x14ac:dyDescent="0.25">
      <c r="A800" s="95" t="s">
        <v>498</v>
      </c>
      <c r="B800" s="95" t="s">
        <v>498</v>
      </c>
      <c r="C800" s="95" t="s">
        <v>498</v>
      </c>
      <c r="D800" s="118">
        <f>D799+  IFERROR(SIGN(FIND(FindAnyMuppix!$A$2,C800,1)),0)*IF( FindAnyMuppix!$B$2="",1, IFERROR(SIGN(FIND(FindAnyMuppix!$B$2,C800,1)),0)) *IF( FindAnyMuppix!$C$2="",1, IFERROR(SIGN(FIND(FindAnyMuppix!$C$2,C800,1)),0))*IF(FindAnyMuppix!$D$2="",1, IFERROR(SIGN(FIND(FindAnyMuppix!$D$2,C800,1)),0))</f>
        <v>17</v>
      </c>
      <c r="E800" s="118" t="str">
        <f t="shared" si="101"/>
        <v/>
      </c>
      <c r="F800" s="96">
        <f t="shared" si="104"/>
        <v>25</v>
      </c>
      <c r="G800" s="52" t="e">
        <f t="shared" si="102"/>
        <v>#VALUE!</v>
      </c>
      <c r="H800" s="52" t="str">
        <f>IFERROR(IF(ROW()=MATCH(G800,G:G,0),""," duplicate linux"),"")</f>
        <v/>
      </c>
      <c r="I800" s="114" t="str">
        <f t="shared" si="103"/>
        <v>__www.muppix.co select / delete columns [ mytext begin end second or delete mychar mydelimiter split]</v>
      </c>
      <c r="J800" s="114" t="e">
        <f>VLOOKUP(ROW()-1,F:I,4,FALSE)</f>
        <v>#N/A</v>
      </c>
      <c r="K800" s="52" t="e">
        <f>VLOOKUP(ROW()-1,F:G,2,FALSE)</f>
        <v>#N/A</v>
      </c>
      <c r="M800" s="74">
        <f t="shared" si="105"/>
        <v>104</v>
      </c>
      <c r="N800" s="74" t="str">
        <f t="shared" si="106"/>
        <v/>
      </c>
      <c r="P800" s="35">
        <f t="shared" si="107"/>
        <v>101</v>
      </c>
      <c r="Q800" s="35" t="str">
        <f t="shared" si="108"/>
        <v/>
      </c>
    </row>
    <row r="801" spans="1:17" x14ac:dyDescent="0.25">
      <c r="A801" s="95" t="s">
        <v>502</v>
      </c>
      <c r="B801" s="95" t="s">
        <v>3255</v>
      </c>
      <c r="C801" s="95" t="s">
        <v>3256</v>
      </c>
      <c r="D801" s="118">
        <f>D800+  IFERROR(SIGN(FIND(FindAnyMuppix!$A$2,C801,1)),0)*IF( FindAnyMuppix!$B$2="",1, IFERROR(SIGN(FIND(FindAnyMuppix!$B$2,C801,1)),0)) *IF( FindAnyMuppix!$C$2="",1, IFERROR(SIGN(FIND(FindAnyMuppix!$C$2,C801,1)),0))*IF(FindAnyMuppix!$D$2="",1, IFERROR(SIGN(FIND(FindAnyMuppix!$D$2,C801,1)),0))</f>
        <v>17</v>
      </c>
      <c r="E801" s="118" t="str">
        <f t="shared" si="101"/>
        <v xml:space="preserve"> select column 1,2,3,4 if second column is 'mytext' SSSS SELECT mycolumn ,mysecondcolumn ,mythirdcolumn FROM mytable WHERE (mysecondcolumn = 'mytext')</v>
      </c>
      <c r="F801" s="96">
        <f t="shared" si="104"/>
        <v>25</v>
      </c>
      <c r="G801" s="52" t="str">
        <f t="shared" si="102"/>
        <v>awk '{if ($2 == "mytext" ) print $1,$2,$3,$4 }'</v>
      </c>
      <c r="H801" s="52" t="str">
        <f>IFERROR(IF(ROW()=MATCH(G801,G:G,0),""," duplicate linux"),"")</f>
        <v/>
      </c>
      <c r="I801" s="114" t="str">
        <f t="shared" si="103"/>
        <v>__www.muppix.co select / delete columns [ mytext begin end second or delete mychar mydelimiter split]</v>
      </c>
      <c r="J801" s="114" t="e">
        <f>VLOOKUP(ROW()-1,F:I,4,FALSE)</f>
        <v>#N/A</v>
      </c>
      <c r="K801" s="52" t="e">
        <f>VLOOKUP(ROW()-1,F:G,2,FALSE)</f>
        <v>#N/A</v>
      </c>
      <c r="M801" s="74">
        <f t="shared" si="105"/>
        <v>105</v>
      </c>
      <c r="N801" s="74" t="str">
        <f t="shared" si="106"/>
        <v xml:space="preserve">awk !!!{if ($2 == "mytext" ) print $1,$2,$3,$4 }!!! ####! select column 1,2,3,4 if second column is !!!mytext!!! SSSS SELECT mycolumn ,mysecondcolumn ,mythirdcolumn FROM mytable WHERE (mysecondcolumn = !!!mytext!!!) </v>
      </c>
      <c r="P801" s="35">
        <f t="shared" si="107"/>
        <v>101</v>
      </c>
      <c r="Q801" s="35" t="str">
        <f t="shared" si="108"/>
        <v/>
      </c>
    </row>
    <row r="802" spans="1:17" x14ac:dyDescent="0.25">
      <c r="A802" s="95" t="s">
        <v>498</v>
      </c>
      <c r="B802" s="95" t="s">
        <v>498</v>
      </c>
      <c r="C802" s="95" t="s">
        <v>498</v>
      </c>
      <c r="D802" s="118">
        <f>D801+  IFERROR(SIGN(FIND(FindAnyMuppix!$A$2,C802,1)),0)*IF( FindAnyMuppix!$B$2="",1, IFERROR(SIGN(FIND(FindAnyMuppix!$B$2,C802,1)),0)) *IF( FindAnyMuppix!$C$2="",1, IFERROR(SIGN(FIND(FindAnyMuppix!$C$2,C802,1)),0))*IF(FindAnyMuppix!$D$2="",1, IFERROR(SIGN(FIND(FindAnyMuppix!$D$2,C802,1)),0))</f>
        <v>17</v>
      </c>
      <c r="E802" s="118" t="str">
        <f t="shared" si="101"/>
        <v/>
      </c>
      <c r="F802" s="96">
        <f t="shared" si="104"/>
        <v>25</v>
      </c>
      <c r="G802" s="52" t="e">
        <f t="shared" si="102"/>
        <v>#VALUE!</v>
      </c>
      <c r="H802" s="52" t="str">
        <f>IFERROR(IF(ROW()=MATCH(G802,G:G,0),""," duplicate linux"),"")</f>
        <v/>
      </c>
      <c r="I802" s="114" t="str">
        <f t="shared" si="103"/>
        <v>__www.muppix.co select / delete columns [ mytext begin end second or delete mychar mydelimiter split]</v>
      </c>
      <c r="J802" s="114" t="e">
        <f>VLOOKUP(ROW()-1,F:I,4,FALSE)</f>
        <v>#N/A</v>
      </c>
      <c r="K802" s="52" t="e">
        <f>VLOOKUP(ROW()-1,F:G,2,FALSE)</f>
        <v>#N/A</v>
      </c>
      <c r="M802" s="74">
        <f t="shared" si="105"/>
        <v>105</v>
      </c>
      <c r="N802" s="74" t="str">
        <f t="shared" si="106"/>
        <v/>
      </c>
      <c r="P802" s="35">
        <f t="shared" si="107"/>
        <v>101</v>
      </c>
      <c r="Q802" s="35" t="str">
        <f t="shared" si="108"/>
        <v/>
      </c>
    </row>
    <row r="803" spans="1:17" x14ac:dyDescent="0.25">
      <c r="A803" s="95" t="s">
        <v>503</v>
      </c>
      <c r="B803" s="95" t="s">
        <v>3257</v>
      </c>
      <c r="C803" s="95" t="s">
        <v>3258</v>
      </c>
      <c r="D803" s="118">
        <f>D802+  IFERROR(SIGN(FIND(FindAnyMuppix!$A$2,C803,1)),0)*IF( FindAnyMuppix!$B$2="",1, IFERROR(SIGN(FIND(FindAnyMuppix!$B$2,C803,1)),0)) *IF( FindAnyMuppix!$C$2="",1, IFERROR(SIGN(FIND(FindAnyMuppix!$C$2,C803,1)),0))*IF(FindAnyMuppix!$D$2="",1, IFERROR(SIGN(FIND(FindAnyMuppix!$D$2,C803,1)),0))</f>
        <v>17</v>
      </c>
      <c r="E803" s="118" t="str">
        <f t="shared" si="101"/>
        <v xml:space="preserve"> select line if (fixed) character columns 2-7 is 'mytext' (from second character, for 6 characters , as length of mytext is 6 ) SSSS SELECT * FROM mytable WHERE SUBSTRING(mycolumn,2,6)='mytext'</v>
      </c>
      <c r="F803" s="96">
        <f t="shared" si="104"/>
        <v>25</v>
      </c>
      <c r="G803" s="52" t="str">
        <f t="shared" si="102"/>
        <v>awk 'BEGIN {z="mytext";} {if (substr($0,2,length(z))==z) print $0}'</v>
      </c>
      <c r="H803" s="52" t="str">
        <f>IFERROR(IF(ROW()=MATCH(G803,G:G,0),""," duplicate linux"),"")</f>
        <v/>
      </c>
      <c r="I803" s="114" t="str">
        <f t="shared" si="103"/>
        <v>__www.muppix.co select / delete columns [ mytext begin end second or delete mychar mydelimiter split]</v>
      </c>
      <c r="J803" s="114" t="e">
        <f>VLOOKUP(ROW()-1,F:I,4,FALSE)</f>
        <v>#N/A</v>
      </c>
      <c r="K803" s="52" t="e">
        <f>VLOOKUP(ROW()-1,F:G,2,FALSE)</f>
        <v>#N/A</v>
      </c>
      <c r="M803" s="74">
        <f t="shared" si="105"/>
        <v>106</v>
      </c>
      <c r="N803" s="74" t="str">
        <f t="shared" si="106"/>
        <v xml:space="preserve">awk !!!BEGIN {z="mytext";} {if (substr($0,2,length(z))==z) print $0}!!! ####! select line if (fixed) character columns 2-7 is !!!mytext!!! (from second character, for 6 characters , as length of mytext is 6 ) SSSS SELECT * FROM mytable WHERE SUBSTRING(mycolumn,2,6)=!!!mytext!!! </v>
      </c>
      <c r="P803" s="35">
        <f t="shared" si="107"/>
        <v>101</v>
      </c>
      <c r="Q803" s="35" t="str">
        <f t="shared" si="108"/>
        <v/>
      </c>
    </row>
    <row r="804" spans="1:17" x14ac:dyDescent="0.25">
      <c r="A804" s="95" t="s">
        <v>498</v>
      </c>
      <c r="B804" s="95" t="s">
        <v>498</v>
      </c>
      <c r="C804" s="95" t="s">
        <v>498</v>
      </c>
      <c r="D804" s="118">
        <f>D803+  IFERROR(SIGN(FIND(FindAnyMuppix!$A$2,C804,1)),0)*IF( FindAnyMuppix!$B$2="",1, IFERROR(SIGN(FIND(FindAnyMuppix!$B$2,C804,1)),0)) *IF( FindAnyMuppix!$C$2="",1, IFERROR(SIGN(FIND(FindAnyMuppix!$C$2,C804,1)),0))*IF(FindAnyMuppix!$D$2="",1, IFERROR(SIGN(FIND(FindAnyMuppix!$D$2,C804,1)),0))</f>
        <v>17</v>
      </c>
      <c r="E804" s="118" t="str">
        <f t="shared" si="101"/>
        <v/>
      </c>
      <c r="F804" s="96">
        <f t="shared" si="104"/>
        <v>25</v>
      </c>
      <c r="G804" s="52" t="e">
        <f t="shared" si="102"/>
        <v>#VALUE!</v>
      </c>
      <c r="H804" s="52" t="str">
        <f>IFERROR(IF(ROW()=MATCH(G804,G:G,0),""," duplicate linux"),"")</f>
        <v/>
      </c>
      <c r="I804" s="114" t="str">
        <f t="shared" si="103"/>
        <v>__www.muppix.co select / delete columns [ mytext begin end second or delete mychar mydelimiter split]</v>
      </c>
      <c r="J804" s="114" t="e">
        <f>VLOOKUP(ROW()-1,F:I,4,FALSE)</f>
        <v>#N/A</v>
      </c>
      <c r="K804" s="52" t="e">
        <f>VLOOKUP(ROW()-1,F:G,2,FALSE)</f>
        <v>#N/A</v>
      </c>
      <c r="M804" s="74">
        <f t="shared" si="105"/>
        <v>106</v>
      </c>
      <c r="N804" s="74" t="str">
        <f t="shared" si="106"/>
        <v/>
      </c>
      <c r="P804" s="35">
        <f t="shared" si="107"/>
        <v>101</v>
      </c>
      <c r="Q804" s="35" t="str">
        <f t="shared" si="108"/>
        <v/>
      </c>
    </row>
    <row r="805" spans="1:17" x14ac:dyDescent="0.25">
      <c r="A805" s="95" t="s">
        <v>2382</v>
      </c>
      <c r="B805" s="95" t="s">
        <v>3259</v>
      </c>
      <c r="C805" s="95" t="s">
        <v>3260</v>
      </c>
      <c r="D805" s="118">
        <f>D804+  IFERROR(SIGN(FIND(FindAnyMuppix!$A$2,C805,1)),0)*IF( FindAnyMuppix!$B$2="",1, IFERROR(SIGN(FIND(FindAnyMuppix!$B$2,C805,1)),0)) *IF( FindAnyMuppix!$C$2="",1, IFERROR(SIGN(FIND(FindAnyMuppix!$C$2,C805,1)),0))*IF(FindAnyMuppix!$D$2="",1, IFERROR(SIGN(FIND(FindAnyMuppix!$D$2,C805,1)),0))</f>
        <v>18</v>
      </c>
      <c r="E805" s="118" t="str">
        <f t="shared" si="101"/>
        <v xml:space="preserve"> delete line if second column is 'mytext' SSSS DELETE * FROM mytable WHERE mysecondcolumn = 'mytext'</v>
      </c>
      <c r="F805" s="96">
        <f t="shared" si="104"/>
        <v>25</v>
      </c>
      <c r="G805" s="52" t="str">
        <f t="shared" si="102"/>
        <v>awk '{if($2 !~/mytext/)print}'</v>
      </c>
      <c r="H805" s="52" t="str">
        <f>IFERROR(IF(ROW()=MATCH(G805,G:G,0),""," duplicate linux"),"")</f>
        <v/>
      </c>
      <c r="I805" s="114" t="str">
        <f t="shared" si="103"/>
        <v>__www.muppix.co select / delete columns [ mytext begin end second or delete mychar mydelimiter split]</v>
      </c>
      <c r="J805" s="114" t="e">
        <f>VLOOKUP(ROW()-1,F:I,4,FALSE)</f>
        <v>#N/A</v>
      </c>
      <c r="K805" s="52" t="e">
        <f>VLOOKUP(ROW()-1,F:G,2,FALSE)</f>
        <v>#N/A</v>
      </c>
      <c r="M805" s="74">
        <f t="shared" si="105"/>
        <v>107</v>
      </c>
      <c r="N805" s="74" t="str">
        <f t="shared" si="106"/>
        <v xml:space="preserve">awk !!!{if($2 !~/mytext/)print}!!! ####!+ delete line if second column is !!!mytext!!! SSSS DELETE * FROM mytable WHERE mysecondcolumn = !!!mytext!!! </v>
      </c>
      <c r="P805" s="35">
        <f t="shared" si="107"/>
        <v>102</v>
      </c>
      <c r="Q805" s="35" t="str">
        <f t="shared" si="108"/>
        <v xml:space="preserve">awk !!!{if($2 !~/mytext/)print}!!! ####!+ delete line if second column is !!!mytext!!! SSSS DELETE * FROM mytable WHERE mysecondcolumn = !!!mytext!!! </v>
      </c>
    </row>
    <row r="806" spans="1:17" x14ac:dyDescent="0.25">
      <c r="A806" s="95" t="s">
        <v>498</v>
      </c>
      <c r="B806" s="95" t="s">
        <v>498</v>
      </c>
      <c r="C806" s="95" t="s">
        <v>498</v>
      </c>
      <c r="D806" s="118">
        <f>D805+  IFERROR(SIGN(FIND(FindAnyMuppix!$A$2,C806,1)),0)*IF( FindAnyMuppix!$B$2="",1, IFERROR(SIGN(FIND(FindAnyMuppix!$B$2,C806,1)),0)) *IF( FindAnyMuppix!$C$2="",1, IFERROR(SIGN(FIND(FindAnyMuppix!$C$2,C806,1)),0))*IF(FindAnyMuppix!$D$2="",1, IFERROR(SIGN(FIND(FindAnyMuppix!$D$2,C806,1)),0))</f>
        <v>18</v>
      </c>
      <c r="E806" s="118" t="str">
        <f t="shared" si="101"/>
        <v/>
      </c>
      <c r="F806" s="96">
        <f t="shared" si="104"/>
        <v>25</v>
      </c>
      <c r="G806" s="52" t="e">
        <f t="shared" si="102"/>
        <v>#VALUE!</v>
      </c>
      <c r="H806" s="52" t="str">
        <f>IFERROR(IF(ROW()=MATCH(G806,G:G,0),""," duplicate linux"),"")</f>
        <v/>
      </c>
      <c r="I806" s="114" t="str">
        <f t="shared" si="103"/>
        <v>__www.muppix.co select / delete columns [ mytext begin end second or delete mychar mydelimiter split]</v>
      </c>
      <c r="J806" s="114" t="e">
        <f>VLOOKUP(ROW()-1,F:I,4,FALSE)</f>
        <v>#N/A</v>
      </c>
      <c r="K806" s="52" t="e">
        <f>VLOOKUP(ROW()-1,F:G,2,FALSE)</f>
        <v>#N/A</v>
      </c>
      <c r="M806" s="74">
        <f t="shared" si="105"/>
        <v>107</v>
      </c>
      <c r="N806" s="74" t="str">
        <f t="shared" si="106"/>
        <v/>
      </c>
      <c r="P806" s="35">
        <f t="shared" si="107"/>
        <v>102</v>
      </c>
      <c r="Q806" s="35" t="str">
        <f t="shared" si="108"/>
        <v/>
      </c>
    </row>
    <row r="807" spans="1:17" x14ac:dyDescent="0.25">
      <c r="A807" s="95" t="s">
        <v>1381</v>
      </c>
      <c r="B807" s="95" t="s">
        <v>3261</v>
      </c>
      <c r="C807" s="95" t="s">
        <v>498</v>
      </c>
      <c r="D807" s="118">
        <f>D806+  IFERROR(SIGN(FIND(FindAnyMuppix!$A$2,C807,1)),0)*IF( FindAnyMuppix!$B$2="",1, IFERROR(SIGN(FIND(FindAnyMuppix!$B$2,C807,1)),0)) *IF( FindAnyMuppix!$C$2="",1, IFERROR(SIGN(FIND(FindAnyMuppix!$C$2,C807,1)),0))*IF(FindAnyMuppix!$D$2="",1, IFERROR(SIGN(FIND(FindAnyMuppix!$D$2,C807,1)),0))</f>
        <v>18</v>
      </c>
      <c r="E807" s="118" t="str">
        <f t="shared" si="101"/>
        <v xml:space="preserve"> delete words/columns ending in 'A' or 'a' (range)</v>
      </c>
      <c r="F807" s="96">
        <f t="shared" si="104"/>
        <v>25</v>
      </c>
      <c r="G807" s="52" t="str">
        <f t="shared" si="102"/>
        <v>sed -e 's/\&lt;[[:alnum:]]*[A|a]\&gt;/&amp;/g'</v>
      </c>
      <c r="H807" s="52" t="str">
        <f>IFERROR(IF(ROW()=MATCH(G807,G:G,0),""," duplicate linux"),"")</f>
        <v/>
      </c>
      <c r="I807" s="114" t="str">
        <f t="shared" si="103"/>
        <v>__www.muppix.co select / delete columns [ mytext begin end second or delete mychar mydelimiter split]</v>
      </c>
      <c r="J807" s="114" t="e">
        <f>VLOOKUP(ROW()-1,F:I,4,FALSE)</f>
        <v>#N/A</v>
      </c>
      <c r="K807" s="52" t="e">
        <f>VLOOKUP(ROW()-1,F:G,2,FALSE)</f>
        <v>#N/A</v>
      </c>
      <c r="M807" s="74">
        <f t="shared" si="105"/>
        <v>107</v>
      </c>
      <c r="N807" s="74" t="str">
        <f t="shared" si="106"/>
        <v/>
      </c>
      <c r="P807" s="35">
        <f t="shared" si="107"/>
        <v>102</v>
      </c>
      <c r="Q807" s="35" t="str">
        <f t="shared" si="108"/>
        <v/>
      </c>
    </row>
    <row r="808" spans="1:17" x14ac:dyDescent="0.25">
      <c r="A808" s="95" t="s">
        <v>498</v>
      </c>
      <c r="B808" s="95" t="s">
        <v>498</v>
      </c>
      <c r="C808" s="95" t="s">
        <v>498</v>
      </c>
      <c r="D808" s="118">
        <f>D807+  IFERROR(SIGN(FIND(FindAnyMuppix!$A$2,C808,1)),0)*IF( FindAnyMuppix!$B$2="",1, IFERROR(SIGN(FIND(FindAnyMuppix!$B$2,C808,1)),0)) *IF( FindAnyMuppix!$C$2="",1, IFERROR(SIGN(FIND(FindAnyMuppix!$C$2,C808,1)),0))*IF(FindAnyMuppix!$D$2="",1, IFERROR(SIGN(FIND(FindAnyMuppix!$D$2,C808,1)),0))</f>
        <v>18</v>
      </c>
      <c r="E808" s="118" t="str">
        <f t="shared" si="101"/>
        <v/>
      </c>
      <c r="F808" s="96">
        <f t="shared" si="104"/>
        <v>25</v>
      </c>
      <c r="G808" s="52" t="e">
        <f t="shared" si="102"/>
        <v>#VALUE!</v>
      </c>
      <c r="H808" s="52" t="str">
        <f>IFERROR(IF(ROW()=MATCH(G808,G:G,0),""," duplicate linux"),"")</f>
        <v/>
      </c>
      <c r="I808" s="114" t="str">
        <f t="shared" si="103"/>
        <v>__www.muppix.co select / delete columns [ mytext begin end second or delete mychar mydelimiter split]</v>
      </c>
      <c r="J808" s="114" t="e">
        <f>VLOOKUP(ROW()-1,F:I,4,FALSE)</f>
        <v>#N/A</v>
      </c>
      <c r="K808" s="52" t="e">
        <f>VLOOKUP(ROW()-1,F:G,2,FALSE)</f>
        <v>#N/A</v>
      </c>
      <c r="M808" s="74">
        <f t="shared" si="105"/>
        <v>107</v>
      </c>
      <c r="N808" s="74" t="str">
        <f t="shared" si="106"/>
        <v/>
      </c>
      <c r="P808" s="35">
        <f t="shared" si="107"/>
        <v>102</v>
      </c>
      <c r="Q808" s="35" t="str">
        <f t="shared" si="108"/>
        <v/>
      </c>
    </row>
    <row r="809" spans="1:17" x14ac:dyDescent="0.25">
      <c r="A809" s="95" t="s">
        <v>1382</v>
      </c>
      <c r="B809" s="95" t="s">
        <v>3262</v>
      </c>
      <c r="C809" s="95" t="s">
        <v>498</v>
      </c>
      <c r="D809" s="118">
        <f>D808+  IFERROR(SIGN(FIND(FindAnyMuppix!$A$2,C809,1)),0)*IF( FindAnyMuppix!$B$2="",1, IFERROR(SIGN(FIND(FindAnyMuppix!$B$2,C809,1)),0)) *IF( FindAnyMuppix!$C$2="",1, IFERROR(SIGN(FIND(FindAnyMuppix!$C$2,C809,1)),0))*IF(FindAnyMuppix!$D$2="",1, IFERROR(SIGN(FIND(FindAnyMuppix!$D$2,C809,1)),0))</f>
        <v>18</v>
      </c>
      <c r="E809" s="118" t="str">
        <f t="shared" si="101"/>
        <v xml:space="preserve"> select line with more than/greater 2 columns length (delete lines with begin and second columns) length</v>
      </c>
      <c r="F809" s="96">
        <f t="shared" si="104"/>
        <v>25</v>
      </c>
      <c r="G809" s="52" t="str">
        <f t="shared" si="102"/>
        <v>awk 'NF &gt; 2'</v>
      </c>
      <c r="H809" s="52" t="str">
        <f>IFERROR(IF(ROW()=MATCH(G809,G:G,0),""," duplicate linux"),"")</f>
        <v/>
      </c>
      <c r="I809" s="114" t="str">
        <f t="shared" si="103"/>
        <v>__www.muppix.co select / delete columns [ mytext begin end second or delete mychar mydelimiter split]</v>
      </c>
      <c r="J809" s="114" t="e">
        <f>VLOOKUP(ROW()-1,F:I,4,FALSE)</f>
        <v>#N/A</v>
      </c>
      <c r="K809" s="52" t="e">
        <f>VLOOKUP(ROW()-1,F:G,2,FALSE)</f>
        <v>#N/A</v>
      </c>
      <c r="M809" s="74">
        <f t="shared" si="105"/>
        <v>107</v>
      </c>
      <c r="N809" s="74" t="str">
        <f t="shared" si="106"/>
        <v/>
      </c>
      <c r="P809" s="35">
        <f t="shared" si="107"/>
        <v>103</v>
      </c>
      <c r="Q809" s="35" t="str">
        <f t="shared" si="108"/>
        <v xml:space="preserve">awk !!!NF &gt; 2!!!         ####!+ select line with more than/greater 2 columns length (delete lines with begin and second columns) length </v>
      </c>
    </row>
    <row r="810" spans="1:17" x14ac:dyDescent="0.25">
      <c r="A810" s="95" t="s">
        <v>498</v>
      </c>
      <c r="B810" s="95" t="s">
        <v>498</v>
      </c>
      <c r="C810" s="95" t="s">
        <v>498</v>
      </c>
      <c r="D810" s="118">
        <f>D809+  IFERROR(SIGN(FIND(FindAnyMuppix!$A$2,C810,1)),0)*IF( FindAnyMuppix!$B$2="",1, IFERROR(SIGN(FIND(FindAnyMuppix!$B$2,C810,1)),0)) *IF( FindAnyMuppix!$C$2="",1, IFERROR(SIGN(FIND(FindAnyMuppix!$C$2,C810,1)),0))*IF(FindAnyMuppix!$D$2="",1, IFERROR(SIGN(FIND(FindAnyMuppix!$D$2,C810,1)),0))</f>
        <v>18</v>
      </c>
      <c r="E810" s="118" t="str">
        <f t="shared" si="101"/>
        <v/>
      </c>
      <c r="F810" s="96">
        <f t="shared" si="104"/>
        <v>25</v>
      </c>
      <c r="G810" s="52" t="e">
        <f t="shared" si="102"/>
        <v>#VALUE!</v>
      </c>
      <c r="H810" s="52" t="str">
        <f>IFERROR(IF(ROW()=MATCH(G810,G:G,0),""," duplicate linux"),"")</f>
        <v/>
      </c>
      <c r="I810" s="114" t="str">
        <f t="shared" si="103"/>
        <v>__www.muppix.co select / delete columns [ mytext begin end second or delete mychar mydelimiter split]</v>
      </c>
      <c r="J810" s="114" t="e">
        <f>VLOOKUP(ROW()-1,F:I,4,FALSE)</f>
        <v>#N/A</v>
      </c>
      <c r="K810" s="52" t="e">
        <f>VLOOKUP(ROW()-1,F:G,2,FALSE)</f>
        <v>#N/A</v>
      </c>
      <c r="M810" s="74">
        <f t="shared" si="105"/>
        <v>107</v>
      </c>
      <c r="N810" s="74" t="str">
        <f t="shared" si="106"/>
        <v/>
      </c>
      <c r="P810" s="35">
        <f t="shared" si="107"/>
        <v>103</v>
      </c>
      <c r="Q810" s="35" t="str">
        <f t="shared" si="108"/>
        <v/>
      </c>
    </row>
    <row r="811" spans="1:17" x14ac:dyDescent="0.25">
      <c r="A811" s="95" t="s">
        <v>1383</v>
      </c>
      <c r="B811" s="95" t="s">
        <v>3263</v>
      </c>
      <c r="C811" s="95" t="s">
        <v>498</v>
      </c>
      <c r="D811" s="118">
        <f>D810+  IFERROR(SIGN(FIND(FindAnyMuppix!$A$2,C811,1)),0)*IF( FindAnyMuppix!$B$2="",1, IFERROR(SIGN(FIND(FindAnyMuppix!$B$2,C811,1)),0)) *IF( FindAnyMuppix!$C$2="",1, IFERROR(SIGN(FIND(FindAnyMuppix!$C$2,C811,1)),0))*IF(FindAnyMuppix!$D$2="",1, IFERROR(SIGN(FIND(FindAnyMuppix!$D$2,C811,1)),0))</f>
        <v>18</v>
      </c>
      <c r="E811" s="118" t="str">
        <f t="shared" si="101"/>
        <v xml:space="preserve"> select if ( the whole line contains the word 'mytext' ) or ( the beginning column has 'mysecondtext' as well as second column has 'mythirdtext')</v>
      </c>
      <c r="F811" s="96">
        <f t="shared" si="104"/>
        <v>25</v>
      </c>
      <c r="G811" s="52" t="str">
        <f t="shared" si="102"/>
        <v>awk '($0 ~/mytext/) || (($1 ~/mysecondtext/) &amp;&amp; ($2 ~/mythirdtext/)) {print $0}'</v>
      </c>
      <c r="H811" s="52" t="str">
        <f>IFERROR(IF(ROW()=MATCH(G811,G:G,0),""," duplicate linux"),"")</f>
        <v/>
      </c>
      <c r="I811" s="114" t="str">
        <f t="shared" si="103"/>
        <v>__www.muppix.co select / delete columns [ mytext begin end second or delete mychar mydelimiter split]</v>
      </c>
      <c r="J811" s="114" t="e">
        <f>VLOOKUP(ROW()-1,F:I,4,FALSE)</f>
        <v>#N/A</v>
      </c>
      <c r="K811" s="52" t="e">
        <f>VLOOKUP(ROW()-1,F:G,2,FALSE)</f>
        <v>#N/A</v>
      </c>
      <c r="M811" s="74">
        <f t="shared" si="105"/>
        <v>107</v>
      </c>
      <c r="N811" s="74" t="str">
        <f t="shared" si="106"/>
        <v/>
      </c>
      <c r="P811" s="35">
        <f t="shared" si="107"/>
        <v>103</v>
      </c>
      <c r="Q811" s="35" t="str">
        <f t="shared" si="108"/>
        <v/>
      </c>
    </row>
    <row r="812" spans="1:17" x14ac:dyDescent="0.25">
      <c r="A812" s="95" t="s">
        <v>498</v>
      </c>
      <c r="B812" s="95" t="s">
        <v>498</v>
      </c>
      <c r="C812" s="95" t="s">
        <v>498</v>
      </c>
      <c r="D812" s="118">
        <f>D811+  IFERROR(SIGN(FIND(FindAnyMuppix!$A$2,C812,1)),0)*IF( FindAnyMuppix!$B$2="",1, IFERROR(SIGN(FIND(FindAnyMuppix!$B$2,C812,1)),0)) *IF( FindAnyMuppix!$C$2="",1, IFERROR(SIGN(FIND(FindAnyMuppix!$C$2,C812,1)),0))*IF(FindAnyMuppix!$D$2="",1, IFERROR(SIGN(FIND(FindAnyMuppix!$D$2,C812,1)),0))</f>
        <v>18</v>
      </c>
      <c r="E812" s="118" t="str">
        <f t="shared" si="101"/>
        <v/>
      </c>
      <c r="F812" s="96">
        <f t="shared" si="104"/>
        <v>25</v>
      </c>
      <c r="G812" s="52" t="e">
        <f t="shared" si="102"/>
        <v>#VALUE!</v>
      </c>
      <c r="H812" s="52" t="str">
        <f>IFERROR(IF(ROW()=MATCH(G812,G:G,0),""," duplicate linux"),"")</f>
        <v/>
      </c>
      <c r="I812" s="114" t="str">
        <f t="shared" si="103"/>
        <v>__www.muppix.co select / delete columns [ mytext begin end second or delete mychar mydelimiter split]</v>
      </c>
      <c r="J812" s="114" t="e">
        <f>VLOOKUP(ROW()-1,F:I,4,FALSE)</f>
        <v>#N/A</v>
      </c>
      <c r="K812" s="52" t="e">
        <f>VLOOKUP(ROW()-1,F:G,2,FALSE)</f>
        <v>#N/A</v>
      </c>
      <c r="M812" s="74">
        <f t="shared" si="105"/>
        <v>107</v>
      </c>
      <c r="N812" s="74" t="str">
        <f t="shared" si="106"/>
        <v/>
      </c>
      <c r="P812" s="35">
        <f t="shared" si="107"/>
        <v>103</v>
      </c>
      <c r="Q812" s="35" t="str">
        <f t="shared" si="108"/>
        <v/>
      </c>
    </row>
    <row r="813" spans="1:17" x14ac:dyDescent="0.25">
      <c r="A813" s="95" t="s">
        <v>1384</v>
      </c>
      <c r="B813" s="95" t="s">
        <v>498</v>
      </c>
      <c r="C813" s="95" t="s">
        <v>498</v>
      </c>
      <c r="D813" s="118">
        <f>D812+  IFERROR(SIGN(FIND(FindAnyMuppix!$A$2,C813,1)),0)*IF( FindAnyMuppix!$B$2="",1, IFERROR(SIGN(FIND(FindAnyMuppix!$B$2,C813,1)),0)) *IF( FindAnyMuppix!$C$2="",1, IFERROR(SIGN(FIND(FindAnyMuppix!$C$2,C813,1)),0))*IF(FindAnyMuppix!$D$2="",1, IFERROR(SIGN(FIND(FindAnyMuppix!$D$2,C813,1)),0))</f>
        <v>18</v>
      </c>
      <c r="E813" s="118" t="str">
        <f t="shared" si="101"/>
        <v>select line if (fixed) character columns 2-7 is 'mytext' (from second character, for 6 characters , as length of mytext is 6 )</v>
      </c>
      <c r="F813" s="96">
        <f t="shared" si="104"/>
        <v>25</v>
      </c>
      <c r="G813" s="52" t="str">
        <f t="shared" si="102"/>
        <v>awk '{if (substr($0,2,6)=="mytext") print $0}'</v>
      </c>
      <c r="H813" s="52" t="str">
        <f>IFERROR(IF(ROW()=MATCH(G813,G:G,0),""," duplicate linux"),"")</f>
        <v/>
      </c>
      <c r="I813" s="114" t="str">
        <f t="shared" si="103"/>
        <v>__www.muppix.co select / delete columns [ mytext begin end second or delete mychar mydelimiter split]</v>
      </c>
      <c r="J813" s="114" t="e">
        <f>VLOOKUP(ROW()-1,F:I,4,FALSE)</f>
        <v>#N/A</v>
      </c>
      <c r="K813" s="52" t="e">
        <f>VLOOKUP(ROW()-1,F:G,2,FALSE)</f>
        <v>#N/A</v>
      </c>
      <c r="M813" s="74">
        <f t="shared" si="105"/>
        <v>107</v>
      </c>
      <c r="N813" s="74" t="str">
        <f t="shared" si="106"/>
        <v/>
      </c>
      <c r="P813" s="35">
        <f t="shared" si="107"/>
        <v>103</v>
      </c>
      <c r="Q813" s="35" t="str">
        <f t="shared" si="108"/>
        <v/>
      </c>
    </row>
    <row r="814" spans="1:17" x14ac:dyDescent="0.25">
      <c r="A814" s="95" t="s">
        <v>498</v>
      </c>
      <c r="B814" s="95" t="s">
        <v>498</v>
      </c>
      <c r="C814" s="95" t="s">
        <v>498</v>
      </c>
      <c r="D814" s="118">
        <f>D813+  IFERROR(SIGN(FIND(FindAnyMuppix!$A$2,C814,1)),0)*IF( FindAnyMuppix!$B$2="",1, IFERROR(SIGN(FIND(FindAnyMuppix!$B$2,C814,1)),0)) *IF( FindAnyMuppix!$C$2="",1, IFERROR(SIGN(FIND(FindAnyMuppix!$C$2,C814,1)),0))*IF(FindAnyMuppix!$D$2="",1, IFERROR(SIGN(FIND(FindAnyMuppix!$D$2,C814,1)),0))</f>
        <v>18</v>
      </c>
      <c r="E814" s="118" t="str">
        <f t="shared" si="101"/>
        <v/>
      </c>
      <c r="F814" s="96">
        <f t="shared" si="104"/>
        <v>25</v>
      </c>
      <c r="G814" s="52" t="e">
        <f t="shared" si="102"/>
        <v>#VALUE!</v>
      </c>
      <c r="H814" s="52" t="str">
        <f>IFERROR(IF(ROW()=MATCH(G814,G:G,0),""," duplicate linux"),"")</f>
        <v/>
      </c>
      <c r="I814" s="114" t="str">
        <f t="shared" si="103"/>
        <v>__www.muppix.co select / delete columns [ mytext begin end second or delete mychar mydelimiter split]</v>
      </c>
      <c r="J814" s="114" t="e">
        <f>VLOOKUP(ROW()-1,F:I,4,FALSE)</f>
        <v>#N/A</v>
      </c>
      <c r="K814" s="52" t="e">
        <f>VLOOKUP(ROW()-1,F:G,2,FALSE)</f>
        <v>#N/A</v>
      </c>
      <c r="M814" s="74">
        <f t="shared" si="105"/>
        <v>107</v>
      </c>
      <c r="N814" s="74" t="str">
        <f t="shared" si="106"/>
        <v/>
      </c>
      <c r="P814" s="35">
        <f t="shared" si="107"/>
        <v>103</v>
      </c>
      <c r="Q814" s="35" t="str">
        <f t="shared" si="108"/>
        <v/>
      </c>
    </row>
    <row r="815" spans="1:17" x14ac:dyDescent="0.25">
      <c r="A815" s="95" t="s">
        <v>1385</v>
      </c>
      <c r="B815" s="95" t="s">
        <v>498</v>
      </c>
      <c r="C815" s="95" t="s">
        <v>498</v>
      </c>
      <c r="D815" s="118">
        <f>D814+  IFERROR(SIGN(FIND(FindAnyMuppix!$A$2,C815,1)),0)*IF( FindAnyMuppix!$B$2="",1, IFERROR(SIGN(FIND(FindAnyMuppix!$B$2,C815,1)),0)) *IF( FindAnyMuppix!$C$2="",1, IFERROR(SIGN(FIND(FindAnyMuppix!$C$2,C815,1)),0))*IF(FindAnyMuppix!$D$2="",1, IFERROR(SIGN(FIND(FindAnyMuppix!$D$2,C815,1)),0))</f>
        <v>18</v>
      </c>
      <c r="E815" s="118" t="str">
        <f t="shared" si="101"/>
        <v>??</v>
      </c>
      <c r="F815" s="96">
        <f t="shared" si="104"/>
        <v>25</v>
      </c>
      <c r="G815" s="52" t="str">
        <f t="shared" si="102"/>
        <v>awk '{gsub("\\&lt;[a-zA-Z0-9]*[g|G]\\&gt;", "====");print}'</v>
      </c>
      <c r="H815" s="52" t="str">
        <f>IFERROR(IF(ROW()=MATCH(G815,G:G,0),""," duplicate linux"),"")</f>
        <v/>
      </c>
      <c r="I815" s="114" t="str">
        <f t="shared" si="103"/>
        <v>__www.muppix.co select / delete columns [ mytext begin end second or delete mychar mydelimiter split]</v>
      </c>
      <c r="J815" s="114" t="e">
        <f>VLOOKUP(ROW()-1,F:I,4,FALSE)</f>
        <v>#N/A</v>
      </c>
      <c r="K815" s="52" t="e">
        <f>VLOOKUP(ROW()-1,F:G,2,FALSE)</f>
        <v>#N/A</v>
      </c>
      <c r="M815" s="74">
        <f t="shared" si="105"/>
        <v>107</v>
      </c>
      <c r="N815" s="74" t="str">
        <f t="shared" si="106"/>
        <v/>
      </c>
      <c r="P815" s="35">
        <f t="shared" si="107"/>
        <v>103</v>
      </c>
      <c r="Q815" s="35" t="str">
        <f t="shared" si="108"/>
        <v/>
      </c>
    </row>
    <row r="816" spans="1:17" x14ac:dyDescent="0.25">
      <c r="A816" s="95" t="s">
        <v>498</v>
      </c>
      <c r="B816" s="95" t="s">
        <v>498</v>
      </c>
      <c r="C816" s="95" t="s">
        <v>498</v>
      </c>
      <c r="D816" s="118">
        <f>D815+  IFERROR(SIGN(FIND(FindAnyMuppix!$A$2,C816,1)),0)*IF( FindAnyMuppix!$B$2="",1, IFERROR(SIGN(FIND(FindAnyMuppix!$B$2,C816,1)),0)) *IF( FindAnyMuppix!$C$2="",1, IFERROR(SIGN(FIND(FindAnyMuppix!$C$2,C816,1)),0))*IF(FindAnyMuppix!$D$2="",1, IFERROR(SIGN(FIND(FindAnyMuppix!$D$2,C816,1)),0))</f>
        <v>18</v>
      </c>
      <c r="E816" s="118" t="str">
        <f t="shared" si="101"/>
        <v/>
      </c>
      <c r="F816" s="96">
        <f t="shared" si="104"/>
        <v>25</v>
      </c>
      <c r="G816" s="52" t="e">
        <f t="shared" si="102"/>
        <v>#VALUE!</v>
      </c>
      <c r="H816" s="52" t="str">
        <f>IFERROR(IF(ROW()=MATCH(G816,G:G,0),""," duplicate linux"),"")</f>
        <v/>
      </c>
      <c r="I816" s="114" t="str">
        <f t="shared" si="103"/>
        <v>__www.muppix.co select / delete columns [ mytext begin end second or delete mychar mydelimiter split]</v>
      </c>
      <c r="J816" s="114" t="e">
        <f>VLOOKUP(ROW()-1,F:I,4,FALSE)</f>
        <v>#N/A</v>
      </c>
      <c r="K816" s="52" t="e">
        <f>VLOOKUP(ROW()-1,F:G,2,FALSE)</f>
        <v>#N/A</v>
      </c>
      <c r="M816" s="74">
        <f t="shared" si="105"/>
        <v>107</v>
      </c>
      <c r="N816" s="74" t="str">
        <f t="shared" si="106"/>
        <v/>
      </c>
      <c r="P816" s="35">
        <f t="shared" si="107"/>
        <v>103</v>
      </c>
      <c r="Q816" s="35" t="str">
        <f t="shared" si="108"/>
        <v/>
      </c>
    </row>
    <row r="817" spans="1:17" x14ac:dyDescent="0.25">
      <c r="A817" s="95" t="s">
        <v>968</v>
      </c>
      <c r="B817" s="95" t="s">
        <v>3264</v>
      </c>
      <c r="C817" s="95" t="s">
        <v>3265</v>
      </c>
      <c r="D817" s="118">
        <f>D816+  IFERROR(SIGN(FIND(FindAnyMuppix!$A$2,C817,1)),0)*IF( FindAnyMuppix!$B$2="",1, IFERROR(SIGN(FIND(FindAnyMuppix!$B$2,C817,1)),0)) *IF( FindAnyMuppix!$C$2="",1, IFERROR(SIGN(FIND(FindAnyMuppix!$C$2,C817,1)),0))*IF(FindAnyMuppix!$D$2="",1, IFERROR(SIGN(FIND(FindAnyMuppix!$D$2,C817,1)),0))</f>
        <v>19</v>
      </c>
      <c r="E817" s="118" t="str">
        <f t="shared" si="101"/>
        <v>delete lines if second column not alphanumeric (range) SSSS SELECT * FROM mytable WHERE mysecondcolumn NOT LIKE '[a-zA-Z0-9] ????</v>
      </c>
      <c r="F817" s="96">
        <f t="shared" si="104"/>
        <v>25</v>
      </c>
      <c r="G817" s="52" t="str">
        <f t="shared" si="102"/>
        <v>awk '{if ($2 !~/^[[:alnum:]]/) print $0}'</v>
      </c>
      <c r="H817" s="52" t="str">
        <f>IFERROR(IF(ROW()=MATCH(G817,G:G,0),""," duplicate linux"),"")</f>
        <v/>
      </c>
      <c r="I817" s="114" t="str">
        <f t="shared" si="103"/>
        <v>__www.muppix.co select / delete columns [ mytext begin end second or delete mychar mydelimiter split]</v>
      </c>
      <c r="J817" s="114" t="e">
        <f>VLOOKUP(ROW()-1,F:I,4,FALSE)</f>
        <v>#N/A</v>
      </c>
      <c r="K817" s="52" t="e">
        <f>VLOOKUP(ROW()-1,F:G,2,FALSE)</f>
        <v>#N/A</v>
      </c>
      <c r="M817" s="74">
        <f t="shared" si="105"/>
        <v>108</v>
      </c>
      <c r="N817" s="74" t="str">
        <f t="shared" si="106"/>
        <v xml:space="preserve">awk !!!{if ($2 !~/^[[:alnum:]]/) print $0}!!! ## delete lines if second column not alphanumeric (range) SSSS SELECT * FROM mytable WHERE mysecondcolumn NOT LIKE !!![a-zA-Z0-9] ???? </v>
      </c>
      <c r="P817" s="35">
        <f t="shared" si="107"/>
        <v>103</v>
      </c>
      <c r="Q817" s="35" t="str">
        <f t="shared" si="108"/>
        <v/>
      </c>
    </row>
    <row r="818" spans="1:17" x14ac:dyDescent="0.25">
      <c r="A818" s="95" t="s">
        <v>498</v>
      </c>
      <c r="B818" s="95" t="s">
        <v>498</v>
      </c>
      <c r="C818" s="95" t="s">
        <v>498</v>
      </c>
      <c r="D818" s="118">
        <f>D817+  IFERROR(SIGN(FIND(FindAnyMuppix!$A$2,C818,1)),0)*IF( FindAnyMuppix!$B$2="",1, IFERROR(SIGN(FIND(FindAnyMuppix!$B$2,C818,1)),0)) *IF( FindAnyMuppix!$C$2="",1, IFERROR(SIGN(FIND(FindAnyMuppix!$C$2,C818,1)),0))*IF(FindAnyMuppix!$D$2="",1, IFERROR(SIGN(FIND(FindAnyMuppix!$D$2,C818,1)),0))</f>
        <v>19</v>
      </c>
      <c r="E818" s="118" t="str">
        <f t="shared" si="101"/>
        <v/>
      </c>
      <c r="F818" s="96">
        <f t="shared" si="104"/>
        <v>25</v>
      </c>
      <c r="G818" s="52" t="e">
        <f t="shared" si="102"/>
        <v>#VALUE!</v>
      </c>
      <c r="H818" s="52" t="str">
        <f>IFERROR(IF(ROW()=MATCH(G818,G:G,0),""," duplicate linux"),"")</f>
        <v/>
      </c>
      <c r="I818" s="114" t="str">
        <f t="shared" si="103"/>
        <v>__www.muppix.co select / delete columns [ mytext begin end second or delete mychar mydelimiter split]</v>
      </c>
      <c r="J818" s="114" t="e">
        <f>VLOOKUP(ROW()-1,F:I,4,FALSE)</f>
        <v>#N/A</v>
      </c>
      <c r="K818" s="52" t="e">
        <f>VLOOKUP(ROW()-1,F:G,2,FALSE)</f>
        <v>#N/A</v>
      </c>
      <c r="M818" s="74">
        <f t="shared" si="105"/>
        <v>108</v>
      </c>
      <c r="N818" s="74" t="str">
        <f t="shared" si="106"/>
        <v/>
      </c>
      <c r="P818" s="35">
        <f t="shared" si="107"/>
        <v>103</v>
      </c>
      <c r="Q818" s="35" t="str">
        <f t="shared" si="108"/>
        <v/>
      </c>
    </row>
    <row r="819" spans="1:17" x14ac:dyDescent="0.25">
      <c r="A819" s="95" t="s">
        <v>1386</v>
      </c>
      <c r="B819" s="95" t="s">
        <v>498</v>
      </c>
      <c r="C819" s="95" t="s">
        <v>498</v>
      </c>
      <c r="D819" s="118">
        <f>D818+  IFERROR(SIGN(FIND(FindAnyMuppix!$A$2,C819,1)),0)*IF( FindAnyMuppix!$B$2="",1, IFERROR(SIGN(FIND(FindAnyMuppix!$B$2,C819,1)),0)) *IF( FindAnyMuppix!$C$2="",1, IFERROR(SIGN(FIND(FindAnyMuppix!$C$2,C819,1)),0))*IF(FindAnyMuppix!$D$2="",1, IFERROR(SIGN(FIND(FindAnyMuppix!$D$2,C819,1)),0))</f>
        <v>19</v>
      </c>
      <c r="E819" s="118" t="str">
        <f t="shared" si="101"/>
        <v>select lines with 'mytext' or 'mysecondtext' or 'mythirdtext' , include only the second column</v>
      </c>
      <c r="F819" s="96">
        <f t="shared" si="104"/>
        <v>25</v>
      </c>
      <c r="G819" s="52" t="str">
        <f t="shared" si="102"/>
        <v>awk '/mytext|mysecondtext|mythirdtext/ {print $2}'</v>
      </c>
      <c r="H819" s="52" t="str">
        <f>IFERROR(IF(ROW()=MATCH(G819,G:G,0),""," duplicate linux"),"")</f>
        <v/>
      </c>
      <c r="I819" s="114" t="str">
        <f t="shared" si="103"/>
        <v>__www.muppix.co select / delete columns [ mytext begin end second or delete mychar mydelimiter split]</v>
      </c>
      <c r="J819" s="114" t="e">
        <f>VLOOKUP(ROW()-1,F:I,4,FALSE)</f>
        <v>#N/A</v>
      </c>
      <c r="K819" s="52" t="e">
        <f>VLOOKUP(ROW()-1,F:G,2,FALSE)</f>
        <v>#N/A</v>
      </c>
      <c r="M819" s="74">
        <f t="shared" si="105"/>
        <v>108</v>
      </c>
      <c r="N819" s="74" t="str">
        <f t="shared" si="106"/>
        <v/>
      </c>
      <c r="P819" s="35">
        <f t="shared" si="107"/>
        <v>103</v>
      </c>
      <c r="Q819" s="35" t="str">
        <f t="shared" si="108"/>
        <v/>
      </c>
    </row>
    <row r="820" spans="1:17" x14ac:dyDescent="0.25">
      <c r="A820" s="95" t="s">
        <v>498</v>
      </c>
      <c r="B820" s="95" t="s">
        <v>498</v>
      </c>
      <c r="C820" s="95" t="s">
        <v>498</v>
      </c>
      <c r="D820" s="118">
        <f>D819+  IFERROR(SIGN(FIND(FindAnyMuppix!$A$2,C820,1)),0)*IF( FindAnyMuppix!$B$2="",1, IFERROR(SIGN(FIND(FindAnyMuppix!$B$2,C820,1)),0)) *IF( FindAnyMuppix!$C$2="",1, IFERROR(SIGN(FIND(FindAnyMuppix!$C$2,C820,1)),0))*IF(FindAnyMuppix!$D$2="",1, IFERROR(SIGN(FIND(FindAnyMuppix!$D$2,C820,1)),0))</f>
        <v>19</v>
      </c>
      <c r="E820" s="118" t="str">
        <f t="shared" si="101"/>
        <v/>
      </c>
      <c r="F820" s="96">
        <f t="shared" si="104"/>
        <v>25</v>
      </c>
      <c r="G820" s="52" t="e">
        <f t="shared" si="102"/>
        <v>#VALUE!</v>
      </c>
      <c r="H820" s="52" t="str">
        <f>IFERROR(IF(ROW()=MATCH(G820,G:G,0),""," duplicate linux"),"")</f>
        <v/>
      </c>
      <c r="I820" s="114" t="str">
        <f t="shared" si="103"/>
        <v>__www.muppix.co select / delete columns [ mytext begin end second or delete mychar mydelimiter split]</v>
      </c>
      <c r="J820" s="114" t="e">
        <f>VLOOKUP(ROW()-1,F:I,4,FALSE)</f>
        <v>#N/A</v>
      </c>
      <c r="K820" s="52" t="e">
        <f>VLOOKUP(ROW()-1,F:G,2,FALSE)</f>
        <v>#N/A</v>
      </c>
      <c r="M820" s="74">
        <f t="shared" si="105"/>
        <v>108</v>
      </c>
      <c r="N820" s="74" t="str">
        <f t="shared" si="106"/>
        <v/>
      </c>
      <c r="P820" s="35">
        <f t="shared" si="107"/>
        <v>103</v>
      </c>
      <c r="Q820" s="35" t="str">
        <f t="shared" si="108"/>
        <v/>
      </c>
    </row>
    <row r="821" spans="1:17" x14ac:dyDescent="0.25">
      <c r="A821" s="95" t="s">
        <v>1387</v>
      </c>
      <c r="B821" s="95" t="s">
        <v>498</v>
      </c>
      <c r="C821" s="95" t="s">
        <v>498</v>
      </c>
      <c r="D821" s="118">
        <f>D820+  IFERROR(SIGN(FIND(FindAnyMuppix!$A$2,C821,1)),0)*IF( FindAnyMuppix!$B$2="",1, IFERROR(SIGN(FIND(FindAnyMuppix!$B$2,C821,1)),0)) *IF( FindAnyMuppix!$C$2="",1, IFERROR(SIGN(FIND(FindAnyMuppix!$C$2,C821,1)),0))*IF(FindAnyMuppix!$D$2="",1, IFERROR(SIGN(FIND(FindAnyMuppix!$D$2,C821,1)),0))</f>
        <v>19</v>
      </c>
      <c r="E821" s="118" t="str">
        <f t="shared" si="101"/>
        <v xml:space="preserve"> select second column after 'mytext'</v>
      </c>
      <c r="F821" s="96">
        <f t="shared" si="104"/>
        <v>25</v>
      </c>
      <c r="G821" s="52" t="str">
        <f t="shared" si="102"/>
        <v>sed 's/.*mytext//g' | awk '{print $2}'</v>
      </c>
      <c r="H821" s="52" t="str">
        <f>IFERROR(IF(ROW()=MATCH(G821,G:G,0),""," duplicate linux"),"")</f>
        <v/>
      </c>
      <c r="I821" s="114" t="str">
        <f t="shared" si="103"/>
        <v>__www.muppix.co select / delete columns [ mytext begin end second or delete mychar mydelimiter split]</v>
      </c>
      <c r="J821" s="114" t="e">
        <f>VLOOKUP(ROW()-1,F:I,4,FALSE)</f>
        <v>#N/A</v>
      </c>
      <c r="K821" s="52" t="e">
        <f>VLOOKUP(ROW()-1,F:G,2,FALSE)</f>
        <v>#N/A</v>
      </c>
      <c r="M821" s="74">
        <f t="shared" si="105"/>
        <v>108</v>
      </c>
      <c r="N821" s="74" t="str">
        <f t="shared" si="106"/>
        <v/>
      </c>
      <c r="P821" s="35">
        <f t="shared" si="107"/>
        <v>103</v>
      </c>
      <c r="Q821" s="35" t="str">
        <f t="shared" si="108"/>
        <v/>
      </c>
    </row>
    <row r="822" spans="1:17" x14ac:dyDescent="0.25">
      <c r="A822" s="95" t="s">
        <v>498</v>
      </c>
      <c r="B822" s="95" t="s">
        <v>498</v>
      </c>
      <c r="C822" s="95" t="s">
        <v>498</v>
      </c>
      <c r="D822" s="118">
        <f>D821+  IFERROR(SIGN(FIND(FindAnyMuppix!$A$2,C822,1)),0)*IF( FindAnyMuppix!$B$2="",1, IFERROR(SIGN(FIND(FindAnyMuppix!$B$2,C822,1)),0)) *IF( FindAnyMuppix!$C$2="",1, IFERROR(SIGN(FIND(FindAnyMuppix!$C$2,C822,1)),0))*IF(FindAnyMuppix!$D$2="",1, IFERROR(SIGN(FIND(FindAnyMuppix!$D$2,C822,1)),0))</f>
        <v>19</v>
      </c>
      <c r="E822" s="118" t="str">
        <f t="shared" si="101"/>
        <v/>
      </c>
      <c r="F822" s="96">
        <f t="shared" si="104"/>
        <v>25</v>
      </c>
      <c r="G822" s="52" t="e">
        <f t="shared" si="102"/>
        <v>#VALUE!</v>
      </c>
      <c r="H822" s="52" t="str">
        <f>IFERROR(IF(ROW()=MATCH(G822,G:G,0),""," duplicate linux"),"")</f>
        <v/>
      </c>
      <c r="I822" s="114" t="str">
        <f t="shared" si="103"/>
        <v>__www.muppix.co select / delete columns [ mytext begin end second or delete mychar mydelimiter split]</v>
      </c>
      <c r="J822" s="114" t="e">
        <f>VLOOKUP(ROW()-1,F:I,4,FALSE)</f>
        <v>#N/A</v>
      </c>
      <c r="K822" s="52" t="e">
        <f>VLOOKUP(ROW()-1,F:G,2,FALSE)</f>
        <v>#N/A</v>
      </c>
      <c r="M822" s="74">
        <f t="shared" si="105"/>
        <v>108</v>
      </c>
      <c r="N822" s="74" t="str">
        <f t="shared" si="106"/>
        <v/>
      </c>
      <c r="P822" s="35">
        <f t="shared" si="107"/>
        <v>103</v>
      </c>
      <c r="Q822" s="35" t="str">
        <f t="shared" si="108"/>
        <v/>
      </c>
    </row>
    <row r="823" spans="1:17" x14ac:dyDescent="0.25">
      <c r="A823" s="95" t="s">
        <v>1388</v>
      </c>
      <c r="B823" s="95" t="s">
        <v>498</v>
      </c>
      <c r="C823" s="95" t="s">
        <v>498</v>
      </c>
      <c r="D823" s="118">
        <f>D822+  IFERROR(SIGN(FIND(FindAnyMuppix!$A$2,C823,1)),0)*IF( FindAnyMuppix!$B$2="",1, IFERROR(SIGN(FIND(FindAnyMuppix!$B$2,C823,1)),0)) *IF( FindAnyMuppix!$C$2="",1, IFERROR(SIGN(FIND(FindAnyMuppix!$C$2,C823,1)),0))*IF(FindAnyMuppix!$D$2="",1, IFERROR(SIGN(FIND(FindAnyMuppix!$D$2,C823,1)),0))</f>
        <v>19</v>
      </c>
      <c r="E823" s="118" t="str">
        <f t="shared" si="101"/>
        <v xml:space="preserve"> select column before 'mytext'</v>
      </c>
      <c r="F823" s="96">
        <f t="shared" si="104"/>
        <v>25</v>
      </c>
      <c r="G823" s="52" t="str">
        <f t="shared" si="102"/>
        <v>sed 's/mytext.*//g' | awk '{print $NF}'</v>
      </c>
      <c r="H823" s="52" t="str">
        <f>IFERROR(IF(ROW()=MATCH(G823,G:G,0),""," duplicate linux"),"")</f>
        <v/>
      </c>
      <c r="I823" s="114" t="str">
        <f t="shared" si="103"/>
        <v>__www.muppix.co select / delete columns [ mytext begin end second or delete mychar mydelimiter split]</v>
      </c>
      <c r="J823" s="114" t="e">
        <f>VLOOKUP(ROW()-1,F:I,4,FALSE)</f>
        <v>#N/A</v>
      </c>
      <c r="K823" s="52" t="e">
        <f>VLOOKUP(ROW()-1,F:G,2,FALSE)</f>
        <v>#N/A</v>
      </c>
      <c r="M823" s="74">
        <f t="shared" si="105"/>
        <v>108</v>
      </c>
      <c r="N823" s="74" t="str">
        <f t="shared" si="106"/>
        <v/>
      </c>
      <c r="P823" s="35">
        <f t="shared" si="107"/>
        <v>103</v>
      </c>
      <c r="Q823" s="35" t="str">
        <f t="shared" si="108"/>
        <v/>
      </c>
    </row>
    <row r="824" spans="1:17" x14ac:dyDescent="0.25">
      <c r="A824" s="95" t="s">
        <v>498</v>
      </c>
      <c r="B824" s="95" t="s">
        <v>498</v>
      </c>
      <c r="C824" s="95" t="s">
        <v>498</v>
      </c>
      <c r="D824" s="118">
        <f>D823+  IFERROR(SIGN(FIND(FindAnyMuppix!$A$2,C824,1)),0)*IF( FindAnyMuppix!$B$2="",1, IFERROR(SIGN(FIND(FindAnyMuppix!$B$2,C824,1)),0)) *IF( FindAnyMuppix!$C$2="",1, IFERROR(SIGN(FIND(FindAnyMuppix!$C$2,C824,1)),0))*IF(FindAnyMuppix!$D$2="",1, IFERROR(SIGN(FIND(FindAnyMuppix!$D$2,C824,1)),0))</f>
        <v>19</v>
      </c>
      <c r="E824" s="118" t="str">
        <f t="shared" si="101"/>
        <v/>
      </c>
      <c r="F824" s="96">
        <f t="shared" si="104"/>
        <v>25</v>
      </c>
      <c r="G824" s="52" t="e">
        <f t="shared" si="102"/>
        <v>#VALUE!</v>
      </c>
      <c r="H824" s="52" t="str">
        <f>IFERROR(IF(ROW()=MATCH(G824,G:G,0),""," duplicate linux"),"")</f>
        <v/>
      </c>
      <c r="I824" s="114" t="str">
        <f t="shared" si="103"/>
        <v>__www.muppix.co select / delete columns [ mytext begin end second or delete mychar mydelimiter split]</v>
      </c>
      <c r="J824" s="114" t="e">
        <f>VLOOKUP(ROW()-1,F:I,4,FALSE)</f>
        <v>#N/A</v>
      </c>
      <c r="K824" s="52" t="e">
        <f>VLOOKUP(ROW()-1,F:G,2,FALSE)</f>
        <v>#N/A</v>
      </c>
      <c r="M824" s="74">
        <f t="shared" si="105"/>
        <v>108</v>
      </c>
      <c r="N824" s="74" t="str">
        <f t="shared" si="106"/>
        <v/>
      </c>
      <c r="P824" s="35">
        <f t="shared" si="107"/>
        <v>103</v>
      </c>
      <c r="Q824" s="35" t="str">
        <f t="shared" si="108"/>
        <v/>
      </c>
    </row>
    <row r="825" spans="1:17" x14ac:dyDescent="0.25">
      <c r="A825" s="95" t="s">
        <v>1389</v>
      </c>
      <c r="B825" s="95" t="s">
        <v>498</v>
      </c>
      <c r="C825" s="95" t="s">
        <v>498</v>
      </c>
      <c r="D825" s="118">
        <f>D824+  IFERROR(SIGN(FIND(FindAnyMuppix!$A$2,C825,1)),0)*IF( FindAnyMuppix!$B$2="",1, IFERROR(SIGN(FIND(FindAnyMuppix!$B$2,C825,1)),0)) *IF( FindAnyMuppix!$C$2="",1, IFERROR(SIGN(FIND(FindAnyMuppix!$C$2,C825,1)),0))*IF(FindAnyMuppix!$D$2="",1, IFERROR(SIGN(FIND(FindAnyMuppix!$D$2,C825,1)),0))</f>
        <v>19</v>
      </c>
      <c r="E825" s="118" t="str">
        <f t="shared" si="101"/>
        <v xml:space="preserve"> select second column before 'mytext' TIP:ensure there must be a second column!!</v>
      </c>
      <c r="F825" s="96">
        <f t="shared" si="104"/>
        <v>25</v>
      </c>
      <c r="G825" s="52" t="str">
        <f t="shared" si="102"/>
        <v>sed 's/mytext.*//g' | awk '{print $(NF-1)}'</v>
      </c>
      <c r="H825" s="52" t="str">
        <f>IFERROR(IF(ROW()=MATCH(G825,G:G,0),""," duplicate linux"),"")</f>
        <v/>
      </c>
      <c r="I825" s="114" t="str">
        <f t="shared" si="103"/>
        <v>__www.muppix.co select / delete columns [ mytext begin end second or delete mychar mydelimiter split]</v>
      </c>
      <c r="J825" s="114" t="e">
        <f>VLOOKUP(ROW()-1,F:I,4,FALSE)</f>
        <v>#N/A</v>
      </c>
      <c r="K825" s="52" t="e">
        <f>VLOOKUP(ROW()-1,F:G,2,FALSE)</f>
        <v>#N/A</v>
      </c>
      <c r="M825" s="74">
        <f t="shared" si="105"/>
        <v>108</v>
      </c>
      <c r="N825" s="74" t="str">
        <f t="shared" si="106"/>
        <v/>
      </c>
      <c r="P825" s="35">
        <f t="shared" si="107"/>
        <v>103</v>
      </c>
      <c r="Q825" s="35" t="str">
        <f t="shared" si="108"/>
        <v/>
      </c>
    </row>
    <row r="826" spans="1:17" x14ac:dyDescent="0.25">
      <c r="A826" s="95" t="s">
        <v>498</v>
      </c>
      <c r="B826" s="95" t="s">
        <v>498</v>
      </c>
      <c r="C826" s="95" t="s">
        <v>498</v>
      </c>
      <c r="D826" s="118">
        <f>D825+  IFERROR(SIGN(FIND(FindAnyMuppix!$A$2,C826,1)),0)*IF( FindAnyMuppix!$B$2="",1, IFERROR(SIGN(FIND(FindAnyMuppix!$B$2,C826,1)),0)) *IF( FindAnyMuppix!$C$2="",1, IFERROR(SIGN(FIND(FindAnyMuppix!$C$2,C826,1)),0))*IF(FindAnyMuppix!$D$2="",1, IFERROR(SIGN(FIND(FindAnyMuppix!$D$2,C826,1)),0))</f>
        <v>19</v>
      </c>
      <c r="E826" s="118" t="str">
        <f t="shared" si="101"/>
        <v/>
      </c>
      <c r="F826" s="96">
        <f t="shared" si="104"/>
        <v>25</v>
      </c>
      <c r="G826" s="52" t="e">
        <f t="shared" si="102"/>
        <v>#VALUE!</v>
      </c>
      <c r="H826" s="52" t="str">
        <f>IFERROR(IF(ROW()=MATCH(G826,G:G,0),""," duplicate linux"),"")</f>
        <v/>
      </c>
      <c r="I826" s="114" t="str">
        <f t="shared" si="103"/>
        <v>__www.muppix.co select / delete columns [ mytext begin end second or delete mychar mydelimiter split]</v>
      </c>
      <c r="J826" s="114" t="e">
        <f>VLOOKUP(ROW()-1,F:I,4,FALSE)</f>
        <v>#N/A</v>
      </c>
      <c r="K826" s="52" t="e">
        <f>VLOOKUP(ROW()-1,F:G,2,FALSE)</f>
        <v>#N/A</v>
      </c>
      <c r="M826" s="74">
        <f t="shared" si="105"/>
        <v>108</v>
      </c>
      <c r="N826" s="74" t="str">
        <f t="shared" si="106"/>
        <v/>
      </c>
      <c r="P826" s="35">
        <f t="shared" si="107"/>
        <v>103</v>
      </c>
      <c r="Q826" s="35" t="str">
        <f t="shared" si="108"/>
        <v/>
      </c>
    </row>
    <row r="827" spans="1:17" x14ac:dyDescent="0.25">
      <c r="A827" s="95" t="s">
        <v>969</v>
      </c>
      <c r="B827" s="95" t="s">
        <v>3266</v>
      </c>
      <c r="C827" s="95" t="s">
        <v>3267</v>
      </c>
      <c r="D827" s="118">
        <f>D826+  IFERROR(SIGN(FIND(FindAnyMuppix!$A$2,C827,1)),0)*IF( FindAnyMuppix!$B$2="",1, IFERROR(SIGN(FIND(FindAnyMuppix!$B$2,C827,1)),0)) *IF( FindAnyMuppix!$C$2="",1, IFERROR(SIGN(FIND(FindAnyMuppix!$C$2,C827,1)),0))*IF(FindAnyMuppix!$D$2="",1, IFERROR(SIGN(FIND(FindAnyMuppix!$D$2,C827,1)),0))</f>
        <v>19</v>
      </c>
      <c r="E827" s="118" t="str">
        <f t="shared" si="101"/>
        <v>select line if second column begins with uppercase (range) character (mychar) SSSS SELECT * FROM mytable WHERE mysecondcolumn LIKE '[A-Z]%' ????</v>
      </c>
      <c r="F827" s="96">
        <f t="shared" si="104"/>
        <v>25</v>
      </c>
      <c r="G827" s="52" t="str">
        <f t="shared" si="102"/>
        <v>awk '{if ($2 ~/^[A-Z]/) print $0}'</v>
      </c>
      <c r="H827" s="52" t="str">
        <f>IFERROR(IF(ROW()=MATCH(G827,G:G,0),""," duplicate linux"),"")</f>
        <v/>
      </c>
      <c r="I827" s="114" t="str">
        <f t="shared" si="103"/>
        <v>__www.muppix.co select / delete columns [ mytext begin end second or delete mychar mydelimiter split]</v>
      </c>
      <c r="J827" s="114" t="e">
        <f>VLOOKUP(ROW()-1,F:I,4,FALSE)</f>
        <v>#N/A</v>
      </c>
      <c r="K827" s="52" t="e">
        <f>VLOOKUP(ROW()-1,F:G,2,FALSE)</f>
        <v>#N/A</v>
      </c>
      <c r="M827" s="74">
        <f t="shared" si="105"/>
        <v>109</v>
      </c>
      <c r="N827" s="74" t="str">
        <f t="shared" si="106"/>
        <v xml:space="preserve">awk !!!{if ($2 ~/^[A-Z]/) print $0}!!! ## select line if second column begins with uppercase (range) character (mychar) SSSS SELECT * FROM mytable WHERE mysecondcolumn LIKE !!![A-Z]%!!! ???? </v>
      </c>
      <c r="P827" s="35">
        <f t="shared" si="107"/>
        <v>103</v>
      </c>
      <c r="Q827" s="35" t="str">
        <f t="shared" si="108"/>
        <v/>
      </c>
    </row>
    <row r="828" spans="1:17" x14ac:dyDescent="0.25">
      <c r="A828" s="95" t="s">
        <v>498</v>
      </c>
      <c r="B828" s="95" t="s">
        <v>498</v>
      </c>
      <c r="C828" s="95" t="s">
        <v>498</v>
      </c>
      <c r="D828" s="118">
        <f>D827+  IFERROR(SIGN(FIND(FindAnyMuppix!$A$2,C828,1)),0)*IF( FindAnyMuppix!$B$2="",1, IFERROR(SIGN(FIND(FindAnyMuppix!$B$2,C828,1)),0)) *IF( FindAnyMuppix!$C$2="",1, IFERROR(SIGN(FIND(FindAnyMuppix!$C$2,C828,1)),0))*IF(FindAnyMuppix!$D$2="",1, IFERROR(SIGN(FIND(FindAnyMuppix!$D$2,C828,1)),0))</f>
        <v>19</v>
      </c>
      <c r="E828" s="118" t="str">
        <f t="shared" si="101"/>
        <v/>
      </c>
      <c r="F828" s="96">
        <f t="shared" si="104"/>
        <v>25</v>
      </c>
      <c r="G828" s="52" t="e">
        <f t="shared" si="102"/>
        <v>#VALUE!</v>
      </c>
      <c r="H828" s="52" t="str">
        <f>IFERROR(IF(ROW()=MATCH(G828,G:G,0),""," duplicate linux"),"")</f>
        <v/>
      </c>
      <c r="I828" s="114" t="str">
        <f t="shared" si="103"/>
        <v>__www.muppix.co select / delete columns [ mytext begin end second or delete mychar mydelimiter split]</v>
      </c>
      <c r="J828" s="114" t="e">
        <f>VLOOKUP(ROW()-1,F:I,4,FALSE)</f>
        <v>#N/A</v>
      </c>
      <c r="K828" s="52" t="e">
        <f>VLOOKUP(ROW()-1,F:G,2,FALSE)</f>
        <v>#N/A</v>
      </c>
      <c r="M828" s="74">
        <f t="shared" si="105"/>
        <v>109</v>
      </c>
      <c r="N828" s="74" t="str">
        <f t="shared" si="106"/>
        <v/>
      </c>
      <c r="P828" s="35">
        <f t="shared" si="107"/>
        <v>103</v>
      </c>
      <c r="Q828" s="35" t="str">
        <f t="shared" si="108"/>
        <v/>
      </c>
    </row>
    <row r="829" spans="1:17" x14ac:dyDescent="0.25">
      <c r="A829" s="95" t="s">
        <v>970</v>
      </c>
      <c r="B829" s="95" t="s">
        <v>3268</v>
      </c>
      <c r="C829" s="95" t="s">
        <v>3269</v>
      </c>
      <c r="D829" s="118">
        <f>D828+  IFERROR(SIGN(FIND(FindAnyMuppix!$A$2,C829,1)),0)*IF( FindAnyMuppix!$B$2="",1, IFERROR(SIGN(FIND(FindAnyMuppix!$B$2,C829,1)),0)) *IF( FindAnyMuppix!$C$2="",1, IFERROR(SIGN(FIND(FindAnyMuppix!$C$2,C829,1)),0))*IF(FindAnyMuppix!$D$2="",1, IFERROR(SIGN(FIND(FindAnyMuppix!$D$2,C829,1)),0))</f>
        <v>19</v>
      </c>
      <c r="E829" s="118" t="str">
        <f t="shared" si="101"/>
        <v>select line if the entire second column is all uppercase SSSS SELECT * FROM mytable WHERE mysecondcolumn LIKE '[A-Z]' ????</v>
      </c>
      <c r="F829" s="96">
        <f t="shared" si="104"/>
        <v>25</v>
      </c>
      <c r="G829" s="52" t="str">
        <f t="shared" si="102"/>
        <v>awk '$2 !~/[a-z]/ {print $0}' | awk '$2 ~/[A-Z]/ {print $0}'</v>
      </c>
      <c r="H829" s="52" t="str">
        <f>IFERROR(IF(ROW()=MATCH(G829,G:G,0),""," duplicate linux"),"")</f>
        <v/>
      </c>
      <c r="I829" s="114" t="str">
        <f t="shared" si="103"/>
        <v>__www.muppix.co select / delete columns [ mytext begin end second or delete mychar mydelimiter split]</v>
      </c>
      <c r="J829" s="114" t="e">
        <f>VLOOKUP(ROW()-1,F:I,4,FALSE)</f>
        <v>#N/A</v>
      </c>
      <c r="K829" s="52" t="e">
        <f>VLOOKUP(ROW()-1,F:G,2,FALSE)</f>
        <v>#N/A</v>
      </c>
      <c r="M829" s="74">
        <f t="shared" si="105"/>
        <v>110</v>
      </c>
      <c r="N829" s="74" t="str">
        <f t="shared" si="106"/>
        <v xml:space="preserve">awk !!!$2 !~/[a-z]/ {print $0}!!! | awk !!!$2 ~/[A-Z]/ {print $0}!!! ## select line if the entire second column is all uppercase SSSS SELECT * FROM mytable WHERE mysecondcolumn LIKE !!![A-Z]!!! ???? </v>
      </c>
      <c r="P829" s="35">
        <f t="shared" si="107"/>
        <v>103</v>
      </c>
      <c r="Q829" s="35" t="str">
        <f t="shared" si="108"/>
        <v/>
      </c>
    </row>
    <row r="830" spans="1:17" x14ac:dyDescent="0.25">
      <c r="A830" s="95" t="s">
        <v>498</v>
      </c>
      <c r="B830" s="95" t="s">
        <v>498</v>
      </c>
      <c r="C830" s="95" t="s">
        <v>498</v>
      </c>
      <c r="D830" s="118">
        <f>D829+  IFERROR(SIGN(FIND(FindAnyMuppix!$A$2,C830,1)),0)*IF( FindAnyMuppix!$B$2="",1, IFERROR(SIGN(FIND(FindAnyMuppix!$B$2,C830,1)),0)) *IF( FindAnyMuppix!$C$2="",1, IFERROR(SIGN(FIND(FindAnyMuppix!$C$2,C830,1)),0))*IF(FindAnyMuppix!$D$2="",1, IFERROR(SIGN(FIND(FindAnyMuppix!$D$2,C830,1)),0))</f>
        <v>19</v>
      </c>
      <c r="E830" s="118" t="str">
        <f t="shared" si="101"/>
        <v/>
      </c>
      <c r="F830" s="96">
        <f t="shared" si="104"/>
        <v>25</v>
      </c>
      <c r="G830" s="52" t="e">
        <f t="shared" si="102"/>
        <v>#VALUE!</v>
      </c>
      <c r="H830" s="52" t="str">
        <f>IFERROR(IF(ROW()=MATCH(G830,G:G,0),""," duplicate linux"),"")</f>
        <v/>
      </c>
      <c r="I830" s="114" t="str">
        <f t="shared" si="103"/>
        <v>__www.muppix.co select / delete columns [ mytext begin end second or delete mychar mydelimiter split]</v>
      </c>
      <c r="J830" s="114" t="e">
        <f>VLOOKUP(ROW()-1,F:I,4,FALSE)</f>
        <v>#N/A</v>
      </c>
      <c r="K830" s="52" t="e">
        <f>VLOOKUP(ROW()-1,F:G,2,FALSE)</f>
        <v>#N/A</v>
      </c>
      <c r="M830" s="74">
        <f t="shared" si="105"/>
        <v>110</v>
      </c>
      <c r="N830" s="74" t="str">
        <f t="shared" si="106"/>
        <v/>
      </c>
      <c r="P830" s="35">
        <f t="shared" si="107"/>
        <v>103</v>
      </c>
      <c r="Q830" s="35" t="str">
        <f t="shared" si="108"/>
        <v/>
      </c>
    </row>
    <row r="831" spans="1:17" x14ac:dyDescent="0.25">
      <c r="A831" s="95" t="s">
        <v>1390</v>
      </c>
      <c r="B831" s="95" t="s">
        <v>498</v>
      </c>
      <c r="C831" s="95" t="s">
        <v>498</v>
      </c>
      <c r="D831" s="118">
        <f>D830+  IFERROR(SIGN(FIND(FindAnyMuppix!$A$2,C831,1)),0)*IF( FindAnyMuppix!$B$2="",1, IFERROR(SIGN(FIND(FindAnyMuppix!$B$2,C831,1)),0)) *IF( FindAnyMuppix!$C$2="",1, IFERROR(SIGN(FIND(FindAnyMuppix!$C$2,C831,1)),0))*IF(FindAnyMuppix!$D$2="",1, IFERROR(SIGN(FIND(FindAnyMuppix!$D$2,C831,1)),0))</f>
        <v>19</v>
      </c>
      <c r="E831" s="118" t="str">
        <f t="shared" si="101"/>
        <v>delete mychar in second column ????</v>
      </c>
      <c r="F831" s="96">
        <f t="shared" si="104"/>
        <v>25</v>
      </c>
      <c r="G831" s="52" t="str">
        <f t="shared" si="102"/>
        <v>awk '{gsub ("mychar","",$2);print $0}'</v>
      </c>
      <c r="H831" s="52" t="str">
        <f>IFERROR(IF(ROW()=MATCH(G831,G:G,0),""," duplicate linux"),"")</f>
        <v/>
      </c>
      <c r="I831" s="114" t="str">
        <f t="shared" si="103"/>
        <v>__www.muppix.co select / delete columns [ mytext begin end second or delete mychar mydelimiter split]</v>
      </c>
      <c r="J831" s="114" t="e">
        <f>VLOOKUP(ROW()-1,F:I,4,FALSE)</f>
        <v>#N/A</v>
      </c>
      <c r="K831" s="52" t="e">
        <f>VLOOKUP(ROW()-1,F:G,2,FALSE)</f>
        <v>#N/A</v>
      </c>
      <c r="M831" s="74">
        <f t="shared" si="105"/>
        <v>110</v>
      </c>
      <c r="N831" s="74" t="str">
        <f t="shared" si="106"/>
        <v/>
      </c>
      <c r="P831" s="35">
        <f t="shared" si="107"/>
        <v>103</v>
      </c>
      <c r="Q831" s="35" t="str">
        <f t="shared" si="108"/>
        <v/>
      </c>
    </row>
    <row r="832" spans="1:17" x14ac:dyDescent="0.25">
      <c r="A832" s="95" t="s">
        <v>498</v>
      </c>
      <c r="B832" s="95" t="s">
        <v>498</v>
      </c>
      <c r="C832" s="95" t="s">
        <v>498</v>
      </c>
      <c r="D832" s="118">
        <f>D831+  IFERROR(SIGN(FIND(FindAnyMuppix!$A$2,C832,1)),0)*IF( FindAnyMuppix!$B$2="",1, IFERROR(SIGN(FIND(FindAnyMuppix!$B$2,C832,1)),0)) *IF( FindAnyMuppix!$C$2="",1, IFERROR(SIGN(FIND(FindAnyMuppix!$C$2,C832,1)),0))*IF(FindAnyMuppix!$D$2="",1, IFERROR(SIGN(FIND(FindAnyMuppix!$D$2,C832,1)),0))</f>
        <v>19</v>
      </c>
      <c r="E832" s="118" t="str">
        <f t="shared" si="101"/>
        <v/>
      </c>
      <c r="F832" s="96">
        <f t="shared" si="104"/>
        <v>25</v>
      </c>
      <c r="G832" s="52" t="e">
        <f t="shared" si="102"/>
        <v>#VALUE!</v>
      </c>
      <c r="H832" s="52" t="str">
        <f>IFERROR(IF(ROW()=MATCH(G832,G:G,0),""," duplicate linux"),"")</f>
        <v/>
      </c>
      <c r="I832" s="114" t="str">
        <f t="shared" si="103"/>
        <v>__www.muppix.co select / delete columns [ mytext begin end second or delete mychar mydelimiter split]</v>
      </c>
      <c r="J832" s="114" t="e">
        <f>VLOOKUP(ROW()-1,F:I,4,FALSE)</f>
        <v>#N/A</v>
      </c>
      <c r="K832" s="52" t="e">
        <f>VLOOKUP(ROW()-1,F:G,2,FALSE)</f>
        <v>#N/A</v>
      </c>
      <c r="M832" s="74">
        <f t="shared" si="105"/>
        <v>110</v>
      </c>
      <c r="N832" s="74" t="str">
        <f t="shared" si="106"/>
        <v/>
      </c>
      <c r="P832" s="35">
        <f t="shared" si="107"/>
        <v>103</v>
      </c>
      <c r="Q832" s="35" t="str">
        <f t="shared" si="108"/>
        <v/>
      </c>
    </row>
    <row r="833" spans="1:17" x14ac:dyDescent="0.25">
      <c r="A833" s="95" t="s">
        <v>1391</v>
      </c>
      <c r="B833" s="95" t="s">
        <v>498</v>
      </c>
      <c r="C833" s="95" t="s">
        <v>498</v>
      </c>
      <c r="D833" s="118">
        <f>D832+  IFERROR(SIGN(FIND(FindAnyMuppix!$A$2,C833,1)),0)*IF( FindAnyMuppix!$B$2="",1, IFERROR(SIGN(FIND(FindAnyMuppix!$B$2,C833,1)),0)) *IF( FindAnyMuppix!$C$2="",1, IFERROR(SIGN(FIND(FindAnyMuppix!$C$2,C833,1)),0))*IF(FindAnyMuppix!$D$2="",1, IFERROR(SIGN(FIND(FindAnyMuppix!$D$2,C833,1)),0))</f>
        <v>19</v>
      </c>
      <c r="E833" s="118" t="str">
        <f t="shared" si="101"/>
        <v>select line if second column ends with a (range) number</v>
      </c>
      <c r="F833" s="96">
        <f t="shared" si="104"/>
        <v>25</v>
      </c>
      <c r="G833" s="52" t="str">
        <f t="shared" si="102"/>
        <v>awk '{if ($2 ~/[0-9]$/) print $0}'</v>
      </c>
      <c r="H833" s="52" t="str">
        <f>IFERROR(IF(ROW()=MATCH(G833,G:G,0),""," duplicate linux"),"")</f>
        <v/>
      </c>
      <c r="I833" s="114" t="str">
        <f t="shared" si="103"/>
        <v>__www.muppix.co select / delete columns [ mytext begin end second or delete mychar mydelimiter split]</v>
      </c>
      <c r="J833" s="114" t="e">
        <f>VLOOKUP(ROW()-1,F:I,4,FALSE)</f>
        <v>#N/A</v>
      </c>
      <c r="K833" s="52" t="e">
        <f>VLOOKUP(ROW()-1,F:G,2,FALSE)</f>
        <v>#N/A</v>
      </c>
      <c r="M833" s="74">
        <f t="shared" si="105"/>
        <v>110</v>
      </c>
      <c r="N833" s="74" t="str">
        <f t="shared" si="106"/>
        <v/>
      </c>
      <c r="P833" s="35">
        <f t="shared" si="107"/>
        <v>103</v>
      </c>
      <c r="Q833" s="35" t="str">
        <f t="shared" si="108"/>
        <v/>
      </c>
    </row>
    <row r="834" spans="1:17" x14ac:dyDescent="0.25">
      <c r="A834" s="95" t="s">
        <v>498</v>
      </c>
      <c r="B834" s="95" t="s">
        <v>498</v>
      </c>
      <c r="C834" s="95" t="s">
        <v>498</v>
      </c>
      <c r="D834" s="118">
        <f>D833+  IFERROR(SIGN(FIND(FindAnyMuppix!$A$2,C834,1)),0)*IF( FindAnyMuppix!$B$2="",1, IFERROR(SIGN(FIND(FindAnyMuppix!$B$2,C834,1)),0)) *IF( FindAnyMuppix!$C$2="",1, IFERROR(SIGN(FIND(FindAnyMuppix!$C$2,C834,1)),0))*IF(FindAnyMuppix!$D$2="",1, IFERROR(SIGN(FIND(FindAnyMuppix!$D$2,C834,1)),0))</f>
        <v>19</v>
      </c>
      <c r="E834" s="118" t="str">
        <f t="shared" ref="E834:E897" si="109">IFERROR(MID(A834,6+FIND("####!+",A834,1),999),IFERROR(MID(A834,5+FIND("####!",A834,1),999),IFERROR(MID(A834,3+FIND("##",A834,1),999),"")))</f>
        <v/>
      </c>
      <c r="F834" s="96">
        <f t="shared" si="104"/>
        <v>25</v>
      </c>
      <c r="G834" s="52" t="e">
        <f t="shared" ref="G834:G897" si="110">TRIM(LEFT(A834,FIND("##",A834,1)-1))</f>
        <v>#VALUE!</v>
      </c>
      <c r="H834" s="52" t="str">
        <f>IFERROR(IF(ROW()=MATCH(G834,G:G,0),""," duplicate linux"),"")</f>
        <v/>
      </c>
      <c r="I834" s="114" t="str">
        <f t="shared" ref="I834:I897" si="111">IF("__"=LEFT(A834,2),MID(A834,13,999),I833)</f>
        <v>__www.muppix.co select / delete columns [ mytext begin end second or delete mychar mydelimiter split]</v>
      </c>
      <c r="J834" s="114" t="e">
        <f>VLOOKUP(ROW()-1,F:I,4,FALSE)</f>
        <v>#N/A</v>
      </c>
      <c r="K834" s="52" t="e">
        <f>VLOOKUP(ROW()-1,F:G,2,FALSE)</f>
        <v>#N/A</v>
      </c>
      <c r="M834" s="74">
        <f t="shared" si="105"/>
        <v>110</v>
      </c>
      <c r="N834" s="74" t="str">
        <f t="shared" si="106"/>
        <v/>
      </c>
      <c r="P834" s="35">
        <f t="shared" si="107"/>
        <v>103</v>
      </c>
      <c r="Q834" s="35" t="str">
        <f t="shared" si="108"/>
        <v/>
      </c>
    </row>
    <row r="835" spans="1:17" x14ac:dyDescent="0.25">
      <c r="A835" s="95" t="s">
        <v>971</v>
      </c>
      <c r="B835" s="95" t="s">
        <v>3270</v>
      </c>
      <c r="C835" s="95" t="s">
        <v>3271</v>
      </c>
      <c r="D835" s="118">
        <f>D834+  IFERROR(SIGN(FIND(FindAnyMuppix!$A$2,C835,1)),0)*IF( FindAnyMuppix!$B$2="",1, IFERROR(SIGN(FIND(FindAnyMuppix!$B$2,C835,1)),0)) *IF( FindAnyMuppix!$C$2="",1, IFERROR(SIGN(FIND(FindAnyMuppix!$C$2,C835,1)),0))*IF(FindAnyMuppix!$D$2="",1, IFERROR(SIGN(FIND(FindAnyMuppix!$D$2,C835,1)),0))</f>
        <v>19</v>
      </c>
      <c r="E835" s="118" t="str">
        <f t="shared" si="109"/>
        <v>select line if second column begins with 'mytext' or begins with a number [0-9] SSSS SELECT * FROM mytable WHERE mysecondcolumn LIKE '[0-9]%'</v>
      </c>
      <c r="F835" s="96">
        <f t="shared" si="104"/>
        <v>25</v>
      </c>
      <c r="G835" s="52" t="str">
        <f t="shared" si="110"/>
        <v>awk '{if ($2 ~/^mytext|^[0-9]/ ) print $0}'</v>
      </c>
      <c r="H835" s="52" t="str">
        <f>IFERROR(IF(ROW()=MATCH(G835,G:G,0),""," duplicate linux"),"")</f>
        <v/>
      </c>
      <c r="I835" s="114" t="str">
        <f t="shared" si="111"/>
        <v>__www.muppix.co select / delete columns [ mytext begin end second or delete mychar mydelimiter split]</v>
      </c>
      <c r="J835" s="114" t="e">
        <f>VLOOKUP(ROW()-1,F:I,4,FALSE)</f>
        <v>#N/A</v>
      </c>
      <c r="K835" s="52" t="e">
        <f>VLOOKUP(ROW()-1,F:G,2,FALSE)</f>
        <v>#N/A</v>
      </c>
      <c r="M835" s="74">
        <f t="shared" si="105"/>
        <v>111</v>
      </c>
      <c r="N835" s="74" t="str">
        <f t="shared" si="106"/>
        <v xml:space="preserve">awk !!!{if ($2 ~/^mytext|^[0-9]/ ) print $0}!!! ## select line if second column begins with !!!mytext!!! or begins with a number [0-9] SSSS SELECT * FROM mytable WHERE mysecondcolumn LIKE !!![0-9]%!!! </v>
      </c>
      <c r="P835" s="35">
        <f t="shared" si="107"/>
        <v>103</v>
      </c>
      <c r="Q835" s="35" t="str">
        <f t="shared" si="108"/>
        <v/>
      </c>
    </row>
    <row r="836" spans="1:17" x14ac:dyDescent="0.25">
      <c r="A836" s="95" t="s">
        <v>498</v>
      </c>
      <c r="B836" s="95" t="s">
        <v>498</v>
      </c>
      <c r="C836" s="95" t="s">
        <v>498</v>
      </c>
      <c r="D836" s="118">
        <f>D835+  IFERROR(SIGN(FIND(FindAnyMuppix!$A$2,C836,1)),0)*IF( FindAnyMuppix!$B$2="",1, IFERROR(SIGN(FIND(FindAnyMuppix!$B$2,C836,1)),0)) *IF( FindAnyMuppix!$C$2="",1, IFERROR(SIGN(FIND(FindAnyMuppix!$C$2,C836,1)),0))*IF(FindAnyMuppix!$D$2="",1, IFERROR(SIGN(FIND(FindAnyMuppix!$D$2,C836,1)),0))</f>
        <v>19</v>
      </c>
      <c r="E836" s="118" t="str">
        <f t="shared" si="109"/>
        <v/>
      </c>
      <c r="F836" s="96">
        <f t="shared" si="104"/>
        <v>25</v>
      </c>
      <c r="G836" s="52" t="e">
        <f t="shared" si="110"/>
        <v>#VALUE!</v>
      </c>
      <c r="H836" s="52" t="str">
        <f>IFERROR(IF(ROW()=MATCH(G836,G:G,0),""," duplicate linux"),"")</f>
        <v/>
      </c>
      <c r="I836" s="114" t="str">
        <f t="shared" si="111"/>
        <v>__www.muppix.co select / delete columns [ mytext begin end second or delete mychar mydelimiter split]</v>
      </c>
      <c r="J836" s="114" t="e">
        <f>VLOOKUP(ROW()-1,F:I,4,FALSE)</f>
        <v>#N/A</v>
      </c>
      <c r="K836" s="52" t="e">
        <f>VLOOKUP(ROW()-1,F:G,2,FALSE)</f>
        <v>#N/A</v>
      </c>
      <c r="M836" s="74">
        <f t="shared" si="105"/>
        <v>111</v>
      </c>
      <c r="N836" s="74" t="str">
        <f t="shared" si="106"/>
        <v/>
      </c>
      <c r="P836" s="35">
        <f t="shared" si="107"/>
        <v>103</v>
      </c>
      <c r="Q836" s="35" t="str">
        <f t="shared" si="108"/>
        <v/>
      </c>
    </row>
    <row r="837" spans="1:17" x14ac:dyDescent="0.25">
      <c r="A837" s="95" t="s">
        <v>1392</v>
      </c>
      <c r="B837" s="95" t="s">
        <v>498</v>
      </c>
      <c r="C837" s="95" t="s">
        <v>498</v>
      </c>
      <c r="D837" s="118">
        <f>D836+  IFERROR(SIGN(FIND(FindAnyMuppix!$A$2,C837,1)),0)*IF( FindAnyMuppix!$B$2="",1, IFERROR(SIGN(FIND(FindAnyMuppix!$B$2,C837,1)),0)) *IF( FindAnyMuppix!$C$2="",1, IFERROR(SIGN(FIND(FindAnyMuppix!$C$2,C837,1)),0))*IF(FindAnyMuppix!$D$2="",1, IFERROR(SIGN(FIND(FindAnyMuppix!$D$2,C837,1)),0))</f>
        <v>19</v>
      </c>
      <c r="E837" s="118" t="str">
        <f t="shared" si="109"/>
        <v>select whole line if second column begins with 'mytext' or 'mysecondtext' or 'mythirdtext'</v>
      </c>
      <c r="F837" s="96">
        <f t="shared" si="104"/>
        <v>25</v>
      </c>
      <c r="G837" s="52" t="str">
        <f t="shared" si="110"/>
        <v>awk '{if ($2 ~/^mytext|^mysecondtext|^mythirdtext/) print $0}'</v>
      </c>
      <c r="H837" s="52" t="str">
        <f>IFERROR(IF(ROW()=MATCH(G837,G:G,0),""," duplicate linux"),"")</f>
        <v/>
      </c>
      <c r="I837" s="114" t="str">
        <f t="shared" si="111"/>
        <v>__www.muppix.co select / delete columns [ mytext begin end second or delete mychar mydelimiter split]</v>
      </c>
      <c r="J837" s="114" t="e">
        <f>VLOOKUP(ROW()-1,F:I,4,FALSE)</f>
        <v>#N/A</v>
      </c>
      <c r="K837" s="52" t="e">
        <f>VLOOKUP(ROW()-1,F:G,2,FALSE)</f>
        <v>#N/A</v>
      </c>
      <c r="M837" s="74">
        <f t="shared" si="105"/>
        <v>111</v>
      </c>
      <c r="N837" s="74" t="str">
        <f t="shared" si="106"/>
        <v/>
      </c>
      <c r="P837" s="35">
        <f t="shared" si="107"/>
        <v>103</v>
      </c>
      <c r="Q837" s="35" t="str">
        <f t="shared" si="108"/>
        <v/>
      </c>
    </row>
    <row r="838" spans="1:17" x14ac:dyDescent="0.25">
      <c r="A838" s="95" t="s">
        <v>498</v>
      </c>
      <c r="B838" s="95" t="s">
        <v>498</v>
      </c>
      <c r="C838" s="95" t="s">
        <v>498</v>
      </c>
      <c r="D838" s="118">
        <f>D837+  IFERROR(SIGN(FIND(FindAnyMuppix!$A$2,C838,1)),0)*IF( FindAnyMuppix!$B$2="",1, IFERROR(SIGN(FIND(FindAnyMuppix!$B$2,C838,1)),0)) *IF( FindAnyMuppix!$C$2="",1, IFERROR(SIGN(FIND(FindAnyMuppix!$C$2,C838,1)),0))*IF(FindAnyMuppix!$D$2="",1, IFERROR(SIGN(FIND(FindAnyMuppix!$D$2,C838,1)),0))</f>
        <v>19</v>
      </c>
      <c r="E838" s="118" t="str">
        <f t="shared" si="109"/>
        <v/>
      </c>
      <c r="F838" s="96">
        <f t="shared" si="104"/>
        <v>25</v>
      </c>
      <c r="G838" s="52" t="e">
        <f t="shared" si="110"/>
        <v>#VALUE!</v>
      </c>
      <c r="H838" s="52" t="str">
        <f>IFERROR(IF(ROW()=MATCH(G838,G:G,0),""," duplicate linux"),"")</f>
        <v/>
      </c>
      <c r="I838" s="114" t="str">
        <f t="shared" si="111"/>
        <v>__www.muppix.co select / delete columns [ mytext begin end second or delete mychar mydelimiter split]</v>
      </c>
      <c r="J838" s="114" t="e">
        <f>VLOOKUP(ROW()-1,F:I,4,FALSE)</f>
        <v>#N/A</v>
      </c>
      <c r="K838" s="52" t="e">
        <f>VLOOKUP(ROW()-1,F:G,2,FALSE)</f>
        <v>#N/A</v>
      </c>
      <c r="M838" s="74">
        <f t="shared" si="105"/>
        <v>111</v>
      </c>
      <c r="N838" s="74" t="str">
        <f t="shared" si="106"/>
        <v/>
      </c>
      <c r="P838" s="35">
        <f t="shared" si="107"/>
        <v>103</v>
      </c>
      <c r="Q838" s="35" t="str">
        <f t="shared" si="108"/>
        <v/>
      </c>
    </row>
    <row r="839" spans="1:17" x14ac:dyDescent="0.25">
      <c r="A839" s="95" t="s">
        <v>1393</v>
      </c>
      <c r="B839" s="95" t="s">
        <v>498</v>
      </c>
      <c r="C839" s="95" t="s">
        <v>498</v>
      </c>
      <c r="D839" s="118">
        <f>D838+  IFERROR(SIGN(FIND(FindAnyMuppix!$A$2,C839,1)),0)*IF( FindAnyMuppix!$B$2="",1, IFERROR(SIGN(FIND(FindAnyMuppix!$B$2,C839,1)),0)) *IF( FindAnyMuppix!$C$2="",1, IFERROR(SIGN(FIND(FindAnyMuppix!$C$2,C839,1)),0))*IF(FindAnyMuppix!$D$2="",1, IFERROR(SIGN(FIND(FindAnyMuppix!$D$2,C839,1)),0))</f>
        <v>19</v>
      </c>
      <c r="E839" s="118" t="str">
        <f t="shared" si="109"/>
        <v>select 'mytext' if in second column or any of the other columns (but not search in the beginning column)</v>
      </c>
      <c r="F839" s="96">
        <f t="shared" si="104"/>
        <v>25</v>
      </c>
      <c r="G839" s="52" t="str">
        <f t="shared" si="110"/>
        <v>awk '{for (i=2;i&lt;=NF; i++) if ($i == "mytext" ) print $0,i=NF}'|awk '{$NF="";print}'</v>
      </c>
      <c r="H839" s="52" t="str">
        <f>IFERROR(IF(ROW()=MATCH(G839,G:G,0),""," duplicate linux"),"")</f>
        <v/>
      </c>
      <c r="I839" s="114" t="str">
        <f t="shared" si="111"/>
        <v>__www.muppix.co select / delete columns [ mytext begin end second or delete mychar mydelimiter split]</v>
      </c>
      <c r="J839" s="114" t="e">
        <f>VLOOKUP(ROW()-1,F:I,4,FALSE)</f>
        <v>#N/A</v>
      </c>
      <c r="K839" s="52" t="e">
        <f>VLOOKUP(ROW()-1,F:G,2,FALSE)</f>
        <v>#N/A</v>
      </c>
      <c r="M839" s="74">
        <f t="shared" si="105"/>
        <v>111</v>
      </c>
      <c r="N839" s="74" t="str">
        <f t="shared" si="106"/>
        <v/>
      </c>
      <c r="P839" s="35">
        <f t="shared" si="107"/>
        <v>103</v>
      </c>
      <c r="Q839" s="35" t="str">
        <f t="shared" si="108"/>
        <v/>
      </c>
    </row>
    <row r="840" spans="1:17" x14ac:dyDescent="0.25">
      <c r="A840" s="95" t="s">
        <v>498</v>
      </c>
      <c r="B840" s="95" t="s">
        <v>498</v>
      </c>
      <c r="C840" s="95" t="s">
        <v>498</v>
      </c>
      <c r="D840" s="118">
        <f>D839+  IFERROR(SIGN(FIND(FindAnyMuppix!$A$2,C840,1)),0)*IF( FindAnyMuppix!$B$2="",1, IFERROR(SIGN(FIND(FindAnyMuppix!$B$2,C840,1)),0)) *IF( FindAnyMuppix!$C$2="",1, IFERROR(SIGN(FIND(FindAnyMuppix!$C$2,C840,1)),0))*IF(FindAnyMuppix!$D$2="",1, IFERROR(SIGN(FIND(FindAnyMuppix!$D$2,C840,1)),0))</f>
        <v>19</v>
      </c>
      <c r="E840" s="118" t="str">
        <f t="shared" si="109"/>
        <v/>
      </c>
      <c r="F840" s="96">
        <f t="shared" si="104"/>
        <v>25</v>
      </c>
      <c r="G840" s="52" t="e">
        <f t="shared" si="110"/>
        <v>#VALUE!</v>
      </c>
      <c r="H840" s="52" t="str">
        <f>IFERROR(IF(ROW()=MATCH(G840,G:G,0),""," duplicate linux"),"")</f>
        <v/>
      </c>
      <c r="I840" s="114" t="str">
        <f t="shared" si="111"/>
        <v>__www.muppix.co select / delete columns [ mytext begin end second or delete mychar mydelimiter split]</v>
      </c>
      <c r="J840" s="114" t="e">
        <f>VLOOKUP(ROW()-1,F:I,4,FALSE)</f>
        <v>#N/A</v>
      </c>
      <c r="K840" s="52" t="e">
        <f>VLOOKUP(ROW()-1,F:G,2,FALSE)</f>
        <v>#N/A</v>
      </c>
      <c r="M840" s="74">
        <f t="shared" si="105"/>
        <v>111</v>
      </c>
      <c r="N840" s="74" t="str">
        <f t="shared" si="106"/>
        <v/>
      </c>
      <c r="P840" s="35">
        <f t="shared" si="107"/>
        <v>103</v>
      </c>
      <c r="Q840" s="35" t="str">
        <f t="shared" si="108"/>
        <v/>
      </c>
    </row>
    <row r="841" spans="1:17" x14ac:dyDescent="0.25">
      <c r="A841" s="95" t="s">
        <v>972</v>
      </c>
      <c r="B841" s="95" t="s">
        <v>3272</v>
      </c>
      <c r="C841" s="95" t="s">
        <v>3273</v>
      </c>
      <c r="D841" s="118">
        <f>D840+  IFERROR(SIGN(FIND(FindAnyMuppix!$A$2,C841,1)),0)*IF( FindAnyMuppix!$B$2="",1, IFERROR(SIGN(FIND(FindAnyMuppix!$B$2,C841,1)),0)) *IF( FindAnyMuppix!$C$2="",1, IFERROR(SIGN(FIND(FindAnyMuppix!$C$2,C841,1)),0))*IF(FindAnyMuppix!$D$2="",1, IFERROR(SIGN(FIND(FindAnyMuppix!$D$2,C841,1)),0))</f>
        <v>20</v>
      </c>
      <c r="E841" s="118" t="str">
        <f t="shared" si="109"/>
        <v>delete line if second column begins with 'mytext' SSSS SELECT FROM mytable WHERE NOT mysecondcolumn LIKE 'mytext%' ???</v>
      </c>
      <c r="F841" s="96">
        <f t="shared" si="104"/>
        <v>25</v>
      </c>
      <c r="G841" s="52" t="str">
        <f t="shared" si="110"/>
        <v>awk '{if ($2 !~/^mytext/) print $0}'</v>
      </c>
      <c r="H841" s="52" t="str">
        <f>IFERROR(IF(ROW()=MATCH(G841,G:G,0),""," duplicate linux"),"")</f>
        <v/>
      </c>
      <c r="I841" s="114" t="str">
        <f t="shared" si="111"/>
        <v>__www.muppix.co select / delete columns [ mytext begin end second or delete mychar mydelimiter split]</v>
      </c>
      <c r="J841" s="114" t="e">
        <f>VLOOKUP(ROW()-1,F:I,4,FALSE)</f>
        <v>#N/A</v>
      </c>
      <c r="K841" s="52" t="e">
        <f>VLOOKUP(ROW()-1,F:G,2,FALSE)</f>
        <v>#N/A</v>
      </c>
      <c r="M841" s="74">
        <f t="shared" si="105"/>
        <v>112</v>
      </c>
      <c r="N841" s="74" t="str">
        <f t="shared" si="106"/>
        <v xml:space="preserve">awk !!!{if ($2 !~/^mytext/) print $0}!!! ## delete line if second column begins with !!!mytext!!! SSSS SELECT FROM mytable WHERE NOT mysecondcolumn LIKE !!!mytext%!!! ??? </v>
      </c>
      <c r="P841" s="35">
        <f t="shared" si="107"/>
        <v>103</v>
      </c>
      <c r="Q841" s="35" t="str">
        <f t="shared" si="108"/>
        <v/>
      </c>
    </row>
    <row r="842" spans="1:17" x14ac:dyDescent="0.25">
      <c r="A842" s="95" t="s">
        <v>498</v>
      </c>
      <c r="B842" s="95" t="s">
        <v>498</v>
      </c>
      <c r="C842" s="95" t="s">
        <v>498</v>
      </c>
      <c r="D842" s="118">
        <f>D841+  IFERROR(SIGN(FIND(FindAnyMuppix!$A$2,C842,1)),0)*IF( FindAnyMuppix!$B$2="",1, IFERROR(SIGN(FIND(FindAnyMuppix!$B$2,C842,1)),0)) *IF( FindAnyMuppix!$C$2="",1, IFERROR(SIGN(FIND(FindAnyMuppix!$C$2,C842,1)),0))*IF(FindAnyMuppix!$D$2="",1, IFERROR(SIGN(FIND(FindAnyMuppix!$D$2,C842,1)),0))</f>
        <v>20</v>
      </c>
      <c r="E842" s="118" t="str">
        <f t="shared" si="109"/>
        <v/>
      </c>
      <c r="F842" s="96">
        <f t="shared" si="104"/>
        <v>25</v>
      </c>
      <c r="G842" s="52" t="e">
        <f t="shared" si="110"/>
        <v>#VALUE!</v>
      </c>
      <c r="H842" s="52" t="str">
        <f>IFERROR(IF(ROW()=MATCH(G842,G:G,0),""," duplicate linux"),"")</f>
        <v/>
      </c>
      <c r="I842" s="114" t="str">
        <f t="shared" si="111"/>
        <v>__www.muppix.co select / delete columns [ mytext begin end second or delete mychar mydelimiter split]</v>
      </c>
      <c r="J842" s="114" t="e">
        <f>VLOOKUP(ROW()-1,F:I,4,FALSE)</f>
        <v>#N/A</v>
      </c>
      <c r="K842" s="52" t="e">
        <f>VLOOKUP(ROW()-1,F:G,2,FALSE)</f>
        <v>#N/A</v>
      </c>
      <c r="M842" s="74">
        <f t="shared" si="105"/>
        <v>112</v>
      </c>
      <c r="N842" s="74" t="str">
        <f t="shared" si="106"/>
        <v/>
      </c>
      <c r="P842" s="35">
        <f t="shared" si="107"/>
        <v>103</v>
      </c>
      <c r="Q842" s="35" t="str">
        <f t="shared" si="108"/>
        <v/>
      </c>
    </row>
    <row r="843" spans="1:17" x14ac:dyDescent="0.25">
      <c r="A843" s="95" t="s">
        <v>1394</v>
      </c>
      <c r="B843" s="95" t="s">
        <v>498</v>
      </c>
      <c r="C843" s="95" t="s">
        <v>498</v>
      </c>
      <c r="D843" s="118">
        <f>D842+  IFERROR(SIGN(FIND(FindAnyMuppix!$A$2,C843,1)),0)*IF( FindAnyMuppix!$B$2="",1, IFERROR(SIGN(FIND(FindAnyMuppix!$B$2,C843,1)),0)) *IF( FindAnyMuppix!$C$2="",1, IFERROR(SIGN(FIND(FindAnyMuppix!$C$2,C843,1)),0))*IF(FindAnyMuppix!$D$2="",1, IFERROR(SIGN(FIND(FindAnyMuppix!$D$2,C843,1)),0))</f>
        <v>20</v>
      </c>
      <c r="E843" s="118" t="str">
        <f t="shared" si="109"/>
        <v>'mytext' aswell as 'mysecondtext' and 'mythirdtext' (in any order on the same line)</v>
      </c>
      <c r="F843" s="96">
        <f t="shared" ref="F843:F906" si="112">IF(H843&lt;&gt;"",1,0)+N(F842)</f>
        <v>25</v>
      </c>
      <c r="G843" s="52" t="str">
        <f t="shared" si="110"/>
        <v>awk '/mytext/ &amp;&amp; /mysecondtext/ &amp;&amp; /mythirdtext/'</v>
      </c>
      <c r="H843" s="52" t="str">
        <f>IFERROR(IF(ROW()=MATCH(G843,G:G,0),""," duplicate linux"),"")</f>
        <v/>
      </c>
      <c r="I843" s="114" t="str">
        <f t="shared" si="111"/>
        <v>__www.muppix.co select / delete columns [ mytext begin end second or delete mychar mydelimiter split]</v>
      </c>
      <c r="J843" s="114" t="e">
        <f>VLOOKUP(ROW()-1,F:I,4,FALSE)</f>
        <v>#N/A</v>
      </c>
      <c r="K843" s="52" t="e">
        <f>VLOOKUP(ROW()-1,F:G,2,FALSE)</f>
        <v>#N/A</v>
      </c>
      <c r="M843" s="74">
        <f t="shared" ref="M843:M906" si="113">IF(N843&lt;&gt;"",1,0)+M842</f>
        <v>112</v>
      </c>
      <c r="N843" s="74" t="str">
        <f t="shared" ref="N843:N906" si="114" xml:space="preserve">  IF(ISERROR(FIND("_______________",B843,1)), IF(ISERROR(FIND("______________",B843,1)),"",B843),"" )&amp; IF(ISERROR(FIND("SSSS",B843,1)),"",B843)</f>
        <v/>
      </c>
      <c r="P843" s="35">
        <f t="shared" ref="P843:P906" si="115">IF(Q843&lt;&gt;"",1,0)+P842</f>
        <v>103</v>
      </c>
      <c r="Q843" s="35" t="str">
        <f t="shared" ref="Q843:Q906" si="116" xml:space="preserve">  IF(ISERROR(FIND("_______________",B843,1)), IF(ISERROR(FIND("______________",B843,1)),"",B843),"" )&amp; IF(ISERROR(FIND("####!+",B843,1)),"",B843)</f>
        <v/>
      </c>
    </row>
    <row r="844" spans="1:17" x14ac:dyDescent="0.25">
      <c r="A844" s="95" t="s">
        <v>498</v>
      </c>
      <c r="B844" s="95" t="s">
        <v>498</v>
      </c>
      <c r="C844" s="95" t="s">
        <v>498</v>
      </c>
      <c r="D844" s="118">
        <f>D843+  IFERROR(SIGN(FIND(FindAnyMuppix!$A$2,C844,1)),0)*IF( FindAnyMuppix!$B$2="",1, IFERROR(SIGN(FIND(FindAnyMuppix!$B$2,C844,1)),0)) *IF( FindAnyMuppix!$C$2="",1, IFERROR(SIGN(FIND(FindAnyMuppix!$C$2,C844,1)),0))*IF(FindAnyMuppix!$D$2="",1, IFERROR(SIGN(FIND(FindAnyMuppix!$D$2,C844,1)),0))</f>
        <v>20</v>
      </c>
      <c r="E844" s="118" t="str">
        <f t="shared" si="109"/>
        <v/>
      </c>
      <c r="F844" s="96">
        <f t="shared" si="112"/>
        <v>25</v>
      </c>
      <c r="G844" s="52" t="e">
        <f t="shared" si="110"/>
        <v>#VALUE!</v>
      </c>
      <c r="H844" s="52" t="str">
        <f>IFERROR(IF(ROW()=MATCH(G844,G:G,0),""," duplicate linux"),"")</f>
        <v/>
      </c>
      <c r="I844" s="114" t="str">
        <f t="shared" si="111"/>
        <v>__www.muppix.co select / delete columns [ mytext begin end second or delete mychar mydelimiter split]</v>
      </c>
      <c r="J844" s="114" t="e">
        <f>VLOOKUP(ROW()-1,F:I,4,FALSE)</f>
        <v>#N/A</v>
      </c>
      <c r="K844" s="52" t="e">
        <f>VLOOKUP(ROW()-1,F:G,2,FALSE)</f>
        <v>#N/A</v>
      </c>
      <c r="M844" s="74">
        <f t="shared" si="113"/>
        <v>112</v>
      </c>
      <c r="N844" s="74" t="str">
        <f t="shared" si="114"/>
        <v/>
      </c>
      <c r="P844" s="35">
        <f t="shared" si="115"/>
        <v>103</v>
      </c>
      <c r="Q844" s="35" t="str">
        <f t="shared" si="116"/>
        <v/>
      </c>
    </row>
    <row r="845" spans="1:17" x14ac:dyDescent="0.25">
      <c r="A845" s="95" t="s">
        <v>1395</v>
      </c>
      <c r="B845" s="95" t="s">
        <v>498</v>
      </c>
      <c r="C845" s="95" t="s">
        <v>498</v>
      </c>
      <c r="D845" s="118">
        <f>D844+  IFERROR(SIGN(FIND(FindAnyMuppix!$A$2,C845,1)),0)*IF( FindAnyMuppix!$B$2="",1, IFERROR(SIGN(FIND(FindAnyMuppix!$B$2,C845,1)),0)) *IF( FindAnyMuppix!$C$2="",1, IFERROR(SIGN(FIND(FindAnyMuppix!$C$2,C845,1)),0))*IF(FindAnyMuppix!$D$2="",1, IFERROR(SIGN(FIND(FindAnyMuppix!$D$2,C845,1)),0))</f>
        <v>20</v>
      </c>
      <c r="E845" s="118" t="str">
        <f t="shared" si="109"/>
        <v>'mytext' aswell as 'mysecondtext' and 'mythirdtext' (in that order on the same line)</v>
      </c>
      <c r="F845" s="96">
        <f t="shared" si="112"/>
        <v>25</v>
      </c>
      <c r="G845" s="52" t="str">
        <f t="shared" si="110"/>
        <v>awk '/mytext.*mysecondtext.*mythirdtext/'</v>
      </c>
      <c r="H845" s="52" t="str">
        <f>IFERROR(IF(ROW()=MATCH(G845,G:G,0),""," duplicate linux"),"")</f>
        <v/>
      </c>
      <c r="I845" s="114" t="str">
        <f t="shared" si="111"/>
        <v>__www.muppix.co select / delete columns [ mytext begin end second or delete mychar mydelimiter split]</v>
      </c>
      <c r="J845" s="114" t="e">
        <f>VLOOKUP(ROW()-1,F:I,4,FALSE)</f>
        <v>#N/A</v>
      </c>
      <c r="K845" s="52" t="e">
        <f>VLOOKUP(ROW()-1,F:G,2,FALSE)</f>
        <v>#N/A</v>
      </c>
      <c r="M845" s="74">
        <f t="shared" si="113"/>
        <v>112</v>
      </c>
      <c r="N845" s="74" t="str">
        <f t="shared" si="114"/>
        <v/>
      </c>
      <c r="P845" s="35">
        <f t="shared" si="115"/>
        <v>103</v>
      </c>
      <c r="Q845" s="35" t="str">
        <f t="shared" si="116"/>
        <v/>
      </c>
    </row>
    <row r="846" spans="1:17" x14ac:dyDescent="0.25">
      <c r="A846" s="95" t="s">
        <v>498</v>
      </c>
      <c r="B846" s="95" t="s">
        <v>498</v>
      </c>
      <c r="C846" s="95" t="s">
        <v>498</v>
      </c>
      <c r="D846" s="118">
        <f>D845+  IFERROR(SIGN(FIND(FindAnyMuppix!$A$2,C846,1)),0)*IF( FindAnyMuppix!$B$2="",1, IFERROR(SIGN(FIND(FindAnyMuppix!$B$2,C846,1)),0)) *IF( FindAnyMuppix!$C$2="",1, IFERROR(SIGN(FIND(FindAnyMuppix!$C$2,C846,1)),0))*IF(FindAnyMuppix!$D$2="",1, IFERROR(SIGN(FIND(FindAnyMuppix!$D$2,C846,1)),0))</f>
        <v>20</v>
      </c>
      <c r="E846" s="118" t="str">
        <f t="shared" si="109"/>
        <v/>
      </c>
      <c r="F846" s="96">
        <f t="shared" si="112"/>
        <v>25</v>
      </c>
      <c r="G846" s="52" t="e">
        <f t="shared" si="110"/>
        <v>#VALUE!</v>
      </c>
      <c r="H846" s="52" t="str">
        <f>IFERROR(IF(ROW()=MATCH(G846,G:G,0),""," duplicate linux"),"")</f>
        <v/>
      </c>
      <c r="I846" s="114" t="str">
        <f t="shared" si="111"/>
        <v>__www.muppix.co select / delete columns [ mytext begin end second or delete mychar mydelimiter split]</v>
      </c>
      <c r="J846" s="114" t="e">
        <f>VLOOKUP(ROW()-1,F:I,4,FALSE)</f>
        <v>#N/A</v>
      </c>
      <c r="K846" s="52" t="e">
        <f>VLOOKUP(ROW()-1,F:G,2,FALSE)</f>
        <v>#N/A</v>
      </c>
      <c r="M846" s="74">
        <f t="shared" si="113"/>
        <v>112</v>
      </c>
      <c r="N846" s="74" t="str">
        <f t="shared" si="114"/>
        <v/>
      </c>
      <c r="P846" s="35">
        <f t="shared" si="115"/>
        <v>103</v>
      </c>
      <c r="Q846" s="35" t="str">
        <f t="shared" si="116"/>
        <v/>
      </c>
    </row>
    <row r="847" spans="1:17" x14ac:dyDescent="0.25">
      <c r="A847" s="95" t="s">
        <v>973</v>
      </c>
      <c r="B847" s="95" t="s">
        <v>3274</v>
      </c>
      <c r="C847" s="95" t="s">
        <v>3275</v>
      </c>
      <c r="D847" s="118">
        <f>D846+  IFERROR(SIGN(FIND(FindAnyMuppix!$A$2,C847,1)),0)*IF( FindAnyMuppix!$B$2="",1, IFERROR(SIGN(FIND(FindAnyMuppix!$B$2,C847,1)),0)) *IF( FindAnyMuppix!$C$2="",1, IFERROR(SIGN(FIND(FindAnyMuppix!$C$2,C847,1)),0))*IF(FindAnyMuppix!$D$2="",1, IFERROR(SIGN(FIND(FindAnyMuppix!$D$2,C847,1)),0))</f>
        <v>20</v>
      </c>
      <c r="E847" s="118" t="str">
        <f t="shared" si="109"/>
        <v>if length of second column is greater 10 (or less) , select the line SSSS SELECT * FROM mytable WHERE LEN(CAST(mysecondcolumn AS VARCHAR))&gt;10</v>
      </c>
      <c r="F847" s="96">
        <f t="shared" si="112"/>
        <v>25</v>
      </c>
      <c r="G847" s="52" t="str">
        <f t="shared" si="110"/>
        <v>awk '{if(length($2)&gt;10) print $0}'</v>
      </c>
      <c r="H847" s="52" t="str">
        <f>IFERROR(IF(ROW()=MATCH(G847,G:G,0),""," duplicate linux"),"")</f>
        <v/>
      </c>
      <c r="I847" s="114" t="str">
        <f t="shared" si="111"/>
        <v>__www.muppix.co select / delete columns [ mytext begin end second or delete mychar mydelimiter split]</v>
      </c>
      <c r="J847" s="114" t="e">
        <f>VLOOKUP(ROW()-1,F:I,4,FALSE)</f>
        <v>#N/A</v>
      </c>
      <c r="K847" s="52" t="e">
        <f>VLOOKUP(ROW()-1,F:G,2,FALSE)</f>
        <v>#N/A</v>
      </c>
      <c r="M847" s="74">
        <f t="shared" si="113"/>
        <v>113</v>
      </c>
      <c r="N847" s="74" t="str">
        <f t="shared" si="114"/>
        <v xml:space="preserve">awk !!!{if(length($2)&gt;10) print $0}!!! ## if length of second column is greater 10 (or less) , select the line SSSS SELECT * FROM mytable WHERE LEN(CAST(mysecondcolumn AS VARCHAR))&gt;10 </v>
      </c>
      <c r="P847" s="35">
        <f t="shared" si="115"/>
        <v>103</v>
      </c>
      <c r="Q847" s="35" t="str">
        <f t="shared" si="116"/>
        <v/>
      </c>
    </row>
    <row r="848" spans="1:17" x14ac:dyDescent="0.25">
      <c r="A848" s="95" t="s">
        <v>498</v>
      </c>
      <c r="B848" s="95" t="s">
        <v>498</v>
      </c>
      <c r="C848" s="95" t="s">
        <v>498</v>
      </c>
      <c r="D848" s="118">
        <f>D847+  IFERROR(SIGN(FIND(FindAnyMuppix!$A$2,C848,1)),0)*IF( FindAnyMuppix!$B$2="",1, IFERROR(SIGN(FIND(FindAnyMuppix!$B$2,C848,1)),0)) *IF( FindAnyMuppix!$C$2="",1, IFERROR(SIGN(FIND(FindAnyMuppix!$C$2,C848,1)),0))*IF(FindAnyMuppix!$D$2="",1, IFERROR(SIGN(FIND(FindAnyMuppix!$D$2,C848,1)),0))</f>
        <v>20</v>
      </c>
      <c r="E848" s="118" t="str">
        <f t="shared" si="109"/>
        <v/>
      </c>
      <c r="F848" s="96">
        <f t="shared" si="112"/>
        <v>25</v>
      </c>
      <c r="G848" s="52" t="e">
        <f t="shared" si="110"/>
        <v>#VALUE!</v>
      </c>
      <c r="H848" s="52" t="str">
        <f>IFERROR(IF(ROW()=MATCH(G848,G:G,0),""," duplicate linux"),"")</f>
        <v/>
      </c>
      <c r="I848" s="114" t="str">
        <f t="shared" si="111"/>
        <v>__www.muppix.co select / delete columns [ mytext begin end second or delete mychar mydelimiter split]</v>
      </c>
      <c r="J848" s="114" t="e">
        <f>VLOOKUP(ROW()-1,F:I,4,FALSE)</f>
        <v>#N/A</v>
      </c>
      <c r="K848" s="52" t="e">
        <f>VLOOKUP(ROW()-1,F:G,2,FALSE)</f>
        <v>#N/A</v>
      </c>
      <c r="M848" s="74">
        <f t="shared" si="113"/>
        <v>113</v>
      </c>
      <c r="N848" s="74" t="str">
        <f t="shared" si="114"/>
        <v/>
      </c>
      <c r="P848" s="35">
        <f t="shared" si="115"/>
        <v>103</v>
      </c>
      <c r="Q848" s="35" t="str">
        <f t="shared" si="116"/>
        <v/>
      </c>
    </row>
    <row r="849" spans="1:17" x14ac:dyDescent="0.25">
      <c r="A849" s="95" t="s">
        <v>974</v>
      </c>
      <c r="B849" s="95" t="s">
        <v>3276</v>
      </c>
      <c r="C849" s="95" t="s">
        <v>3277</v>
      </c>
      <c r="D849" s="118">
        <f>D848+  IFERROR(SIGN(FIND(FindAnyMuppix!$A$2,C849,1)),0)*IF( FindAnyMuppix!$B$2="",1, IFERROR(SIGN(FIND(FindAnyMuppix!$B$2,C849,1)),0)) *IF( FindAnyMuppix!$C$2="",1, IFERROR(SIGN(FIND(FindAnyMuppix!$C$2,C849,1)),0))*IF(FindAnyMuppix!$D$2="",1, IFERROR(SIGN(FIND(FindAnyMuppix!$D$2,C849,1)),0))</f>
        <v>20</v>
      </c>
      <c r="E849" s="118" t="str">
        <f t="shared" si="109"/>
        <v>if length of second column is 0 / empty ( or less ) , select the line SSSS SELECT * FROM mytable WHERE ISNULL(mysecondcolumn,'')=''</v>
      </c>
      <c r="F849" s="96">
        <f t="shared" si="112"/>
        <v>25</v>
      </c>
      <c r="G849" s="52" t="str">
        <f t="shared" si="110"/>
        <v>awk '{if (length($2)=0) print $0}'</v>
      </c>
      <c r="H849" s="52" t="str">
        <f>IFERROR(IF(ROW()=MATCH(G849,G:G,0),""," duplicate linux"),"")</f>
        <v/>
      </c>
      <c r="I849" s="114" t="str">
        <f t="shared" si="111"/>
        <v>__www.muppix.co select / delete columns [ mytext begin end second or delete mychar mydelimiter split]</v>
      </c>
      <c r="J849" s="114" t="e">
        <f>VLOOKUP(ROW()-1,F:I,4,FALSE)</f>
        <v>#N/A</v>
      </c>
      <c r="K849" s="52" t="e">
        <f>VLOOKUP(ROW()-1,F:G,2,FALSE)</f>
        <v>#N/A</v>
      </c>
      <c r="M849" s="74">
        <f t="shared" si="113"/>
        <v>114</v>
      </c>
      <c r="N849" s="74" t="str">
        <f t="shared" si="114"/>
        <v xml:space="preserve">awk !!!{if (length($2)=0) print $0}!!! ## if length of second column is 0 / empty ( or less ) , select the line SSSS SELECT * FROM mytable WHERE ISNULL(mysecondcolumn,!!!!!!)=!!!!!! </v>
      </c>
      <c r="P849" s="35">
        <f t="shared" si="115"/>
        <v>103</v>
      </c>
      <c r="Q849" s="35" t="str">
        <f t="shared" si="116"/>
        <v/>
      </c>
    </row>
    <row r="850" spans="1:17" x14ac:dyDescent="0.25">
      <c r="A850" s="95" t="s">
        <v>498</v>
      </c>
      <c r="B850" s="95" t="s">
        <v>498</v>
      </c>
      <c r="C850" s="95" t="s">
        <v>498</v>
      </c>
      <c r="D850" s="118">
        <f>D849+  IFERROR(SIGN(FIND(FindAnyMuppix!$A$2,C850,1)),0)*IF( FindAnyMuppix!$B$2="",1, IFERROR(SIGN(FIND(FindAnyMuppix!$B$2,C850,1)),0)) *IF( FindAnyMuppix!$C$2="",1, IFERROR(SIGN(FIND(FindAnyMuppix!$C$2,C850,1)),0))*IF(FindAnyMuppix!$D$2="",1, IFERROR(SIGN(FIND(FindAnyMuppix!$D$2,C850,1)),0))</f>
        <v>20</v>
      </c>
      <c r="E850" s="118" t="str">
        <f t="shared" si="109"/>
        <v/>
      </c>
      <c r="F850" s="96">
        <f t="shared" si="112"/>
        <v>25</v>
      </c>
      <c r="G850" s="52" t="e">
        <f t="shared" si="110"/>
        <v>#VALUE!</v>
      </c>
      <c r="H850" s="52" t="str">
        <f>IFERROR(IF(ROW()=MATCH(G850,G:G,0),""," duplicate linux"),"")</f>
        <v/>
      </c>
      <c r="I850" s="114" t="str">
        <f t="shared" si="111"/>
        <v>__www.muppix.co select / delete columns [ mytext begin end second or delete mychar mydelimiter split]</v>
      </c>
      <c r="J850" s="114" t="e">
        <f>VLOOKUP(ROW()-1,F:I,4,FALSE)</f>
        <v>#N/A</v>
      </c>
      <c r="K850" s="52" t="e">
        <f>VLOOKUP(ROW()-1,F:G,2,FALSE)</f>
        <v>#N/A</v>
      </c>
      <c r="M850" s="74">
        <f t="shared" si="113"/>
        <v>114</v>
      </c>
      <c r="N850" s="74" t="str">
        <f t="shared" si="114"/>
        <v/>
      </c>
      <c r="P850" s="35">
        <f t="shared" si="115"/>
        <v>103</v>
      </c>
      <c r="Q850" s="35" t="str">
        <f t="shared" si="116"/>
        <v/>
      </c>
    </row>
    <row r="851" spans="1:17" x14ac:dyDescent="0.25">
      <c r="A851" s="95" t="s">
        <v>1396</v>
      </c>
      <c r="B851" s="95" t="s">
        <v>498</v>
      </c>
      <c r="C851" s="95" t="s">
        <v>498</v>
      </c>
      <c r="D851" s="118">
        <f>D850+  IFERROR(SIGN(FIND(FindAnyMuppix!$A$2,C851,1)),0)*IF( FindAnyMuppix!$B$2="",1, IFERROR(SIGN(FIND(FindAnyMuppix!$B$2,C851,1)),0)) *IF( FindAnyMuppix!$C$2="",1, IFERROR(SIGN(FIND(FindAnyMuppix!$C$2,C851,1)),0))*IF(FindAnyMuppix!$D$2="",1, IFERROR(SIGN(FIND(FindAnyMuppix!$D$2,C851,1)),0))</f>
        <v>20</v>
      </c>
      <c r="E851" s="118" t="str">
        <f t="shared" si="109"/>
        <v>length of each line</v>
      </c>
      <c r="F851" s="96">
        <f t="shared" si="112"/>
        <v>25</v>
      </c>
      <c r="G851" s="52" t="str">
        <f t="shared" si="110"/>
        <v>awk '{print length($0)}'</v>
      </c>
      <c r="H851" s="52" t="str">
        <f>IFERROR(IF(ROW()=MATCH(G851,G:G,0),""," duplicate linux"),"")</f>
        <v/>
      </c>
      <c r="I851" s="114" t="str">
        <f t="shared" si="111"/>
        <v>__www.muppix.co select / delete columns [ mytext begin end second or delete mychar mydelimiter split]</v>
      </c>
      <c r="J851" s="114" t="e">
        <f>VLOOKUP(ROW()-1,F:I,4,FALSE)</f>
        <v>#N/A</v>
      </c>
      <c r="K851" s="52" t="e">
        <f>VLOOKUP(ROW()-1,F:G,2,FALSE)</f>
        <v>#N/A</v>
      </c>
      <c r="M851" s="74">
        <f t="shared" si="113"/>
        <v>114</v>
      </c>
      <c r="N851" s="74" t="str">
        <f t="shared" si="114"/>
        <v/>
      </c>
      <c r="P851" s="35">
        <f t="shared" si="115"/>
        <v>103</v>
      </c>
      <c r="Q851" s="35" t="str">
        <f t="shared" si="116"/>
        <v/>
      </c>
    </row>
    <row r="852" spans="1:17" x14ac:dyDescent="0.25">
      <c r="A852" s="95" t="s">
        <v>498</v>
      </c>
      <c r="B852" s="95" t="s">
        <v>498</v>
      </c>
      <c r="C852" s="95" t="s">
        <v>498</v>
      </c>
      <c r="D852" s="118">
        <f>D851+  IFERROR(SIGN(FIND(FindAnyMuppix!$A$2,C852,1)),0)*IF( FindAnyMuppix!$B$2="",1, IFERROR(SIGN(FIND(FindAnyMuppix!$B$2,C852,1)),0)) *IF( FindAnyMuppix!$C$2="",1, IFERROR(SIGN(FIND(FindAnyMuppix!$C$2,C852,1)),0))*IF(FindAnyMuppix!$D$2="",1, IFERROR(SIGN(FIND(FindAnyMuppix!$D$2,C852,1)),0))</f>
        <v>20</v>
      </c>
      <c r="E852" s="118" t="str">
        <f t="shared" si="109"/>
        <v/>
      </c>
      <c r="F852" s="96">
        <f t="shared" si="112"/>
        <v>25</v>
      </c>
      <c r="G852" s="52" t="e">
        <f t="shared" si="110"/>
        <v>#VALUE!</v>
      </c>
      <c r="H852" s="52" t="str">
        <f>IFERROR(IF(ROW()=MATCH(G852,G:G,0),""," duplicate linux"),"")</f>
        <v/>
      </c>
      <c r="I852" s="114" t="str">
        <f t="shared" si="111"/>
        <v>__www.muppix.co select / delete columns [ mytext begin end second or delete mychar mydelimiter split]</v>
      </c>
      <c r="J852" s="114" t="e">
        <f>VLOOKUP(ROW()-1,F:I,4,FALSE)</f>
        <v>#N/A</v>
      </c>
      <c r="K852" s="52" t="e">
        <f>VLOOKUP(ROW()-1,F:G,2,FALSE)</f>
        <v>#N/A</v>
      </c>
      <c r="M852" s="74">
        <f t="shared" si="113"/>
        <v>114</v>
      </c>
      <c r="N852" s="74" t="str">
        <f t="shared" si="114"/>
        <v/>
      </c>
      <c r="P852" s="35">
        <f t="shared" si="115"/>
        <v>103</v>
      </c>
      <c r="Q852" s="35" t="str">
        <f t="shared" si="116"/>
        <v/>
      </c>
    </row>
    <row r="853" spans="1:17" x14ac:dyDescent="0.25">
      <c r="A853" s="95" t="s">
        <v>1397</v>
      </c>
      <c r="B853" s="95" t="s">
        <v>498</v>
      </c>
      <c r="C853" s="95" t="s">
        <v>498</v>
      </c>
      <c r="D853" s="118">
        <f>D852+  IFERROR(SIGN(FIND(FindAnyMuppix!$A$2,C853,1)),0)*IF( FindAnyMuppix!$B$2="",1, IFERROR(SIGN(FIND(FindAnyMuppix!$B$2,C853,1)),0)) *IF( FindAnyMuppix!$C$2="",1, IFERROR(SIGN(FIND(FindAnyMuppix!$C$2,C853,1)),0))*IF(FindAnyMuppix!$D$2="",1, IFERROR(SIGN(FIND(FindAnyMuppix!$D$2,C853,1)),0))</f>
        <v>20</v>
      </c>
      <c r="E853" s="118" t="str">
        <f t="shared" si="109"/>
        <v>how many mydelimiter of "|" (mychar) on each line</v>
      </c>
      <c r="F853" s="96">
        <f t="shared" si="112"/>
        <v>25</v>
      </c>
      <c r="G853" s="52" t="str">
        <f t="shared" si="110"/>
        <v>tr '\n' '!' | sed 's/!/@?/g' | tr '|' '\n' | tr '@' '\n' | cut -c1 | tr -d '\n'| tr '?' '\n' | awk '{ print length ($0) }'</v>
      </c>
      <c r="H853" s="52" t="str">
        <f>IFERROR(IF(ROW()=MATCH(G853,G:G,0),""," duplicate linux"),"")</f>
        <v/>
      </c>
      <c r="I853" s="114" t="str">
        <f t="shared" si="111"/>
        <v>__www.muppix.co select / delete columns [ mytext begin end second or delete mychar mydelimiter split]</v>
      </c>
      <c r="J853" s="114" t="e">
        <f>VLOOKUP(ROW()-1,F:I,4,FALSE)</f>
        <v>#N/A</v>
      </c>
      <c r="K853" s="52" t="e">
        <f>VLOOKUP(ROW()-1,F:G,2,FALSE)</f>
        <v>#N/A</v>
      </c>
      <c r="M853" s="74">
        <f t="shared" si="113"/>
        <v>114</v>
      </c>
      <c r="N853" s="74" t="str">
        <f t="shared" si="114"/>
        <v/>
      </c>
      <c r="P853" s="35">
        <f t="shared" si="115"/>
        <v>103</v>
      </c>
      <c r="Q853" s="35" t="str">
        <f t="shared" si="116"/>
        <v/>
      </c>
    </row>
    <row r="854" spans="1:17" x14ac:dyDescent="0.25">
      <c r="A854" s="95" t="s">
        <v>498</v>
      </c>
      <c r="B854" s="95" t="s">
        <v>498</v>
      </c>
      <c r="C854" s="95" t="s">
        <v>498</v>
      </c>
      <c r="D854" s="118">
        <f>D853+  IFERROR(SIGN(FIND(FindAnyMuppix!$A$2,C854,1)),0)*IF( FindAnyMuppix!$B$2="",1, IFERROR(SIGN(FIND(FindAnyMuppix!$B$2,C854,1)),0)) *IF( FindAnyMuppix!$C$2="",1, IFERROR(SIGN(FIND(FindAnyMuppix!$C$2,C854,1)),0))*IF(FindAnyMuppix!$D$2="",1, IFERROR(SIGN(FIND(FindAnyMuppix!$D$2,C854,1)),0))</f>
        <v>20</v>
      </c>
      <c r="E854" s="118" t="str">
        <f t="shared" si="109"/>
        <v/>
      </c>
      <c r="F854" s="96">
        <f t="shared" si="112"/>
        <v>25</v>
      </c>
      <c r="G854" s="52" t="e">
        <f t="shared" si="110"/>
        <v>#VALUE!</v>
      </c>
      <c r="H854" s="52" t="str">
        <f>IFERROR(IF(ROW()=MATCH(G854,G:G,0),""," duplicate linux"),"")</f>
        <v/>
      </c>
      <c r="I854" s="114" t="str">
        <f t="shared" si="111"/>
        <v>__www.muppix.co select / delete columns [ mytext begin end second or delete mychar mydelimiter split]</v>
      </c>
      <c r="J854" s="114" t="e">
        <f>VLOOKUP(ROW()-1,F:I,4,FALSE)</f>
        <v>#N/A</v>
      </c>
      <c r="K854" s="52" t="e">
        <f>VLOOKUP(ROW()-1,F:G,2,FALSE)</f>
        <v>#N/A</v>
      </c>
      <c r="M854" s="74">
        <f t="shared" si="113"/>
        <v>114</v>
      </c>
      <c r="N854" s="74" t="str">
        <f t="shared" si="114"/>
        <v/>
      </c>
      <c r="P854" s="35">
        <f t="shared" si="115"/>
        <v>103</v>
      </c>
      <c r="Q854" s="35" t="str">
        <f t="shared" si="116"/>
        <v/>
      </c>
    </row>
    <row r="855" spans="1:17" x14ac:dyDescent="0.25">
      <c r="A855" s="95" t="s">
        <v>1398</v>
      </c>
      <c r="B855" s="95" t="s">
        <v>498</v>
      </c>
      <c r="C855" s="95" t="s">
        <v>498</v>
      </c>
      <c r="D855" s="118">
        <f>D854+  IFERROR(SIGN(FIND(FindAnyMuppix!$A$2,C855,1)),0)*IF( FindAnyMuppix!$B$2="",1, IFERROR(SIGN(FIND(FindAnyMuppix!$B$2,C855,1)),0)) *IF( FindAnyMuppix!$C$2="",1, IFERROR(SIGN(FIND(FindAnyMuppix!$C$2,C855,1)),0))*IF(FindAnyMuppix!$D$2="",1, IFERROR(SIGN(FIND(FindAnyMuppix!$D$2,C855,1)),0))</f>
        <v>20</v>
      </c>
      <c r="E855" s="118" t="str">
        <f t="shared" si="109"/>
        <v>if second (fixed) character on the line is either "P" or "C" (mychar) ===</v>
      </c>
      <c r="F855" s="96">
        <f t="shared" si="112"/>
        <v>25</v>
      </c>
      <c r="G855" s="52" t="str">
        <f t="shared" si="110"/>
        <v>awk '((substr($0,2,1)=="C")||(substr($0,2,1)=="P")) {print}'</v>
      </c>
      <c r="H855" s="52" t="str">
        <f>IFERROR(IF(ROW()=MATCH(G855,G:G,0),""," duplicate linux"),"")</f>
        <v/>
      </c>
      <c r="I855" s="114" t="str">
        <f t="shared" si="111"/>
        <v>__www.muppix.co select / delete columns [ mytext begin end second or delete mychar mydelimiter split]</v>
      </c>
      <c r="J855" s="114" t="e">
        <f>VLOOKUP(ROW()-1,F:I,4,FALSE)</f>
        <v>#N/A</v>
      </c>
      <c r="K855" s="52" t="e">
        <f>VLOOKUP(ROW()-1,F:G,2,FALSE)</f>
        <v>#N/A</v>
      </c>
      <c r="M855" s="74">
        <f t="shared" si="113"/>
        <v>114</v>
      </c>
      <c r="N855" s="74" t="str">
        <f t="shared" si="114"/>
        <v/>
      </c>
      <c r="P855" s="35">
        <f t="shared" si="115"/>
        <v>103</v>
      </c>
      <c r="Q855" s="35" t="str">
        <f t="shared" si="116"/>
        <v/>
      </c>
    </row>
    <row r="856" spans="1:17" x14ac:dyDescent="0.25">
      <c r="A856" s="95" t="s">
        <v>498</v>
      </c>
      <c r="B856" s="95" t="s">
        <v>498</v>
      </c>
      <c r="C856" s="95" t="s">
        <v>498</v>
      </c>
      <c r="D856" s="118">
        <f>D855+  IFERROR(SIGN(FIND(FindAnyMuppix!$A$2,C856,1)),0)*IF( FindAnyMuppix!$B$2="",1, IFERROR(SIGN(FIND(FindAnyMuppix!$B$2,C856,1)),0)) *IF( FindAnyMuppix!$C$2="",1, IFERROR(SIGN(FIND(FindAnyMuppix!$C$2,C856,1)),0))*IF(FindAnyMuppix!$D$2="",1, IFERROR(SIGN(FIND(FindAnyMuppix!$D$2,C856,1)),0))</f>
        <v>20</v>
      </c>
      <c r="E856" s="118" t="str">
        <f t="shared" si="109"/>
        <v/>
      </c>
      <c r="F856" s="96">
        <f t="shared" si="112"/>
        <v>25</v>
      </c>
      <c r="G856" s="52" t="e">
        <f t="shared" si="110"/>
        <v>#VALUE!</v>
      </c>
      <c r="H856" s="52" t="str">
        <f>IFERROR(IF(ROW()=MATCH(G856,G:G,0),""," duplicate linux"),"")</f>
        <v/>
      </c>
      <c r="I856" s="114" t="str">
        <f t="shared" si="111"/>
        <v>__www.muppix.co select / delete columns [ mytext begin end second or delete mychar mydelimiter split]</v>
      </c>
      <c r="J856" s="114" t="e">
        <f>VLOOKUP(ROW()-1,F:I,4,FALSE)</f>
        <v>#N/A</v>
      </c>
      <c r="K856" s="52" t="e">
        <f>VLOOKUP(ROW()-1,F:G,2,FALSE)</f>
        <v>#N/A</v>
      </c>
      <c r="M856" s="74">
        <f t="shared" si="113"/>
        <v>114</v>
      </c>
      <c r="N856" s="74" t="str">
        <f t="shared" si="114"/>
        <v/>
      </c>
      <c r="P856" s="35">
        <f t="shared" si="115"/>
        <v>103</v>
      </c>
      <c r="Q856" s="35" t="str">
        <f t="shared" si="116"/>
        <v/>
      </c>
    </row>
    <row r="857" spans="1:17" x14ac:dyDescent="0.25">
      <c r="A857" s="95" t="s">
        <v>1399</v>
      </c>
      <c r="B857" s="95" t="s">
        <v>498</v>
      </c>
      <c r="C857" s="95" t="s">
        <v>498</v>
      </c>
      <c r="D857" s="118">
        <f>D856+  IFERROR(SIGN(FIND(FindAnyMuppix!$A$2,C857,1)),0)*IF( FindAnyMuppix!$B$2="",1, IFERROR(SIGN(FIND(FindAnyMuppix!$B$2,C857,1)),0)) *IF( FindAnyMuppix!$C$2="",1, IFERROR(SIGN(FIND(FindAnyMuppix!$C$2,C857,1)),0))*IF(FindAnyMuppix!$D$2="",1, IFERROR(SIGN(FIND(FindAnyMuppix!$D$2,C857,1)),0))</f>
        <v>20</v>
      </c>
      <c r="E857" s="118" t="str">
        <f t="shared" si="109"/>
        <v>select if "mytext" is somewhere in between the second column ie: 'in allmytextstuff is the info' ie: select Jan Jun Jul - with the character "J" in the second column</v>
      </c>
      <c r="F857" s="96">
        <f t="shared" si="112"/>
        <v>25</v>
      </c>
      <c r="G857" s="52" t="str">
        <f t="shared" si="110"/>
        <v>awk '$2 ~/mytext/'</v>
      </c>
      <c r="H857" s="52" t="str">
        <f>IFERROR(IF(ROW()=MATCH(G857,G:G,0),""," duplicate linux"),"")</f>
        <v/>
      </c>
      <c r="I857" s="114" t="str">
        <f t="shared" si="111"/>
        <v>__www.muppix.co select / delete columns [ mytext begin end second or delete mychar mydelimiter split]</v>
      </c>
      <c r="J857" s="114" t="e">
        <f>VLOOKUP(ROW()-1,F:I,4,FALSE)</f>
        <v>#N/A</v>
      </c>
      <c r="K857" s="52" t="e">
        <f>VLOOKUP(ROW()-1,F:G,2,FALSE)</f>
        <v>#N/A</v>
      </c>
      <c r="M857" s="74">
        <f t="shared" si="113"/>
        <v>114</v>
      </c>
      <c r="N857" s="74" t="str">
        <f t="shared" si="114"/>
        <v/>
      </c>
      <c r="P857" s="35">
        <f t="shared" si="115"/>
        <v>103</v>
      </c>
      <c r="Q857" s="35" t="str">
        <f t="shared" si="116"/>
        <v/>
      </c>
    </row>
    <row r="858" spans="1:17" x14ac:dyDescent="0.25">
      <c r="A858" s="95" t="s">
        <v>498</v>
      </c>
      <c r="B858" s="95" t="s">
        <v>498</v>
      </c>
      <c r="C858" s="95" t="s">
        <v>498</v>
      </c>
      <c r="D858" s="118">
        <f>D857+  IFERROR(SIGN(FIND(FindAnyMuppix!$A$2,C858,1)),0)*IF( FindAnyMuppix!$B$2="",1, IFERROR(SIGN(FIND(FindAnyMuppix!$B$2,C858,1)),0)) *IF( FindAnyMuppix!$C$2="",1, IFERROR(SIGN(FIND(FindAnyMuppix!$C$2,C858,1)),0))*IF(FindAnyMuppix!$D$2="",1, IFERROR(SIGN(FIND(FindAnyMuppix!$D$2,C858,1)),0))</f>
        <v>20</v>
      </c>
      <c r="E858" s="118" t="str">
        <f t="shared" si="109"/>
        <v/>
      </c>
      <c r="F858" s="96">
        <f t="shared" si="112"/>
        <v>25</v>
      </c>
      <c r="G858" s="52" t="e">
        <f t="shared" si="110"/>
        <v>#VALUE!</v>
      </c>
      <c r="H858" s="52" t="str">
        <f>IFERROR(IF(ROW()=MATCH(G858,G:G,0),""," duplicate linux"),"")</f>
        <v/>
      </c>
      <c r="I858" s="114" t="str">
        <f t="shared" si="111"/>
        <v>__www.muppix.co select / delete columns [ mytext begin end second or delete mychar mydelimiter split]</v>
      </c>
      <c r="J858" s="114" t="e">
        <f>VLOOKUP(ROW()-1,F:I,4,FALSE)</f>
        <v>#N/A</v>
      </c>
      <c r="K858" s="52" t="e">
        <f>VLOOKUP(ROW()-1,F:G,2,FALSE)</f>
        <v>#N/A</v>
      </c>
      <c r="M858" s="74">
        <f t="shared" si="113"/>
        <v>114</v>
      </c>
      <c r="N858" s="74" t="str">
        <f t="shared" si="114"/>
        <v/>
      </c>
      <c r="P858" s="35">
        <f t="shared" si="115"/>
        <v>103</v>
      </c>
      <c r="Q858" s="35" t="str">
        <f t="shared" si="116"/>
        <v/>
      </c>
    </row>
    <row r="859" spans="1:17" x14ac:dyDescent="0.25">
      <c r="A859" s="95" t="s">
        <v>1400</v>
      </c>
      <c r="B859" s="95" t="s">
        <v>498</v>
      </c>
      <c r="C859" s="95" t="s">
        <v>498</v>
      </c>
      <c r="D859" s="118">
        <f>D858+  IFERROR(SIGN(FIND(FindAnyMuppix!$A$2,C859,1)),0)*IF( FindAnyMuppix!$B$2="",1, IFERROR(SIGN(FIND(FindAnyMuppix!$B$2,C859,1)),0)) *IF( FindAnyMuppix!$C$2="",1, IFERROR(SIGN(FIND(FindAnyMuppix!$C$2,C859,1)),0))*IF(FindAnyMuppix!$D$2="",1, IFERROR(SIGN(FIND(FindAnyMuppix!$D$2,C859,1)),0))</f>
        <v>20</v>
      </c>
      <c r="E859" s="118" t="str">
        <f t="shared" si="109"/>
        <v>select lines only after the second line , find 'mytext' in beginning column ,or 'mysecondtext' in second column</v>
      </c>
      <c r="F859" s="96">
        <f t="shared" si="112"/>
        <v>25</v>
      </c>
      <c r="G859" s="52" t="str">
        <f t="shared" si="110"/>
        <v>awk '(NR &gt;= 2) &amp;&amp; (($1 == "mytext") || ($2 == "mysecondtext"))'</v>
      </c>
      <c r="H859" s="52" t="str">
        <f>IFERROR(IF(ROW()=MATCH(G859,G:G,0),""," duplicate linux"),"")</f>
        <v/>
      </c>
      <c r="I859" s="114" t="str">
        <f t="shared" si="111"/>
        <v>__www.muppix.co select / delete columns [ mytext begin end second or delete mychar mydelimiter split]</v>
      </c>
      <c r="J859" s="114" t="e">
        <f>VLOOKUP(ROW()-1,F:I,4,FALSE)</f>
        <v>#N/A</v>
      </c>
      <c r="K859" s="52" t="e">
        <f>VLOOKUP(ROW()-1,F:G,2,FALSE)</f>
        <v>#N/A</v>
      </c>
      <c r="M859" s="74">
        <f t="shared" si="113"/>
        <v>114</v>
      </c>
      <c r="N859" s="74" t="str">
        <f t="shared" si="114"/>
        <v/>
      </c>
      <c r="P859" s="35">
        <f t="shared" si="115"/>
        <v>103</v>
      </c>
      <c r="Q859" s="35" t="str">
        <f t="shared" si="116"/>
        <v/>
      </c>
    </row>
    <row r="860" spans="1:17" x14ac:dyDescent="0.25">
      <c r="A860" s="95" t="s">
        <v>498</v>
      </c>
      <c r="B860" s="95" t="s">
        <v>498</v>
      </c>
      <c r="C860" s="95" t="s">
        <v>498</v>
      </c>
      <c r="D860" s="118">
        <f>D859+  IFERROR(SIGN(FIND(FindAnyMuppix!$A$2,C860,1)),0)*IF( FindAnyMuppix!$B$2="",1, IFERROR(SIGN(FIND(FindAnyMuppix!$B$2,C860,1)),0)) *IF( FindAnyMuppix!$C$2="",1, IFERROR(SIGN(FIND(FindAnyMuppix!$C$2,C860,1)),0))*IF(FindAnyMuppix!$D$2="",1, IFERROR(SIGN(FIND(FindAnyMuppix!$D$2,C860,1)),0))</f>
        <v>20</v>
      </c>
      <c r="E860" s="118" t="str">
        <f t="shared" si="109"/>
        <v/>
      </c>
      <c r="F860" s="96">
        <f t="shared" si="112"/>
        <v>25</v>
      </c>
      <c r="G860" s="52" t="e">
        <f t="shared" si="110"/>
        <v>#VALUE!</v>
      </c>
      <c r="H860" s="52" t="str">
        <f>IFERROR(IF(ROW()=MATCH(G860,G:G,0),""," duplicate linux"),"")</f>
        <v/>
      </c>
      <c r="I860" s="114" t="str">
        <f t="shared" si="111"/>
        <v>__www.muppix.co select / delete columns [ mytext begin end second or delete mychar mydelimiter split]</v>
      </c>
      <c r="J860" s="114" t="e">
        <f>VLOOKUP(ROW()-1,F:I,4,FALSE)</f>
        <v>#N/A</v>
      </c>
      <c r="K860" s="52" t="e">
        <f>VLOOKUP(ROW()-1,F:G,2,FALSE)</f>
        <v>#N/A</v>
      </c>
      <c r="M860" s="74">
        <f t="shared" si="113"/>
        <v>114</v>
      </c>
      <c r="N860" s="74" t="str">
        <f t="shared" si="114"/>
        <v/>
      </c>
      <c r="P860" s="35">
        <f t="shared" si="115"/>
        <v>103</v>
      </c>
      <c r="Q860" s="35" t="str">
        <f t="shared" si="116"/>
        <v/>
      </c>
    </row>
    <row r="861" spans="1:17" x14ac:dyDescent="0.25">
      <c r="A861" s="95" t="s">
        <v>1401</v>
      </c>
      <c r="B861" s="95" t="s">
        <v>498</v>
      </c>
      <c r="C861" s="95" t="s">
        <v>498</v>
      </c>
      <c r="D861" s="118">
        <f>D860+  IFERROR(SIGN(FIND(FindAnyMuppix!$A$2,C861,1)),0)*IF( FindAnyMuppix!$B$2="",1, IFERROR(SIGN(FIND(FindAnyMuppix!$B$2,C861,1)),0)) *IF( FindAnyMuppix!$C$2="",1, IFERROR(SIGN(FIND(FindAnyMuppix!$C$2,C861,1)),0))*IF(FindAnyMuppix!$D$2="",1, IFERROR(SIGN(FIND(FindAnyMuppix!$D$2,C861,1)),0))</f>
        <v>20</v>
      </c>
      <c r="E861" s="118" t="str">
        <f t="shared" si="109"/>
        <v>select company name in email addresses ( ie: select second column/ list)</v>
      </c>
      <c r="F861" s="96">
        <f t="shared" si="112"/>
        <v>25</v>
      </c>
      <c r="G861" s="52" t="str">
        <f t="shared" si="110"/>
        <v>cut -d '@' -f2</v>
      </c>
      <c r="H861" s="52" t="str">
        <f>IFERROR(IF(ROW()=MATCH(G861,G:G,0),""," duplicate linux"),"")</f>
        <v/>
      </c>
      <c r="I861" s="114" t="str">
        <f t="shared" si="111"/>
        <v>__www.muppix.co select / delete columns [ mytext begin end second or delete mychar mydelimiter split]</v>
      </c>
      <c r="J861" s="114" t="e">
        <f>VLOOKUP(ROW()-1,F:I,4,FALSE)</f>
        <v>#N/A</v>
      </c>
      <c r="K861" s="52" t="e">
        <f>VLOOKUP(ROW()-1,F:G,2,FALSE)</f>
        <v>#N/A</v>
      </c>
      <c r="M861" s="74">
        <f t="shared" si="113"/>
        <v>114</v>
      </c>
      <c r="N861" s="74" t="str">
        <f t="shared" si="114"/>
        <v/>
      </c>
      <c r="P861" s="35">
        <f t="shared" si="115"/>
        <v>103</v>
      </c>
      <c r="Q861" s="35" t="str">
        <f t="shared" si="116"/>
        <v/>
      </c>
    </row>
    <row r="862" spans="1:17" x14ac:dyDescent="0.25">
      <c r="A862" s="95" t="s">
        <v>1402</v>
      </c>
      <c r="B862" s="95" t="s">
        <v>3278</v>
      </c>
      <c r="C862" s="95" t="s">
        <v>498</v>
      </c>
      <c r="D862" s="118">
        <f>D861+  IFERROR(SIGN(FIND(FindAnyMuppix!$A$2,C862,1)),0)*IF( FindAnyMuppix!$B$2="",1, IFERROR(SIGN(FIND(FindAnyMuppix!$B$2,C862,1)),0)) *IF( FindAnyMuppix!$C$2="",1, IFERROR(SIGN(FIND(FindAnyMuppix!$C$2,C862,1)),0))*IF(FindAnyMuppix!$D$2="",1, IFERROR(SIGN(FIND(FindAnyMuppix!$D$2,C862,1)),0))</f>
        <v>20</v>
      </c>
      <c r="E862" s="118" t="str">
        <f t="shared" si="109"/>
        <v xml:space="preserve"> select second column (using mydelimiter ',') &amp; all columns after 2, (split lines)</v>
      </c>
      <c r="F862" s="96">
        <f t="shared" si="112"/>
        <v>25</v>
      </c>
      <c r="G862" s="52" t="str">
        <f t="shared" si="110"/>
        <v>cut -d ',' -f2-</v>
      </c>
      <c r="H862" s="52" t="str">
        <f>IFERROR(IF(ROW()=MATCH(G862,G:G,0),""," duplicate linux"),"")</f>
        <v/>
      </c>
      <c r="I862" s="114" t="str">
        <f t="shared" si="111"/>
        <v>__www.muppix.co select / delete columns [ mytext begin end second or delete mychar mydelimiter split]</v>
      </c>
      <c r="J862" s="114" t="e">
        <f>VLOOKUP(ROW()-1,F:I,4,FALSE)</f>
        <v>#N/A</v>
      </c>
      <c r="K862" s="52" t="e">
        <f>VLOOKUP(ROW()-1,F:G,2,FALSE)</f>
        <v>#N/A</v>
      </c>
      <c r="M862" s="74">
        <f t="shared" si="113"/>
        <v>114</v>
      </c>
      <c r="N862" s="74" t="str">
        <f t="shared" si="114"/>
        <v/>
      </c>
      <c r="P862" s="35">
        <f t="shared" si="115"/>
        <v>103</v>
      </c>
      <c r="Q862" s="35" t="str">
        <f t="shared" si="116"/>
        <v/>
      </c>
    </row>
    <row r="863" spans="1:17" x14ac:dyDescent="0.25">
      <c r="A863" s="95" t="s">
        <v>1403</v>
      </c>
      <c r="B863" s="95" t="s">
        <v>498</v>
      </c>
      <c r="C863" s="95" t="s">
        <v>498</v>
      </c>
      <c r="D863" s="118">
        <f>D862+  IFERROR(SIGN(FIND(FindAnyMuppix!$A$2,C863,1)),0)*IF( FindAnyMuppix!$B$2="",1, IFERROR(SIGN(FIND(FindAnyMuppix!$B$2,C863,1)),0)) *IF( FindAnyMuppix!$C$2="",1, IFERROR(SIGN(FIND(FindAnyMuppix!$C$2,C863,1)),0))*IF(FindAnyMuppix!$D$2="",1, IFERROR(SIGN(FIND(FindAnyMuppix!$D$2,C863,1)),0))</f>
        <v>20</v>
      </c>
      <c r="E863" s="118" t="str">
        <f t="shared" si="109"/>
        <v>select from third column &amp; all columns after 3, delete all columns before , beginning and second TIP: should delete multiple/duplicate spaces</v>
      </c>
      <c r="F863" s="96">
        <f t="shared" si="112"/>
        <v>25</v>
      </c>
      <c r="G863" s="52" t="str">
        <f t="shared" si="110"/>
        <v>cut -d ' ' -f3-</v>
      </c>
      <c r="H863" s="52" t="str">
        <f>IFERROR(IF(ROW()=MATCH(G863,G:G,0),""," duplicate linux"),"")</f>
        <v/>
      </c>
      <c r="I863" s="114" t="str">
        <f t="shared" si="111"/>
        <v>__www.muppix.co select / delete columns [ mytext begin end second or delete mychar mydelimiter split]</v>
      </c>
      <c r="J863" s="114" t="e">
        <f>VLOOKUP(ROW()-1,F:I,4,FALSE)</f>
        <v>#N/A</v>
      </c>
      <c r="K863" s="52" t="e">
        <f>VLOOKUP(ROW()-1,F:G,2,FALSE)</f>
        <v>#N/A</v>
      </c>
      <c r="M863" s="74">
        <f t="shared" si="113"/>
        <v>114</v>
      </c>
      <c r="N863" s="74" t="str">
        <f t="shared" si="114"/>
        <v/>
      </c>
      <c r="P863" s="35">
        <f t="shared" si="115"/>
        <v>103</v>
      </c>
      <c r="Q863" s="35" t="str">
        <f t="shared" si="116"/>
        <v/>
      </c>
    </row>
    <row r="864" spans="1:17" x14ac:dyDescent="0.25">
      <c r="A864" s="95" t="s">
        <v>1404</v>
      </c>
      <c r="B864" s="95" t="s">
        <v>498</v>
      </c>
      <c r="C864" s="95" t="s">
        <v>498</v>
      </c>
      <c r="D864" s="118">
        <f>D863+  IFERROR(SIGN(FIND(FindAnyMuppix!$A$2,C864,1)),0)*IF( FindAnyMuppix!$B$2="",1, IFERROR(SIGN(FIND(FindAnyMuppix!$B$2,C864,1)),0)) *IF( FindAnyMuppix!$C$2="",1, IFERROR(SIGN(FIND(FindAnyMuppix!$C$2,C864,1)),0))*IF(FindAnyMuppix!$D$2="",1, IFERROR(SIGN(FIND(FindAnyMuppix!$D$2,C864,1)),0))</f>
        <v>20</v>
      </c>
      <c r="E864" s="118" t="str">
        <f t="shared" si="109"/>
        <v>select beginning and second columns , delete all columns after comumn 2, mydelimiter here is ';'</v>
      </c>
      <c r="F864" s="96">
        <f t="shared" si="112"/>
        <v>25</v>
      </c>
      <c r="G864" s="52" t="str">
        <f t="shared" si="110"/>
        <v>cut -d ';' -f-2</v>
      </c>
      <c r="H864" s="52" t="str">
        <f>IFERROR(IF(ROW()=MATCH(G864,G:G,0),""," duplicate linux"),"")</f>
        <v/>
      </c>
      <c r="I864" s="114" t="str">
        <f t="shared" si="111"/>
        <v>__www.muppix.co select / delete columns [ mytext begin end second or delete mychar mydelimiter split]</v>
      </c>
      <c r="J864" s="114" t="e">
        <f>VLOOKUP(ROW()-1,F:I,4,FALSE)</f>
        <v>#N/A</v>
      </c>
      <c r="K864" s="52" t="e">
        <f>VLOOKUP(ROW()-1,F:G,2,FALSE)</f>
        <v>#N/A</v>
      </c>
      <c r="M864" s="74">
        <f t="shared" si="113"/>
        <v>114</v>
      </c>
      <c r="N864" s="74" t="str">
        <f t="shared" si="114"/>
        <v/>
      </c>
      <c r="P864" s="35">
        <f t="shared" si="115"/>
        <v>103</v>
      </c>
      <c r="Q864" s="35" t="str">
        <f t="shared" si="116"/>
        <v/>
      </c>
    </row>
    <row r="865" spans="1:17" x14ac:dyDescent="0.25">
      <c r="A865" s="95" t="s">
        <v>1405</v>
      </c>
      <c r="B865" s="95" t="s">
        <v>498</v>
      </c>
      <c r="C865" s="95" t="s">
        <v>498</v>
      </c>
      <c r="D865" s="118">
        <f>D864+  IFERROR(SIGN(FIND(FindAnyMuppix!$A$2,C865,1)),0)*IF( FindAnyMuppix!$B$2="",1, IFERROR(SIGN(FIND(FindAnyMuppix!$B$2,C865,1)),0)) *IF( FindAnyMuppix!$C$2="",1, IFERROR(SIGN(FIND(FindAnyMuppix!$C$2,C865,1)),0))*IF(FindAnyMuppix!$D$2="",1, IFERROR(SIGN(FIND(FindAnyMuppix!$D$2,C865,1)),0))</f>
        <v>20</v>
      </c>
      <c r="E865" s="118" t="str">
        <f t="shared" si="109"/>
        <v>select begin , third, eigth to end columns. delete second, 4 5 6 7 columns</v>
      </c>
      <c r="F865" s="96">
        <f t="shared" si="112"/>
        <v>25</v>
      </c>
      <c r="G865" s="52" t="str">
        <f t="shared" si="110"/>
        <v>cut -d ' ' -f1,3,8-15</v>
      </c>
      <c r="H865" s="52" t="str">
        <f>IFERROR(IF(ROW()=MATCH(G865,G:G,0),""," duplicate linux"),"")</f>
        <v/>
      </c>
      <c r="I865" s="114" t="str">
        <f t="shared" si="111"/>
        <v>__www.muppix.co select / delete columns [ mytext begin end second or delete mychar mydelimiter split]</v>
      </c>
      <c r="J865" s="114" t="e">
        <f>VLOOKUP(ROW()-1,F:I,4,FALSE)</f>
        <v>#N/A</v>
      </c>
      <c r="K865" s="52" t="e">
        <f>VLOOKUP(ROW()-1,F:G,2,FALSE)</f>
        <v>#N/A</v>
      </c>
      <c r="M865" s="74">
        <f t="shared" si="113"/>
        <v>114</v>
      </c>
      <c r="N865" s="74" t="str">
        <f t="shared" si="114"/>
        <v/>
      </c>
      <c r="P865" s="35">
        <f t="shared" si="115"/>
        <v>103</v>
      </c>
      <c r="Q865" s="35" t="str">
        <f t="shared" si="116"/>
        <v/>
      </c>
    </row>
    <row r="866" spans="1:17" x14ac:dyDescent="0.25">
      <c r="A866" s="95" t="s">
        <v>498</v>
      </c>
      <c r="B866" s="95" t="s">
        <v>498</v>
      </c>
      <c r="C866" s="95" t="s">
        <v>498</v>
      </c>
      <c r="D866" s="118">
        <f>D865+  IFERROR(SIGN(FIND(FindAnyMuppix!$A$2,C866,1)),0)*IF( FindAnyMuppix!$B$2="",1, IFERROR(SIGN(FIND(FindAnyMuppix!$B$2,C866,1)),0)) *IF( FindAnyMuppix!$C$2="",1, IFERROR(SIGN(FIND(FindAnyMuppix!$C$2,C866,1)),0))*IF(FindAnyMuppix!$D$2="",1, IFERROR(SIGN(FIND(FindAnyMuppix!$D$2,C866,1)),0))</f>
        <v>20</v>
      </c>
      <c r="E866" s="118" t="str">
        <f t="shared" si="109"/>
        <v/>
      </c>
      <c r="F866" s="96">
        <f t="shared" si="112"/>
        <v>25</v>
      </c>
      <c r="G866" s="52" t="e">
        <f t="shared" si="110"/>
        <v>#VALUE!</v>
      </c>
      <c r="H866" s="52" t="str">
        <f>IFERROR(IF(ROW()=MATCH(G866,G:G,0),""," duplicate linux"),"")</f>
        <v/>
      </c>
      <c r="I866" s="114" t="str">
        <f t="shared" si="111"/>
        <v>__www.muppix.co select / delete columns [ mytext begin end second or delete mychar mydelimiter split]</v>
      </c>
      <c r="J866" s="114" t="e">
        <f>VLOOKUP(ROW()-1,F:I,4,FALSE)</f>
        <v>#N/A</v>
      </c>
      <c r="K866" s="52" t="e">
        <f>VLOOKUP(ROW()-1,F:G,2,FALSE)</f>
        <v>#N/A</v>
      </c>
      <c r="M866" s="74">
        <f t="shared" si="113"/>
        <v>114</v>
      </c>
      <c r="N866" s="74" t="str">
        <f t="shared" si="114"/>
        <v/>
      </c>
      <c r="P866" s="35">
        <f t="shared" si="115"/>
        <v>103</v>
      </c>
      <c r="Q866" s="35" t="str">
        <f t="shared" si="116"/>
        <v/>
      </c>
    </row>
    <row r="867" spans="1:17" x14ac:dyDescent="0.25">
      <c r="A867" s="95" t="s">
        <v>1406</v>
      </c>
      <c r="B867" s="95" t="s">
        <v>498</v>
      </c>
      <c r="C867" s="95" t="s">
        <v>498</v>
      </c>
      <c r="D867" s="118">
        <f>D866+  IFERROR(SIGN(FIND(FindAnyMuppix!$A$2,C867,1)),0)*IF( FindAnyMuppix!$B$2="",1, IFERROR(SIGN(FIND(FindAnyMuppix!$B$2,C867,1)),0)) *IF( FindAnyMuppix!$C$2="",1, IFERROR(SIGN(FIND(FindAnyMuppix!$C$2,C867,1)),0))*IF(FindAnyMuppix!$D$2="",1, IFERROR(SIGN(FIND(FindAnyMuppix!$D$2,C867,1)),0))</f>
        <v>20</v>
      </c>
      <c r="E867" s="118" t="str">
        <f t="shared" si="109"/>
        <v>select text before 'mytext' (using 'mytext' as mydelimiter)</v>
      </c>
      <c r="F867" s="96">
        <f t="shared" si="112"/>
        <v>25</v>
      </c>
      <c r="G867" s="52" t="str">
        <f t="shared" si="110"/>
        <v>awk -Fmytext '{print $1}'</v>
      </c>
      <c r="H867" s="52" t="str">
        <f>IFERROR(IF(ROW()=MATCH(G867,G:G,0),""," duplicate linux"),"")</f>
        <v/>
      </c>
      <c r="I867" s="114" t="str">
        <f t="shared" si="111"/>
        <v>__www.muppix.co select / delete columns [ mytext begin end second or delete mychar mydelimiter split]</v>
      </c>
      <c r="J867" s="114" t="e">
        <f>VLOOKUP(ROW()-1,F:I,4,FALSE)</f>
        <v>#N/A</v>
      </c>
      <c r="K867" s="52" t="e">
        <f>VLOOKUP(ROW()-1,F:G,2,FALSE)</f>
        <v>#N/A</v>
      </c>
      <c r="M867" s="74">
        <f t="shared" si="113"/>
        <v>114</v>
      </c>
      <c r="N867" s="74" t="str">
        <f t="shared" si="114"/>
        <v/>
      </c>
      <c r="P867" s="35">
        <f t="shared" si="115"/>
        <v>103</v>
      </c>
      <c r="Q867" s="35" t="str">
        <f t="shared" si="116"/>
        <v/>
      </c>
    </row>
    <row r="868" spans="1:17" x14ac:dyDescent="0.25">
      <c r="A868" s="95" t="s">
        <v>498</v>
      </c>
      <c r="B868" s="95" t="s">
        <v>498</v>
      </c>
      <c r="C868" s="95" t="s">
        <v>498</v>
      </c>
      <c r="D868" s="118">
        <f>D867+  IFERROR(SIGN(FIND(FindAnyMuppix!$A$2,C868,1)),0)*IF( FindAnyMuppix!$B$2="",1, IFERROR(SIGN(FIND(FindAnyMuppix!$B$2,C868,1)),0)) *IF( FindAnyMuppix!$C$2="",1, IFERROR(SIGN(FIND(FindAnyMuppix!$C$2,C868,1)),0))*IF(FindAnyMuppix!$D$2="",1, IFERROR(SIGN(FIND(FindAnyMuppix!$D$2,C868,1)),0))</f>
        <v>20</v>
      </c>
      <c r="E868" s="118" t="str">
        <f t="shared" si="109"/>
        <v/>
      </c>
      <c r="F868" s="96">
        <f t="shared" si="112"/>
        <v>25</v>
      </c>
      <c r="G868" s="52" t="e">
        <f t="shared" si="110"/>
        <v>#VALUE!</v>
      </c>
      <c r="H868" s="52" t="str">
        <f>IFERROR(IF(ROW()=MATCH(G868,G:G,0),""," duplicate linux"),"")</f>
        <v/>
      </c>
      <c r="I868" s="114" t="str">
        <f t="shared" si="111"/>
        <v>__www.muppix.co select / delete columns [ mytext begin end second or delete mychar mydelimiter split]</v>
      </c>
      <c r="J868" s="114" t="e">
        <f>VLOOKUP(ROW()-1,F:I,4,FALSE)</f>
        <v>#N/A</v>
      </c>
      <c r="K868" s="52" t="e">
        <f>VLOOKUP(ROW()-1,F:G,2,FALSE)</f>
        <v>#N/A</v>
      </c>
      <c r="M868" s="74">
        <f t="shared" si="113"/>
        <v>114</v>
      </c>
      <c r="N868" s="74" t="str">
        <f t="shared" si="114"/>
        <v/>
      </c>
      <c r="P868" s="35">
        <f t="shared" si="115"/>
        <v>103</v>
      </c>
      <c r="Q868" s="35" t="str">
        <f t="shared" si="116"/>
        <v/>
      </c>
    </row>
    <row r="869" spans="1:17" x14ac:dyDescent="0.25">
      <c r="A869" s="95" t="s">
        <v>1407</v>
      </c>
      <c r="B869" s="95" t="s">
        <v>498</v>
      </c>
      <c r="C869" s="95" t="s">
        <v>498</v>
      </c>
      <c r="D869" s="118">
        <f>D868+  IFERROR(SIGN(FIND(FindAnyMuppix!$A$2,C869,1)),0)*IF( FindAnyMuppix!$B$2="",1, IFERROR(SIGN(FIND(FindAnyMuppix!$B$2,C869,1)),0)) *IF( FindAnyMuppix!$C$2="",1, IFERROR(SIGN(FIND(FindAnyMuppix!$C$2,C869,1)),0))*IF(FindAnyMuppix!$D$2="",1, IFERROR(SIGN(FIND(FindAnyMuppix!$D$2,C869,1)),0))</f>
        <v>20</v>
      </c>
      <c r="E869" s="118" t="str">
        <f t="shared" si="109"/>
        <v>select text after end occurrence of 'mytext' (using 'mytext' as mydelimiter)</v>
      </c>
      <c r="F869" s="96">
        <f t="shared" si="112"/>
        <v>25</v>
      </c>
      <c r="G869" s="52" t="str">
        <f t="shared" si="110"/>
        <v>awk -Fmytext '{print $NF}'</v>
      </c>
      <c r="H869" s="52" t="str">
        <f>IFERROR(IF(ROW()=MATCH(G869,G:G,0),""," duplicate linux"),"")</f>
        <v/>
      </c>
      <c r="I869" s="114" t="str">
        <f t="shared" si="111"/>
        <v>__www.muppix.co select / delete columns [ mytext begin end second or delete mychar mydelimiter split]</v>
      </c>
      <c r="J869" s="114" t="e">
        <f>VLOOKUP(ROW()-1,F:I,4,FALSE)</f>
        <v>#N/A</v>
      </c>
      <c r="K869" s="52" t="e">
        <f>VLOOKUP(ROW()-1,F:G,2,FALSE)</f>
        <v>#N/A</v>
      </c>
      <c r="M869" s="74">
        <f t="shared" si="113"/>
        <v>114</v>
      </c>
      <c r="N869" s="74" t="str">
        <f t="shared" si="114"/>
        <v/>
      </c>
      <c r="P869" s="35">
        <f t="shared" si="115"/>
        <v>103</v>
      </c>
      <c r="Q869" s="35" t="str">
        <f t="shared" si="116"/>
        <v/>
      </c>
    </row>
    <row r="870" spans="1:17" x14ac:dyDescent="0.25">
      <c r="A870" s="95" t="s">
        <v>498</v>
      </c>
      <c r="B870" s="95" t="s">
        <v>498</v>
      </c>
      <c r="C870" s="95" t="s">
        <v>498</v>
      </c>
      <c r="D870" s="118">
        <f>D869+  IFERROR(SIGN(FIND(FindAnyMuppix!$A$2,C870,1)),0)*IF( FindAnyMuppix!$B$2="",1, IFERROR(SIGN(FIND(FindAnyMuppix!$B$2,C870,1)),0)) *IF( FindAnyMuppix!$C$2="",1, IFERROR(SIGN(FIND(FindAnyMuppix!$C$2,C870,1)),0))*IF(FindAnyMuppix!$D$2="",1, IFERROR(SIGN(FIND(FindAnyMuppix!$D$2,C870,1)),0))</f>
        <v>20</v>
      </c>
      <c r="E870" s="118" t="str">
        <f t="shared" si="109"/>
        <v/>
      </c>
      <c r="F870" s="96">
        <f t="shared" si="112"/>
        <v>25</v>
      </c>
      <c r="G870" s="52" t="e">
        <f t="shared" si="110"/>
        <v>#VALUE!</v>
      </c>
      <c r="H870" s="52" t="str">
        <f>IFERROR(IF(ROW()=MATCH(G870,G:G,0),""," duplicate linux"),"")</f>
        <v/>
      </c>
      <c r="I870" s="114" t="str">
        <f t="shared" si="111"/>
        <v>__www.muppix.co select / delete columns [ mytext begin end second or delete mychar mydelimiter split]</v>
      </c>
      <c r="J870" s="114" t="e">
        <f>VLOOKUP(ROW()-1,F:I,4,FALSE)</f>
        <v>#N/A</v>
      </c>
      <c r="K870" s="52" t="e">
        <f>VLOOKUP(ROW()-1,F:G,2,FALSE)</f>
        <v>#N/A</v>
      </c>
      <c r="M870" s="74">
        <f t="shared" si="113"/>
        <v>114</v>
      </c>
      <c r="N870" s="74" t="str">
        <f t="shared" si="114"/>
        <v/>
      </c>
      <c r="P870" s="35">
        <f t="shared" si="115"/>
        <v>103</v>
      </c>
      <c r="Q870" s="35" t="str">
        <f t="shared" si="116"/>
        <v/>
      </c>
    </row>
    <row r="871" spans="1:17" x14ac:dyDescent="0.25">
      <c r="A871" s="95" t="s">
        <v>1408</v>
      </c>
      <c r="B871" s="95" t="s">
        <v>498</v>
      </c>
      <c r="C871" s="95" t="s">
        <v>498</v>
      </c>
      <c r="D871" s="118">
        <f>D870+  IFERROR(SIGN(FIND(FindAnyMuppix!$A$2,C871,1)),0)*IF( FindAnyMuppix!$B$2="",1, IFERROR(SIGN(FIND(FindAnyMuppix!$B$2,C871,1)),0)) *IF( FindAnyMuppix!$C$2="",1, IFERROR(SIGN(FIND(FindAnyMuppix!$C$2,C871,1)),0))*IF(FindAnyMuppix!$D$2="",1, IFERROR(SIGN(FIND(FindAnyMuppix!$D$2,C871,1)),0))</f>
        <v>20</v>
      </c>
      <c r="E871" s="118" t="str">
        <f t="shared" si="109"/>
        <v>select if 'mytext' is in the beginning of second column (col 2, begin at character 1 , to character 6) and select third , fourth aswell as second columns</v>
      </c>
      <c r="F871" s="96">
        <f t="shared" si="112"/>
        <v>25</v>
      </c>
      <c r="G871" s="52" t="str">
        <f t="shared" si="110"/>
        <v>awk '{if (substr($2,1,6) == "mytext") print $1,$4,$2}'</v>
      </c>
      <c r="H871" s="52" t="str">
        <f>IFERROR(IF(ROW()=MATCH(G871,G:G,0),""," duplicate linux"),"")</f>
        <v/>
      </c>
      <c r="I871" s="114" t="str">
        <f t="shared" si="111"/>
        <v>__www.muppix.co select / delete columns [ mytext begin end second or delete mychar mydelimiter split]</v>
      </c>
      <c r="J871" s="114" t="e">
        <f>VLOOKUP(ROW()-1,F:I,4,FALSE)</f>
        <v>#N/A</v>
      </c>
      <c r="K871" s="52" t="e">
        <f>VLOOKUP(ROW()-1,F:G,2,FALSE)</f>
        <v>#N/A</v>
      </c>
      <c r="M871" s="74">
        <f t="shared" si="113"/>
        <v>114</v>
      </c>
      <c r="N871" s="74" t="str">
        <f t="shared" si="114"/>
        <v/>
      </c>
      <c r="P871" s="35">
        <f t="shared" si="115"/>
        <v>103</v>
      </c>
      <c r="Q871" s="35" t="str">
        <f t="shared" si="116"/>
        <v/>
      </c>
    </row>
    <row r="872" spans="1:17" x14ac:dyDescent="0.25">
      <c r="A872" s="95" t="s">
        <v>975</v>
      </c>
      <c r="B872" s="95" t="s">
        <v>3279</v>
      </c>
      <c r="C872" s="95" t="s">
        <v>3280</v>
      </c>
      <c r="D872" s="118">
        <f>D871+  IFERROR(SIGN(FIND(FindAnyMuppix!$A$2,C872,1)),0)*IF( FindAnyMuppix!$B$2="",1, IFERROR(SIGN(FIND(FindAnyMuppix!$B$2,C872,1)),0)) *IF( FindAnyMuppix!$C$2="",1, IFERROR(SIGN(FIND(FindAnyMuppix!$C$2,C872,1)),0))*IF(FindAnyMuppix!$D$2="",1, IFERROR(SIGN(FIND(FindAnyMuppix!$D$2,C872,1)),0))</f>
        <v>20</v>
      </c>
      <c r="E872" s="118" t="str">
        <f t="shared" si="109"/>
        <v>select if 'mytext' is at the end of second column and select eigth , beginning aswell second columns SSSS SELECT myeigthcolumn,mycolumn,mysecondcolumn FROM mytable WHERE mysecondcolumn LIKE '%mytext' ????</v>
      </c>
      <c r="F872" s="96">
        <f t="shared" si="112"/>
        <v>25</v>
      </c>
      <c r="G872" s="52" t="str">
        <f t="shared" si="110"/>
        <v>awk '{if (substr($2,length($2)-5) == "mytext") print $8,$1,$2 }'</v>
      </c>
      <c r="H872" s="52" t="str">
        <f>IFERROR(IF(ROW()=MATCH(G872,G:G,0),""," duplicate linux"),"")</f>
        <v/>
      </c>
      <c r="I872" s="114" t="str">
        <f t="shared" si="111"/>
        <v>__www.muppix.co select / delete columns [ mytext begin end second or delete mychar mydelimiter split]</v>
      </c>
      <c r="J872" s="114" t="e">
        <f>VLOOKUP(ROW()-1,F:I,4,FALSE)</f>
        <v>#N/A</v>
      </c>
      <c r="K872" s="52" t="e">
        <f>VLOOKUP(ROW()-1,F:G,2,FALSE)</f>
        <v>#N/A</v>
      </c>
      <c r="M872" s="74">
        <f t="shared" si="113"/>
        <v>115</v>
      </c>
      <c r="N872" s="74" t="str">
        <f t="shared" si="114"/>
        <v xml:space="preserve">awk !!!{if (substr($2,length($2)-5) == "mytext") print $8,$1,$2 }!!! ## select if !!!mytext!!! is at the end of second column and select eigth , beginning aswell second columns SSSS SELECT myeigthcolumn,mycolumn,mysecondcolumn FROM mytable WHERE mysecondcolumn LIKE !!!%mytext!!! ???? </v>
      </c>
      <c r="P872" s="35">
        <f t="shared" si="115"/>
        <v>103</v>
      </c>
      <c r="Q872" s="35" t="str">
        <f t="shared" si="116"/>
        <v/>
      </c>
    </row>
    <row r="873" spans="1:17" x14ac:dyDescent="0.25">
      <c r="A873" s="95" t="s">
        <v>498</v>
      </c>
      <c r="B873" s="95" t="s">
        <v>498</v>
      </c>
      <c r="C873" s="95" t="s">
        <v>498</v>
      </c>
      <c r="D873" s="118">
        <f>D872+  IFERROR(SIGN(FIND(FindAnyMuppix!$A$2,C873,1)),0)*IF( FindAnyMuppix!$B$2="",1, IFERROR(SIGN(FIND(FindAnyMuppix!$B$2,C873,1)),0)) *IF( FindAnyMuppix!$C$2="",1, IFERROR(SIGN(FIND(FindAnyMuppix!$C$2,C873,1)),0))*IF(FindAnyMuppix!$D$2="",1, IFERROR(SIGN(FIND(FindAnyMuppix!$D$2,C873,1)),0))</f>
        <v>20</v>
      </c>
      <c r="E873" s="118" t="str">
        <f t="shared" si="109"/>
        <v/>
      </c>
      <c r="F873" s="96">
        <f t="shared" si="112"/>
        <v>25</v>
      </c>
      <c r="G873" s="52" t="e">
        <f t="shared" si="110"/>
        <v>#VALUE!</v>
      </c>
      <c r="H873" s="52" t="str">
        <f>IFERROR(IF(ROW()=MATCH(G873,G:G,0),""," duplicate linux"),"")</f>
        <v/>
      </c>
      <c r="I873" s="114" t="str">
        <f t="shared" si="111"/>
        <v>__www.muppix.co select / delete columns [ mytext begin end second or delete mychar mydelimiter split]</v>
      </c>
      <c r="J873" s="114" t="e">
        <f>VLOOKUP(ROW()-1,F:I,4,FALSE)</f>
        <v>#N/A</v>
      </c>
      <c r="K873" s="52" t="e">
        <f>VLOOKUP(ROW()-1,F:G,2,FALSE)</f>
        <v>#N/A</v>
      </c>
      <c r="M873" s="74">
        <f t="shared" si="113"/>
        <v>115</v>
      </c>
      <c r="N873" s="74" t="str">
        <f t="shared" si="114"/>
        <v/>
      </c>
      <c r="P873" s="35">
        <f t="shared" si="115"/>
        <v>103</v>
      </c>
      <c r="Q873" s="35" t="str">
        <f t="shared" si="116"/>
        <v/>
      </c>
    </row>
    <row r="874" spans="1:17" x14ac:dyDescent="0.25">
      <c r="A874" s="95" t="s">
        <v>1057</v>
      </c>
      <c r="B874" s="95" t="s">
        <v>3281</v>
      </c>
      <c r="C874" s="95" t="s">
        <v>3282</v>
      </c>
      <c r="D874" s="118">
        <f>D873+  IFERROR(SIGN(FIND(FindAnyMuppix!$A$2,C874,1)),0)*IF( FindAnyMuppix!$B$2="",1, IFERROR(SIGN(FIND(FindAnyMuppix!$B$2,C874,1)),0)) *IF( FindAnyMuppix!$C$2="",1, IFERROR(SIGN(FIND(FindAnyMuppix!$C$2,C874,1)),0))*IF(FindAnyMuppix!$D$2="",1, IFERROR(SIGN(FIND(FindAnyMuppix!$D$2,C874,1)),0))</f>
        <v>21</v>
      </c>
      <c r="E874" s="118" t="str">
        <f t="shared" si="109"/>
        <v>delete lines if (fixed) character columns 2-7 is 'mytext' (from second character, for 6 characters , as length of mytext is 6 ) SSSS SELECT * FROM mytable WHERE NOT SUBSTRING(mycolumn,2,6)='mytext'</v>
      </c>
      <c r="F874" s="96">
        <f t="shared" si="112"/>
        <v>25</v>
      </c>
      <c r="G874" s="52" t="str">
        <f t="shared" si="110"/>
        <v>awk '{if (substr($0,2,6)!="mytext") print $0}'</v>
      </c>
      <c r="H874" s="52" t="str">
        <f>IFERROR(IF(ROW()=MATCH(G874,G:G,0),""," duplicate linux"),"")</f>
        <v/>
      </c>
      <c r="I874" s="114" t="str">
        <f t="shared" si="111"/>
        <v>__www.muppix.co select / delete columns [ mytext begin end second or delete mychar mydelimiter split]</v>
      </c>
      <c r="J874" s="114" t="e">
        <f>VLOOKUP(ROW()-1,F:I,4,FALSE)</f>
        <v>#N/A</v>
      </c>
      <c r="K874" s="52" t="e">
        <f>VLOOKUP(ROW()-1,F:G,2,FALSE)</f>
        <v>#N/A</v>
      </c>
      <c r="M874" s="74">
        <f t="shared" si="113"/>
        <v>116</v>
      </c>
      <c r="N874" s="74" t="str">
        <f t="shared" si="114"/>
        <v xml:space="preserve">awk !!!{if (substr($0,2,6)!="mytext") print $0}!!! ## delete lines if (fixed) character columns 2-7 is !!!mytext!!! (from second character, for 6 characters , as length of mytext is 6 ) SSSS SELECT * FROM mytable WHERE NOT SUBSTRING(mycolumn,2,6)=!!!mytext!!! </v>
      </c>
      <c r="P874" s="35">
        <f t="shared" si="115"/>
        <v>103</v>
      </c>
      <c r="Q874" s="35" t="str">
        <f t="shared" si="116"/>
        <v/>
      </c>
    </row>
    <row r="875" spans="1:17" x14ac:dyDescent="0.25">
      <c r="A875" s="95" t="s">
        <v>498</v>
      </c>
      <c r="B875" s="95" t="s">
        <v>498</v>
      </c>
      <c r="C875" s="95" t="s">
        <v>498</v>
      </c>
      <c r="D875" s="118">
        <f>D874+  IFERROR(SIGN(FIND(FindAnyMuppix!$A$2,C875,1)),0)*IF( FindAnyMuppix!$B$2="",1, IFERROR(SIGN(FIND(FindAnyMuppix!$B$2,C875,1)),0)) *IF( FindAnyMuppix!$C$2="",1, IFERROR(SIGN(FIND(FindAnyMuppix!$C$2,C875,1)),0))*IF(FindAnyMuppix!$D$2="",1, IFERROR(SIGN(FIND(FindAnyMuppix!$D$2,C875,1)),0))</f>
        <v>21</v>
      </c>
      <c r="E875" s="118" t="str">
        <f t="shared" si="109"/>
        <v/>
      </c>
      <c r="F875" s="96">
        <f t="shared" si="112"/>
        <v>25</v>
      </c>
      <c r="G875" s="52" t="e">
        <f t="shared" si="110"/>
        <v>#VALUE!</v>
      </c>
      <c r="H875" s="52" t="str">
        <f>IFERROR(IF(ROW()=MATCH(G875,G:G,0),""," duplicate linux"),"")</f>
        <v/>
      </c>
      <c r="I875" s="114" t="str">
        <f t="shared" si="111"/>
        <v>__www.muppix.co select / delete columns [ mytext begin end second or delete mychar mydelimiter split]</v>
      </c>
      <c r="J875" s="114" t="e">
        <f>VLOOKUP(ROW()-1,F:I,4,FALSE)</f>
        <v>#N/A</v>
      </c>
      <c r="K875" s="52" t="e">
        <f>VLOOKUP(ROW()-1,F:G,2,FALSE)</f>
        <v>#N/A</v>
      </c>
      <c r="M875" s="74">
        <f t="shared" si="113"/>
        <v>116</v>
      </c>
      <c r="N875" s="74" t="str">
        <f t="shared" si="114"/>
        <v/>
      </c>
      <c r="P875" s="35">
        <f t="shared" si="115"/>
        <v>103</v>
      </c>
      <c r="Q875" s="35" t="str">
        <f t="shared" si="116"/>
        <v/>
      </c>
    </row>
    <row r="876" spans="1:17" x14ac:dyDescent="0.25">
      <c r="A876" s="95" t="s">
        <v>1409</v>
      </c>
      <c r="B876" s="95" t="s">
        <v>498</v>
      </c>
      <c r="C876" s="95" t="s">
        <v>498</v>
      </c>
      <c r="D876" s="118">
        <f>D875+  IFERROR(SIGN(FIND(FindAnyMuppix!$A$2,C876,1)),0)*IF( FindAnyMuppix!$B$2="",1, IFERROR(SIGN(FIND(FindAnyMuppix!$B$2,C876,1)),0)) *IF( FindAnyMuppix!$C$2="",1, IFERROR(SIGN(FIND(FindAnyMuppix!$C$2,C876,1)),0))*IF(FindAnyMuppix!$D$2="",1, IFERROR(SIGN(FIND(FindAnyMuppix!$D$2,C876,1)),0))</f>
        <v>21</v>
      </c>
      <c r="E876" s="118" t="str">
        <f t="shared" si="109"/>
        <v>select begin 3 (fixed - beginning and second and third) characters/text in the second column (delete text after third character in second column)</v>
      </c>
      <c r="F876" s="96">
        <f t="shared" si="112"/>
        <v>25</v>
      </c>
      <c r="G876" s="52" t="str">
        <f t="shared" si="110"/>
        <v>awk '{print substr($2,1,3)}'</v>
      </c>
      <c r="H876" s="52" t="str">
        <f>IFERROR(IF(ROW()=MATCH(G876,G:G,0),""," duplicate linux"),"")</f>
        <v/>
      </c>
      <c r="I876" s="114" t="str">
        <f t="shared" si="111"/>
        <v>__www.muppix.co select / delete columns [ mytext begin end second or delete mychar mydelimiter split]</v>
      </c>
      <c r="J876" s="114" t="e">
        <f>VLOOKUP(ROW()-1,F:I,4,FALSE)</f>
        <v>#N/A</v>
      </c>
      <c r="K876" s="52" t="e">
        <f>VLOOKUP(ROW()-1,F:G,2,FALSE)</f>
        <v>#N/A</v>
      </c>
      <c r="M876" s="74">
        <f t="shared" si="113"/>
        <v>116</v>
      </c>
      <c r="N876" s="74" t="str">
        <f t="shared" si="114"/>
        <v/>
      </c>
      <c r="P876" s="35">
        <f t="shared" si="115"/>
        <v>103</v>
      </c>
      <c r="Q876" s="35" t="str">
        <f t="shared" si="116"/>
        <v/>
      </c>
    </row>
    <row r="877" spans="1:17" x14ac:dyDescent="0.25">
      <c r="A877" s="95" t="s">
        <v>1410</v>
      </c>
      <c r="B877" s="95" t="s">
        <v>498</v>
      </c>
      <c r="C877" s="95" t="s">
        <v>498</v>
      </c>
      <c r="D877" s="118">
        <f>D876+  IFERROR(SIGN(FIND(FindAnyMuppix!$A$2,C877,1)),0)*IF( FindAnyMuppix!$B$2="",1, IFERROR(SIGN(FIND(FindAnyMuppix!$B$2,C877,1)),0)) *IF( FindAnyMuppix!$C$2="",1, IFERROR(SIGN(FIND(FindAnyMuppix!$C$2,C877,1)),0))*IF(FindAnyMuppix!$D$2="",1, IFERROR(SIGN(FIND(FindAnyMuppix!$D$2,C877,1)),0))</f>
        <v>21</v>
      </c>
      <c r="E877" s="118" t="str">
        <f t="shared" si="109"/>
        <v>select second column, text after the second (fixed) character. (delete beginning 2 characters of the second column)</v>
      </c>
      <c r="F877" s="96">
        <f t="shared" si="112"/>
        <v>25</v>
      </c>
      <c r="G877" s="52" t="str">
        <f t="shared" si="110"/>
        <v>awk '{print substr($2,3)}'</v>
      </c>
      <c r="H877" s="52" t="str">
        <f>IFERROR(IF(ROW()=MATCH(G877,G:G,0),""," duplicate linux"),"")</f>
        <v/>
      </c>
      <c r="I877" s="114" t="str">
        <f t="shared" si="111"/>
        <v>__www.muppix.co select / delete columns [ mytext begin end second or delete mychar mydelimiter split]</v>
      </c>
      <c r="J877" s="114" t="e">
        <f>VLOOKUP(ROW()-1,F:I,4,FALSE)</f>
        <v>#N/A</v>
      </c>
      <c r="K877" s="52" t="e">
        <f>VLOOKUP(ROW()-1,F:G,2,FALSE)</f>
        <v>#N/A</v>
      </c>
      <c r="M877" s="74">
        <f t="shared" si="113"/>
        <v>116</v>
      </c>
      <c r="N877" s="74" t="str">
        <f t="shared" si="114"/>
        <v/>
      </c>
      <c r="P877" s="35">
        <f t="shared" si="115"/>
        <v>103</v>
      </c>
      <c r="Q877" s="35" t="str">
        <f t="shared" si="116"/>
        <v/>
      </c>
    </row>
    <row r="878" spans="1:17" x14ac:dyDescent="0.25">
      <c r="A878" s="95" t="s">
        <v>498</v>
      </c>
      <c r="B878" s="95" t="s">
        <v>498</v>
      </c>
      <c r="C878" s="95" t="s">
        <v>498</v>
      </c>
      <c r="D878" s="118">
        <f>D877+  IFERROR(SIGN(FIND(FindAnyMuppix!$A$2,C878,1)),0)*IF( FindAnyMuppix!$B$2="",1, IFERROR(SIGN(FIND(FindAnyMuppix!$B$2,C878,1)),0)) *IF( FindAnyMuppix!$C$2="",1, IFERROR(SIGN(FIND(FindAnyMuppix!$C$2,C878,1)),0))*IF(FindAnyMuppix!$D$2="",1, IFERROR(SIGN(FIND(FindAnyMuppix!$D$2,C878,1)),0))</f>
        <v>21</v>
      </c>
      <c r="E878" s="118" t="str">
        <f t="shared" si="109"/>
        <v/>
      </c>
      <c r="F878" s="96">
        <f t="shared" si="112"/>
        <v>25</v>
      </c>
      <c r="G878" s="52" t="e">
        <f t="shared" si="110"/>
        <v>#VALUE!</v>
      </c>
      <c r="H878" s="52" t="str">
        <f>IFERROR(IF(ROW()=MATCH(G878,G:G,0),""," duplicate linux"),"")</f>
        <v/>
      </c>
      <c r="I878" s="114" t="str">
        <f t="shared" si="111"/>
        <v>__www.muppix.co select / delete columns [ mytext begin end second or delete mychar mydelimiter split]</v>
      </c>
      <c r="J878" s="114" t="e">
        <f>VLOOKUP(ROW()-1,F:I,4,FALSE)</f>
        <v>#N/A</v>
      </c>
      <c r="K878" s="52" t="e">
        <f>VLOOKUP(ROW()-1,F:G,2,FALSE)</f>
        <v>#N/A</v>
      </c>
      <c r="M878" s="74">
        <f t="shared" si="113"/>
        <v>116</v>
      </c>
      <c r="N878" s="74" t="str">
        <f t="shared" si="114"/>
        <v/>
      </c>
      <c r="P878" s="35">
        <f t="shared" si="115"/>
        <v>103</v>
      </c>
      <c r="Q878" s="35" t="str">
        <f t="shared" si="116"/>
        <v/>
      </c>
    </row>
    <row r="879" spans="1:17" x14ac:dyDescent="0.25">
      <c r="A879" s="95" t="s">
        <v>1411</v>
      </c>
      <c r="B879" s="95" t="s">
        <v>498</v>
      </c>
      <c r="C879" s="95" t="s">
        <v>498</v>
      </c>
      <c r="D879" s="118">
        <f>D878+  IFERROR(SIGN(FIND(FindAnyMuppix!$A$2,C879,1)),0)*IF( FindAnyMuppix!$B$2="",1, IFERROR(SIGN(FIND(FindAnyMuppix!$B$2,C879,1)),0)) *IF( FindAnyMuppix!$C$2="",1, IFERROR(SIGN(FIND(FindAnyMuppix!$C$2,C879,1)),0))*IF(FindAnyMuppix!$D$2="",1, IFERROR(SIGN(FIND(FindAnyMuppix!$D$2,C879,1)),0))</f>
        <v>21</v>
      </c>
      <c r="E879" s="118" t="str">
        <f t="shared" si="109"/>
        <v>select fixed characters between seventh and 9th in second column</v>
      </c>
      <c r="F879" s="96">
        <f t="shared" si="112"/>
        <v>25</v>
      </c>
      <c r="G879" s="52" t="str">
        <f t="shared" si="110"/>
        <v>awk '{print substr($2,7,2)}'</v>
      </c>
      <c r="H879" s="52" t="str">
        <f>IFERROR(IF(ROW()=MATCH(G879,G:G,0),""," duplicate linux"),"")</f>
        <v/>
      </c>
      <c r="I879" s="114" t="str">
        <f t="shared" si="111"/>
        <v>__www.muppix.co select / delete columns [ mytext begin end second or delete mychar mydelimiter split]</v>
      </c>
      <c r="J879" s="114" t="e">
        <f>VLOOKUP(ROW()-1,F:I,4,FALSE)</f>
        <v>#N/A</v>
      </c>
      <c r="K879" s="52" t="e">
        <f>VLOOKUP(ROW()-1,F:G,2,FALSE)</f>
        <v>#N/A</v>
      </c>
      <c r="M879" s="74">
        <f t="shared" si="113"/>
        <v>116</v>
      </c>
      <c r="N879" s="74" t="str">
        <f t="shared" si="114"/>
        <v/>
      </c>
      <c r="P879" s="35">
        <f t="shared" si="115"/>
        <v>103</v>
      </c>
      <c r="Q879" s="35" t="str">
        <f t="shared" si="116"/>
        <v/>
      </c>
    </row>
    <row r="880" spans="1:17" x14ac:dyDescent="0.25">
      <c r="A880" s="95" t="s">
        <v>1412</v>
      </c>
      <c r="B880" s="95" t="s">
        <v>498</v>
      </c>
      <c r="C880" s="95" t="s">
        <v>498</v>
      </c>
      <c r="D880" s="118">
        <f>D879+  IFERROR(SIGN(FIND(FindAnyMuppix!$A$2,C880,1)),0)*IF( FindAnyMuppix!$B$2="",1, IFERROR(SIGN(FIND(FindAnyMuppix!$B$2,C880,1)),0)) *IF( FindAnyMuppix!$C$2="",1, IFERROR(SIGN(FIND(FindAnyMuppix!$C$2,C880,1)),0))*IF(FindAnyMuppix!$D$2="",1, IFERROR(SIGN(FIND(FindAnyMuppix!$D$2,C880,1)),0))</f>
        <v>21</v>
      </c>
      <c r="E880" s="118" t="str">
        <f t="shared" si="109"/>
        <v>select the end (fixed) second characters in the second column</v>
      </c>
      <c r="F880" s="96">
        <f t="shared" si="112"/>
        <v>25</v>
      </c>
      <c r="G880" s="52" t="str">
        <f t="shared" si="110"/>
        <v>awk '{print substr($2,length($2)-1)}'</v>
      </c>
      <c r="H880" s="52" t="str">
        <f>IFERROR(IF(ROW()=MATCH(G880,G:G,0),""," duplicate linux"),"")</f>
        <v/>
      </c>
      <c r="I880" s="114" t="str">
        <f t="shared" si="111"/>
        <v>__www.muppix.co select / delete columns [ mytext begin end second or delete mychar mydelimiter split]</v>
      </c>
      <c r="J880" s="114" t="e">
        <f>VLOOKUP(ROW()-1,F:I,4,FALSE)</f>
        <v>#N/A</v>
      </c>
      <c r="K880" s="52" t="e">
        <f>VLOOKUP(ROW()-1,F:G,2,FALSE)</f>
        <v>#N/A</v>
      </c>
      <c r="M880" s="74">
        <f t="shared" si="113"/>
        <v>116</v>
      </c>
      <c r="N880" s="74" t="str">
        <f t="shared" si="114"/>
        <v/>
      </c>
      <c r="P880" s="35">
        <f t="shared" si="115"/>
        <v>103</v>
      </c>
      <c r="Q880" s="35" t="str">
        <f t="shared" si="116"/>
        <v/>
      </c>
    </row>
    <row r="881" spans="1:17" x14ac:dyDescent="0.25">
      <c r="A881" s="95" t="s">
        <v>1413</v>
      </c>
      <c r="B881" s="95" t="s">
        <v>498</v>
      </c>
      <c r="C881" s="95" t="s">
        <v>498</v>
      </c>
      <c r="D881" s="118">
        <f>D880+  IFERROR(SIGN(FIND(FindAnyMuppix!$A$2,C881,1)),0)*IF( FindAnyMuppix!$B$2="",1, IFERROR(SIGN(FIND(FindAnyMuppix!$B$2,C881,1)),0)) *IF( FindAnyMuppix!$C$2="",1, IFERROR(SIGN(FIND(FindAnyMuppix!$C$2,C881,1)),0))*IF(FindAnyMuppix!$D$2="",1, IFERROR(SIGN(FIND(FindAnyMuppix!$D$2,C881,1)),0))</f>
        <v>21</v>
      </c>
      <c r="E881" s="118" t="str">
        <f t="shared" si="109"/>
        <v>select text between the (fixed) second and 5th character in the second column</v>
      </c>
      <c r="F881" s="96">
        <f t="shared" si="112"/>
        <v>25</v>
      </c>
      <c r="G881" s="52" t="str">
        <f t="shared" si="110"/>
        <v>awk '{print substr($1,2,5)}'</v>
      </c>
      <c r="H881" s="52" t="str">
        <f>IFERROR(IF(ROW()=MATCH(G881,G:G,0),""," duplicate linux"),"")</f>
        <v/>
      </c>
      <c r="I881" s="114" t="str">
        <f t="shared" si="111"/>
        <v>__www.muppix.co select / delete columns [ mytext begin end second or delete mychar mydelimiter split]</v>
      </c>
      <c r="J881" s="114" t="e">
        <f>VLOOKUP(ROW()-1,F:I,4,FALSE)</f>
        <v>#N/A</v>
      </c>
      <c r="K881" s="52" t="e">
        <f>VLOOKUP(ROW()-1,F:G,2,FALSE)</f>
        <v>#N/A</v>
      </c>
      <c r="M881" s="74">
        <f t="shared" si="113"/>
        <v>116</v>
      </c>
      <c r="N881" s="74" t="str">
        <f t="shared" si="114"/>
        <v/>
      </c>
      <c r="P881" s="35">
        <f t="shared" si="115"/>
        <v>103</v>
      </c>
      <c r="Q881" s="35" t="str">
        <f t="shared" si="116"/>
        <v/>
      </c>
    </row>
    <row r="882" spans="1:17" x14ac:dyDescent="0.25">
      <c r="A882" s="95" t="s">
        <v>498</v>
      </c>
      <c r="B882" s="95" t="s">
        <v>498</v>
      </c>
      <c r="C882" s="95" t="s">
        <v>498</v>
      </c>
      <c r="D882" s="118">
        <f>D881+  IFERROR(SIGN(FIND(FindAnyMuppix!$A$2,C882,1)),0)*IF( FindAnyMuppix!$B$2="",1, IFERROR(SIGN(FIND(FindAnyMuppix!$B$2,C882,1)),0)) *IF( FindAnyMuppix!$C$2="",1, IFERROR(SIGN(FIND(FindAnyMuppix!$C$2,C882,1)),0))*IF(FindAnyMuppix!$D$2="",1, IFERROR(SIGN(FIND(FindAnyMuppix!$D$2,C882,1)),0))</f>
        <v>21</v>
      </c>
      <c r="E882" s="118" t="str">
        <f t="shared" si="109"/>
        <v/>
      </c>
      <c r="F882" s="96">
        <f t="shared" si="112"/>
        <v>25</v>
      </c>
      <c r="G882" s="52" t="e">
        <f t="shared" si="110"/>
        <v>#VALUE!</v>
      </c>
      <c r="H882" s="52" t="str">
        <f>IFERROR(IF(ROW()=MATCH(G882,G:G,0),""," duplicate linux"),"")</f>
        <v/>
      </c>
      <c r="I882" s="114" t="str">
        <f t="shared" si="111"/>
        <v>__www.muppix.co select / delete columns [ mytext begin end second or delete mychar mydelimiter split]</v>
      </c>
      <c r="J882" s="114" t="e">
        <f>VLOOKUP(ROW()-1,F:I,4,FALSE)</f>
        <v>#N/A</v>
      </c>
      <c r="K882" s="52" t="e">
        <f>VLOOKUP(ROW()-1,F:G,2,FALSE)</f>
        <v>#N/A</v>
      </c>
      <c r="M882" s="74">
        <f t="shared" si="113"/>
        <v>116</v>
      </c>
      <c r="N882" s="74" t="str">
        <f t="shared" si="114"/>
        <v/>
      </c>
      <c r="P882" s="35">
        <f t="shared" si="115"/>
        <v>103</v>
      </c>
      <c r="Q882" s="35" t="str">
        <f t="shared" si="116"/>
        <v/>
      </c>
    </row>
    <row r="883" spans="1:17" x14ac:dyDescent="0.25">
      <c r="A883" s="95" t="s">
        <v>1414</v>
      </c>
      <c r="B883" s="95" t="s">
        <v>498</v>
      </c>
      <c r="C883" s="95" t="s">
        <v>498</v>
      </c>
      <c r="D883" s="118">
        <f>D882+  IFERROR(SIGN(FIND(FindAnyMuppix!$A$2,C883,1)),0)*IF( FindAnyMuppix!$B$2="",1, IFERROR(SIGN(FIND(FindAnyMuppix!$B$2,C883,1)),0)) *IF( FindAnyMuppix!$C$2="",1, IFERROR(SIGN(FIND(FindAnyMuppix!$C$2,C883,1)),0))*IF(FindAnyMuppix!$D$2="",1, IFERROR(SIGN(FIND(FindAnyMuppix!$D$2,C883,1)),0))</f>
        <v>21</v>
      </c>
      <c r="E883" s="118" t="str">
        <f t="shared" si="109"/>
        <v>delete line if second column begins with 'mytext'</v>
      </c>
      <c r="F883" s="96">
        <f t="shared" si="112"/>
        <v>25</v>
      </c>
      <c r="G883" s="52" t="str">
        <f t="shared" si="110"/>
        <v>awk '{if ($2 !~/^mytext/) print}'</v>
      </c>
      <c r="H883" s="52" t="str">
        <f>IFERROR(IF(ROW()=MATCH(G883,G:G,0),""," duplicate linux"),"")</f>
        <v/>
      </c>
      <c r="I883" s="114" t="str">
        <f t="shared" si="111"/>
        <v>__www.muppix.co select / delete columns [ mytext begin end second or delete mychar mydelimiter split]</v>
      </c>
      <c r="J883" s="114" t="e">
        <f>VLOOKUP(ROW()-1,F:I,4,FALSE)</f>
        <v>#N/A</v>
      </c>
      <c r="K883" s="52" t="e">
        <f>VLOOKUP(ROW()-1,F:G,2,FALSE)</f>
        <v>#N/A</v>
      </c>
      <c r="M883" s="74">
        <f t="shared" si="113"/>
        <v>116</v>
      </c>
      <c r="N883" s="74" t="str">
        <f t="shared" si="114"/>
        <v/>
      </c>
      <c r="P883" s="35">
        <f t="shared" si="115"/>
        <v>103</v>
      </c>
      <c r="Q883" s="35" t="str">
        <f t="shared" si="116"/>
        <v/>
      </c>
    </row>
    <row r="884" spans="1:17" x14ac:dyDescent="0.25">
      <c r="A884" s="95" t="s">
        <v>498</v>
      </c>
      <c r="B884" s="95" t="s">
        <v>498</v>
      </c>
      <c r="C884" s="95" t="s">
        <v>498</v>
      </c>
      <c r="D884" s="118">
        <f>D883+  IFERROR(SIGN(FIND(FindAnyMuppix!$A$2,C884,1)),0)*IF( FindAnyMuppix!$B$2="",1, IFERROR(SIGN(FIND(FindAnyMuppix!$B$2,C884,1)),0)) *IF( FindAnyMuppix!$C$2="",1, IFERROR(SIGN(FIND(FindAnyMuppix!$C$2,C884,1)),0))*IF(FindAnyMuppix!$D$2="",1, IFERROR(SIGN(FIND(FindAnyMuppix!$D$2,C884,1)),0))</f>
        <v>21</v>
      </c>
      <c r="E884" s="118" t="str">
        <f t="shared" si="109"/>
        <v/>
      </c>
      <c r="F884" s="96">
        <f t="shared" si="112"/>
        <v>25</v>
      </c>
      <c r="G884" s="52" t="e">
        <f t="shared" si="110"/>
        <v>#VALUE!</v>
      </c>
      <c r="H884" s="52" t="str">
        <f>IFERROR(IF(ROW()=MATCH(G884,G:G,0),""," duplicate linux"),"")</f>
        <v/>
      </c>
      <c r="I884" s="114" t="str">
        <f t="shared" si="111"/>
        <v>__www.muppix.co select / delete columns [ mytext begin end second or delete mychar mydelimiter split]</v>
      </c>
      <c r="J884" s="114" t="e">
        <f>VLOOKUP(ROW()-1,F:I,4,FALSE)</f>
        <v>#N/A</v>
      </c>
      <c r="K884" s="52" t="e">
        <f>VLOOKUP(ROW()-1,F:G,2,FALSE)</f>
        <v>#N/A</v>
      </c>
      <c r="M884" s="74">
        <f t="shared" si="113"/>
        <v>116</v>
      </c>
      <c r="N884" s="74" t="str">
        <f t="shared" si="114"/>
        <v/>
      </c>
      <c r="P884" s="35">
        <f t="shared" si="115"/>
        <v>103</v>
      </c>
      <c r="Q884" s="35" t="str">
        <f t="shared" si="116"/>
        <v/>
      </c>
    </row>
    <row r="885" spans="1:17" x14ac:dyDescent="0.25">
      <c r="A885" s="95" t="s">
        <v>1415</v>
      </c>
      <c r="B885" s="95" t="s">
        <v>498</v>
      </c>
      <c r="C885" s="95" t="s">
        <v>498</v>
      </c>
      <c r="D885" s="118">
        <f>D884+  IFERROR(SIGN(FIND(FindAnyMuppix!$A$2,C885,1)),0)*IF( FindAnyMuppix!$B$2="",1, IFERROR(SIGN(FIND(FindAnyMuppix!$B$2,C885,1)),0)) *IF( FindAnyMuppix!$C$2="",1, IFERROR(SIGN(FIND(FindAnyMuppix!$C$2,C885,1)),0))*IF(FindAnyMuppix!$D$2="",1, IFERROR(SIGN(FIND(FindAnyMuppix!$D$2,C885,1)),0))</f>
        <v>21</v>
      </c>
      <c r="E885" s="118" t="str">
        <f t="shared" si="109"/>
        <v>delete line if second column is 'mytext'</v>
      </c>
      <c r="F885" s="96">
        <f t="shared" si="112"/>
        <v>25</v>
      </c>
      <c r="G885" s="52" t="str">
        <f t="shared" si="110"/>
        <v>awk '{if ($2 != "mytext" ) print $0}'</v>
      </c>
      <c r="H885" s="52" t="str">
        <f>IFERROR(IF(ROW()=MATCH(G885,G:G,0),""," duplicate linux"),"")</f>
        <v/>
      </c>
      <c r="I885" s="114" t="str">
        <f t="shared" si="111"/>
        <v>__www.muppix.co select / delete columns [ mytext begin end second or delete mychar mydelimiter split]</v>
      </c>
      <c r="J885" s="114" t="e">
        <f>VLOOKUP(ROW()-1,F:I,4,FALSE)</f>
        <v>#N/A</v>
      </c>
      <c r="K885" s="52" t="e">
        <f>VLOOKUP(ROW()-1,F:G,2,FALSE)</f>
        <v>#N/A</v>
      </c>
      <c r="M885" s="74">
        <f t="shared" si="113"/>
        <v>116</v>
      </c>
      <c r="N885" s="74" t="str">
        <f t="shared" si="114"/>
        <v/>
      </c>
      <c r="P885" s="35">
        <f t="shared" si="115"/>
        <v>103</v>
      </c>
      <c r="Q885" s="35" t="str">
        <f t="shared" si="116"/>
        <v/>
      </c>
    </row>
    <row r="886" spans="1:17" x14ac:dyDescent="0.25">
      <c r="A886" s="95" t="s">
        <v>498</v>
      </c>
      <c r="B886" s="95" t="s">
        <v>498</v>
      </c>
      <c r="C886" s="95" t="s">
        <v>498</v>
      </c>
      <c r="D886" s="118">
        <f>D885+  IFERROR(SIGN(FIND(FindAnyMuppix!$A$2,C886,1)),0)*IF( FindAnyMuppix!$B$2="",1, IFERROR(SIGN(FIND(FindAnyMuppix!$B$2,C886,1)),0)) *IF( FindAnyMuppix!$C$2="",1, IFERROR(SIGN(FIND(FindAnyMuppix!$C$2,C886,1)),0))*IF(FindAnyMuppix!$D$2="",1, IFERROR(SIGN(FIND(FindAnyMuppix!$D$2,C886,1)),0))</f>
        <v>21</v>
      </c>
      <c r="E886" s="118" t="str">
        <f t="shared" si="109"/>
        <v/>
      </c>
      <c r="F886" s="96">
        <f t="shared" si="112"/>
        <v>25</v>
      </c>
      <c r="G886" s="52" t="e">
        <f t="shared" si="110"/>
        <v>#VALUE!</v>
      </c>
      <c r="H886" s="52" t="str">
        <f>IFERROR(IF(ROW()=MATCH(G886,G:G,0),""," duplicate linux"),"")</f>
        <v/>
      </c>
      <c r="I886" s="114" t="str">
        <f t="shared" si="111"/>
        <v>__www.muppix.co select / delete columns [ mytext begin end second or delete mychar mydelimiter split]</v>
      </c>
      <c r="J886" s="114" t="e">
        <f>VLOOKUP(ROW()-1,F:I,4,FALSE)</f>
        <v>#N/A</v>
      </c>
      <c r="K886" s="52" t="e">
        <f>VLOOKUP(ROW()-1,F:G,2,FALSE)</f>
        <v>#N/A</v>
      </c>
      <c r="M886" s="74">
        <f t="shared" si="113"/>
        <v>116</v>
      </c>
      <c r="N886" s="74" t="str">
        <f t="shared" si="114"/>
        <v/>
      </c>
      <c r="P886" s="35">
        <f t="shared" si="115"/>
        <v>103</v>
      </c>
      <c r="Q886" s="35" t="str">
        <f t="shared" si="116"/>
        <v/>
      </c>
    </row>
    <row r="887" spans="1:17" x14ac:dyDescent="0.25">
      <c r="A887" s="95" t="s">
        <v>1416</v>
      </c>
      <c r="B887" s="95" t="s">
        <v>498</v>
      </c>
      <c r="C887" s="95" t="s">
        <v>498</v>
      </c>
      <c r="D887" s="118">
        <f>D886+  IFERROR(SIGN(FIND(FindAnyMuppix!$A$2,C887,1)),0)*IF( FindAnyMuppix!$B$2="",1, IFERROR(SIGN(FIND(FindAnyMuppix!$B$2,C887,1)),0)) *IF( FindAnyMuppix!$C$2="",1, IFERROR(SIGN(FIND(FindAnyMuppix!$C$2,C887,1)),0))*IF(FindAnyMuppix!$D$2="",1, IFERROR(SIGN(FIND(FindAnyMuppix!$D$2,C887,1)),0))</f>
        <v>21</v>
      </c>
      <c r="E887" s="118" t="str">
        <f t="shared" si="109"/>
        <v>select the end column, using '/' as mydelimiter. ie: the filename from a list of filenames and directories, delete the directory names ie: bird.txt from u/mydir/pictures/bird.txt ( uses "/" as the column mydelimiter &amp; selects end column ) ????</v>
      </c>
      <c r="F887" s="96">
        <f t="shared" si="112"/>
        <v>25</v>
      </c>
      <c r="G887" s="52" t="str">
        <f t="shared" si="110"/>
        <v>awk '{print $NF}' FS="/"</v>
      </c>
      <c r="H887" s="52" t="str">
        <f>IFERROR(IF(ROW()=MATCH(G887,G:G,0),""," duplicate linux"),"")</f>
        <v/>
      </c>
      <c r="I887" s="114" t="str">
        <f t="shared" si="111"/>
        <v>__www.muppix.co select / delete columns [ mytext begin end second or delete mychar mydelimiter split]</v>
      </c>
      <c r="J887" s="114" t="e">
        <f>VLOOKUP(ROW()-1,F:I,4,FALSE)</f>
        <v>#N/A</v>
      </c>
      <c r="K887" s="52" t="e">
        <f>VLOOKUP(ROW()-1,F:G,2,FALSE)</f>
        <v>#N/A</v>
      </c>
      <c r="M887" s="74">
        <f t="shared" si="113"/>
        <v>116</v>
      </c>
      <c r="N887" s="74" t="str">
        <f t="shared" si="114"/>
        <v/>
      </c>
      <c r="P887" s="35">
        <f t="shared" si="115"/>
        <v>103</v>
      </c>
      <c r="Q887" s="35" t="str">
        <f t="shared" si="116"/>
        <v/>
      </c>
    </row>
    <row r="888" spans="1:17" x14ac:dyDescent="0.25">
      <c r="A888" s="95" t="s">
        <v>498</v>
      </c>
      <c r="B888" s="95" t="s">
        <v>498</v>
      </c>
      <c r="C888" s="95" t="s">
        <v>498</v>
      </c>
      <c r="D888" s="118">
        <f>D887+  IFERROR(SIGN(FIND(FindAnyMuppix!$A$2,C888,1)),0)*IF( FindAnyMuppix!$B$2="",1, IFERROR(SIGN(FIND(FindAnyMuppix!$B$2,C888,1)),0)) *IF( FindAnyMuppix!$C$2="",1, IFERROR(SIGN(FIND(FindAnyMuppix!$C$2,C888,1)),0))*IF(FindAnyMuppix!$D$2="",1, IFERROR(SIGN(FIND(FindAnyMuppix!$D$2,C888,1)),0))</f>
        <v>21</v>
      </c>
      <c r="E888" s="118" t="str">
        <f t="shared" si="109"/>
        <v/>
      </c>
      <c r="F888" s="96">
        <f t="shared" si="112"/>
        <v>25</v>
      </c>
      <c r="G888" s="52" t="e">
        <f t="shared" si="110"/>
        <v>#VALUE!</v>
      </c>
      <c r="H888" s="52" t="str">
        <f>IFERROR(IF(ROW()=MATCH(G888,G:G,0),""," duplicate linux"),"")</f>
        <v/>
      </c>
      <c r="I888" s="114" t="str">
        <f t="shared" si="111"/>
        <v>__www.muppix.co select / delete columns [ mytext begin end second or delete mychar mydelimiter split]</v>
      </c>
      <c r="J888" s="114" t="e">
        <f>VLOOKUP(ROW()-1,F:I,4,FALSE)</f>
        <v>#N/A</v>
      </c>
      <c r="K888" s="52" t="e">
        <f>VLOOKUP(ROW()-1,F:G,2,FALSE)</f>
        <v>#N/A</v>
      </c>
      <c r="M888" s="74">
        <f t="shared" si="113"/>
        <v>116</v>
      </c>
      <c r="N888" s="74" t="str">
        <f t="shared" si="114"/>
        <v/>
      </c>
      <c r="P888" s="35">
        <f t="shared" si="115"/>
        <v>103</v>
      </c>
      <c r="Q888" s="35" t="str">
        <f t="shared" si="116"/>
        <v/>
      </c>
    </row>
    <row r="889" spans="1:17" x14ac:dyDescent="0.25">
      <c r="A889" s="95" t="s">
        <v>1417</v>
      </c>
      <c r="B889" s="95" t="s">
        <v>3283</v>
      </c>
      <c r="C889" s="95" t="s">
        <v>498</v>
      </c>
      <c r="D889" s="118">
        <f>D888+  IFERROR(SIGN(FIND(FindAnyMuppix!$A$2,C889,1)),0)*IF( FindAnyMuppix!$B$2="",1, IFERROR(SIGN(FIND(FindAnyMuppix!$B$2,C889,1)),0)) *IF( FindAnyMuppix!$C$2="",1, IFERROR(SIGN(FIND(FindAnyMuppix!$C$2,C889,1)),0))*IF(FindAnyMuppix!$D$2="",1, IFERROR(SIGN(FIND(FindAnyMuppix!$D$2,C889,1)),0))</f>
        <v>21</v>
      </c>
      <c r="E889" s="118" t="str">
        <f t="shared" si="109"/>
        <v/>
      </c>
      <c r="F889" s="96">
        <f t="shared" si="112"/>
        <v>25</v>
      </c>
      <c r="G889" s="52" t="e">
        <f t="shared" si="110"/>
        <v>#VALUE!</v>
      </c>
      <c r="H889" s="52" t="str">
        <f>IFERROR(IF(ROW()=MATCH(G889,G:G,0),""," duplicate linux"),"")</f>
        <v/>
      </c>
      <c r="I889" s="114" t="str">
        <f t="shared" si="111"/>
        <v>_______delete column</v>
      </c>
      <c r="J889" s="114" t="e">
        <f>VLOOKUP(ROW()-1,F:I,4,FALSE)</f>
        <v>#N/A</v>
      </c>
      <c r="K889" s="52" t="e">
        <f>VLOOKUP(ROW()-1,F:G,2,FALSE)</f>
        <v>#N/A</v>
      </c>
      <c r="M889" s="74">
        <f t="shared" si="113"/>
        <v>116</v>
      </c>
      <c r="N889" s="74" t="str">
        <f t="shared" si="114"/>
        <v/>
      </c>
      <c r="P889" s="35">
        <f t="shared" si="115"/>
        <v>103</v>
      </c>
      <c r="Q889" s="35" t="str">
        <f t="shared" si="116"/>
        <v/>
      </c>
    </row>
    <row r="890" spans="1:17" x14ac:dyDescent="0.25">
      <c r="A890" s="95" t="s">
        <v>498</v>
      </c>
      <c r="B890" s="95" t="s">
        <v>498</v>
      </c>
      <c r="C890" s="95" t="s">
        <v>498</v>
      </c>
      <c r="D890" s="118">
        <f>D889+  IFERROR(SIGN(FIND(FindAnyMuppix!$A$2,C890,1)),0)*IF( FindAnyMuppix!$B$2="",1, IFERROR(SIGN(FIND(FindAnyMuppix!$B$2,C890,1)),0)) *IF( FindAnyMuppix!$C$2="",1, IFERROR(SIGN(FIND(FindAnyMuppix!$C$2,C890,1)),0))*IF(FindAnyMuppix!$D$2="",1, IFERROR(SIGN(FIND(FindAnyMuppix!$D$2,C890,1)),0))</f>
        <v>21</v>
      </c>
      <c r="E890" s="118" t="str">
        <f t="shared" si="109"/>
        <v/>
      </c>
      <c r="F890" s="96">
        <f t="shared" si="112"/>
        <v>25</v>
      </c>
      <c r="G890" s="52" t="e">
        <f t="shared" si="110"/>
        <v>#VALUE!</v>
      </c>
      <c r="H890" s="52" t="str">
        <f>IFERROR(IF(ROW()=MATCH(G890,G:G,0),""," duplicate linux"),"")</f>
        <v/>
      </c>
      <c r="I890" s="114" t="str">
        <f t="shared" si="111"/>
        <v>_______delete column</v>
      </c>
      <c r="J890" s="114" t="e">
        <f>VLOOKUP(ROW()-1,F:I,4,FALSE)</f>
        <v>#N/A</v>
      </c>
      <c r="K890" s="52" t="e">
        <f>VLOOKUP(ROW()-1,F:G,2,FALSE)</f>
        <v>#N/A</v>
      </c>
      <c r="M890" s="74">
        <f t="shared" si="113"/>
        <v>116</v>
      </c>
      <c r="N890" s="74" t="str">
        <f t="shared" si="114"/>
        <v/>
      </c>
      <c r="P890" s="35">
        <f t="shared" si="115"/>
        <v>103</v>
      </c>
      <c r="Q890" s="35" t="str">
        <f t="shared" si="116"/>
        <v/>
      </c>
    </row>
    <row r="891" spans="1:17" x14ac:dyDescent="0.25">
      <c r="A891" s="95" t="s">
        <v>1418</v>
      </c>
      <c r="B891" s="95" t="s">
        <v>498</v>
      </c>
      <c r="C891" s="95" t="s">
        <v>498</v>
      </c>
      <c r="D891" s="118">
        <f>D890+  IFERROR(SIGN(FIND(FindAnyMuppix!$A$2,C891,1)),0)*IF( FindAnyMuppix!$B$2="",1, IFERROR(SIGN(FIND(FindAnyMuppix!$B$2,C891,1)),0)) *IF( FindAnyMuppix!$C$2="",1, IFERROR(SIGN(FIND(FindAnyMuppix!$C$2,C891,1)),0))*IF(FindAnyMuppix!$D$2="",1, IFERROR(SIGN(FIND(FindAnyMuppix!$D$2,C891,1)),0))</f>
        <v>21</v>
      </c>
      <c r="E891" s="118" t="str">
        <f t="shared" si="109"/>
        <v>delete beginning column , select all other columns after the beginning column</v>
      </c>
      <c r="F891" s="96">
        <f t="shared" si="112"/>
        <v>25</v>
      </c>
      <c r="G891" s="52" t="str">
        <f t="shared" si="110"/>
        <v>awk '{ for (i=2; i&lt;=NF; i++) printf "%s ", $i; printf "\n"; }'</v>
      </c>
      <c r="H891" s="52" t="str">
        <f>IFERROR(IF(ROW()=MATCH(G891,G:G,0),""," duplicate linux"),"")</f>
        <v/>
      </c>
      <c r="I891" s="114" t="str">
        <f t="shared" si="111"/>
        <v>_______delete column</v>
      </c>
      <c r="J891" s="114" t="e">
        <f>VLOOKUP(ROW()-1,F:I,4,FALSE)</f>
        <v>#N/A</v>
      </c>
      <c r="K891" s="52" t="e">
        <f>VLOOKUP(ROW()-1,F:G,2,FALSE)</f>
        <v>#N/A</v>
      </c>
      <c r="M891" s="74">
        <f t="shared" si="113"/>
        <v>116</v>
      </c>
      <c r="N891" s="74" t="str">
        <f t="shared" si="114"/>
        <v/>
      </c>
      <c r="P891" s="35">
        <f t="shared" si="115"/>
        <v>103</v>
      </c>
      <c r="Q891" s="35" t="str">
        <f t="shared" si="116"/>
        <v/>
      </c>
    </row>
    <row r="892" spans="1:17" x14ac:dyDescent="0.25">
      <c r="A892" s="95" t="s">
        <v>1419</v>
      </c>
      <c r="B892" s="95" t="s">
        <v>498</v>
      </c>
      <c r="C892" s="95" t="s">
        <v>498</v>
      </c>
      <c r="D892" s="118">
        <f>D891+  IFERROR(SIGN(FIND(FindAnyMuppix!$A$2,C892,1)),0)*IF( FindAnyMuppix!$B$2="",1, IFERROR(SIGN(FIND(FindAnyMuppix!$B$2,C892,1)),0)) *IF( FindAnyMuppix!$C$2="",1, IFERROR(SIGN(FIND(FindAnyMuppix!$C$2,C892,1)),0))*IF(FindAnyMuppix!$D$2="",1, IFERROR(SIGN(FIND(FindAnyMuppix!$D$2,C892,1)),0))</f>
        <v>21</v>
      </c>
      <c r="E892" s="118" t="str">
        <f t="shared" si="109"/>
        <v>delete beginning and second columns , select all other columns after the second column</v>
      </c>
      <c r="F892" s="96">
        <f t="shared" si="112"/>
        <v>25</v>
      </c>
      <c r="G892" s="52" t="str">
        <f t="shared" si="110"/>
        <v>awk '{ for (i=3; i&lt;=NF; i++) printf "%s ", $i; printf "\n"; }'</v>
      </c>
      <c r="H892" s="52" t="str">
        <f>IFERROR(IF(ROW()=MATCH(G892,G:G,0),""," duplicate linux"),"")</f>
        <v/>
      </c>
      <c r="I892" s="114" t="str">
        <f t="shared" si="111"/>
        <v>_______delete column</v>
      </c>
      <c r="J892" s="114" t="e">
        <f>VLOOKUP(ROW()-1,F:I,4,FALSE)</f>
        <v>#N/A</v>
      </c>
      <c r="K892" s="52" t="e">
        <f>VLOOKUP(ROW()-1,F:G,2,FALSE)</f>
        <v>#N/A</v>
      </c>
      <c r="M892" s="74">
        <f t="shared" si="113"/>
        <v>116</v>
      </c>
      <c r="N892" s="74" t="str">
        <f t="shared" si="114"/>
        <v/>
      </c>
      <c r="P892" s="35">
        <f t="shared" si="115"/>
        <v>103</v>
      </c>
      <c r="Q892" s="35" t="str">
        <f t="shared" si="116"/>
        <v/>
      </c>
    </row>
    <row r="893" spans="1:17" x14ac:dyDescent="0.25">
      <c r="A893" s="95" t="s">
        <v>498</v>
      </c>
      <c r="B893" s="95" t="s">
        <v>498</v>
      </c>
      <c r="C893" s="95" t="s">
        <v>498</v>
      </c>
      <c r="D893" s="118">
        <f>D892+  IFERROR(SIGN(FIND(FindAnyMuppix!$A$2,C893,1)),0)*IF( FindAnyMuppix!$B$2="",1, IFERROR(SIGN(FIND(FindAnyMuppix!$B$2,C893,1)),0)) *IF( FindAnyMuppix!$C$2="",1, IFERROR(SIGN(FIND(FindAnyMuppix!$C$2,C893,1)),0))*IF(FindAnyMuppix!$D$2="",1, IFERROR(SIGN(FIND(FindAnyMuppix!$D$2,C893,1)),0))</f>
        <v>21</v>
      </c>
      <c r="E893" s="118" t="str">
        <f t="shared" si="109"/>
        <v/>
      </c>
      <c r="F893" s="96">
        <f t="shared" si="112"/>
        <v>25</v>
      </c>
      <c r="G893" s="52" t="e">
        <f t="shared" si="110"/>
        <v>#VALUE!</v>
      </c>
      <c r="H893" s="52" t="str">
        <f>IFERROR(IF(ROW()=MATCH(G893,G:G,0),""," duplicate linux"),"")</f>
        <v/>
      </c>
      <c r="I893" s="114" t="str">
        <f t="shared" si="111"/>
        <v>_______delete column</v>
      </c>
      <c r="J893" s="114" t="e">
        <f>VLOOKUP(ROW()-1,F:I,4,FALSE)</f>
        <v>#N/A</v>
      </c>
      <c r="K893" s="52" t="e">
        <f>VLOOKUP(ROW()-1,F:G,2,FALSE)</f>
        <v>#N/A</v>
      </c>
      <c r="M893" s="74">
        <f t="shared" si="113"/>
        <v>116</v>
      </c>
      <c r="N893" s="74" t="str">
        <f t="shared" si="114"/>
        <v/>
      </c>
      <c r="P893" s="35">
        <f t="shared" si="115"/>
        <v>103</v>
      </c>
      <c r="Q893" s="35" t="str">
        <f t="shared" si="116"/>
        <v/>
      </c>
    </row>
    <row r="894" spans="1:17" x14ac:dyDescent="0.25">
      <c r="A894" s="95" t="s">
        <v>1420</v>
      </c>
      <c r="B894" s="95" t="s">
        <v>498</v>
      </c>
      <c r="C894" s="95" t="s">
        <v>498</v>
      </c>
      <c r="D894" s="118">
        <f>D893+  IFERROR(SIGN(FIND(FindAnyMuppix!$A$2,C894,1)),0)*IF( FindAnyMuppix!$B$2="",1, IFERROR(SIGN(FIND(FindAnyMuppix!$B$2,C894,1)),0)) *IF( FindAnyMuppix!$C$2="",1, IFERROR(SIGN(FIND(FindAnyMuppix!$C$2,C894,1)),0))*IF(FindAnyMuppix!$D$2="",1, IFERROR(SIGN(FIND(FindAnyMuppix!$D$2,C894,1)),0))</f>
        <v>21</v>
      </c>
      <c r="E894" s="118" t="str">
        <f t="shared" si="109"/>
        <v>select beginning and second columns , delete columns after second column</v>
      </c>
      <c r="F894" s="96">
        <f t="shared" si="112"/>
        <v>25</v>
      </c>
      <c r="G894" s="52" t="str">
        <f t="shared" si="110"/>
        <v>awk '{ for (i=1; i&lt;=2; i++) printf "%s ", $i; printf "\n"; }'</v>
      </c>
      <c r="H894" s="52" t="str">
        <f>IFERROR(IF(ROW()=MATCH(G894,G:G,0),""," duplicate linux"),"")</f>
        <v/>
      </c>
      <c r="I894" s="114" t="str">
        <f t="shared" si="111"/>
        <v>_______delete column</v>
      </c>
      <c r="J894" s="114" t="e">
        <f>VLOOKUP(ROW()-1,F:I,4,FALSE)</f>
        <v>#N/A</v>
      </c>
      <c r="K894" s="52" t="e">
        <f>VLOOKUP(ROW()-1,F:G,2,FALSE)</f>
        <v>#N/A</v>
      </c>
      <c r="M894" s="74">
        <f t="shared" si="113"/>
        <v>116</v>
      </c>
      <c r="N894" s="74" t="str">
        <f t="shared" si="114"/>
        <v/>
      </c>
      <c r="P894" s="35">
        <f t="shared" si="115"/>
        <v>103</v>
      </c>
      <c r="Q894" s="35" t="str">
        <f t="shared" si="116"/>
        <v/>
      </c>
    </row>
    <row r="895" spans="1:17" x14ac:dyDescent="0.25">
      <c r="A895" s="95" t="s">
        <v>498</v>
      </c>
      <c r="B895" s="95" t="s">
        <v>498</v>
      </c>
      <c r="C895" s="95" t="s">
        <v>498</v>
      </c>
      <c r="D895" s="118">
        <f>D894+  IFERROR(SIGN(FIND(FindAnyMuppix!$A$2,C895,1)),0)*IF( FindAnyMuppix!$B$2="",1, IFERROR(SIGN(FIND(FindAnyMuppix!$B$2,C895,1)),0)) *IF( FindAnyMuppix!$C$2="",1, IFERROR(SIGN(FIND(FindAnyMuppix!$C$2,C895,1)),0))*IF(FindAnyMuppix!$D$2="",1, IFERROR(SIGN(FIND(FindAnyMuppix!$D$2,C895,1)),0))</f>
        <v>21</v>
      </c>
      <c r="E895" s="118" t="str">
        <f t="shared" si="109"/>
        <v/>
      </c>
      <c r="F895" s="96">
        <f t="shared" si="112"/>
        <v>25</v>
      </c>
      <c r="G895" s="52" t="e">
        <f t="shared" si="110"/>
        <v>#VALUE!</v>
      </c>
      <c r="H895" s="52" t="str">
        <f>IFERROR(IF(ROW()=MATCH(G895,G:G,0),""," duplicate linux"),"")</f>
        <v/>
      </c>
      <c r="I895" s="114" t="str">
        <f t="shared" si="111"/>
        <v>_______delete column</v>
      </c>
      <c r="J895" s="114" t="e">
        <f>VLOOKUP(ROW()-1,F:I,4,FALSE)</f>
        <v>#N/A</v>
      </c>
      <c r="K895" s="52" t="e">
        <f>VLOOKUP(ROW()-1,F:G,2,FALSE)</f>
        <v>#N/A</v>
      </c>
      <c r="M895" s="74">
        <f t="shared" si="113"/>
        <v>116</v>
      </c>
      <c r="N895" s="74" t="str">
        <f t="shared" si="114"/>
        <v/>
      </c>
      <c r="P895" s="35">
        <f t="shared" si="115"/>
        <v>103</v>
      </c>
      <c r="Q895" s="35" t="str">
        <f t="shared" si="116"/>
        <v/>
      </c>
    </row>
    <row r="896" spans="1:17" x14ac:dyDescent="0.25">
      <c r="A896" s="95" t="s">
        <v>1421</v>
      </c>
      <c r="B896" s="95" t="s">
        <v>3284</v>
      </c>
      <c r="C896" s="95" t="s">
        <v>498</v>
      </c>
      <c r="D896" s="118">
        <f>D895+  IFERROR(SIGN(FIND(FindAnyMuppix!$A$2,C896,1)),0)*IF( FindAnyMuppix!$B$2="",1, IFERROR(SIGN(FIND(FindAnyMuppix!$B$2,C896,1)),0)) *IF( FindAnyMuppix!$C$2="",1, IFERROR(SIGN(FIND(FindAnyMuppix!$C$2,C896,1)),0))*IF(FindAnyMuppix!$D$2="",1, IFERROR(SIGN(FIND(FindAnyMuppix!$D$2,C896,1)),0))</f>
        <v>21</v>
      </c>
      <c r="E896" s="118" t="str">
        <f t="shared" si="109"/>
        <v/>
      </c>
      <c r="F896" s="96">
        <f t="shared" si="112"/>
        <v>25</v>
      </c>
      <c r="G896" s="52" t="e">
        <f t="shared" si="110"/>
        <v>#VALUE!</v>
      </c>
      <c r="H896" s="52" t="str">
        <f>IFERROR(IF(ROW()=MATCH(G896,G:G,0),""," duplicate linux"),"")</f>
        <v/>
      </c>
      <c r="I896" s="114" t="str">
        <f t="shared" si="111"/>
        <v>_______delete words</v>
      </c>
      <c r="J896" s="114" t="e">
        <f>VLOOKUP(ROW()-1,F:I,4,FALSE)</f>
        <v>#N/A</v>
      </c>
      <c r="K896" s="52" t="e">
        <f>VLOOKUP(ROW()-1,F:G,2,FALSE)</f>
        <v>#N/A</v>
      </c>
      <c r="M896" s="74">
        <f t="shared" si="113"/>
        <v>116</v>
      </c>
      <c r="N896" s="74" t="str">
        <f t="shared" si="114"/>
        <v/>
      </c>
      <c r="P896" s="35">
        <f t="shared" si="115"/>
        <v>103</v>
      </c>
      <c r="Q896" s="35" t="str">
        <f t="shared" si="116"/>
        <v/>
      </c>
    </row>
    <row r="897" spans="1:17" x14ac:dyDescent="0.25">
      <c r="A897" s="95" t="s">
        <v>2414</v>
      </c>
      <c r="B897" s="95" t="s">
        <v>3285</v>
      </c>
      <c r="C897" s="95" t="s">
        <v>3286</v>
      </c>
      <c r="D897" s="118">
        <f>D896+  IFERROR(SIGN(FIND(FindAnyMuppix!$A$2,C897,1)),0)*IF( FindAnyMuppix!$B$2="",1, IFERROR(SIGN(FIND(FindAnyMuppix!$B$2,C897,1)),0)) *IF( FindAnyMuppix!$C$2="",1, IFERROR(SIGN(FIND(FindAnyMuppix!$C$2,C897,1)),0))*IF(FindAnyMuppix!$D$2="",1, IFERROR(SIGN(FIND(FindAnyMuppix!$D$2,C897,1)),0))</f>
        <v>21</v>
      </c>
      <c r="E897" s="118" t="str">
        <f t="shared" si="109"/>
        <v xml:space="preserve"> delete 'mytext' if it is at the beginning of the line SSSS SELECT IIF(LEFT(mycolumn, LEN('mytext')) = 'mytext' , SUBSTRING(mycolumn ,1+LEN('mytext'),999) ,mycolumn ),* from mytable</v>
      </c>
      <c r="F897" s="96">
        <f t="shared" si="112"/>
        <v>25</v>
      </c>
      <c r="G897" s="52" t="str">
        <f t="shared" si="110"/>
        <v>sed 's/^mytext//'</v>
      </c>
      <c r="H897" s="52" t="str">
        <f>IFERROR(IF(ROW()=MATCH(G897,G:G,0),""," duplicate linux"),"")</f>
        <v/>
      </c>
      <c r="I897" s="114" t="str">
        <f t="shared" si="111"/>
        <v>_______delete words</v>
      </c>
      <c r="J897" s="114" t="e">
        <f>VLOOKUP(ROW()-1,F:I,4,FALSE)</f>
        <v>#N/A</v>
      </c>
      <c r="K897" s="52" t="e">
        <f>VLOOKUP(ROW()-1,F:G,2,FALSE)</f>
        <v>#N/A</v>
      </c>
      <c r="M897" s="74">
        <f t="shared" si="113"/>
        <v>117</v>
      </c>
      <c r="N897" s="74" t="str">
        <f t="shared" si="114"/>
        <v xml:space="preserve">sed !!!s/^mytext//!!!    ####!+ delete !!!mytext!!! if it is at the beginning of the line SSSS SELECT IIF(LEFT(mycolumn, LEN(!!!mytext!!!)) = !!!mytext!!! , SUBSTRING(mycolumn ,1+LEN(!!!mytext!!!),999) ,mycolumn ),* from mytable </v>
      </c>
      <c r="P897" s="35">
        <f t="shared" si="115"/>
        <v>104</v>
      </c>
      <c r="Q897" s="35" t="str">
        <f t="shared" si="116"/>
        <v xml:space="preserve">sed !!!s/^mytext//!!!    ####!+ delete !!!mytext!!! if it is at the beginning of the line SSSS SELECT IIF(LEFT(mycolumn, LEN(!!!mytext!!!)) = !!!mytext!!! , SUBSTRING(mycolumn ,1+LEN(!!!mytext!!!),999) ,mycolumn ),* from mytable </v>
      </c>
    </row>
    <row r="898" spans="1:17" x14ac:dyDescent="0.25">
      <c r="A898" s="95" t="s">
        <v>498</v>
      </c>
      <c r="B898" s="95" t="s">
        <v>498</v>
      </c>
      <c r="C898" s="95" t="s">
        <v>498</v>
      </c>
      <c r="D898" s="118">
        <f>D897+  IFERROR(SIGN(FIND(FindAnyMuppix!$A$2,C898,1)),0)*IF( FindAnyMuppix!$B$2="",1, IFERROR(SIGN(FIND(FindAnyMuppix!$B$2,C898,1)),0)) *IF( FindAnyMuppix!$C$2="",1, IFERROR(SIGN(FIND(FindAnyMuppix!$C$2,C898,1)),0))*IF(FindAnyMuppix!$D$2="",1, IFERROR(SIGN(FIND(FindAnyMuppix!$D$2,C898,1)),0))</f>
        <v>21</v>
      </c>
      <c r="E898" s="118" t="str">
        <f t="shared" ref="E898:E961" si="117">IFERROR(MID(A898,6+FIND("####!+",A898,1),999),IFERROR(MID(A898,5+FIND("####!",A898,1),999),IFERROR(MID(A898,3+FIND("##",A898,1),999),"")))</f>
        <v/>
      </c>
      <c r="F898" s="96">
        <f t="shared" si="112"/>
        <v>25</v>
      </c>
      <c r="G898" s="52" t="e">
        <f t="shared" ref="G898:G961" si="118">TRIM(LEFT(A898,FIND("##",A898,1)-1))</f>
        <v>#VALUE!</v>
      </c>
      <c r="H898" s="52" t="str">
        <f>IFERROR(IF(ROW()=MATCH(G898,G:G,0),""," duplicate linux"),"")</f>
        <v/>
      </c>
      <c r="I898" s="114" t="str">
        <f t="shared" ref="I898:I961" si="119">IF("__"=LEFT(A898,2),MID(A898,13,999),I897)</f>
        <v>_______delete words</v>
      </c>
      <c r="J898" s="114" t="e">
        <f>VLOOKUP(ROW()-1,F:I,4,FALSE)</f>
        <v>#N/A</v>
      </c>
      <c r="K898" s="52" t="e">
        <f>VLOOKUP(ROW()-1,F:G,2,FALSE)</f>
        <v>#N/A</v>
      </c>
      <c r="M898" s="74">
        <f t="shared" si="113"/>
        <v>117</v>
      </c>
      <c r="N898" s="74" t="str">
        <f t="shared" si="114"/>
        <v/>
      </c>
      <c r="P898" s="35">
        <f t="shared" si="115"/>
        <v>104</v>
      </c>
      <c r="Q898" s="35" t="str">
        <f t="shared" si="116"/>
        <v/>
      </c>
    </row>
    <row r="899" spans="1:17" x14ac:dyDescent="0.25">
      <c r="A899" s="95" t="s">
        <v>2415</v>
      </c>
      <c r="B899" s="95" t="s">
        <v>3287</v>
      </c>
      <c r="C899" s="95" t="s">
        <v>3288</v>
      </c>
      <c r="D899" s="118">
        <f>D898+  IFERROR(SIGN(FIND(FindAnyMuppix!$A$2,C899,1)),0)*IF( FindAnyMuppix!$B$2="",1, IFERROR(SIGN(FIND(FindAnyMuppix!$B$2,C899,1)),0)) *IF( FindAnyMuppix!$C$2="",1, IFERROR(SIGN(FIND(FindAnyMuppix!$C$2,C899,1)),0))*IF(FindAnyMuppix!$D$2="",1, IFERROR(SIGN(FIND(FindAnyMuppix!$D$2,C899,1)),0))</f>
        <v>21</v>
      </c>
      <c r="E899" s="118" t="str">
        <f t="shared" si="117"/>
        <v xml:space="preserve"> delete 'mytext' if it is at the end of line SSSS SELECT IIF(RIGHT(mycolumn, LEN('mytext')) = 'mytext' , LEFT(mycolumn ,LEN(mycolumn)-LEN('mytext')) ,mycolumn) ,* from mytable</v>
      </c>
      <c r="F899" s="96">
        <f t="shared" si="112"/>
        <v>25</v>
      </c>
      <c r="G899" s="52" t="str">
        <f t="shared" si="118"/>
        <v>sed 's/mytext$//'</v>
      </c>
      <c r="H899" s="52" t="str">
        <f>IFERROR(IF(ROW()=MATCH(G899,G:G,0),""," duplicate linux"),"")</f>
        <v/>
      </c>
      <c r="I899" s="114" t="str">
        <f t="shared" si="119"/>
        <v>_______delete words</v>
      </c>
      <c r="J899" s="114" t="e">
        <f>VLOOKUP(ROW()-1,F:I,4,FALSE)</f>
        <v>#N/A</v>
      </c>
      <c r="K899" s="52" t="e">
        <f>VLOOKUP(ROW()-1,F:G,2,FALSE)</f>
        <v>#N/A</v>
      </c>
      <c r="M899" s="74">
        <f t="shared" si="113"/>
        <v>118</v>
      </c>
      <c r="N899" s="74" t="str">
        <f t="shared" si="114"/>
        <v xml:space="preserve">sed !!!s/mytext$//!!!    ####!+ delete !!!mytext!!! if it is at the end of line SSSS SELECT IIF(RIGHT(mycolumn, LEN(!!!mytext!!!)) = !!!mytext!!! , LEFT(mycolumn ,LEN(mycolumn)-LEN(!!!mytext!!!)) ,mycolumn) ,* from mytable </v>
      </c>
      <c r="P899" s="35">
        <f t="shared" si="115"/>
        <v>105</v>
      </c>
      <c r="Q899" s="35" t="str">
        <f t="shared" si="116"/>
        <v xml:space="preserve">sed !!!s/mytext$//!!!    ####!+ delete !!!mytext!!! if it is at the end of line SSSS SELECT IIF(RIGHT(mycolumn, LEN(!!!mytext!!!)) = !!!mytext!!! , LEFT(mycolumn ,LEN(mycolumn)-LEN(!!!mytext!!!)) ,mycolumn) ,* from mytable </v>
      </c>
    </row>
    <row r="900" spans="1:17" x14ac:dyDescent="0.25">
      <c r="A900" s="95" t="s">
        <v>498</v>
      </c>
      <c r="B900" s="95" t="s">
        <v>498</v>
      </c>
      <c r="C900" s="95" t="s">
        <v>498</v>
      </c>
      <c r="D900" s="118">
        <f>D899+  IFERROR(SIGN(FIND(FindAnyMuppix!$A$2,C900,1)),0)*IF( FindAnyMuppix!$B$2="",1, IFERROR(SIGN(FIND(FindAnyMuppix!$B$2,C900,1)),0)) *IF( FindAnyMuppix!$C$2="",1, IFERROR(SIGN(FIND(FindAnyMuppix!$C$2,C900,1)),0))*IF(FindAnyMuppix!$D$2="",1, IFERROR(SIGN(FIND(FindAnyMuppix!$D$2,C900,1)),0))</f>
        <v>21</v>
      </c>
      <c r="E900" s="118" t="str">
        <f t="shared" si="117"/>
        <v/>
      </c>
      <c r="F900" s="96">
        <f t="shared" si="112"/>
        <v>25</v>
      </c>
      <c r="G900" s="52" t="e">
        <f t="shared" si="118"/>
        <v>#VALUE!</v>
      </c>
      <c r="H900" s="52" t="str">
        <f>IFERROR(IF(ROW()=MATCH(G900,G:G,0),""," duplicate linux"),"")</f>
        <v/>
      </c>
      <c r="I900" s="114" t="str">
        <f t="shared" si="119"/>
        <v>_______delete words</v>
      </c>
      <c r="J900" s="114" t="e">
        <f>VLOOKUP(ROW()-1,F:I,4,FALSE)</f>
        <v>#N/A</v>
      </c>
      <c r="K900" s="52" t="e">
        <f>VLOOKUP(ROW()-1,F:G,2,FALSE)</f>
        <v>#N/A</v>
      </c>
      <c r="M900" s="74">
        <f t="shared" si="113"/>
        <v>118</v>
      </c>
      <c r="N900" s="74" t="str">
        <f t="shared" si="114"/>
        <v/>
      </c>
      <c r="P900" s="35">
        <f t="shared" si="115"/>
        <v>105</v>
      </c>
      <c r="Q900" s="35" t="str">
        <f t="shared" si="116"/>
        <v/>
      </c>
    </row>
    <row r="901" spans="1:17" x14ac:dyDescent="0.25">
      <c r="A901" s="95" t="s">
        <v>1422</v>
      </c>
      <c r="B901" s="95" t="s">
        <v>498</v>
      </c>
      <c r="C901" s="95" t="s">
        <v>498</v>
      </c>
      <c r="D901" s="118">
        <f>D900+  IFERROR(SIGN(FIND(FindAnyMuppix!$A$2,C901,1)),0)*IF( FindAnyMuppix!$B$2="",1, IFERROR(SIGN(FIND(FindAnyMuppix!$B$2,C901,1)),0)) *IF( FindAnyMuppix!$C$2="",1, IFERROR(SIGN(FIND(FindAnyMuppix!$C$2,C901,1)),0))*IF(FindAnyMuppix!$D$2="",1, IFERROR(SIGN(FIND(FindAnyMuppix!$D$2,C901,1)),0))</f>
        <v>21</v>
      </c>
      <c r="E901" s="118" t="str">
        <f t="shared" si="117"/>
        <v>delete 'mytext' mytext followed by any single number ie: 'mytext9'</v>
      </c>
      <c r="F901" s="96">
        <f t="shared" si="112"/>
        <v>25</v>
      </c>
      <c r="G901" s="52" t="str">
        <f t="shared" si="118"/>
        <v>sed 's/mytext[0-9]//g'</v>
      </c>
      <c r="H901" s="52" t="str">
        <f>IFERROR(IF(ROW()=MATCH(G901,G:G,0),""," duplicate linux"),"")</f>
        <v/>
      </c>
      <c r="I901" s="114" t="str">
        <f t="shared" si="119"/>
        <v>_______delete words</v>
      </c>
      <c r="J901" s="114" t="e">
        <f>VLOOKUP(ROW()-1,F:I,4,FALSE)</f>
        <v>#N/A</v>
      </c>
      <c r="K901" s="52" t="e">
        <f>VLOOKUP(ROW()-1,F:G,2,FALSE)</f>
        <v>#N/A</v>
      </c>
      <c r="M901" s="74">
        <f t="shared" si="113"/>
        <v>118</v>
      </c>
      <c r="N901" s="74" t="str">
        <f t="shared" si="114"/>
        <v/>
      </c>
      <c r="P901" s="35">
        <f t="shared" si="115"/>
        <v>105</v>
      </c>
      <c r="Q901" s="35" t="str">
        <f t="shared" si="116"/>
        <v/>
      </c>
    </row>
    <row r="902" spans="1:17" x14ac:dyDescent="0.25">
      <c r="A902" s="95" t="s">
        <v>2416</v>
      </c>
      <c r="B902" s="95" t="s">
        <v>3289</v>
      </c>
      <c r="C902" s="95" t="s">
        <v>3290</v>
      </c>
      <c r="D902" s="118">
        <f>D901+  IFERROR(SIGN(FIND(FindAnyMuppix!$A$2,C902,1)),0)*IF( FindAnyMuppix!$B$2="",1, IFERROR(SIGN(FIND(FindAnyMuppix!$B$2,C902,1)),0)) *IF( FindAnyMuppix!$C$2="",1, IFERROR(SIGN(FIND(FindAnyMuppix!$C$2,C902,1)),0))*IF(FindAnyMuppix!$D$2="",1, IFERROR(SIGN(FIND(FindAnyMuppix!$D$2,C902,1)),0))</f>
        <v>21</v>
      </c>
      <c r="E902" s="118" t="str">
        <f t="shared" si="117"/>
        <v>delete the whole line if 'mytext' is at the end of line SSSS SELECT * FROM mytable WHERE RIGHT(mycolumn, LEN('mytext')) &lt;&gt; 'mytext'</v>
      </c>
      <c r="F902" s="96">
        <f t="shared" si="112"/>
        <v>26</v>
      </c>
      <c r="G902" s="52" t="str">
        <f t="shared" si="118"/>
        <v>grep -v 'mytext$'</v>
      </c>
      <c r="H902" s="52" t="str">
        <f>IFERROR(IF(ROW()=MATCH(G902,G:G,0),""," duplicate linux"),"")</f>
        <v xml:space="preserve"> duplicate linux</v>
      </c>
      <c r="I902" s="114" t="str">
        <f t="shared" si="119"/>
        <v>_______delete words</v>
      </c>
      <c r="J902" s="114" t="e">
        <f>VLOOKUP(ROW()-1,F:I,4,FALSE)</f>
        <v>#N/A</v>
      </c>
      <c r="K902" s="52" t="e">
        <f>VLOOKUP(ROW()-1,F:G,2,FALSE)</f>
        <v>#N/A</v>
      </c>
      <c r="M902" s="74">
        <f t="shared" si="113"/>
        <v>119</v>
      </c>
      <c r="N902" s="74" t="str">
        <f t="shared" si="114"/>
        <v xml:space="preserve">grep -v !!!mytext$!!!    ## delete the whole line if !!!mytext!!! is at the end of line SSSS SELECT * FROM mytable WHERE RIGHT(mycolumn, LEN(!!!mytext!!!)) &lt;&gt; !!!mytext!!! </v>
      </c>
      <c r="P902" s="35">
        <f t="shared" si="115"/>
        <v>105</v>
      </c>
      <c r="Q902" s="35" t="str">
        <f t="shared" si="116"/>
        <v/>
      </c>
    </row>
    <row r="903" spans="1:17" x14ac:dyDescent="0.25">
      <c r="A903" s="95" t="s">
        <v>1423</v>
      </c>
      <c r="B903" s="95" t="s">
        <v>498</v>
      </c>
      <c r="C903" s="95" t="s">
        <v>498</v>
      </c>
      <c r="D903" s="118">
        <f>D902+  IFERROR(SIGN(FIND(FindAnyMuppix!$A$2,C903,1)),0)*IF( FindAnyMuppix!$B$2="",1, IFERROR(SIGN(FIND(FindAnyMuppix!$B$2,C903,1)),0)) *IF( FindAnyMuppix!$C$2="",1, IFERROR(SIGN(FIND(FindAnyMuppix!$C$2,C903,1)),0))*IF(FindAnyMuppix!$D$2="",1, IFERROR(SIGN(FIND(FindAnyMuppix!$D$2,C903,1)),0))</f>
        <v>21</v>
      </c>
      <c r="E903" s="118" t="str">
        <f t="shared" si="117"/>
        <v>delete 'mytext' if it is the only word/text the line</v>
      </c>
      <c r="F903" s="96">
        <f t="shared" si="112"/>
        <v>26</v>
      </c>
      <c r="G903" s="52" t="str">
        <f t="shared" si="118"/>
        <v>sed 's/^mytext$//'</v>
      </c>
      <c r="H903" s="52" t="str">
        <f>IFERROR(IF(ROW()=MATCH(G903,G:G,0),""," duplicate linux"),"")</f>
        <v/>
      </c>
      <c r="I903" s="114" t="str">
        <f t="shared" si="119"/>
        <v>_______delete words</v>
      </c>
      <c r="J903" s="114" t="e">
        <f>VLOOKUP(ROW()-1,F:I,4,FALSE)</f>
        <v>#N/A</v>
      </c>
      <c r="K903" s="52" t="e">
        <f>VLOOKUP(ROW()-1,F:G,2,FALSE)</f>
        <v>#N/A</v>
      </c>
      <c r="M903" s="74">
        <f t="shared" si="113"/>
        <v>119</v>
      </c>
      <c r="N903" s="74" t="str">
        <f t="shared" si="114"/>
        <v/>
      </c>
      <c r="P903" s="35">
        <f t="shared" si="115"/>
        <v>105</v>
      </c>
      <c r="Q903" s="35" t="str">
        <f t="shared" si="116"/>
        <v/>
      </c>
    </row>
    <row r="904" spans="1:17" x14ac:dyDescent="0.25">
      <c r="A904" s="95" t="s">
        <v>498</v>
      </c>
      <c r="B904" s="95" t="s">
        <v>498</v>
      </c>
      <c r="C904" s="95" t="s">
        <v>498</v>
      </c>
      <c r="D904" s="118">
        <f>D903+  IFERROR(SIGN(FIND(FindAnyMuppix!$A$2,C904,1)),0)*IF( FindAnyMuppix!$B$2="",1, IFERROR(SIGN(FIND(FindAnyMuppix!$B$2,C904,1)),0)) *IF( FindAnyMuppix!$C$2="",1, IFERROR(SIGN(FIND(FindAnyMuppix!$C$2,C904,1)),0))*IF(FindAnyMuppix!$D$2="",1, IFERROR(SIGN(FIND(FindAnyMuppix!$D$2,C904,1)),0))</f>
        <v>21</v>
      </c>
      <c r="E904" s="118" t="str">
        <f t="shared" si="117"/>
        <v/>
      </c>
      <c r="F904" s="96">
        <f t="shared" si="112"/>
        <v>26</v>
      </c>
      <c r="G904" s="52" t="e">
        <f t="shared" si="118"/>
        <v>#VALUE!</v>
      </c>
      <c r="H904" s="52" t="str">
        <f>IFERROR(IF(ROW()=MATCH(G904,G:G,0),""," duplicate linux"),"")</f>
        <v/>
      </c>
      <c r="I904" s="114" t="str">
        <f t="shared" si="119"/>
        <v>_______delete words</v>
      </c>
      <c r="J904" s="114" t="e">
        <f>VLOOKUP(ROW()-1,F:I,4,FALSE)</f>
        <v>#N/A</v>
      </c>
      <c r="K904" s="52" t="e">
        <f>VLOOKUP(ROW()-1,F:G,2,FALSE)</f>
        <v>#N/A</v>
      </c>
      <c r="M904" s="74">
        <f t="shared" si="113"/>
        <v>119</v>
      </c>
      <c r="N904" s="74" t="str">
        <f t="shared" si="114"/>
        <v/>
      </c>
      <c r="P904" s="35">
        <f t="shared" si="115"/>
        <v>105</v>
      </c>
      <c r="Q904" s="35" t="str">
        <f t="shared" si="116"/>
        <v/>
      </c>
    </row>
    <row r="905" spans="1:17" x14ac:dyDescent="0.25">
      <c r="A905" s="95" t="s">
        <v>1424</v>
      </c>
      <c r="B905" s="95" t="s">
        <v>3291</v>
      </c>
      <c r="C905" s="95" t="s">
        <v>498</v>
      </c>
      <c r="D905" s="118">
        <f>D904+  IFERROR(SIGN(FIND(FindAnyMuppix!$A$2,C905,1)),0)*IF( FindAnyMuppix!$B$2="",1, IFERROR(SIGN(FIND(FindAnyMuppix!$B$2,C905,1)),0)) *IF( FindAnyMuppix!$C$2="",1, IFERROR(SIGN(FIND(FindAnyMuppix!$C$2,C905,1)),0))*IF(FindAnyMuppix!$D$2="",1, IFERROR(SIGN(FIND(FindAnyMuppix!$D$2,C905,1)),0))</f>
        <v>21</v>
      </c>
      <c r="E905" s="118" t="str">
        <f t="shared" si="117"/>
        <v/>
      </c>
      <c r="F905" s="96">
        <f t="shared" si="112"/>
        <v>26</v>
      </c>
      <c r="G905" s="52" t="e">
        <f t="shared" si="118"/>
        <v>#VALUE!</v>
      </c>
      <c r="H905" s="52" t="str">
        <f>IFERROR(IF(ROW()=MATCH(G905,G:G,0),""," duplicate linux"),"")</f>
        <v/>
      </c>
      <c r="I905" s="114" t="str">
        <f t="shared" si="119"/>
        <v>________select specific (fixed) lines or characters______</v>
      </c>
      <c r="J905" s="114" t="e">
        <f>VLOOKUP(ROW()-1,F:I,4,FALSE)</f>
        <v>#N/A</v>
      </c>
      <c r="K905" s="52" t="e">
        <f>VLOOKUP(ROW()-1,F:G,2,FALSE)</f>
        <v>#N/A</v>
      </c>
      <c r="M905" s="74">
        <f t="shared" si="113"/>
        <v>119</v>
      </c>
      <c r="N905" s="74" t="str">
        <f t="shared" si="114"/>
        <v/>
      </c>
      <c r="P905" s="35">
        <f t="shared" si="115"/>
        <v>105</v>
      </c>
      <c r="Q905" s="35" t="str">
        <f t="shared" si="116"/>
        <v/>
      </c>
    </row>
    <row r="906" spans="1:17" x14ac:dyDescent="0.25">
      <c r="A906" s="95" t="s">
        <v>1425</v>
      </c>
      <c r="B906" s="95" t="s">
        <v>498</v>
      </c>
      <c r="C906" s="95" t="s">
        <v>498</v>
      </c>
      <c r="D906" s="118">
        <f>D905+  IFERROR(SIGN(FIND(FindAnyMuppix!$A$2,C906,1)),0)*IF( FindAnyMuppix!$B$2="",1, IFERROR(SIGN(FIND(FindAnyMuppix!$B$2,C906,1)),0)) *IF( FindAnyMuppix!$C$2="",1, IFERROR(SIGN(FIND(FindAnyMuppix!$C$2,C906,1)),0))*IF(FindAnyMuppix!$D$2="",1, IFERROR(SIGN(FIND(FindAnyMuppix!$D$2,C906,1)),0))</f>
        <v>21</v>
      </c>
      <c r="E906" s="118" t="str">
        <f t="shared" si="117"/>
        <v/>
      </c>
      <c r="F906" s="96">
        <f t="shared" si="112"/>
        <v>26</v>
      </c>
      <c r="G906" s="52" t="e">
        <f t="shared" si="118"/>
        <v>#VALUE!</v>
      </c>
      <c r="H906" s="52" t="str">
        <f>IFERROR(IF(ROW()=MATCH(G906,G:G,0),""," duplicate linux"),"")</f>
        <v/>
      </c>
      <c r="I906" s="114" t="str">
        <f t="shared" si="119"/>
        <v>________select specific (fixed) lines or characters______</v>
      </c>
      <c r="J906" s="114" t="e">
        <f>VLOOKUP(ROW()-1,F:I,4,FALSE)</f>
        <v>#N/A</v>
      </c>
      <c r="K906" s="52" t="e">
        <f>VLOOKUP(ROW()-1,F:G,2,FALSE)</f>
        <v>#N/A</v>
      </c>
      <c r="M906" s="74">
        <f t="shared" si="113"/>
        <v>119</v>
      </c>
      <c r="N906" s="74" t="str">
        <f t="shared" si="114"/>
        <v/>
      </c>
      <c r="P906" s="35">
        <f t="shared" si="115"/>
        <v>105</v>
      </c>
      <c r="Q906" s="35" t="str">
        <f t="shared" si="116"/>
        <v/>
      </c>
    </row>
    <row r="907" spans="1:17" x14ac:dyDescent="0.25">
      <c r="A907" s="95" t="s">
        <v>498</v>
      </c>
      <c r="B907" s="95" t="s">
        <v>498</v>
      </c>
      <c r="C907" s="95" t="s">
        <v>498</v>
      </c>
      <c r="D907" s="118">
        <f>D906+  IFERROR(SIGN(FIND(FindAnyMuppix!$A$2,C907,1)),0)*IF( FindAnyMuppix!$B$2="",1, IFERROR(SIGN(FIND(FindAnyMuppix!$B$2,C907,1)),0)) *IF( FindAnyMuppix!$C$2="",1, IFERROR(SIGN(FIND(FindAnyMuppix!$C$2,C907,1)),0))*IF(FindAnyMuppix!$D$2="",1, IFERROR(SIGN(FIND(FindAnyMuppix!$D$2,C907,1)),0))</f>
        <v>21</v>
      </c>
      <c r="E907" s="118" t="str">
        <f t="shared" si="117"/>
        <v/>
      </c>
      <c r="F907" s="96">
        <f t="shared" ref="F907:F970" si="120">IF(H907&lt;&gt;"",1,0)+N(F906)</f>
        <v>26</v>
      </c>
      <c r="G907" s="52" t="e">
        <f t="shared" si="118"/>
        <v>#VALUE!</v>
      </c>
      <c r="H907" s="52" t="str">
        <f>IFERROR(IF(ROW()=MATCH(G907,G:G,0),""," duplicate linux"),"")</f>
        <v/>
      </c>
      <c r="I907" s="114" t="str">
        <f t="shared" si="119"/>
        <v>________select specific (fixed) lines or characters______</v>
      </c>
      <c r="J907" s="114" t="e">
        <f>VLOOKUP(ROW()-1,F:I,4,FALSE)</f>
        <v>#N/A</v>
      </c>
      <c r="K907" s="52" t="e">
        <f>VLOOKUP(ROW()-1,F:G,2,FALSE)</f>
        <v>#N/A</v>
      </c>
      <c r="M907" s="74">
        <f t="shared" ref="M907:M970" si="121">IF(N907&lt;&gt;"",1,0)+M906</f>
        <v>119</v>
      </c>
      <c r="N907" s="74" t="str">
        <f t="shared" ref="N907:N970" si="122" xml:space="preserve">  IF(ISERROR(FIND("_______________",B907,1)), IF(ISERROR(FIND("______________",B907,1)),"",B907),"" )&amp; IF(ISERROR(FIND("SSSS",B907,1)),"",B907)</f>
        <v/>
      </c>
      <c r="P907" s="35">
        <f t="shared" ref="P907:P970" si="123">IF(Q907&lt;&gt;"",1,0)+P906</f>
        <v>105</v>
      </c>
      <c r="Q907" s="35" t="str">
        <f t="shared" ref="Q907:Q970" si="124" xml:space="preserve">  IF(ISERROR(FIND("_______________",B907,1)), IF(ISERROR(FIND("______________",B907,1)),"",B907),"" )&amp; IF(ISERROR(FIND("####!+",B907,1)),"",B907)</f>
        <v/>
      </c>
    </row>
    <row r="908" spans="1:17" x14ac:dyDescent="0.25">
      <c r="A908" s="95" t="s">
        <v>976</v>
      </c>
      <c r="B908" s="95" t="s">
        <v>3292</v>
      </c>
      <c r="C908" s="95" t="s">
        <v>3293</v>
      </c>
      <c r="D908" s="118">
        <f>D907+  IFERROR(SIGN(FIND(FindAnyMuppix!$A$2,C908,1)),0)*IF( FindAnyMuppix!$B$2="",1, IFERROR(SIGN(FIND(FindAnyMuppix!$B$2,C908,1)),0)) *IF( FindAnyMuppix!$C$2="",1, IFERROR(SIGN(FIND(FindAnyMuppix!$C$2,C908,1)),0))*IF(FindAnyMuppix!$D$2="",1, IFERROR(SIGN(FIND(FindAnyMuppix!$D$2,C908,1)),0))</f>
        <v>22</v>
      </c>
      <c r="E908" s="118" t="str">
        <f t="shared" si="117"/>
        <v xml:space="preserve"> select the beginning (fixed) begin and second lines (above), delete lines below second line SSSS SELECT TOP 2 * FROM mytable ORDER BY mycolumn ASC</v>
      </c>
      <c r="F908" s="96">
        <f t="shared" si="120"/>
        <v>26</v>
      </c>
      <c r="G908" s="52" t="str">
        <f t="shared" si="118"/>
        <v>head -2</v>
      </c>
      <c r="H908" s="52" t="str">
        <f>IFERROR(IF(ROW()=MATCH(G908,G:G,0),""," duplicate linux"),"")</f>
        <v/>
      </c>
      <c r="I908" s="114" t="str">
        <f t="shared" si="119"/>
        <v>________select specific (fixed) lines or characters______</v>
      </c>
      <c r="J908" s="114" t="e">
        <f>VLOOKUP(ROW()-1,F:I,4,FALSE)</f>
        <v>#N/A</v>
      </c>
      <c r="K908" s="52" t="e">
        <f>VLOOKUP(ROW()-1,F:G,2,FALSE)</f>
        <v>#N/A</v>
      </c>
      <c r="M908" s="74">
        <f t="shared" si="121"/>
        <v>120</v>
      </c>
      <c r="N908" s="74" t="str">
        <f t="shared" si="122"/>
        <v xml:space="preserve">head -2              ####!+ select the beginning (fixed) begin and second lines (above), delete lines below second line SSSS SELECT TOP 2 * FROM mytable ORDER BY mycolumn ASC </v>
      </c>
      <c r="P908" s="35">
        <f t="shared" si="123"/>
        <v>106</v>
      </c>
      <c r="Q908" s="35" t="str">
        <f t="shared" si="124"/>
        <v xml:space="preserve">head -2              ####!+ select the beginning (fixed) begin and second lines (above), delete lines below second line SSSS SELECT TOP 2 * FROM mytable ORDER BY mycolumn ASC </v>
      </c>
    </row>
    <row r="909" spans="1:17" x14ac:dyDescent="0.25">
      <c r="A909" s="95" t="s">
        <v>977</v>
      </c>
      <c r="B909" s="95" t="s">
        <v>3294</v>
      </c>
      <c r="C909" s="95" t="s">
        <v>3295</v>
      </c>
      <c r="D909" s="118">
        <f>D908+  IFERROR(SIGN(FIND(FindAnyMuppix!$A$2,C909,1)),0)*IF( FindAnyMuppix!$B$2="",1, IFERROR(SIGN(FIND(FindAnyMuppix!$B$2,C909,1)),0)) *IF( FindAnyMuppix!$C$2="",1, IFERROR(SIGN(FIND(FindAnyMuppix!$C$2,C909,1)),0))*IF(FindAnyMuppix!$D$2="",1, IFERROR(SIGN(FIND(FindAnyMuppix!$D$2,C909,1)),0))</f>
        <v>23</v>
      </c>
      <c r="E909" s="118" t="str">
        <f t="shared" si="117"/>
        <v xml:space="preserve"> select (fixed) end line and second from end line , delete beginning/above lines. ie: tail -100 , end 100 lines TIP:useful for selecting mytext on live log files SSSS SELECT TOP 2 * FROM mytable ORDER BY mycolumn DESC</v>
      </c>
      <c r="F909" s="96">
        <f t="shared" si="120"/>
        <v>26</v>
      </c>
      <c r="G909" s="52" t="str">
        <f t="shared" si="118"/>
        <v>tail -2</v>
      </c>
      <c r="H909" s="52" t="str">
        <f>IFERROR(IF(ROW()=MATCH(G909,G:G,0),""," duplicate linux"),"")</f>
        <v/>
      </c>
      <c r="I909" s="114" t="str">
        <f t="shared" si="119"/>
        <v>________select specific (fixed) lines or characters______</v>
      </c>
      <c r="J909" s="114" t="e">
        <f>VLOOKUP(ROW()-1,F:I,4,FALSE)</f>
        <v>#N/A</v>
      </c>
      <c r="K909" s="52" t="e">
        <f>VLOOKUP(ROW()-1,F:G,2,FALSE)</f>
        <v>#N/A</v>
      </c>
      <c r="M909" s="74">
        <f t="shared" si="121"/>
        <v>121</v>
      </c>
      <c r="N909" s="74" t="str">
        <f t="shared" si="122"/>
        <v xml:space="preserve">tail -2              ####!+ select (fixed) end line and second from end line , delete beginning/above lines. ie: tail -100 , end 100 lines TIP:useful for selecting mytext on live log files SSSS SELECT TOP 2 * FROM mytable ORDER BY mycolumn DESC </v>
      </c>
      <c r="P909" s="35">
        <f t="shared" si="123"/>
        <v>107</v>
      </c>
      <c r="Q909" s="35" t="str">
        <f t="shared" si="124"/>
        <v xml:space="preserve">tail -2              ####!+ select (fixed) end line and second from end line , delete beginning/above lines. ie: tail -100 , end 100 lines TIP:useful for selecting mytext on live log files SSSS SELECT TOP 2 * FROM mytable ORDER BY mycolumn DESC </v>
      </c>
    </row>
    <row r="910" spans="1:17" x14ac:dyDescent="0.25">
      <c r="A910" s="95" t="s">
        <v>498</v>
      </c>
      <c r="B910" s="95" t="s">
        <v>498</v>
      </c>
      <c r="C910" s="95" t="s">
        <v>498</v>
      </c>
      <c r="D910" s="118">
        <f>D909+  IFERROR(SIGN(FIND(FindAnyMuppix!$A$2,C910,1)),0)*IF( FindAnyMuppix!$B$2="",1, IFERROR(SIGN(FIND(FindAnyMuppix!$B$2,C910,1)),0)) *IF( FindAnyMuppix!$C$2="",1, IFERROR(SIGN(FIND(FindAnyMuppix!$C$2,C910,1)),0))*IF(FindAnyMuppix!$D$2="",1, IFERROR(SIGN(FIND(FindAnyMuppix!$D$2,C910,1)),0))</f>
        <v>23</v>
      </c>
      <c r="E910" s="118" t="str">
        <f t="shared" si="117"/>
        <v/>
      </c>
      <c r="F910" s="96">
        <f t="shared" si="120"/>
        <v>26</v>
      </c>
      <c r="G910" s="52" t="e">
        <f t="shared" si="118"/>
        <v>#VALUE!</v>
      </c>
      <c r="H910" s="52" t="str">
        <f>IFERROR(IF(ROW()=MATCH(G910,G:G,0),""," duplicate linux"),"")</f>
        <v/>
      </c>
      <c r="I910" s="114" t="str">
        <f t="shared" si="119"/>
        <v>________select specific (fixed) lines or characters______</v>
      </c>
      <c r="J910" s="114" t="e">
        <f>VLOOKUP(ROW()-1,F:I,4,FALSE)</f>
        <v>#N/A</v>
      </c>
      <c r="K910" s="52" t="e">
        <f>VLOOKUP(ROW()-1,F:G,2,FALSE)</f>
        <v>#N/A</v>
      </c>
      <c r="M910" s="74">
        <f t="shared" si="121"/>
        <v>121</v>
      </c>
      <c r="N910" s="74" t="str">
        <f t="shared" si="122"/>
        <v/>
      </c>
      <c r="P910" s="35">
        <f t="shared" si="123"/>
        <v>107</v>
      </c>
      <c r="Q910" s="35" t="str">
        <f t="shared" si="124"/>
        <v/>
      </c>
    </row>
    <row r="911" spans="1:17" x14ac:dyDescent="0.25">
      <c r="A911" s="95" t="s">
        <v>1426</v>
      </c>
      <c r="B911" s="95" t="s">
        <v>3296</v>
      </c>
      <c r="C911" s="95" t="s">
        <v>498</v>
      </c>
      <c r="D911" s="118">
        <f>D910+  IFERROR(SIGN(FIND(FindAnyMuppix!$A$2,C911,1)),0)*IF( FindAnyMuppix!$B$2="",1, IFERROR(SIGN(FIND(FindAnyMuppix!$B$2,C911,1)),0)) *IF( FindAnyMuppix!$C$2="",1, IFERROR(SIGN(FIND(FindAnyMuppix!$C$2,C911,1)),0))*IF(FindAnyMuppix!$D$2="",1, IFERROR(SIGN(FIND(FindAnyMuppix!$D$2,C911,1)),0))</f>
        <v>23</v>
      </c>
      <c r="E911" s="118" t="str">
        <f t="shared" si="117"/>
        <v xml:space="preserve"> select the ending 1000 lines of myfile.txt and continue showing any new updates to the file</v>
      </c>
      <c r="F911" s="96">
        <f t="shared" si="120"/>
        <v>26</v>
      </c>
      <c r="G911" s="52" t="str">
        <f t="shared" si="118"/>
        <v>tail -1000f myfile.txt</v>
      </c>
      <c r="H911" s="52" t="str">
        <f>IFERROR(IF(ROW()=MATCH(G911,G:G,0),""," duplicate linux"),"")</f>
        <v/>
      </c>
      <c r="I911" s="114" t="str">
        <f t="shared" si="119"/>
        <v>________select specific (fixed) lines or characters______</v>
      </c>
      <c r="J911" s="114" t="e">
        <f>VLOOKUP(ROW()-1,F:I,4,FALSE)</f>
        <v>#N/A</v>
      </c>
      <c r="K911" s="52" t="e">
        <f>VLOOKUP(ROW()-1,F:G,2,FALSE)</f>
        <v>#N/A</v>
      </c>
      <c r="M911" s="74">
        <f t="shared" si="121"/>
        <v>121</v>
      </c>
      <c r="N911" s="74" t="str">
        <f t="shared" si="122"/>
        <v/>
      </c>
      <c r="P911" s="35">
        <f t="shared" si="123"/>
        <v>107</v>
      </c>
      <c r="Q911" s="35" t="str">
        <f t="shared" si="124"/>
        <v/>
      </c>
    </row>
    <row r="912" spans="1:17" x14ac:dyDescent="0.25">
      <c r="A912" s="95" t="s">
        <v>498</v>
      </c>
      <c r="B912" s="95" t="s">
        <v>498</v>
      </c>
      <c r="C912" s="95" t="s">
        <v>498</v>
      </c>
      <c r="D912" s="118">
        <f>D911+  IFERROR(SIGN(FIND(FindAnyMuppix!$A$2,C912,1)),0)*IF( FindAnyMuppix!$B$2="",1, IFERROR(SIGN(FIND(FindAnyMuppix!$B$2,C912,1)),0)) *IF( FindAnyMuppix!$C$2="",1, IFERROR(SIGN(FIND(FindAnyMuppix!$C$2,C912,1)),0))*IF(FindAnyMuppix!$D$2="",1, IFERROR(SIGN(FIND(FindAnyMuppix!$D$2,C912,1)),0))</f>
        <v>23</v>
      </c>
      <c r="E912" s="118" t="str">
        <f t="shared" si="117"/>
        <v/>
      </c>
      <c r="F912" s="96">
        <f t="shared" si="120"/>
        <v>26</v>
      </c>
      <c r="G912" s="52" t="e">
        <f t="shared" si="118"/>
        <v>#VALUE!</v>
      </c>
      <c r="H912" s="52" t="str">
        <f>IFERROR(IF(ROW()=MATCH(G912,G:G,0),""," duplicate linux"),"")</f>
        <v/>
      </c>
      <c r="I912" s="114" t="str">
        <f t="shared" si="119"/>
        <v>________select specific (fixed) lines or characters______</v>
      </c>
      <c r="J912" s="114" t="e">
        <f>VLOOKUP(ROW()-1,F:I,4,FALSE)</f>
        <v>#N/A</v>
      </c>
      <c r="K912" s="52" t="e">
        <f>VLOOKUP(ROW()-1,F:G,2,FALSE)</f>
        <v>#N/A</v>
      </c>
      <c r="M912" s="74">
        <f t="shared" si="121"/>
        <v>121</v>
      </c>
      <c r="N912" s="74" t="str">
        <f t="shared" si="122"/>
        <v/>
      </c>
      <c r="P912" s="35">
        <f t="shared" si="123"/>
        <v>107</v>
      </c>
      <c r="Q912" s="35" t="str">
        <f t="shared" si="124"/>
        <v/>
      </c>
    </row>
    <row r="913" spans="1:17" x14ac:dyDescent="0.25">
      <c r="A913" s="95" t="s">
        <v>2423</v>
      </c>
      <c r="B913" s="95" t="s">
        <v>3297</v>
      </c>
      <c r="C913" s="95" t="s">
        <v>3298</v>
      </c>
      <c r="D913" s="118">
        <f>D912+  IFERROR(SIGN(FIND(FindAnyMuppix!$A$2,C913,1)),0)*IF( FindAnyMuppix!$B$2="",1, IFERROR(SIGN(FIND(FindAnyMuppix!$B$2,C913,1)),0)) *IF( FindAnyMuppix!$C$2="",1, IFERROR(SIGN(FIND(FindAnyMuppix!$C$2,C913,1)),0))*IF(FindAnyMuppix!$D$2="",1, IFERROR(SIGN(FIND(FindAnyMuppix!$D$2,C913,1)),0))</f>
        <v>24</v>
      </c>
      <c r="E913" s="118" t="str">
        <f t="shared" si="117"/>
        <v xml:space="preserve"> select the second (fixed) lines &amp; below , delete lines above second line SSSS SELECT * FROM (SELECT ROW_NUMBER() OVER (ORDER BY mycolumn) AS myrow, * FROM mytable ) X WHERE NOT myrow &gt;=2 </v>
      </c>
      <c r="F913" s="96">
        <f t="shared" si="120"/>
        <v>26</v>
      </c>
      <c r="G913" s="52" t="str">
        <f t="shared" si="118"/>
        <v>awk 'NR&gt;=2'</v>
      </c>
      <c r="H913" s="52" t="str">
        <f>IFERROR(IF(ROW()=MATCH(G913,G:G,0),""," duplicate linux"),"")</f>
        <v/>
      </c>
      <c r="I913" s="114" t="str">
        <f t="shared" si="119"/>
        <v>________select specific (fixed) lines or characters______</v>
      </c>
      <c r="J913" s="114" t="e">
        <f>VLOOKUP(ROW()-1,F:I,4,FALSE)</f>
        <v>#N/A</v>
      </c>
      <c r="K913" s="52" t="e">
        <f>VLOOKUP(ROW()-1,F:G,2,FALSE)</f>
        <v>#N/A</v>
      </c>
      <c r="M913" s="74">
        <f t="shared" si="121"/>
        <v>122</v>
      </c>
      <c r="N913" s="74" t="str">
        <f t="shared" si="122"/>
        <v xml:space="preserve">awk !!!NR&gt;=2!!!          ####!+ select the second (fixed) lines &amp; below , delete lines above second line SSSS SELECT * FROM (SELECT ROW_NUMBER() OVER (ORDER BY mycolumn) AS myrow, * FROM mytable ) X WHERE NOT myrow &gt;=2  </v>
      </c>
      <c r="P913" s="35">
        <f t="shared" si="123"/>
        <v>108</v>
      </c>
      <c r="Q913" s="35" t="str">
        <f t="shared" si="124"/>
        <v xml:space="preserve">awk !!!NR&gt;=2!!!          ####!+ select the second (fixed) lines &amp; below , delete lines above second line SSSS SELECT * FROM (SELECT ROW_NUMBER() OVER (ORDER BY mycolumn) AS myrow, * FROM mytable ) X WHERE NOT myrow &gt;=2  </v>
      </c>
    </row>
    <row r="914" spans="1:17" x14ac:dyDescent="0.25">
      <c r="A914" s="95" t="s">
        <v>498</v>
      </c>
      <c r="B914" s="95" t="s">
        <v>498</v>
      </c>
      <c r="C914" s="95" t="s">
        <v>498</v>
      </c>
      <c r="D914" s="118">
        <f>D913+  IFERROR(SIGN(FIND(FindAnyMuppix!$A$2,C914,1)),0)*IF( FindAnyMuppix!$B$2="",1, IFERROR(SIGN(FIND(FindAnyMuppix!$B$2,C914,1)),0)) *IF( FindAnyMuppix!$C$2="",1, IFERROR(SIGN(FIND(FindAnyMuppix!$C$2,C914,1)),0))*IF(FindAnyMuppix!$D$2="",1, IFERROR(SIGN(FIND(FindAnyMuppix!$D$2,C914,1)),0))</f>
        <v>24</v>
      </c>
      <c r="E914" s="118" t="str">
        <f t="shared" si="117"/>
        <v/>
      </c>
      <c r="F914" s="96">
        <f t="shared" si="120"/>
        <v>26</v>
      </c>
      <c r="G914" s="52" t="e">
        <f t="shared" si="118"/>
        <v>#VALUE!</v>
      </c>
      <c r="H914" s="52" t="str">
        <f>IFERROR(IF(ROW()=MATCH(G914,G:G,0),""," duplicate linux"),"")</f>
        <v/>
      </c>
      <c r="I914" s="114" t="str">
        <f t="shared" si="119"/>
        <v>________select specific (fixed) lines or characters______</v>
      </c>
      <c r="J914" s="114" t="e">
        <f>VLOOKUP(ROW()-1,F:I,4,FALSE)</f>
        <v>#N/A</v>
      </c>
      <c r="K914" s="52" t="e">
        <f>VLOOKUP(ROW()-1,F:G,2,FALSE)</f>
        <v>#N/A</v>
      </c>
      <c r="M914" s="74">
        <f t="shared" si="121"/>
        <v>122</v>
      </c>
      <c r="N914" s="74" t="str">
        <f t="shared" si="122"/>
        <v/>
      </c>
      <c r="P914" s="35">
        <f t="shared" si="123"/>
        <v>108</v>
      </c>
      <c r="Q914" s="35" t="str">
        <f t="shared" si="124"/>
        <v/>
      </c>
    </row>
    <row r="915" spans="1:17" x14ac:dyDescent="0.25">
      <c r="A915" s="95" t="s">
        <v>1427</v>
      </c>
      <c r="B915" s="95" t="s">
        <v>498</v>
      </c>
      <c r="C915" s="95" t="s">
        <v>498</v>
      </c>
      <c r="D915" s="118">
        <f>D914+  IFERROR(SIGN(FIND(FindAnyMuppix!$A$2,C915,1)),0)*IF( FindAnyMuppix!$B$2="",1, IFERROR(SIGN(FIND(FindAnyMuppix!$B$2,C915,1)),0)) *IF( FindAnyMuppix!$C$2="",1, IFERROR(SIGN(FIND(FindAnyMuppix!$C$2,C915,1)),0))*IF(FindAnyMuppix!$D$2="",1, IFERROR(SIGN(FIND(FindAnyMuppix!$D$2,C915,1)),0))</f>
        <v>24</v>
      </c>
      <c r="E915" s="118" t="str">
        <f t="shared" si="117"/>
        <v>select the beginning (fixed) and second lines (above). delete below second line</v>
      </c>
      <c r="F915" s="96">
        <f t="shared" si="120"/>
        <v>26</v>
      </c>
      <c r="G915" s="52" t="str">
        <f t="shared" si="118"/>
        <v>sed 2q</v>
      </c>
      <c r="H915" s="52" t="str">
        <f>IFERROR(IF(ROW()=MATCH(G915,G:G,0),""," duplicate linux"),"")</f>
        <v/>
      </c>
      <c r="I915" s="114" t="str">
        <f t="shared" si="119"/>
        <v>________select specific (fixed) lines or characters______</v>
      </c>
      <c r="J915" s="114" t="e">
        <f>VLOOKUP(ROW()-1,F:I,4,FALSE)</f>
        <v>#N/A</v>
      </c>
      <c r="K915" s="52" t="e">
        <f>VLOOKUP(ROW()-1,F:G,2,FALSE)</f>
        <v>#N/A</v>
      </c>
      <c r="M915" s="74">
        <f t="shared" si="121"/>
        <v>122</v>
      </c>
      <c r="N915" s="74" t="str">
        <f t="shared" si="122"/>
        <v/>
      </c>
      <c r="P915" s="35">
        <f t="shared" si="123"/>
        <v>108</v>
      </c>
      <c r="Q915" s="35" t="str">
        <f t="shared" si="124"/>
        <v/>
      </c>
    </row>
    <row r="916" spans="1:17" x14ac:dyDescent="0.25">
      <c r="A916" s="95" t="s">
        <v>1428</v>
      </c>
      <c r="B916" s="95" t="s">
        <v>498</v>
      </c>
      <c r="C916" s="95" t="s">
        <v>498</v>
      </c>
      <c r="D916" s="118">
        <f>D915+  IFERROR(SIGN(FIND(FindAnyMuppix!$A$2,C916,1)),0)*IF( FindAnyMuppix!$B$2="",1, IFERROR(SIGN(FIND(FindAnyMuppix!$B$2,C916,1)),0)) *IF( FindAnyMuppix!$C$2="",1, IFERROR(SIGN(FIND(FindAnyMuppix!$C$2,C916,1)),0))*IF(FindAnyMuppix!$D$2="",1, IFERROR(SIGN(FIND(FindAnyMuppix!$D$2,C916,1)),0))</f>
        <v>24</v>
      </c>
      <c r="E916" s="118" t="str">
        <f t="shared" si="117"/>
        <v>select beginning/fixed 100 lines, delete lines below 100</v>
      </c>
      <c r="F916" s="96">
        <f t="shared" si="120"/>
        <v>26</v>
      </c>
      <c r="G916" s="52" t="str">
        <f t="shared" si="118"/>
        <v>head -100</v>
      </c>
      <c r="H916" s="52" t="str">
        <f>IFERROR(IF(ROW()=MATCH(G916,G:G,0),""," duplicate linux"),"")</f>
        <v/>
      </c>
      <c r="I916" s="114" t="str">
        <f t="shared" si="119"/>
        <v>________select specific (fixed) lines or characters______</v>
      </c>
      <c r="J916" s="114" t="e">
        <f>VLOOKUP(ROW()-1,F:I,4,FALSE)</f>
        <v>#N/A</v>
      </c>
      <c r="K916" s="52" t="e">
        <f>VLOOKUP(ROW()-1,F:G,2,FALSE)</f>
        <v>#N/A</v>
      </c>
      <c r="M916" s="74">
        <f t="shared" si="121"/>
        <v>122</v>
      </c>
      <c r="N916" s="74" t="str">
        <f t="shared" si="122"/>
        <v/>
      </c>
      <c r="P916" s="35">
        <f t="shared" si="123"/>
        <v>108</v>
      </c>
      <c r="Q916" s="35" t="str">
        <f t="shared" si="124"/>
        <v/>
      </c>
    </row>
    <row r="917" spans="1:17" x14ac:dyDescent="0.25">
      <c r="A917" s="95" t="s">
        <v>498</v>
      </c>
      <c r="B917" s="95" t="s">
        <v>498</v>
      </c>
      <c r="C917" s="95" t="s">
        <v>498</v>
      </c>
      <c r="D917" s="118">
        <f>D916+  IFERROR(SIGN(FIND(FindAnyMuppix!$A$2,C917,1)),0)*IF( FindAnyMuppix!$B$2="",1, IFERROR(SIGN(FIND(FindAnyMuppix!$B$2,C917,1)),0)) *IF( FindAnyMuppix!$C$2="",1, IFERROR(SIGN(FIND(FindAnyMuppix!$C$2,C917,1)),0))*IF(FindAnyMuppix!$D$2="",1, IFERROR(SIGN(FIND(FindAnyMuppix!$D$2,C917,1)),0))</f>
        <v>24</v>
      </c>
      <c r="E917" s="118" t="str">
        <f t="shared" si="117"/>
        <v/>
      </c>
      <c r="F917" s="96">
        <f t="shared" si="120"/>
        <v>26</v>
      </c>
      <c r="G917" s="52" t="e">
        <f t="shared" si="118"/>
        <v>#VALUE!</v>
      </c>
      <c r="H917" s="52" t="str">
        <f>IFERROR(IF(ROW()=MATCH(G917,G:G,0),""," duplicate linux"),"")</f>
        <v/>
      </c>
      <c r="I917" s="114" t="str">
        <f t="shared" si="119"/>
        <v>________select specific (fixed) lines or characters______</v>
      </c>
      <c r="J917" s="114" t="e">
        <f>VLOOKUP(ROW()-1,F:I,4,FALSE)</f>
        <v>#N/A</v>
      </c>
      <c r="K917" s="52" t="e">
        <f>VLOOKUP(ROW()-1,F:G,2,FALSE)</f>
        <v>#N/A</v>
      </c>
      <c r="M917" s="74">
        <f t="shared" si="121"/>
        <v>122</v>
      </c>
      <c r="N917" s="74" t="str">
        <f t="shared" si="122"/>
        <v/>
      </c>
      <c r="P917" s="35">
        <f t="shared" si="123"/>
        <v>108</v>
      </c>
      <c r="Q917" s="35" t="str">
        <f t="shared" si="124"/>
        <v/>
      </c>
    </row>
    <row r="918" spans="1:17" x14ac:dyDescent="0.25">
      <c r="A918" s="95" t="s">
        <v>1429</v>
      </c>
      <c r="B918" s="95" t="s">
        <v>498</v>
      </c>
      <c r="C918" s="95" t="s">
        <v>498</v>
      </c>
      <c r="D918" s="118">
        <f>D917+  IFERROR(SIGN(FIND(FindAnyMuppix!$A$2,C918,1)),0)*IF( FindAnyMuppix!$B$2="",1, IFERROR(SIGN(FIND(FindAnyMuppix!$B$2,C918,1)),0)) *IF( FindAnyMuppix!$C$2="",1, IFERROR(SIGN(FIND(FindAnyMuppix!$C$2,C918,1)),0))*IF(FindAnyMuppix!$D$2="",1, IFERROR(SIGN(FIND(FindAnyMuppix!$D$2,C918,1)),0))</f>
        <v>24</v>
      </c>
      <c r="E918" s="118" t="str">
        <f t="shared" si="117"/>
        <v>select (fixed) second line only</v>
      </c>
      <c r="F918" s="96">
        <f t="shared" si="120"/>
        <v>26</v>
      </c>
      <c r="G918" s="52" t="str">
        <f t="shared" si="118"/>
        <v>sed -n '2{p;q}</v>
      </c>
      <c r="H918" s="52" t="str">
        <f>IFERROR(IF(ROW()=MATCH(G918,G:G,0),""," duplicate linux"),"")</f>
        <v/>
      </c>
      <c r="I918" s="114" t="str">
        <f t="shared" si="119"/>
        <v>________select specific (fixed) lines or characters______</v>
      </c>
      <c r="J918" s="114" t="e">
        <f>VLOOKUP(ROW()-1,F:I,4,FALSE)</f>
        <v>#N/A</v>
      </c>
      <c r="K918" s="52" t="e">
        <f>VLOOKUP(ROW()-1,F:G,2,FALSE)</f>
        <v>#N/A</v>
      </c>
      <c r="M918" s="74">
        <f t="shared" si="121"/>
        <v>122</v>
      </c>
      <c r="N918" s="74" t="str">
        <f t="shared" si="122"/>
        <v/>
      </c>
      <c r="P918" s="35">
        <f t="shared" si="123"/>
        <v>108</v>
      </c>
      <c r="Q918" s="35" t="str">
        <f t="shared" si="124"/>
        <v/>
      </c>
    </row>
    <row r="919" spans="1:17" x14ac:dyDescent="0.25">
      <c r="A919" s="95" t="s">
        <v>1430</v>
      </c>
      <c r="B919" s="95" t="s">
        <v>498</v>
      </c>
      <c r="C919" s="95" t="s">
        <v>498</v>
      </c>
      <c r="D919" s="118">
        <f>D918+  IFERROR(SIGN(FIND(FindAnyMuppix!$A$2,C919,1)),0)*IF( FindAnyMuppix!$B$2="",1, IFERROR(SIGN(FIND(FindAnyMuppix!$B$2,C919,1)),0)) *IF( FindAnyMuppix!$C$2="",1, IFERROR(SIGN(FIND(FindAnyMuppix!$C$2,C919,1)),0))*IF(FindAnyMuppix!$D$2="",1, IFERROR(SIGN(FIND(FindAnyMuppix!$D$2,C919,1)),0))</f>
        <v>24</v>
      </c>
      <c r="E919" s="118" t="str">
        <f t="shared" si="117"/>
        <v>select fixed lines between second line between 2 to 20. useful for large log files . use fgrep -n to include line numbers</v>
      </c>
      <c r="F919" s="96">
        <f t="shared" si="120"/>
        <v>26</v>
      </c>
      <c r="G919" s="52" t="str">
        <f t="shared" si="118"/>
        <v>sed -n '2,20p;20q'</v>
      </c>
      <c r="H919" s="52" t="str">
        <f>IFERROR(IF(ROW()=MATCH(G919,G:G,0),""," duplicate linux"),"")</f>
        <v/>
      </c>
      <c r="I919" s="114" t="str">
        <f t="shared" si="119"/>
        <v>________select specific (fixed) lines or characters______</v>
      </c>
      <c r="J919" s="114" t="e">
        <f>VLOOKUP(ROW()-1,F:I,4,FALSE)</f>
        <v>#N/A</v>
      </c>
      <c r="K919" s="52" t="e">
        <f>VLOOKUP(ROW()-1,F:G,2,FALSE)</f>
        <v>#N/A</v>
      </c>
      <c r="M919" s="74">
        <f t="shared" si="121"/>
        <v>122</v>
      </c>
      <c r="N919" s="74" t="str">
        <f t="shared" si="122"/>
        <v/>
      </c>
      <c r="P919" s="35">
        <f t="shared" si="123"/>
        <v>108</v>
      </c>
      <c r="Q919" s="35" t="str">
        <f t="shared" si="124"/>
        <v/>
      </c>
    </row>
    <row r="920" spans="1:17" x14ac:dyDescent="0.25">
      <c r="A920" s="95" t="s">
        <v>498</v>
      </c>
      <c r="B920" s="95" t="s">
        <v>498</v>
      </c>
      <c r="C920" s="95" t="s">
        <v>498</v>
      </c>
      <c r="D920" s="118">
        <f>D919+  IFERROR(SIGN(FIND(FindAnyMuppix!$A$2,C920,1)),0)*IF( FindAnyMuppix!$B$2="",1, IFERROR(SIGN(FIND(FindAnyMuppix!$B$2,C920,1)),0)) *IF( FindAnyMuppix!$C$2="",1, IFERROR(SIGN(FIND(FindAnyMuppix!$C$2,C920,1)),0))*IF(FindAnyMuppix!$D$2="",1, IFERROR(SIGN(FIND(FindAnyMuppix!$D$2,C920,1)),0))</f>
        <v>24</v>
      </c>
      <c r="E920" s="118" t="str">
        <f t="shared" si="117"/>
        <v/>
      </c>
      <c r="F920" s="96">
        <f t="shared" si="120"/>
        <v>26</v>
      </c>
      <c r="G920" s="52" t="e">
        <f t="shared" si="118"/>
        <v>#VALUE!</v>
      </c>
      <c r="H920" s="52" t="str">
        <f>IFERROR(IF(ROW()=MATCH(G920,G:G,0),""," duplicate linux"),"")</f>
        <v/>
      </c>
      <c r="I920" s="114" t="str">
        <f t="shared" si="119"/>
        <v>________select specific (fixed) lines or characters______</v>
      </c>
      <c r="J920" s="114" t="e">
        <f>VLOOKUP(ROW()-1,F:I,4,FALSE)</f>
        <v>#N/A</v>
      </c>
      <c r="K920" s="52" t="e">
        <f>VLOOKUP(ROW()-1,F:G,2,FALSE)</f>
        <v>#N/A</v>
      </c>
      <c r="M920" s="74">
        <f t="shared" si="121"/>
        <v>122</v>
      </c>
      <c r="N920" s="74" t="str">
        <f t="shared" si="122"/>
        <v/>
      </c>
      <c r="P920" s="35">
        <f t="shared" si="123"/>
        <v>108</v>
      </c>
      <c r="Q920" s="35" t="str">
        <f t="shared" si="124"/>
        <v/>
      </c>
    </row>
    <row r="921" spans="1:17" x14ac:dyDescent="0.25">
      <c r="A921" s="95" t="s">
        <v>1431</v>
      </c>
      <c r="B921" s="95" t="s">
        <v>498</v>
      </c>
      <c r="C921" s="95" t="s">
        <v>498</v>
      </c>
      <c r="D921" s="118">
        <f>D920+  IFERROR(SIGN(FIND(FindAnyMuppix!$A$2,C921,1)),0)*IF( FindAnyMuppix!$B$2="",1, IFERROR(SIGN(FIND(FindAnyMuppix!$B$2,C921,1)),0)) *IF( FindAnyMuppix!$C$2="",1, IFERROR(SIGN(FIND(FindAnyMuppix!$C$2,C921,1)),0))*IF(FindAnyMuppix!$D$2="",1, IFERROR(SIGN(FIND(FindAnyMuppix!$D$2,C921,1)),0))</f>
        <v>24</v>
      </c>
      <c r="E921" s="118" t="str">
        <f t="shared" si="117"/>
        <v>select just the fixed second line , 2</v>
      </c>
      <c r="F921" s="96">
        <f t="shared" si="120"/>
        <v>26</v>
      </c>
      <c r="G921" s="52" t="str">
        <f t="shared" si="118"/>
        <v>sed -n '2p'</v>
      </c>
      <c r="H921" s="52" t="str">
        <f>IFERROR(IF(ROW()=MATCH(G921,G:G,0),""," duplicate linux"),"")</f>
        <v/>
      </c>
      <c r="I921" s="114" t="str">
        <f t="shared" si="119"/>
        <v>________select specific (fixed) lines or characters______</v>
      </c>
      <c r="J921" s="114" t="e">
        <f>VLOOKUP(ROW()-1,F:I,4,FALSE)</f>
        <v>#N/A</v>
      </c>
      <c r="K921" s="52" t="e">
        <f>VLOOKUP(ROW()-1,F:G,2,FALSE)</f>
        <v>#N/A</v>
      </c>
      <c r="M921" s="74">
        <f t="shared" si="121"/>
        <v>122</v>
      </c>
      <c r="N921" s="74" t="str">
        <f t="shared" si="122"/>
        <v/>
      </c>
      <c r="P921" s="35">
        <f t="shared" si="123"/>
        <v>108</v>
      </c>
      <c r="Q921" s="35" t="str">
        <f t="shared" si="124"/>
        <v/>
      </c>
    </row>
    <row r="922" spans="1:17" x14ac:dyDescent="0.25">
      <c r="A922" s="95" t="s">
        <v>1432</v>
      </c>
      <c r="B922" s="95" t="s">
        <v>498</v>
      </c>
      <c r="C922" s="95" t="s">
        <v>498</v>
      </c>
      <c r="D922" s="118">
        <f>D921+  IFERROR(SIGN(FIND(FindAnyMuppix!$A$2,C922,1)),0)*IF( FindAnyMuppix!$B$2="",1, IFERROR(SIGN(FIND(FindAnyMuppix!$B$2,C922,1)),0)) *IF( FindAnyMuppix!$C$2="",1, IFERROR(SIGN(FIND(FindAnyMuppix!$C$2,C922,1)),0))*IF(FindAnyMuppix!$D$2="",1, IFERROR(SIGN(FIND(FindAnyMuppix!$D$2,C922,1)),0))</f>
        <v>24</v>
      </c>
      <c r="E922" s="118" t="str">
        <f t="shared" si="117"/>
        <v>select just the fixed second line , 2</v>
      </c>
      <c r="F922" s="96">
        <f t="shared" si="120"/>
        <v>26</v>
      </c>
      <c r="G922" s="52" t="str">
        <f t="shared" si="118"/>
        <v>sed '2!d'</v>
      </c>
      <c r="H922" s="52" t="str">
        <f>IFERROR(IF(ROW()=MATCH(G922,G:G,0),""," duplicate linux"),"")</f>
        <v/>
      </c>
      <c r="I922" s="114" t="str">
        <f t="shared" si="119"/>
        <v>________select specific (fixed) lines or characters______</v>
      </c>
      <c r="J922" s="114" t="e">
        <f>VLOOKUP(ROW()-1,F:I,4,FALSE)</f>
        <v>#N/A</v>
      </c>
      <c r="K922" s="52" t="e">
        <f>VLOOKUP(ROW()-1,F:G,2,FALSE)</f>
        <v>#N/A</v>
      </c>
      <c r="M922" s="74">
        <f t="shared" si="121"/>
        <v>122</v>
      </c>
      <c r="N922" s="74" t="str">
        <f t="shared" si="122"/>
        <v/>
      </c>
      <c r="P922" s="35">
        <f t="shared" si="123"/>
        <v>108</v>
      </c>
      <c r="Q922" s="35" t="str">
        <f t="shared" si="124"/>
        <v/>
      </c>
    </row>
    <row r="923" spans="1:17" x14ac:dyDescent="0.25">
      <c r="A923" s="95" t="s">
        <v>1433</v>
      </c>
      <c r="B923" s="95" t="s">
        <v>498</v>
      </c>
      <c r="C923" s="95" t="s">
        <v>498</v>
      </c>
      <c r="D923" s="118">
        <f>D922+  IFERROR(SIGN(FIND(FindAnyMuppix!$A$2,C923,1)),0)*IF( FindAnyMuppix!$B$2="",1, IFERROR(SIGN(FIND(FindAnyMuppix!$B$2,C923,1)),0)) *IF( FindAnyMuppix!$C$2="",1, IFERROR(SIGN(FIND(FindAnyMuppix!$C$2,C923,1)),0))*IF(FindAnyMuppix!$D$2="",1, IFERROR(SIGN(FIND(FindAnyMuppix!$D$2,C923,1)),0))</f>
        <v>24</v>
      </c>
      <c r="E923" s="118" t="str">
        <f t="shared" si="117"/>
        <v>select the second line only, 2 , efficient on large files</v>
      </c>
      <c r="F923" s="96">
        <f t="shared" si="120"/>
        <v>26</v>
      </c>
      <c r="G923" s="52" t="str">
        <f t="shared" si="118"/>
        <v>sed '2q;d'</v>
      </c>
      <c r="H923" s="52" t="str">
        <f>IFERROR(IF(ROW()=MATCH(G923,G:G,0),""," duplicate linux"),"")</f>
        <v/>
      </c>
      <c r="I923" s="114" t="str">
        <f t="shared" si="119"/>
        <v>________select specific (fixed) lines or characters______</v>
      </c>
      <c r="J923" s="114" t="e">
        <f>VLOOKUP(ROW()-1,F:I,4,FALSE)</f>
        <v>#N/A</v>
      </c>
      <c r="K923" s="52" t="e">
        <f>VLOOKUP(ROW()-1,F:G,2,FALSE)</f>
        <v>#N/A</v>
      </c>
      <c r="M923" s="74">
        <f t="shared" si="121"/>
        <v>122</v>
      </c>
      <c r="N923" s="74" t="str">
        <f t="shared" si="122"/>
        <v/>
      </c>
      <c r="P923" s="35">
        <f t="shared" si="123"/>
        <v>108</v>
      </c>
      <c r="Q923" s="35" t="str">
        <f t="shared" si="124"/>
        <v/>
      </c>
    </row>
    <row r="924" spans="1:17" x14ac:dyDescent="0.25">
      <c r="A924" s="95" t="s">
        <v>498</v>
      </c>
      <c r="B924" s="95" t="s">
        <v>498</v>
      </c>
      <c r="C924" s="95" t="s">
        <v>498</v>
      </c>
      <c r="D924" s="118">
        <f>D923+  IFERROR(SIGN(FIND(FindAnyMuppix!$A$2,C924,1)),0)*IF( FindAnyMuppix!$B$2="",1, IFERROR(SIGN(FIND(FindAnyMuppix!$B$2,C924,1)),0)) *IF( FindAnyMuppix!$C$2="",1, IFERROR(SIGN(FIND(FindAnyMuppix!$C$2,C924,1)),0))*IF(FindAnyMuppix!$D$2="",1, IFERROR(SIGN(FIND(FindAnyMuppix!$D$2,C924,1)),0))</f>
        <v>24</v>
      </c>
      <c r="E924" s="118" t="str">
        <f t="shared" si="117"/>
        <v/>
      </c>
      <c r="F924" s="96">
        <f t="shared" si="120"/>
        <v>26</v>
      </c>
      <c r="G924" s="52" t="e">
        <f t="shared" si="118"/>
        <v>#VALUE!</v>
      </c>
      <c r="H924" s="52" t="str">
        <f>IFERROR(IF(ROW()=MATCH(G924,G:G,0),""," duplicate linux"),"")</f>
        <v/>
      </c>
      <c r="I924" s="114" t="str">
        <f t="shared" si="119"/>
        <v>________select specific (fixed) lines or characters______</v>
      </c>
      <c r="J924" s="114" t="e">
        <f>VLOOKUP(ROW()-1,F:I,4,FALSE)</f>
        <v>#N/A</v>
      </c>
      <c r="K924" s="52" t="e">
        <f>VLOOKUP(ROW()-1,F:G,2,FALSE)</f>
        <v>#N/A</v>
      </c>
      <c r="M924" s="74">
        <f t="shared" si="121"/>
        <v>122</v>
      </c>
      <c r="N924" s="74" t="str">
        <f t="shared" si="122"/>
        <v/>
      </c>
      <c r="P924" s="35">
        <f t="shared" si="123"/>
        <v>108</v>
      </c>
      <c r="Q924" s="35" t="str">
        <f t="shared" si="124"/>
        <v/>
      </c>
    </row>
    <row r="925" spans="1:17" x14ac:dyDescent="0.25">
      <c r="A925" s="95" t="s">
        <v>1434</v>
      </c>
      <c r="B925" s="95" t="s">
        <v>498</v>
      </c>
      <c r="C925" s="95" t="s">
        <v>498</v>
      </c>
      <c r="D925" s="118">
        <f>D924+  IFERROR(SIGN(FIND(FindAnyMuppix!$A$2,C925,1)),0)*IF( FindAnyMuppix!$B$2="",1, IFERROR(SIGN(FIND(FindAnyMuppix!$B$2,C925,1)),0)) *IF( FindAnyMuppix!$C$2="",1, IFERROR(SIGN(FIND(FindAnyMuppix!$C$2,C925,1)),0))*IF(FindAnyMuppix!$D$2="",1, IFERROR(SIGN(FIND(FindAnyMuppix!$D$2,C925,1)),0))</f>
        <v>24</v>
      </c>
      <c r="E925" s="118" t="str">
        <f t="shared" si="117"/>
        <v>select fixed line, between second line to 88th line</v>
      </c>
      <c r="F925" s="96">
        <f t="shared" si="120"/>
        <v>26</v>
      </c>
      <c r="G925" s="52" t="str">
        <f t="shared" si="118"/>
        <v>sed -n '2,88p'</v>
      </c>
      <c r="H925" s="52" t="str">
        <f>IFERROR(IF(ROW()=MATCH(G925,G:G,0),""," duplicate linux"),"")</f>
        <v/>
      </c>
      <c r="I925" s="114" t="str">
        <f t="shared" si="119"/>
        <v>________select specific (fixed) lines or characters______</v>
      </c>
      <c r="J925" s="114" t="e">
        <f>VLOOKUP(ROW()-1,F:I,4,FALSE)</f>
        <v>#N/A</v>
      </c>
      <c r="K925" s="52" t="e">
        <f>VLOOKUP(ROW()-1,F:G,2,FALSE)</f>
        <v>#N/A</v>
      </c>
      <c r="M925" s="74">
        <f t="shared" si="121"/>
        <v>122</v>
      </c>
      <c r="N925" s="74" t="str">
        <f t="shared" si="122"/>
        <v/>
      </c>
      <c r="P925" s="35">
        <f t="shared" si="123"/>
        <v>108</v>
      </c>
      <c r="Q925" s="35" t="str">
        <f t="shared" si="124"/>
        <v/>
      </c>
    </row>
    <row r="926" spans="1:17" x14ac:dyDescent="0.25">
      <c r="A926" s="95" t="s">
        <v>2701</v>
      </c>
      <c r="B926" s="95" t="s">
        <v>3299</v>
      </c>
      <c r="C926" s="95" t="s">
        <v>3300</v>
      </c>
      <c r="D926" s="118">
        <f>D925+  IFERROR(SIGN(FIND(FindAnyMuppix!$A$2,C926,1)),0)*IF( FindAnyMuppix!$B$2="",1, IFERROR(SIGN(FIND(FindAnyMuppix!$B$2,C926,1)),0)) *IF( FindAnyMuppix!$C$2="",1, IFERROR(SIGN(FIND(FindAnyMuppix!$C$2,C926,1)),0))*IF(FindAnyMuppix!$D$2="",1, IFERROR(SIGN(FIND(FindAnyMuppix!$D$2,C926,1)),0))</f>
        <v>25</v>
      </c>
      <c r="E926" s="118" t="str">
        <f t="shared" si="117"/>
        <v xml:space="preserve"> select fixed line, between second line to 88th line,delete before 2, after 88 ,useful in splitting up a file SSSS SELECT TOP 88 * FROM (SELECT TOP (88+2) * FROM mytable ORDER BY mycolumn ASC)X ORDER BY mycolumn DESC</v>
      </c>
      <c r="F926" s="96">
        <f t="shared" si="120"/>
        <v>26</v>
      </c>
      <c r="G926" s="52" t="str">
        <f t="shared" si="118"/>
        <v>sed '2,88!d'</v>
      </c>
      <c r="H926" s="52" t="str">
        <f>IFERROR(IF(ROW()=MATCH(G926,G:G,0),""," duplicate linux"),"")</f>
        <v/>
      </c>
      <c r="I926" s="114" t="str">
        <f t="shared" si="119"/>
        <v>________select specific (fixed) lines or characters______</v>
      </c>
      <c r="J926" s="114" t="e">
        <f>VLOOKUP(ROW()-1,F:I,4,FALSE)</f>
        <v>#N/A</v>
      </c>
      <c r="K926" s="52" t="e">
        <f>VLOOKUP(ROW()-1,F:G,2,FALSE)</f>
        <v>#N/A</v>
      </c>
      <c r="M926" s="74">
        <f t="shared" si="121"/>
        <v>123</v>
      </c>
      <c r="N926" s="74" t="str">
        <f t="shared" si="122"/>
        <v xml:space="preserve">sed !!!2,88!d!!!         ####!+ select fixed line, between second line to 88th line,delete before 2, after 88 ,useful in splitting up a file SSSS SELECT TOP 88 * FROM (SELECT TOP (88+2) * FROM mytable ORDER BY mycolumn ASC)X ORDER BY mycolumn DESC </v>
      </c>
      <c r="P926" s="35">
        <f t="shared" si="123"/>
        <v>109</v>
      </c>
      <c r="Q926" s="35" t="str">
        <f t="shared" si="124"/>
        <v xml:space="preserve">sed !!!2,88!d!!!         ####!+ select fixed line, between second line to 88th line,delete before 2, after 88 ,useful in splitting up a file SSSS SELECT TOP 88 * FROM (SELECT TOP (88+2) * FROM mytable ORDER BY mycolumn ASC)X ORDER BY mycolumn DESC </v>
      </c>
    </row>
    <row r="927" spans="1:17" x14ac:dyDescent="0.25">
      <c r="A927" s="95" t="s">
        <v>1435</v>
      </c>
      <c r="B927" s="95" t="s">
        <v>498</v>
      </c>
      <c r="C927" s="95" t="s">
        <v>498</v>
      </c>
      <c r="D927" s="118">
        <f>D926+  IFERROR(SIGN(FIND(FindAnyMuppix!$A$2,C927,1)),0)*IF( FindAnyMuppix!$B$2="",1, IFERROR(SIGN(FIND(FindAnyMuppix!$B$2,C927,1)),0)) *IF( FindAnyMuppix!$C$2="",1, IFERROR(SIGN(FIND(FindAnyMuppix!$C$2,C927,1)),0))*IF(FindAnyMuppix!$D$2="",1, IFERROR(SIGN(FIND(FindAnyMuppix!$D$2,C927,1)),0))</f>
        <v>25</v>
      </c>
      <c r="E927" s="118" t="str">
        <f t="shared" si="117"/>
        <v>select fixed line, between second line to 88th line</v>
      </c>
      <c r="F927" s="96">
        <f t="shared" si="120"/>
        <v>26</v>
      </c>
      <c r="G927" s="52" t="str">
        <f t="shared" si="118"/>
        <v>awk 'NR&gt;=2&amp;&amp;NR&lt;=88'</v>
      </c>
      <c r="H927" s="52" t="str">
        <f>IFERROR(IF(ROW()=MATCH(G927,G:G,0),""," duplicate linux"),"")</f>
        <v/>
      </c>
      <c r="I927" s="114" t="str">
        <f t="shared" si="119"/>
        <v>________select specific (fixed) lines or characters______</v>
      </c>
      <c r="J927" s="114" t="e">
        <f>VLOOKUP(ROW()-1,F:I,4,FALSE)</f>
        <v>#N/A</v>
      </c>
      <c r="K927" s="52" t="e">
        <f>VLOOKUP(ROW()-1,F:G,2,FALSE)</f>
        <v>#N/A</v>
      </c>
      <c r="M927" s="74">
        <f t="shared" si="121"/>
        <v>123</v>
      </c>
      <c r="N927" s="74" t="str">
        <f t="shared" si="122"/>
        <v/>
      </c>
      <c r="P927" s="35">
        <f t="shared" si="123"/>
        <v>109</v>
      </c>
      <c r="Q927" s="35" t="str">
        <f t="shared" si="124"/>
        <v/>
      </c>
    </row>
    <row r="928" spans="1:17" x14ac:dyDescent="0.25">
      <c r="A928" s="95" t="s">
        <v>1436</v>
      </c>
      <c r="B928" s="95" t="s">
        <v>498</v>
      </c>
      <c r="C928" s="95" t="s">
        <v>498</v>
      </c>
      <c r="D928" s="118">
        <f>D927+  IFERROR(SIGN(FIND(FindAnyMuppix!$A$2,C928,1)),0)*IF( FindAnyMuppix!$B$2="",1, IFERROR(SIGN(FIND(FindAnyMuppix!$B$2,C928,1)),0)) *IF( FindAnyMuppix!$C$2="",1, IFERROR(SIGN(FIND(FindAnyMuppix!$C$2,C928,1)),0))*IF(FindAnyMuppix!$D$2="",1, IFERROR(SIGN(FIND(FindAnyMuppix!$D$2,C928,1)),0))</f>
        <v>25</v>
      </c>
      <c r="E928" s="118" t="str">
        <f t="shared" si="117"/>
        <v>beginning/below second line , select all (fixed) 7th line</v>
      </c>
      <c r="F928" s="96">
        <f t="shared" si="120"/>
        <v>26</v>
      </c>
      <c r="G928" s="52" t="str">
        <f t="shared" si="118"/>
        <v>sed -n '2~7p'</v>
      </c>
      <c r="H928" s="52" t="str">
        <f>IFERROR(IF(ROW()=MATCH(G928,G:G,0),""," duplicate linux"),"")</f>
        <v/>
      </c>
      <c r="I928" s="114" t="str">
        <f t="shared" si="119"/>
        <v>________select specific (fixed) lines or characters______</v>
      </c>
      <c r="J928" s="114" t="e">
        <f>VLOOKUP(ROW()-1,F:I,4,FALSE)</f>
        <v>#N/A</v>
      </c>
      <c r="K928" s="52" t="e">
        <f>VLOOKUP(ROW()-1,F:G,2,FALSE)</f>
        <v>#N/A</v>
      </c>
      <c r="M928" s="74">
        <f t="shared" si="121"/>
        <v>123</v>
      </c>
      <c r="N928" s="74" t="str">
        <f t="shared" si="122"/>
        <v/>
      </c>
      <c r="P928" s="35">
        <f t="shared" si="123"/>
        <v>109</v>
      </c>
      <c r="Q928" s="35" t="str">
        <f t="shared" si="124"/>
        <v/>
      </c>
    </row>
    <row r="929" spans="1:17" x14ac:dyDescent="0.25">
      <c r="A929" s="95" t="s">
        <v>498</v>
      </c>
      <c r="B929" s="95" t="s">
        <v>498</v>
      </c>
      <c r="C929" s="95" t="s">
        <v>498</v>
      </c>
      <c r="D929" s="118">
        <f>D928+  IFERROR(SIGN(FIND(FindAnyMuppix!$A$2,C929,1)),0)*IF( FindAnyMuppix!$B$2="",1, IFERROR(SIGN(FIND(FindAnyMuppix!$B$2,C929,1)),0)) *IF( FindAnyMuppix!$C$2="",1, IFERROR(SIGN(FIND(FindAnyMuppix!$C$2,C929,1)),0))*IF(FindAnyMuppix!$D$2="",1, IFERROR(SIGN(FIND(FindAnyMuppix!$D$2,C929,1)),0))</f>
        <v>25</v>
      </c>
      <c r="E929" s="118" t="str">
        <f t="shared" si="117"/>
        <v/>
      </c>
      <c r="F929" s="96">
        <f t="shared" si="120"/>
        <v>26</v>
      </c>
      <c r="G929" s="52" t="e">
        <f t="shared" si="118"/>
        <v>#VALUE!</v>
      </c>
      <c r="H929" s="52" t="str">
        <f>IFERROR(IF(ROW()=MATCH(G929,G:G,0),""," duplicate linux"),"")</f>
        <v/>
      </c>
      <c r="I929" s="114" t="str">
        <f t="shared" si="119"/>
        <v>________select specific (fixed) lines or characters______</v>
      </c>
      <c r="J929" s="114" t="e">
        <f>VLOOKUP(ROW()-1,F:I,4,FALSE)</f>
        <v>#N/A</v>
      </c>
      <c r="K929" s="52" t="e">
        <f>VLOOKUP(ROW()-1,F:G,2,FALSE)</f>
        <v>#N/A</v>
      </c>
      <c r="M929" s="74">
        <f t="shared" si="121"/>
        <v>123</v>
      </c>
      <c r="N929" s="74" t="str">
        <f t="shared" si="122"/>
        <v/>
      </c>
      <c r="P929" s="35">
        <f t="shared" si="123"/>
        <v>109</v>
      </c>
      <c r="Q929" s="35" t="str">
        <f t="shared" si="124"/>
        <v/>
      </c>
    </row>
    <row r="930" spans="1:17" x14ac:dyDescent="0.25">
      <c r="A930" s="95" t="s">
        <v>1437</v>
      </c>
      <c r="B930" s="95" t="s">
        <v>498</v>
      </c>
      <c r="C930" s="95" t="s">
        <v>498</v>
      </c>
      <c r="D930" s="118">
        <f>D929+  IFERROR(SIGN(FIND(FindAnyMuppix!$A$2,C930,1)),0)*IF( FindAnyMuppix!$B$2="",1, IFERROR(SIGN(FIND(FindAnyMuppix!$B$2,C930,1)),0)) *IF( FindAnyMuppix!$C$2="",1, IFERROR(SIGN(FIND(FindAnyMuppix!$C$2,C930,1)),0))*IF(FindAnyMuppix!$D$2="",1, IFERROR(SIGN(FIND(FindAnyMuppix!$D$2,C930,1)),0))</f>
        <v>25</v>
      </c>
      <c r="E930" s="118" t="str">
        <f t="shared" si="117"/>
        <v>beginning at second line , select all fixed 7th linea</v>
      </c>
      <c r="F930" s="96">
        <f t="shared" si="120"/>
        <v>26</v>
      </c>
      <c r="G930" s="52" t="str">
        <f t="shared" si="118"/>
        <v>sed -n '2,${p;n;n;n;n;n;n;}'</v>
      </c>
      <c r="H930" s="52" t="str">
        <f>IFERROR(IF(ROW()=MATCH(G930,G:G,0),""," duplicate linux"),"")</f>
        <v/>
      </c>
      <c r="I930" s="114" t="str">
        <f t="shared" si="119"/>
        <v>________select specific (fixed) lines or characters______</v>
      </c>
      <c r="J930" s="114" t="e">
        <f>VLOOKUP(ROW()-1,F:I,4,FALSE)</f>
        <v>#N/A</v>
      </c>
      <c r="K930" s="52" t="e">
        <f>VLOOKUP(ROW()-1,F:G,2,FALSE)</f>
        <v>#N/A</v>
      </c>
      <c r="M930" s="74">
        <f t="shared" si="121"/>
        <v>123</v>
      </c>
      <c r="N930" s="74" t="str">
        <f t="shared" si="122"/>
        <v/>
      </c>
      <c r="P930" s="35">
        <f t="shared" si="123"/>
        <v>109</v>
      </c>
      <c r="Q930" s="35" t="str">
        <f t="shared" si="124"/>
        <v/>
      </c>
    </row>
    <row r="931" spans="1:17" x14ac:dyDescent="0.25">
      <c r="A931" s="95" t="s">
        <v>498</v>
      </c>
      <c r="B931" s="95" t="s">
        <v>498</v>
      </c>
      <c r="C931" s="95" t="s">
        <v>498</v>
      </c>
      <c r="D931" s="118">
        <f>D930+  IFERROR(SIGN(FIND(FindAnyMuppix!$A$2,C931,1)),0)*IF( FindAnyMuppix!$B$2="",1, IFERROR(SIGN(FIND(FindAnyMuppix!$B$2,C931,1)),0)) *IF( FindAnyMuppix!$C$2="",1, IFERROR(SIGN(FIND(FindAnyMuppix!$C$2,C931,1)),0))*IF(FindAnyMuppix!$D$2="",1, IFERROR(SIGN(FIND(FindAnyMuppix!$D$2,C931,1)),0))</f>
        <v>25</v>
      </c>
      <c r="E931" s="118" t="str">
        <f t="shared" si="117"/>
        <v/>
      </c>
      <c r="F931" s="96">
        <f t="shared" si="120"/>
        <v>26</v>
      </c>
      <c r="G931" s="52" t="e">
        <f t="shared" si="118"/>
        <v>#VALUE!</v>
      </c>
      <c r="H931" s="52" t="str">
        <f>IFERROR(IF(ROW()=MATCH(G931,G:G,0),""," duplicate linux"),"")</f>
        <v/>
      </c>
      <c r="I931" s="114" t="str">
        <f t="shared" si="119"/>
        <v>________select specific (fixed) lines or characters______</v>
      </c>
      <c r="J931" s="114" t="e">
        <f>VLOOKUP(ROW()-1,F:I,4,FALSE)</f>
        <v>#N/A</v>
      </c>
      <c r="K931" s="52" t="e">
        <f>VLOOKUP(ROW()-1,F:G,2,FALSE)</f>
        <v>#N/A</v>
      </c>
      <c r="M931" s="74">
        <f t="shared" si="121"/>
        <v>123</v>
      </c>
      <c r="N931" s="74" t="str">
        <f t="shared" si="122"/>
        <v/>
      </c>
      <c r="P931" s="35">
        <f t="shared" si="123"/>
        <v>109</v>
      </c>
      <c r="Q931" s="35" t="str">
        <f t="shared" si="124"/>
        <v/>
      </c>
    </row>
    <row r="932" spans="1:17" x14ac:dyDescent="0.25">
      <c r="A932" s="95" t="s">
        <v>1438</v>
      </c>
      <c r="B932" s="95" t="s">
        <v>498</v>
      </c>
      <c r="C932" s="95" t="s">
        <v>498</v>
      </c>
      <c r="D932" s="118">
        <f>D931+  IFERROR(SIGN(FIND(FindAnyMuppix!$A$2,C932,1)),0)*IF( FindAnyMuppix!$B$2="",1, IFERROR(SIGN(FIND(FindAnyMuppix!$B$2,C932,1)),0)) *IF( FindAnyMuppix!$C$2="",1, IFERROR(SIGN(FIND(FindAnyMuppix!$C$2,C932,1)),0))*IF(FindAnyMuppix!$D$2="",1, IFERROR(SIGN(FIND(FindAnyMuppix!$D$2,C932,1)),0))</f>
        <v>25</v>
      </c>
      <c r="E932" s="118" t="str">
        <f t="shared" si="117"/>
        <v>select every ( fixed ) second lines. lines 2,4,6 etc</v>
      </c>
      <c r="F932" s="96">
        <f t="shared" si="120"/>
        <v>26</v>
      </c>
      <c r="G932" s="52" t="str">
        <f t="shared" si="118"/>
        <v>awk '(NR % 2) == 0'</v>
      </c>
      <c r="H932" s="52" t="str">
        <f>IFERROR(IF(ROW()=MATCH(G932,G:G,0),""," duplicate linux"),"")</f>
        <v/>
      </c>
      <c r="I932" s="114" t="str">
        <f t="shared" si="119"/>
        <v>________select specific (fixed) lines or characters______</v>
      </c>
      <c r="J932" s="114" t="e">
        <f>VLOOKUP(ROW()-1,F:I,4,FALSE)</f>
        <v>#N/A</v>
      </c>
      <c r="K932" s="52" t="e">
        <f>VLOOKUP(ROW()-1,F:G,2,FALSE)</f>
        <v>#N/A</v>
      </c>
      <c r="M932" s="74">
        <f t="shared" si="121"/>
        <v>123</v>
      </c>
      <c r="N932" s="74" t="str">
        <f t="shared" si="122"/>
        <v/>
      </c>
      <c r="P932" s="35">
        <f t="shared" si="123"/>
        <v>109</v>
      </c>
      <c r="Q932" s="35" t="str">
        <f t="shared" si="124"/>
        <v/>
      </c>
    </row>
    <row r="933" spans="1:17" x14ac:dyDescent="0.25">
      <c r="A933" s="95" t="s">
        <v>498</v>
      </c>
      <c r="B933" s="95" t="s">
        <v>498</v>
      </c>
      <c r="C933" s="95" t="s">
        <v>498</v>
      </c>
      <c r="D933" s="118">
        <f>D932+  IFERROR(SIGN(FIND(FindAnyMuppix!$A$2,C933,1)),0)*IF( FindAnyMuppix!$B$2="",1, IFERROR(SIGN(FIND(FindAnyMuppix!$B$2,C933,1)),0)) *IF( FindAnyMuppix!$C$2="",1, IFERROR(SIGN(FIND(FindAnyMuppix!$C$2,C933,1)),0))*IF(FindAnyMuppix!$D$2="",1, IFERROR(SIGN(FIND(FindAnyMuppix!$D$2,C933,1)),0))</f>
        <v>25</v>
      </c>
      <c r="E933" s="118" t="str">
        <f t="shared" si="117"/>
        <v/>
      </c>
      <c r="F933" s="96">
        <f t="shared" si="120"/>
        <v>26</v>
      </c>
      <c r="G933" s="52" t="e">
        <f t="shared" si="118"/>
        <v>#VALUE!</v>
      </c>
      <c r="H933" s="52" t="str">
        <f>IFERROR(IF(ROW()=MATCH(G933,G:G,0),""," duplicate linux"),"")</f>
        <v/>
      </c>
      <c r="I933" s="114" t="str">
        <f t="shared" si="119"/>
        <v>________select specific (fixed) lines or characters______</v>
      </c>
      <c r="J933" s="114" t="e">
        <f>VLOOKUP(ROW()-1,F:I,4,FALSE)</f>
        <v>#N/A</v>
      </c>
      <c r="K933" s="52" t="e">
        <f>VLOOKUP(ROW()-1,F:G,2,FALSE)</f>
        <v>#N/A</v>
      </c>
      <c r="M933" s="74">
        <f t="shared" si="121"/>
        <v>123</v>
      </c>
      <c r="N933" s="74" t="str">
        <f t="shared" si="122"/>
        <v/>
      </c>
      <c r="P933" s="35">
        <f t="shared" si="123"/>
        <v>109</v>
      </c>
      <c r="Q933" s="35" t="str">
        <f t="shared" si="124"/>
        <v/>
      </c>
    </row>
    <row r="934" spans="1:17" x14ac:dyDescent="0.25">
      <c r="A934" s="95" t="s">
        <v>491</v>
      </c>
      <c r="B934" s="95" t="s">
        <v>3301</v>
      </c>
      <c r="C934" s="95" t="s">
        <v>498</v>
      </c>
      <c r="D934" s="118">
        <f>D933+  IFERROR(SIGN(FIND(FindAnyMuppix!$A$2,C934,1)),0)*IF( FindAnyMuppix!$B$2="",1, IFERROR(SIGN(FIND(FindAnyMuppix!$B$2,C934,1)),0)) *IF( FindAnyMuppix!$C$2="",1, IFERROR(SIGN(FIND(FindAnyMuppix!$C$2,C934,1)),0))*IF(FindAnyMuppix!$D$2="",1, IFERROR(SIGN(FIND(FindAnyMuppix!$D$2,C934,1)),0))</f>
        <v>25</v>
      </c>
      <c r="E934" s="118" t="str">
        <f t="shared" si="117"/>
        <v/>
      </c>
      <c r="F934" s="96">
        <f t="shared" si="120"/>
        <v>26</v>
      </c>
      <c r="G934" s="52" t="e">
        <f t="shared" si="118"/>
        <v>#VALUE!</v>
      </c>
      <c r="H934" s="52" t="str">
        <f>IFERROR(IF(ROW()=MATCH(G934,G:G,0),""," duplicate linux"),"")</f>
        <v/>
      </c>
      <c r="I934" s="114" t="str">
        <f t="shared" si="119"/>
        <v>__research: select lines with 'mytext' and also lines above or below__________</v>
      </c>
      <c r="J934" s="114" t="e">
        <f>VLOOKUP(ROW()-1,F:I,4,FALSE)</f>
        <v>#N/A</v>
      </c>
      <c r="K934" s="52" t="e">
        <f>VLOOKUP(ROW()-1,F:G,2,FALSE)</f>
        <v>#N/A</v>
      </c>
      <c r="M934" s="74">
        <f t="shared" si="121"/>
        <v>124</v>
      </c>
      <c r="N934" s="74" t="str">
        <f t="shared" si="122"/>
        <v xml:space="preserve">______________research: select lines with !!!mytext!!! and also lines above or below__________ </v>
      </c>
      <c r="P934" s="35">
        <f t="shared" si="123"/>
        <v>110</v>
      </c>
      <c r="Q934" s="35" t="str">
        <f t="shared" si="124"/>
        <v xml:space="preserve">______________research: select lines with !!!mytext!!! and also lines above or below__________ </v>
      </c>
    </row>
    <row r="935" spans="1:17" x14ac:dyDescent="0.25">
      <c r="A935" s="95" t="s">
        <v>498</v>
      </c>
      <c r="B935" s="95" t="s">
        <v>498</v>
      </c>
      <c r="C935" s="95" t="s">
        <v>498</v>
      </c>
      <c r="D935" s="118">
        <f>D934+  IFERROR(SIGN(FIND(FindAnyMuppix!$A$2,C935,1)),0)*IF( FindAnyMuppix!$B$2="",1, IFERROR(SIGN(FIND(FindAnyMuppix!$B$2,C935,1)),0)) *IF( FindAnyMuppix!$C$2="",1, IFERROR(SIGN(FIND(FindAnyMuppix!$C$2,C935,1)),0))*IF(FindAnyMuppix!$D$2="",1, IFERROR(SIGN(FIND(FindAnyMuppix!$D$2,C935,1)),0))</f>
        <v>25</v>
      </c>
      <c r="E935" s="118" t="str">
        <f t="shared" si="117"/>
        <v/>
      </c>
      <c r="F935" s="96">
        <f t="shared" si="120"/>
        <v>26</v>
      </c>
      <c r="G935" s="52" t="e">
        <f t="shared" si="118"/>
        <v>#VALUE!</v>
      </c>
      <c r="H935" s="52" t="str">
        <f>IFERROR(IF(ROW()=MATCH(G935,G:G,0),""," duplicate linux"),"")</f>
        <v/>
      </c>
      <c r="I935" s="114" t="str">
        <f t="shared" si="119"/>
        <v>__research: select lines with 'mytext' and also lines above or below__________</v>
      </c>
      <c r="J935" s="114" t="e">
        <f>VLOOKUP(ROW()-1,F:I,4,FALSE)</f>
        <v>#N/A</v>
      </c>
      <c r="K935" s="52" t="e">
        <f>VLOOKUP(ROW()-1,F:G,2,FALSE)</f>
        <v>#N/A</v>
      </c>
      <c r="M935" s="74">
        <f t="shared" si="121"/>
        <v>124</v>
      </c>
      <c r="N935" s="74" t="str">
        <f t="shared" si="122"/>
        <v/>
      </c>
      <c r="P935" s="35">
        <f t="shared" si="123"/>
        <v>110</v>
      </c>
      <c r="Q935" s="35" t="str">
        <f t="shared" si="124"/>
        <v/>
      </c>
    </row>
    <row r="936" spans="1:17" x14ac:dyDescent="0.25">
      <c r="A936" s="95" t="s">
        <v>1439</v>
      </c>
      <c r="B936" s="95" t="s">
        <v>3302</v>
      </c>
      <c r="C936" s="95" t="s">
        <v>498</v>
      </c>
      <c r="D936" s="118">
        <f>D935+  IFERROR(SIGN(FIND(FindAnyMuppix!$A$2,C936,1)),0)*IF( FindAnyMuppix!$B$2="",1, IFERROR(SIGN(FIND(FindAnyMuppix!$B$2,C936,1)),0)) *IF( FindAnyMuppix!$C$2="",1, IFERROR(SIGN(FIND(FindAnyMuppix!$C$2,C936,1)),0))*IF(FindAnyMuppix!$D$2="",1, IFERROR(SIGN(FIND(FindAnyMuppix!$D$2,C936,1)),0))</f>
        <v>25</v>
      </c>
      <c r="E936" s="118" t="str">
        <f t="shared" si="117"/>
        <v xml:space="preserve"> select the line with mytext, aswell as the beginning and second lines above each mytext - near Address Pattern</v>
      </c>
      <c r="F936" s="96">
        <f t="shared" si="120"/>
        <v>26</v>
      </c>
      <c r="G936" s="52" t="str">
        <f t="shared" si="118"/>
        <v>fgrep -B2 'mytext'</v>
      </c>
      <c r="H936" s="52" t="str">
        <f>IFERROR(IF(ROW()=MATCH(G936,G:G,0),""," duplicate linux"),"")</f>
        <v/>
      </c>
      <c r="I936" s="114" t="str">
        <f t="shared" si="119"/>
        <v>__research: select lines with 'mytext' and also lines above or below__________</v>
      </c>
      <c r="J936" s="114" t="e">
        <f>VLOOKUP(ROW()-1,F:I,4,FALSE)</f>
        <v>#N/A</v>
      </c>
      <c r="K936" s="52" t="e">
        <f>VLOOKUP(ROW()-1,F:G,2,FALSE)</f>
        <v>#N/A</v>
      </c>
      <c r="M936" s="74">
        <f t="shared" si="121"/>
        <v>124</v>
      </c>
      <c r="N936" s="74" t="str">
        <f t="shared" si="122"/>
        <v/>
      </c>
      <c r="P936" s="35">
        <f t="shared" si="123"/>
        <v>111</v>
      </c>
      <c r="Q936" s="35" t="str">
        <f t="shared" si="124"/>
        <v xml:space="preserve">fgrep -B2 !!!mytext!!!   ####!+ select the line with mytext, aswell as the beginning and second lines above each mytext - near Address Pattern </v>
      </c>
    </row>
    <row r="937" spans="1:17" x14ac:dyDescent="0.25">
      <c r="A937" s="95" t="s">
        <v>1440</v>
      </c>
      <c r="B937" s="95" t="s">
        <v>3303</v>
      </c>
      <c r="C937" s="95" t="s">
        <v>498</v>
      </c>
      <c r="D937" s="118">
        <f>D936+  IFERROR(SIGN(FIND(FindAnyMuppix!$A$2,C937,1)),0)*IF( FindAnyMuppix!$B$2="",1, IFERROR(SIGN(FIND(FindAnyMuppix!$B$2,C937,1)),0)) *IF( FindAnyMuppix!$C$2="",1, IFERROR(SIGN(FIND(FindAnyMuppix!$C$2,C937,1)),0))*IF(FindAnyMuppix!$D$2="",1, IFERROR(SIGN(FIND(FindAnyMuppix!$D$2,C937,1)),0))</f>
        <v>25</v>
      </c>
      <c r="E937" s="118" t="str">
        <f t="shared" si="117"/>
        <v xml:space="preserve"> select the line with mytext, aswell as the beginning and second lines below each mytext - near Address Pattern ie: 1st 2 lines after wegsite has "Buy" : sed 's/Buy/Buy\n#/g' | grep -A2 "#"</v>
      </c>
      <c r="F937" s="96">
        <f t="shared" si="120"/>
        <v>26</v>
      </c>
      <c r="G937" s="52" t="str">
        <f t="shared" si="118"/>
        <v>fgrep -A2 'mytext'</v>
      </c>
      <c r="H937" s="52" t="str">
        <f>IFERROR(IF(ROW()=MATCH(G937,G:G,0),""," duplicate linux"),"")</f>
        <v/>
      </c>
      <c r="I937" s="114" t="str">
        <f t="shared" si="119"/>
        <v>__research: select lines with 'mytext' and also lines above or below__________</v>
      </c>
      <c r="J937" s="114" t="e">
        <f>VLOOKUP(ROW()-1,F:I,4,FALSE)</f>
        <v>#N/A</v>
      </c>
      <c r="K937" s="52" t="e">
        <f>VLOOKUP(ROW()-1,F:G,2,FALSE)</f>
        <v>#N/A</v>
      </c>
      <c r="M937" s="74">
        <f t="shared" si="121"/>
        <v>124</v>
      </c>
      <c r="N937" s="74" t="str">
        <f t="shared" si="122"/>
        <v/>
      </c>
      <c r="P937" s="35">
        <f t="shared" si="123"/>
        <v>112</v>
      </c>
      <c r="Q937" s="35" t="str">
        <f t="shared" si="124"/>
        <v xml:space="preserve">fgrep -A2 !!!mytext!!!   ####!+ select the line with mytext, aswell as the beginning and second lines below each mytext - near Address Pattern ie: 1st 2 lines after wegsite has "Buy" : sed !!!s/Buy/Buy\n#/g!!! | grep -A2 "#" </v>
      </c>
    </row>
    <row r="938" spans="1:17" x14ac:dyDescent="0.25">
      <c r="A938" s="95" t="s">
        <v>1441</v>
      </c>
      <c r="B938" s="95" t="s">
        <v>3304</v>
      </c>
      <c r="C938" s="95" t="s">
        <v>498</v>
      </c>
      <c r="D938" s="118">
        <f>D937+  IFERROR(SIGN(FIND(FindAnyMuppix!$A$2,C938,1)),0)*IF( FindAnyMuppix!$B$2="",1, IFERROR(SIGN(FIND(FindAnyMuppix!$B$2,C938,1)),0)) *IF( FindAnyMuppix!$C$2="",1, IFERROR(SIGN(FIND(FindAnyMuppix!$C$2,C938,1)),0))*IF(FindAnyMuppix!$D$2="",1, IFERROR(SIGN(FIND(FindAnyMuppix!$D$2,C938,1)),0))</f>
        <v>25</v>
      </c>
      <c r="E938" s="118" t="str">
        <f t="shared" si="117"/>
        <v xml:space="preserve"> select 'mytext', aswell as the beginning and second fixed lines above &amp; below 'mytext' - near Address Pattern</v>
      </c>
      <c r="F938" s="96">
        <f t="shared" si="120"/>
        <v>26</v>
      </c>
      <c r="G938" s="52" t="str">
        <f t="shared" si="118"/>
        <v>fgrep -C2 'mytext'</v>
      </c>
      <c r="H938" s="52" t="str">
        <f>IFERROR(IF(ROW()=MATCH(G938,G:G,0),""," duplicate linux"),"")</f>
        <v/>
      </c>
      <c r="I938" s="114" t="str">
        <f t="shared" si="119"/>
        <v>__research: select lines with 'mytext' and also lines above or below__________</v>
      </c>
      <c r="J938" s="114" t="e">
        <f>VLOOKUP(ROW()-1,F:I,4,FALSE)</f>
        <v>#N/A</v>
      </c>
      <c r="K938" s="52" t="e">
        <f>VLOOKUP(ROW()-1,F:G,2,FALSE)</f>
        <v>#N/A</v>
      </c>
      <c r="M938" s="74">
        <f t="shared" si="121"/>
        <v>124</v>
      </c>
      <c r="N938" s="74" t="str">
        <f t="shared" si="122"/>
        <v/>
      </c>
      <c r="P938" s="35">
        <f t="shared" si="123"/>
        <v>113</v>
      </c>
      <c r="Q938" s="35" t="str">
        <f t="shared" si="124"/>
        <v xml:space="preserve">fgrep -C2 !!!mytext!!!   ####!+ select !!!mytext!!!, aswell as the beginning and second fixed lines above &amp; below !!!mytext!!! - near Address Pattern </v>
      </c>
    </row>
    <row r="939" spans="1:17" x14ac:dyDescent="0.25">
      <c r="A939" s="95" t="s">
        <v>498</v>
      </c>
      <c r="B939" s="95" t="s">
        <v>498</v>
      </c>
      <c r="C939" s="95" t="s">
        <v>498</v>
      </c>
      <c r="D939" s="118">
        <f>D938+  IFERROR(SIGN(FIND(FindAnyMuppix!$A$2,C939,1)),0)*IF( FindAnyMuppix!$B$2="",1, IFERROR(SIGN(FIND(FindAnyMuppix!$B$2,C939,1)),0)) *IF( FindAnyMuppix!$C$2="",1, IFERROR(SIGN(FIND(FindAnyMuppix!$C$2,C939,1)),0))*IF(FindAnyMuppix!$D$2="",1, IFERROR(SIGN(FIND(FindAnyMuppix!$D$2,C939,1)),0))</f>
        <v>25</v>
      </c>
      <c r="E939" s="118" t="str">
        <f t="shared" si="117"/>
        <v/>
      </c>
      <c r="F939" s="96">
        <f t="shared" si="120"/>
        <v>26</v>
      </c>
      <c r="G939" s="52" t="e">
        <f t="shared" si="118"/>
        <v>#VALUE!</v>
      </c>
      <c r="H939" s="52" t="str">
        <f>IFERROR(IF(ROW()=MATCH(G939,G:G,0),""," duplicate linux"),"")</f>
        <v/>
      </c>
      <c r="I939" s="114" t="str">
        <f t="shared" si="119"/>
        <v>__research: select lines with 'mytext' and also lines above or below__________</v>
      </c>
      <c r="J939" s="114" t="e">
        <f>VLOOKUP(ROW()-1,F:I,4,FALSE)</f>
        <v>#N/A</v>
      </c>
      <c r="K939" s="52" t="e">
        <f>VLOOKUP(ROW()-1,F:G,2,FALSE)</f>
        <v>#N/A</v>
      </c>
      <c r="M939" s="74">
        <f t="shared" si="121"/>
        <v>124</v>
      </c>
      <c r="N939" s="74" t="str">
        <f t="shared" si="122"/>
        <v/>
      </c>
      <c r="P939" s="35">
        <f t="shared" si="123"/>
        <v>113</v>
      </c>
      <c r="Q939" s="35" t="str">
        <f t="shared" si="124"/>
        <v/>
      </c>
    </row>
    <row r="940" spans="1:17" x14ac:dyDescent="0.25">
      <c r="A940" s="95" t="s">
        <v>1442</v>
      </c>
      <c r="B940" s="95" t="s">
        <v>498</v>
      </c>
      <c r="C940" s="95" t="s">
        <v>498</v>
      </c>
      <c r="D940" s="118">
        <f>D939+  IFERROR(SIGN(FIND(FindAnyMuppix!$A$2,C940,1)),0)*IF( FindAnyMuppix!$B$2="",1, IFERROR(SIGN(FIND(FindAnyMuppix!$B$2,C940,1)),0)) *IF( FindAnyMuppix!$C$2="",1, IFERROR(SIGN(FIND(FindAnyMuppix!$C$2,C940,1)),0))*IF(FindAnyMuppix!$D$2="",1, IFERROR(SIGN(FIND(FindAnyMuppix!$D$2,C940,1)),0))</f>
        <v>25</v>
      </c>
      <c r="E940" s="118" t="str">
        <f t="shared" si="117"/>
        <v>select beginning and second lines above the character '@' in file. ie: the persons name always appears 2 lines above the Email address Address Pattern ???</v>
      </c>
      <c r="F940" s="96">
        <f t="shared" si="120"/>
        <v>26</v>
      </c>
      <c r="G940" s="52" t="str">
        <f t="shared" si="118"/>
        <v>grep -2 '@' myfile</v>
      </c>
      <c r="H940" s="52" t="str">
        <f>IFERROR(IF(ROW()=MATCH(G940,G:G,0),""," duplicate linux"),"")</f>
        <v/>
      </c>
      <c r="I940" s="114" t="str">
        <f t="shared" si="119"/>
        <v>__research: select lines with 'mytext' and also lines above or below__________</v>
      </c>
      <c r="J940" s="114" t="e">
        <f>VLOOKUP(ROW()-1,F:I,4,FALSE)</f>
        <v>#N/A</v>
      </c>
      <c r="K940" s="52" t="e">
        <f>VLOOKUP(ROW()-1,F:G,2,FALSE)</f>
        <v>#N/A</v>
      </c>
      <c r="M940" s="74">
        <f t="shared" si="121"/>
        <v>124</v>
      </c>
      <c r="N940" s="74" t="str">
        <f t="shared" si="122"/>
        <v/>
      </c>
      <c r="P940" s="35">
        <f t="shared" si="123"/>
        <v>113</v>
      </c>
      <c r="Q940" s="35" t="str">
        <f t="shared" si="124"/>
        <v/>
      </c>
    </row>
    <row r="941" spans="1:17" x14ac:dyDescent="0.25">
      <c r="A941" s="95" t="s">
        <v>498</v>
      </c>
      <c r="B941" s="95" t="s">
        <v>498</v>
      </c>
      <c r="C941" s="95" t="s">
        <v>498</v>
      </c>
      <c r="D941" s="118">
        <f>D940+  IFERROR(SIGN(FIND(FindAnyMuppix!$A$2,C941,1)),0)*IF( FindAnyMuppix!$B$2="",1, IFERROR(SIGN(FIND(FindAnyMuppix!$B$2,C941,1)),0)) *IF( FindAnyMuppix!$C$2="",1, IFERROR(SIGN(FIND(FindAnyMuppix!$C$2,C941,1)),0))*IF(FindAnyMuppix!$D$2="",1, IFERROR(SIGN(FIND(FindAnyMuppix!$D$2,C941,1)),0))</f>
        <v>25</v>
      </c>
      <c r="E941" s="118" t="str">
        <f t="shared" si="117"/>
        <v/>
      </c>
      <c r="F941" s="96">
        <f t="shared" si="120"/>
        <v>26</v>
      </c>
      <c r="G941" s="52" t="e">
        <f t="shared" si="118"/>
        <v>#VALUE!</v>
      </c>
      <c r="H941" s="52" t="str">
        <f>IFERROR(IF(ROW()=MATCH(G941,G:G,0),""," duplicate linux"),"")</f>
        <v/>
      </c>
      <c r="I941" s="114" t="str">
        <f t="shared" si="119"/>
        <v>__research: select lines with 'mytext' and also lines above or below__________</v>
      </c>
      <c r="J941" s="114" t="e">
        <f>VLOOKUP(ROW()-1,F:I,4,FALSE)</f>
        <v>#N/A</v>
      </c>
      <c r="K941" s="52" t="e">
        <f>VLOOKUP(ROW()-1,F:G,2,FALSE)</f>
        <v>#N/A</v>
      </c>
      <c r="M941" s="74">
        <f t="shared" si="121"/>
        <v>124</v>
      </c>
      <c r="N941" s="74" t="str">
        <f t="shared" si="122"/>
        <v/>
      </c>
      <c r="P941" s="35">
        <f t="shared" si="123"/>
        <v>113</v>
      </c>
      <c r="Q941" s="35" t="str">
        <f t="shared" si="124"/>
        <v/>
      </c>
    </row>
    <row r="942" spans="1:17" x14ac:dyDescent="0.25">
      <c r="A942" s="95" t="s">
        <v>1443</v>
      </c>
      <c r="B942" s="95" t="s">
        <v>498</v>
      </c>
      <c r="C942" s="95" t="s">
        <v>498</v>
      </c>
      <c r="D942" s="118">
        <f>D941+  IFERROR(SIGN(FIND(FindAnyMuppix!$A$2,C942,1)),0)*IF( FindAnyMuppix!$B$2="",1, IFERROR(SIGN(FIND(FindAnyMuppix!$B$2,C942,1)),0)) *IF( FindAnyMuppix!$C$2="",1, IFERROR(SIGN(FIND(FindAnyMuppix!$C$2,C942,1)),0))*IF(FindAnyMuppix!$D$2="",1, IFERROR(SIGN(FIND(FindAnyMuppix!$D$2,C942,1)),0))</f>
        <v>25</v>
      </c>
      <c r="E942" s="118" t="str">
        <f t="shared" si="117"/>
        <v>select the line with mytext or mysecondtext, aswell as the beginning and second lines above each mytext - near Address Pattern</v>
      </c>
      <c r="F942" s="96">
        <f t="shared" si="120"/>
        <v>26</v>
      </c>
      <c r="G942" s="52" t="str">
        <f t="shared" si="118"/>
        <v>egrep -B2 '(mytext|mysecondtext)'</v>
      </c>
      <c r="H942" s="52" t="str">
        <f>IFERROR(IF(ROW()=MATCH(G942,G:G,0),""," duplicate linux"),"")</f>
        <v/>
      </c>
      <c r="I942" s="114" t="str">
        <f t="shared" si="119"/>
        <v>__research: select lines with 'mytext' and also lines above or below__________</v>
      </c>
      <c r="J942" s="114" t="e">
        <f>VLOOKUP(ROW()-1,F:I,4,FALSE)</f>
        <v>#N/A</v>
      </c>
      <c r="K942" s="52" t="e">
        <f>VLOOKUP(ROW()-1,F:G,2,FALSE)</f>
        <v>#N/A</v>
      </c>
      <c r="M942" s="74">
        <f t="shared" si="121"/>
        <v>124</v>
      </c>
      <c r="N942" s="74" t="str">
        <f t="shared" si="122"/>
        <v/>
      </c>
      <c r="P942" s="35">
        <f t="shared" si="123"/>
        <v>113</v>
      </c>
      <c r="Q942" s="35" t="str">
        <f t="shared" si="124"/>
        <v/>
      </c>
    </row>
    <row r="943" spans="1:17" x14ac:dyDescent="0.25">
      <c r="A943" s="95" t="s">
        <v>1444</v>
      </c>
      <c r="B943" s="95" t="s">
        <v>498</v>
      </c>
      <c r="C943" s="95" t="s">
        <v>498</v>
      </c>
      <c r="D943" s="118">
        <f>D942+  IFERROR(SIGN(FIND(FindAnyMuppix!$A$2,C943,1)),0)*IF( FindAnyMuppix!$B$2="",1, IFERROR(SIGN(FIND(FindAnyMuppix!$B$2,C943,1)),0)) *IF( FindAnyMuppix!$C$2="",1, IFERROR(SIGN(FIND(FindAnyMuppix!$C$2,C943,1)),0))*IF(FindAnyMuppix!$D$2="",1, IFERROR(SIGN(FIND(FindAnyMuppix!$D$2,C943,1)),0))</f>
        <v>25</v>
      </c>
      <c r="E943" s="118" t="str">
        <f t="shared" si="117"/>
        <v>select the line with mytext or mysecondtext, aswell as the beginning and second lines below each mytext - near Address Pattern</v>
      </c>
      <c r="F943" s="96">
        <f t="shared" si="120"/>
        <v>26</v>
      </c>
      <c r="G943" s="52" t="str">
        <f t="shared" si="118"/>
        <v>egrep -A2 '(mytext|mysecondtext)'</v>
      </c>
      <c r="H943" s="52" t="str">
        <f>IFERROR(IF(ROW()=MATCH(G943,G:G,0),""," duplicate linux"),"")</f>
        <v/>
      </c>
      <c r="I943" s="114" t="str">
        <f t="shared" si="119"/>
        <v>__research: select lines with 'mytext' and also lines above or below__________</v>
      </c>
      <c r="J943" s="114" t="e">
        <f>VLOOKUP(ROW()-1,F:I,4,FALSE)</f>
        <v>#N/A</v>
      </c>
      <c r="K943" s="52" t="e">
        <f>VLOOKUP(ROW()-1,F:G,2,FALSE)</f>
        <v>#N/A</v>
      </c>
      <c r="M943" s="74">
        <f t="shared" si="121"/>
        <v>124</v>
      </c>
      <c r="N943" s="74" t="str">
        <f t="shared" si="122"/>
        <v/>
      </c>
      <c r="P943" s="35">
        <f t="shared" si="123"/>
        <v>113</v>
      </c>
      <c r="Q943" s="35" t="str">
        <f t="shared" si="124"/>
        <v/>
      </c>
    </row>
    <row r="944" spans="1:17" x14ac:dyDescent="0.25">
      <c r="A944" s="95" t="s">
        <v>1445</v>
      </c>
      <c r="B944" s="95" t="s">
        <v>498</v>
      </c>
      <c r="C944" s="95" t="s">
        <v>498</v>
      </c>
      <c r="D944" s="118">
        <f>D943+  IFERROR(SIGN(FIND(FindAnyMuppix!$A$2,C944,1)),0)*IF( FindAnyMuppix!$B$2="",1, IFERROR(SIGN(FIND(FindAnyMuppix!$B$2,C944,1)),0)) *IF( FindAnyMuppix!$C$2="",1, IFERROR(SIGN(FIND(FindAnyMuppix!$C$2,C944,1)),0))*IF(FindAnyMuppix!$D$2="",1, IFERROR(SIGN(FIND(FindAnyMuppix!$D$2,C944,1)),0))</f>
        <v>25</v>
      </c>
      <c r="E944" s="118" t="str">
        <f t="shared" si="117"/>
        <v>select 'mytext' or mysecondtext, aswell as the beginning and second fixed lines above &amp; below 'mytext' - near Address Pattern</v>
      </c>
      <c r="F944" s="96">
        <f t="shared" si="120"/>
        <v>26</v>
      </c>
      <c r="G944" s="52" t="str">
        <f t="shared" si="118"/>
        <v>egrep -C2 '(mytext|mysecondtext)'</v>
      </c>
      <c r="H944" s="52" t="str">
        <f>IFERROR(IF(ROW()=MATCH(G944,G:G,0),""," duplicate linux"),"")</f>
        <v/>
      </c>
      <c r="I944" s="114" t="str">
        <f t="shared" si="119"/>
        <v>__research: select lines with 'mytext' and also lines above or below__________</v>
      </c>
      <c r="J944" s="114" t="e">
        <f>VLOOKUP(ROW()-1,F:I,4,FALSE)</f>
        <v>#N/A</v>
      </c>
      <c r="K944" s="52" t="e">
        <f>VLOOKUP(ROW()-1,F:G,2,FALSE)</f>
        <v>#N/A</v>
      </c>
      <c r="M944" s="74">
        <f t="shared" si="121"/>
        <v>124</v>
      </c>
      <c r="N944" s="74" t="str">
        <f t="shared" si="122"/>
        <v/>
      </c>
      <c r="P944" s="35">
        <f t="shared" si="123"/>
        <v>113</v>
      </c>
      <c r="Q944" s="35" t="str">
        <f t="shared" si="124"/>
        <v/>
      </c>
    </row>
    <row r="945" spans="1:17" x14ac:dyDescent="0.25">
      <c r="A945" s="95" t="s">
        <v>498</v>
      </c>
      <c r="B945" s="95" t="s">
        <v>498</v>
      </c>
      <c r="C945" s="95" t="s">
        <v>498</v>
      </c>
      <c r="D945" s="118">
        <f>D944+  IFERROR(SIGN(FIND(FindAnyMuppix!$A$2,C945,1)),0)*IF( FindAnyMuppix!$B$2="",1, IFERROR(SIGN(FIND(FindAnyMuppix!$B$2,C945,1)),0)) *IF( FindAnyMuppix!$C$2="",1, IFERROR(SIGN(FIND(FindAnyMuppix!$C$2,C945,1)),0))*IF(FindAnyMuppix!$D$2="",1, IFERROR(SIGN(FIND(FindAnyMuppix!$D$2,C945,1)),0))</f>
        <v>25</v>
      </c>
      <c r="E945" s="118" t="str">
        <f t="shared" si="117"/>
        <v/>
      </c>
      <c r="F945" s="96">
        <f t="shared" si="120"/>
        <v>26</v>
      </c>
      <c r="G945" s="52" t="e">
        <f t="shared" si="118"/>
        <v>#VALUE!</v>
      </c>
      <c r="H945" s="52" t="str">
        <f>IFERROR(IF(ROW()=MATCH(G945,G:G,0),""," duplicate linux"),"")</f>
        <v/>
      </c>
      <c r="I945" s="114" t="str">
        <f t="shared" si="119"/>
        <v>__research: select lines with 'mytext' and also lines above or below__________</v>
      </c>
      <c r="J945" s="114" t="e">
        <f>VLOOKUP(ROW()-1,F:I,4,FALSE)</f>
        <v>#N/A</v>
      </c>
      <c r="K945" s="52" t="e">
        <f>VLOOKUP(ROW()-1,F:G,2,FALSE)</f>
        <v>#N/A</v>
      </c>
      <c r="M945" s="74">
        <f t="shared" si="121"/>
        <v>124</v>
      </c>
      <c r="N945" s="74" t="str">
        <f t="shared" si="122"/>
        <v/>
      </c>
      <c r="P945" s="35">
        <f t="shared" si="123"/>
        <v>113</v>
      </c>
      <c r="Q945" s="35" t="str">
        <f t="shared" si="124"/>
        <v/>
      </c>
    </row>
    <row r="946" spans="1:17" x14ac:dyDescent="0.25">
      <c r="A946" s="95" t="s">
        <v>1446</v>
      </c>
      <c r="B946" s="95" t="s">
        <v>3305</v>
      </c>
      <c r="C946" s="95" t="s">
        <v>498</v>
      </c>
      <c r="D946" s="118">
        <f>D945+  IFERROR(SIGN(FIND(FindAnyMuppix!$A$2,C946,1)),0)*IF( FindAnyMuppix!$B$2="",1, IFERROR(SIGN(FIND(FindAnyMuppix!$B$2,C946,1)),0)) *IF( FindAnyMuppix!$C$2="",1, IFERROR(SIGN(FIND(FindAnyMuppix!$C$2,C946,1)),0))*IF(FindAnyMuppix!$D$2="",1, IFERROR(SIGN(FIND(FindAnyMuppix!$D$2,C946,1)),0))</f>
        <v>25</v>
      </c>
      <c r="E946" s="118" t="str">
        <f t="shared" si="117"/>
        <v/>
      </c>
      <c r="F946" s="96">
        <f t="shared" si="120"/>
        <v>26</v>
      </c>
      <c r="G946" s="52" t="e">
        <f t="shared" si="118"/>
        <v>#VALUE!</v>
      </c>
      <c r="H946" s="52" t="str">
        <f>IFERROR(IF(ROW()=MATCH(G946,G:G,0),""," duplicate linux"),"")</f>
        <v/>
      </c>
      <c r="I946" s="114" t="str">
        <f t="shared" si="119"/>
        <v>_______length of lines</v>
      </c>
      <c r="J946" s="114" t="e">
        <f>VLOOKUP(ROW()-1,F:I,4,FALSE)</f>
        <v>#N/A</v>
      </c>
      <c r="K946" s="52" t="e">
        <f>VLOOKUP(ROW()-1,F:G,2,FALSE)</f>
        <v>#N/A</v>
      </c>
      <c r="M946" s="74">
        <f t="shared" si="121"/>
        <v>124</v>
      </c>
      <c r="N946" s="74" t="str">
        <f t="shared" si="122"/>
        <v/>
      </c>
      <c r="P946" s="35">
        <f t="shared" si="123"/>
        <v>113</v>
      </c>
      <c r="Q946" s="35" t="str">
        <f t="shared" si="124"/>
        <v/>
      </c>
    </row>
    <row r="947" spans="1:17" x14ac:dyDescent="0.25">
      <c r="A947" s="95" t="s">
        <v>1447</v>
      </c>
      <c r="B947" s="95" t="s">
        <v>498</v>
      </c>
      <c r="C947" s="95" t="s">
        <v>498</v>
      </c>
      <c r="D947" s="118">
        <f>D946+  IFERROR(SIGN(FIND(FindAnyMuppix!$A$2,C947,1)),0)*IF( FindAnyMuppix!$B$2="",1, IFERROR(SIGN(FIND(FindAnyMuppix!$B$2,C947,1)),0)) *IF( FindAnyMuppix!$C$2="",1, IFERROR(SIGN(FIND(FindAnyMuppix!$C$2,C947,1)),0))*IF(FindAnyMuppix!$D$2="",1, IFERROR(SIGN(FIND(FindAnyMuppix!$D$2,C947,1)),0))</f>
        <v>25</v>
      </c>
      <c r="E947" s="118" t="str">
        <f t="shared" si="117"/>
        <v>select line if the length is greater than 2 characters, delete lines smaller than 1 2 beginning and second length ( &lt; less)</v>
      </c>
      <c r="F947" s="96">
        <f t="shared" si="120"/>
        <v>26</v>
      </c>
      <c r="G947" s="52" t="str">
        <f t="shared" si="118"/>
        <v>awk 'length($0)&gt;2'</v>
      </c>
      <c r="H947" s="52" t="str">
        <f>IFERROR(IF(ROW()=MATCH(G947,G:G,0),""," duplicate linux"),"")</f>
        <v/>
      </c>
      <c r="I947" s="114" t="str">
        <f t="shared" si="119"/>
        <v>_______length of lines</v>
      </c>
      <c r="J947" s="114" t="e">
        <f>VLOOKUP(ROW()-1,F:I,4,FALSE)</f>
        <v>#N/A</v>
      </c>
      <c r="K947" s="52" t="e">
        <f>VLOOKUP(ROW()-1,F:G,2,FALSE)</f>
        <v>#N/A</v>
      </c>
      <c r="M947" s="74">
        <f t="shared" si="121"/>
        <v>124</v>
      </c>
      <c r="N947" s="74" t="str">
        <f t="shared" si="122"/>
        <v/>
      </c>
      <c r="P947" s="35">
        <f t="shared" si="123"/>
        <v>113</v>
      </c>
      <c r="Q947" s="35" t="str">
        <f t="shared" si="124"/>
        <v/>
      </c>
    </row>
    <row r="948" spans="1:17" x14ac:dyDescent="0.25">
      <c r="A948" s="95" t="s">
        <v>978</v>
      </c>
      <c r="B948" s="95" t="s">
        <v>3306</v>
      </c>
      <c r="C948" s="95" t="s">
        <v>3307</v>
      </c>
      <c r="D948" s="118">
        <f>D947+  IFERROR(SIGN(FIND(FindAnyMuppix!$A$2,C948,1)),0)*IF( FindAnyMuppix!$B$2="",1, IFERROR(SIGN(FIND(FindAnyMuppix!$B$2,C948,1)),0)) *IF( FindAnyMuppix!$C$2="",1, IFERROR(SIGN(FIND(FindAnyMuppix!$C$2,C948,1)),0))*IF(FindAnyMuppix!$D$2="",1, IFERROR(SIGN(FIND(FindAnyMuppix!$D$2,C948,1)),0))</f>
        <v>26</v>
      </c>
      <c r="E948" s="118" t="str">
        <f t="shared" si="117"/>
        <v xml:space="preserve"> select line greater than (fixed) 2 characters length (second) , delete lines smaller than 1 2 ( &lt; less than) SSSS SELECT * FROM mytable WHERE LEN(CAST(mycolumn AS VARCHAR))&gt;2</v>
      </c>
      <c r="F948" s="96">
        <f t="shared" si="120"/>
        <v>26</v>
      </c>
      <c r="G948" s="52" t="str">
        <f t="shared" si="118"/>
        <v>awk 'length &gt; 2'</v>
      </c>
      <c r="H948" s="52" t="str">
        <f>IFERROR(IF(ROW()=MATCH(G948,G:G,0),""," duplicate linux"),"")</f>
        <v/>
      </c>
      <c r="I948" s="114" t="str">
        <f t="shared" si="119"/>
        <v>_______length of lines</v>
      </c>
      <c r="J948" s="114" t="e">
        <f>VLOOKUP(ROW()-1,F:I,4,FALSE)</f>
        <v>#N/A</v>
      </c>
      <c r="K948" s="52" t="e">
        <f>VLOOKUP(ROW()-1,F:G,2,FALSE)</f>
        <v>#N/A</v>
      </c>
      <c r="M948" s="74">
        <f t="shared" si="121"/>
        <v>125</v>
      </c>
      <c r="N948" s="74" t="str">
        <f t="shared" si="122"/>
        <v xml:space="preserve">awk !!!length &gt; 2!!!     ####!+ select line greater than (fixed) 2 characters length (second) , delete lines smaller than 1 2 ( &lt; less than) SSSS SELECT * FROM mytable WHERE LEN(CAST(mycolumn AS VARCHAR))&gt;2 </v>
      </c>
      <c r="P948" s="35">
        <f t="shared" si="123"/>
        <v>114</v>
      </c>
      <c r="Q948" s="35" t="str">
        <f t="shared" si="124"/>
        <v xml:space="preserve">awk !!!length &gt; 2!!!     ####!+ select line greater than (fixed) 2 characters length (second) , delete lines smaller than 1 2 ( &lt; less than) SSSS SELECT * FROM mytable WHERE LEN(CAST(mycolumn AS VARCHAR))&gt;2 </v>
      </c>
    </row>
    <row r="949" spans="1:17" x14ac:dyDescent="0.25">
      <c r="A949" s="95" t="s">
        <v>498</v>
      </c>
      <c r="B949" s="95" t="s">
        <v>498</v>
      </c>
      <c r="C949" s="95" t="s">
        <v>498</v>
      </c>
      <c r="D949" s="118">
        <f>D948+  IFERROR(SIGN(FIND(FindAnyMuppix!$A$2,C949,1)),0)*IF( FindAnyMuppix!$B$2="",1, IFERROR(SIGN(FIND(FindAnyMuppix!$B$2,C949,1)),0)) *IF( FindAnyMuppix!$C$2="",1, IFERROR(SIGN(FIND(FindAnyMuppix!$C$2,C949,1)),0))*IF(FindAnyMuppix!$D$2="",1, IFERROR(SIGN(FIND(FindAnyMuppix!$D$2,C949,1)),0))</f>
        <v>26</v>
      </c>
      <c r="E949" s="118" t="str">
        <f t="shared" si="117"/>
        <v/>
      </c>
      <c r="F949" s="96">
        <f t="shared" si="120"/>
        <v>26</v>
      </c>
      <c r="G949" s="52" t="e">
        <f t="shared" si="118"/>
        <v>#VALUE!</v>
      </c>
      <c r="H949" s="52" t="str">
        <f>IFERROR(IF(ROW()=MATCH(G949,G:G,0),""," duplicate linux"),"")</f>
        <v/>
      </c>
      <c r="I949" s="114" t="str">
        <f t="shared" si="119"/>
        <v>_______length of lines</v>
      </c>
      <c r="J949" s="114" t="e">
        <f>VLOOKUP(ROW()-1,F:I,4,FALSE)</f>
        <v>#N/A</v>
      </c>
      <c r="K949" s="52" t="e">
        <f>VLOOKUP(ROW()-1,F:G,2,FALSE)</f>
        <v>#N/A</v>
      </c>
      <c r="M949" s="74">
        <f t="shared" si="121"/>
        <v>125</v>
      </c>
      <c r="N949" s="74" t="str">
        <f t="shared" si="122"/>
        <v/>
      </c>
      <c r="P949" s="35">
        <f t="shared" si="123"/>
        <v>114</v>
      </c>
      <c r="Q949" s="35" t="str">
        <f t="shared" si="124"/>
        <v/>
      </c>
    </row>
    <row r="950" spans="1:17" x14ac:dyDescent="0.25">
      <c r="A950" s="95" t="s">
        <v>374</v>
      </c>
      <c r="B950" s="95" t="s">
        <v>3308</v>
      </c>
      <c r="C950" s="95" t="s">
        <v>3309</v>
      </c>
      <c r="D950" s="118">
        <f>D949+  IFERROR(SIGN(FIND(FindAnyMuppix!$A$2,C950,1)),0)*IF( FindAnyMuppix!$B$2="",1, IFERROR(SIGN(FIND(FindAnyMuppix!$B$2,C950,1)),0)) *IF( FindAnyMuppix!$C$2="",1, IFERROR(SIGN(FIND(FindAnyMuppix!$C$2,C950,1)),0))*IF(FindAnyMuppix!$D$2="",1, IFERROR(SIGN(FIND(FindAnyMuppix!$D$2,C950,1)),0))</f>
        <v>26</v>
      </c>
      <c r="E950" s="118" t="str">
        <f t="shared" si="117"/>
        <v xml:space="preserve"> select the longest line SSSS SELECT TOP 1 * FROM mytable ORDER BY LEN(CAST(mycolumn AS VARCHAR)) DESC</v>
      </c>
      <c r="F950" s="96">
        <f t="shared" si="120"/>
        <v>26</v>
      </c>
      <c r="G950" s="52" t="str">
        <f t="shared" si="118"/>
        <v>awk 'length&gt;max{max=length;lin=$0}END{print lin;}'</v>
      </c>
      <c r="H950" s="52" t="str">
        <f>IFERROR(IF(ROW()=MATCH(G950,G:G,0),""," duplicate linux"),"")</f>
        <v/>
      </c>
      <c r="I950" s="114" t="str">
        <f t="shared" si="119"/>
        <v>_______length of lines</v>
      </c>
      <c r="J950" s="114" t="e">
        <f>VLOOKUP(ROW()-1,F:I,4,FALSE)</f>
        <v>#N/A</v>
      </c>
      <c r="K950" s="52" t="e">
        <f>VLOOKUP(ROW()-1,F:G,2,FALSE)</f>
        <v>#N/A</v>
      </c>
      <c r="M950" s="74">
        <f t="shared" si="121"/>
        <v>126</v>
      </c>
      <c r="N950" s="74" t="str">
        <f t="shared" si="122"/>
        <v xml:space="preserve">awk !!!length&gt;max{max=length;lin=$0}END{print lin;}!!! ####! select the longest line SSSS SELECT TOP 1 * FROM mytable ORDER BY LEN(CAST(mycolumn AS VARCHAR)) DESC </v>
      </c>
      <c r="P950" s="35">
        <f t="shared" si="123"/>
        <v>114</v>
      </c>
      <c r="Q950" s="35" t="str">
        <f t="shared" si="124"/>
        <v/>
      </c>
    </row>
    <row r="951" spans="1:17" x14ac:dyDescent="0.25">
      <c r="A951" s="95" t="s">
        <v>498</v>
      </c>
      <c r="B951" s="95" t="s">
        <v>498</v>
      </c>
      <c r="C951" s="95" t="s">
        <v>498</v>
      </c>
      <c r="D951" s="118">
        <f>D950+  IFERROR(SIGN(FIND(FindAnyMuppix!$A$2,C951,1)),0)*IF( FindAnyMuppix!$B$2="",1, IFERROR(SIGN(FIND(FindAnyMuppix!$B$2,C951,1)),0)) *IF( FindAnyMuppix!$C$2="",1, IFERROR(SIGN(FIND(FindAnyMuppix!$C$2,C951,1)),0))*IF(FindAnyMuppix!$D$2="",1, IFERROR(SIGN(FIND(FindAnyMuppix!$D$2,C951,1)),0))</f>
        <v>26</v>
      </c>
      <c r="E951" s="118" t="str">
        <f t="shared" si="117"/>
        <v/>
      </c>
      <c r="F951" s="96">
        <f t="shared" si="120"/>
        <v>26</v>
      </c>
      <c r="G951" s="52" t="e">
        <f t="shared" si="118"/>
        <v>#VALUE!</v>
      </c>
      <c r="H951" s="52" t="str">
        <f>IFERROR(IF(ROW()=MATCH(G951,G:G,0),""," duplicate linux"),"")</f>
        <v/>
      </c>
      <c r="I951" s="114" t="str">
        <f t="shared" si="119"/>
        <v>_______length of lines</v>
      </c>
      <c r="J951" s="114" t="e">
        <f>VLOOKUP(ROW()-1,F:I,4,FALSE)</f>
        <v>#N/A</v>
      </c>
      <c r="K951" s="52" t="e">
        <f>VLOOKUP(ROW()-1,F:G,2,FALSE)</f>
        <v>#N/A</v>
      </c>
      <c r="M951" s="74">
        <f t="shared" si="121"/>
        <v>126</v>
      </c>
      <c r="N951" s="74" t="str">
        <f t="shared" si="122"/>
        <v/>
      </c>
      <c r="P951" s="35">
        <f t="shared" si="123"/>
        <v>114</v>
      </c>
      <c r="Q951" s="35" t="str">
        <f t="shared" si="124"/>
        <v/>
      </c>
    </row>
    <row r="952" spans="1:17" x14ac:dyDescent="0.25">
      <c r="A952" s="95" t="s">
        <v>1448</v>
      </c>
      <c r="B952" s="95" t="s">
        <v>498</v>
      </c>
      <c r="C952" s="95" t="s">
        <v>498</v>
      </c>
      <c r="D952" s="118">
        <f>D951+  IFERROR(SIGN(FIND(FindAnyMuppix!$A$2,C952,1)),0)*IF( FindAnyMuppix!$B$2="",1, IFERROR(SIGN(FIND(FindAnyMuppix!$B$2,C952,1)),0)) *IF( FindAnyMuppix!$C$2="",1, IFERROR(SIGN(FIND(FindAnyMuppix!$C$2,C952,1)),0))*IF(FindAnyMuppix!$D$2="",1, IFERROR(SIGN(FIND(FindAnyMuppix!$D$2,C952,1)),0))</f>
        <v>26</v>
      </c>
      <c r="E952" s="118" t="str">
        <f t="shared" si="117"/>
        <v>line with length of (equals) 2 columns. beginning and second column</v>
      </c>
      <c r="F952" s="96">
        <f t="shared" si="120"/>
        <v>26</v>
      </c>
      <c r="G952" s="52" t="str">
        <f t="shared" si="118"/>
        <v>awk 'NF == 2 {print $0}'</v>
      </c>
      <c r="H952" s="52" t="str">
        <f>IFERROR(IF(ROW()=MATCH(G952,G:G,0),""," duplicate linux"),"")</f>
        <v/>
      </c>
      <c r="I952" s="114" t="str">
        <f t="shared" si="119"/>
        <v>_______length of lines</v>
      </c>
      <c r="J952" s="114" t="e">
        <f>VLOOKUP(ROW()-1,F:I,4,FALSE)</f>
        <v>#N/A</v>
      </c>
      <c r="K952" s="52" t="e">
        <f>VLOOKUP(ROW()-1,F:G,2,FALSE)</f>
        <v>#N/A</v>
      </c>
      <c r="M952" s="74">
        <f t="shared" si="121"/>
        <v>126</v>
      </c>
      <c r="N952" s="74" t="str">
        <f t="shared" si="122"/>
        <v/>
      </c>
      <c r="P952" s="35">
        <f t="shared" si="123"/>
        <v>114</v>
      </c>
      <c r="Q952" s="35" t="str">
        <f t="shared" si="124"/>
        <v/>
      </c>
    </row>
    <row r="953" spans="1:17" x14ac:dyDescent="0.25">
      <c r="A953" s="95" t="s">
        <v>498</v>
      </c>
      <c r="B953" s="95" t="s">
        <v>498</v>
      </c>
      <c r="C953" s="95" t="s">
        <v>498</v>
      </c>
      <c r="D953" s="118">
        <f>D952+  IFERROR(SIGN(FIND(FindAnyMuppix!$A$2,C953,1)),0)*IF( FindAnyMuppix!$B$2="",1, IFERROR(SIGN(FIND(FindAnyMuppix!$B$2,C953,1)),0)) *IF( FindAnyMuppix!$C$2="",1, IFERROR(SIGN(FIND(FindAnyMuppix!$C$2,C953,1)),0))*IF(FindAnyMuppix!$D$2="",1, IFERROR(SIGN(FIND(FindAnyMuppix!$D$2,C953,1)),0))</f>
        <v>26</v>
      </c>
      <c r="E953" s="118" t="str">
        <f t="shared" si="117"/>
        <v/>
      </c>
      <c r="F953" s="96">
        <f t="shared" si="120"/>
        <v>26</v>
      </c>
      <c r="G953" s="52" t="e">
        <f t="shared" si="118"/>
        <v>#VALUE!</v>
      </c>
      <c r="H953" s="52" t="str">
        <f>IFERROR(IF(ROW()=MATCH(G953,G:G,0),""," duplicate linux"),"")</f>
        <v/>
      </c>
      <c r="I953" s="114" t="str">
        <f t="shared" si="119"/>
        <v>_______length of lines</v>
      </c>
      <c r="J953" s="114" t="e">
        <f>VLOOKUP(ROW()-1,F:I,4,FALSE)</f>
        <v>#N/A</v>
      </c>
      <c r="K953" s="52" t="e">
        <f>VLOOKUP(ROW()-1,F:G,2,FALSE)</f>
        <v>#N/A</v>
      </c>
      <c r="M953" s="74">
        <f t="shared" si="121"/>
        <v>126</v>
      </c>
      <c r="N953" s="74" t="str">
        <f t="shared" si="122"/>
        <v/>
      </c>
      <c r="P953" s="35">
        <f t="shared" si="123"/>
        <v>114</v>
      </c>
      <c r="Q953" s="35" t="str">
        <f t="shared" si="124"/>
        <v/>
      </c>
    </row>
    <row r="954" spans="1:17" x14ac:dyDescent="0.25">
      <c r="A954" s="95" t="s">
        <v>1449</v>
      </c>
      <c r="B954" s="95" t="s">
        <v>498</v>
      </c>
      <c r="C954" s="95" t="s">
        <v>498</v>
      </c>
      <c r="D954" s="118">
        <f>D953+  IFERROR(SIGN(FIND(FindAnyMuppix!$A$2,C954,1)),0)*IF( FindAnyMuppix!$B$2="",1, IFERROR(SIGN(FIND(FindAnyMuppix!$B$2,C954,1)),0)) *IF( FindAnyMuppix!$C$2="",1, IFERROR(SIGN(FIND(FindAnyMuppix!$C$2,C954,1)),0))*IF(FindAnyMuppix!$D$2="",1, IFERROR(SIGN(FIND(FindAnyMuppix!$D$2,C954,1)),0))</f>
        <v>26</v>
      </c>
      <c r="E954" s="118" t="str">
        <f t="shared" si="117"/>
        <v>select lines that are less than (fixed) 65 characters in length , delete lines greater than 65</v>
      </c>
      <c r="F954" s="96">
        <f t="shared" si="120"/>
        <v>26</v>
      </c>
      <c r="G954" s="52" t="str">
        <f t="shared" si="118"/>
        <v>sed -n '/^.\{65\}/!p'</v>
      </c>
      <c r="H954" s="52" t="str">
        <f>IFERROR(IF(ROW()=MATCH(G954,G:G,0),""," duplicate linux"),"")</f>
        <v/>
      </c>
      <c r="I954" s="114" t="str">
        <f t="shared" si="119"/>
        <v>_______length of lines</v>
      </c>
      <c r="J954" s="114" t="e">
        <f>VLOOKUP(ROW()-1,F:I,4,FALSE)</f>
        <v>#N/A</v>
      </c>
      <c r="K954" s="52" t="e">
        <f>VLOOKUP(ROW()-1,F:G,2,FALSE)</f>
        <v>#N/A</v>
      </c>
      <c r="M954" s="74">
        <f t="shared" si="121"/>
        <v>126</v>
      </c>
      <c r="N954" s="74" t="str">
        <f t="shared" si="122"/>
        <v/>
      </c>
      <c r="P954" s="35">
        <f t="shared" si="123"/>
        <v>114</v>
      </c>
      <c r="Q954" s="35" t="str">
        <f t="shared" si="124"/>
        <v/>
      </c>
    </row>
    <row r="955" spans="1:17" x14ac:dyDescent="0.25">
      <c r="A955" s="95" t="s">
        <v>1450</v>
      </c>
      <c r="B955" s="95" t="s">
        <v>498</v>
      </c>
      <c r="C955" s="95" t="s">
        <v>498</v>
      </c>
      <c r="D955" s="118">
        <f>D954+  IFERROR(SIGN(FIND(FindAnyMuppix!$A$2,C955,1)),0)*IF( FindAnyMuppix!$B$2="",1, IFERROR(SIGN(FIND(FindAnyMuppix!$B$2,C955,1)),0)) *IF( FindAnyMuppix!$C$2="",1, IFERROR(SIGN(FIND(FindAnyMuppix!$C$2,C955,1)),0))*IF(FindAnyMuppix!$D$2="",1, IFERROR(SIGN(FIND(FindAnyMuppix!$D$2,C955,1)),0))</f>
        <v>26</v>
      </c>
      <c r="E955" s="118" t="str">
        <f t="shared" si="117"/>
        <v>select lines that are less than (fixed) 65 characters in length, delete lines greater than 65</v>
      </c>
      <c r="F955" s="96">
        <f t="shared" si="120"/>
        <v>26</v>
      </c>
      <c r="G955" s="52" t="str">
        <f t="shared" si="118"/>
        <v>sed '/^.\{65\}/d'</v>
      </c>
      <c r="H955" s="52" t="str">
        <f>IFERROR(IF(ROW()=MATCH(G955,G:G,0),""," duplicate linux"),"")</f>
        <v/>
      </c>
      <c r="I955" s="114" t="str">
        <f t="shared" si="119"/>
        <v>_______length of lines</v>
      </c>
      <c r="J955" s="114" t="e">
        <f>VLOOKUP(ROW()-1,F:I,4,FALSE)</f>
        <v>#N/A</v>
      </c>
      <c r="K955" s="52" t="e">
        <f>VLOOKUP(ROW()-1,F:G,2,FALSE)</f>
        <v>#N/A</v>
      </c>
      <c r="M955" s="74">
        <f t="shared" si="121"/>
        <v>126</v>
      </c>
      <c r="N955" s="74" t="str">
        <f t="shared" si="122"/>
        <v/>
      </c>
      <c r="P955" s="35">
        <f t="shared" si="123"/>
        <v>114</v>
      </c>
      <c r="Q955" s="35" t="str">
        <f t="shared" si="124"/>
        <v/>
      </c>
    </row>
    <row r="956" spans="1:17" x14ac:dyDescent="0.25">
      <c r="A956" s="95" t="s">
        <v>498</v>
      </c>
      <c r="B956" s="95" t="s">
        <v>498</v>
      </c>
      <c r="C956" s="95" t="s">
        <v>498</v>
      </c>
      <c r="D956" s="118">
        <f>D955+  IFERROR(SIGN(FIND(FindAnyMuppix!$A$2,C956,1)),0)*IF( FindAnyMuppix!$B$2="",1, IFERROR(SIGN(FIND(FindAnyMuppix!$B$2,C956,1)),0)) *IF( FindAnyMuppix!$C$2="",1, IFERROR(SIGN(FIND(FindAnyMuppix!$C$2,C956,1)),0))*IF(FindAnyMuppix!$D$2="",1, IFERROR(SIGN(FIND(FindAnyMuppix!$D$2,C956,1)),0))</f>
        <v>26</v>
      </c>
      <c r="E956" s="118" t="str">
        <f t="shared" si="117"/>
        <v/>
      </c>
      <c r="F956" s="96">
        <f t="shared" si="120"/>
        <v>26</v>
      </c>
      <c r="G956" s="52" t="e">
        <f t="shared" si="118"/>
        <v>#VALUE!</v>
      </c>
      <c r="H956" s="52" t="str">
        <f>IFERROR(IF(ROW()=MATCH(G956,G:G,0),""," duplicate linux"),"")</f>
        <v/>
      </c>
      <c r="I956" s="114" t="str">
        <f t="shared" si="119"/>
        <v>_______length of lines</v>
      </c>
      <c r="J956" s="114" t="e">
        <f>VLOOKUP(ROW()-1,F:I,4,FALSE)</f>
        <v>#N/A</v>
      </c>
      <c r="K956" s="52" t="e">
        <f>VLOOKUP(ROW()-1,F:G,2,FALSE)</f>
        <v>#N/A</v>
      </c>
      <c r="M956" s="74">
        <f t="shared" si="121"/>
        <v>126</v>
      </c>
      <c r="N956" s="74" t="str">
        <f t="shared" si="122"/>
        <v/>
      </c>
      <c r="P956" s="35">
        <f t="shared" si="123"/>
        <v>114</v>
      </c>
      <c r="Q956" s="35" t="str">
        <f t="shared" si="124"/>
        <v/>
      </c>
    </row>
    <row r="957" spans="1:17" x14ac:dyDescent="0.25">
      <c r="A957" s="95" t="s">
        <v>1451</v>
      </c>
      <c r="B957" s="95" t="s">
        <v>3310</v>
      </c>
      <c r="C957" s="95" t="s">
        <v>498</v>
      </c>
      <c r="D957" s="118">
        <f>D956+  IFERROR(SIGN(FIND(FindAnyMuppix!$A$2,C957,1)),0)*IF( FindAnyMuppix!$B$2="",1, IFERROR(SIGN(FIND(FindAnyMuppix!$B$2,C957,1)),0)) *IF( FindAnyMuppix!$C$2="",1, IFERROR(SIGN(FIND(FindAnyMuppix!$C$2,C957,1)),0))*IF(FindAnyMuppix!$D$2="",1, IFERROR(SIGN(FIND(FindAnyMuppix!$D$2,C957,1)),0))</f>
        <v>26</v>
      </c>
      <c r="E957" s="118" t="str">
        <f t="shared" si="117"/>
        <v/>
      </c>
      <c r="F957" s="96">
        <f t="shared" si="120"/>
        <v>26</v>
      </c>
      <c r="G957" s="52" t="e">
        <f t="shared" si="118"/>
        <v>#VALUE!</v>
      </c>
      <c r="H957" s="52" t="str">
        <f>IFERROR(IF(ROW()=MATCH(G957,G:G,0),""," duplicate linux"),"")</f>
        <v/>
      </c>
      <c r="I957" s="114" t="str">
        <f t="shared" si="119"/>
        <v>_______length of words</v>
      </c>
      <c r="J957" s="114" t="e">
        <f>VLOOKUP(ROW()-1,F:I,4,FALSE)</f>
        <v>#N/A</v>
      </c>
      <c r="K957" s="52" t="e">
        <f>VLOOKUP(ROW()-1,F:G,2,FALSE)</f>
        <v>#N/A</v>
      </c>
      <c r="M957" s="74">
        <f t="shared" si="121"/>
        <v>126</v>
      </c>
      <c r="N957" s="74" t="str">
        <f t="shared" si="122"/>
        <v/>
      </c>
      <c r="P957" s="35">
        <f t="shared" si="123"/>
        <v>114</v>
      </c>
      <c r="Q957" s="35" t="str">
        <f t="shared" si="124"/>
        <v/>
      </c>
    </row>
    <row r="958" spans="1:17" x14ac:dyDescent="0.25">
      <c r="A958" s="95" t="s">
        <v>1452</v>
      </c>
      <c r="B958" s="95" t="s">
        <v>3311</v>
      </c>
      <c r="C958" s="95" t="s">
        <v>498</v>
      </c>
      <c r="D958" s="118">
        <f>D957+  IFERROR(SIGN(FIND(FindAnyMuppix!$A$2,C958,1)),0)*IF( FindAnyMuppix!$B$2="",1, IFERROR(SIGN(FIND(FindAnyMuppix!$B$2,C958,1)),0)) *IF( FindAnyMuppix!$C$2="",1, IFERROR(SIGN(FIND(FindAnyMuppix!$C$2,C958,1)),0))*IF(FindAnyMuppix!$D$2="",1, IFERROR(SIGN(FIND(FindAnyMuppix!$D$2,C958,1)),0))</f>
        <v>26</v>
      </c>
      <c r="E958" s="118" t="str">
        <f t="shared" si="117"/>
        <v xml:space="preserve"> select lines with a word/column of length of 2 characters (second)</v>
      </c>
      <c r="F958" s="96">
        <f t="shared" si="120"/>
        <v>26</v>
      </c>
      <c r="G958" s="52" t="str">
        <f t="shared" si="118"/>
        <v>egrep '\&lt;\w{2}\&gt;'</v>
      </c>
      <c r="H958" s="52" t="str">
        <f>IFERROR(IF(ROW()=MATCH(G958,G:G,0),""," duplicate linux"),"")</f>
        <v/>
      </c>
      <c r="I958" s="114" t="str">
        <f t="shared" si="119"/>
        <v>_______length of words</v>
      </c>
      <c r="J958" s="114" t="e">
        <f>VLOOKUP(ROW()-1,F:I,4,FALSE)</f>
        <v>#N/A</v>
      </c>
      <c r="K958" s="52" t="e">
        <f>VLOOKUP(ROW()-1,F:G,2,FALSE)</f>
        <v>#N/A</v>
      </c>
      <c r="M958" s="74">
        <f t="shared" si="121"/>
        <v>126</v>
      </c>
      <c r="N958" s="74" t="str">
        <f t="shared" si="122"/>
        <v/>
      </c>
      <c r="P958" s="35">
        <f t="shared" si="123"/>
        <v>114</v>
      </c>
      <c r="Q958" s="35" t="str">
        <f t="shared" si="124"/>
        <v/>
      </c>
    </row>
    <row r="959" spans="1:17" x14ac:dyDescent="0.25">
      <c r="A959" s="95" t="s">
        <v>1453</v>
      </c>
      <c r="B959" s="95" t="s">
        <v>3312</v>
      </c>
      <c r="C959" s="95" t="s">
        <v>498</v>
      </c>
      <c r="D959" s="118">
        <f>D958+  IFERROR(SIGN(FIND(FindAnyMuppix!$A$2,C959,1)),0)*IF( FindAnyMuppix!$B$2="",1, IFERROR(SIGN(FIND(FindAnyMuppix!$B$2,C959,1)),0)) *IF( FindAnyMuppix!$C$2="",1, IFERROR(SIGN(FIND(FindAnyMuppix!$C$2,C959,1)),0))*IF(FindAnyMuppix!$D$2="",1, IFERROR(SIGN(FIND(FindAnyMuppix!$D$2,C959,1)),0))</f>
        <v>26</v>
      </c>
      <c r="E959" s="118" t="str">
        <f t="shared" si="117"/>
        <v xml:space="preserve"> select lines with a words/column of length of 2 characters or more (second)</v>
      </c>
      <c r="F959" s="96">
        <f t="shared" si="120"/>
        <v>26</v>
      </c>
      <c r="G959" s="52" t="str">
        <f t="shared" si="118"/>
        <v>egrep '\&lt;\w{2,}\&gt;'</v>
      </c>
      <c r="H959" s="52" t="str">
        <f>IFERROR(IF(ROW()=MATCH(G959,G:G,0),""," duplicate linux"),"")</f>
        <v/>
      </c>
      <c r="I959" s="114" t="str">
        <f t="shared" si="119"/>
        <v>_______length of words</v>
      </c>
      <c r="J959" s="114" t="e">
        <f>VLOOKUP(ROW()-1,F:I,4,FALSE)</f>
        <v>#N/A</v>
      </c>
      <c r="K959" s="52" t="e">
        <f>VLOOKUP(ROW()-1,F:G,2,FALSE)</f>
        <v>#N/A</v>
      </c>
      <c r="M959" s="74">
        <f t="shared" si="121"/>
        <v>126</v>
      </c>
      <c r="N959" s="74" t="str">
        <f t="shared" si="122"/>
        <v/>
      </c>
      <c r="P959" s="35">
        <f t="shared" si="123"/>
        <v>115</v>
      </c>
      <c r="Q959" s="35" t="str">
        <f t="shared" si="124"/>
        <v xml:space="preserve">egrep !!!\&lt;\w{2,}\&gt;!!!   ####!+ select lines with a words/column of length of 2 characters or more (second) </v>
      </c>
    </row>
    <row r="960" spans="1:17" x14ac:dyDescent="0.25">
      <c r="A960" s="95" t="s">
        <v>1454</v>
      </c>
      <c r="B960" s="95" t="s">
        <v>3313</v>
      </c>
      <c r="C960" s="95" t="s">
        <v>498</v>
      </c>
      <c r="D960" s="118">
        <f>D959+  IFERROR(SIGN(FIND(FindAnyMuppix!$A$2,C960,1)),0)*IF( FindAnyMuppix!$B$2="",1, IFERROR(SIGN(FIND(FindAnyMuppix!$B$2,C960,1)),0)) *IF( FindAnyMuppix!$C$2="",1, IFERROR(SIGN(FIND(FindAnyMuppix!$C$2,C960,1)),0))*IF(FindAnyMuppix!$D$2="",1, IFERROR(SIGN(FIND(FindAnyMuppix!$D$2,C960,1)),0))</f>
        <v>26</v>
      </c>
      <c r="E960" s="118" t="str">
        <f t="shared" si="117"/>
        <v xml:space="preserve"> select lines with word/column of length of 2 to 8 characters (second)</v>
      </c>
      <c r="F960" s="96">
        <f t="shared" si="120"/>
        <v>26</v>
      </c>
      <c r="G960" s="52" t="str">
        <f t="shared" si="118"/>
        <v>egrep '\&lt;\w{2,8}\&gt;'</v>
      </c>
      <c r="H960" s="52" t="str">
        <f>IFERROR(IF(ROW()=MATCH(G960,G:G,0),""," duplicate linux"),"")</f>
        <v/>
      </c>
      <c r="I960" s="114" t="str">
        <f t="shared" si="119"/>
        <v>_______length of words</v>
      </c>
      <c r="J960" s="114" t="e">
        <f>VLOOKUP(ROW()-1,F:I,4,FALSE)</f>
        <v>#N/A</v>
      </c>
      <c r="K960" s="52" t="e">
        <f>VLOOKUP(ROW()-1,F:G,2,FALSE)</f>
        <v>#N/A</v>
      </c>
      <c r="M960" s="74">
        <f t="shared" si="121"/>
        <v>126</v>
      </c>
      <c r="N960" s="74" t="str">
        <f t="shared" si="122"/>
        <v/>
      </c>
      <c r="P960" s="35">
        <f t="shared" si="123"/>
        <v>116</v>
      </c>
      <c r="Q960" s="35" t="str">
        <f t="shared" si="124"/>
        <v xml:space="preserve">egrep !!!\&lt;\w{2,8}\&gt;!!!  ####!+ select lines with word/column of length of 2 to 8 characters (second) </v>
      </c>
    </row>
    <row r="961" spans="1:17" x14ac:dyDescent="0.25">
      <c r="A961" s="95" t="s">
        <v>1455</v>
      </c>
      <c r="B961" s="95" t="s">
        <v>498</v>
      </c>
      <c r="C961" s="95" t="s">
        <v>498</v>
      </c>
      <c r="D961" s="118">
        <f>D960+  IFERROR(SIGN(FIND(FindAnyMuppix!$A$2,C961,1)),0)*IF( FindAnyMuppix!$B$2="",1, IFERROR(SIGN(FIND(FindAnyMuppix!$B$2,C961,1)),0)) *IF( FindAnyMuppix!$C$2="",1, IFERROR(SIGN(FIND(FindAnyMuppix!$C$2,C961,1)),0))*IF(FindAnyMuppix!$D$2="",1, IFERROR(SIGN(FIND(FindAnyMuppix!$D$2,C961,1)),0))</f>
        <v>26</v>
      </c>
      <c r="E961" s="118" t="str">
        <f t="shared" si="117"/>
        <v>select lines if words of 2 characters length (second)</v>
      </c>
      <c r="F961" s="96">
        <f t="shared" si="120"/>
        <v>26</v>
      </c>
      <c r="G961" s="52" t="str">
        <f t="shared" si="118"/>
        <v>egrep '(\b\w{2}\b)'</v>
      </c>
      <c r="H961" s="52" t="str">
        <f>IFERROR(IF(ROW()=MATCH(G961,G:G,0),""," duplicate linux"),"")</f>
        <v/>
      </c>
      <c r="I961" s="114" t="str">
        <f t="shared" si="119"/>
        <v>_______length of words</v>
      </c>
      <c r="J961" s="114" t="e">
        <f>VLOOKUP(ROW()-1,F:I,4,FALSE)</f>
        <v>#N/A</v>
      </c>
      <c r="K961" s="52" t="e">
        <f>VLOOKUP(ROW()-1,F:G,2,FALSE)</f>
        <v>#N/A</v>
      </c>
      <c r="M961" s="74">
        <f t="shared" si="121"/>
        <v>126</v>
      </c>
      <c r="N961" s="74" t="str">
        <f t="shared" si="122"/>
        <v/>
      </c>
      <c r="P961" s="35">
        <f t="shared" si="123"/>
        <v>116</v>
      </c>
      <c r="Q961" s="35" t="str">
        <f t="shared" si="124"/>
        <v/>
      </c>
    </row>
    <row r="962" spans="1:17" x14ac:dyDescent="0.25">
      <c r="A962" s="95" t="s">
        <v>1456</v>
      </c>
      <c r="B962" s="95" t="s">
        <v>498</v>
      </c>
      <c r="C962" s="95" t="s">
        <v>498</v>
      </c>
      <c r="D962" s="118">
        <f>D961+  IFERROR(SIGN(FIND(FindAnyMuppix!$A$2,C962,1)),0)*IF( FindAnyMuppix!$B$2="",1, IFERROR(SIGN(FIND(FindAnyMuppix!$B$2,C962,1)),0)) *IF( FindAnyMuppix!$C$2="",1, IFERROR(SIGN(FIND(FindAnyMuppix!$C$2,C962,1)),0))*IF(FindAnyMuppix!$D$2="",1, IFERROR(SIGN(FIND(FindAnyMuppix!$D$2,C962,1)),0))</f>
        <v>26</v>
      </c>
      <c r="E962" s="118" t="str">
        <f t="shared" ref="E962:E1025" si="125">IFERROR(MID(A962,6+FIND("####!+",A962,1),999),IFERROR(MID(A962,5+FIND("####!",A962,1),999),IFERROR(MID(A962,3+FIND("##",A962,1),999),"")))</f>
        <v>select lines if words with length between 2 to 8 characters (second)</v>
      </c>
      <c r="F962" s="96">
        <f t="shared" si="120"/>
        <v>26</v>
      </c>
      <c r="G962" s="52" t="str">
        <f t="shared" ref="G962:G1025" si="126">TRIM(LEFT(A962,FIND("##",A962,1)-1))</f>
        <v>egrep '(\b\w{2,8}\b)'</v>
      </c>
      <c r="H962" s="52" t="str">
        <f>IFERROR(IF(ROW()=MATCH(G962,G:G,0),""," duplicate linux"),"")</f>
        <v/>
      </c>
      <c r="I962" s="114" t="str">
        <f t="shared" ref="I962:I1025" si="127">IF("__"=LEFT(A962,2),MID(A962,13,999),I961)</f>
        <v>_______length of words</v>
      </c>
      <c r="J962" s="114" t="e">
        <f>VLOOKUP(ROW()-1,F:I,4,FALSE)</f>
        <v>#N/A</v>
      </c>
      <c r="K962" s="52" t="e">
        <f>VLOOKUP(ROW()-1,F:G,2,FALSE)</f>
        <v>#N/A</v>
      </c>
      <c r="M962" s="74">
        <f t="shared" si="121"/>
        <v>126</v>
      </c>
      <c r="N962" s="74" t="str">
        <f t="shared" si="122"/>
        <v/>
      </c>
      <c r="P962" s="35">
        <f t="shared" si="123"/>
        <v>116</v>
      </c>
      <c r="Q962" s="35" t="str">
        <f t="shared" si="124"/>
        <v/>
      </c>
    </row>
    <row r="963" spans="1:17" x14ac:dyDescent="0.25">
      <c r="A963" s="95" t="s">
        <v>1457</v>
      </c>
      <c r="B963" s="95" t="s">
        <v>498</v>
      </c>
      <c r="C963" s="95" t="s">
        <v>498</v>
      </c>
      <c r="D963" s="118">
        <f>D962+  IFERROR(SIGN(FIND(FindAnyMuppix!$A$2,C963,1)),0)*IF( FindAnyMuppix!$B$2="",1, IFERROR(SIGN(FIND(FindAnyMuppix!$B$2,C963,1)),0)) *IF( FindAnyMuppix!$C$2="",1, IFERROR(SIGN(FIND(FindAnyMuppix!$C$2,C963,1)),0))*IF(FindAnyMuppix!$D$2="",1, IFERROR(SIGN(FIND(FindAnyMuppix!$D$2,C963,1)),0))</f>
        <v>26</v>
      </c>
      <c r="E963" s="118" t="str">
        <f t="shared" si="125"/>
        <v>select lines if words of 2 or less characters length (second)</v>
      </c>
      <c r="F963" s="96">
        <f t="shared" si="120"/>
        <v>26</v>
      </c>
      <c r="G963" s="52" t="str">
        <f t="shared" si="126"/>
        <v>egrep '(\b\w{1,2}\b)'</v>
      </c>
      <c r="H963" s="52" t="str">
        <f>IFERROR(IF(ROW()=MATCH(G963,G:G,0),""," duplicate linux"),"")</f>
        <v/>
      </c>
      <c r="I963" s="114" t="str">
        <f t="shared" si="127"/>
        <v>_______length of words</v>
      </c>
      <c r="J963" s="114" t="e">
        <f>VLOOKUP(ROW()-1,F:I,4,FALSE)</f>
        <v>#N/A</v>
      </c>
      <c r="K963" s="52" t="e">
        <f>VLOOKUP(ROW()-1,F:G,2,FALSE)</f>
        <v>#N/A</v>
      </c>
      <c r="M963" s="74">
        <f t="shared" si="121"/>
        <v>126</v>
      </c>
      <c r="N963" s="74" t="str">
        <f t="shared" si="122"/>
        <v/>
      </c>
      <c r="P963" s="35">
        <f t="shared" si="123"/>
        <v>116</v>
      </c>
      <c r="Q963" s="35" t="str">
        <f t="shared" si="124"/>
        <v/>
      </c>
    </row>
    <row r="964" spans="1:17" x14ac:dyDescent="0.25">
      <c r="A964" s="95" t="s">
        <v>1458</v>
      </c>
      <c r="B964" s="95" t="s">
        <v>498</v>
      </c>
      <c r="C964" s="95" t="s">
        <v>498</v>
      </c>
      <c r="D964" s="118">
        <f>D963+  IFERROR(SIGN(FIND(FindAnyMuppix!$A$2,C964,1)),0)*IF( FindAnyMuppix!$B$2="",1, IFERROR(SIGN(FIND(FindAnyMuppix!$B$2,C964,1)),0)) *IF( FindAnyMuppix!$C$2="",1, IFERROR(SIGN(FIND(FindAnyMuppix!$C$2,C964,1)),0))*IF(FindAnyMuppix!$D$2="",1, IFERROR(SIGN(FIND(FindAnyMuppix!$D$2,C964,1)),0))</f>
        <v>26</v>
      </c>
      <c r="E964" s="118" t="str">
        <f t="shared" si="125"/>
        <v>lines have a words with length of 2 or more characters (second) ,somewhere on the line</v>
      </c>
      <c r="F964" s="96">
        <f t="shared" si="120"/>
        <v>26</v>
      </c>
      <c r="G964" s="52" t="str">
        <f t="shared" si="126"/>
        <v>egrep '\b[A-Z]{2,}\b'</v>
      </c>
      <c r="H964" s="52" t="str">
        <f>IFERROR(IF(ROW()=MATCH(G964,G:G,0),""," duplicate linux"),"")</f>
        <v/>
      </c>
      <c r="I964" s="114" t="str">
        <f t="shared" si="127"/>
        <v>_______length of words</v>
      </c>
      <c r="J964" s="114" t="e">
        <f>VLOOKUP(ROW()-1,F:I,4,FALSE)</f>
        <v>#N/A</v>
      </c>
      <c r="K964" s="52" t="e">
        <f>VLOOKUP(ROW()-1,F:G,2,FALSE)</f>
        <v>#N/A</v>
      </c>
      <c r="M964" s="74">
        <f t="shared" si="121"/>
        <v>126</v>
      </c>
      <c r="N964" s="74" t="str">
        <f t="shared" si="122"/>
        <v/>
      </c>
      <c r="P964" s="35">
        <f t="shared" si="123"/>
        <v>116</v>
      </c>
      <c r="Q964" s="35" t="str">
        <f t="shared" si="124"/>
        <v/>
      </c>
    </row>
    <row r="965" spans="1:17" x14ac:dyDescent="0.25">
      <c r="A965" s="95" t="s">
        <v>1459</v>
      </c>
      <c r="B965" s="95" t="s">
        <v>498</v>
      </c>
      <c r="C965" s="95" t="s">
        <v>498</v>
      </c>
      <c r="D965" s="118">
        <f>D964+  IFERROR(SIGN(FIND(FindAnyMuppix!$A$2,C965,1)),0)*IF( FindAnyMuppix!$B$2="",1, IFERROR(SIGN(FIND(FindAnyMuppix!$B$2,C965,1)),0)) *IF( FindAnyMuppix!$C$2="",1, IFERROR(SIGN(FIND(FindAnyMuppix!$C$2,C965,1)),0))*IF(FindAnyMuppix!$D$2="",1, IFERROR(SIGN(FIND(FindAnyMuppix!$D$2,C965,1)),0))</f>
        <v>26</v>
      </c>
      <c r="E965" s="118" t="str">
        <f t="shared" si="125"/>
        <v>lines have a word of length of 2 or 3,4,five characters (second) ,somewhere on the line</v>
      </c>
      <c r="F965" s="96">
        <f t="shared" si="120"/>
        <v>26</v>
      </c>
      <c r="G965" s="52" t="str">
        <f t="shared" si="126"/>
        <v>egrep '\b\w{2,5}\b'</v>
      </c>
      <c r="H965" s="52" t="str">
        <f>IFERROR(IF(ROW()=MATCH(G965,G:G,0),""," duplicate linux"),"")</f>
        <v/>
      </c>
      <c r="I965" s="114" t="str">
        <f t="shared" si="127"/>
        <v>_______length of words</v>
      </c>
      <c r="J965" s="114" t="e">
        <f>VLOOKUP(ROW()-1,F:I,4,FALSE)</f>
        <v>#N/A</v>
      </c>
      <c r="K965" s="52" t="e">
        <f>VLOOKUP(ROW()-1,F:G,2,FALSE)</f>
        <v>#N/A</v>
      </c>
      <c r="M965" s="74">
        <f t="shared" si="121"/>
        <v>126</v>
      </c>
      <c r="N965" s="74" t="str">
        <f t="shared" si="122"/>
        <v/>
      </c>
      <c r="P965" s="35">
        <f t="shared" si="123"/>
        <v>116</v>
      </c>
      <c r="Q965" s="35" t="str">
        <f t="shared" si="124"/>
        <v/>
      </c>
    </row>
    <row r="966" spans="1:17" x14ac:dyDescent="0.25">
      <c r="A966" s="95" t="s">
        <v>498</v>
      </c>
      <c r="B966" s="95" t="s">
        <v>498</v>
      </c>
      <c r="C966" s="95" t="s">
        <v>498</v>
      </c>
      <c r="D966" s="118">
        <f>D965+  IFERROR(SIGN(FIND(FindAnyMuppix!$A$2,C966,1)),0)*IF( FindAnyMuppix!$B$2="",1, IFERROR(SIGN(FIND(FindAnyMuppix!$B$2,C966,1)),0)) *IF( FindAnyMuppix!$C$2="",1, IFERROR(SIGN(FIND(FindAnyMuppix!$C$2,C966,1)),0))*IF(FindAnyMuppix!$D$2="",1, IFERROR(SIGN(FIND(FindAnyMuppix!$D$2,C966,1)),0))</f>
        <v>26</v>
      </c>
      <c r="E966" s="118" t="str">
        <f t="shared" si="125"/>
        <v/>
      </c>
      <c r="F966" s="96">
        <f t="shared" si="120"/>
        <v>26</v>
      </c>
      <c r="G966" s="52" t="e">
        <f t="shared" si="126"/>
        <v>#VALUE!</v>
      </c>
      <c r="H966" s="52" t="str">
        <f>IFERROR(IF(ROW()=MATCH(G966,G:G,0),""," duplicate linux"),"")</f>
        <v/>
      </c>
      <c r="I966" s="114" t="str">
        <f t="shared" si="127"/>
        <v>_______length of words</v>
      </c>
      <c r="J966" s="114" t="e">
        <f>VLOOKUP(ROW()-1,F:I,4,FALSE)</f>
        <v>#N/A</v>
      </c>
      <c r="K966" s="52" t="e">
        <f>VLOOKUP(ROW()-1,F:G,2,FALSE)</f>
        <v>#N/A</v>
      </c>
      <c r="M966" s="74">
        <f t="shared" si="121"/>
        <v>126</v>
      </c>
      <c r="N966" s="74" t="str">
        <f t="shared" si="122"/>
        <v/>
      </c>
      <c r="P966" s="35">
        <f t="shared" si="123"/>
        <v>116</v>
      </c>
      <c r="Q966" s="35" t="str">
        <f t="shared" si="124"/>
        <v/>
      </c>
    </row>
    <row r="967" spans="1:17" x14ac:dyDescent="0.25">
      <c r="A967" s="95" t="s">
        <v>3314</v>
      </c>
      <c r="B967" s="95" t="s">
        <v>3315</v>
      </c>
      <c r="C967" s="95" t="s">
        <v>498</v>
      </c>
      <c r="D967" s="118">
        <f>D966+  IFERROR(SIGN(FIND(FindAnyMuppix!$A$2,C967,1)),0)*IF( FindAnyMuppix!$B$2="",1, IFERROR(SIGN(FIND(FindAnyMuppix!$B$2,C967,1)),0)) *IF( FindAnyMuppix!$C$2="",1, IFERROR(SIGN(FIND(FindAnyMuppix!$C$2,C967,1)),0))*IF(FindAnyMuppix!$D$2="",1, IFERROR(SIGN(FIND(FindAnyMuppix!$D$2,C967,1)),0))</f>
        <v>26</v>
      </c>
      <c r="E967" s="118" t="str">
        <f t="shared" si="125"/>
        <v/>
      </c>
      <c r="F967" s="96">
        <f t="shared" si="120"/>
        <v>26</v>
      </c>
      <c r="G967" s="52" t="e">
        <f t="shared" si="126"/>
        <v>#VALUE!</v>
      </c>
      <c r="H967" s="52" t="str">
        <f>IFERROR(IF(ROW()=MATCH(G967,G:G,0),""," duplicate linux"),"")</f>
        <v/>
      </c>
      <c r="I967" s="114" t="str">
        <f t="shared" si="127"/>
        <v>__numbers or values   [greater smaller equals number end begin second column delete]</v>
      </c>
      <c r="J967" s="114" t="e">
        <f>VLOOKUP(ROW()-1,F:I,4,FALSE)</f>
        <v>#N/A</v>
      </c>
      <c r="K967" s="52" t="e">
        <f>VLOOKUP(ROW()-1,F:G,2,FALSE)</f>
        <v>#N/A</v>
      </c>
      <c r="M967" s="74">
        <f t="shared" si="121"/>
        <v>127</v>
      </c>
      <c r="N967" s="74" t="str">
        <f t="shared" si="122"/>
        <v xml:space="preserve">______________numbers or values   [greater smaller equals number end begin second column delete] </v>
      </c>
      <c r="P967" s="35">
        <f t="shared" si="123"/>
        <v>117</v>
      </c>
      <c r="Q967" s="35" t="str">
        <f t="shared" si="124"/>
        <v xml:space="preserve">______________numbers or values   [greater smaller equals number end begin second column delete] </v>
      </c>
    </row>
    <row r="968" spans="1:17" x14ac:dyDescent="0.25">
      <c r="A968" s="95" t="s">
        <v>498</v>
      </c>
      <c r="B968" s="95" t="s">
        <v>498</v>
      </c>
      <c r="C968" s="95" t="s">
        <v>498</v>
      </c>
      <c r="D968" s="118">
        <f>D967+  IFERROR(SIGN(FIND(FindAnyMuppix!$A$2,C968,1)),0)*IF( FindAnyMuppix!$B$2="",1, IFERROR(SIGN(FIND(FindAnyMuppix!$B$2,C968,1)),0)) *IF( FindAnyMuppix!$C$2="",1, IFERROR(SIGN(FIND(FindAnyMuppix!$C$2,C968,1)),0))*IF(FindAnyMuppix!$D$2="",1, IFERROR(SIGN(FIND(FindAnyMuppix!$D$2,C968,1)),0))</f>
        <v>26</v>
      </c>
      <c r="E968" s="118" t="str">
        <f t="shared" si="125"/>
        <v/>
      </c>
      <c r="F968" s="96">
        <f t="shared" si="120"/>
        <v>26</v>
      </c>
      <c r="G968" s="52" t="e">
        <f t="shared" si="126"/>
        <v>#VALUE!</v>
      </c>
      <c r="H968" s="52" t="str">
        <f>IFERROR(IF(ROW()=MATCH(G968,G:G,0),""," duplicate linux"),"")</f>
        <v/>
      </c>
      <c r="I968" s="114" t="str">
        <f t="shared" si="127"/>
        <v>__numbers or values   [greater smaller equals number end begin second column delete]</v>
      </c>
      <c r="J968" s="114" t="e">
        <f>VLOOKUP(ROW()-1,F:I,4,FALSE)</f>
        <v>#N/A</v>
      </c>
      <c r="K968" s="52" t="e">
        <f>VLOOKUP(ROW()-1,F:G,2,FALSE)</f>
        <v>#N/A</v>
      </c>
      <c r="M968" s="74">
        <f t="shared" si="121"/>
        <v>127</v>
      </c>
      <c r="N968" s="74" t="str">
        <f t="shared" si="122"/>
        <v/>
      </c>
      <c r="P968" s="35">
        <f t="shared" si="123"/>
        <v>117</v>
      </c>
      <c r="Q968" s="35" t="str">
        <f t="shared" si="124"/>
        <v/>
      </c>
    </row>
    <row r="969" spans="1:17" x14ac:dyDescent="0.25">
      <c r="A969" s="95" t="s">
        <v>979</v>
      </c>
      <c r="B969" s="95" t="s">
        <v>3316</v>
      </c>
      <c r="C969" s="95" t="s">
        <v>3317</v>
      </c>
      <c r="D969" s="118">
        <f>D968+  IFERROR(SIGN(FIND(FindAnyMuppix!$A$2,C969,1)),0)*IF( FindAnyMuppix!$B$2="",1, IFERROR(SIGN(FIND(FindAnyMuppix!$B$2,C969,1)),0)) *IF( FindAnyMuppix!$C$2="",1, IFERROR(SIGN(FIND(FindAnyMuppix!$C$2,C969,1)),0))*IF(FindAnyMuppix!$D$2="",1, IFERROR(SIGN(FIND(FindAnyMuppix!$D$2,C969,1)),0))</f>
        <v>26</v>
      </c>
      <c r="E969" s="118" t="str">
        <f t="shared" si="125"/>
        <v xml:space="preserve"> select lines with a number (range) somewhere on the line SSSS SELECT * FROM mytable WHERE mycolumn LIKE '%[0-9]%'</v>
      </c>
      <c r="F969" s="96">
        <f t="shared" si="120"/>
        <v>26</v>
      </c>
      <c r="G969" s="52" t="str">
        <f t="shared" si="126"/>
        <v>egrep '[0-9]'</v>
      </c>
      <c r="H969" s="52" t="str">
        <f>IFERROR(IF(ROW()=MATCH(G969,G:G,0),""," duplicate linux"),"")</f>
        <v/>
      </c>
      <c r="I969" s="114" t="str">
        <f t="shared" si="127"/>
        <v>__numbers or values   [greater smaller equals number end begin second column delete]</v>
      </c>
      <c r="J969" s="114" t="e">
        <f>VLOOKUP(ROW()-1,F:I,4,FALSE)</f>
        <v>#N/A</v>
      </c>
      <c r="K969" s="52" t="e">
        <f>VLOOKUP(ROW()-1,F:G,2,FALSE)</f>
        <v>#N/A</v>
      </c>
      <c r="M969" s="74">
        <f t="shared" si="121"/>
        <v>128</v>
      </c>
      <c r="N969" s="74" t="str">
        <f t="shared" si="122"/>
        <v xml:space="preserve">egrep !!![0-9]!!!        ####!+ select lines with a number (range) somewhere on the line SSSS SELECT * FROM mytable WHERE mycolumn LIKE !!!%[0-9]%!!! </v>
      </c>
      <c r="P969" s="35">
        <f t="shared" si="123"/>
        <v>118</v>
      </c>
      <c r="Q969" s="35" t="str">
        <f t="shared" si="124"/>
        <v xml:space="preserve">egrep !!![0-9]!!!        ####!+ select lines with a number (range) somewhere on the line SSSS SELECT * FROM mytable WHERE mycolumn LIKE !!!%[0-9]%!!! </v>
      </c>
    </row>
    <row r="970" spans="1:17" x14ac:dyDescent="0.25">
      <c r="A970" s="95" t="s">
        <v>498</v>
      </c>
      <c r="B970" s="95" t="s">
        <v>498</v>
      </c>
      <c r="C970" s="95" t="s">
        <v>498</v>
      </c>
      <c r="D970" s="118">
        <f>D969+  IFERROR(SIGN(FIND(FindAnyMuppix!$A$2,C970,1)),0)*IF( FindAnyMuppix!$B$2="",1, IFERROR(SIGN(FIND(FindAnyMuppix!$B$2,C970,1)),0)) *IF( FindAnyMuppix!$C$2="",1, IFERROR(SIGN(FIND(FindAnyMuppix!$C$2,C970,1)),0))*IF(FindAnyMuppix!$D$2="",1, IFERROR(SIGN(FIND(FindAnyMuppix!$D$2,C970,1)),0))</f>
        <v>26</v>
      </c>
      <c r="E970" s="118" t="str">
        <f t="shared" si="125"/>
        <v/>
      </c>
      <c r="F970" s="96">
        <f t="shared" si="120"/>
        <v>26</v>
      </c>
      <c r="G970" s="52" t="e">
        <f t="shared" si="126"/>
        <v>#VALUE!</v>
      </c>
      <c r="H970" s="52" t="str">
        <f>IFERROR(IF(ROW()=MATCH(G970,G:G,0),""," duplicate linux"),"")</f>
        <v/>
      </c>
      <c r="I970" s="114" t="str">
        <f t="shared" si="127"/>
        <v>__numbers or values   [greater smaller equals number end begin second column delete]</v>
      </c>
      <c r="J970" s="114" t="e">
        <f>VLOOKUP(ROW()-1,F:I,4,FALSE)</f>
        <v>#N/A</v>
      </c>
      <c r="K970" s="52" t="e">
        <f>VLOOKUP(ROW()-1,F:G,2,FALSE)</f>
        <v>#N/A</v>
      </c>
      <c r="M970" s="74">
        <f t="shared" si="121"/>
        <v>128</v>
      </c>
      <c r="N970" s="74" t="str">
        <f t="shared" si="122"/>
        <v/>
      </c>
      <c r="P970" s="35">
        <f t="shared" si="123"/>
        <v>118</v>
      </c>
      <c r="Q970" s="35" t="str">
        <f t="shared" si="124"/>
        <v/>
      </c>
    </row>
    <row r="971" spans="1:17" x14ac:dyDescent="0.25">
      <c r="A971" s="95" t="s">
        <v>980</v>
      </c>
      <c r="B971" s="95" t="s">
        <v>3318</v>
      </c>
      <c r="C971" s="95" t="s">
        <v>3319</v>
      </c>
      <c r="D971" s="118">
        <f>D970+  IFERROR(SIGN(FIND(FindAnyMuppix!$A$2,C971,1)),0)*IF( FindAnyMuppix!$B$2="",1, IFERROR(SIGN(FIND(FindAnyMuppix!$B$2,C971,1)),0)) *IF( FindAnyMuppix!$C$2="",1, IFERROR(SIGN(FIND(FindAnyMuppix!$C$2,C971,1)),0))*IF(FindAnyMuppix!$D$2="",1, IFERROR(SIGN(FIND(FindAnyMuppix!$D$2,C971,1)),0))</f>
        <v>26</v>
      </c>
      <c r="E971" s="118" t="str">
        <f t="shared" si="125"/>
        <v xml:space="preserve"> delete lines with a number (range) somewhere on the line SSSS SELECT * FROM mytable WHERE NOT mycolumn LIKE '%[0-9]%'</v>
      </c>
      <c r="F971" s="96">
        <f t="shared" ref="F971:F1034" si="128">IF(H971&lt;&gt;"",1,0)+N(F970)</f>
        <v>26</v>
      </c>
      <c r="G971" s="52" t="str">
        <f t="shared" si="126"/>
        <v>grep -v '[0-9]'</v>
      </c>
      <c r="H971" s="52" t="str">
        <f>IFERROR(IF(ROW()=MATCH(G971,G:G,0),""," duplicate linux"),"")</f>
        <v/>
      </c>
      <c r="I971" s="114" t="str">
        <f t="shared" si="127"/>
        <v>__numbers or values   [greater smaller equals number end begin second column delete]</v>
      </c>
      <c r="J971" s="114" t="e">
        <f>VLOOKUP(ROW()-1,F:I,4,FALSE)</f>
        <v>#N/A</v>
      </c>
      <c r="K971" s="52" t="e">
        <f>VLOOKUP(ROW()-1,F:G,2,FALSE)</f>
        <v>#N/A</v>
      </c>
      <c r="M971" s="74">
        <f t="shared" ref="M971:M1034" si="129">IF(N971&lt;&gt;"",1,0)+M970</f>
        <v>129</v>
      </c>
      <c r="N971" s="74" t="str">
        <f t="shared" ref="N971:N1034" si="130" xml:space="preserve">  IF(ISERROR(FIND("_______________",B971,1)), IF(ISERROR(FIND("______________",B971,1)),"",B971),"" )&amp; IF(ISERROR(FIND("SSSS",B971,1)),"",B971)</f>
        <v xml:space="preserve">grep -v !!![0-9]!!!      ####!+ delete lines with a number (range) somewhere on the line SSSS SELECT * FROM mytable WHERE NOT mycolumn LIKE !!!%[0-9]%!!! </v>
      </c>
      <c r="P971" s="35">
        <f t="shared" ref="P971:P1034" si="131">IF(Q971&lt;&gt;"",1,0)+P970</f>
        <v>119</v>
      </c>
      <c r="Q971" s="35" t="str">
        <f t="shared" ref="Q971:Q1034" si="132" xml:space="preserve">  IF(ISERROR(FIND("_______________",B971,1)), IF(ISERROR(FIND("______________",B971,1)),"",B971),"" )&amp; IF(ISERROR(FIND("####!+",B971,1)),"",B971)</f>
        <v xml:space="preserve">grep -v !!![0-9]!!!      ####!+ delete lines with a number (range) somewhere on the line SSSS SELECT * FROM mytable WHERE NOT mycolumn LIKE !!!%[0-9]%!!! </v>
      </c>
    </row>
    <row r="972" spans="1:17" x14ac:dyDescent="0.25">
      <c r="A972" s="95" t="s">
        <v>1460</v>
      </c>
      <c r="B972" s="95" t="s">
        <v>3320</v>
      </c>
      <c r="C972" s="95" t="s">
        <v>498</v>
      </c>
      <c r="D972" s="118">
        <f>D971+  IFERROR(SIGN(FIND(FindAnyMuppix!$A$2,C972,1)),0)*IF( FindAnyMuppix!$B$2="",1, IFERROR(SIGN(FIND(FindAnyMuppix!$B$2,C972,1)),0)) *IF( FindAnyMuppix!$C$2="",1, IFERROR(SIGN(FIND(FindAnyMuppix!$C$2,C972,1)),0))*IF(FindAnyMuppix!$D$2="",1, IFERROR(SIGN(FIND(FindAnyMuppix!$D$2,C972,1)),0))</f>
        <v>26</v>
      </c>
      <c r="E972" s="118" t="str">
        <f t="shared" si="125"/>
        <v xml:space="preserve"> if a number on the line is greater than 2.0 ,select whole line. range TIP: number must be 1234 &amp; not 1,234, must have space infront, no negative numbers &amp; may need need to delete commas first and replace () for negative numbers</v>
      </c>
      <c r="F972" s="96">
        <f t="shared" si="128"/>
        <v>26</v>
      </c>
      <c r="G972" s="52" t="str">
        <f t="shared" si="126"/>
        <v>awk '{for(i=1;i&lt;=NF;i++)if(($i+0)&gt; 2.0){print $0;i=NF}}'</v>
      </c>
      <c r="H972" s="52" t="str">
        <f>IFERROR(IF(ROW()=MATCH(G972,G:G,0),""," duplicate linux"),"")</f>
        <v/>
      </c>
      <c r="I972" s="114" t="str">
        <f t="shared" si="127"/>
        <v>__numbers or values   [greater smaller equals number end begin second column delete]</v>
      </c>
      <c r="J972" s="114" t="e">
        <f>VLOOKUP(ROW()-1,F:I,4,FALSE)</f>
        <v>#N/A</v>
      </c>
      <c r="K972" s="52" t="e">
        <f>VLOOKUP(ROW()-1,F:G,2,FALSE)</f>
        <v>#N/A</v>
      </c>
      <c r="M972" s="74">
        <f t="shared" si="129"/>
        <v>129</v>
      </c>
      <c r="N972" s="74" t="str">
        <f t="shared" si="130"/>
        <v/>
      </c>
      <c r="P972" s="35">
        <f t="shared" si="131"/>
        <v>120</v>
      </c>
      <c r="Q972" s="35" t="str">
        <f t="shared" si="132"/>
        <v xml:space="preserve">awk !!!{for(i=1;i&lt;=NF;i++)if(($i+0)&gt; 2.0){print $0;i=NF}}!!! ####!+ if a number on the line is greater than 2.0 ,select whole line. range TIP: number must be 1234 &amp; not 1,234, must have space infront, no negative numbers &amp; may need need to delete commas first and replace () for negative numbers </v>
      </c>
    </row>
    <row r="973" spans="1:17" x14ac:dyDescent="0.25">
      <c r="A973" s="95" t="s">
        <v>498</v>
      </c>
      <c r="B973" s="95" t="s">
        <v>498</v>
      </c>
      <c r="C973" s="95" t="s">
        <v>498</v>
      </c>
      <c r="D973" s="118">
        <f>D972+  IFERROR(SIGN(FIND(FindAnyMuppix!$A$2,C973,1)),0)*IF( FindAnyMuppix!$B$2="",1, IFERROR(SIGN(FIND(FindAnyMuppix!$B$2,C973,1)),0)) *IF( FindAnyMuppix!$C$2="",1, IFERROR(SIGN(FIND(FindAnyMuppix!$C$2,C973,1)),0))*IF(FindAnyMuppix!$D$2="",1, IFERROR(SIGN(FIND(FindAnyMuppix!$D$2,C973,1)),0))</f>
        <v>26</v>
      </c>
      <c r="E973" s="118" t="str">
        <f t="shared" si="125"/>
        <v/>
      </c>
      <c r="F973" s="96">
        <f t="shared" si="128"/>
        <v>26</v>
      </c>
      <c r="G973" s="52" t="e">
        <f t="shared" si="126"/>
        <v>#VALUE!</v>
      </c>
      <c r="H973" s="52" t="str">
        <f>IFERROR(IF(ROW()=MATCH(G973,G:G,0),""," duplicate linux"),"")</f>
        <v/>
      </c>
      <c r="I973" s="114" t="str">
        <f t="shared" si="127"/>
        <v>__numbers or values   [greater smaller equals number end begin second column delete]</v>
      </c>
      <c r="J973" s="114" t="e">
        <f>VLOOKUP(ROW()-1,F:I,4,FALSE)</f>
        <v>#N/A</v>
      </c>
      <c r="K973" s="52" t="e">
        <f>VLOOKUP(ROW()-1,F:G,2,FALSE)</f>
        <v>#N/A</v>
      </c>
      <c r="M973" s="74">
        <f t="shared" si="129"/>
        <v>129</v>
      </c>
      <c r="N973" s="74" t="str">
        <f t="shared" si="130"/>
        <v/>
      </c>
      <c r="P973" s="35">
        <f t="shared" si="131"/>
        <v>120</v>
      </c>
      <c r="Q973" s="35" t="str">
        <f t="shared" si="132"/>
        <v/>
      </c>
    </row>
    <row r="974" spans="1:17" x14ac:dyDescent="0.25">
      <c r="A974" s="95" t="s">
        <v>1461</v>
      </c>
      <c r="B974" s="95" t="s">
        <v>3321</v>
      </c>
      <c r="C974" s="95" t="s">
        <v>498</v>
      </c>
      <c r="D974" s="118">
        <f>D973+  IFERROR(SIGN(FIND(FindAnyMuppix!$A$2,C974,1)),0)*IF( FindAnyMuppix!$B$2="",1, IFERROR(SIGN(FIND(FindAnyMuppix!$B$2,C974,1)),0)) *IF( FindAnyMuppix!$C$2="",1, IFERROR(SIGN(FIND(FindAnyMuppix!$C$2,C974,1)),0))*IF(FindAnyMuppix!$D$2="",1, IFERROR(SIGN(FIND(FindAnyMuppix!$D$2,C974,1)),0))</f>
        <v>26</v>
      </c>
      <c r="E974" s="118" t="str">
        <f t="shared" si="125"/>
        <v xml:space="preserve"> if a number on the line is less than 2.0 ,select whole line. range TIP: number must be 1234 &amp; not 1,234, must have space infront, no negative numbers &amp; may need need to delete commas first</v>
      </c>
      <c r="F974" s="96">
        <f t="shared" si="128"/>
        <v>26</v>
      </c>
      <c r="G974" s="52" t="str">
        <f t="shared" si="126"/>
        <v>awk '{for(i=1;i&lt;=NF;i++)if(($i+0)&lt; 2.0){print $0;i=NF}}'</v>
      </c>
      <c r="H974" s="52" t="str">
        <f>IFERROR(IF(ROW()=MATCH(G974,G:G,0),""," duplicate linux"),"")</f>
        <v/>
      </c>
      <c r="I974" s="114" t="str">
        <f t="shared" si="127"/>
        <v>__numbers or values   [greater smaller equals number end begin second column delete]</v>
      </c>
      <c r="J974" s="114" t="e">
        <f>VLOOKUP(ROW()-1,F:I,4,FALSE)</f>
        <v>#N/A</v>
      </c>
      <c r="K974" s="52" t="e">
        <f>VLOOKUP(ROW()-1,F:G,2,FALSE)</f>
        <v>#N/A</v>
      </c>
      <c r="M974" s="74">
        <f t="shared" si="129"/>
        <v>129</v>
      </c>
      <c r="N974" s="74" t="str">
        <f t="shared" si="130"/>
        <v/>
      </c>
      <c r="P974" s="35">
        <f t="shared" si="131"/>
        <v>121</v>
      </c>
      <c r="Q974" s="35" t="str">
        <f t="shared" si="132"/>
        <v xml:space="preserve">awk !!!{for(i=1;i&lt;=NF;i++)if(($i+0)&lt; 2.0){print $0;i=NF}}!!! ####!+ if a number on the line is less than 2.0 ,select whole line. range TIP: number must be 1234 &amp; not 1,234, must have space infront, no negative numbers &amp; may need need to delete commas first </v>
      </c>
    </row>
    <row r="975" spans="1:17" x14ac:dyDescent="0.25">
      <c r="A975" s="95" t="s">
        <v>498</v>
      </c>
      <c r="B975" s="95" t="s">
        <v>498</v>
      </c>
      <c r="C975" s="95" t="s">
        <v>498</v>
      </c>
      <c r="D975" s="118">
        <f>D974+  IFERROR(SIGN(FIND(FindAnyMuppix!$A$2,C975,1)),0)*IF( FindAnyMuppix!$B$2="",1, IFERROR(SIGN(FIND(FindAnyMuppix!$B$2,C975,1)),0)) *IF( FindAnyMuppix!$C$2="",1, IFERROR(SIGN(FIND(FindAnyMuppix!$C$2,C975,1)),0))*IF(FindAnyMuppix!$D$2="",1, IFERROR(SIGN(FIND(FindAnyMuppix!$D$2,C975,1)),0))</f>
        <v>26</v>
      </c>
      <c r="E975" s="118" t="str">
        <f t="shared" si="125"/>
        <v/>
      </c>
      <c r="F975" s="96">
        <f t="shared" si="128"/>
        <v>26</v>
      </c>
      <c r="G975" s="52" t="e">
        <f t="shared" si="126"/>
        <v>#VALUE!</v>
      </c>
      <c r="H975" s="52" t="str">
        <f>IFERROR(IF(ROW()=MATCH(G975,G:G,0),""," duplicate linux"),"")</f>
        <v/>
      </c>
      <c r="I975" s="114" t="str">
        <f t="shared" si="127"/>
        <v>__numbers or values   [greater smaller equals number end begin second column delete]</v>
      </c>
      <c r="J975" s="114" t="e">
        <f>VLOOKUP(ROW()-1,F:I,4,FALSE)</f>
        <v>#N/A</v>
      </c>
      <c r="K975" s="52" t="e">
        <f>VLOOKUP(ROW()-1,F:G,2,FALSE)</f>
        <v>#N/A</v>
      </c>
      <c r="M975" s="74">
        <f t="shared" si="129"/>
        <v>129</v>
      </c>
      <c r="N975" s="74" t="str">
        <f t="shared" si="130"/>
        <v/>
      </c>
      <c r="P975" s="35">
        <f t="shared" si="131"/>
        <v>121</v>
      </c>
      <c r="Q975" s="35" t="str">
        <f t="shared" si="132"/>
        <v/>
      </c>
    </row>
    <row r="976" spans="1:17" x14ac:dyDescent="0.25">
      <c r="A976" s="95" t="s">
        <v>981</v>
      </c>
      <c r="B976" s="95" t="s">
        <v>3322</v>
      </c>
      <c r="C976" s="95" t="s">
        <v>3323</v>
      </c>
      <c r="D976" s="118">
        <f>D975+  IFERROR(SIGN(FIND(FindAnyMuppix!$A$2,C976,1)),0)*IF( FindAnyMuppix!$B$2="",1, IFERROR(SIGN(FIND(FindAnyMuppix!$B$2,C976,1)),0)) *IF( FindAnyMuppix!$C$2="",1, IFERROR(SIGN(FIND(FindAnyMuppix!$C$2,C976,1)),0))*IF(FindAnyMuppix!$D$2="",1, IFERROR(SIGN(FIND(FindAnyMuppix!$D$2,C976,1)),0))</f>
        <v>26</v>
      </c>
      <c r="E976" s="118" t="str">
        <f t="shared" si="125"/>
        <v xml:space="preserve"> select line if begin column has a number/value : is greater than 2.0 SSSS SELECT * FROM mytable WHERE mycolumn &gt; 2.0</v>
      </c>
      <c r="F976" s="96">
        <f t="shared" si="128"/>
        <v>26</v>
      </c>
      <c r="G976" s="52" t="str">
        <f t="shared" si="126"/>
        <v>awk '{if(($1+0) &gt; 2.0) print $0}'</v>
      </c>
      <c r="H976" s="52" t="str">
        <f>IFERROR(IF(ROW()=MATCH(G976,G:G,0),""," duplicate linux"),"")</f>
        <v/>
      </c>
      <c r="I976" s="114" t="str">
        <f t="shared" si="127"/>
        <v>__numbers or values   [greater smaller equals number end begin second column delete]</v>
      </c>
      <c r="J976" s="114" t="e">
        <f>VLOOKUP(ROW()-1,F:I,4,FALSE)</f>
        <v>#N/A</v>
      </c>
      <c r="K976" s="52" t="e">
        <f>VLOOKUP(ROW()-1,F:G,2,FALSE)</f>
        <v>#N/A</v>
      </c>
      <c r="M976" s="74">
        <f t="shared" si="129"/>
        <v>130</v>
      </c>
      <c r="N976" s="74" t="str">
        <f t="shared" si="130"/>
        <v xml:space="preserve">awk !!!{if(($1+0) &gt; 2.0) print $0}!!! ####!+ select line if begin column has a number/value : is greater than 2.0 SSSS SELECT * FROM mytable WHERE mycolumn &gt; 2.0 </v>
      </c>
      <c r="P976" s="35">
        <f t="shared" si="131"/>
        <v>122</v>
      </c>
      <c r="Q976" s="35" t="str">
        <f t="shared" si="132"/>
        <v xml:space="preserve">awk !!!{if(($1+0) &gt; 2.0) print $0}!!! ####!+ select line if begin column has a number/value : is greater than 2.0 SSSS SELECT * FROM mytable WHERE mycolumn &gt; 2.0 </v>
      </c>
    </row>
    <row r="977" spans="1:17" x14ac:dyDescent="0.25">
      <c r="A977" s="95" t="s">
        <v>498</v>
      </c>
      <c r="B977" s="95" t="s">
        <v>498</v>
      </c>
      <c r="C977" s="95" t="s">
        <v>498</v>
      </c>
      <c r="D977" s="118">
        <f>D976+  IFERROR(SIGN(FIND(FindAnyMuppix!$A$2,C977,1)),0)*IF( FindAnyMuppix!$B$2="",1, IFERROR(SIGN(FIND(FindAnyMuppix!$B$2,C977,1)),0)) *IF( FindAnyMuppix!$C$2="",1, IFERROR(SIGN(FIND(FindAnyMuppix!$C$2,C977,1)),0))*IF(FindAnyMuppix!$D$2="",1, IFERROR(SIGN(FIND(FindAnyMuppix!$D$2,C977,1)),0))</f>
        <v>26</v>
      </c>
      <c r="E977" s="118" t="str">
        <f t="shared" si="125"/>
        <v/>
      </c>
      <c r="F977" s="96">
        <f t="shared" si="128"/>
        <v>26</v>
      </c>
      <c r="G977" s="52" t="e">
        <f t="shared" si="126"/>
        <v>#VALUE!</v>
      </c>
      <c r="H977" s="52" t="str">
        <f>IFERROR(IF(ROW()=MATCH(G977,G:G,0),""," duplicate linux"),"")</f>
        <v/>
      </c>
      <c r="I977" s="114" t="str">
        <f t="shared" si="127"/>
        <v>__numbers or values   [greater smaller equals number end begin second column delete]</v>
      </c>
      <c r="J977" s="114" t="e">
        <f>VLOOKUP(ROW()-1,F:I,4,FALSE)</f>
        <v>#N/A</v>
      </c>
      <c r="K977" s="52" t="e">
        <f>VLOOKUP(ROW()-1,F:G,2,FALSE)</f>
        <v>#N/A</v>
      </c>
      <c r="M977" s="74">
        <f t="shared" si="129"/>
        <v>130</v>
      </c>
      <c r="N977" s="74" t="str">
        <f t="shared" si="130"/>
        <v/>
      </c>
      <c r="P977" s="35">
        <f t="shared" si="131"/>
        <v>122</v>
      </c>
      <c r="Q977" s="35" t="str">
        <f t="shared" si="132"/>
        <v/>
      </c>
    </row>
    <row r="978" spans="1:17" x14ac:dyDescent="0.25">
      <c r="A978" s="95" t="s">
        <v>1462</v>
      </c>
      <c r="B978" s="95" t="s">
        <v>3324</v>
      </c>
      <c r="C978" s="95" t="s">
        <v>498</v>
      </c>
      <c r="D978" s="118">
        <f>D977+  IFERROR(SIGN(FIND(FindAnyMuppix!$A$2,C978,1)),0)*IF( FindAnyMuppix!$B$2="",1, IFERROR(SIGN(FIND(FindAnyMuppix!$B$2,C978,1)),0)) *IF( FindAnyMuppix!$C$2="",1, IFERROR(SIGN(FIND(FindAnyMuppix!$C$2,C978,1)),0))*IF(FindAnyMuppix!$D$2="",1, IFERROR(SIGN(FIND(FindAnyMuppix!$D$2,C978,1)),0))</f>
        <v>26</v>
      </c>
      <c r="E978" s="118" t="str">
        <f t="shared" si="125"/>
        <v xml:space="preserve"> if second column has a number/value : is greater than 2.0, select whole line. TIP: '&gt; 0' is the same as selecting the whole line) (flip '&gt;' sign to make smaller) ie: greater than 2013. TIP:check for any interfering punctuation</v>
      </c>
      <c r="F978" s="96">
        <f t="shared" si="128"/>
        <v>26</v>
      </c>
      <c r="G978" s="52" t="str">
        <f t="shared" si="126"/>
        <v>awk '{if(($2+0) &gt; 2.0)print $0}'</v>
      </c>
      <c r="H978" s="52" t="str">
        <f>IFERROR(IF(ROW()=MATCH(G978,G:G,0),""," duplicate linux"),"")</f>
        <v/>
      </c>
      <c r="I978" s="114" t="str">
        <f t="shared" si="127"/>
        <v>__numbers or values   [greater smaller equals number end begin second column delete]</v>
      </c>
      <c r="J978" s="114" t="e">
        <f>VLOOKUP(ROW()-1,F:I,4,FALSE)</f>
        <v>#N/A</v>
      </c>
      <c r="K978" s="52" t="e">
        <f>VLOOKUP(ROW()-1,F:G,2,FALSE)</f>
        <v>#N/A</v>
      </c>
      <c r="M978" s="74">
        <f t="shared" si="129"/>
        <v>130</v>
      </c>
      <c r="N978" s="74" t="str">
        <f t="shared" si="130"/>
        <v/>
      </c>
      <c r="P978" s="35">
        <f t="shared" si="131"/>
        <v>123</v>
      </c>
      <c r="Q978" s="35" t="str">
        <f t="shared" si="132"/>
        <v xml:space="preserve">awk !!!{if(($2+0) &gt; 2.0)print $0}!!! ####!+ if second column has a number/value : is greater than 2.0, select whole line. TIP: !!!&gt; 0!!! is the same as selecting the whole line) (flip !!!&gt;!!! sign to make smaller) ie: greater than 2013. TIP:check for any interfering punctuation </v>
      </c>
    </row>
    <row r="979" spans="1:17" x14ac:dyDescent="0.25">
      <c r="A979" s="95" t="s">
        <v>498</v>
      </c>
      <c r="B979" s="95" t="s">
        <v>498</v>
      </c>
      <c r="C979" s="95" t="s">
        <v>498</v>
      </c>
      <c r="D979" s="118">
        <f>D978+  IFERROR(SIGN(FIND(FindAnyMuppix!$A$2,C979,1)),0)*IF( FindAnyMuppix!$B$2="",1, IFERROR(SIGN(FIND(FindAnyMuppix!$B$2,C979,1)),0)) *IF( FindAnyMuppix!$C$2="",1, IFERROR(SIGN(FIND(FindAnyMuppix!$C$2,C979,1)),0))*IF(FindAnyMuppix!$D$2="",1, IFERROR(SIGN(FIND(FindAnyMuppix!$D$2,C979,1)),0))</f>
        <v>26</v>
      </c>
      <c r="E979" s="118" t="str">
        <f t="shared" si="125"/>
        <v/>
      </c>
      <c r="F979" s="96">
        <f t="shared" si="128"/>
        <v>26</v>
      </c>
      <c r="G979" s="52" t="e">
        <f t="shared" si="126"/>
        <v>#VALUE!</v>
      </c>
      <c r="H979" s="52" t="str">
        <f>IFERROR(IF(ROW()=MATCH(G979,G:G,0),""," duplicate linux"),"")</f>
        <v/>
      </c>
      <c r="I979" s="114" t="str">
        <f t="shared" si="127"/>
        <v>__numbers or values   [greater smaller equals number end begin second column delete]</v>
      </c>
      <c r="J979" s="114" t="e">
        <f>VLOOKUP(ROW()-1,F:I,4,FALSE)</f>
        <v>#N/A</v>
      </c>
      <c r="K979" s="52" t="e">
        <f>VLOOKUP(ROW()-1,F:G,2,FALSE)</f>
        <v>#N/A</v>
      </c>
      <c r="M979" s="74">
        <f t="shared" si="129"/>
        <v>130</v>
      </c>
      <c r="N979" s="74" t="str">
        <f t="shared" si="130"/>
        <v/>
      </c>
      <c r="P979" s="35">
        <f t="shared" si="131"/>
        <v>123</v>
      </c>
      <c r="Q979" s="35" t="str">
        <f t="shared" si="132"/>
        <v/>
      </c>
    </row>
    <row r="980" spans="1:17" x14ac:dyDescent="0.25">
      <c r="A980" s="95" t="s">
        <v>1463</v>
      </c>
      <c r="B980" s="95" t="s">
        <v>3325</v>
      </c>
      <c r="C980" s="95" t="s">
        <v>498</v>
      </c>
      <c r="D980" s="118">
        <f>D979+  IFERROR(SIGN(FIND(FindAnyMuppix!$A$2,C980,1)),0)*IF( FindAnyMuppix!$B$2="",1, IFERROR(SIGN(FIND(FindAnyMuppix!$B$2,C980,1)),0)) *IF( FindAnyMuppix!$C$2="",1, IFERROR(SIGN(FIND(FindAnyMuppix!$C$2,C980,1)),0))*IF(FindAnyMuppix!$D$2="",1, IFERROR(SIGN(FIND(FindAnyMuppix!$D$2,C980,1)),0))</f>
        <v>26</v>
      </c>
      <c r="E980" s="118" t="str">
        <f t="shared" si="125"/>
        <v xml:space="preserve"> begin column has a number/value : is smaller than 2.0, select second,third and third column</v>
      </c>
      <c r="F980" s="96">
        <f t="shared" si="128"/>
        <v>26</v>
      </c>
      <c r="G980" s="52" t="str">
        <f t="shared" si="126"/>
        <v>awk '{if(($1+0) &lt; 2.0) print $2,$3,$1 }'</v>
      </c>
      <c r="H980" s="52" t="str">
        <f>IFERROR(IF(ROW()=MATCH(G980,G:G,0),""," duplicate linux"),"")</f>
        <v/>
      </c>
      <c r="I980" s="114" t="str">
        <f t="shared" si="127"/>
        <v>__numbers or values   [greater smaller equals number end begin second column delete]</v>
      </c>
      <c r="J980" s="114" t="e">
        <f>VLOOKUP(ROW()-1,F:I,4,FALSE)</f>
        <v>#N/A</v>
      </c>
      <c r="K980" s="52" t="e">
        <f>VLOOKUP(ROW()-1,F:G,2,FALSE)</f>
        <v>#N/A</v>
      </c>
      <c r="M980" s="74">
        <f t="shared" si="129"/>
        <v>130</v>
      </c>
      <c r="N980" s="74" t="str">
        <f t="shared" si="130"/>
        <v/>
      </c>
      <c r="P980" s="35">
        <f t="shared" si="131"/>
        <v>123</v>
      </c>
      <c r="Q980" s="35" t="str">
        <f t="shared" si="132"/>
        <v/>
      </c>
    </row>
    <row r="981" spans="1:17" x14ac:dyDescent="0.25">
      <c r="A981" s="95" t="s">
        <v>498</v>
      </c>
      <c r="B981" s="95" t="s">
        <v>498</v>
      </c>
      <c r="C981" s="95" t="s">
        <v>498</v>
      </c>
      <c r="D981" s="118">
        <f>D980+  IFERROR(SIGN(FIND(FindAnyMuppix!$A$2,C981,1)),0)*IF( FindAnyMuppix!$B$2="",1, IFERROR(SIGN(FIND(FindAnyMuppix!$B$2,C981,1)),0)) *IF( FindAnyMuppix!$C$2="",1, IFERROR(SIGN(FIND(FindAnyMuppix!$C$2,C981,1)),0))*IF(FindAnyMuppix!$D$2="",1, IFERROR(SIGN(FIND(FindAnyMuppix!$D$2,C981,1)),0))</f>
        <v>26</v>
      </c>
      <c r="E981" s="118" t="str">
        <f t="shared" si="125"/>
        <v/>
      </c>
      <c r="F981" s="96">
        <f t="shared" si="128"/>
        <v>26</v>
      </c>
      <c r="G981" s="52" t="e">
        <f t="shared" si="126"/>
        <v>#VALUE!</v>
      </c>
      <c r="H981" s="52" t="str">
        <f>IFERROR(IF(ROW()=MATCH(G981,G:G,0),""," duplicate linux"),"")</f>
        <v/>
      </c>
      <c r="I981" s="114" t="str">
        <f t="shared" si="127"/>
        <v>__numbers or values   [greater smaller equals number end begin second column delete]</v>
      </c>
      <c r="J981" s="114" t="e">
        <f>VLOOKUP(ROW()-1,F:I,4,FALSE)</f>
        <v>#N/A</v>
      </c>
      <c r="K981" s="52" t="e">
        <f>VLOOKUP(ROW()-1,F:G,2,FALSE)</f>
        <v>#N/A</v>
      </c>
      <c r="M981" s="74">
        <f t="shared" si="129"/>
        <v>130</v>
      </c>
      <c r="N981" s="74" t="str">
        <f t="shared" si="130"/>
        <v/>
      </c>
      <c r="P981" s="35">
        <f t="shared" si="131"/>
        <v>123</v>
      </c>
      <c r="Q981" s="35" t="str">
        <f t="shared" si="132"/>
        <v/>
      </c>
    </row>
    <row r="982" spans="1:17" x14ac:dyDescent="0.25">
      <c r="A982" s="95" t="s">
        <v>1464</v>
      </c>
      <c r="B982" s="95" t="s">
        <v>3326</v>
      </c>
      <c r="C982" s="95" t="s">
        <v>498</v>
      </c>
      <c r="D982" s="118">
        <f>D981+  IFERROR(SIGN(FIND(FindAnyMuppix!$A$2,C982,1)),0)*IF( FindAnyMuppix!$B$2="",1, IFERROR(SIGN(FIND(FindAnyMuppix!$B$2,C982,1)),0)) *IF( FindAnyMuppix!$C$2="",1, IFERROR(SIGN(FIND(FindAnyMuppix!$C$2,C982,1)),0))*IF(FindAnyMuppix!$D$2="",1, IFERROR(SIGN(FIND(FindAnyMuppix!$D$2,C982,1)),0))</f>
        <v>26</v>
      </c>
      <c r="E982" s="118" t="str">
        <f t="shared" si="125"/>
        <v xml:space="preserve"> select line if end column has a number/value : is greater or equals than 2.0</v>
      </c>
      <c r="F982" s="96">
        <f t="shared" si="128"/>
        <v>26</v>
      </c>
      <c r="G982" s="52" t="str">
        <f t="shared" si="126"/>
        <v>awk '($NF+0) &gt;= 2.0'</v>
      </c>
      <c r="H982" s="52" t="str">
        <f>IFERROR(IF(ROW()=MATCH(G982,G:G,0),""," duplicate linux"),"")</f>
        <v/>
      </c>
      <c r="I982" s="114" t="str">
        <f t="shared" si="127"/>
        <v>__numbers or values   [greater smaller equals number end begin second column delete]</v>
      </c>
      <c r="J982" s="114" t="e">
        <f>VLOOKUP(ROW()-1,F:I,4,FALSE)</f>
        <v>#N/A</v>
      </c>
      <c r="K982" s="52" t="e">
        <f>VLOOKUP(ROW()-1,F:G,2,FALSE)</f>
        <v>#N/A</v>
      </c>
      <c r="M982" s="74">
        <f t="shared" si="129"/>
        <v>130</v>
      </c>
      <c r="N982" s="74" t="str">
        <f t="shared" si="130"/>
        <v/>
      </c>
      <c r="P982" s="35">
        <f t="shared" si="131"/>
        <v>124</v>
      </c>
      <c r="Q982" s="35" t="str">
        <f t="shared" si="132"/>
        <v xml:space="preserve">awk !!!($NF+0) &gt;= 2.0!!! ####!+ select line if end column has a number/value : is greater or equals than 2.0 </v>
      </c>
    </row>
    <row r="983" spans="1:17" x14ac:dyDescent="0.25">
      <c r="A983" s="95" t="s">
        <v>498</v>
      </c>
      <c r="B983" s="95" t="s">
        <v>498</v>
      </c>
      <c r="C983" s="95" t="s">
        <v>498</v>
      </c>
      <c r="D983" s="118">
        <f>D982+  IFERROR(SIGN(FIND(FindAnyMuppix!$A$2,C983,1)),0)*IF( FindAnyMuppix!$B$2="",1, IFERROR(SIGN(FIND(FindAnyMuppix!$B$2,C983,1)),0)) *IF( FindAnyMuppix!$C$2="",1, IFERROR(SIGN(FIND(FindAnyMuppix!$C$2,C983,1)),0))*IF(FindAnyMuppix!$D$2="",1, IFERROR(SIGN(FIND(FindAnyMuppix!$D$2,C983,1)),0))</f>
        <v>26</v>
      </c>
      <c r="E983" s="118" t="str">
        <f t="shared" si="125"/>
        <v/>
      </c>
      <c r="F983" s="96">
        <f t="shared" si="128"/>
        <v>26</v>
      </c>
      <c r="G983" s="52" t="e">
        <f t="shared" si="126"/>
        <v>#VALUE!</v>
      </c>
      <c r="H983" s="52" t="str">
        <f>IFERROR(IF(ROW()=MATCH(G983,G:G,0),""," duplicate linux"),"")</f>
        <v/>
      </c>
      <c r="I983" s="114" t="str">
        <f t="shared" si="127"/>
        <v>__numbers or values   [greater smaller equals number end begin second column delete]</v>
      </c>
      <c r="J983" s="114" t="e">
        <f>VLOOKUP(ROW()-1,F:I,4,FALSE)</f>
        <v>#N/A</v>
      </c>
      <c r="K983" s="52" t="e">
        <f>VLOOKUP(ROW()-1,F:G,2,FALSE)</f>
        <v>#N/A</v>
      </c>
      <c r="M983" s="74">
        <f t="shared" si="129"/>
        <v>130</v>
      </c>
      <c r="N983" s="74" t="str">
        <f t="shared" si="130"/>
        <v/>
      </c>
      <c r="P983" s="35">
        <f t="shared" si="131"/>
        <v>124</v>
      </c>
      <c r="Q983" s="35" t="str">
        <f t="shared" si="132"/>
        <v/>
      </c>
    </row>
    <row r="984" spans="1:17" x14ac:dyDescent="0.25">
      <c r="A984" s="95" t="s">
        <v>1465</v>
      </c>
      <c r="B984" s="95" t="s">
        <v>3327</v>
      </c>
      <c r="C984" s="95" t="s">
        <v>498</v>
      </c>
      <c r="D984" s="118">
        <f>D983+  IFERROR(SIGN(FIND(FindAnyMuppix!$A$2,C984,1)),0)*IF( FindAnyMuppix!$B$2="",1, IFERROR(SIGN(FIND(FindAnyMuppix!$B$2,C984,1)),0)) *IF( FindAnyMuppix!$C$2="",1, IFERROR(SIGN(FIND(FindAnyMuppix!$C$2,C984,1)),0))*IF(FindAnyMuppix!$D$2="",1, IFERROR(SIGN(FIND(FindAnyMuppix!$D$2,C984,1)),0))</f>
        <v>26</v>
      </c>
      <c r="E984" s="118" t="str">
        <f t="shared" si="125"/>
        <v xml:space="preserve">  select lines with 2 consecutive numbers</v>
      </c>
      <c r="F984" s="96">
        <f t="shared" si="128"/>
        <v>26</v>
      </c>
      <c r="G984" s="52" t="str">
        <f t="shared" si="126"/>
        <v>egrep '[0-9]{2}'</v>
      </c>
      <c r="H984" s="52" t="str">
        <f>IFERROR(IF(ROW()=MATCH(G984,G:G,0),""," duplicate linux"),"")</f>
        <v/>
      </c>
      <c r="I984" s="114" t="str">
        <f t="shared" si="127"/>
        <v>__numbers or values   [greater smaller equals number end begin second column delete]</v>
      </c>
      <c r="J984" s="114" t="e">
        <f>VLOOKUP(ROW()-1,F:I,4,FALSE)</f>
        <v>#N/A</v>
      </c>
      <c r="K984" s="52" t="e">
        <f>VLOOKUP(ROW()-1,F:G,2,FALSE)</f>
        <v>#N/A</v>
      </c>
      <c r="M984" s="74">
        <f t="shared" si="129"/>
        <v>130</v>
      </c>
      <c r="N984" s="74" t="str">
        <f t="shared" si="130"/>
        <v/>
      </c>
      <c r="P984" s="35">
        <f t="shared" si="131"/>
        <v>124</v>
      </c>
      <c r="Q984" s="35" t="str">
        <f t="shared" si="132"/>
        <v/>
      </c>
    </row>
    <row r="985" spans="1:17" x14ac:dyDescent="0.25">
      <c r="A985" s="95" t="s">
        <v>1466</v>
      </c>
      <c r="B985" s="95" t="s">
        <v>3328</v>
      </c>
      <c r="C985" s="95" t="s">
        <v>498</v>
      </c>
      <c r="D985" s="118">
        <f>D984+  IFERROR(SIGN(FIND(FindAnyMuppix!$A$2,C985,1)),0)*IF( FindAnyMuppix!$B$2="",1, IFERROR(SIGN(FIND(FindAnyMuppix!$B$2,C985,1)),0)) *IF( FindAnyMuppix!$C$2="",1, IFERROR(SIGN(FIND(FindAnyMuppix!$C$2,C985,1)),0))*IF(FindAnyMuppix!$D$2="",1, IFERROR(SIGN(FIND(FindAnyMuppix!$D$2,C985,1)),0))</f>
        <v>26</v>
      </c>
      <c r="E985" s="118" t="str">
        <f t="shared" si="125"/>
        <v xml:space="preserve"> select lines if there's a number between 0-100, greater than 0 TIP: wont find number '2.0' TIP: use awk example</v>
      </c>
      <c r="F985" s="96">
        <f t="shared" si="128"/>
        <v>26</v>
      </c>
      <c r="G985" s="52" t="str">
        <f t="shared" si="126"/>
        <v>egrep '\b(100|[1-9]?[0-9]\b)'</v>
      </c>
      <c r="H985" s="52" t="str">
        <f>IFERROR(IF(ROW()=MATCH(G985,G:G,0),""," duplicate linux"),"")</f>
        <v/>
      </c>
      <c r="I985" s="114" t="str">
        <f t="shared" si="127"/>
        <v>__numbers or values   [greater smaller equals number end begin second column delete]</v>
      </c>
      <c r="J985" s="114" t="e">
        <f>VLOOKUP(ROW()-1,F:I,4,FALSE)</f>
        <v>#N/A</v>
      </c>
      <c r="K985" s="52" t="e">
        <f>VLOOKUP(ROW()-1,F:G,2,FALSE)</f>
        <v>#N/A</v>
      </c>
      <c r="M985" s="74">
        <f t="shared" si="129"/>
        <v>130</v>
      </c>
      <c r="N985" s="74" t="str">
        <f t="shared" si="130"/>
        <v/>
      </c>
      <c r="P985" s="35">
        <f t="shared" si="131"/>
        <v>124</v>
      </c>
      <c r="Q985" s="35" t="str">
        <f t="shared" si="132"/>
        <v/>
      </c>
    </row>
    <row r="986" spans="1:17" x14ac:dyDescent="0.25">
      <c r="A986" s="95" t="s">
        <v>498</v>
      </c>
      <c r="B986" s="95" t="s">
        <v>498</v>
      </c>
      <c r="C986" s="95" t="s">
        <v>498</v>
      </c>
      <c r="D986" s="118">
        <f>D985+  IFERROR(SIGN(FIND(FindAnyMuppix!$A$2,C986,1)),0)*IF( FindAnyMuppix!$B$2="",1, IFERROR(SIGN(FIND(FindAnyMuppix!$B$2,C986,1)),0)) *IF( FindAnyMuppix!$C$2="",1, IFERROR(SIGN(FIND(FindAnyMuppix!$C$2,C986,1)),0))*IF(FindAnyMuppix!$D$2="",1, IFERROR(SIGN(FIND(FindAnyMuppix!$D$2,C986,1)),0))</f>
        <v>26</v>
      </c>
      <c r="E986" s="118" t="str">
        <f t="shared" si="125"/>
        <v/>
      </c>
      <c r="F986" s="96">
        <f t="shared" si="128"/>
        <v>26</v>
      </c>
      <c r="G986" s="52" t="e">
        <f t="shared" si="126"/>
        <v>#VALUE!</v>
      </c>
      <c r="H986" s="52" t="str">
        <f>IFERROR(IF(ROW()=MATCH(G986,G:G,0),""," duplicate linux"),"")</f>
        <v/>
      </c>
      <c r="I986" s="114" t="str">
        <f t="shared" si="127"/>
        <v>__numbers or values   [greater smaller equals number end begin second column delete]</v>
      </c>
      <c r="J986" s="114" t="e">
        <f>VLOOKUP(ROW()-1,F:I,4,FALSE)</f>
        <v>#N/A</v>
      </c>
      <c r="K986" s="52" t="e">
        <f>VLOOKUP(ROW()-1,F:G,2,FALSE)</f>
        <v>#N/A</v>
      </c>
      <c r="M986" s="74">
        <f t="shared" si="129"/>
        <v>130</v>
      </c>
      <c r="N986" s="74" t="str">
        <f t="shared" si="130"/>
        <v/>
      </c>
      <c r="P986" s="35">
        <f t="shared" si="131"/>
        <v>124</v>
      </c>
      <c r="Q986" s="35" t="str">
        <f t="shared" si="132"/>
        <v/>
      </c>
    </row>
    <row r="987" spans="1:17" x14ac:dyDescent="0.25">
      <c r="A987" s="95" t="s">
        <v>1467</v>
      </c>
      <c r="B987" s="95" t="s">
        <v>3329</v>
      </c>
      <c r="C987" s="95" t="s">
        <v>498</v>
      </c>
      <c r="D987" s="118">
        <f>D986+  IFERROR(SIGN(FIND(FindAnyMuppix!$A$2,C987,1)),0)*IF( FindAnyMuppix!$B$2="",1, IFERROR(SIGN(FIND(FindAnyMuppix!$B$2,C987,1)),0)) *IF( FindAnyMuppix!$C$2="",1, IFERROR(SIGN(FIND(FindAnyMuppix!$C$2,C987,1)),0))*IF(FindAnyMuppix!$D$2="",1, IFERROR(SIGN(FIND(FindAnyMuppix!$D$2,C987,1)),0))</f>
        <v>26</v>
      </c>
      <c r="E987" s="118" t="str">
        <f t="shared" si="125"/>
        <v xml:space="preserve"> lines have a numbers with length of 2 or consecutive more/greater numbers (second), somewhere on the line</v>
      </c>
      <c r="F987" s="96">
        <f t="shared" si="128"/>
        <v>26</v>
      </c>
      <c r="G987" s="52" t="str">
        <f t="shared" si="126"/>
        <v>egrep '\b[0-9]{2,}\b'</v>
      </c>
      <c r="H987" s="52" t="str">
        <f>IFERROR(IF(ROW()=MATCH(G987,G:G,0),""," duplicate linux"),"")</f>
        <v/>
      </c>
      <c r="I987" s="114" t="str">
        <f t="shared" si="127"/>
        <v>__numbers or values   [greater smaller equals number end begin second column delete]</v>
      </c>
      <c r="J987" s="114" t="e">
        <f>VLOOKUP(ROW()-1,F:I,4,FALSE)</f>
        <v>#N/A</v>
      </c>
      <c r="K987" s="52" t="e">
        <f>VLOOKUP(ROW()-1,F:G,2,FALSE)</f>
        <v>#N/A</v>
      </c>
      <c r="M987" s="74">
        <f t="shared" si="129"/>
        <v>130</v>
      </c>
      <c r="N987" s="74" t="str">
        <f t="shared" si="130"/>
        <v/>
      </c>
      <c r="P987" s="35">
        <f t="shared" si="131"/>
        <v>125</v>
      </c>
      <c r="Q987" s="35" t="str">
        <f t="shared" si="132"/>
        <v xml:space="preserve">egrep !!!\b[0-9]{2,}\b!!! ####!+ lines have a numbers with length of 2 or consecutive more/greater numbers (second), somewhere on the line </v>
      </c>
    </row>
    <row r="988" spans="1:17" x14ac:dyDescent="0.25">
      <c r="A988" s="95" t="s">
        <v>498</v>
      </c>
      <c r="B988" s="95" t="s">
        <v>498</v>
      </c>
      <c r="C988" s="95" t="s">
        <v>498</v>
      </c>
      <c r="D988" s="118">
        <f>D987+  IFERROR(SIGN(FIND(FindAnyMuppix!$A$2,C988,1)),0)*IF( FindAnyMuppix!$B$2="",1, IFERROR(SIGN(FIND(FindAnyMuppix!$B$2,C988,1)),0)) *IF( FindAnyMuppix!$C$2="",1, IFERROR(SIGN(FIND(FindAnyMuppix!$C$2,C988,1)),0))*IF(FindAnyMuppix!$D$2="",1, IFERROR(SIGN(FIND(FindAnyMuppix!$D$2,C988,1)),0))</f>
        <v>26</v>
      </c>
      <c r="E988" s="118" t="str">
        <f t="shared" si="125"/>
        <v/>
      </c>
      <c r="F988" s="96">
        <f t="shared" si="128"/>
        <v>26</v>
      </c>
      <c r="G988" s="52" t="e">
        <f t="shared" si="126"/>
        <v>#VALUE!</v>
      </c>
      <c r="H988" s="52" t="str">
        <f>IFERROR(IF(ROW()=MATCH(G988,G:G,0),""," duplicate linux"),"")</f>
        <v/>
      </c>
      <c r="I988" s="114" t="str">
        <f t="shared" si="127"/>
        <v>__numbers or values   [greater smaller equals number end begin second column delete]</v>
      </c>
      <c r="J988" s="114" t="e">
        <f>VLOOKUP(ROW()-1,F:I,4,FALSE)</f>
        <v>#N/A</v>
      </c>
      <c r="K988" s="52" t="e">
        <f>VLOOKUP(ROW()-1,F:G,2,FALSE)</f>
        <v>#N/A</v>
      </c>
      <c r="M988" s="74">
        <f t="shared" si="129"/>
        <v>130</v>
      </c>
      <c r="N988" s="74" t="str">
        <f t="shared" si="130"/>
        <v/>
      </c>
      <c r="P988" s="35">
        <f t="shared" si="131"/>
        <v>125</v>
      </c>
      <c r="Q988" s="35" t="str">
        <f t="shared" si="132"/>
        <v/>
      </c>
    </row>
    <row r="989" spans="1:17" x14ac:dyDescent="0.25">
      <c r="A989" s="95" t="s">
        <v>1468</v>
      </c>
      <c r="B989" s="95" t="s">
        <v>3330</v>
      </c>
      <c r="C989" s="95" t="s">
        <v>498</v>
      </c>
      <c r="D989" s="118">
        <f>D988+  IFERROR(SIGN(FIND(FindAnyMuppix!$A$2,C989,1)),0)*IF( FindAnyMuppix!$B$2="",1, IFERROR(SIGN(FIND(FindAnyMuppix!$B$2,C989,1)),0)) *IF( FindAnyMuppix!$C$2="",1, IFERROR(SIGN(FIND(FindAnyMuppix!$C$2,C989,1)),0))*IF(FindAnyMuppix!$D$2="",1, IFERROR(SIGN(FIND(FindAnyMuppix!$D$2,C989,1)),0))</f>
        <v>26</v>
      </c>
      <c r="E989" s="118" t="str">
        <f t="shared" si="125"/>
        <v xml:space="preserve"> right align numbers / format</v>
      </c>
      <c r="F989" s="96">
        <f t="shared" si="128"/>
        <v>26</v>
      </c>
      <c r="G989" s="52" t="str">
        <f t="shared" si="126"/>
        <v>sed "s/^/ /; s/ *\(.\{7,\}\)/\1/"</v>
      </c>
      <c r="H989" s="52" t="str">
        <f>IFERROR(IF(ROW()=MATCH(G989,G:G,0),""," duplicate linux"),"")</f>
        <v/>
      </c>
      <c r="I989" s="114" t="str">
        <f t="shared" si="127"/>
        <v>__numbers or values   [greater smaller equals number end begin second column delete]</v>
      </c>
      <c r="J989" s="114" t="e">
        <f>VLOOKUP(ROW()-1,F:I,4,FALSE)</f>
        <v>#N/A</v>
      </c>
      <c r="K989" s="52" t="e">
        <f>VLOOKUP(ROW()-1,F:G,2,FALSE)</f>
        <v>#N/A</v>
      </c>
      <c r="M989" s="74">
        <f t="shared" si="129"/>
        <v>130</v>
      </c>
      <c r="N989" s="74" t="str">
        <f t="shared" si="130"/>
        <v/>
      </c>
      <c r="P989" s="35">
        <f t="shared" si="131"/>
        <v>125</v>
      </c>
      <c r="Q989" s="35" t="str">
        <f t="shared" si="132"/>
        <v/>
      </c>
    </row>
    <row r="990" spans="1:17" x14ac:dyDescent="0.25">
      <c r="A990" s="95" t="s">
        <v>1469</v>
      </c>
      <c r="B990" s="95" t="s">
        <v>3331</v>
      </c>
      <c r="C990" s="95" t="s">
        <v>498</v>
      </c>
      <c r="D990" s="118">
        <f>D989+  IFERROR(SIGN(FIND(FindAnyMuppix!$A$2,C990,1)),0)*IF( FindAnyMuppix!$B$2="",1, IFERROR(SIGN(FIND(FindAnyMuppix!$B$2,C990,1)),0)) *IF( FindAnyMuppix!$C$2="",1, IFERROR(SIGN(FIND(FindAnyMuppix!$C$2,C990,1)),0))*IF(FindAnyMuppix!$D$2="",1, IFERROR(SIGN(FIND(FindAnyMuppix!$D$2,C990,1)),0))</f>
        <v>26</v>
      </c>
      <c r="E990" s="118" t="str">
        <f t="shared" si="125"/>
        <v xml:space="preserve"> lines with atleast 2 consecutive numbers/digits, or more (length)</v>
      </c>
      <c r="F990" s="96">
        <f t="shared" si="128"/>
        <v>26</v>
      </c>
      <c r="G990" s="52" t="str">
        <f t="shared" si="126"/>
        <v>grep '[0-9]\{2,\}'</v>
      </c>
      <c r="H990" s="52" t="str">
        <f>IFERROR(IF(ROW()=MATCH(G990,G:G,0),""," duplicate linux"),"")</f>
        <v/>
      </c>
      <c r="I990" s="114" t="str">
        <f t="shared" si="127"/>
        <v>__numbers or values   [greater smaller equals number end begin second column delete]</v>
      </c>
      <c r="J990" s="114" t="e">
        <f>VLOOKUP(ROW()-1,F:I,4,FALSE)</f>
        <v>#N/A</v>
      </c>
      <c r="K990" s="52" t="e">
        <f>VLOOKUP(ROW()-1,F:G,2,FALSE)</f>
        <v>#N/A</v>
      </c>
      <c r="M990" s="74">
        <f t="shared" si="129"/>
        <v>130</v>
      </c>
      <c r="N990" s="74" t="str">
        <f t="shared" si="130"/>
        <v/>
      </c>
      <c r="P990" s="35">
        <f t="shared" si="131"/>
        <v>126</v>
      </c>
      <c r="Q990" s="35" t="str">
        <f t="shared" si="132"/>
        <v xml:space="preserve">grep !!![0-9]\{2,\}!!!   ####!+ lines with atleast 2 consecutive numbers/digits, or more (length) </v>
      </c>
    </row>
    <row r="991" spans="1:17" x14ac:dyDescent="0.25">
      <c r="A991" s="95" t="s">
        <v>498</v>
      </c>
      <c r="B991" s="95" t="s">
        <v>498</v>
      </c>
      <c r="C991" s="95" t="s">
        <v>498</v>
      </c>
      <c r="D991" s="118">
        <f>D990+  IFERROR(SIGN(FIND(FindAnyMuppix!$A$2,C991,1)),0)*IF( FindAnyMuppix!$B$2="",1, IFERROR(SIGN(FIND(FindAnyMuppix!$B$2,C991,1)),0)) *IF( FindAnyMuppix!$C$2="",1, IFERROR(SIGN(FIND(FindAnyMuppix!$C$2,C991,1)),0))*IF(FindAnyMuppix!$D$2="",1, IFERROR(SIGN(FIND(FindAnyMuppix!$D$2,C991,1)),0))</f>
        <v>26</v>
      </c>
      <c r="E991" s="118" t="str">
        <f t="shared" si="125"/>
        <v/>
      </c>
      <c r="F991" s="96">
        <f t="shared" si="128"/>
        <v>26</v>
      </c>
      <c r="G991" s="52" t="e">
        <f t="shared" si="126"/>
        <v>#VALUE!</v>
      </c>
      <c r="H991" s="52" t="str">
        <f>IFERROR(IF(ROW()=MATCH(G991,G:G,0),""," duplicate linux"),"")</f>
        <v/>
      </c>
      <c r="I991" s="114" t="str">
        <f t="shared" si="127"/>
        <v>__numbers or values   [greater smaller equals number end begin second column delete]</v>
      </c>
      <c r="J991" s="114" t="e">
        <f>VLOOKUP(ROW()-1,F:I,4,FALSE)</f>
        <v>#N/A</v>
      </c>
      <c r="K991" s="52" t="e">
        <f>VLOOKUP(ROW()-1,F:G,2,FALSE)</f>
        <v>#N/A</v>
      </c>
      <c r="M991" s="74">
        <f t="shared" si="129"/>
        <v>130</v>
      </c>
      <c r="N991" s="74" t="str">
        <f t="shared" si="130"/>
        <v/>
      </c>
      <c r="P991" s="35">
        <f t="shared" si="131"/>
        <v>126</v>
      </c>
      <c r="Q991" s="35" t="str">
        <f t="shared" si="132"/>
        <v/>
      </c>
    </row>
    <row r="992" spans="1:17" x14ac:dyDescent="0.25">
      <c r="A992" s="95" t="s">
        <v>1470</v>
      </c>
      <c r="B992" s="95" t="s">
        <v>3332</v>
      </c>
      <c r="C992" s="95" t="s">
        <v>498</v>
      </c>
      <c r="D992" s="118">
        <f>D991+  IFERROR(SIGN(FIND(FindAnyMuppix!$A$2,C992,1)),0)*IF( FindAnyMuppix!$B$2="",1, IFERROR(SIGN(FIND(FindAnyMuppix!$B$2,C992,1)),0)) *IF( FindAnyMuppix!$C$2="",1, IFERROR(SIGN(FIND(FindAnyMuppix!$C$2,C992,1)),0))*IF(FindAnyMuppix!$D$2="",1, IFERROR(SIGN(FIND(FindAnyMuppix!$D$2,C992,1)),0))</f>
        <v>26</v>
      </c>
      <c r="E992" s="118" t="str">
        <f t="shared" si="125"/>
        <v xml:space="preserve"> insert 'mytext' before second column, if 2nd column is greater than number/value 2.0</v>
      </c>
      <c r="F992" s="96">
        <f t="shared" si="128"/>
        <v>26</v>
      </c>
      <c r="G992" s="52" t="str">
        <f t="shared" si="126"/>
        <v>awk '{if (($2+0)&gt; 2.0) {$2="mytext" $2;print $0} else print $0}'</v>
      </c>
      <c r="H992" s="52" t="str">
        <f>IFERROR(IF(ROW()=MATCH(G992,G:G,0),""," duplicate linux"),"")</f>
        <v/>
      </c>
      <c r="I992" s="114" t="str">
        <f t="shared" si="127"/>
        <v>__numbers or values   [greater smaller equals number end begin second column delete]</v>
      </c>
      <c r="J992" s="114" t="e">
        <f>VLOOKUP(ROW()-1,F:I,4,FALSE)</f>
        <v>#N/A</v>
      </c>
      <c r="K992" s="52" t="e">
        <f>VLOOKUP(ROW()-1,F:G,2,FALSE)</f>
        <v>#N/A</v>
      </c>
      <c r="M992" s="74">
        <f t="shared" si="129"/>
        <v>130</v>
      </c>
      <c r="N992" s="74" t="str">
        <f t="shared" si="130"/>
        <v/>
      </c>
      <c r="P992" s="35">
        <f t="shared" si="131"/>
        <v>126</v>
      </c>
      <c r="Q992" s="35" t="str">
        <f t="shared" si="132"/>
        <v/>
      </c>
    </row>
    <row r="993" spans="1:17" x14ac:dyDescent="0.25">
      <c r="A993" s="95" t="s">
        <v>498</v>
      </c>
      <c r="B993" s="95" t="s">
        <v>498</v>
      </c>
      <c r="C993" s="95" t="s">
        <v>498</v>
      </c>
      <c r="D993" s="118">
        <f>D992+  IFERROR(SIGN(FIND(FindAnyMuppix!$A$2,C993,1)),0)*IF( FindAnyMuppix!$B$2="",1, IFERROR(SIGN(FIND(FindAnyMuppix!$B$2,C993,1)),0)) *IF( FindAnyMuppix!$C$2="",1, IFERROR(SIGN(FIND(FindAnyMuppix!$C$2,C993,1)),0))*IF(FindAnyMuppix!$D$2="",1, IFERROR(SIGN(FIND(FindAnyMuppix!$D$2,C993,1)),0))</f>
        <v>26</v>
      </c>
      <c r="E993" s="118" t="str">
        <f t="shared" si="125"/>
        <v/>
      </c>
      <c r="F993" s="96">
        <f t="shared" si="128"/>
        <v>26</v>
      </c>
      <c r="G993" s="52" t="e">
        <f t="shared" si="126"/>
        <v>#VALUE!</v>
      </c>
      <c r="H993" s="52" t="str">
        <f>IFERROR(IF(ROW()=MATCH(G993,G:G,0),""," duplicate linux"),"")</f>
        <v/>
      </c>
      <c r="I993" s="114" t="str">
        <f t="shared" si="127"/>
        <v>__numbers or values   [greater smaller equals number end begin second column delete]</v>
      </c>
      <c r="J993" s="114" t="e">
        <f>VLOOKUP(ROW()-1,F:I,4,FALSE)</f>
        <v>#N/A</v>
      </c>
      <c r="K993" s="52" t="e">
        <f>VLOOKUP(ROW()-1,F:G,2,FALSE)</f>
        <v>#N/A</v>
      </c>
      <c r="M993" s="74">
        <f t="shared" si="129"/>
        <v>130</v>
      </c>
      <c r="N993" s="74" t="str">
        <f t="shared" si="130"/>
        <v/>
      </c>
      <c r="P993" s="35">
        <f t="shared" si="131"/>
        <v>126</v>
      </c>
      <c r="Q993" s="35" t="str">
        <f t="shared" si="132"/>
        <v/>
      </c>
    </row>
    <row r="994" spans="1:17" x14ac:dyDescent="0.25">
      <c r="A994" s="95" t="s">
        <v>2485</v>
      </c>
      <c r="B994" s="95" t="s">
        <v>3333</v>
      </c>
      <c r="C994" s="95" t="s">
        <v>3334</v>
      </c>
      <c r="D994" s="118">
        <f>D993+  IFERROR(SIGN(FIND(FindAnyMuppix!$A$2,C994,1)),0)*IF( FindAnyMuppix!$B$2="",1, IFERROR(SIGN(FIND(FindAnyMuppix!$B$2,C994,1)),0)) *IF( FindAnyMuppix!$C$2="",1, IFERROR(SIGN(FIND(FindAnyMuppix!$C$2,C994,1)),0))*IF(FindAnyMuppix!$D$2="",1, IFERROR(SIGN(FIND(FindAnyMuppix!$D$2,C994,1)),0))</f>
        <v>26</v>
      </c>
      <c r="E994" s="118" t="str">
        <f t="shared" si="125"/>
        <v xml:space="preserve"> delete all numbers on the line (range of characters 0-9) SSSS GO CREATE FUNCTION [dbo].[fnStripNum] (@Txt varchar(100)) RETURNS varchar(100) AS BEGIN DECLARE @Res varchar(100) SET @Res = '' IF @Txt LIKE '%[0-9]%' BEGIN SELECT @Res = @Res + SUBSTRING( @Txt,N.ID,1) FROM dbo.T100 N WHERE N.ID &lt;= LEN(@Txt) AND SUBSTRING( @Txt ,N.ID,1) LIKE '[^0-9]' END ELSE BEGIN SET @Res = @Txt END RETURN @Res END GO SELECT dbo.fnStripNum(mycolumn) from mytable --use table T100. create function only once!</v>
      </c>
      <c r="F994" s="96">
        <f t="shared" si="128"/>
        <v>26</v>
      </c>
      <c r="G994" s="52" t="str">
        <f t="shared" si="126"/>
        <v>tr -d '[:digit:]'</v>
      </c>
      <c r="H994" s="52" t="str">
        <f>IFERROR(IF(ROW()=MATCH(G994,G:G,0),""," duplicate linux"),"")</f>
        <v/>
      </c>
      <c r="I994" s="114" t="str">
        <f t="shared" si="127"/>
        <v>__numbers or values   [greater smaller equals number end begin second column delete]</v>
      </c>
      <c r="J994" s="114" t="e">
        <f>VLOOKUP(ROW()-1,F:I,4,FALSE)</f>
        <v>#N/A</v>
      </c>
      <c r="K994" s="52" t="e">
        <f>VLOOKUP(ROW()-1,F:G,2,FALSE)</f>
        <v>#N/A</v>
      </c>
      <c r="M994" s="74">
        <f t="shared" si="129"/>
        <v>131</v>
      </c>
      <c r="N994" s="74" t="str">
        <f t="shared" si="130"/>
        <v xml:space="preserve">tr -d !!![:digit:]!!!    ####!+ delete all numbers on the line (range of characters 0-9) SSSS GO CREATE FUNCTION [dbo].[fnStripNum] (@Txt varchar(100)) RETURNS varchar(100) AS BEGIN DECLARE @Res varchar(100) SET @Res = !!!!!! IF @Txt LIKE !!!%[0-9]%!!! BEGIN SELECT @Res = @Res + SUBSTRING( @Txt,N.ID,1) FROM dbo.T100 N WHERE N.ID &lt;= LEN(@Txt) AND SUBSTRING( @Txt ,N.ID,1) LIKE !!![^0-9]!!! END ELSE BEGIN SET @Res = @Txt END RETURN @Res END GO SELECT dbo.fnStripNum(mycolumn) from mytable --use table T100. create function only once! </v>
      </c>
      <c r="P994" s="35">
        <f t="shared" si="131"/>
        <v>127</v>
      </c>
      <c r="Q994" s="35" t="str">
        <f t="shared" si="132"/>
        <v xml:space="preserve">tr -d !!![:digit:]!!!    ####!+ delete all numbers on the line (range of characters 0-9) SSSS GO CREATE FUNCTION [dbo].[fnStripNum] (@Txt varchar(100)) RETURNS varchar(100) AS BEGIN DECLARE @Res varchar(100) SET @Res = !!!!!! IF @Txt LIKE !!!%[0-9]%!!! BEGIN SELECT @Res = @Res + SUBSTRING( @Txt,N.ID,1) FROM dbo.T100 N WHERE N.ID &lt;= LEN(@Txt) AND SUBSTRING( @Txt ,N.ID,1) LIKE !!![^0-9]!!! END ELSE BEGIN SET @Res = @Txt END RETURN @Res END GO SELECT dbo.fnStripNum(mycolumn) from mytable --use table T100. create function only once! </v>
      </c>
    </row>
    <row r="995" spans="1:17" x14ac:dyDescent="0.25">
      <c r="A995" s="95" t="s">
        <v>498</v>
      </c>
      <c r="B995" s="95" t="s">
        <v>498</v>
      </c>
      <c r="C995" s="95" t="s">
        <v>498</v>
      </c>
      <c r="D995" s="118">
        <f>D994+  IFERROR(SIGN(FIND(FindAnyMuppix!$A$2,C995,1)),0)*IF( FindAnyMuppix!$B$2="",1, IFERROR(SIGN(FIND(FindAnyMuppix!$B$2,C995,1)),0)) *IF( FindAnyMuppix!$C$2="",1, IFERROR(SIGN(FIND(FindAnyMuppix!$C$2,C995,1)),0))*IF(FindAnyMuppix!$D$2="",1, IFERROR(SIGN(FIND(FindAnyMuppix!$D$2,C995,1)),0))</f>
        <v>26</v>
      </c>
      <c r="E995" s="118" t="str">
        <f t="shared" si="125"/>
        <v/>
      </c>
      <c r="F995" s="96">
        <f t="shared" si="128"/>
        <v>26</v>
      </c>
      <c r="G995" s="52" t="e">
        <f t="shared" si="126"/>
        <v>#VALUE!</v>
      </c>
      <c r="H995" s="52" t="str">
        <f>IFERROR(IF(ROW()=MATCH(G995,G:G,0),""," duplicate linux"),"")</f>
        <v/>
      </c>
      <c r="I995" s="114" t="str">
        <f t="shared" si="127"/>
        <v>__numbers or values   [greater smaller equals number end begin second column delete]</v>
      </c>
      <c r="J995" s="114" t="e">
        <f>VLOOKUP(ROW()-1,F:I,4,FALSE)</f>
        <v>#N/A</v>
      </c>
      <c r="K995" s="52" t="e">
        <f>VLOOKUP(ROW()-1,F:G,2,FALSE)</f>
        <v>#N/A</v>
      </c>
      <c r="M995" s="74">
        <f t="shared" si="129"/>
        <v>131</v>
      </c>
      <c r="N995" s="74" t="str">
        <f t="shared" si="130"/>
        <v/>
      </c>
      <c r="P995" s="35">
        <f t="shared" si="131"/>
        <v>127</v>
      </c>
      <c r="Q995" s="35" t="str">
        <f t="shared" si="132"/>
        <v/>
      </c>
    </row>
    <row r="996" spans="1:17" x14ac:dyDescent="0.25">
      <c r="A996" s="95" t="s">
        <v>1058</v>
      </c>
      <c r="B996" s="95" t="s">
        <v>3335</v>
      </c>
      <c r="C996" s="95" t="s">
        <v>3336</v>
      </c>
      <c r="D996" s="118">
        <f>D995+  IFERROR(SIGN(FIND(FindAnyMuppix!$A$2,C996,1)),0)*IF( FindAnyMuppix!$B$2="",1, IFERROR(SIGN(FIND(FindAnyMuppix!$B$2,C996,1)),0)) *IF( FindAnyMuppix!$C$2="",1, IFERROR(SIGN(FIND(FindAnyMuppix!$C$2,C996,1)),0))*IF(FindAnyMuppix!$D$2="",1, IFERROR(SIGN(FIND(FindAnyMuppix!$D$2,C996,1)),0))</f>
        <v>26</v>
      </c>
      <c r="E996" s="118" t="str">
        <f t="shared" si="125"/>
        <v xml:space="preserve"> select numbers before characters , delete characters after the numbers SSSS SELECT CAST( LEFT( mycolumn +'A', PATINDEX( '%[^0-9]%' ,mycolumn +'A')- 1) AS BIGINT) ,mycolumn FROM mytable</v>
      </c>
      <c r="F996" s="96">
        <f t="shared" si="128"/>
        <v>26</v>
      </c>
      <c r="G996" s="52" t="str">
        <f t="shared" si="126"/>
        <v>sed 's/[^0-9].*//g'</v>
      </c>
      <c r="H996" s="52" t="str">
        <f>IFERROR(IF(ROW()=MATCH(G996,G:G,0),""," duplicate linux"),"")</f>
        <v/>
      </c>
      <c r="I996" s="114" t="str">
        <f t="shared" si="127"/>
        <v>__numbers or values   [greater smaller equals number end begin second column delete]</v>
      </c>
      <c r="J996" s="114" t="e">
        <f>VLOOKUP(ROW()-1,F:I,4,FALSE)</f>
        <v>#N/A</v>
      </c>
      <c r="K996" s="52" t="e">
        <f>VLOOKUP(ROW()-1,F:G,2,FALSE)</f>
        <v>#N/A</v>
      </c>
      <c r="M996" s="74">
        <f t="shared" si="129"/>
        <v>132</v>
      </c>
      <c r="N996" s="74" t="str">
        <f t="shared" si="130"/>
        <v xml:space="preserve">sed !!!s/[^0-9].*//g!!!  ####!+ select numbers before characters , delete characters after the numbers SSSS SELECT CAST( LEFT( mycolumn +!!!A!!!, PATINDEX( !!!%[^0-9]%!!! ,mycolumn +!!!A!!!)- 1) AS BIGINT) ,mycolumn FROM mytable </v>
      </c>
      <c r="P996" s="35">
        <f t="shared" si="131"/>
        <v>128</v>
      </c>
      <c r="Q996" s="35" t="str">
        <f t="shared" si="132"/>
        <v xml:space="preserve">sed !!!s/[^0-9].*//g!!!  ####!+ select numbers before characters , delete characters after the numbers SSSS SELECT CAST( LEFT( mycolumn +!!!A!!!, PATINDEX( !!!%[^0-9]%!!! ,mycolumn +!!!A!!!)- 1) AS BIGINT) ,mycolumn FROM mytable </v>
      </c>
    </row>
    <row r="997" spans="1:17" x14ac:dyDescent="0.25">
      <c r="A997" s="95" t="s">
        <v>498</v>
      </c>
      <c r="B997" s="95" t="s">
        <v>498</v>
      </c>
      <c r="C997" s="95" t="s">
        <v>498</v>
      </c>
      <c r="D997" s="118">
        <f>D996+  IFERROR(SIGN(FIND(FindAnyMuppix!$A$2,C997,1)),0)*IF( FindAnyMuppix!$B$2="",1, IFERROR(SIGN(FIND(FindAnyMuppix!$B$2,C997,1)),0)) *IF( FindAnyMuppix!$C$2="",1, IFERROR(SIGN(FIND(FindAnyMuppix!$C$2,C997,1)),0))*IF(FindAnyMuppix!$D$2="",1, IFERROR(SIGN(FIND(FindAnyMuppix!$D$2,C997,1)),0))</f>
        <v>26</v>
      </c>
      <c r="E997" s="118" t="str">
        <f t="shared" si="125"/>
        <v/>
      </c>
      <c r="F997" s="96">
        <f t="shared" si="128"/>
        <v>26</v>
      </c>
      <c r="G997" s="52" t="e">
        <f t="shared" si="126"/>
        <v>#VALUE!</v>
      </c>
      <c r="H997" s="52" t="str">
        <f>IFERROR(IF(ROW()=MATCH(G997,G:G,0),""," duplicate linux"),"")</f>
        <v/>
      </c>
      <c r="I997" s="114" t="str">
        <f t="shared" si="127"/>
        <v>__numbers or values   [greater smaller equals number end begin second column delete]</v>
      </c>
      <c r="J997" s="114" t="e">
        <f>VLOOKUP(ROW()-1,F:I,4,FALSE)</f>
        <v>#N/A</v>
      </c>
      <c r="K997" s="52" t="e">
        <f>VLOOKUP(ROW()-1,F:G,2,FALSE)</f>
        <v>#N/A</v>
      </c>
      <c r="M997" s="74">
        <f t="shared" si="129"/>
        <v>132</v>
      </c>
      <c r="N997" s="74" t="str">
        <f t="shared" si="130"/>
        <v/>
      </c>
      <c r="P997" s="35">
        <f t="shared" si="131"/>
        <v>128</v>
      </c>
      <c r="Q997" s="35" t="str">
        <f t="shared" si="132"/>
        <v/>
      </c>
    </row>
    <row r="998" spans="1:17" x14ac:dyDescent="0.25">
      <c r="A998" s="95" t="s">
        <v>2486</v>
      </c>
      <c r="B998" s="95" t="s">
        <v>3337</v>
      </c>
      <c r="C998" s="95" t="s">
        <v>3338</v>
      </c>
      <c r="D998" s="118">
        <f>D997+  IFERROR(SIGN(FIND(FindAnyMuppix!$A$2,C998,1)),0)*IF( FindAnyMuppix!$B$2="",1, IFERROR(SIGN(FIND(FindAnyMuppix!$B$2,C998,1)),0)) *IF( FindAnyMuppix!$C$2="",1, IFERROR(SIGN(FIND(FindAnyMuppix!$C$2,C998,1)),0))*IF(FindAnyMuppix!$D$2="",1, IFERROR(SIGN(FIND(FindAnyMuppix!$D$2,C998,1)),0))</f>
        <v>26</v>
      </c>
      <c r="E998" s="118" t="str">
        <f t="shared" si="125"/>
        <v xml:space="preserve"> delete lines with just numbers (lines beginning with just single integer amount) (can select the range/character set other than numeric characters) SSSS SELECT mycolumn FROM mytable WHERE LEN(dbo.fnStripChars(mycolumn, '^0-9'))=LEN(mycolumn)</v>
      </c>
      <c r="F998" s="96">
        <f t="shared" si="128"/>
        <v>26</v>
      </c>
      <c r="G998" s="52" t="str">
        <f t="shared" si="126"/>
        <v>egrep '[^0-9]'</v>
      </c>
      <c r="H998" s="52" t="str">
        <f>IFERROR(IF(ROW()=MATCH(G998,G:G,0),""," duplicate linux"),"")</f>
        <v/>
      </c>
      <c r="I998" s="114" t="str">
        <f t="shared" si="127"/>
        <v>__numbers or values   [greater smaller equals number end begin second column delete]</v>
      </c>
      <c r="J998" s="114" t="e">
        <f>VLOOKUP(ROW()-1,F:I,4,FALSE)</f>
        <v>#N/A</v>
      </c>
      <c r="K998" s="52" t="e">
        <f>VLOOKUP(ROW()-1,F:G,2,FALSE)</f>
        <v>#N/A</v>
      </c>
      <c r="M998" s="74">
        <f t="shared" si="129"/>
        <v>133</v>
      </c>
      <c r="N998" s="74" t="str">
        <f t="shared" si="130"/>
        <v xml:space="preserve">egrep !!![^0-9]!!!       ####! delete lines with just numbers (lines beginning with just single integer amount) (can select the range/character set other than numeric characters) SSSS SELECT mycolumn FROM mytable WHERE LEN(dbo.fnStripChars(mycolumn, !!!^0-9!!!))=LEN(mycolumn) </v>
      </c>
      <c r="P998" s="35">
        <f t="shared" si="131"/>
        <v>128</v>
      </c>
      <c r="Q998" s="35" t="str">
        <f t="shared" si="132"/>
        <v/>
      </c>
    </row>
    <row r="999" spans="1:17" x14ac:dyDescent="0.25">
      <c r="A999" s="95" t="s">
        <v>498</v>
      </c>
      <c r="B999" s="95" t="s">
        <v>498</v>
      </c>
      <c r="C999" s="95" t="s">
        <v>498</v>
      </c>
      <c r="D999" s="118">
        <f>D998+  IFERROR(SIGN(FIND(FindAnyMuppix!$A$2,C999,1)),0)*IF( FindAnyMuppix!$B$2="",1, IFERROR(SIGN(FIND(FindAnyMuppix!$B$2,C999,1)),0)) *IF( FindAnyMuppix!$C$2="",1, IFERROR(SIGN(FIND(FindAnyMuppix!$C$2,C999,1)),0))*IF(FindAnyMuppix!$D$2="",1, IFERROR(SIGN(FIND(FindAnyMuppix!$D$2,C999,1)),0))</f>
        <v>26</v>
      </c>
      <c r="E999" s="118" t="str">
        <f t="shared" si="125"/>
        <v/>
      </c>
      <c r="F999" s="96">
        <f t="shared" si="128"/>
        <v>26</v>
      </c>
      <c r="G999" s="52" t="e">
        <f t="shared" si="126"/>
        <v>#VALUE!</v>
      </c>
      <c r="H999" s="52" t="str">
        <f>IFERROR(IF(ROW()=MATCH(G999,G:G,0),""," duplicate linux"),"")</f>
        <v/>
      </c>
      <c r="I999" s="114" t="str">
        <f t="shared" si="127"/>
        <v>__numbers or values   [greater smaller equals number end begin second column delete]</v>
      </c>
      <c r="J999" s="114" t="e">
        <f>VLOOKUP(ROW()-1,F:I,4,FALSE)</f>
        <v>#N/A</v>
      </c>
      <c r="K999" s="52" t="e">
        <f>VLOOKUP(ROW()-1,F:G,2,FALSE)</f>
        <v>#N/A</v>
      </c>
      <c r="M999" s="74">
        <f t="shared" si="129"/>
        <v>133</v>
      </c>
      <c r="N999" s="74" t="str">
        <f t="shared" si="130"/>
        <v/>
      </c>
      <c r="P999" s="35">
        <f t="shared" si="131"/>
        <v>128</v>
      </c>
      <c r="Q999" s="35" t="str">
        <f t="shared" si="132"/>
        <v/>
      </c>
    </row>
    <row r="1000" spans="1:17" x14ac:dyDescent="0.25">
      <c r="A1000" s="95" t="s">
        <v>2487</v>
      </c>
      <c r="B1000" s="95" t="s">
        <v>3339</v>
      </c>
      <c r="C1000" s="95" t="s">
        <v>3340</v>
      </c>
      <c r="D1000" s="118">
        <f>D999+  IFERROR(SIGN(FIND(FindAnyMuppix!$A$2,C1000,1)),0)*IF( FindAnyMuppix!$B$2="",1, IFERROR(SIGN(FIND(FindAnyMuppix!$B$2,C1000,1)),0)) *IF( FindAnyMuppix!$C$2="",1, IFERROR(SIGN(FIND(FindAnyMuppix!$C$2,C1000,1)),0))*IF(FindAnyMuppix!$D$2="",1, IFERROR(SIGN(FIND(FindAnyMuppix!$D$2,C1000,1)),0))</f>
        <v>26</v>
      </c>
      <c r="E1000" s="118" t="str">
        <f t="shared" si="125"/>
        <v xml:space="preserve"> delete all numbers/digits SSSS SELECT REPLACE( REPLACE( REPLACE( REPLACE( REPLACE( REPLACE( REPLACE( REPLACE( REPLACE( REPLACE( mycolumn,'0','') ,'1', ''), '2', ''), '3', ''), '4','') ,'5' ,'') ,'6',''),'7',''),'8',''),'9','') FROM mytable</v>
      </c>
      <c r="F1000" s="96">
        <f t="shared" si="128"/>
        <v>26</v>
      </c>
      <c r="G1000" s="52" t="str">
        <f t="shared" si="126"/>
        <v>sed 's/[0-9]//g'</v>
      </c>
      <c r="H1000" s="52" t="str">
        <f>IFERROR(IF(ROW()=MATCH(G1000,G:G,0),""," duplicate linux"),"")</f>
        <v/>
      </c>
      <c r="I1000" s="114" t="str">
        <f t="shared" si="127"/>
        <v>__numbers or values   [greater smaller equals number end begin second column delete]</v>
      </c>
      <c r="J1000" s="114" t="e">
        <f>VLOOKUP(ROW()-1,F:I,4,FALSE)</f>
        <v>#N/A</v>
      </c>
      <c r="K1000" s="52" t="e">
        <f>VLOOKUP(ROW()-1,F:G,2,FALSE)</f>
        <v>#N/A</v>
      </c>
      <c r="M1000" s="74">
        <f t="shared" si="129"/>
        <v>134</v>
      </c>
      <c r="N1000" s="74" t="str">
        <f t="shared" si="130"/>
        <v xml:space="preserve">sed !!!s/[0-9]//g!!!     ####!+ delete all numbers/digits SSSS SELECT REPLACE( REPLACE( REPLACE( REPLACE( REPLACE( REPLACE( REPLACE( REPLACE( REPLACE( REPLACE( mycolumn,!!!0!!!,!!!!!!) ,!!!1!!!, !!!!!!), !!!2!!!, !!!!!!), !!!3!!!, !!!!!!), !!!4!!!,!!!!!!) ,!!!5!!! ,!!!!!!) ,!!!6!!!,!!!!!!),!!!7!!!,!!!!!!),!!!8!!!,!!!!!!),!!!9!!!,!!!!!!) FROM mytable </v>
      </c>
      <c r="P1000" s="35">
        <f t="shared" si="131"/>
        <v>129</v>
      </c>
      <c r="Q1000" s="35" t="str">
        <f t="shared" si="132"/>
        <v xml:space="preserve">sed !!!s/[0-9]//g!!!     ####!+ delete all numbers/digits SSSS SELECT REPLACE( REPLACE( REPLACE( REPLACE( REPLACE( REPLACE( REPLACE( REPLACE( REPLACE( REPLACE( mycolumn,!!!0!!!,!!!!!!) ,!!!1!!!, !!!!!!), !!!2!!!, !!!!!!), !!!3!!!, !!!!!!), !!!4!!!,!!!!!!) ,!!!5!!! ,!!!!!!) ,!!!6!!!,!!!!!!),!!!7!!!,!!!!!!),!!!8!!!,!!!!!!),!!!9!!!,!!!!!!) FROM mytable </v>
      </c>
    </row>
    <row r="1001" spans="1:17" x14ac:dyDescent="0.25">
      <c r="A1001" s="95" t="s">
        <v>498</v>
      </c>
      <c r="B1001" s="95" t="s">
        <v>498</v>
      </c>
      <c r="C1001" s="95" t="s">
        <v>498</v>
      </c>
      <c r="D1001" s="118">
        <f>D1000+  IFERROR(SIGN(FIND(FindAnyMuppix!$A$2,C1001,1)),0)*IF( FindAnyMuppix!$B$2="",1, IFERROR(SIGN(FIND(FindAnyMuppix!$B$2,C1001,1)),0)) *IF( FindAnyMuppix!$C$2="",1, IFERROR(SIGN(FIND(FindAnyMuppix!$C$2,C1001,1)),0))*IF(FindAnyMuppix!$D$2="",1, IFERROR(SIGN(FIND(FindAnyMuppix!$D$2,C1001,1)),0))</f>
        <v>26</v>
      </c>
      <c r="E1001" s="118" t="str">
        <f t="shared" si="125"/>
        <v/>
      </c>
      <c r="F1001" s="96">
        <f t="shared" si="128"/>
        <v>26</v>
      </c>
      <c r="G1001" s="52" t="e">
        <f t="shared" si="126"/>
        <v>#VALUE!</v>
      </c>
      <c r="H1001" s="52" t="str">
        <f>IFERROR(IF(ROW()=MATCH(G1001,G:G,0),""," duplicate linux"),"")</f>
        <v/>
      </c>
      <c r="I1001" s="114" t="str">
        <f t="shared" si="127"/>
        <v>__numbers or values   [greater smaller equals number end begin second column delete]</v>
      </c>
      <c r="J1001" s="114" t="e">
        <f>VLOOKUP(ROW()-1,F:I,4,FALSE)</f>
        <v>#N/A</v>
      </c>
      <c r="K1001" s="52" t="e">
        <f>VLOOKUP(ROW()-1,F:G,2,FALSE)</f>
        <v>#N/A</v>
      </c>
      <c r="M1001" s="74">
        <f t="shared" si="129"/>
        <v>134</v>
      </c>
      <c r="N1001" s="74" t="str">
        <f t="shared" si="130"/>
        <v/>
      </c>
      <c r="P1001" s="35">
        <f t="shared" si="131"/>
        <v>129</v>
      </c>
      <c r="Q1001" s="35" t="str">
        <f t="shared" si="132"/>
        <v/>
      </c>
    </row>
    <row r="1002" spans="1:17" x14ac:dyDescent="0.25">
      <c r="A1002" s="95" t="s">
        <v>1471</v>
      </c>
      <c r="B1002" s="95" t="s">
        <v>3341</v>
      </c>
      <c r="C1002" s="95" t="s">
        <v>498</v>
      </c>
      <c r="D1002" s="118">
        <f>D1001+  IFERROR(SIGN(FIND(FindAnyMuppix!$A$2,C1002,1)),0)*IF( FindAnyMuppix!$B$2="",1, IFERROR(SIGN(FIND(FindAnyMuppix!$B$2,C1002,1)),0)) *IF( FindAnyMuppix!$C$2="",1, IFERROR(SIGN(FIND(FindAnyMuppix!$C$2,C1002,1)),0))*IF(FindAnyMuppix!$D$2="",1, IFERROR(SIGN(FIND(FindAnyMuppix!$D$2,C1002,1)),0))</f>
        <v>26</v>
      </c>
      <c r="E1002" s="118" t="str">
        <f t="shared" si="125"/>
        <v xml:space="preserve"> select US zip codes (5 fixed numbers ) anywhere on the line</v>
      </c>
      <c r="F1002" s="96">
        <f t="shared" si="128"/>
        <v>26</v>
      </c>
      <c r="G1002" s="52" t="str">
        <f t="shared" si="126"/>
        <v>egrep '[0-9]{5}'</v>
      </c>
      <c r="H1002" s="52" t="str">
        <f>IFERROR(IF(ROW()=MATCH(G1002,G:G,0),""," duplicate linux"),"")</f>
        <v/>
      </c>
      <c r="I1002" s="114" t="str">
        <f t="shared" si="127"/>
        <v>__numbers or values   [greater smaller equals number end begin second column delete]</v>
      </c>
      <c r="J1002" s="114" t="e">
        <f>VLOOKUP(ROW()-1,F:I,4,FALSE)</f>
        <v>#N/A</v>
      </c>
      <c r="K1002" s="52" t="e">
        <f>VLOOKUP(ROW()-1,F:G,2,FALSE)</f>
        <v>#N/A</v>
      </c>
      <c r="M1002" s="74">
        <f t="shared" si="129"/>
        <v>134</v>
      </c>
      <c r="N1002" s="74" t="str">
        <f t="shared" si="130"/>
        <v/>
      </c>
      <c r="P1002" s="35">
        <f t="shared" si="131"/>
        <v>129</v>
      </c>
      <c r="Q1002" s="35" t="str">
        <f t="shared" si="132"/>
        <v/>
      </c>
    </row>
    <row r="1003" spans="1:17" x14ac:dyDescent="0.25">
      <c r="A1003" s="95" t="s">
        <v>1472</v>
      </c>
      <c r="B1003" s="95" t="s">
        <v>3342</v>
      </c>
      <c r="C1003" s="95" t="s">
        <v>498</v>
      </c>
      <c r="D1003" s="118">
        <f>D1002+  IFERROR(SIGN(FIND(FindAnyMuppix!$A$2,C1003,1)),0)*IF( FindAnyMuppix!$B$2="",1, IFERROR(SIGN(FIND(FindAnyMuppix!$B$2,C1003,1)),0)) *IF( FindAnyMuppix!$C$2="",1, IFERROR(SIGN(FIND(FindAnyMuppix!$C$2,C1003,1)),0))*IF(FindAnyMuppix!$D$2="",1, IFERROR(SIGN(FIND(FindAnyMuppix!$D$2,C1003,1)),0))</f>
        <v>26</v>
      </c>
      <c r="E1003" s="118" t="str">
        <f t="shared" si="125"/>
        <v xml:space="preserve"> if second column is NOT equals to 2.0 ie: column could show 10.000, 10, 010, delete that whole line</v>
      </c>
      <c r="F1003" s="96">
        <f t="shared" si="128"/>
        <v>26</v>
      </c>
      <c r="G1003" s="52" t="str">
        <f t="shared" si="126"/>
        <v>awk '($2 + 0) != 2.0'</v>
      </c>
      <c r="H1003" s="52" t="str">
        <f>IFERROR(IF(ROW()=MATCH(G1003,G:G,0),""," duplicate linux"),"")</f>
        <v/>
      </c>
      <c r="I1003" s="114" t="str">
        <f t="shared" si="127"/>
        <v>__numbers or values   [greater smaller equals number end begin second column delete]</v>
      </c>
      <c r="J1003" s="114" t="e">
        <f>VLOOKUP(ROW()-1,F:I,4,FALSE)</f>
        <v>#N/A</v>
      </c>
      <c r="K1003" s="52" t="e">
        <f>VLOOKUP(ROW()-1,F:G,2,FALSE)</f>
        <v>#N/A</v>
      </c>
      <c r="M1003" s="74">
        <f t="shared" si="129"/>
        <v>134</v>
      </c>
      <c r="N1003" s="74" t="str">
        <f t="shared" si="130"/>
        <v/>
      </c>
      <c r="P1003" s="35">
        <f t="shared" si="131"/>
        <v>129</v>
      </c>
      <c r="Q1003" s="35" t="str">
        <f t="shared" si="132"/>
        <v/>
      </c>
    </row>
    <row r="1004" spans="1:17" x14ac:dyDescent="0.25">
      <c r="A1004" s="95" t="s">
        <v>504</v>
      </c>
      <c r="B1004" s="95" t="s">
        <v>3343</v>
      </c>
      <c r="C1004" s="95" t="s">
        <v>3344</v>
      </c>
      <c r="D1004" s="118">
        <f>D1003+  IFERROR(SIGN(FIND(FindAnyMuppix!$A$2,C1004,1)),0)*IF( FindAnyMuppix!$B$2="",1, IFERROR(SIGN(FIND(FindAnyMuppix!$B$2,C1004,1)),0)) *IF( FindAnyMuppix!$C$2="",1, IFERROR(SIGN(FIND(FindAnyMuppix!$C$2,C1004,1)),0))*IF(FindAnyMuppix!$D$2="",1, IFERROR(SIGN(FIND(FindAnyMuppix!$D$2,C1004,1)),0))</f>
        <v>26</v>
      </c>
      <c r="E1004" s="118" t="str">
        <f t="shared" si="125"/>
        <v xml:space="preserve"> if second column has a number/value : is exactly equals to 2.0 ie: column could select 10.000, 10 or 010, select whole line SSSS SELECT * FROM mytable WHERE mysecondcolumn = 2.0</v>
      </c>
      <c r="F1004" s="96">
        <f t="shared" si="128"/>
        <v>26</v>
      </c>
      <c r="G1004" s="52" t="str">
        <f t="shared" si="126"/>
        <v>awk '($2 + 0) == 2.0'</v>
      </c>
      <c r="H1004" s="52" t="str">
        <f>IFERROR(IF(ROW()=MATCH(G1004,G:G,0),""," duplicate linux"),"")</f>
        <v/>
      </c>
      <c r="I1004" s="114" t="str">
        <f t="shared" si="127"/>
        <v>__numbers or values   [greater smaller equals number end begin second column delete]</v>
      </c>
      <c r="J1004" s="114" t="e">
        <f>VLOOKUP(ROW()-1,F:I,4,FALSE)</f>
        <v>#N/A</v>
      </c>
      <c r="K1004" s="52" t="e">
        <f>VLOOKUP(ROW()-1,F:G,2,FALSE)</f>
        <v>#N/A</v>
      </c>
      <c r="M1004" s="74">
        <f t="shared" si="129"/>
        <v>135</v>
      </c>
      <c r="N1004" s="74" t="str">
        <f t="shared" si="130"/>
        <v xml:space="preserve">awk !!!($2 + 0) == 2.0!!! ####! if second column has a number/value : is exactly equals to 2.0 ie: column could select 10.000, 10 or 010, select whole line SSSS SELECT * FROM mytable WHERE mysecondcolumn = 2.0 </v>
      </c>
      <c r="P1004" s="35">
        <f t="shared" si="131"/>
        <v>129</v>
      </c>
      <c r="Q1004" s="35" t="str">
        <f t="shared" si="132"/>
        <v/>
      </c>
    </row>
    <row r="1005" spans="1:17" x14ac:dyDescent="0.25">
      <c r="A1005" s="95" t="s">
        <v>498</v>
      </c>
      <c r="B1005" s="95" t="s">
        <v>498</v>
      </c>
      <c r="C1005" s="95" t="s">
        <v>498</v>
      </c>
      <c r="D1005" s="118">
        <f>D1004+  IFERROR(SIGN(FIND(FindAnyMuppix!$A$2,C1005,1)),0)*IF( FindAnyMuppix!$B$2="",1, IFERROR(SIGN(FIND(FindAnyMuppix!$B$2,C1005,1)),0)) *IF( FindAnyMuppix!$C$2="",1, IFERROR(SIGN(FIND(FindAnyMuppix!$C$2,C1005,1)),0))*IF(FindAnyMuppix!$D$2="",1, IFERROR(SIGN(FIND(FindAnyMuppix!$D$2,C1005,1)),0))</f>
        <v>26</v>
      </c>
      <c r="E1005" s="118" t="str">
        <f t="shared" si="125"/>
        <v/>
      </c>
      <c r="F1005" s="96">
        <f t="shared" si="128"/>
        <v>26</v>
      </c>
      <c r="G1005" s="52" t="e">
        <f t="shared" si="126"/>
        <v>#VALUE!</v>
      </c>
      <c r="H1005" s="52" t="str">
        <f>IFERROR(IF(ROW()=MATCH(G1005,G:G,0),""," duplicate linux"),"")</f>
        <v/>
      </c>
      <c r="I1005" s="114" t="str">
        <f t="shared" si="127"/>
        <v>__numbers or values   [greater smaller equals number end begin second column delete]</v>
      </c>
      <c r="J1005" s="114" t="e">
        <f>VLOOKUP(ROW()-1,F:I,4,FALSE)</f>
        <v>#N/A</v>
      </c>
      <c r="K1005" s="52" t="e">
        <f>VLOOKUP(ROW()-1,F:G,2,FALSE)</f>
        <v>#N/A</v>
      </c>
      <c r="M1005" s="74">
        <f t="shared" si="129"/>
        <v>135</v>
      </c>
      <c r="N1005" s="74" t="str">
        <f t="shared" si="130"/>
        <v/>
      </c>
      <c r="P1005" s="35">
        <f t="shared" si="131"/>
        <v>129</v>
      </c>
      <c r="Q1005" s="35" t="str">
        <f t="shared" si="132"/>
        <v/>
      </c>
    </row>
    <row r="1006" spans="1:17" x14ac:dyDescent="0.25">
      <c r="A1006" s="95" t="s">
        <v>1473</v>
      </c>
      <c r="B1006" s="95" t="s">
        <v>3345</v>
      </c>
      <c r="C1006" s="95" t="s">
        <v>498</v>
      </c>
      <c r="D1006" s="118">
        <f>D1005+  IFERROR(SIGN(FIND(FindAnyMuppix!$A$2,C1006,1)),0)*IF( FindAnyMuppix!$B$2="",1, IFERROR(SIGN(FIND(FindAnyMuppix!$B$2,C1006,1)),0)) *IF( FindAnyMuppix!$C$2="",1, IFERROR(SIGN(FIND(FindAnyMuppix!$C$2,C1006,1)),0))*IF(FindAnyMuppix!$D$2="",1, IFERROR(SIGN(FIND(FindAnyMuppix!$D$2,C1006,1)),0))</f>
        <v>26</v>
      </c>
      <c r="E1006" s="118" t="str">
        <f t="shared" si="125"/>
        <v xml:space="preserve"> lines with atleast 2 numbers before mytext. mytext is after atleast 2 numbers</v>
      </c>
      <c r="F1006" s="96">
        <f t="shared" si="128"/>
        <v>26</v>
      </c>
      <c r="G1006" s="52" t="str">
        <f t="shared" si="126"/>
        <v>grep '[0-9]\{2\}mytext'</v>
      </c>
      <c r="H1006" s="52" t="str">
        <f>IFERROR(IF(ROW()=MATCH(G1006,G:G,0),""," duplicate linux"),"")</f>
        <v/>
      </c>
      <c r="I1006" s="114" t="str">
        <f t="shared" si="127"/>
        <v>__numbers or values   [greater smaller equals number end begin second column delete]</v>
      </c>
      <c r="J1006" s="114" t="e">
        <f>VLOOKUP(ROW()-1,F:I,4,FALSE)</f>
        <v>#N/A</v>
      </c>
      <c r="K1006" s="52" t="e">
        <f>VLOOKUP(ROW()-1,F:G,2,FALSE)</f>
        <v>#N/A</v>
      </c>
      <c r="M1006" s="74">
        <f t="shared" si="129"/>
        <v>135</v>
      </c>
      <c r="N1006" s="74" t="str">
        <f t="shared" si="130"/>
        <v/>
      </c>
      <c r="P1006" s="35">
        <f t="shared" si="131"/>
        <v>130</v>
      </c>
      <c r="Q1006" s="35" t="str">
        <f t="shared" si="132"/>
        <v xml:space="preserve">grep !!![0-9]\{2\}mytext!!! ####!+ lines with atleast 2 numbers before mytext. mytext is after atleast 2 numbers </v>
      </c>
    </row>
    <row r="1007" spans="1:17" x14ac:dyDescent="0.25">
      <c r="A1007" s="95" t="s">
        <v>498</v>
      </c>
      <c r="B1007" s="95" t="s">
        <v>498</v>
      </c>
      <c r="C1007" s="95" t="s">
        <v>498</v>
      </c>
      <c r="D1007" s="118">
        <f>D1006+  IFERROR(SIGN(FIND(FindAnyMuppix!$A$2,C1007,1)),0)*IF( FindAnyMuppix!$B$2="",1, IFERROR(SIGN(FIND(FindAnyMuppix!$B$2,C1007,1)),0)) *IF( FindAnyMuppix!$C$2="",1, IFERROR(SIGN(FIND(FindAnyMuppix!$C$2,C1007,1)),0))*IF(FindAnyMuppix!$D$2="",1, IFERROR(SIGN(FIND(FindAnyMuppix!$D$2,C1007,1)),0))</f>
        <v>26</v>
      </c>
      <c r="E1007" s="118" t="str">
        <f t="shared" si="125"/>
        <v/>
      </c>
      <c r="F1007" s="96">
        <f t="shared" si="128"/>
        <v>26</v>
      </c>
      <c r="G1007" s="52" t="e">
        <f t="shared" si="126"/>
        <v>#VALUE!</v>
      </c>
      <c r="H1007" s="52" t="str">
        <f>IFERROR(IF(ROW()=MATCH(G1007,G:G,0),""," duplicate linux"),"")</f>
        <v/>
      </c>
      <c r="I1007" s="114" t="str">
        <f t="shared" si="127"/>
        <v>__numbers or values   [greater smaller equals number end begin second column delete]</v>
      </c>
      <c r="J1007" s="114" t="e">
        <f>VLOOKUP(ROW()-1,F:I,4,FALSE)</f>
        <v>#N/A</v>
      </c>
      <c r="K1007" s="52" t="e">
        <f>VLOOKUP(ROW()-1,F:G,2,FALSE)</f>
        <v>#N/A</v>
      </c>
      <c r="M1007" s="74">
        <f t="shared" si="129"/>
        <v>135</v>
      </c>
      <c r="N1007" s="74" t="str">
        <f t="shared" si="130"/>
        <v/>
      </c>
      <c r="P1007" s="35">
        <f t="shared" si="131"/>
        <v>130</v>
      </c>
      <c r="Q1007" s="35" t="str">
        <f t="shared" si="132"/>
        <v/>
      </c>
    </row>
    <row r="1008" spans="1:17" x14ac:dyDescent="0.25">
      <c r="A1008" s="95" t="s">
        <v>1059</v>
      </c>
      <c r="B1008" s="95" t="s">
        <v>3346</v>
      </c>
      <c r="C1008" s="95" t="s">
        <v>3347</v>
      </c>
      <c r="D1008" s="118">
        <f>D1007+  IFERROR(SIGN(FIND(FindAnyMuppix!$A$2,C1008,1)),0)*IF( FindAnyMuppix!$B$2="",1, IFERROR(SIGN(FIND(FindAnyMuppix!$B$2,C1008,1)),0)) *IF( FindAnyMuppix!$C$2="",1, IFERROR(SIGN(FIND(FindAnyMuppix!$C$2,C1008,1)),0))*IF(FindAnyMuppix!$D$2="",1, IFERROR(SIGN(FIND(FindAnyMuppix!$D$2,C1008,1)),0))</f>
        <v>26</v>
      </c>
      <c r="E1008" s="118" t="str">
        <f t="shared" si="125"/>
        <v>convert/clean up numbers in second column so can be summed up,ie negative number (123,456) SSSS SELECT (CONVERT( decimal(15,2) ,REPLACE( REPLACE( REPLACE( mycolumn,'(','-') ,')','') ,',' ,''))) FROM mytable</v>
      </c>
      <c r="F1008" s="96">
        <f t="shared" si="128"/>
        <v>26</v>
      </c>
      <c r="G1008" s="52" t="str">
        <f t="shared" si="126"/>
        <v>awk '{gsub(/,/,"",$2);gsub(/\(/,"-",$2);gsub(/\)/,"",$2);print $0}'</v>
      </c>
      <c r="H1008" s="52" t="str">
        <f>IFERROR(IF(ROW()=MATCH(G1008,G:G,0),""," duplicate linux"),"")</f>
        <v/>
      </c>
      <c r="I1008" s="114" t="str">
        <f t="shared" si="127"/>
        <v>__numbers or values   [greater smaller equals number end begin second column delete]</v>
      </c>
      <c r="J1008" s="114" t="e">
        <f>VLOOKUP(ROW()-1,F:I,4,FALSE)</f>
        <v>#N/A</v>
      </c>
      <c r="K1008" s="52" t="e">
        <f>VLOOKUP(ROW()-1,F:G,2,FALSE)</f>
        <v>#N/A</v>
      </c>
      <c r="M1008" s="74">
        <f t="shared" si="129"/>
        <v>136</v>
      </c>
      <c r="N1008" s="74" t="str">
        <f t="shared" si="130"/>
        <v xml:space="preserve">awk !!!{gsub(/,/,"",$2);gsub(/\(/,"-",$2);gsub(/\)/,"",$2);print $0}!!! ## convert/clean up numbers in second column so can be summed up,ie negative number (123,456) SSSS SELECT (CONVERT( decimal(15,2) ,REPLACE( REPLACE( REPLACE( mycolumn,!!!(!!!,!!!-!!!) ,!!!)!!!,!!!!!!) ,!!!,!!! ,!!!!!!))) FROM mytable </v>
      </c>
      <c r="P1008" s="35">
        <f t="shared" si="131"/>
        <v>130</v>
      </c>
      <c r="Q1008" s="35" t="str">
        <f t="shared" si="132"/>
        <v/>
      </c>
    </row>
    <row r="1009" spans="1:17" x14ac:dyDescent="0.25">
      <c r="A1009" s="95" t="s">
        <v>498</v>
      </c>
      <c r="B1009" s="95" t="s">
        <v>498</v>
      </c>
      <c r="C1009" s="95" t="s">
        <v>498</v>
      </c>
      <c r="D1009" s="118">
        <f>D1008+  IFERROR(SIGN(FIND(FindAnyMuppix!$A$2,C1009,1)),0)*IF( FindAnyMuppix!$B$2="",1, IFERROR(SIGN(FIND(FindAnyMuppix!$B$2,C1009,1)),0)) *IF( FindAnyMuppix!$C$2="",1, IFERROR(SIGN(FIND(FindAnyMuppix!$C$2,C1009,1)),0))*IF(FindAnyMuppix!$D$2="",1, IFERROR(SIGN(FIND(FindAnyMuppix!$D$2,C1009,1)),0))</f>
        <v>26</v>
      </c>
      <c r="E1009" s="118" t="str">
        <f t="shared" si="125"/>
        <v/>
      </c>
      <c r="F1009" s="96">
        <f t="shared" si="128"/>
        <v>26</v>
      </c>
      <c r="G1009" s="52" t="e">
        <f t="shared" si="126"/>
        <v>#VALUE!</v>
      </c>
      <c r="H1009" s="52" t="str">
        <f>IFERROR(IF(ROW()=MATCH(G1009,G:G,0),""," duplicate linux"),"")</f>
        <v/>
      </c>
      <c r="I1009" s="114" t="str">
        <f t="shared" si="127"/>
        <v>__numbers or values   [greater smaller equals number end begin second column delete]</v>
      </c>
      <c r="J1009" s="114" t="e">
        <f>VLOOKUP(ROW()-1,F:I,4,FALSE)</f>
        <v>#N/A</v>
      </c>
      <c r="K1009" s="52" t="e">
        <f>VLOOKUP(ROW()-1,F:G,2,FALSE)</f>
        <v>#N/A</v>
      </c>
      <c r="M1009" s="74">
        <f t="shared" si="129"/>
        <v>136</v>
      </c>
      <c r="N1009" s="74" t="str">
        <f t="shared" si="130"/>
        <v/>
      </c>
      <c r="P1009" s="35">
        <f t="shared" si="131"/>
        <v>130</v>
      </c>
      <c r="Q1009" s="35" t="str">
        <f t="shared" si="132"/>
        <v/>
      </c>
    </row>
    <row r="1010" spans="1:17" x14ac:dyDescent="0.25">
      <c r="A1010" s="95" t="s">
        <v>1474</v>
      </c>
      <c r="B1010" s="95" t="s">
        <v>498</v>
      </c>
      <c r="C1010" s="95" t="s">
        <v>498</v>
      </c>
      <c r="D1010" s="118">
        <f>D1009+  IFERROR(SIGN(FIND(FindAnyMuppix!$A$2,C1010,1)),0)*IF( FindAnyMuppix!$B$2="",1, IFERROR(SIGN(FIND(FindAnyMuppix!$B$2,C1010,1)),0)) *IF( FindAnyMuppix!$C$2="",1, IFERROR(SIGN(FIND(FindAnyMuppix!$C$2,C1010,1)),0))*IF(FindAnyMuppix!$D$2="",1, IFERROR(SIGN(FIND(FindAnyMuppix!$D$2,C1010,1)),0))</f>
        <v>26</v>
      </c>
      <c r="E1010" s="118" t="str">
        <f t="shared" si="125"/>
        <v>atleast 2 consecutive numbers/digits ie: 09 or 10 or 9999 (but not 2.5)</v>
      </c>
      <c r="F1010" s="96">
        <f t="shared" si="128"/>
        <v>26</v>
      </c>
      <c r="G1010" s="52" t="str">
        <f t="shared" si="126"/>
        <v>egrep -H "\b[0-9]{2,}\b"</v>
      </c>
      <c r="H1010" s="52" t="str">
        <f>IFERROR(IF(ROW()=MATCH(G1010,G:G,0),""," duplicate linux"),"")</f>
        <v/>
      </c>
      <c r="I1010" s="114" t="str">
        <f t="shared" si="127"/>
        <v>__numbers or values   [greater smaller equals number end begin second column delete]</v>
      </c>
      <c r="J1010" s="114" t="e">
        <f>VLOOKUP(ROW()-1,F:I,4,FALSE)</f>
        <v>#N/A</v>
      </c>
      <c r="K1010" s="52" t="e">
        <f>VLOOKUP(ROW()-1,F:G,2,FALSE)</f>
        <v>#N/A</v>
      </c>
      <c r="M1010" s="74">
        <f t="shared" si="129"/>
        <v>136</v>
      </c>
      <c r="N1010" s="74" t="str">
        <f t="shared" si="130"/>
        <v/>
      </c>
      <c r="P1010" s="35">
        <f t="shared" si="131"/>
        <v>130</v>
      </c>
      <c r="Q1010" s="35" t="str">
        <f t="shared" si="132"/>
        <v/>
      </c>
    </row>
    <row r="1011" spans="1:17" x14ac:dyDescent="0.25">
      <c r="A1011" s="95" t="s">
        <v>1475</v>
      </c>
      <c r="B1011" s="95" t="s">
        <v>498</v>
      </c>
      <c r="C1011" s="95" t="s">
        <v>498</v>
      </c>
      <c r="D1011" s="118">
        <f>D1010+  IFERROR(SIGN(FIND(FindAnyMuppix!$A$2,C1011,1)),0)*IF( FindAnyMuppix!$B$2="",1, IFERROR(SIGN(FIND(FindAnyMuppix!$B$2,C1011,1)),0)) *IF( FindAnyMuppix!$C$2="",1, IFERROR(SIGN(FIND(FindAnyMuppix!$C$2,C1011,1)),0))*IF(FindAnyMuppix!$D$2="",1, IFERROR(SIGN(FIND(FindAnyMuppix!$D$2,C1011,1)),0))</f>
        <v>26</v>
      </c>
      <c r="E1011" s="118" t="str">
        <f t="shared" si="125"/>
        <v>second column greater than 2*20 ( 1M )</v>
      </c>
      <c r="F1011" s="96">
        <f t="shared" si="128"/>
        <v>26</v>
      </c>
      <c r="G1011" s="52" t="str">
        <f t="shared" si="126"/>
        <v>awk '$2&gt;=2^20'</v>
      </c>
      <c r="H1011" s="52" t="str">
        <f>IFERROR(IF(ROW()=MATCH(G1011,G:G,0),""," duplicate linux"),"")</f>
        <v/>
      </c>
      <c r="I1011" s="114" t="str">
        <f t="shared" si="127"/>
        <v>__numbers or values   [greater smaller equals number end begin second column delete]</v>
      </c>
      <c r="J1011" s="114" t="e">
        <f>VLOOKUP(ROW()-1,F:I,4,FALSE)</f>
        <v>#N/A</v>
      </c>
      <c r="K1011" s="52" t="e">
        <f>VLOOKUP(ROW()-1,F:G,2,FALSE)</f>
        <v>#N/A</v>
      </c>
      <c r="M1011" s="74">
        <f t="shared" si="129"/>
        <v>136</v>
      </c>
      <c r="N1011" s="74" t="str">
        <f t="shared" si="130"/>
        <v/>
      </c>
      <c r="P1011" s="35">
        <f t="shared" si="131"/>
        <v>130</v>
      </c>
      <c r="Q1011" s="35" t="str">
        <f t="shared" si="132"/>
        <v/>
      </c>
    </row>
    <row r="1012" spans="1:17" x14ac:dyDescent="0.25">
      <c r="A1012" s="95" t="s">
        <v>498</v>
      </c>
      <c r="B1012" s="95" t="s">
        <v>498</v>
      </c>
      <c r="C1012" s="95" t="s">
        <v>498</v>
      </c>
      <c r="D1012" s="118">
        <f>D1011+  IFERROR(SIGN(FIND(FindAnyMuppix!$A$2,C1012,1)),0)*IF( FindAnyMuppix!$B$2="",1, IFERROR(SIGN(FIND(FindAnyMuppix!$B$2,C1012,1)),0)) *IF( FindAnyMuppix!$C$2="",1, IFERROR(SIGN(FIND(FindAnyMuppix!$C$2,C1012,1)),0))*IF(FindAnyMuppix!$D$2="",1, IFERROR(SIGN(FIND(FindAnyMuppix!$D$2,C1012,1)),0))</f>
        <v>26</v>
      </c>
      <c r="E1012" s="118" t="str">
        <f t="shared" si="125"/>
        <v/>
      </c>
      <c r="F1012" s="96">
        <f t="shared" si="128"/>
        <v>26</v>
      </c>
      <c r="G1012" s="52" t="e">
        <f t="shared" si="126"/>
        <v>#VALUE!</v>
      </c>
      <c r="H1012" s="52" t="str">
        <f>IFERROR(IF(ROW()=MATCH(G1012,G:G,0),""," duplicate linux"),"")</f>
        <v/>
      </c>
      <c r="I1012" s="114" t="str">
        <f t="shared" si="127"/>
        <v>__numbers or values   [greater smaller equals number end begin second column delete]</v>
      </c>
      <c r="J1012" s="114" t="e">
        <f>VLOOKUP(ROW()-1,F:I,4,FALSE)</f>
        <v>#N/A</v>
      </c>
      <c r="K1012" s="52" t="e">
        <f>VLOOKUP(ROW()-1,F:G,2,FALSE)</f>
        <v>#N/A</v>
      </c>
      <c r="M1012" s="74">
        <f t="shared" si="129"/>
        <v>136</v>
      </c>
      <c r="N1012" s="74" t="str">
        <f t="shared" si="130"/>
        <v/>
      </c>
      <c r="P1012" s="35">
        <f t="shared" si="131"/>
        <v>130</v>
      </c>
      <c r="Q1012" s="35" t="str">
        <f t="shared" si="132"/>
        <v/>
      </c>
    </row>
    <row r="1013" spans="1:17" x14ac:dyDescent="0.25">
      <c r="A1013" s="95" t="s">
        <v>1476</v>
      </c>
      <c r="B1013" s="95" t="s">
        <v>498</v>
      </c>
      <c r="C1013" s="95" t="s">
        <v>498</v>
      </c>
      <c r="D1013" s="118">
        <f>D1012+  IFERROR(SIGN(FIND(FindAnyMuppix!$A$2,C1013,1)),0)*IF( FindAnyMuppix!$B$2="",1, IFERROR(SIGN(FIND(FindAnyMuppix!$B$2,C1013,1)),0)) *IF( FindAnyMuppix!$C$2="",1, IFERROR(SIGN(FIND(FindAnyMuppix!$C$2,C1013,1)),0))*IF(FindAnyMuppix!$D$2="",1, IFERROR(SIGN(FIND(FindAnyMuppix!$D$2,C1013,1)),0))</f>
        <v>26</v>
      </c>
      <c r="E1013" s="118" t="str">
        <f t="shared" si="125"/>
        <v>how many lines, where beginning column is greater than 2</v>
      </c>
      <c r="F1013" s="96">
        <f t="shared" si="128"/>
        <v>26</v>
      </c>
      <c r="G1013" s="52" t="str">
        <f t="shared" si="126"/>
        <v>awk '$1&gt;2 { x++ } END {print x}'</v>
      </c>
      <c r="H1013" s="52" t="str">
        <f>IFERROR(IF(ROW()=MATCH(G1013,G:G,0),""," duplicate linux"),"")</f>
        <v/>
      </c>
      <c r="I1013" s="114" t="str">
        <f t="shared" si="127"/>
        <v>__numbers or values   [greater smaller equals number end begin second column delete]</v>
      </c>
      <c r="J1013" s="114" t="e">
        <f>VLOOKUP(ROW()-1,F:I,4,FALSE)</f>
        <v>#N/A</v>
      </c>
      <c r="K1013" s="52" t="e">
        <f>VLOOKUP(ROW()-1,F:G,2,FALSE)</f>
        <v>#N/A</v>
      </c>
      <c r="M1013" s="74">
        <f t="shared" si="129"/>
        <v>136</v>
      </c>
      <c r="N1013" s="74" t="str">
        <f t="shared" si="130"/>
        <v/>
      </c>
      <c r="P1013" s="35">
        <f t="shared" si="131"/>
        <v>130</v>
      </c>
      <c r="Q1013" s="35" t="str">
        <f t="shared" si="132"/>
        <v/>
      </c>
    </row>
    <row r="1014" spans="1:17" x14ac:dyDescent="0.25">
      <c r="A1014" s="95" t="s">
        <v>498</v>
      </c>
      <c r="B1014" s="95" t="s">
        <v>498</v>
      </c>
      <c r="C1014" s="95" t="s">
        <v>498</v>
      </c>
      <c r="D1014" s="118">
        <f>D1013+  IFERROR(SIGN(FIND(FindAnyMuppix!$A$2,C1014,1)),0)*IF( FindAnyMuppix!$B$2="",1, IFERROR(SIGN(FIND(FindAnyMuppix!$B$2,C1014,1)),0)) *IF( FindAnyMuppix!$C$2="",1, IFERROR(SIGN(FIND(FindAnyMuppix!$C$2,C1014,1)),0))*IF(FindAnyMuppix!$D$2="",1, IFERROR(SIGN(FIND(FindAnyMuppix!$D$2,C1014,1)),0))</f>
        <v>26</v>
      </c>
      <c r="E1014" s="118" t="str">
        <f t="shared" si="125"/>
        <v/>
      </c>
      <c r="F1014" s="96">
        <f t="shared" si="128"/>
        <v>26</v>
      </c>
      <c r="G1014" s="52" t="e">
        <f t="shared" si="126"/>
        <v>#VALUE!</v>
      </c>
      <c r="H1014" s="52" t="str">
        <f>IFERROR(IF(ROW()=MATCH(G1014,G:G,0),""," duplicate linux"),"")</f>
        <v/>
      </c>
      <c r="I1014" s="114" t="str">
        <f t="shared" si="127"/>
        <v>__numbers or values   [greater smaller equals number end begin second column delete]</v>
      </c>
      <c r="J1014" s="114" t="e">
        <f>VLOOKUP(ROW()-1,F:I,4,FALSE)</f>
        <v>#N/A</v>
      </c>
      <c r="K1014" s="52" t="e">
        <f>VLOOKUP(ROW()-1,F:G,2,FALSE)</f>
        <v>#N/A</v>
      </c>
      <c r="M1014" s="74">
        <f t="shared" si="129"/>
        <v>136</v>
      </c>
      <c r="N1014" s="74" t="str">
        <f t="shared" si="130"/>
        <v/>
      </c>
      <c r="P1014" s="35">
        <f t="shared" si="131"/>
        <v>130</v>
      </c>
      <c r="Q1014" s="35" t="str">
        <f t="shared" si="132"/>
        <v/>
      </c>
    </row>
    <row r="1015" spans="1:17" x14ac:dyDescent="0.25">
      <c r="A1015" s="95" t="s">
        <v>1477</v>
      </c>
      <c r="B1015" s="95" t="s">
        <v>498</v>
      </c>
      <c r="C1015" s="95" t="s">
        <v>498</v>
      </c>
      <c r="D1015" s="118">
        <f>D1014+  IFERROR(SIGN(FIND(FindAnyMuppix!$A$2,C1015,1)),0)*IF( FindAnyMuppix!$B$2="",1, IFERROR(SIGN(FIND(FindAnyMuppix!$B$2,C1015,1)),0)) *IF( FindAnyMuppix!$C$2="",1, IFERROR(SIGN(FIND(FindAnyMuppix!$C$2,C1015,1)),0))*IF(FindAnyMuppix!$D$2="",1, IFERROR(SIGN(FIND(FindAnyMuppix!$D$2,C1015,1)),0))</f>
        <v>26</v>
      </c>
      <c r="E1015" s="118" t="str">
        <f t="shared" si="125"/>
        <v>lines with words/columns of 2 numbers or more - greater number ie: initial search lines with for Years 2014..</v>
      </c>
      <c r="F1015" s="96">
        <f t="shared" si="128"/>
        <v>26</v>
      </c>
      <c r="G1015" s="52" t="str">
        <f t="shared" si="126"/>
        <v>grep '\b[[:digit:]]\{2\}'</v>
      </c>
      <c r="H1015" s="52" t="str">
        <f>IFERROR(IF(ROW()=MATCH(G1015,G:G,0),""," duplicate linux"),"")</f>
        <v/>
      </c>
      <c r="I1015" s="114" t="str">
        <f t="shared" si="127"/>
        <v>__numbers or values   [greater smaller equals number end begin second column delete]</v>
      </c>
      <c r="J1015" s="114" t="e">
        <f>VLOOKUP(ROW()-1,F:I,4,FALSE)</f>
        <v>#N/A</v>
      </c>
      <c r="K1015" s="52" t="e">
        <f>VLOOKUP(ROW()-1,F:G,2,FALSE)</f>
        <v>#N/A</v>
      </c>
      <c r="M1015" s="74">
        <f t="shared" si="129"/>
        <v>136</v>
      </c>
      <c r="N1015" s="74" t="str">
        <f t="shared" si="130"/>
        <v/>
      </c>
      <c r="P1015" s="35">
        <f t="shared" si="131"/>
        <v>130</v>
      </c>
      <c r="Q1015" s="35" t="str">
        <f t="shared" si="132"/>
        <v/>
      </c>
    </row>
    <row r="1016" spans="1:17" x14ac:dyDescent="0.25">
      <c r="A1016" s="95" t="s">
        <v>1478</v>
      </c>
      <c r="B1016" s="95" t="s">
        <v>498</v>
      </c>
      <c r="C1016" s="95" t="s">
        <v>498</v>
      </c>
      <c r="D1016" s="118">
        <f>D1015+  IFERROR(SIGN(FIND(FindAnyMuppix!$A$2,C1016,1)),0)*IF( FindAnyMuppix!$B$2="",1, IFERROR(SIGN(FIND(FindAnyMuppix!$B$2,C1016,1)),0)) *IF( FindAnyMuppix!$C$2="",1, IFERROR(SIGN(FIND(FindAnyMuppix!$C$2,C1016,1)),0))*IF(FindAnyMuppix!$D$2="",1, IFERROR(SIGN(FIND(FindAnyMuppix!$D$2,C1016,1)),0))</f>
        <v>26</v>
      </c>
      <c r="E1016" s="118" t="str">
        <f t="shared" si="125"/>
        <v>lines with 2 digit or greater number, before a 3 or greater digit number</v>
      </c>
      <c r="F1016" s="96">
        <f t="shared" si="128"/>
        <v>26</v>
      </c>
      <c r="G1016" s="52" t="str">
        <f t="shared" si="126"/>
        <v>grep '\b[[:digit:]]\{2\}.*[[:digit:]]\{3\}\b'</v>
      </c>
      <c r="H1016" s="52" t="str">
        <f>IFERROR(IF(ROW()=MATCH(G1016,G:G,0),""," duplicate linux"),"")</f>
        <v/>
      </c>
      <c r="I1016" s="114" t="str">
        <f t="shared" si="127"/>
        <v>__numbers or values   [greater smaller equals number end begin second column delete]</v>
      </c>
      <c r="J1016" s="114" t="e">
        <f>VLOOKUP(ROW()-1,F:I,4,FALSE)</f>
        <v>#N/A</v>
      </c>
      <c r="K1016" s="52" t="e">
        <f>VLOOKUP(ROW()-1,F:G,2,FALSE)</f>
        <v>#N/A</v>
      </c>
      <c r="M1016" s="74">
        <f t="shared" si="129"/>
        <v>136</v>
      </c>
      <c r="N1016" s="74" t="str">
        <f t="shared" si="130"/>
        <v/>
      </c>
      <c r="P1016" s="35">
        <f t="shared" si="131"/>
        <v>130</v>
      </c>
      <c r="Q1016" s="35" t="str">
        <f t="shared" si="132"/>
        <v/>
      </c>
    </row>
    <row r="1017" spans="1:17" x14ac:dyDescent="0.25">
      <c r="A1017" s="95" t="s">
        <v>498</v>
      </c>
      <c r="B1017" s="95" t="s">
        <v>498</v>
      </c>
      <c r="C1017" s="95" t="s">
        <v>498</v>
      </c>
      <c r="D1017" s="118">
        <f>D1016+  IFERROR(SIGN(FIND(FindAnyMuppix!$A$2,C1017,1)),0)*IF( FindAnyMuppix!$B$2="",1, IFERROR(SIGN(FIND(FindAnyMuppix!$B$2,C1017,1)),0)) *IF( FindAnyMuppix!$C$2="",1, IFERROR(SIGN(FIND(FindAnyMuppix!$C$2,C1017,1)),0))*IF(FindAnyMuppix!$D$2="",1, IFERROR(SIGN(FIND(FindAnyMuppix!$D$2,C1017,1)),0))</f>
        <v>26</v>
      </c>
      <c r="E1017" s="118" t="str">
        <f t="shared" si="125"/>
        <v/>
      </c>
      <c r="F1017" s="96">
        <f t="shared" si="128"/>
        <v>26</v>
      </c>
      <c r="G1017" s="52" t="e">
        <f t="shared" si="126"/>
        <v>#VALUE!</v>
      </c>
      <c r="H1017" s="52" t="str">
        <f>IFERROR(IF(ROW()=MATCH(G1017,G:G,0),""," duplicate linux"),"")</f>
        <v/>
      </c>
      <c r="I1017" s="114" t="str">
        <f t="shared" si="127"/>
        <v>__numbers or values   [greater smaller equals number end begin second column delete]</v>
      </c>
      <c r="J1017" s="114" t="e">
        <f>VLOOKUP(ROW()-1,F:I,4,FALSE)</f>
        <v>#N/A</v>
      </c>
      <c r="K1017" s="52" t="e">
        <f>VLOOKUP(ROW()-1,F:G,2,FALSE)</f>
        <v>#N/A</v>
      </c>
      <c r="M1017" s="74">
        <f t="shared" si="129"/>
        <v>136</v>
      </c>
      <c r="N1017" s="74" t="str">
        <f t="shared" si="130"/>
        <v/>
      </c>
      <c r="P1017" s="35">
        <f t="shared" si="131"/>
        <v>130</v>
      </c>
      <c r="Q1017" s="35" t="str">
        <f t="shared" si="132"/>
        <v/>
      </c>
    </row>
    <row r="1018" spans="1:17" x14ac:dyDescent="0.25">
      <c r="A1018" s="95" t="s">
        <v>3348</v>
      </c>
      <c r="B1018" s="95" t="s">
        <v>498</v>
      </c>
      <c r="C1018" s="95" t="s">
        <v>498</v>
      </c>
      <c r="D1018" s="118">
        <f>D1017+  IFERROR(SIGN(FIND(FindAnyMuppix!$A$2,C1018,1)),0)*IF( FindAnyMuppix!$B$2="",1, IFERROR(SIGN(FIND(FindAnyMuppix!$B$2,C1018,1)),0)) *IF( FindAnyMuppix!$C$2="",1, IFERROR(SIGN(FIND(FindAnyMuppix!$C$2,C1018,1)),0))*IF(FindAnyMuppix!$D$2="",1, IFERROR(SIGN(FIND(FindAnyMuppix!$D$2,C1018,1)),0))</f>
        <v>26</v>
      </c>
      <c r="E1018" s="118" t="str">
        <f t="shared" si="125"/>
        <v>delete all single integers (range of number surrounded by a space) ie: ' 2 ' (replace ' 2 ' with ' ')</v>
      </c>
      <c r="F1018" s="96">
        <f t="shared" si="128"/>
        <v>27</v>
      </c>
      <c r="G1018" s="52" t="str">
        <f t="shared" si="126"/>
        <v>sed 's/ [0-9] / /g'</v>
      </c>
      <c r="H1018" s="52" t="str">
        <f>IFERROR(IF(ROW()=MATCH(G1018,G:G,0),""," duplicate linux"),"")</f>
        <v xml:space="preserve"> duplicate linux</v>
      </c>
      <c r="I1018" s="114" t="str">
        <f t="shared" si="127"/>
        <v>__numbers or values   [greater smaller equals number end begin second column delete]</v>
      </c>
      <c r="J1018" s="114" t="e">
        <f>VLOOKUP(ROW()-1,F:I,4,FALSE)</f>
        <v>#N/A</v>
      </c>
      <c r="K1018" s="52" t="e">
        <f>VLOOKUP(ROW()-1,F:G,2,FALSE)</f>
        <v>#N/A</v>
      </c>
      <c r="M1018" s="74">
        <f t="shared" si="129"/>
        <v>136</v>
      </c>
      <c r="N1018" s="74" t="str">
        <f t="shared" si="130"/>
        <v/>
      </c>
      <c r="P1018" s="35">
        <f t="shared" si="131"/>
        <v>130</v>
      </c>
      <c r="Q1018" s="35" t="str">
        <f t="shared" si="132"/>
        <v/>
      </c>
    </row>
    <row r="1019" spans="1:17" x14ac:dyDescent="0.25">
      <c r="A1019" s="95" t="s">
        <v>498</v>
      </c>
      <c r="B1019" s="95" t="s">
        <v>498</v>
      </c>
      <c r="C1019" s="95" t="s">
        <v>498</v>
      </c>
      <c r="D1019" s="118">
        <f>D1018+  IFERROR(SIGN(FIND(FindAnyMuppix!$A$2,C1019,1)),0)*IF( FindAnyMuppix!$B$2="",1, IFERROR(SIGN(FIND(FindAnyMuppix!$B$2,C1019,1)),0)) *IF( FindAnyMuppix!$C$2="",1, IFERROR(SIGN(FIND(FindAnyMuppix!$C$2,C1019,1)),0))*IF(FindAnyMuppix!$D$2="",1, IFERROR(SIGN(FIND(FindAnyMuppix!$D$2,C1019,1)),0))</f>
        <v>26</v>
      </c>
      <c r="E1019" s="118" t="str">
        <f t="shared" si="125"/>
        <v/>
      </c>
      <c r="F1019" s="96">
        <f t="shared" si="128"/>
        <v>27</v>
      </c>
      <c r="G1019" s="52" t="e">
        <f t="shared" si="126"/>
        <v>#VALUE!</v>
      </c>
      <c r="H1019" s="52" t="str">
        <f>IFERROR(IF(ROW()=MATCH(G1019,G:G,0),""," duplicate linux"),"")</f>
        <v/>
      </c>
      <c r="I1019" s="114" t="str">
        <f t="shared" si="127"/>
        <v>__numbers or values   [greater smaller equals number end begin second column delete]</v>
      </c>
      <c r="J1019" s="114" t="e">
        <f>VLOOKUP(ROW()-1,F:I,4,FALSE)</f>
        <v>#N/A</v>
      </c>
      <c r="K1019" s="52" t="e">
        <f>VLOOKUP(ROW()-1,F:G,2,FALSE)</f>
        <v>#N/A</v>
      </c>
      <c r="M1019" s="74">
        <f t="shared" si="129"/>
        <v>136</v>
      </c>
      <c r="N1019" s="74" t="str">
        <f t="shared" si="130"/>
        <v/>
      </c>
      <c r="P1019" s="35">
        <f t="shared" si="131"/>
        <v>130</v>
      </c>
      <c r="Q1019" s="35" t="str">
        <f t="shared" si="132"/>
        <v/>
      </c>
    </row>
    <row r="1020" spans="1:17" x14ac:dyDescent="0.25">
      <c r="A1020" s="95" t="s">
        <v>982</v>
      </c>
      <c r="B1020" s="95" t="s">
        <v>3349</v>
      </c>
      <c r="C1020" s="95" t="s">
        <v>3350</v>
      </c>
      <c r="D1020" s="118">
        <f>D1019+  IFERROR(SIGN(FIND(FindAnyMuppix!$A$2,C1020,1)),0)*IF( FindAnyMuppix!$B$2="",1, IFERROR(SIGN(FIND(FindAnyMuppix!$B$2,C1020,1)),0)) *IF( FindAnyMuppix!$C$2="",1, IFERROR(SIGN(FIND(FindAnyMuppix!$C$2,C1020,1)),0))*IF(FindAnyMuppix!$D$2="",1, IFERROR(SIGN(FIND(FindAnyMuppix!$D$2,C1020,1)),0))</f>
        <v>26</v>
      </c>
      <c r="E1020" s="118" t="str">
        <f t="shared" si="125"/>
        <v>select lines if second column number /value is between 2.0 - 10.1 , it is greater than 2.0 and less than 10.1 SSSS SELECT * FROM mytable WHERE mysecondcolumn BETWEEN 2 AND 10.1</v>
      </c>
      <c r="F1020" s="96">
        <f t="shared" si="128"/>
        <v>27</v>
      </c>
      <c r="G1020" s="52" t="str">
        <f t="shared" si="126"/>
        <v>awk '{if (($2 + 0) &lt; 10.1) print}' | awk '{if (($2 + 0) &gt; 2.0) print}'</v>
      </c>
      <c r="H1020" s="52" t="str">
        <f>IFERROR(IF(ROW()=MATCH(G1020,G:G,0),""," duplicate linux"),"")</f>
        <v/>
      </c>
      <c r="I1020" s="114" t="str">
        <f t="shared" si="127"/>
        <v>__numbers or values   [greater smaller equals number end begin second column delete]</v>
      </c>
      <c r="J1020" s="114" t="e">
        <f>VLOOKUP(ROW()-1,F:I,4,FALSE)</f>
        <v>#N/A</v>
      </c>
      <c r="K1020" s="52" t="e">
        <f>VLOOKUP(ROW()-1,F:G,2,FALSE)</f>
        <v>#N/A</v>
      </c>
      <c r="M1020" s="74">
        <f t="shared" si="129"/>
        <v>137</v>
      </c>
      <c r="N1020" s="74" t="str">
        <f t="shared" si="130"/>
        <v xml:space="preserve">awk !!!{if (($2 + 0) &lt; 10.1) print}!!! | awk !!!{if (($2 + 0) &gt; 2.0) print}!!! ## select lines if second column number /value is between 2.0 - 10.1 , it is greater than 2.0 and less than 10.1 SSSS SELECT * FROM mytable WHERE mysecondcolumn BETWEEN 2 AND 10.1 </v>
      </c>
      <c r="P1020" s="35">
        <f t="shared" si="131"/>
        <v>130</v>
      </c>
      <c r="Q1020" s="35" t="str">
        <f t="shared" si="132"/>
        <v/>
      </c>
    </row>
    <row r="1021" spans="1:17" x14ac:dyDescent="0.25">
      <c r="A1021" s="95" t="s">
        <v>498</v>
      </c>
      <c r="B1021" s="95" t="s">
        <v>498</v>
      </c>
      <c r="C1021" s="95" t="s">
        <v>498</v>
      </c>
      <c r="D1021" s="118">
        <f>D1020+  IFERROR(SIGN(FIND(FindAnyMuppix!$A$2,C1021,1)),0)*IF( FindAnyMuppix!$B$2="",1, IFERROR(SIGN(FIND(FindAnyMuppix!$B$2,C1021,1)),0)) *IF( FindAnyMuppix!$C$2="",1, IFERROR(SIGN(FIND(FindAnyMuppix!$C$2,C1021,1)),0))*IF(FindAnyMuppix!$D$2="",1, IFERROR(SIGN(FIND(FindAnyMuppix!$D$2,C1021,1)),0))</f>
        <v>26</v>
      </c>
      <c r="E1021" s="118" t="str">
        <f t="shared" si="125"/>
        <v/>
      </c>
      <c r="F1021" s="96">
        <f t="shared" si="128"/>
        <v>27</v>
      </c>
      <c r="G1021" s="52" t="e">
        <f t="shared" si="126"/>
        <v>#VALUE!</v>
      </c>
      <c r="H1021" s="52" t="str">
        <f>IFERROR(IF(ROW()=MATCH(G1021,G:G,0),""," duplicate linux"),"")</f>
        <v/>
      </c>
      <c r="I1021" s="114" t="str">
        <f t="shared" si="127"/>
        <v>__numbers or values   [greater smaller equals number end begin second column delete]</v>
      </c>
      <c r="J1021" s="114" t="e">
        <f>VLOOKUP(ROW()-1,F:I,4,FALSE)</f>
        <v>#N/A</v>
      </c>
      <c r="K1021" s="52" t="e">
        <f>VLOOKUP(ROW()-1,F:G,2,FALSE)</f>
        <v>#N/A</v>
      </c>
      <c r="M1021" s="74">
        <f t="shared" si="129"/>
        <v>137</v>
      </c>
      <c r="N1021" s="74" t="str">
        <f t="shared" si="130"/>
        <v/>
      </c>
      <c r="P1021" s="35">
        <f t="shared" si="131"/>
        <v>130</v>
      </c>
      <c r="Q1021" s="35" t="str">
        <f t="shared" si="132"/>
        <v/>
      </c>
    </row>
    <row r="1022" spans="1:17" x14ac:dyDescent="0.25">
      <c r="A1022" s="95" t="s">
        <v>1479</v>
      </c>
      <c r="B1022" s="95" t="s">
        <v>498</v>
      </c>
      <c r="C1022" s="95" t="s">
        <v>498</v>
      </c>
      <c r="D1022" s="118">
        <f>D1021+  IFERROR(SIGN(FIND(FindAnyMuppix!$A$2,C1022,1)),0)*IF( FindAnyMuppix!$B$2="",1, IFERROR(SIGN(FIND(FindAnyMuppix!$B$2,C1022,1)),0)) *IF( FindAnyMuppix!$C$2="",1, IFERROR(SIGN(FIND(FindAnyMuppix!$C$2,C1022,1)),0))*IF(FindAnyMuppix!$D$2="",1, IFERROR(SIGN(FIND(FindAnyMuppix!$D$2,C1022,1)),0))</f>
        <v>26</v>
      </c>
      <c r="E1022" s="118" t="str">
        <f t="shared" si="125"/>
        <v>select range (a column) of (length) 2 wide (second) numbers</v>
      </c>
      <c r="F1022" s="96">
        <f t="shared" si="128"/>
        <v>27</v>
      </c>
      <c r="G1022" s="52" t="str">
        <f t="shared" si="126"/>
        <v>egrep '^[0-9]{2}$'</v>
      </c>
      <c r="H1022" s="52" t="str">
        <f>IFERROR(IF(ROW()=MATCH(G1022,G:G,0),""," duplicate linux"),"")</f>
        <v/>
      </c>
      <c r="I1022" s="114" t="str">
        <f t="shared" si="127"/>
        <v>__numbers or values   [greater smaller equals number end begin second column delete]</v>
      </c>
      <c r="J1022" s="114" t="e">
        <f>VLOOKUP(ROW()-1,F:I,4,FALSE)</f>
        <v>#N/A</v>
      </c>
      <c r="K1022" s="52" t="e">
        <f>VLOOKUP(ROW()-1,F:G,2,FALSE)</f>
        <v>#N/A</v>
      </c>
      <c r="M1022" s="74">
        <f t="shared" si="129"/>
        <v>137</v>
      </c>
      <c r="N1022" s="74" t="str">
        <f t="shared" si="130"/>
        <v/>
      </c>
      <c r="P1022" s="35">
        <f t="shared" si="131"/>
        <v>130</v>
      </c>
      <c r="Q1022" s="35" t="str">
        <f t="shared" si="132"/>
        <v/>
      </c>
    </row>
    <row r="1023" spans="1:17" x14ac:dyDescent="0.25">
      <c r="A1023" s="95" t="s">
        <v>498</v>
      </c>
      <c r="B1023" s="95" t="s">
        <v>498</v>
      </c>
      <c r="C1023" s="95" t="s">
        <v>498</v>
      </c>
      <c r="D1023" s="118">
        <f>D1022+  IFERROR(SIGN(FIND(FindAnyMuppix!$A$2,C1023,1)),0)*IF( FindAnyMuppix!$B$2="",1, IFERROR(SIGN(FIND(FindAnyMuppix!$B$2,C1023,1)),0)) *IF( FindAnyMuppix!$C$2="",1, IFERROR(SIGN(FIND(FindAnyMuppix!$C$2,C1023,1)),0))*IF(FindAnyMuppix!$D$2="",1, IFERROR(SIGN(FIND(FindAnyMuppix!$D$2,C1023,1)),0))</f>
        <v>26</v>
      </c>
      <c r="E1023" s="118" t="str">
        <f t="shared" si="125"/>
        <v/>
      </c>
      <c r="F1023" s="96">
        <f t="shared" si="128"/>
        <v>27</v>
      </c>
      <c r="G1023" s="52" t="e">
        <f t="shared" si="126"/>
        <v>#VALUE!</v>
      </c>
      <c r="H1023" s="52" t="str">
        <f>IFERROR(IF(ROW()=MATCH(G1023,G:G,0),""," duplicate linux"),"")</f>
        <v/>
      </c>
      <c r="I1023" s="114" t="str">
        <f t="shared" si="127"/>
        <v>__numbers or values   [greater smaller equals number end begin second column delete]</v>
      </c>
      <c r="J1023" s="114" t="e">
        <f>VLOOKUP(ROW()-1,F:I,4,FALSE)</f>
        <v>#N/A</v>
      </c>
      <c r="K1023" s="52" t="e">
        <f>VLOOKUP(ROW()-1,F:G,2,FALSE)</f>
        <v>#N/A</v>
      </c>
      <c r="M1023" s="74">
        <f t="shared" si="129"/>
        <v>137</v>
      </c>
      <c r="N1023" s="74" t="str">
        <f t="shared" si="130"/>
        <v/>
      </c>
      <c r="P1023" s="35">
        <f t="shared" si="131"/>
        <v>130</v>
      </c>
      <c r="Q1023" s="35" t="str">
        <f t="shared" si="132"/>
        <v/>
      </c>
    </row>
    <row r="1024" spans="1:17" x14ac:dyDescent="0.25">
      <c r="A1024" s="95" t="s">
        <v>1480</v>
      </c>
      <c r="B1024" s="95" t="s">
        <v>498</v>
      </c>
      <c r="C1024" s="95" t="s">
        <v>498</v>
      </c>
      <c r="D1024" s="118">
        <f>D1023+  IFERROR(SIGN(FIND(FindAnyMuppix!$A$2,C1024,1)),0)*IF( FindAnyMuppix!$B$2="",1, IFERROR(SIGN(FIND(FindAnyMuppix!$B$2,C1024,1)),0)) *IF( FindAnyMuppix!$C$2="",1, IFERROR(SIGN(FIND(FindAnyMuppix!$C$2,C1024,1)),0))*IF(FindAnyMuppix!$D$2="",1, IFERROR(SIGN(FIND(FindAnyMuppix!$D$2,C1024,1)),0))</f>
        <v>26</v>
      </c>
      <c r="E1024" s="118" t="str">
        <f t="shared" si="125"/>
        <v>select only US zip codes on the beginning of the line, ie: range of 5 (fixed) numbers</v>
      </c>
      <c r="F1024" s="96">
        <f t="shared" si="128"/>
        <v>27</v>
      </c>
      <c r="G1024" s="52" t="str">
        <f t="shared" si="126"/>
        <v>egrep '^[0-9]{5}$'</v>
      </c>
      <c r="H1024" s="52" t="str">
        <f>IFERROR(IF(ROW()=MATCH(G1024,G:G,0),""," duplicate linux"),"")</f>
        <v/>
      </c>
      <c r="I1024" s="114" t="str">
        <f t="shared" si="127"/>
        <v>__numbers or values   [greater smaller equals number end begin second column delete]</v>
      </c>
      <c r="J1024" s="114" t="e">
        <f>VLOOKUP(ROW()-1,F:I,4,FALSE)</f>
        <v>#N/A</v>
      </c>
      <c r="K1024" s="52" t="e">
        <f>VLOOKUP(ROW()-1,F:G,2,FALSE)</f>
        <v>#N/A</v>
      </c>
      <c r="M1024" s="74">
        <f t="shared" si="129"/>
        <v>137</v>
      </c>
      <c r="N1024" s="74" t="str">
        <f t="shared" si="130"/>
        <v/>
      </c>
      <c r="P1024" s="35">
        <f t="shared" si="131"/>
        <v>130</v>
      </c>
      <c r="Q1024" s="35" t="str">
        <f t="shared" si="132"/>
        <v/>
      </c>
    </row>
    <row r="1025" spans="1:17" x14ac:dyDescent="0.25">
      <c r="A1025" s="95" t="s">
        <v>498</v>
      </c>
      <c r="B1025" s="95" t="s">
        <v>498</v>
      </c>
      <c r="C1025" s="95" t="s">
        <v>498</v>
      </c>
      <c r="D1025" s="118">
        <f>D1024+  IFERROR(SIGN(FIND(FindAnyMuppix!$A$2,C1025,1)),0)*IF( FindAnyMuppix!$B$2="",1, IFERROR(SIGN(FIND(FindAnyMuppix!$B$2,C1025,1)),0)) *IF( FindAnyMuppix!$C$2="",1, IFERROR(SIGN(FIND(FindAnyMuppix!$C$2,C1025,1)),0))*IF(FindAnyMuppix!$D$2="",1, IFERROR(SIGN(FIND(FindAnyMuppix!$D$2,C1025,1)),0))</f>
        <v>26</v>
      </c>
      <c r="E1025" s="118" t="str">
        <f t="shared" si="125"/>
        <v/>
      </c>
      <c r="F1025" s="96">
        <f t="shared" si="128"/>
        <v>27</v>
      </c>
      <c r="G1025" s="52" t="e">
        <f t="shared" si="126"/>
        <v>#VALUE!</v>
      </c>
      <c r="H1025" s="52" t="str">
        <f>IFERROR(IF(ROW()=MATCH(G1025,G:G,0),""," duplicate linux"),"")</f>
        <v/>
      </c>
      <c r="I1025" s="114" t="str">
        <f t="shared" si="127"/>
        <v>__numbers or values   [greater smaller equals number end begin second column delete]</v>
      </c>
      <c r="J1025" s="114" t="e">
        <f>VLOOKUP(ROW()-1,F:I,4,FALSE)</f>
        <v>#N/A</v>
      </c>
      <c r="K1025" s="52" t="e">
        <f>VLOOKUP(ROW()-1,F:G,2,FALSE)</f>
        <v>#N/A</v>
      </c>
      <c r="M1025" s="74">
        <f t="shared" si="129"/>
        <v>137</v>
      </c>
      <c r="N1025" s="74" t="str">
        <f t="shared" si="130"/>
        <v/>
      </c>
      <c r="P1025" s="35">
        <f t="shared" si="131"/>
        <v>130</v>
      </c>
      <c r="Q1025" s="35" t="str">
        <f t="shared" si="132"/>
        <v/>
      </c>
    </row>
    <row r="1026" spans="1:17" x14ac:dyDescent="0.25">
      <c r="A1026" s="95" t="s">
        <v>1481</v>
      </c>
      <c r="B1026" s="95" t="s">
        <v>498</v>
      </c>
      <c r="C1026" s="95" t="s">
        <v>498</v>
      </c>
      <c r="D1026" s="118">
        <f>D1025+  IFERROR(SIGN(FIND(FindAnyMuppix!$A$2,C1026,1)),0)*IF( FindAnyMuppix!$B$2="",1, IFERROR(SIGN(FIND(FindAnyMuppix!$B$2,C1026,1)),0)) *IF( FindAnyMuppix!$C$2="",1, IFERROR(SIGN(FIND(FindAnyMuppix!$C$2,C1026,1)),0))*IF(FindAnyMuppix!$D$2="",1, IFERROR(SIGN(FIND(FindAnyMuppix!$D$2,C1026,1)),0))</f>
        <v>26</v>
      </c>
      <c r="E1026" s="118" t="str">
        <f t="shared" ref="E1026:E1089" si="133">IFERROR(MID(A1026,6+FIND("####!+",A1026,1),999),IFERROR(MID(A1026,5+FIND("####!",A1026,1),999),IFERROR(MID(A1026,3+FIND("##",A1026,1),999),"")))</f>
        <v>line with a number atleast 2 or more/greater numbers</v>
      </c>
      <c r="F1026" s="96">
        <f t="shared" si="128"/>
        <v>28</v>
      </c>
      <c r="G1026" s="52" t="str">
        <f t="shared" ref="G1026:G1089" si="134">TRIM(LEFT(A1026,FIND("##",A1026,1)-1))</f>
        <v>grep '\b[[:digit:]]\{2\}'</v>
      </c>
      <c r="H1026" s="52" t="str">
        <f>IFERROR(IF(ROW()=MATCH(G1026,G:G,0),""," duplicate linux"),"")</f>
        <v xml:space="preserve"> duplicate linux</v>
      </c>
      <c r="I1026" s="114" t="str">
        <f t="shared" ref="I1026:I1089" si="135">IF("__"=LEFT(A1026,2),MID(A1026,13,999),I1025)</f>
        <v>__numbers or values   [greater smaller equals number end begin second column delete]</v>
      </c>
      <c r="J1026" s="114" t="e">
        <f>VLOOKUP(ROW()-1,F:I,4,FALSE)</f>
        <v>#N/A</v>
      </c>
      <c r="K1026" s="52" t="e">
        <f>VLOOKUP(ROW()-1,F:G,2,FALSE)</f>
        <v>#N/A</v>
      </c>
      <c r="M1026" s="74">
        <f t="shared" si="129"/>
        <v>137</v>
      </c>
      <c r="N1026" s="74" t="str">
        <f t="shared" si="130"/>
        <v/>
      </c>
      <c r="P1026" s="35">
        <f t="shared" si="131"/>
        <v>130</v>
      </c>
      <c r="Q1026" s="35" t="str">
        <f t="shared" si="132"/>
        <v/>
      </c>
    </row>
    <row r="1027" spans="1:17" x14ac:dyDescent="0.25">
      <c r="A1027" s="95" t="s">
        <v>498</v>
      </c>
      <c r="B1027" s="95" t="s">
        <v>498</v>
      </c>
      <c r="C1027" s="95" t="s">
        <v>498</v>
      </c>
      <c r="D1027" s="118">
        <f>D1026+  IFERROR(SIGN(FIND(FindAnyMuppix!$A$2,C1027,1)),0)*IF( FindAnyMuppix!$B$2="",1, IFERROR(SIGN(FIND(FindAnyMuppix!$B$2,C1027,1)),0)) *IF( FindAnyMuppix!$C$2="",1, IFERROR(SIGN(FIND(FindAnyMuppix!$C$2,C1027,1)),0))*IF(FindAnyMuppix!$D$2="",1, IFERROR(SIGN(FIND(FindAnyMuppix!$D$2,C1027,1)),0))</f>
        <v>26</v>
      </c>
      <c r="E1027" s="118" t="str">
        <f t="shared" si="133"/>
        <v/>
      </c>
      <c r="F1027" s="96">
        <f t="shared" si="128"/>
        <v>28</v>
      </c>
      <c r="G1027" s="52" t="e">
        <f t="shared" si="134"/>
        <v>#VALUE!</v>
      </c>
      <c r="H1027" s="52" t="str">
        <f>IFERROR(IF(ROW()=MATCH(G1027,G:G,0),""," duplicate linux"),"")</f>
        <v/>
      </c>
      <c r="I1027" s="114" t="str">
        <f t="shared" si="135"/>
        <v>__numbers or values   [greater smaller equals number end begin second column delete]</v>
      </c>
      <c r="J1027" s="114" t="e">
        <f>VLOOKUP(ROW()-1,F:I,4,FALSE)</f>
        <v>#N/A</v>
      </c>
      <c r="K1027" s="52" t="e">
        <f>VLOOKUP(ROW()-1,F:G,2,FALSE)</f>
        <v>#N/A</v>
      </c>
      <c r="M1027" s="74">
        <f t="shared" si="129"/>
        <v>137</v>
      </c>
      <c r="N1027" s="74" t="str">
        <f t="shared" si="130"/>
        <v/>
      </c>
      <c r="P1027" s="35">
        <f t="shared" si="131"/>
        <v>130</v>
      </c>
      <c r="Q1027" s="35" t="str">
        <f t="shared" si="132"/>
        <v/>
      </c>
    </row>
    <row r="1028" spans="1:17" x14ac:dyDescent="0.25">
      <c r="A1028" s="95" t="s">
        <v>1482</v>
      </c>
      <c r="B1028" s="95" t="s">
        <v>498</v>
      </c>
      <c r="C1028" s="95" t="s">
        <v>498</v>
      </c>
      <c r="D1028" s="118">
        <f>D1027+  IFERROR(SIGN(FIND(FindAnyMuppix!$A$2,C1028,1)),0)*IF( FindAnyMuppix!$B$2="",1, IFERROR(SIGN(FIND(FindAnyMuppix!$B$2,C1028,1)),0)) *IF( FindAnyMuppix!$C$2="",1, IFERROR(SIGN(FIND(FindAnyMuppix!$C$2,C1028,1)),0))*IF(FindAnyMuppix!$D$2="",1, IFERROR(SIGN(FIND(FindAnyMuppix!$D$2,C1028,1)),0))</f>
        <v>26</v>
      </c>
      <c r="E1028" s="118" t="str">
        <f t="shared" si="133"/>
        <v>select lines if there is a 2 digit number/integer between 09 to 99</v>
      </c>
      <c r="F1028" s="96">
        <f t="shared" si="128"/>
        <v>29</v>
      </c>
      <c r="G1028" s="52" t="str">
        <f t="shared" si="134"/>
        <v>egrep '[0-9]{2}'</v>
      </c>
      <c r="H1028" s="52" t="str">
        <f>IFERROR(IF(ROW()=MATCH(G1028,G:G,0),""," duplicate linux"),"")</f>
        <v xml:space="preserve"> duplicate linux</v>
      </c>
      <c r="I1028" s="114" t="str">
        <f t="shared" si="135"/>
        <v>__numbers or values   [greater smaller equals number end begin second column delete]</v>
      </c>
      <c r="J1028" s="114" t="e">
        <f>VLOOKUP(ROW()-1,F:I,4,FALSE)</f>
        <v>#N/A</v>
      </c>
      <c r="K1028" s="52" t="e">
        <f>VLOOKUP(ROW()-1,F:G,2,FALSE)</f>
        <v>#N/A</v>
      </c>
      <c r="M1028" s="74">
        <f t="shared" si="129"/>
        <v>137</v>
      </c>
      <c r="N1028" s="74" t="str">
        <f t="shared" si="130"/>
        <v/>
      </c>
      <c r="P1028" s="35">
        <f t="shared" si="131"/>
        <v>130</v>
      </c>
      <c r="Q1028" s="35" t="str">
        <f t="shared" si="132"/>
        <v/>
      </c>
    </row>
    <row r="1029" spans="1:17" x14ac:dyDescent="0.25">
      <c r="A1029" s="95" t="s">
        <v>1483</v>
      </c>
      <c r="B1029" s="95" t="s">
        <v>498</v>
      </c>
      <c r="C1029" s="95" t="s">
        <v>498</v>
      </c>
      <c r="D1029" s="118">
        <f>D1028+  IFERROR(SIGN(FIND(FindAnyMuppix!$A$2,C1029,1)),0)*IF( FindAnyMuppix!$B$2="",1, IFERROR(SIGN(FIND(FindAnyMuppix!$B$2,C1029,1)),0)) *IF( FindAnyMuppix!$C$2="",1, IFERROR(SIGN(FIND(FindAnyMuppix!$C$2,C1029,1)),0))*IF(FindAnyMuppix!$D$2="",1, IFERROR(SIGN(FIND(FindAnyMuppix!$D$2,C1029,1)),0))</f>
        <v>26</v>
      </c>
      <c r="E1029" s="118" t="str">
        <f t="shared" si="133"/>
        <v>select lines that has just a single column of a 2 digit number/integer</v>
      </c>
      <c r="F1029" s="96">
        <f t="shared" si="128"/>
        <v>30</v>
      </c>
      <c r="G1029" s="52" t="str">
        <f t="shared" si="134"/>
        <v>egrep '^[0-9]{2}$'</v>
      </c>
      <c r="H1029" s="52" t="str">
        <f>IFERROR(IF(ROW()=MATCH(G1029,G:G,0),""," duplicate linux"),"")</f>
        <v xml:space="preserve"> duplicate linux</v>
      </c>
      <c r="I1029" s="114" t="str">
        <f t="shared" si="135"/>
        <v>__numbers or values   [greater smaller equals number end begin second column delete]</v>
      </c>
      <c r="J1029" s="114" t="e">
        <f>VLOOKUP(ROW()-1,F:I,4,FALSE)</f>
        <v>#N/A</v>
      </c>
      <c r="K1029" s="52" t="e">
        <f>VLOOKUP(ROW()-1,F:G,2,FALSE)</f>
        <v>#N/A</v>
      </c>
      <c r="M1029" s="74">
        <f t="shared" si="129"/>
        <v>137</v>
      </c>
      <c r="N1029" s="74" t="str">
        <f t="shared" si="130"/>
        <v/>
      </c>
      <c r="P1029" s="35">
        <f t="shared" si="131"/>
        <v>130</v>
      </c>
      <c r="Q1029" s="35" t="str">
        <f t="shared" si="132"/>
        <v/>
      </c>
    </row>
    <row r="1030" spans="1:17" x14ac:dyDescent="0.25">
      <c r="A1030" s="95" t="s">
        <v>498</v>
      </c>
      <c r="B1030" s="95" t="s">
        <v>498</v>
      </c>
      <c r="C1030" s="95" t="s">
        <v>498</v>
      </c>
      <c r="D1030" s="118">
        <f>D1029+  IFERROR(SIGN(FIND(FindAnyMuppix!$A$2,C1030,1)),0)*IF( FindAnyMuppix!$B$2="",1, IFERROR(SIGN(FIND(FindAnyMuppix!$B$2,C1030,1)),0)) *IF( FindAnyMuppix!$C$2="",1, IFERROR(SIGN(FIND(FindAnyMuppix!$C$2,C1030,1)),0))*IF(FindAnyMuppix!$D$2="",1, IFERROR(SIGN(FIND(FindAnyMuppix!$D$2,C1030,1)),0))</f>
        <v>26</v>
      </c>
      <c r="E1030" s="118" t="str">
        <f t="shared" si="133"/>
        <v/>
      </c>
      <c r="F1030" s="96">
        <f t="shared" si="128"/>
        <v>30</v>
      </c>
      <c r="G1030" s="52" t="e">
        <f t="shared" si="134"/>
        <v>#VALUE!</v>
      </c>
      <c r="H1030" s="52" t="str">
        <f>IFERROR(IF(ROW()=MATCH(G1030,G:G,0),""," duplicate linux"),"")</f>
        <v/>
      </c>
      <c r="I1030" s="114" t="str">
        <f t="shared" si="135"/>
        <v>__numbers or values   [greater smaller equals number end begin second column delete]</v>
      </c>
      <c r="J1030" s="114" t="e">
        <f>VLOOKUP(ROW()-1,F:I,4,FALSE)</f>
        <v>#N/A</v>
      </c>
      <c r="K1030" s="52" t="e">
        <f>VLOOKUP(ROW()-1,F:G,2,FALSE)</f>
        <v>#N/A</v>
      </c>
      <c r="M1030" s="74">
        <f t="shared" si="129"/>
        <v>137</v>
      </c>
      <c r="N1030" s="74" t="str">
        <f t="shared" si="130"/>
        <v/>
      </c>
      <c r="P1030" s="35">
        <f t="shared" si="131"/>
        <v>130</v>
      </c>
      <c r="Q1030" s="35" t="str">
        <f t="shared" si="132"/>
        <v/>
      </c>
    </row>
    <row r="1031" spans="1:17" x14ac:dyDescent="0.25">
      <c r="A1031" s="95" t="s">
        <v>1484</v>
      </c>
      <c r="B1031" s="95" t="s">
        <v>498</v>
      </c>
      <c r="C1031" s="95" t="s">
        <v>498</v>
      </c>
      <c r="D1031" s="118">
        <f>D1030+  IFERROR(SIGN(FIND(FindAnyMuppix!$A$2,C1031,1)),0)*IF( FindAnyMuppix!$B$2="",1, IFERROR(SIGN(FIND(FindAnyMuppix!$B$2,C1031,1)),0)) *IF( FindAnyMuppix!$C$2="",1, IFERROR(SIGN(FIND(FindAnyMuppix!$C$2,C1031,1)),0))*IF(FindAnyMuppix!$D$2="",1, IFERROR(SIGN(FIND(FindAnyMuppix!$D$2,C1031,1)),0))</f>
        <v>26</v>
      </c>
      <c r="E1031" s="118" t="str">
        <f t="shared" si="133"/>
        <v>if value of any number on the line is greater than 2 , select whole line. range. TIP: if there are many numbers on the line, it will print the line again</v>
      </c>
      <c r="F1031" s="96">
        <f t="shared" si="128"/>
        <v>30</v>
      </c>
      <c r="G1031" s="52" t="str">
        <f t="shared" si="134"/>
        <v>awk '{for (i=1;i&lt;=NF; i++) if (($i+0) &gt; 2) print $0}'</v>
      </c>
      <c r="H1031" s="52" t="str">
        <f>IFERROR(IF(ROW()=MATCH(G1031,G:G,0),""," duplicate linux"),"")</f>
        <v/>
      </c>
      <c r="I1031" s="114" t="str">
        <f t="shared" si="135"/>
        <v>__numbers or values   [greater smaller equals number end begin second column delete]</v>
      </c>
      <c r="J1031" s="114" t="e">
        <f>VLOOKUP(ROW()-1,F:I,4,FALSE)</f>
        <v>#N/A</v>
      </c>
      <c r="K1031" s="52" t="e">
        <f>VLOOKUP(ROW()-1,F:G,2,FALSE)</f>
        <v>#N/A</v>
      </c>
      <c r="M1031" s="74">
        <f t="shared" si="129"/>
        <v>137</v>
      </c>
      <c r="N1031" s="74" t="str">
        <f t="shared" si="130"/>
        <v/>
      </c>
      <c r="P1031" s="35">
        <f t="shared" si="131"/>
        <v>130</v>
      </c>
      <c r="Q1031" s="35" t="str">
        <f t="shared" si="132"/>
        <v/>
      </c>
    </row>
    <row r="1032" spans="1:17" x14ac:dyDescent="0.25">
      <c r="A1032" s="95" t="s">
        <v>498</v>
      </c>
      <c r="B1032" s="95" t="s">
        <v>498</v>
      </c>
      <c r="C1032" s="95" t="s">
        <v>498</v>
      </c>
      <c r="D1032" s="118">
        <f>D1031+  IFERROR(SIGN(FIND(FindAnyMuppix!$A$2,C1032,1)),0)*IF( FindAnyMuppix!$B$2="",1, IFERROR(SIGN(FIND(FindAnyMuppix!$B$2,C1032,1)),0)) *IF( FindAnyMuppix!$C$2="",1, IFERROR(SIGN(FIND(FindAnyMuppix!$C$2,C1032,1)),0))*IF(FindAnyMuppix!$D$2="",1, IFERROR(SIGN(FIND(FindAnyMuppix!$D$2,C1032,1)),0))</f>
        <v>26</v>
      </c>
      <c r="E1032" s="118" t="str">
        <f t="shared" si="133"/>
        <v/>
      </c>
      <c r="F1032" s="96">
        <f t="shared" si="128"/>
        <v>30</v>
      </c>
      <c r="G1032" s="52" t="e">
        <f t="shared" si="134"/>
        <v>#VALUE!</v>
      </c>
      <c r="H1032" s="52" t="str">
        <f>IFERROR(IF(ROW()=MATCH(G1032,G:G,0),""," duplicate linux"),"")</f>
        <v/>
      </c>
      <c r="I1032" s="114" t="str">
        <f t="shared" si="135"/>
        <v>__numbers or values   [greater smaller equals number end begin second column delete]</v>
      </c>
      <c r="J1032" s="114" t="e">
        <f>VLOOKUP(ROW()-1,F:I,4,FALSE)</f>
        <v>#N/A</v>
      </c>
      <c r="K1032" s="52" t="e">
        <f>VLOOKUP(ROW()-1,F:G,2,FALSE)</f>
        <v>#N/A</v>
      </c>
      <c r="M1032" s="74">
        <f t="shared" si="129"/>
        <v>137</v>
      </c>
      <c r="N1032" s="74" t="str">
        <f t="shared" si="130"/>
        <v/>
      </c>
      <c r="P1032" s="35">
        <f t="shared" si="131"/>
        <v>130</v>
      </c>
      <c r="Q1032" s="35" t="str">
        <f t="shared" si="132"/>
        <v/>
      </c>
    </row>
    <row r="1033" spans="1:17" x14ac:dyDescent="0.25">
      <c r="A1033" s="95" t="s">
        <v>1485</v>
      </c>
      <c r="B1033" s="95" t="s">
        <v>498</v>
      </c>
      <c r="C1033" s="95" t="s">
        <v>498</v>
      </c>
      <c r="D1033" s="118">
        <f>D1032+  IFERROR(SIGN(FIND(FindAnyMuppix!$A$2,C1033,1)),0)*IF( FindAnyMuppix!$B$2="",1, IFERROR(SIGN(FIND(FindAnyMuppix!$B$2,C1033,1)),0)) *IF( FindAnyMuppix!$C$2="",1, IFERROR(SIGN(FIND(FindAnyMuppix!$C$2,C1033,1)),0))*IF(FindAnyMuppix!$D$2="",1, IFERROR(SIGN(FIND(FindAnyMuppix!$D$2,C1033,1)),0))</f>
        <v>26</v>
      </c>
      <c r="E1033" s="118" t="str">
        <f t="shared" si="133"/>
        <v>select lines with the range of numbers between 1950 and 1999, but this aproach gets difficult when selecting range of 1999 to 2011</v>
      </c>
      <c r="F1033" s="96">
        <f t="shared" si="128"/>
        <v>30</v>
      </c>
      <c r="G1033" s="52" t="str">
        <f t="shared" si="134"/>
        <v>egrep '19[5-9]-0-9]'</v>
      </c>
      <c r="H1033" s="52" t="str">
        <f>IFERROR(IF(ROW()=MATCH(G1033,G:G,0),""," duplicate linux"),"")</f>
        <v/>
      </c>
      <c r="I1033" s="114" t="str">
        <f t="shared" si="135"/>
        <v>__numbers or values   [greater smaller equals number end begin second column delete]</v>
      </c>
      <c r="J1033" s="114" t="e">
        <f>VLOOKUP(ROW()-1,F:I,4,FALSE)</f>
        <v>#N/A</v>
      </c>
      <c r="K1033" s="52" t="e">
        <f>VLOOKUP(ROW()-1,F:G,2,FALSE)</f>
        <v>#N/A</v>
      </c>
      <c r="M1033" s="74">
        <f t="shared" si="129"/>
        <v>137</v>
      </c>
      <c r="N1033" s="74" t="str">
        <f t="shared" si="130"/>
        <v/>
      </c>
      <c r="P1033" s="35">
        <f t="shared" si="131"/>
        <v>130</v>
      </c>
      <c r="Q1033" s="35" t="str">
        <f t="shared" si="132"/>
        <v/>
      </c>
    </row>
    <row r="1034" spans="1:17" x14ac:dyDescent="0.25">
      <c r="A1034" s="95" t="s">
        <v>1486</v>
      </c>
      <c r="B1034" s="95" t="s">
        <v>498</v>
      </c>
      <c r="C1034" s="95" t="s">
        <v>498</v>
      </c>
      <c r="D1034" s="118">
        <f>D1033+  IFERROR(SIGN(FIND(FindAnyMuppix!$A$2,C1034,1)),0)*IF( FindAnyMuppix!$B$2="",1, IFERROR(SIGN(FIND(FindAnyMuppix!$B$2,C1034,1)),0)) *IF( FindAnyMuppix!$C$2="",1, IFERROR(SIGN(FIND(FindAnyMuppix!$C$2,C1034,1)),0))*IF(FindAnyMuppix!$D$2="",1, IFERROR(SIGN(FIND(FindAnyMuppix!$D$2,C1034,1)),0))</f>
        <v>26</v>
      </c>
      <c r="E1034" s="118" t="str">
        <f t="shared" si="133"/>
        <v>select lines with numbers between 1950 to 2012 appear</v>
      </c>
      <c r="F1034" s="96">
        <f t="shared" si="128"/>
        <v>30</v>
      </c>
      <c r="G1034" s="52" t="str">
        <f t="shared" si="134"/>
        <v>egrep '19[5-9][0-9]|20[0-1][0-2]'</v>
      </c>
      <c r="H1034" s="52" t="str">
        <f>IFERROR(IF(ROW()=MATCH(G1034,G:G,0),""," duplicate linux"),"")</f>
        <v/>
      </c>
      <c r="I1034" s="114" t="str">
        <f t="shared" si="135"/>
        <v>__numbers or values   [greater smaller equals number end begin second column delete]</v>
      </c>
      <c r="J1034" s="114" t="e">
        <f>VLOOKUP(ROW()-1,F:I,4,FALSE)</f>
        <v>#N/A</v>
      </c>
      <c r="K1034" s="52" t="e">
        <f>VLOOKUP(ROW()-1,F:G,2,FALSE)</f>
        <v>#N/A</v>
      </c>
      <c r="M1034" s="74">
        <f t="shared" si="129"/>
        <v>137</v>
      </c>
      <c r="N1034" s="74" t="str">
        <f t="shared" si="130"/>
        <v/>
      </c>
      <c r="P1034" s="35">
        <f t="shared" si="131"/>
        <v>130</v>
      </c>
      <c r="Q1034" s="35" t="str">
        <f t="shared" si="132"/>
        <v/>
      </c>
    </row>
    <row r="1035" spans="1:17" x14ac:dyDescent="0.25">
      <c r="A1035" s="95" t="s">
        <v>498</v>
      </c>
      <c r="B1035" s="95" t="s">
        <v>498</v>
      </c>
      <c r="C1035" s="95" t="s">
        <v>498</v>
      </c>
      <c r="D1035" s="118">
        <f>D1034+  IFERROR(SIGN(FIND(FindAnyMuppix!$A$2,C1035,1)),0)*IF( FindAnyMuppix!$B$2="",1, IFERROR(SIGN(FIND(FindAnyMuppix!$B$2,C1035,1)),0)) *IF( FindAnyMuppix!$C$2="",1, IFERROR(SIGN(FIND(FindAnyMuppix!$C$2,C1035,1)),0))*IF(FindAnyMuppix!$D$2="",1, IFERROR(SIGN(FIND(FindAnyMuppix!$D$2,C1035,1)),0))</f>
        <v>26</v>
      </c>
      <c r="E1035" s="118" t="str">
        <f t="shared" si="133"/>
        <v/>
      </c>
      <c r="F1035" s="96">
        <f t="shared" ref="F1035:F1098" si="136">IF(H1035&lt;&gt;"",1,0)+N(F1034)</f>
        <v>30</v>
      </c>
      <c r="G1035" s="52" t="e">
        <f t="shared" si="134"/>
        <v>#VALUE!</v>
      </c>
      <c r="H1035" s="52" t="str">
        <f>IFERROR(IF(ROW()=MATCH(G1035,G:G,0),""," duplicate linux"),"")</f>
        <v/>
      </c>
      <c r="I1035" s="114" t="str">
        <f t="shared" si="135"/>
        <v>__numbers or values   [greater smaller equals number end begin second column delete]</v>
      </c>
      <c r="J1035" s="114" t="e">
        <f>VLOOKUP(ROW()-1,F:I,4,FALSE)</f>
        <v>#N/A</v>
      </c>
      <c r="K1035" s="52" t="e">
        <f>VLOOKUP(ROW()-1,F:G,2,FALSE)</f>
        <v>#N/A</v>
      </c>
      <c r="M1035" s="74">
        <f t="shared" ref="M1035:M1098" si="137">IF(N1035&lt;&gt;"",1,0)+M1034</f>
        <v>137</v>
      </c>
      <c r="N1035" s="74" t="str">
        <f t="shared" ref="N1035:N1098" si="138" xml:space="preserve">  IF(ISERROR(FIND("_______________",B1035,1)), IF(ISERROR(FIND("______________",B1035,1)),"",B1035),"" )&amp; IF(ISERROR(FIND("SSSS",B1035,1)),"",B1035)</f>
        <v/>
      </c>
      <c r="P1035" s="35">
        <f t="shared" ref="P1035:P1098" si="139">IF(Q1035&lt;&gt;"",1,0)+P1034</f>
        <v>130</v>
      </c>
      <c r="Q1035" s="35" t="str">
        <f t="shared" ref="Q1035:Q1098" si="140" xml:space="preserve">  IF(ISERROR(FIND("_______________",B1035,1)), IF(ISERROR(FIND("______________",B1035,1)),"",B1035),"" )&amp; IF(ISERROR(FIND("####!+",B1035,1)),"",B1035)</f>
        <v/>
      </c>
    </row>
    <row r="1036" spans="1:17" x14ac:dyDescent="0.25">
      <c r="A1036" s="95" t="s">
        <v>2488</v>
      </c>
      <c r="B1036" s="95" t="s">
        <v>3351</v>
      </c>
      <c r="C1036" s="95" t="s">
        <v>3352</v>
      </c>
      <c r="D1036" s="118">
        <f>D1035+  IFERROR(SIGN(FIND(FindAnyMuppix!$A$2,C1036,1)),0)*IF( FindAnyMuppix!$B$2="",1, IFERROR(SIGN(FIND(FindAnyMuppix!$B$2,C1036,1)),0)) *IF( FindAnyMuppix!$C$2="",1, IFERROR(SIGN(FIND(FindAnyMuppix!$C$2,C1036,1)),0))*IF(FindAnyMuppix!$D$2="",1, IFERROR(SIGN(FIND(FindAnyMuppix!$D$2,C1036,1)),0))</f>
        <v>26</v>
      </c>
      <c r="E1036" s="118" t="str">
        <f t="shared" si="133"/>
        <v>delete all characters aswell as letters/numbers on a line , select just the punctuation characters SSSS SELECT dbo.fnStripChars(mycolumn, '0-9a-z') FROM mytable</v>
      </c>
      <c r="F1036" s="96">
        <f t="shared" si="136"/>
        <v>30</v>
      </c>
      <c r="G1036" s="52" t="str">
        <f t="shared" si="134"/>
        <v>tr -d '[:alnum:]'</v>
      </c>
      <c r="H1036" s="52" t="str">
        <f>IFERROR(IF(ROW()=MATCH(G1036,G:G,0),""," duplicate linux"),"")</f>
        <v/>
      </c>
      <c r="I1036" s="114" t="str">
        <f t="shared" si="135"/>
        <v>__numbers or values   [greater smaller equals number end begin second column delete]</v>
      </c>
      <c r="J1036" s="114" t="e">
        <f>VLOOKUP(ROW()-1,F:I,4,FALSE)</f>
        <v>#N/A</v>
      </c>
      <c r="K1036" s="52" t="e">
        <f>VLOOKUP(ROW()-1,F:G,2,FALSE)</f>
        <v>#N/A</v>
      </c>
      <c r="M1036" s="74">
        <f t="shared" si="137"/>
        <v>138</v>
      </c>
      <c r="N1036" s="74" t="str">
        <f t="shared" si="138"/>
        <v xml:space="preserve">tr -d !!![:alnum:]!!!    ## delete all characters aswell as letters/numbers on a line , select just the punctuation characters SSSS SELECT dbo.fnStripChars(mycolumn, !!!0-9a-z!!!) FROM mytable </v>
      </c>
      <c r="P1036" s="35">
        <f t="shared" si="139"/>
        <v>130</v>
      </c>
      <c r="Q1036" s="35" t="str">
        <f t="shared" si="140"/>
        <v/>
      </c>
    </row>
    <row r="1037" spans="1:17" x14ac:dyDescent="0.25">
      <c r="A1037" s="95" t="s">
        <v>498</v>
      </c>
      <c r="B1037" s="95" t="s">
        <v>498</v>
      </c>
      <c r="C1037" s="95" t="s">
        <v>498</v>
      </c>
      <c r="D1037" s="118">
        <f>D1036+  IFERROR(SIGN(FIND(FindAnyMuppix!$A$2,C1037,1)),0)*IF( FindAnyMuppix!$B$2="",1, IFERROR(SIGN(FIND(FindAnyMuppix!$B$2,C1037,1)),0)) *IF( FindAnyMuppix!$C$2="",1, IFERROR(SIGN(FIND(FindAnyMuppix!$C$2,C1037,1)),0))*IF(FindAnyMuppix!$D$2="",1, IFERROR(SIGN(FIND(FindAnyMuppix!$D$2,C1037,1)),0))</f>
        <v>26</v>
      </c>
      <c r="E1037" s="118" t="str">
        <f t="shared" si="133"/>
        <v/>
      </c>
      <c r="F1037" s="96">
        <f t="shared" si="136"/>
        <v>30</v>
      </c>
      <c r="G1037" s="52" t="e">
        <f t="shared" si="134"/>
        <v>#VALUE!</v>
      </c>
      <c r="H1037" s="52" t="str">
        <f>IFERROR(IF(ROW()=MATCH(G1037,G:G,0),""," duplicate linux"),"")</f>
        <v/>
      </c>
      <c r="I1037" s="114" t="str">
        <f t="shared" si="135"/>
        <v>__numbers or values   [greater smaller equals number end begin second column delete]</v>
      </c>
      <c r="J1037" s="114" t="e">
        <f>VLOOKUP(ROW()-1,F:I,4,FALSE)</f>
        <v>#N/A</v>
      </c>
      <c r="K1037" s="52" t="e">
        <f>VLOOKUP(ROW()-1,F:G,2,FALSE)</f>
        <v>#N/A</v>
      </c>
      <c r="M1037" s="74">
        <f t="shared" si="137"/>
        <v>138</v>
      </c>
      <c r="N1037" s="74" t="str">
        <f t="shared" si="138"/>
        <v/>
      </c>
      <c r="P1037" s="35">
        <f t="shared" si="139"/>
        <v>130</v>
      </c>
      <c r="Q1037" s="35" t="str">
        <f t="shared" si="140"/>
        <v/>
      </c>
    </row>
    <row r="1038" spans="1:17" x14ac:dyDescent="0.25">
      <c r="A1038" s="95" t="s">
        <v>498</v>
      </c>
      <c r="B1038" s="95" t="s">
        <v>498</v>
      </c>
      <c r="C1038" s="95" t="s">
        <v>498</v>
      </c>
      <c r="D1038" s="118">
        <f>D1037+  IFERROR(SIGN(FIND(FindAnyMuppix!$A$2,C1038,1)),0)*IF( FindAnyMuppix!$B$2="",1, IFERROR(SIGN(FIND(FindAnyMuppix!$B$2,C1038,1)),0)) *IF( FindAnyMuppix!$C$2="",1, IFERROR(SIGN(FIND(FindAnyMuppix!$C$2,C1038,1)),0))*IF(FindAnyMuppix!$D$2="",1, IFERROR(SIGN(FIND(FindAnyMuppix!$D$2,C1038,1)),0))</f>
        <v>26</v>
      </c>
      <c r="E1038" s="118" t="str">
        <f t="shared" si="133"/>
        <v/>
      </c>
      <c r="F1038" s="96">
        <f t="shared" si="136"/>
        <v>30</v>
      </c>
      <c r="G1038" s="52" t="e">
        <f t="shared" si="134"/>
        <v>#VALUE!</v>
      </c>
      <c r="H1038" s="52" t="str">
        <f>IFERROR(IF(ROW()=MATCH(G1038,G:G,0),""," duplicate linux"),"")</f>
        <v/>
      </c>
      <c r="I1038" s="114" t="str">
        <f t="shared" si="135"/>
        <v>__numbers or values   [greater smaller equals number end begin second column delete]</v>
      </c>
      <c r="J1038" s="114" t="e">
        <f>VLOOKUP(ROW()-1,F:I,4,FALSE)</f>
        <v>#N/A</v>
      </c>
      <c r="K1038" s="52" t="e">
        <f>VLOOKUP(ROW()-1,F:G,2,FALSE)</f>
        <v>#N/A</v>
      </c>
      <c r="M1038" s="74">
        <f t="shared" si="137"/>
        <v>138</v>
      </c>
      <c r="N1038" s="74" t="str">
        <f t="shared" si="138"/>
        <v/>
      </c>
      <c r="P1038" s="35">
        <f t="shared" si="139"/>
        <v>130</v>
      </c>
      <c r="Q1038" s="35" t="str">
        <f t="shared" si="140"/>
        <v/>
      </c>
    </row>
    <row r="1039" spans="1:17" x14ac:dyDescent="0.25">
      <c r="A1039" s="95" t="s">
        <v>983</v>
      </c>
      <c r="B1039" s="95" t="s">
        <v>3353</v>
      </c>
      <c r="C1039" s="95" t="s">
        <v>3354</v>
      </c>
      <c r="D1039" s="118">
        <f>D1038+  IFERROR(SIGN(FIND(FindAnyMuppix!$A$2,C1039,1)),0)*IF( FindAnyMuppix!$B$2="",1, IFERROR(SIGN(FIND(FindAnyMuppix!$B$2,C1039,1)),0)) *IF( FindAnyMuppix!$C$2="",1, IFERROR(SIGN(FIND(FindAnyMuppix!$C$2,C1039,1)),0))*IF(FindAnyMuppix!$D$2="",1, IFERROR(SIGN(FIND(FindAnyMuppix!$D$2,C1039,1)),0))</f>
        <v>26</v>
      </c>
      <c r="E1039" s="118" t="str">
        <f t="shared" si="133"/>
        <v>select text &amp; insert end column - sum up/ add second &amp; third columns SSSS SELECT * ,mysecondcolumn + mythirdcolumn AS mytotal FROM mytable</v>
      </c>
      <c r="F1039" s="96">
        <f t="shared" si="136"/>
        <v>30</v>
      </c>
      <c r="G1039" s="52" t="str">
        <f t="shared" si="134"/>
        <v>awk '{print $0,$2+$3}'</v>
      </c>
      <c r="H1039" s="52" t="str">
        <f>IFERROR(IF(ROW()=MATCH(G1039,G:G,0),""," duplicate linux"),"")</f>
        <v/>
      </c>
      <c r="I1039" s="114" t="str">
        <f t="shared" si="135"/>
        <v>__numbers or values   [greater smaller equals number end begin second column delete]</v>
      </c>
      <c r="J1039" s="114" t="e">
        <f>VLOOKUP(ROW()-1,F:I,4,FALSE)</f>
        <v>#N/A</v>
      </c>
      <c r="K1039" s="52" t="e">
        <f>VLOOKUP(ROW()-1,F:G,2,FALSE)</f>
        <v>#N/A</v>
      </c>
      <c r="M1039" s="74">
        <f t="shared" si="137"/>
        <v>139</v>
      </c>
      <c r="N1039" s="74" t="str">
        <f t="shared" si="138"/>
        <v xml:space="preserve">awk !!!{print $0,$2+$3}!!! ## select text &amp; insert end column - sum up/ add second &amp; third columns SSSS SELECT * ,mysecondcolumn + mythirdcolumn AS mytotal FROM mytable </v>
      </c>
      <c r="P1039" s="35">
        <f t="shared" si="139"/>
        <v>130</v>
      </c>
      <c r="Q1039" s="35" t="str">
        <f t="shared" si="140"/>
        <v/>
      </c>
    </row>
    <row r="1040" spans="1:17" x14ac:dyDescent="0.25">
      <c r="A1040" s="95" t="s">
        <v>498</v>
      </c>
      <c r="B1040" s="95" t="s">
        <v>498</v>
      </c>
      <c r="C1040" s="95" t="s">
        <v>498</v>
      </c>
      <c r="D1040" s="118">
        <f>D1039+  IFERROR(SIGN(FIND(FindAnyMuppix!$A$2,C1040,1)),0)*IF( FindAnyMuppix!$B$2="",1, IFERROR(SIGN(FIND(FindAnyMuppix!$B$2,C1040,1)),0)) *IF( FindAnyMuppix!$C$2="",1, IFERROR(SIGN(FIND(FindAnyMuppix!$C$2,C1040,1)),0))*IF(FindAnyMuppix!$D$2="",1, IFERROR(SIGN(FIND(FindAnyMuppix!$D$2,C1040,1)),0))</f>
        <v>26</v>
      </c>
      <c r="E1040" s="118" t="str">
        <f t="shared" si="133"/>
        <v/>
      </c>
      <c r="F1040" s="96">
        <f t="shared" si="136"/>
        <v>30</v>
      </c>
      <c r="G1040" s="52" t="e">
        <f t="shared" si="134"/>
        <v>#VALUE!</v>
      </c>
      <c r="H1040" s="52" t="str">
        <f>IFERROR(IF(ROW()=MATCH(G1040,G:G,0),""," duplicate linux"),"")</f>
        <v/>
      </c>
      <c r="I1040" s="114" t="str">
        <f t="shared" si="135"/>
        <v>__numbers or values   [greater smaller equals number end begin second column delete]</v>
      </c>
      <c r="J1040" s="114" t="e">
        <f>VLOOKUP(ROW()-1,F:I,4,FALSE)</f>
        <v>#N/A</v>
      </c>
      <c r="K1040" s="52" t="e">
        <f>VLOOKUP(ROW()-1,F:G,2,FALSE)</f>
        <v>#N/A</v>
      </c>
      <c r="M1040" s="74">
        <f t="shared" si="137"/>
        <v>139</v>
      </c>
      <c r="N1040" s="74" t="str">
        <f t="shared" si="138"/>
        <v/>
      </c>
      <c r="P1040" s="35">
        <f t="shared" si="139"/>
        <v>130</v>
      </c>
      <c r="Q1040" s="35" t="str">
        <f t="shared" si="140"/>
        <v/>
      </c>
    </row>
    <row r="1041" spans="1:17" x14ac:dyDescent="0.25">
      <c r="A1041" s="95" t="s">
        <v>2517</v>
      </c>
      <c r="B1041" s="95" t="s">
        <v>3355</v>
      </c>
      <c r="C1041" s="95" t="s">
        <v>3356</v>
      </c>
      <c r="D1041" s="118">
        <f>D1040+  IFERROR(SIGN(FIND(FindAnyMuppix!$A$2,C1041,1)),0)*IF( FindAnyMuppix!$B$2="",1, IFERROR(SIGN(FIND(FindAnyMuppix!$B$2,C1041,1)),0)) *IF( FindAnyMuppix!$C$2="",1, IFERROR(SIGN(FIND(FindAnyMuppix!$C$2,C1041,1)),0))*IF(FindAnyMuppix!$D$2="",1, IFERROR(SIGN(FIND(FindAnyMuppix!$D$2,C1041,1)),0))</f>
        <v>26</v>
      </c>
      <c r="E1041" s="118" t="str">
        <f t="shared" si="133"/>
        <v>sum up a single column/ list of numbers ie SSSS SELECT SUM(mycolumn) FROM mytable</v>
      </c>
      <c r="F1041" s="96">
        <f t="shared" si="136"/>
        <v>30</v>
      </c>
      <c r="G1041" s="52" t="str">
        <f t="shared" si="134"/>
        <v>(tr '\n' +; echo 0) | bc</v>
      </c>
      <c r="H1041" s="52" t="str">
        <f>IFERROR(IF(ROW()=MATCH(G1041,G:G,0),""," duplicate linux"),"")</f>
        <v/>
      </c>
      <c r="I1041" s="114" t="str">
        <f t="shared" si="135"/>
        <v>__numbers or values   [greater smaller equals number end begin second column delete]</v>
      </c>
      <c r="J1041" s="114" t="e">
        <f>VLOOKUP(ROW()-1,F:I,4,FALSE)</f>
        <v>#N/A</v>
      </c>
      <c r="K1041" s="52" t="e">
        <f>VLOOKUP(ROW()-1,F:G,2,FALSE)</f>
        <v>#N/A</v>
      </c>
      <c r="M1041" s="74">
        <f t="shared" si="137"/>
        <v>140</v>
      </c>
      <c r="N1041" s="74" t="str">
        <f t="shared" si="138"/>
        <v xml:space="preserve">(tr !!!\n!!! +; echo 0) | bc ## sum up a single column/ list of numbers ie SSSS SELECT SUM(mycolumn) FROM mytable </v>
      </c>
      <c r="P1041" s="35">
        <f t="shared" si="139"/>
        <v>130</v>
      </c>
      <c r="Q1041" s="35" t="str">
        <f t="shared" si="140"/>
        <v/>
      </c>
    </row>
    <row r="1042" spans="1:17" x14ac:dyDescent="0.25">
      <c r="A1042" s="95" t="s">
        <v>498</v>
      </c>
      <c r="B1042" s="95" t="s">
        <v>498</v>
      </c>
      <c r="C1042" s="95" t="s">
        <v>498</v>
      </c>
      <c r="D1042" s="118">
        <f>D1041+  IFERROR(SIGN(FIND(FindAnyMuppix!$A$2,C1042,1)),0)*IF( FindAnyMuppix!$B$2="",1, IFERROR(SIGN(FIND(FindAnyMuppix!$B$2,C1042,1)),0)) *IF( FindAnyMuppix!$C$2="",1, IFERROR(SIGN(FIND(FindAnyMuppix!$C$2,C1042,1)),0))*IF(FindAnyMuppix!$D$2="",1, IFERROR(SIGN(FIND(FindAnyMuppix!$D$2,C1042,1)),0))</f>
        <v>26</v>
      </c>
      <c r="E1042" s="118" t="str">
        <f t="shared" si="133"/>
        <v/>
      </c>
      <c r="F1042" s="96">
        <f t="shared" si="136"/>
        <v>30</v>
      </c>
      <c r="G1042" s="52" t="e">
        <f t="shared" si="134"/>
        <v>#VALUE!</v>
      </c>
      <c r="H1042" s="52" t="str">
        <f>IFERROR(IF(ROW()=MATCH(G1042,G:G,0),""," duplicate linux"),"")</f>
        <v/>
      </c>
      <c r="I1042" s="114" t="str">
        <f t="shared" si="135"/>
        <v>__numbers or values   [greater smaller equals number end begin second column delete]</v>
      </c>
      <c r="J1042" s="114" t="e">
        <f>VLOOKUP(ROW()-1,F:I,4,FALSE)</f>
        <v>#N/A</v>
      </c>
      <c r="K1042" s="52" t="e">
        <f>VLOOKUP(ROW()-1,F:G,2,FALSE)</f>
        <v>#N/A</v>
      </c>
      <c r="M1042" s="74">
        <f t="shared" si="137"/>
        <v>140</v>
      </c>
      <c r="N1042" s="74" t="str">
        <f t="shared" si="138"/>
        <v/>
      </c>
      <c r="P1042" s="35">
        <f t="shared" si="139"/>
        <v>130</v>
      </c>
      <c r="Q1042" s="35" t="str">
        <f t="shared" si="140"/>
        <v/>
      </c>
    </row>
    <row r="1043" spans="1:17" x14ac:dyDescent="0.25">
      <c r="A1043" s="95" t="s">
        <v>2434</v>
      </c>
      <c r="B1043" s="95" t="s">
        <v>3357</v>
      </c>
      <c r="C1043" s="95" t="s">
        <v>3358</v>
      </c>
      <c r="D1043" s="118">
        <f>D1042+  IFERROR(SIGN(FIND(FindAnyMuppix!$A$2,C1043,1)),0)*IF( FindAnyMuppix!$B$2="",1, IFERROR(SIGN(FIND(FindAnyMuppix!$B$2,C1043,1)),0)) *IF( FindAnyMuppix!$C$2="",1, IFERROR(SIGN(FIND(FindAnyMuppix!$C$2,C1043,1)),0))*IF(FindAnyMuppix!$D$2="",1, IFERROR(SIGN(FIND(FindAnyMuppix!$D$2,C1043,1)),0))</f>
        <v>26</v>
      </c>
      <c r="E1043" s="118" t="str">
        <f t="shared" si="133"/>
        <v>cumulative sum up of second column SSSS SELECT mycolumn,mysecondcolumn,mysum FROM (SELECT t1.mycolumn, t1.mysecondcolumn, SUM(t2.mysecondcolumn) AS mysum FROM mytable t1 INNER JOIN mytable t2 ON t1.mycolumn &gt;= t2.mycolumn GROUP BY t1.mycolumn, t1.mysecondcolumn) X ORDER BY mysum</v>
      </c>
      <c r="F1043" s="96">
        <f t="shared" si="136"/>
        <v>30</v>
      </c>
      <c r="G1043" s="52" t="str">
        <f t="shared" si="134"/>
        <v>awk '{print $1,c+=$2}'</v>
      </c>
      <c r="H1043" s="52" t="str">
        <f>IFERROR(IF(ROW()=MATCH(G1043,G:G,0),""," duplicate linux"),"")</f>
        <v/>
      </c>
      <c r="I1043" s="114" t="str">
        <f t="shared" si="135"/>
        <v>__numbers or values   [greater smaller equals number end begin second column delete]</v>
      </c>
      <c r="J1043" s="114" t="e">
        <f>VLOOKUP(ROW()-1,F:I,4,FALSE)</f>
        <v>#N/A</v>
      </c>
      <c r="K1043" s="52" t="e">
        <f>VLOOKUP(ROW()-1,F:G,2,FALSE)</f>
        <v>#N/A</v>
      </c>
      <c r="M1043" s="74">
        <f t="shared" si="137"/>
        <v>141</v>
      </c>
      <c r="N1043" s="74" t="str">
        <f t="shared" si="138"/>
        <v xml:space="preserve">awk !!!{print $1,c+=$2}!!! ## cumulative sum up of second column SSSS SELECT mycolumn,mysecondcolumn,mysum FROM (SELECT t1.mycolumn, t1.mysecondcolumn, SUM(t2.mysecondcolumn) AS mysum FROM mytable t1 INNER JOIN mytable t2 ON t1.mycolumn &gt;= t2.mycolumn GROUP BY t1.mycolumn, t1.mysecondcolumn) X ORDER BY mysum </v>
      </c>
      <c r="P1043" s="35">
        <f t="shared" si="139"/>
        <v>130</v>
      </c>
      <c r="Q1043" s="35" t="str">
        <f t="shared" si="140"/>
        <v/>
      </c>
    </row>
    <row r="1044" spans="1:17" x14ac:dyDescent="0.25">
      <c r="A1044" s="95" t="s">
        <v>498</v>
      </c>
      <c r="B1044" s="95" t="s">
        <v>498</v>
      </c>
      <c r="C1044" s="95" t="s">
        <v>498</v>
      </c>
      <c r="D1044" s="118">
        <f>D1043+  IFERROR(SIGN(FIND(FindAnyMuppix!$A$2,C1044,1)),0)*IF( FindAnyMuppix!$B$2="",1, IFERROR(SIGN(FIND(FindAnyMuppix!$B$2,C1044,1)),0)) *IF( FindAnyMuppix!$C$2="",1, IFERROR(SIGN(FIND(FindAnyMuppix!$C$2,C1044,1)),0))*IF(FindAnyMuppix!$D$2="",1, IFERROR(SIGN(FIND(FindAnyMuppix!$D$2,C1044,1)),0))</f>
        <v>26</v>
      </c>
      <c r="E1044" s="118" t="str">
        <f t="shared" si="133"/>
        <v/>
      </c>
      <c r="F1044" s="96">
        <f t="shared" si="136"/>
        <v>30</v>
      </c>
      <c r="G1044" s="52" t="e">
        <f t="shared" si="134"/>
        <v>#VALUE!</v>
      </c>
      <c r="H1044" s="52" t="str">
        <f>IFERROR(IF(ROW()=MATCH(G1044,G:G,0),""," duplicate linux"),"")</f>
        <v/>
      </c>
      <c r="I1044" s="114" t="str">
        <f t="shared" si="135"/>
        <v>__numbers or values   [greater smaller equals number end begin second column delete]</v>
      </c>
      <c r="J1044" s="114" t="e">
        <f>VLOOKUP(ROW()-1,F:I,4,FALSE)</f>
        <v>#N/A</v>
      </c>
      <c r="K1044" s="52" t="e">
        <f>VLOOKUP(ROW()-1,F:G,2,FALSE)</f>
        <v>#N/A</v>
      </c>
      <c r="M1044" s="74">
        <f t="shared" si="137"/>
        <v>141</v>
      </c>
      <c r="N1044" s="74" t="str">
        <f t="shared" si="138"/>
        <v/>
      </c>
      <c r="P1044" s="35">
        <f t="shared" si="139"/>
        <v>130</v>
      </c>
      <c r="Q1044" s="35" t="str">
        <f t="shared" si="140"/>
        <v/>
      </c>
    </row>
    <row r="1045" spans="1:17" x14ac:dyDescent="0.25">
      <c r="A1045" s="95" t="s">
        <v>1487</v>
      </c>
      <c r="B1045" s="95" t="s">
        <v>498</v>
      </c>
      <c r="C1045" s="95" t="s">
        <v>498</v>
      </c>
      <c r="D1045" s="118">
        <f>D1044+  IFERROR(SIGN(FIND(FindAnyMuppix!$A$2,C1045,1)),0)*IF( FindAnyMuppix!$B$2="",1, IFERROR(SIGN(FIND(FindAnyMuppix!$B$2,C1045,1)),0)) *IF( FindAnyMuppix!$C$2="",1, IFERROR(SIGN(FIND(FindAnyMuppix!$C$2,C1045,1)),0))*IF(FindAnyMuppix!$D$2="",1, IFERROR(SIGN(FIND(FindAnyMuppix!$D$2,C1045,1)),0))</f>
        <v>26</v>
      </c>
      <c r="E1045" s="118" t="str">
        <f t="shared" si="133"/>
        <v>multiple/duplicate digits/numbers , second ,third, fourth. ie: phone</v>
      </c>
      <c r="F1045" s="96">
        <f t="shared" si="136"/>
        <v>30</v>
      </c>
      <c r="G1045" s="52" t="str">
        <f t="shared" si="134"/>
        <v>egrep '[0-9].*[0-9].*[0-9].*[0-9].*[0-9]'</v>
      </c>
      <c r="H1045" s="52" t="str">
        <f>IFERROR(IF(ROW()=MATCH(G1045,G:G,0),""," duplicate linux"),"")</f>
        <v/>
      </c>
      <c r="I1045" s="114" t="str">
        <f t="shared" si="135"/>
        <v>__numbers or values   [greater smaller equals number end begin second column delete]</v>
      </c>
      <c r="J1045" s="114" t="e">
        <f>VLOOKUP(ROW()-1,F:I,4,FALSE)</f>
        <v>#N/A</v>
      </c>
      <c r="K1045" s="52" t="e">
        <f>VLOOKUP(ROW()-1,F:G,2,FALSE)</f>
        <v>#N/A</v>
      </c>
      <c r="M1045" s="74">
        <f t="shared" si="137"/>
        <v>141</v>
      </c>
      <c r="N1045" s="74" t="str">
        <f t="shared" si="138"/>
        <v/>
      </c>
      <c r="P1045" s="35">
        <f t="shared" si="139"/>
        <v>130</v>
      </c>
      <c r="Q1045" s="35" t="str">
        <f t="shared" si="140"/>
        <v/>
      </c>
    </row>
    <row r="1046" spans="1:17" x14ac:dyDescent="0.25">
      <c r="A1046" s="95" t="s">
        <v>498</v>
      </c>
      <c r="B1046" s="95" t="s">
        <v>498</v>
      </c>
      <c r="C1046" s="95" t="s">
        <v>498</v>
      </c>
      <c r="D1046" s="118">
        <f>D1045+  IFERROR(SIGN(FIND(FindAnyMuppix!$A$2,C1046,1)),0)*IF( FindAnyMuppix!$B$2="",1, IFERROR(SIGN(FIND(FindAnyMuppix!$B$2,C1046,1)),0)) *IF( FindAnyMuppix!$C$2="",1, IFERROR(SIGN(FIND(FindAnyMuppix!$C$2,C1046,1)),0))*IF(FindAnyMuppix!$D$2="",1, IFERROR(SIGN(FIND(FindAnyMuppix!$D$2,C1046,1)),0))</f>
        <v>26</v>
      </c>
      <c r="E1046" s="118" t="str">
        <f t="shared" si="133"/>
        <v/>
      </c>
      <c r="F1046" s="96">
        <f t="shared" si="136"/>
        <v>30</v>
      </c>
      <c r="G1046" s="52" t="e">
        <f t="shared" si="134"/>
        <v>#VALUE!</v>
      </c>
      <c r="H1046" s="52" t="str">
        <f>IFERROR(IF(ROW()=MATCH(G1046,G:G,0),""," duplicate linux"),"")</f>
        <v/>
      </c>
      <c r="I1046" s="114" t="str">
        <f t="shared" si="135"/>
        <v>__numbers or values   [greater smaller equals number end begin second column delete]</v>
      </c>
      <c r="J1046" s="114" t="e">
        <f>VLOOKUP(ROW()-1,F:I,4,FALSE)</f>
        <v>#N/A</v>
      </c>
      <c r="K1046" s="52" t="e">
        <f>VLOOKUP(ROW()-1,F:G,2,FALSE)</f>
        <v>#N/A</v>
      </c>
      <c r="M1046" s="74">
        <f t="shared" si="137"/>
        <v>141</v>
      </c>
      <c r="N1046" s="74" t="str">
        <f t="shared" si="138"/>
        <v/>
      </c>
      <c r="P1046" s="35">
        <f t="shared" si="139"/>
        <v>130</v>
      </c>
      <c r="Q1046" s="35" t="str">
        <f t="shared" si="140"/>
        <v/>
      </c>
    </row>
    <row r="1047" spans="1:17" x14ac:dyDescent="0.25">
      <c r="A1047" s="95" t="s">
        <v>1488</v>
      </c>
      <c r="B1047" s="95" t="s">
        <v>498</v>
      </c>
      <c r="C1047" s="95" t="s">
        <v>498</v>
      </c>
      <c r="D1047" s="118">
        <f>D1046+  IFERROR(SIGN(FIND(FindAnyMuppix!$A$2,C1047,1)),0)*IF( FindAnyMuppix!$B$2="",1, IFERROR(SIGN(FIND(FindAnyMuppix!$B$2,C1047,1)),0)) *IF( FindAnyMuppix!$C$2="",1, IFERROR(SIGN(FIND(FindAnyMuppix!$C$2,C1047,1)),0))*IF(FindAnyMuppix!$D$2="",1, IFERROR(SIGN(FIND(FindAnyMuppix!$D$2,C1047,1)),0))</f>
        <v>26</v>
      </c>
      <c r="E1047" s="118" t="str">
        <f t="shared" si="133"/>
        <v>line begins with timestamp, ie: 16:07:01:227456|0130-{TWEB_RECV} {QT}</v>
      </c>
      <c r="F1047" s="96">
        <f t="shared" si="136"/>
        <v>30</v>
      </c>
      <c r="G1047" s="52" t="str">
        <f t="shared" si="134"/>
        <v>grep -E '^[0-9]{2}\:[0-9]{2}\:[0-9]{2}\:[0-9]{2,6}'</v>
      </c>
      <c r="H1047" s="52" t="str">
        <f>IFERROR(IF(ROW()=MATCH(G1047,G:G,0),""," duplicate linux"),"")</f>
        <v/>
      </c>
      <c r="I1047" s="114" t="str">
        <f t="shared" si="135"/>
        <v>__numbers or values   [greater smaller equals number end begin second column delete]</v>
      </c>
      <c r="J1047" s="114" t="e">
        <f>VLOOKUP(ROW()-1,F:I,4,FALSE)</f>
        <v>#N/A</v>
      </c>
      <c r="K1047" s="52" t="e">
        <f>VLOOKUP(ROW()-1,F:G,2,FALSE)</f>
        <v>#N/A</v>
      </c>
      <c r="M1047" s="74">
        <f t="shared" si="137"/>
        <v>141</v>
      </c>
      <c r="N1047" s="74" t="str">
        <f t="shared" si="138"/>
        <v/>
      </c>
      <c r="P1047" s="35">
        <f t="shared" si="139"/>
        <v>130</v>
      </c>
      <c r="Q1047" s="35" t="str">
        <f t="shared" si="140"/>
        <v/>
      </c>
    </row>
    <row r="1048" spans="1:17" x14ac:dyDescent="0.25">
      <c r="A1048" s="95" t="s">
        <v>498</v>
      </c>
      <c r="B1048" s="95" t="s">
        <v>498</v>
      </c>
      <c r="C1048" s="95" t="s">
        <v>498</v>
      </c>
      <c r="D1048" s="118">
        <f>D1047+  IFERROR(SIGN(FIND(FindAnyMuppix!$A$2,C1048,1)),0)*IF( FindAnyMuppix!$B$2="",1, IFERROR(SIGN(FIND(FindAnyMuppix!$B$2,C1048,1)),0)) *IF( FindAnyMuppix!$C$2="",1, IFERROR(SIGN(FIND(FindAnyMuppix!$C$2,C1048,1)),0))*IF(FindAnyMuppix!$D$2="",1, IFERROR(SIGN(FIND(FindAnyMuppix!$D$2,C1048,1)),0))</f>
        <v>26</v>
      </c>
      <c r="E1048" s="118" t="str">
        <f t="shared" si="133"/>
        <v/>
      </c>
      <c r="F1048" s="96">
        <f t="shared" si="136"/>
        <v>30</v>
      </c>
      <c r="G1048" s="52" t="e">
        <f t="shared" si="134"/>
        <v>#VALUE!</v>
      </c>
      <c r="H1048" s="52" t="str">
        <f>IFERROR(IF(ROW()=MATCH(G1048,G:G,0),""," duplicate linux"),"")</f>
        <v/>
      </c>
      <c r="I1048" s="114" t="str">
        <f t="shared" si="135"/>
        <v>__numbers or values   [greater smaller equals number end begin second column delete]</v>
      </c>
      <c r="J1048" s="114" t="e">
        <f>VLOOKUP(ROW()-1,F:I,4,FALSE)</f>
        <v>#N/A</v>
      </c>
      <c r="K1048" s="52" t="e">
        <f>VLOOKUP(ROW()-1,F:G,2,FALSE)</f>
        <v>#N/A</v>
      </c>
      <c r="M1048" s="74">
        <f t="shared" si="137"/>
        <v>141</v>
      </c>
      <c r="N1048" s="74" t="str">
        <f t="shared" si="138"/>
        <v/>
      </c>
      <c r="P1048" s="35">
        <f t="shared" si="139"/>
        <v>130</v>
      </c>
      <c r="Q1048" s="35" t="str">
        <f t="shared" si="140"/>
        <v/>
      </c>
    </row>
    <row r="1049" spans="1:17" x14ac:dyDescent="0.25">
      <c r="A1049" s="95" t="s">
        <v>1489</v>
      </c>
      <c r="B1049" s="95" t="s">
        <v>498</v>
      </c>
      <c r="C1049" s="95" t="s">
        <v>498</v>
      </c>
      <c r="D1049" s="118">
        <f>D1048+  IFERROR(SIGN(FIND(FindAnyMuppix!$A$2,C1049,1)),0)*IF( FindAnyMuppix!$B$2="",1, IFERROR(SIGN(FIND(FindAnyMuppix!$B$2,C1049,1)),0)) *IF( FindAnyMuppix!$C$2="",1, IFERROR(SIGN(FIND(FindAnyMuppix!$C$2,C1049,1)),0))*IF(FindAnyMuppix!$D$2="",1, IFERROR(SIGN(FIND(FindAnyMuppix!$D$2,C1049,1)),0))</f>
        <v>26</v>
      </c>
      <c r="E1049" s="118" t="str">
        <f t="shared" si="133"/>
        <v>sum all columns</v>
      </c>
      <c r="F1049" s="96">
        <f t="shared" si="136"/>
        <v>30</v>
      </c>
      <c r="G1049" s="52" t="str">
        <f t="shared" si="134"/>
        <v>awk '{for (i=1; i&lt;=NF; ++i) sum[i] += $i; j=NF }END { for (i=1; i &lt;= j; ++i) printf "%s ", sum[i]; printf "\n"; }'</v>
      </c>
      <c r="H1049" s="52" t="str">
        <f>IFERROR(IF(ROW()=MATCH(G1049,G:G,0),""," duplicate linux"),"")</f>
        <v/>
      </c>
      <c r="I1049" s="114" t="str">
        <f t="shared" si="135"/>
        <v>__numbers or values   [greater smaller equals number end begin second column delete]</v>
      </c>
      <c r="J1049" s="114" t="e">
        <f>VLOOKUP(ROW()-1,F:I,4,FALSE)</f>
        <v>#N/A</v>
      </c>
      <c r="K1049" s="52" t="e">
        <f>VLOOKUP(ROW()-1,F:G,2,FALSE)</f>
        <v>#N/A</v>
      </c>
      <c r="M1049" s="74">
        <f t="shared" si="137"/>
        <v>141</v>
      </c>
      <c r="N1049" s="74" t="str">
        <f t="shared" si="138"/>
        <v/>
      </c>
      <c r="P1049" s="35">
        <f t="shared" si="139"/>
        <v>130</v>
      </c>
      <c r="Q1049" s="35" t="str">
        <f t="shared" si="140"/>
        <v/>
      </c>
    </row>
    <row r="1050" spans="1:17" x14ac:dyDescent="0.25">
      <c r="A1050" s="95" t="s">
        <v>498</v>
      </c>
      <c r="B1050" s="95" t="s">
        <v>498</v>
      </c>
      <c r="C1050" s="95" t="s">
        <v>498</v>
      </c>
      <c r="D1050" s="118">
        <f>D1049+  IFERROR(SIGN(FIND(FindAnyMuppix!$A$2,C1050,1)),0)*IF( FindAnyMuppix!$B$2="",1, IFERROR(SIGN(FIND(FindAnyMuppix!$B$2,C1050,1)),0)) *IF( FindAnyMuppix!$C$2="",1, IFERROR(SIGN(FIND(FindAnyMuppix!$C$2,C1050,1)),0))*IF(FindAnyMuppix!$D$2="",1, IFERROR(SIGN(FIND(FindAnyMuppix!$D$2,C1050,1)),0))</f>
        <v>26</v>
      </c>
      <c r="E1050" s="118" t="str">
        <f t="shared" si="133"/>
        <v/>
      </c>
      <c r="F1050" s="96">
        <f t="shared" si="136"/>
        <v>30</v>
      </c>
      <c r="G1050" s="52" t="e">
        <f t="shared" si="134"/>
        <v>#VALUE!</v>
      </c>
      <c r="H1050" s="52" t="str">
        <f>IFERROR(IF(ROW()=MATCH(G1050,G:G,0),""," duplicate linux"),"")</f>
        <v/>
      </c>
      <c r="I1050" s="114" t="str">
        <f t="shared" si="135"/>
        <v>__numbers or values   [greater smaller equals number end begin second column delete]</v>
      </c>
      <c r="J1050" s="114" t="e">
        <f>VLOOKUP(ROW()-1,F:I,4,FALSE)</f>
        <v>#N/A</v>
      </c>
      <c r="K1050" s="52" t="e">
        <f>VLOOKUP(ROW()-1,F:G,2,FALSE)</f>
        <v>#N/A</v>
      </c>
      <c r="M1050" s="74">
        <f t="shared" si="137"/>
        <v>141</v>
      </c>
      <c r="N1050" s="74" t="str">
        <f t="shared" si="138"/>
        <v/>
      </c>
      <c r="P1050" s="35">
        <f t="shared" si="139"/>
        <v>130</v>
      </c>
      <c r="Q1050" s="35" t="str">
        <f t="shared" si="140"/>
        <v/>
      </c>
    </row>
    <row r="1051" spans="1:17" x14ac:dyDescent="0.25">
      <c r="A1051" s="95" t="s">
        <v>984</v>
      </c>
      <c r="B1051" s="95" t="s">
        <v>3359</v>
      </c>
      <c r="C1051" s="95" t="s">
        <v>3360</v>
      </c>
      <c r="D1051" s="118">
        <f>D1050+  IFERROR(SIGN(FIND(FindAnyMuppix!$A$2,C1051,1)),0)*IF( FindAnyMuppix!$B$2="",1, IFERROR(SIGN(FIND(FindAnyMuppix!$B$2,C1051,1)),0)) *IF( FindAnyMuppix!$C$2="",1, IFERROR(SIGN(FIND(FindAnyMuppix!$C$2,C1051,1)),0))*IF(FindAnyMuppix!$D$2="",1, IFERROR(SIGN(FIND(FindAnyMuppix!$D$2,C1051,1)),0))</f>
        <v>26</v>
      </c>
      <c r="E1051" s="118" t="str">
        <f t="shared" si="133"/>
        <v>sum second column SSSS SELECT SUM(mysecondcolumn) FROM mytable</v>
      </c>
      <c r="F1051" s="96">
        <f t="shared" si="136"/>
        <v>30</v>
      </c>
      <c r="G1051" s="52" t="str">
        <f t="shared" si="134"/>
        <v>awk '{t+=$2}END{print t}'</v>
      </c>
      <c r="H1051" s="52" t="str">
        <f>IFERROR(IF(ROW()=MATCH(G1051,G:G,0),""," duplicate linux"),"")</f>
        <v/>
      </c>
      <c r="I1051" s="114" t="str">
        <f t="shared" si="135"/>
        <v>__numbers or values   [greater smaller equals number end begin second column delete]</v>
      </c>
      <c r="J1051" s="114" t="e">
        <f>VLOOKUP(ROW()-1,F:I,4,FALSE)</f>
        <v>#N/A</v>
      </c>
      <c r="K1051" s="52" t="e">
        <f>VLOOKUP(ROW()-1,F:G,2,FALSE)</f>
        <v>#N/A</v>
      </c>
      <c r="M1051" s="74">
        <f t="shared" si="137"/>
        <v>142</v>
      </c>
      <c r="N1051" s="74" t="str">
        <f t="shared" si="138"/>
        <v xml:space="preserve">awk !!!{t+=$2}END{print t}!!! ## sum second column SSSS SELECT SUM(mysecondcolumn) FROM mytable </v>
      </c>
      <c r="P1051" s="35">
        <f t="shared" si="139"/>
        <v>130</v>
      </c>
      <c r="Q1051" s="35" t="str">
        <f t="shared" si="140"/>
        <v/>
      </c>
    </row>
    <row r="1052" spans="1:17" x14ac:dyDescent="0.25">
      <c r="A1052" s="95" t="s">
        <v>985</v>
      </c>
      <c r="B1052" s="95" t="s">
        <v>3361</v>
      </c>
      <c r="C1052" s="95" t="s">
        <v>3362</v>
      </c>
      <c r="D1052" s="118">
        <f>D1051+  IFERROR(SIGN(FIND(FindAnyMuppix!$A$2,C1052,1)),0)*IF( FindAnyMuppix!$B$2="",1, IFERROR(SIGN(FIND(FindAnyMuppix!$B$2,C1052,1)),0)) *IF( FindAnyMuppix!$C$2="",1, IFERROR(SIGN(FIND(FindAnyMuppix!$C$2,C1052,1)),0))*IF(FindAnyMuppix!$D$2="",1, IFERROR(SIGN(FIND(FindAnyMuppix!$D$2,C1052,1)),0))</f>
        <v>26</v>
      </c>
      <c r="E1052" s="118" t="str">
        <f t="shared" si="133"/>
        <v>average of second column SSSS SELECT AVG(mysecondcolumn) FROM mytable</v>
      </c>
      <c r="F1052" s="96">
        <f t="shared" si="136"/>
        <v>30</v>
      </c>
      <c r="G1052" s="52" t="str">
        <f t="shared" si="134"/>
        <v>awk '{sum+=$2;n++} END {print sum / n}'</v>
      </c>
      <c r="H1052" s="52" t="str">
        <f>IFERROR(IF(ROW()=MATCH(G1052,G:G,0),""," duplicate linux"),"")</f>
        <v/>
      </c>
      <c r="I1052" s="114" t="str">
        <f t="shared" si="135"/>
        <v>__numbers or values   [greater smaller equals number end begin second column delete]</v>
      </c>
      <c r="J1052" s="114" t="e">
        <f>VLOOKUP(ROW()-1,F:I,4,FALSE)</f>
        <v>#N/A</v>
      </c>
      <c r="K1052" s="52" t="e">
        <f>VLOOKUP(ROW()-1,F:G,2,FALSE)</f>
        <v>#N/A</v>
      </c>
      <c r="M1052" s="74">
        <f t="shared" si="137"/>
        <v>143</v>
      </c>
      <c r="N1052" s="74" t="str">
        <f t="shared" si="138"/>
        <v xml:space="preserve">awk !!!{sum+=$2;n++} END {print sum / n}!!! ## average of second column SSSS SELECT AVG(mysecondcolumn) FROM mytable </v>
      </c>
      <c r="P1052" s="35">
        <f t="shared" si="139"/>
        <v>130</v>
      </c>
      <c r="Q1052" s="35" t="str">
        <f t="shared" si="140"/>
        <v/>
      </c>
    </row>
    <row r="1053" spans="1:17" x14ac:dyDescent="0.25">
      <c r="A1053" s="95" t="s">
        <v>498</v>
      </c>
      <c r="B1053" s="95" t="s">
        <v>498</v>
      </c>
      <c r="C1053" s="95" t="s">
        <v>498</v>
      </c>
      <c r="D1053" s="118">
        <f>D1052+  IFERROR(SIGN(FIND(FindAnyMuppix!$A$2,C1053,1)),0)*IF( FindAnyMuppix!$B$2="",1, IFERROR(SIGN(FIND(FindAnyMuppix!$B$2,C1053,1)),0)) *IF( FindAnyMuppix!$C$2="",1, IFERROR(SIGN(FIND(FindAnyMuppix!$C$2,C1053,1)),0))*IF(FindAnyMuppix!$D$2="",1, IFERROR(SIGN(FIND(FindAnyMuppix!$D$2,C1053,1)),0))</f>
        <v>26</v>
      </c>
      <c r="E1053" s="118" t="str">
        <f t="shared" si="133"/>
        <v/>
      </c>
      <c r="F1053" s="96">
        <f t="shared" si="136"/>
        <v>30</v>
      </c>
      <c r="G1053" s="52" t="e">
        <f t="shared" si="134"/>
        <v>#VALUE!</v>
      </c>
      <c r="H1053" s="52" t="str">
        <f>IFERROR(IF(ROW()=MATCH(G1053,G:G,0),""," duplicate linux"),"")</f>
        <v/>
      </c>
      <c r="I1053" s="114" t="str">
        <f t="shared" si="135"/>
        <v>__numbers or values   [greater smaller equals number end begin second column delete]</v>
      </c>
      <c r="J1053" s="114" t="e">
        <f>VLOOKUP(ROW()-1,F:I,4,FALSE)</f>
        <v>#N/A</v>
      </c>
      <c r="K1053" s="52" t="e">
        <f>VLOOKUP(ROW()-1,F:G,2,FALSE)</f>
        <v>#N/A</v>
      </c>
      <c r="M1053" s="74">
        <f t="shared" si="137"/>
        <v>143</v>
      </c>
      <c r="N1053" s="74" t="str">
        <f t="shared" si="138"/>
        <v/>
      </c>
      <c r="P1053" s="35">
        <f t="shared" si="139"/>
        <v>130</v>
      </c>
      <c r="Q1053" s="35" t="str">
        <f t="shared" si="140"/>
        <v/>
      </c>
    </row>
    <row r="1054" spans="1:17" x14ac:dyDescent="0.25">
      <c r="A1054" s="95" t="s">
        <v>986</v>
      </c>
      <c r="B1054" s="95" t="s">
        <v>3363</v>
      </c>
      <c r="C1054" s="95" t="s">
        <v>3364</v>
      </c>
      <c r="D1054" s="118">
        <f>D1053+  IFERROR(SIGN(FIND(FindAnyMuppix!$A$2,C1054,1)),0)*IF( FindAnyMuppix!$B$2="",1, IFERROR(SIGN(FIND(FindAnyMuppix!$B$2,C1054,1)),0)) *IF( FindAnyMuppix!$C$2="",1, IFERROR(SIGN(FIND(FindAnyMuppix!$C$2,C1054,1)),0))*IF(FindAnyMuppix!$D$2="",1, IFERROR(SIGN(FIND(FindAnyMuppix!$D$2,C1054,1)),0))</f>
        <v>26</v>
      </c>
      <c r="E1054" s="118" t="str">
        <f t="shared" si="133"/>
        <v>line with minimum number in second column SSSS SELECT MIN(mysecondcolumn) FROM mytable</v>
      </c>
      <c r="F1054" s="96">
        <f t="shared" si="136"/>
        <v>30</v>
      </c>
      <c r="G1054" s="52" t="str">
        <f t="shared" si="134"/>
        <v>sort -k2,2n | head -1</v>
      </c>
      <c r="H1054" s="52" t="str">
        <f>IFERROR(IF(ROW()=MATCH(G1054,G:G,0),""," duplicate linux"),"")</f>
        <v/>
      </c>
      <c r="I1054" s="114" t="str">
        <f t="shared" si="135"/>
        <v>__numbers or values   [greater smaller equals number end begin second column delete]</v>
      </c>
      <c r="J1054" s="114" t="e">
        <f>VLOOKUP(ROW()-1,F:I,4,FALSE)</f>
        <v>#N/A</v>
      </c>
      <c r="K1054" s="52" t="e">
        <f>VLOOKUP(ROW()-1,F:G,2,FALSE)</f>
        <v>#N/A</v>
      </c>
      <c r="M1054" s="74">
        <f t="shared" si="137"/>
        <v>144</v>
      </c>
      <c r="N1054" s="74" t="str">
        <f t="shared" si="138"/>
        <v xml:space="preserve">sort -k2,2n | head -1 ## line with minimum number in second column SSSS SELECT MIN(mysecondcolumn) FROM mytable </v>
      </c>
      <c r="P1054" s="35">
        <f t="shared" si="139"/>
        <v>130</v>
      </c>
      <c r="Q1054" s="35" t="str">
        <f t="shared" si="140"/>
        <v/>
      </c>
    </row>
    <row r="1055" spans="1:17" x14ac:dyDescent="0.25">
      <c r="A1055" s="95" t="s">
        <v>987</v>
      </c>
      <c r="B1055" s="95" t="s">
        <v>3365</v>
      </c>
      <c r="C1055" s="95" t="s">
        <v>3366</v>
      </c>
      <c r="D1055" s="118">
        <f>D1054+  IFERROR(SIGN(FIND(FindAnyMuppix!$A$2,C1055,1)),0)*IF( FindAnyMuppix!$B$2="",1, IFERROR(SIGN(FIND(FindAnyMuppix!$B$2,C1055,1)),0)) *IF( FindAnyMuppix!$C$2="",1, IFERROR(SIGN(FIND(FindAnyMuppix!$C$2,C1055,1)),0))*IF(FindAnyMuppix!$D$2="",1, IFERROR(SIGN(FIND(FindAnyMuppix!$D$2,C1055,1)),0))</f>
        <v>26</v>
      </c>
      <c r="E1055" s="118" t="str">
        <f t="shared" si="133"/>
        <v>maximum of second column SSSS SELECT MAX(mysecondcolumn) FROM mytable</v>
      </c>
      <c r="F1055" s="96">
        <f t="shared" si="136"/>
        <v>30</v>
      </c>
      <c r="G1055" s="52" t="str">
        <f t="shared" si="134"/>
        <v>awk 'n&lt;$2 {n=$2}END{print n}'</v>
      </c>
      <c r="H1055" s="52" t="str">
        <f>IFERROR(IF(ROW()=MATCH(G1055,G:G,0),""," duplicate linux"),"")</f>
        <v/>
      </c>
      <c r="I1055" s="114" t="str">
        <f t="shared" si="135"/>
        <v>__numbers or values   [greater smaller equals number end begin second column delete]</v>
      </c>
      <c r="J1055" s="114" t="e">
        <f>VLOOKUP(ROW()-1,F:I,4,FALSE)</f>
        <v>#N/A</v>
      </c>
      <c r="K1055" s="52" t="e">
        <f>VLOOKUP(ROW()-1,F:G,2,FALSE)</f>
        <v>#N/A</v>
      </c>
      <c r="M1055" s="74">
        <f t="shared" si="137"/>
        <v>145</v>
      </c>
      <c r="N1055" s="74" t="str">
        <f t="shared" si="138"/>
        <v xml:space="preserve">awk !!!n&lt;$2 {n=$2}END{print n}!!! ## maximum of second column SSSS SELECT MAX(mysecondcolumn) FROM mytable </v>
      </c>
      <c r="P1055" s="35">
        <f t="shared" si="139"/>
        <v>130</v>
      </c>
      <c r="Q1055" s="35" t="str">
        <f t="shared" si="140"/>
        <v/>
      </c>
    </row>
    <row r="1056" spans="1:17" x14ac:dyDescent="0.25">
      <c r="A1056" s="95" t="s">
        <v>498</v>
      </c>
      <c r="B1056" s="95" t="s">
        <v>498</v>
      </c>
      <c r="C1056" s="95" t="s">
        <v>498</v>
      </c>
      <c r="D1056" s="118">
        <f>D1055+  IFERROR(SIGN(FIND(FindAnyMuppix!$A$2,C1056,1)),0)*IF( FindAnyMuppix!$B$2="",1, IFERROR(SIGN(FIND(FindAnyMuppix!$B$2,C1056,1)),0)) *IF( FindAnyMuppix!$C$2="",1, IFERROR(SIGN(FIND(FindAnyMuppix!$C$2,C1056,1)),0))*IF(FindAnyMuppix!$D$2="",1, IFERROR(SIGN(FIND(FindAnyMuppix!$D$2,C1056,1)),0))</f>
        <v>26</v>
      </c>
      <c r="E1056" s="118" t="str">
        <f t="shared" si="133"/>
        <v/>
      </c>
      <c r="F1056" s="96">
        <f t="shared" si="136"/>
        <v>30</v>
      </c>
      <c r="G1056" s="52" t="e">
        <f t="shared" si="134"/>
        <v>#VALUE!</v>
      </c>
      <c r="H1056" s="52" t="str">
        <f>IFERROR(IF(ROW()=MATCH(G1056,G:G,0),""," duplicate linux"),"")</f>
        <v/>
      </c>
      <c r="I1056" s="114" t="str">
        <f t="shared" si="135"/>
        <v>__numbers or values   [greater smaller equals number end begin second column delete]</v>
      </c>
      <c r="J1056" s="114" t="e">
        <f>VLOOKUP(ROW()-1,F:I,4,FALSE)</f>
        <v>#N/A</v>
      </c>
      <c r="K1056" s="52" t="e">
        <f>VLOOKUP(ROW()-1,F:G,2,FALSE)</f>
        <v>#N/A</v>
      </c>
      <c r="M1056" s="74">
        <f t="shared" si="137"/>
        <v>145</v>
      </c>
      <c r="N1056" s="74" t="str">
        <f t="shared" si="138"/>
        <v/>
      </c>
      <c r="P1056" s="35">
        <f t="shared" si="139"/>
        <v>130</v>
      </c>
      <c r="Q1056" s="35" t="str">
        <f t="shared" si="140"/>
        <v/>
      </c>
    </row>
    <row r="1057" spans="1:17" x14ac:dyDescent="0.25">
      <c r="A1057" s="95" t="s">
        <v>1060</v>
      </c>
      <c r="B1057" s="95" t="s">
        <v>3367</v>
      </c>
      <c r="C1057" s="95" t="s">
        <v>3368</v>
      </c>
      <c r="D1057" s="118">
        <f>D1056+  IFERROR(SIGN(FIND(FindAnyMuppix!$A$2,C1057,1)),0)*IF( FindAnyMuppix!$B$2="",1, IFERROR(SIGN(FIND(FindAnyMuppix!$B$2,C1057,1)),0)) *IF( FindAnyMuppix!$C$2="",1, IFERROR(SIGN(FIND(FindAnyMuppix!$C$2,C1057,1)),0))*IF(FindAnyMuppix!$D$2="",1, IFERROR(SIGN(FIND(FindAnyMuppix!$D$2,C1057,1)),0))</f>
        <v>26</v>
      </c>
      <c r="E1057" s="118" t="str">
        <f t="shared" si="133"/>
        <v>round second column to 2 decimal places SSSS SELECT mycolumn,ROUND( mysecondcolumn,2) ,mythirdcolumn FROM mytable</v>
      </c>
      <c r="F1057" s="96">
        <f t="shared" si="136"/>
        <v>30</v>
      </c>
      <c r="G1057" s="52" t="str">
        <f t="shared" si="134"/>
        <v>awk '{$2=sprintf ("%.2f",$2);print $0}'</v>
      </c>
      <c r="H1057" s="52" t="str">
        <f>IFERROR(IF(ROW()=MATCH(G1057,G:G,0),""," duplicate linux"),"")</f>
        <v/>
      </c>
      <c r="I1057" s="114" t="str">
        <f t="shared" si="135"/>
        <v>__numbers or values   [greater smaller equals number end begin second column delete]</v>
      </c>
      <c r="J1057" s="114" t="e">
        <f>VLOOKUP(ROW()-1,F:I,4,FALSE)</f>
        <v>#N/A</v>
      </c>
      <c r="K1057" s="52" t="e">
        <f>VLOOKUP(ROW()-1,F:G,2,FALSE)</f>
        <v>#N/A</v>
      </c>
      <c r="M1057" s="74">
        <f t="shared" si="137"/>
        <v>146</v>
      </c>
      <c r="N1057" s="74" t="str">
        <f t="shared" si="138"/>
        <v xml:space="preserve">awk !!!{$2=sprintf ("%.2f",$2);print $0}!!! ## round second column to 2 decimal places SSSS SELECT mycolumn,ROUND( mysecondcolumn,2) ,mythirdcolumn FROM mytable </v>
      </c>
      <c r="P1057" s="35">
        <f t="shared" si="139"/>
        <v>130</v>
      </c>
      <c r="Q1057" s="35" t="str">
        <f t="shared" si="140"/>
        <v/>
      </c>
    </row>
    <row r="1058" spans="1:17" x14ac:dyDescent="0.25">
      <c r="A1058" s="95" t="s">
        <v>498</v>
      </c>
      <c r="B1058" s="95" t="s">
        <v>498</v>
      </c>
      <c r="C1058" s="95" t="s">
        <v>498</v>
      </c>
      <c r="D1058" s="118">
        <f>D1057+  IFERROR(SIGN(FIND(FindAnyMuppix!$A$2,C1058,1)),0)*IF( FindAnyMuppix!$B$2="",1, IFERROR(SIGN(FIND(FindAnyMuppix!$B$2,C1058,1)),0)) *IF( FindAnyMuppix!$C$2="",1, IFERROR(SIGN(FIND(FindAnyMuppix!$C$2,C1058,1)),0))*IF(FindAnyMuppix!$D$2="",1, IFERROR(SIGN(FIND(FindAnyMuppix!$D$2,C1058,1)),0))</f>
        <v>26</v>
      </c>
      <c r="E1058" s="118" t="str">
        <f t="shared" si="133"/>
        <v/>
      </c>
      <c r="F1058" s="96">
        <f t="shared" si="136"/>
        <v>30</v>
      </c>
      <c r="G1058" s="52" t="e">
        <f t="shared" si="134"/>
        <v>#VALUE!</v>
      </c>
      <c r="H1058" s="52" t="str">
        <f>IFERROR(IF(ROW()=MATCH(G1058,G:G,0),""," duplicate linux"),"")</f>
        <v/>
      </c>
      <c r="I1058" s="114" t="str">
        <f t="shared" si="135"/>
        <v>__numbers or values   [greater smaller equals number end begin second column delete]</v>
      </c>
      <c r="J1058" s="114" t="e">
        <f>VLOOKUP(ROW()-1,F:I,4,FALSE)</f>
        <v>#N/A</v>
      </c>
      <c r="K1058" s="52" t="e">
        <f>VLOOKUP(ROW()-1,F:G,2,FALSE)</f>
        <v>#N/A</v>
      </c>
      <c r="M1058" s="74">
        <f t="shared" si="137"/>
        <v>146</v>
      </c>
      <c r="N1058" s="74" t="str">
        <f t="shared" si="138"/>
        <v/>
      </c>
      <c r="P1058" s="35">
        <f t="shared" si="139"/>
        <v>130</v>
      </c>
      <c r="Q1058" s="35" t="str">
        <f t="shared" si="140"/>
        <v/>
      </c>
    </row>
    <row r="1059" spans="1:17" x14ac:dyDescent="0.25">
      <c r="A1059" s="95" t="s">
        <v>498</v>
      </c>
      <c r="B1059" s="95" t="s">
        <v>498</v>
      </c>
      <c r="C1059" s="95" t="s">
        <v>498</v>
      </c>
      <c r="D1059" s="118">
        <f>D1058+  IFERROR(SIGN(FIND(FindAnyMuppix!$A$2,C1059,1)),0)*IF( FindAnyMuppix!$B$2="",1, IFERROR(SIGN(FIND(FindAnyMuppix!$B$2,C1059,1)),0)) *IF( FindAnyMuppix!$C$2="",1, IFERROR(SIGN(FIND(FindAnyMuppix!$C$2,C1059,1)),0))*IF(FindAnyMuppix!$D$2="",1, IFERROR(SIGN(FIND(FindAnyMuppix!$D$2,C1059,1)),0))</f>
        <v>26</v>
      </c>
      <c r="E1059" s="118" t="str">
        <f t="shared" si="133"/>
        <v/>
      </c>
      <c r="F1059" s="96">
        <f t="shared" si="136"/>
        <v>30</v>
      </c>
      <c r="G1059" s="52" t="e">
        <f t="shared" si="134"/>
        <v>#VALUE!</v>
      </c>
      <c r="H1059" s="52" t="str">
        <f>IFERROR(IF(ROW()=MATCH(G1059,G:G,0),""," duplicate linux"),"")</f>
        <v/>
      </c>
      <c r="I1059" s="114" t="str">
        <f t="shared" si="135"/>
        <v>__numbers or values   [greater smaller equals number end begin second column delete]</v>
      </c>
      <c r="J1059" s="114" t="e">
        <f>VLOOKUP(ROW()-1,F:I,4,FALSE)</f>
        <v>#N/A</v>
      </c>
      <c r="K1059" s="52" t="e">
        <f>VLOOKUP(ROW()-1,F:G,2,FALSE)</f>
        <v>#N/A</v>
      </c>
      <c r="M1059" s="74">
        <f t="shared" si="137"/>
        <v>146</v>
      </c>
      <c r="N1059" s="74" t="str">
        <f t="shared" si="138"/>
        <v/>
      </c>
      <c r="P1059" s="35">
        <f t="shared" si="139"/>
        <v>130</v>
      </c>
      <c r="Q1059" s="35" t="str">
        <f t="shared" si="140"/>
        <v/>
      </c>
    </row>
    <row r="1060" spans="1:17" x14ac:dyDescent="0.25">
      <c r="A1060" s="95" t="s">
        <v>175</v>
      </c>
      <c r="B1060" s="95" t="s">
        <v>3369</v>
      </c>
      <c r="C1060" s="95" t="s">
        <v>498</v>
      </c>
      <c r="D1060" s="118">
        <f>D1059+  IFERROR(SIGN(FIND(FindAnyMuppix!$A$2,C1060,1)),0)*IF( FindAnyMuppix!$B$2="",1, IFERROR(SIGN(FIND(FindAnyMuppix!$B$2,C1060,1)),0)) *IF( FindAnyMuppix!$C$2="",1, IFERROR(SIGN(FIND(FindAnyMuppix!$C$2,C1060,1)),0))*IF(FindAnyMuppix!$D$2="",1, IFERROR(SIGN(FIND(FindAnyMuppix!$D$2,C1060,1)),0))</f>
        <v>26</v>
      </c>
      <c r="E1060" s="118" t="str">
        <f t="shared" si="133"/>
        <v/>
      </c>
      <c r="F1060" s="96">
        <f t="shared" si="136"/>
        <v>30</v>
      </c>
      <c r="G1060" s="52" t="e">
        <f t="shared" si="134"/>
        <v>#VALUE!</v>
      </c>
      <c r="H1060" s="52" t="str">
        <f>IFERROR(IF(ROW()=MATCH(G1060,G:G,0),""," duplicate linux"),"")</f>
        <v/>
      </c>
      <c r="I1060" s="114" t="str">
        <f t="shared" si="135"/>
        <v>__replace or convert text  [mysecondtext beginning ignore case mythirdtext begin end line mychar duplicate space list]</v>
      </c>
      <c r="J1060" s="114" t="e">
        <f>VLOOKUP(ROW()-1,F:I,4,FALSE)</f>
        <v>#N/A</v>
      </c>
      <c r="K1060" s="52" t="e">
        <f>VLOOKUP(ROW()-1,F:G,2,FALSE)</f>
        <v>#N/A</v>
      </c>
      <c r="M1060" s="74">
        <f t="shared" si="137"/>
        <v>147</v>
      </c>
      <c r="N1060" s="74" t="str">
        <f t="shared" si="138"/>
        <v xml:space="preserve">______________replace or convert text  [mysecondtext beginning ignore case mythirdtext begin end line mychar duplicate space list] </v>
      </c>
      <c r="P1060" s="35">
        <f t="shared" si="139"/>
        <v>131</v>
      </c>
      <c r="Q1060" s="35" t="str">
        <f t="shared" si="140"/>
        <v xml:space="preserve">______________replace or convert text  [mysecondtext beginning ignore case mythirdtext begin end line mychar duplicate space list] </v>
      </c>
    </row>
    <row r="1061" spans="1:17" x14ac:dyDescent="0.25">
      <c r="A1061" s="95" t="s">
        <v>498</v>
      </c>
      <c r="B1061" s="95" t="s">
        <v>498</v>
      </c>
      <c r="C1061" s="95" t="s">
        <v>498</v>
      </c>
      <c r="D1061" s="118">
        <f>D1060+  IFERROR(SIGN(FIND(FindAnyMuppix!$A$2,C1061,1)),0)*IF( FindAnyMuppix!$B$2="",1, IFERROR(SIGN(FIND(FindAnyMuppix!$B$2,C1061,1)),0)) *IF( FindAnyMuppix!$C$2="",1, IFERROR(SIGN(FIND(FindAnyMuppix!$C$2,C1061,1)),0))*IF(FindAnyMuppix!$D$2="",1, IFERROR(SIGN(FIND(FindAnyMuppix!$D$2,C1061,1)),0))</f>
        <v>26</v>
      </c>
      <c r="E1061" s="118" t="str">
        <f t="shared" si="133"/>
        <v/>
      </c>
      <c r="F1061" s="96">
        <f t="shared" si="136"/>
        <v>30</v>
      </c>
      <c r="G1061" s="52" t="e">
        <f t="shared" si="134"/>
        <v>#VALUE!</v>
      </c>
      <c r="H1061" s="52" t="str">
        <f>IFERROR(IF(ROW()=MATCH(G1061,G:G,0),""," duplicate linux"),"")</f>
        <v/>
      </c>
      <c r="I1061" s="114" t="str">
        <f t="shared" si="135"/>
        <v>__replace or convert text  [mysecondtext beginning ignore case mythirdtext begin end line mychar duplicate space list]</v>
      </c>
      <c r="J1061" s="114" t="e">
        <f>VLOOKUP(ROW()-1,F:I,4,FALSE)</f>
        <v>#N/A</v>
      </c>
      <c r="K1061" s="52" t="e">
        <f>VLOOKUP(ROW()-1,F:G,2,FALSE)</f>
        <v>#N/A</v>
      </c>
      <c r="M1061" s="74">
        <f t="shared" si="137"/>
        <v>147</v>
      </c>
      <c r="N1061" s="74" t="str">
        <f t="shared" si="138"/>
        <v/>
      </c>
      <c r="P1061" s="35">
        <f t="shared" si="139"/>
        <v>131</v>
      </c>
      <c r="Q1061" s="35" t="str">
        <f t="shared" si="140"/>
        <v/>
      </c>
    </row>
    <row r="1062" spans="1:17" x14ac:dyDescent="0.25">
      <c r="A1062" s="95" t="s">
        <v>2323</v>
      </c>
      <c r="B1062" s="95" t="s">
        <v>3370</v>
      </c>
      <c r="C1062" s="95" t="s">
        <v>3371</v>
      </c>
      <c r="D1062" s="118">
        <f>D1061+  IFERROR(SIGN(FIND(FindAnyMuppix!$A$2,C1062,1)),0)*IF( FindAnyMuppix!$B$2="",1, IFERROR(SIGN(FIND(FindAnyMuppix!$B$2,C1062,1)),0)) *IF( FindAnyMuppix!$C$2="",1, IFERROR(SIGN(FIND(FindAnyMuppix!$C$2,C1062,1)),0))*IF(FindAnyMuppix!$D$2="",1, IFERROR(SIGN(FIND(FindAnyMuppix!$D$2,C1062,1)),0))</f>
        <v>26</v>
      </c>
      <c r="E1062" s="118" t="str">
        <f t="shared" si="133"/>
        <v xml:space="preserve"> replace every 'mytext' with 'mysecondtext' SSSS UPDATE mytable SET mysecondcolumn = 'mynewtext'WHERE mycolumn = 'mytext'</v>
      </c>
      <c r="F1062" s="96">
        <f t="shared" si="136"/>
        <v>30</v>
      </c>
      <c r="G1062" s="52" t="str">
        <f t="shared" si="134"/>
        <v>sed 's/mytext/mysecondtext/g'</v>
      </c>
      <c r="H1062" s="52" t="str">
        <f>IFERROR(IF(ROW()=MATCH(G1062,G:G,0),""," duplicate linux"),"")</f>
        <v/>
      </c>
      <c r="I1062" s="114" t="str">
        <f t="shared" si="135"/>
        <v>__replace or convert text  [mysecondtext beginning ignore case mythirdtext begin end line mychar duplicate space list]</v>
      </c>
      <c r="J1062" s="114" t="e">
        <f>VLOOKUP(ROW()-1,F:I,4,FALSE)</f>
        <v>#N/A</v>
      </c>
      <c r="K1062" s="52" t="e">
        <f>VLOOKUP(ROW()-1,F:G,2,FALSE)</f>
        <v>#N/A</v>
      </c>
      <c r="M1062" s="74">
        <f t="shared" si="137"/>
        <v>148</v>
      </c>
      <c r="N1062" s="74" t="str">
        <f t="shared" si="138"/>
        <v xml:space="preserve">sed !!!s/mytext/mysecondtext/g!!! ####!+ replace every !!!mytext!!! with !!!mysecondtext!!! SSSS UPDATE mytable SET mysecondcolumn = !!!mynewtext!!!WHERE mycolumn = !!!mytext!!! </v>
      </c>
      <c r="P1062" s="35">
        <f t="shared" si="139"/>
        <v>132</v>
      </c>
      <c r="Q1062" s="35" t="str">
        <f t="shared" si="140"/>
        <v xml:space="preserve">sed !!!s/mytext/mysecondtext/g!!! ####!+ replace every !!!mytext!!! with !!!mysecondtext!!! SSSS UPDATE mytable SET mysecondcolumn = !!!mynewtext!!!WHERE mycolumn = !!!mytext!!! </v>
      </c>
    </row>
    <row r="1063" spans="1:17" x14ac:dyDescent="0.25">
      <c r="A1063" s="95" t="s">
        <v>498</v>
      </c>
      <c r="B1063" s="95" t="s">
        <v>498</v>
      </c>
      <c r="C1063" s="95" t="s">
        <v>498</v>
      </c>
      <c r="D1063" s="118">
        <f>D1062+  IFERROR(SIGN(FIND(FindAnyMuppix!$A$2,C1063,1)),0)*IF( FindAnyMuppix!$B$2="",1, IFERROR(SIGN(FIND(FindAnyMuppix!$B$2,C1063,1)),0)) *IF( FindAnyMuppix!$C$2="",1, IFERROR(SIGN(FIND(FindAnyMuppix!$C$2,C1063,1)),0))*IF(FindAnyMuppix!$D$2="",1, IFERROR(SIGN(FIND(FindAnyMuppix!$D$2,C1063,1)),0))</f>
        <v>26</v>
      </c>
      <c r="E1063" s="118" t="str">
        <f t="shared" si="133"/>
        <v/>
      </c>
      <c r="F1063" s="96">
        <f t="shared" si="136"/>
        <v>30</v>
      </c>
      <c r="G1063" s="52" t="e">
        <f t="shared" si="134"/>
        <v>#VALUE!</v>
      </c>
      <c r="H1063" s="52" t="str">
        <f>IFERROR(IF(ROW()=MATCH(G1063,G:G,0),""," duplicate linux"),"")</f>
        <v/>
      </c>
      <c r="I1063" s="114" t="str">
        <f t="shared" si="135"/>
        <v>__replace or convert text  [mysecondtext beginning ignore case mythirdtext begin end line mychar duplicate space list]</v>
      </c>
      <c r="J1063" s="114" t="e">
        <f>VLOOKUP(ROW()-1,F:I,4,FALSE)</f>
        <v>#N/A</v>
      </c>
      <c r="K1063" s="52" t="e">
        <f>VLOOKUP(ROW()-1,F:G,2,FALSE)</f>
        <v>#N/A</v>
      </c>
      <c r="M1063" s="74">
        <f t="shared" si="137"/>
        <v>148</v>
      </c>
      <c r="N1063" s="74" t="str">
        <f t="shared" si="138"/>
        <v/>
      </c>
      <c r="P1063" s="35">
        <f t="shared" si="139"/>
        <v>132</v>
      </c>
      <c r="Q1063" s="35" t="str">
        <f t="shared" si="140"/>
        <v/>
      </c>
    </row>
    <row r="1064" spans="1:17" x14ac:dyDescent="0.25">
      <c r="A1064" s="95" t="s">
        <v>988</v>
      </c>
      <c r="B1064" s="95" t="s">
        <v>3372</v>
      </c>
      <c r="C1064" s="95" t="s">
        <v>3373</v>
      </c>
      <c r="D1064" s="118">
        <f>D1063+  IFERROR(SIGN(FIND(FindAnyMuppix!$A$2,C1064,1)),0)*IF( FindAnyMuppix!$B$2="",1, IFERROR(SIGN(FIND(FindAnyMuppix!$B$2,C1064,1)),0)) *IF( FindAnyMuppix!$C$2="",1, IFERROR(SIGN(FIND(FindAnyMuppix!$C$2,C1064,1)),0))*IF(FindAnyMuppix!$D$2="",1, IFERROR(SIGN(FIND(FindAnyMuppix!$D$2,C1064,1)),0))</f>
        <v>26</v>
      </c>
      <c r="E1064" s="118" t="str">
        <f t="shared" si="133"/>
        <v xml:space="preserve"> replace every 'mytext' with 'mysecondtext', ignore case of 'mytext'  SSSS SELECT REPLACE(mycolumn,'mytext','mysecondtext') FROM mytable</v>
      </c>
      <c r="F1064" s="96">
        <f t="shared" si="136"/>
        <v>30</v>
      </c>
      <c r="G1064" s="52" t="str">
        <f t="shared" si="134"/>
        <v>sed 's/mytext/mysecondtext/gi'</v>
      </c>
      <c r="H1064" s="52" t="str">
        <f>IFERROR(IF(ROW()=MATCH(G1064,G:G,0),""," duplicate linux"),"")</f>
        <v/>
      </c>
      <c r="I1064" s="114" t="str">
        <f t="shared" si="135"/>
        <v>__replace or convert text  [mysecondtext beginning ignore case mythirdtext begin end line mychar duplicate space list]</v>
      </c>
      <c r="J1064" s="114" t="e">
        <f>VLOOKUP(ROW()-1,F:I,4,FALSE)</f>
        <v>#N/A</v>
      </c>
      <c r="K1064" s="52" t="e">
        <f>VLOOKUP(ROW()-1,F:G,2,FALSE)</f>
        <v>#N/A</v>
      </c>
      <c r="M1064" s="74">
        <f t="shared" si="137"/>
        <v>149</v>
      </c>
      <c r="N1064" s="74" t="str">
        <f t="shared" si="138"/>
        <v xml:space="preserve">sed !!!s/mytext/mysecondtext/gi!!! ####!+ replace every !!!mytext!!! with !!!mysecondtext!!!, ignore case of !!!mytext!!!  SSSS SELECT REPLACE(mycolumn,!!!mytext!!!,!!!mysecondtext!!!) FROM mytable </v>
      </c>
      <c r="P1064" s="35">
        <f t="shared" si="139"/>
        <v>133</v>
      </c>
      <c r="Q1064" s="35" t="str">
        <f t="shared" si="140"/>
        <v xml:space="preserve">sed !!!s/mytext/mysecondtext/gi!!! ####!+ replace every !!!mytext!!! with !!!mysecondtext!!!, ignore case of !!!mytext!!!  SSSS SELECT REPLACE(mycolumn,!!!mytext!!!,!!!mysecondtext!!!) FROM mytable </v>
      </c>
    </row>
    <row r="1065" spans="1:17" x14ac:dyDescent="0.25">
      <c r="A1065" s="95" t="s">
        <v>2518</v>
      </c>
      <c r="B1065" s="95" t="s">
        <v>3374</v>
      </c>
      <c r="C1065" s="95" t="s">
        <v>498</v>
      </c>
      <c r="D1065" s="118">
        <f>D1064+  IFERROR(SIGN(FIND(FindAnyMuppix!$A$2,C1065,1)),0)*IF( FindAnyMuppix!$B$2="",1, IFERROR(SIGN(FIND(FindAnyMuppix!$B$2,C1065,1)),0)) *IF( FindAnyMuppix!$C$2="",1, IFERROR(SIGN(FIND(FindAnyMuppix!$C$2,C1065,1)),0))*IF(FindAnyMuppix!$D$2="",1, IFERROR(SIGN(FIND(FindAnyMuppix!$D$2,C1065,1)),0))</f>
        <v>26</v>
      </c>
      <c r="E1065" s="118" t="str">
        <f t="shared" si="133"/>
        <v xml:space="preserve"> if 'mytext is found anywhere on line, replace whole line with 'mysecondtext'</v>
      </c>
      <c r="F1065" s="96">
        <f t="shared" si="136"/>
        <v>30</v>
      </c>
      <c r="G1065" s="52" t="str">
        <f t="shared" si="134"/>
        <v>sed '/mytext/c\mysecondtext'</v>
      </c>
      <c r="H1065" s="52" t="str">
        <f>IFERROR(IF(ROW()=MATCH(G1065,G:G,0),""," duplicate linux"),"")</f>
        <v/>
      </c>
      <c r="I1065" s="114" t="str">
        <f t="shared" si="135"/>
        <v>__replace or convert text  [mysecondtext beginning ignore case mythirdtext begin end line mychar duplicate space list]</v>
      </c>
      <c r="J1065" s="114" t="e">
        <f>VLOOKUP(ROW()-1,F:I,4,FALSE)</f>
        <v>#N/A</v>
      </c>
      <c r="K1065" s="52" t="e">
        <f>VLOOKUP(ROW()-1,F:G,2,FALSE)</f>
        <v>#N/A</v>
      </c>
      <c r="M1065" s="74">
        <f t="shared" si="137"/>
        <v>149</v>
      </c>
      <c r="N1065" s="74" t="str">
        <f t="shared" si="138"/>
        <v/>
      </c>
      <c r="P1065" s="35">
        <f t="shared" si="139"/>
        <v>134</v>
      </c>
      <c r="Q1065" s="35" t="str">
        <f t="shared" si="140"/>
        <v xml:space="preserve">sed !!!/mytext/c\mysecondtext!!!  ####!+ if !!!mytext is found anywhere on line, replace whole line with !!!mysecondtext!!! </v>
      </c>
    </row>
    <row r="1066" spans="1:17" x14ac:dyDescent="0.25">
      <c r="A1066" s="95" t="s">
        <v>989</v>
      </c>
      <c r="B1066" s="95" t="s">
        <v>3375</v>
      </c>
      <c r="C1066" s="95" t="s">
        <v>3376</v>
      </c>
      <c r="D1066" s="118">
        <f>D1065+  IFERROR(SIGN(FIND(FindAnyMuppix!$A$2,C1066,1)),0)*IF( FindAnyMuppix!$B$2="",1, IFERROR(SIGN(FIND(FindAnyMuppix!$B$2,C1066,1)),0)) *IF( FindAnyMuppix!$C$2="",1, IFERROR(SIGN(FIND(FindAnyMuppix!$C$2,C1066,1)),0))*IF(FindAnyMuppix!$D$2="",1, IFERROR(SIGN(FIND(FindAnyMuppix!$D$2,C1066,1)),0))</f>
        <v>26</v>
      </c>
      <c r="E1066" s="118" t="str">
        <f t="shared" si="133"/>
        <v xml:space="preserve"> if 'mytext' is at the end on the line , replace with 'mysecondtext' SSSS SELECT REPLACE(myendcolumn, 'mytext','mysecondtext') FROM mytable</v>
      </c>
      <c r="F1066" s="96">
        <f t="shared" si="136"/>
        <v>30</v>
      </c>
      <c r="G1066" s="52" t="str">
        <f t="shared" si="134"/>
        <v>sed 's/\(.*\)mytext/\1mysecondtext/g'</v>
      </c>
      <c r="H1066" s="52" t="str">
        <f>IFERROR(IF(ROW()=MATCH(G1066,G:G,0),""," duplicate linux"),"")</f>
        <v/>
      </c>
      <c r="I1066" s="114" t="str">
        <f t="shared" si="135"/>
        <v>__replace or convert text  [mysecondtext beginning ignore case mythirdtext begin end line mychar duplicate space list]</v>
      </c>
      <c r="J1066" s="114" t="e">
        <f>VLOOKUP(ROW()-1,F:I,4,FALSE)</f>
        <v>#N/A</v>
      </c>
      <c r="K1066" s="52" t="e">
        <f>VLOOKUP(ROW()-1,F:G,2,FALSE)</f>
        <v>#N/A</v>
      </c>
      <c r="M1066" s="74">
        <f t="shared" si="137"/>
        <v>150</v>
      </c>
      <c r="N1066" s="74" t="str">
        <f t="shared" si="138"/>
        <v xml:space="preserve">sed !!!s/\(.*\)mytext/\1mysecondtext/g!!! ####!+ if !!!mytext!!! is at the end on the line , replace with !!!mysecondtext!!! SSSS SELECT REPLACE(myendcolumn, !!!mytext!!!,!!!mysecondtext!!!) FROM mytable </v>
      </c>
      <c r="P1066" s="35">
        <f t="shared" si="139"/>
        <v>135</v>
      </c>
      <c r="Q1066" s="35" t="str">
        <f t="shared" si="140"/>
        <v xml:space="preserve">sed !!!s/\(.*\)mytext/\1mysecondtext/g!!! ####!+ if !!!mytext!!! is at the end on the line , replace with !!!mysecondtext!!! SSSS SELECT REPLACE(myendcolumn, !!!mytext!!!,!!!mysecondtext!!!) FROM mytable </v>
      </c>
    </row>
    <row r="1067" spans="1:17" x14ac:dyDescent="0.25">
      <c r="A1067" s="95" t="s">
        <v>1490</v>
      </c>
      <c r="B1067" s="95" t="s">
        <v>3377</v>
      </c>
      <c r="C1067" s="95" t="s">
        <v>498</v>
      </c>
      <c r="D1067" s="118">
        <f>D1066+  IFERROR(SIGN(FIND(FindAnyMuppix!$A$2,C1067,1)),0)*IF( FindAnyMuppix!$B$2="",1, IFERROR(SIGN(FIND(FindAnyMuppix!$B$2,C1067,1)),0)) *IF( FindAnyMuppix!$C$2="",1, IFERROR(SIGN(FIND(FindAnyMuppix!$C$2,C1067,1)),0))*IF(FindAnyMuppix!$D$2="",1, IFERROR(SIGN(FIND(FindAnyMuppix!$D$2,C1067,1)),0))</f>
        <v>26</v>
      </c>
      <c r="E1067" s="118" t="str">
        <f t="shared" si="133"/>
        <v xml:space="preserve"> replace only the beginning occurrence of 'mytext' on each line with 'mysecondtext'</v>
      </c>
      <c r="F1067" s="96">
        <f t="shared" si="136"/>
        <v>30</v>
      </c>
      <c r="G1067" s="52" t="str">
        <f t="shared" si="134"/>
        <v>sed 's/mytext/mysecondtext/1'</v>
      </c>
      <c r="H1067" s="52" t="str">
        <f>IFERROR(IF(ROW()=MATCH(G1067,G:G,0),""," duplicate linux"),"")</f>
        <v/>
      </c>
      <c r="I1067" s="114" t="str">
        <f t="shared" si="135"/>
        <v>__replace or convert text  [mysecondtext beginning ignore case mythirdtext begin end line mychar duplicate space list]</v>
      </c>
      <c r="J1067" s="114" t="e">
        <f>VLOOKUP(ROW()-1,F:I,4,FALSE)</f>
        <v>#N/A</v>
      </c>
      <c r="K1067" s="52" t="e">
        <f>VLOOKUP(ROW()-1,F:G,2,FALSE)</f>
        <v>#N/A</v>
      </c>
      <c r="M1067" s="74">
        <f t="shared" si="137"/>
        <v>150</v>
      </c>
      <c r="N1067" s="74" t="str">
        <f t="shared" si="138"/>
        <v/>
      </c>
      <c r="P1067" s="35">
        <f t="shared" si="139"/>
        <v>136</v>
      </c>
      <c r="Q1067" s="35" t="str">
        <f t="shared" si="140"/>
        <v xml:space="preserve">sed !!!s/mytext/mysecondtext/1!!! ####!+ replace only the beginning occurrence of !!!mytext!!! on each line with !!!mysecondtext!!! </v>
      </c>
    </row>
    <row r="1068" spans="1:17" x14ac:dyDescent="0.25">
      <c r="A1068" s="95" t="s">
        <v>1491</v>
      </c>
      <c r="B1068" s="95" t="s">
        <v>3378</v>
      </c>
      <c r="C1068" s="95" t="s">
        <v>498</v>
      </c>
      <c r="D1068" s="118">
        <f>D1067+  IFERROR(SIGN(FIND(FindAnyMuppix!$A$2,C1068,1)),0)*IF( FindAnyMuppix!$B$2="",1, IFERROR(SIGN(FIND(FindAnyMuppix!$B$2,C1068,1)),0)) *IF( FindAnyMuppix!$C$2="",1, IFERROR(SIGN(FIND(FindAnyMuppix!$C$2,C1068,1)),0))*IF(FindAnyMuppix!$D$2="",1, IFERROR(SIGN(FIND(FindAnyMuppix!$D$2,C1068,1)),0))</f>
        <v>26</v>
      </c>
      <c r="E1068" s="118" t="str">
        <f t="shared" si="133"/>
        <v xml:space="preserve"> replace only the second occurrence of 'mytext' on each line with 'mysecondtext'</v>
      </c>
      <c r="F1068" s="96">
        <f t="shared" si="136"/>
        <v>30</v>
      </c>
      <c r="G1068" s="52" t="str">
        <f t="shared" si="134"/>
        <v>sed 's/mytext/mysecondtext/2'</v>
      </c>
      <c r="H1068" s="52" t="str">
        <f>IFERROR(IF(ROW()=MATCH(G1068,G:G,0),""," duplicate linux"),"")</f>
        <v/>
      </c>
      <c r="I1068" s="114" t="str">
        <f t="shared" si="135"/>
        <v>__replace or convert text  [mysecondtext beginning ignore case mythirdtext begin end line mychar duplicate space list]</v>
      </c>
      <c r="J1068" s="114" t="e">
        <f>VLOOKUP(ROW()-1,F:I,4,FALSE)</f>
        <v>#N/A</v>
      </c>
      <c r="K1068" s="52" t="e">
        <f>VLOOKUP(ROW()-1,F:G,2,FALSE)</f>
        <v>#N/A</v>
      </c>
      <c r="M1068" s="74">
        <f t="shared" si="137"/>
        <v>150</v>
      </c>
      <c r="N1068" s="74" t="str">
        <f t="shared" si="138"/>
        <v/>
      </c>
      <c r="P1068" s="35">
        <f t="shared" si="139"/>
        <v>137</v>
      </c>
      <c r="Q1068" s="35" t="str">
        <f t="shared" si="140"/>
        <v xml:space="preserve">sed !!!s/mytext/mysecondtext/2!!! ####!+ replace only the second occurrence of !!!mytext!!! on each line with !!!mysecondtext!!! </v>
      </c>
    </row>
    <row r="1069" spans="1:17" x14ac:dyDescent="0.25">
      <c r="A1069" s="95" t="s">
        <v>1492</v>
      </c>
      <c r="B1069" s="95" t="s">
        <v>3379</v>
      </c>
      <c r="C1069" s="95" t="s">
        <v>498</v>
      </c>
      <c r="D1069" s="118">
        <f>D1068+  IFERROR(SIGN(FIND(FindAnyMuppix!$A$2,C1069,1)),0)*IF( FindAnyMuppix!$B$2="",1, IFERROR(SIGN(FIND(FindAnyMuppix!$B$2,C1069,1)),0)) *IF( FindAnyMuppix!$C$2="",1, IFERROR(SIGN(FIND(FindAnyMuppix!$C$2,C1069,1)),0))*IF(FindAnyMuppix!$D$2="",1, IFERROR(SIGN(FIND(FindAnyMuppix!$D$2,C1069,1)),0))</f>
        <v>26</v>
      </c>
      <c r="E1069" s="118" t="str">
        <f t="shared" si="133"/>
        <v xml:space="preserve"> replace end occurrence of 'mychar' with mysecondchar</v>
      </c>
      <c r="F1069" s="96">
        <f t="shared" si="136"/>
        <v>30</v>
      </c>
      <c r="G1069" s="52" t="str">
        <f t="shared" si="134"/>
        <v>rev | sed 's/mychar/mysecondchar/1' | rev</v>
      </c>
      <c r="H1069" s="52" t="str">
        <f>IFERROR(IF(ROW()=MATCH(G1069,G:G,0),""," duplicate linux"),"")</f>
        <v/>
      </c>
      <c r="I1069" s="114" t="str">
        <f t="shared" si="135"/>
        <v>__replace or convert text  [mysecondtext beginning ignore case mythirdtext begin end line mychar duplicate space list]</v>
      </c>
      <c r="J1069" s="114" t="e">
        <f>VLOOKUP(ROW()-1,F:I,4,FALSE)</f>
        <v>#N/A</v>
      </c>
      <c r="K1069" s="52" t="e">
        <f>VLOOKUP(ROW()-1,F:G,2,FALSE)</f>
        <v>#N/A</v>
      </c>
      <c r="M1069" s="74">
        <f t="shared" si="137"/>
        <v>150</v>
      </c>
      <c r="N1069" s="74" t="str">
        <f t="shared" si="138"/>
        <v/>
      </c>
      <c r="P1069" s="35">
        <f t="shared" si="139"/>
        <v>138</v>
      </c>
      <c r="Q1069" s="35" t="str">
        <f t="shared" si="140"/>
        <v xml:space="preserve">rev | sed !!!s/mychar/mysecondchar/1!!! | rev ####!+ replace end occurrence of !!!mychar!!! with mysecondchar </v>
      </c>
    </row>
    <row r="1070" spans="1:17" x14ac:dyDescent="0.25">
      <c r="A1070" s="95" t="s">
        <v>1493</v>
      </c>
      <c r="B1070" s="95" t="s">
        <v>3380</v>
      </c>
      <c r="C1070" s="95" t="s">
        <v>498</v>
      </c>
      <c r="D1070" s="118">
        <f>D1069+  IFERROR(SIGN(FIND(FindAnyMuppix!$A$2,C1070,1)),0)*IF( FindAnyMuppix!$B$2="",1, IFERROR(SIGN(FIND(FindAnyMuppix!$B$2,C1070,1)),0)) *IF( FindAnyMuppix!$C$2="",1, IFERROR(SIGN(FIND(FindAnyMuppix!$C$2,C1070,1)),0))*IF(FindAnyMuppix!$D$2="",1, IFERROR(SIGN(FIND(FindAnyMuppix!$D$2,C1070,1)),0))</f>
        <v>26</v>
      </c>
      <c r="E1070" s="118" t="str">
        <f t="shared" si="133"/>
        <v xml:space="preserve"> replace end occurrence of 'mytext' with mysecondtext TIP:ensure chars 'Â£' &amp; '#' are not in the file</v>
      </c>
      <c r="F1070" s="96">
        <f t="shared" si="136"/>
        <v>30</v>
      </c>
      <c r="G1070" s="52" t="str">
        <f t="shared" si="134"/>
        <v>sed 's/mytext/£/g' |rev|sed 's/£/#/1' |rev|sed 's/£/mytext/g' | sed 's/#/mysecondtext/1'</v>
      </c>
      <c r="H1070" s="52" t="str">
        <f>IFERROR(IF(ROW()=MATCH(G1070,G:G,0),""," duplicate linux"),"")</f>
        <v/>
      </c>
      <c r="I1070" s="114" t="str">
        <f t="shared" si="135"/>
        <v>__replace or convert text  [mysecondtext beginning ignore case mythirdtext begin end line mychar duplicate space list]</v>
      </c>
      <c r="J1070" s="114" t="e">
        <f>VLOOKUP(ROW()-1,F:I,4,FALSE)</f>
        <v>#N/A</v>
      </c>
      <c r="K1070" s="52" t="e">
        <f>VLOOKUP(ROW()-1,F:G,2,FALSE)</f>
        <v>#N/A</v>
      </c>
      <c r="M1070" s="74">
        <f t="shared" si="137"/>
        <v>150</v>
      </c>
      <c r="N1070" s="74" t="str">
        <f t="shared" si="138"/>
        <v/>
      </c>
      <c r="P1070" s="35">
        <f t="shared" si="139"/>
        <v>138</v>
      </c>
      <c r="Q1070" s="35" t="str">
        <f t="shared" si="140"/>
        <v/>
      </c>
    </row>
    <row r="1071" spans="1:17" x14ac:dyDescent="0.25">
      <c r="A1071" s="95" t="s">
        <v>498</v>
      </c>
      <c r="B1071" s="95" t="s">
        <v>498</v>
      </c>
      <c r="C1071" s="95" t="s">
        <v>498</v>
      </c>
      <c r="D1071" s="118">
        <f>D1070+  IFERROR(SIGN(FIND(FindAnyMuppix!$A$2,C1071,1)),0)*IF( FindAnyMuppix!$B$2="",1, IFERROR(SIGN(FIND(FindAnyMuppix!$B$2,C1071,1)),0)) *IF( FindAnyMuppix!$C$2="",1, IFERROR(SIGN(FIND(FindAnyMuppix!$C$2,C1071,1)),0))*IF(FindAnyMuppix!$D$2="",1, IFERROR(SIGN(FIND(FindAnyMuppix!$D$2,C1071,1)),0))</f>
        <v>26</v>
      </c>
      <c r="E1071" s="118" t="str">
        <f t="shared" si="133"/>
        <v/>
      </c>
      <c r="F1071" s="96">
        <f t="shared" si="136"/>
        <v>30</v>
      </c>
      <c r="G1071" s="52" t="e">
        <f t="shared" si="134"/>
        <v>#VALUE!</v>
      </c>
      <c r="H1071" s="52" t="str">
        <f>IFERROR(IF(ROW()=MATCH(G1071,G:G,0),""," duplicate linux"),"")</f>
        <v/>
      </c>
      <c r="I1071" s="114" t="str">
        <f t="shared" si="135"/>
        <v>__replace or convert text  [mysecondtext beginning ignore case mythirdtext begin end line mychar duplicate space list]</v>
      </c>
      <c r="J1071" s="114" t="e">
        <f>VLOOKUP(ROW()-1,F:I,4,FALSE)</f>
        <v>#N/A</v>
      </c>
      <c r="K1071" s="52" t="e">
        <f>VLOOKUP(ROW()-1,F:G,2,FALSE)</f>
        <v>#N/A</v>
      </c>
      <c r="M1071" s="74">
        <f t="shared" si="137"/>
        <v>150</v>
      </c>
      <c r="N1071" s="74" t="str">
        <f t="shared" si="138"/>
        <v/>
      </c>
      <c r="P1071" s="35">
        <f t="shared" si="139"/>
        <v>138</v>
      </c>
      <c r="Q1071" s="35" t="str">
        <f t="shared" si="140"/>
        <v/>
      </c>
    </row>
    <row r="1072" spans="1:17" x14ac:dyDescent="0.25">
      <c r="A1072" s="95" t="s">
        <v>1494</v>
      </c>
      <c r="B1072" s="95" t="s">
        <v>3381</v>
      </c>
      <c r="C1072" s="95" t="s">
        <v>498</v>
      </c>
      <c r="D1072" s="118">
        <f>D1071+  IFERROR(SIGN(FIND(FindAnyMuppix!$A$2,C1072,1)),0)*IF( FindAnyMuppix!$B$2="",1, IFERROR(SIGN(FIND(FindAnyMuppix!$B$2,C1072,1)),0)) *IF( FindAnyMuppix!$C$2="",1, IFERROR(SIGN(FIND(FindAnyMuppix!$C$2,C1072,1)),0))*IF(FindAnyMuppix!$D$2="",1, IFERROR(SIGN(FIND(FindAnyMuppix!$D$2,C1072,1)),0))</f>
        <v>26</v>
      </c>
      <c r="E1072" s="118" t="str">
        <f t="shared" si="133"/>
        <v xml:space="preserve"> replace 'mytext' with 'mysecondtext' only on lines containing 'mythirdtext'</v>
      </c>
      <c r="F1072" s="96">
        <f t="shared" si="136"/>
        <v>30</v>
      </c>
      <c r="G1072" s="52" t="str">
        <f t="shared" si="134"/>
        <v>awk '/mythirdtext/{gsub(/mytext/,"mysecondtext")};1'</v>
      </c>
      <c r="H1072" s="52" t="str">
        <f>IFERROR(IF(ROW()=MATCH(G1072,G:G,0),""," duplicate linux"),"")</f>
        <v/>
      </c>
      <c r="I1072" s="114" t="str">
        <f t="shared" si="135"/>
        <v>__replace or convert text  [mysecondtext beginning ignore case mythirdtext begin end line mychar duplicate space list]</v>
      </c>
      <c r="J1072" s="114" t="e">
        <f>VLOOKUP(ROW()-1,F:I,4,FALSE)</f>
        <v>#N/A</v>
      </c>
      <c r="K1072" s="52" t="e">
        <f>VLOOKUP(ROW()-1,F:G,2,FALSE)</f>
        <v>#N/A</v>
      </c>
      <c r="M1072" s="74">
        <f t="shared" si="137"/>
        <v>150</v>
      </c>
      <c r="N1072" s="74" t="str">
        <f t="shared" si="138"/>
        <v/>
      </c>
      <c r="P1072" s="35">
        <f t="shared" si="139"/>
        <v>138</v>
      </c>
      <c r="Q1072" s="35" t="str">
        <f t="shared" si="140"/>
        <v/>
      </c>
    </row>
    <row r="1073" spans="1:17" x14ac:dyDescent="0.25">
      <c r="A1073" s="95" t="s">
        <v>498</v>
      </c>
      <c r="B1073" s="95" t="s">
        <v>498</v>
      </c>
      <c r="C1073" s="95" t="s">
        <v>498</v>
      </c>
      <c r="D1073" s="118">
        <f>D1072+  IFERROR(SIGN(FIND(FindAnyMuppix!$A$2,C1073,1)),0)*IF( FindAnyMuppix!$B$2="",1, IFERROR(SIGN(FIND(FindAnyMuppix!$B$2,C1073,1)),0)) *IF( FindAnyMuppix!$C$2="",1, IFERROR(SIGN(FIND(FindAnyMuppix!$C$2,C1073,1)),0))*IF(FindAnyMuppix!$D$2="",1, IFERROR(SIGN(FIND(FindAnyMuppix!$D$2,C1073,1)),0))</f>
        <v>26</v>
      </c>
      <c r="E1073" s="118" t="str">
        <f t="shared" si="133"/>
        <v/>
      </c>
      <c r="F1073" s="96">
        <f t="shared" si="136"/>
        <v>30</v>
      </c>
      <c r="G1073" s="52" t="e">
        <f t="shared" si="134"/>
        <v>#VALUE!</v>
      </c>
      <c r="H1073" s="52" t="str">
        <f>IFERROR(IF(ROW()=MATCH(G1073,G:G,0),""," duplicate linux"),"")</f>
        <v/>
      </c>
      <c r="I1073" s="114" t="str">
        <f t="shared" si="135"/>
        <v>__replace or convert text  [mysecondtext beginning ignore case mythirdtext begin end line mychar duplicate space list]</v>
      </c>
      <c r="J1073" s="114" t="e">
        <f>VLOOKUP(ROW()-1,F:I,4,FALSE)</f>
        <v>#N/A</v>
      </c>
      <c r="K1073" s="52" t="e">
        <f>VLOOKUP(ROW()-1,F:G,2,FALSE)</f>
        <v>#N/A</v>
      </c>
      <c r="M1073" s="74">
        <f t="shared" si="137"/>
        <v>150</v>
      </c>
      <c r="N1073" s="74" t="str">
        <f t="shared" si="138"/>
        <v/>
      </c>
      <c r="P1073" s="35">
        <f t="shared" si="139"/>
        <v>138</v>
      </c>
      <c r="Q1073" s="35" t="str">
        <f t="shared" si="140"/>
        <v/>
      </c>
    </row>
    <row r="1074" spans="1:17" x14ac:dyDescent="0.25">
      <c r="A1074" s="95" t="s">
        <v>1495</v>
      </c>
      <c r="B1074" s="95" t="s">
        <v>3382</v>
      </c>
      <c r="C1074" s="95" t="s">
        <v>498</v>
      </c>
      <c r="D1074" s="118">
        <f>D1073+  IFERROR(SIGN(FIND(FindAnyMuppix!$A$2,C1074,1)),0)*IF( FindAnyMuppix!$B$2="",1, IFERROR(SIGN(FIND(FindAnyMuppix!$B$2,C1074,1)),0)) *IF( FindAnyMuppix!$C$2="",1, IFERROR(SIGN(FIND(FindAnyMuppix!$C$2,C1074,1)),0))*IF(FindAnyMuppix!$D$2="",1, IFERROR(SIGN(FIND(FindAnyMuppix!$D$2,C1074,1)),0))</f>
        <v>26</v>
      </c>
      <c r="E1074" s="118" t="str">
        <f t="shared" si="133"/>
        <v xml:space="preserve"> replace 'mytext' with 'mysecondtext' only on those lines NOT containing 'mythirdtext'</v>
      </c>
      <c r="F1074" s="96">
        <f t="shared" si="136"/>
        <v>30</v>
      </c>
      <c r="G1074" s="52" t="str">
        <f t="shared" si="134"/>
        <v>awk '!/mythirdtext/{gsub(/mytext/,"mysecondtext")};1'</v>
      </c>
      <c r="H1074" s="52" t="str">
        <f>IFERROR(IF(ROW()=MATCH(G1074,G:G,0),""," duplicate linux"),"")</f>
        <v/>
      </c>
      <c r="I1074" s="114" t="str">
        <f t="shared" si="135"/>
        <v>__replace or convert text  [mysecondtext beginning ignore case mythirdtext begin end line mychar duplicate space list]</v>
      </c>
      <c r="J1074" s="114" t="e">
        <f>VLOOKUP(ROW()-1,F:I,4,FALSE)</f>
        <v>#N/A</v>
      </c>
      <c r="K1074" s="52" t="e">
        <f>VLOOKUP(ROW()-1,F:G,2,FALSE)</f>
        <v>#N/A</v>
      </c>
      <c r="M1074" s="74">
        <f t="shared" si="137"/>
        <v>150</v>
      </c>
      <c r="N1074" s="74" t="str">
        <f t="shared" si="138"/>
        <v/>
      </c>
      <c r="P1074" s="35">
        <f t="shared" si="139"/>
        <v>138</v>
      </c>
      <c r="Q1074" s="35" t="str">
        <f t="shared" si="140"/>
        <v/>
      </c>
    </row>
    <row r="1075" spans="1:17" x14ac:dyDescent="0.25">
      <c r="A1075" s="95" t="s">
        <v>498</v>
      </c>
      <c r="B1075" s="95" t="s">
        <v>498</v>
      </c>
      <c r="C1075" s="95" t="s">
        <v>498</v>
      </c>
      <c r="D1075" s="118">
        <f>D1074+  IFERROR(SIGN(FIND(FindAnyMuppix!$A$2,C1075,1)),0)*IF( FindAnyMuppix!$B$2="",1, IFERROR(SIGN(FIND(FindAnyMuppix!$B$2,C1075,1)),0)) *IF( FindAnyMuppix!$C$2="",1, IFERROR(SIGN(FIND(FindAnyMuppix!$C$2,C1075,1)),0))*IF(FindAnyMuppix!$D$2="",1, IFERROR(SIGN(FIND(FindAnyMuppix!$D$2,C1075,1)),0))</f>
        <v>26</v>
      </c>
      <c r="E1075" s="118" t="str">
        <f t="shared" si="133"/>
        <v/>
      </c>
      <c r="F1075" s="96">
        <f t="shared" si="136"/>
        <v>30</v>
      </c>
      <c r="G1075" s="52" t="e">
        <f t="shared" si="134"/>
        <v>#VALUE!</v>
      </c>
      <c r="H1075" s="52" t="str">
        <f>IFERROR(IF(ROW()=MATCH(G1075,G:G,0),""," duplicate linux"),"")</f>
        <v/>
      </c>
      <c r="I1075" s="114" t="str">
        <f t="shared" si="135"/>
        <v>__replace or convert text  [mysecondtext beginning ignore case mythirdtext begin end line mychar duplicate space list]</v>
      </c>
      <c r="J1075" s="114" t="e">
        <f>VLOOKUP(ROW()-1,F:I,4,FALSE)</f>
        <v>#N/A</v>
      </c>
      <c r="K1075" s="52" t="e">
        <f>VLOOKUP(ROW()-1,F:G,2,FALSE)</f>
        <v>#N/A</v>
      </c>
      <c r="M1075" s="74">
        <f t="shared" si="137"/>
        <v>150</v>
      </c>
      <c r="N1075" s="74" t="str">
        <f t="shared" si="138"/>
        <v/>
      </c>
      <c r="P1075" s="35">
        <f t="shared" si="139"/>
        <v>138</v>
      </c>
      <c r="Q1075" s="35" t="str">
        <f t="shared" si="140"/>
        <v/>
      </c>
    </row>
    <row r="1076" spans="1:17" x14ac:dyDescent="0.25">
      <c r="A1076" s="95" t="s">
        <v>1496</v>
      </c>
      <c r="B1076" s="95" t="s">
        <v>3383</v>
      </c>
      <c r="C1076" s="95" t="s">
        <v>498</v>
      </c>
      <c r="D1076" s="118">
        <f>D1075+  IFERROR(SIGN(FIND(FindAnyMuppix!$A$2,C1076,1)),0)*IF( FindAnyMuppix!$B$2="",1, IFERROR(SIGN(FIND(FindAnyMuppix!$B$2,C1076,1)),0)) *IF( FindAnyMuppix!$C$2="",1, IFERROR(SIGN(FIND(FindAnyMuppix!$C$2,C1076,1)),0))*IF(FindAnyMuppix!$D$2="",1, IFERROR(SIGN(FIND(FindAnyMuppix!$D$2,C1076,1)),0))</f>
        <v>26</v>
      </c>
      <c r="E1076" s="118" t="str">
        <f t="shared" si="133"/>
        <v xml:space="preserve"> select 'mytext' on the line, then for the remainder of the line replace (the end occurrence of ) 'mysecondtext' with 'mythirdtext'</v>
      </c>
      <c r="F1076" s="96">
        <f t="shared" si="136"/>
        <v>30</v>
      </c>
      <c r="G1076" s="52" t="str">
        <f t="shared" si="134"/>
        <v>sed 's/mytext\(.*\)mysecondtext/mytext\1mythirdtext/'</v>
      </c>
      <c r="H1076" s="52" t="str">
        <f>IFERROR(IF(ROW()=MATCH(G1076,G:G,0),""," duplicate linux"),"")</f>
        <v/>
      </c>
      <c r="I1076" s="114" t="str">
        <f t="shared" si="135"/>
        <v>__replace or convert text  [mysecondtext beginning ignore case mythirdtext begin end line mychar duplicate space list]</v>
      </c>
      <c r="J1076" s="114" t="e">
        <f>VLOOKUP(ROW()-1,F:I,4,FALSE)</f>
        <v>#N/A</v>
      </c>
      <c r="K1076" s="52" t="e">
        <f>VLOOKUP(ROW()-1,F:G,2,FALSE)</f>
        <v>#N/A</v>
      </c>
      <c r="M1076" s="74">
        <f t="shared" si="137"/>
        <v>150</v>
      </c>
      <c r="N1076" s="74" t="str">
        <f t="shared" si="138"/>
        <v/>
      </c>
      <c r="P1076" s="35">
        <f t="shared" si="139"/>
        <v>138</v>
      </c>
      <c r="Q1076" s="35" t="str">
        <f t="shared" si="140"/>
        <v/>
      </c>
    </row>
    <row r="1077" spans="1:17" x14ac:dyDescent="0.25">
      <c r="A1077" s="95" t="s">
        <v>1497</v>
      </c>
      <c r="B1077" s="95" t="s">
        <v>3384</v>
      </c>
      <c r="C1077" s="95" t="s">
        <v>498</v>
      </c>
      <c r="D1077" s="118">
        <f>D1076+  IFERROR(SIGN(FIND(FindAnyMuppix!$A$2,C1077,1)),0)*IF( FindAnyMuppix!$B$2="",1, IFERROR(SIGN(FIND(FindAnyMuppix!$B$2,C1077,1)),0)) *IF( FindAnyMuppix!$C$2="",1, IFERROR(SIGN(FIND(FindAnyMuppix!$C$2,C1077,1)),0))*IF(FindAnyMuppix!$D$2="",1, IFERROR(SIGN(FIND(FindAnyMuppix!$D$2,C1077,1)),0))</f>
        <v>26</v>
      </c>
      <c r="E1077" s="118" t="str">
        <f t="shared" si="133"/>
        <v xml:space="preserve"> replace second (fixed) line with 'mytext'</v>
      </c>
      <c r="F1077" s="96">
        <f t="shared" si="136"/>
        <v>30</v>
      </c>
      <c r="G1077" s="52" t="str">
        <f t="shared" si="134"/>
        <v>sed '2 c\mytext'</v>
      </c>
      <c r="H1077" s="52" t="str">
        <f>IFERROR(IF(ROW()=MATCH(G1077,G:G,0),""," duplicate linux"),"")</f>
        <v/>
      </c>
      <c r="I1077" s="114" t="str">
        <f t="shared" si="135"/>
        <v>__replace or convert text  [mysecondtext beginning ignore case mythirdtext begin end line mychar duplicate space list]</v>
      </c>
      <c r="J1077" s="114" t="e">
        <f>VLOOKUP(ROW()-1,F:I,4,FALSE)</f>
        <v>#N/A</v>
      </c>
      <c r="K1077" s="52" t="e">
        <f>VLOOKUP(ROW()-1,F:G,2,FALSE)</f>
        <v>#N/A</v>
      </c>
      <c r="M1077" s="74">
        <f t="shared" si="137"/>
        <v>150</v>
      </c>
      <c r="N1077" s="74" t="str">
        <f t="shared" si="138"/>
        <v/>
      </c>
      <c r="P1077" s="35">
        <f t="shared" si="139"/>
        <v>138</v>
      </c>
      <c r="Q1077" s="35" t="str">
        <f t="shared" si="140"/>
        <v/>
      </c>
    </row>
    <row r="1078" spans="1:17" x14ac:dyDescent="0.25">
      <c r="A1078" s="95" t="s">
        <v>1498</v>
      </c>
      <c r="B1078" s="95" t="s">
        <v>3385</v>
      </c>
      <c r="C1078" s="95" t="s">
        <v>498</v>
      </c>
      <c r="D1078" s="118">
        <f>D1077+  IFERROR(SIGN(FIND(FindAnyMuppix!$A$2,C1078,1)),0)*IF( FindAnyMuppix!$B$2="",1, IFERROR(SIGN(FIND(FindAnyMuppix!$B$2,C1078,1)),0)) *IF( FindAnyMuppix!$C$2="",1, IFERROR(SIGN(FIND(FindAnyMuppix!$C$2,C1078,1)),0))*IF(FindAnyMuppix!$D$2="",1, IFERROR(SIGN(FIND(FindAnyMuppix!$D$2,C1078,1)),0))</f>
        <v>26</v>
      </c>
      <c r="E1078" s="118" t="str">
        <f t="shared" si="133"/>
        <v xml:space="preserve"> replace end line with 'mytext'</v>
      </c>
      <c r="F1078" s="96">
        <f t="shared" si="136"/>
        <v>30</v>
      </c>
      <c r="G1078" s="52" t="str">
        <f t="shared" si="134"/>
        <v>sed '$ c\mytext'</v>
      </c>
      <c r="H1078" s="52" t="str">
        <f>IFERROR(IF(ROW()=MATCH(G1078,G:G,0),""," duplicate linux"),"")</f>
        <v/>
      </c>
      <c r="I1078" s="114" t="str">
        <f t="shared" si="135"/>
        <v>__replace or convert text  [mysecondtext beginning ignore case mythirdtext begin end line mychar duplicate space list]</v>
      </c>
      <c r="J1078" s="114" t="e">
        <f>VLOOKUP(ROW()-1,F:I,4,FALSE)</f>
        <v>#N/A</v>
      </c>
      <c r="K1078" s="52" t="e">
        <f>VLOOKUP(ROW()-1,F:G,2,FALSE)</f>
        <v>#N/A</v>
      </c>
      <c r="M1078" s="74">
        <f t="shared" si="137"/>
        <v>150</v>
      </c>
      <c r="N1078" s="74" t="str">
        <f t="shared" si="138"/>
        <v/>
      </c>
      <c r="P1078" s="35">
        <f t="shared" si="139"/>
        <v>138</v>
      </c>
      <c r="Q1078" s="35" t="str">
        <f t="shared" si="140"/>
        <v/>
      </c>
    </row>
    <row r="1079" spans="1:17" x14ac:dyDescent="0.25">
      <c r="A1079" s="95" t="s">
        <v>498</v>
      </c>
      <c r="B1079" s="95" t="s">
        <v>498</v>
      </c>
      <c r="C1079" s="95" t="s">
        <v>498</v>
      </c>
      <c r="D1079" s="118">
        <f>D1078+  IFERROR(SIGN(FIND(FindAnyMuppix!$A$2,C1079,1)),0)*IF( FindAnyMuppix!$B$2="",1, IFERROR(SIGN(FIND(FindAnyMuppix!$B$2,C1079,1)),0)) *IF( FindAnyMuppix!$C$2="",1, IFERROR(SIGN(FIND(FindAnyMuppix!$C$2,C1079,1)),0))*IF(FindAnyMuppix!$D$2="",1, IFERROR(SIGN(FIND(FindAnyMuppix!$D$2,C1079,1)),0))</f>
        <v>26</v>
      </c>
      <c r="E1079" s="118" t="str">
        <f t="shared" si="133"/>
        <v/>
      </c>
      <c r="F1079" s="96">
        <f t="shared" si="136"/>
        <v>30</v>
      </c>
      <c r="G1079" s="52" t="e">
        <f t="shared" si="134"/>
        <v>#VALUE!</v>
      </c>
      <c r="H1079" s="52" t="str">
        <f>IFERROR(IF(ROW()=MATCH(G1079,G:G,0),""," duplicate linux"),"")</f>
        <v/>
      </c>
      <c r="I1079" s="114" t="str">
        <f t="shared" si="135"/>
        <v>__replace or convert text  [mysecondtext beginning ignore case mythirdtext begin end line mychar duplicate space list]</v>
      </c>
      <c r="J1079" s="114" t="e">
        <f>VLOOKUP(ROW()-1,F:I,4,FALSE)</f>
        <v>#N/A</v>
      </c>
      <c r="K1079" s="52" t="e">
        <f>VLOOKUP(ROW()-1,F:G,2,FALSE)</f>
        <v>#N/A</v>
      </c>
      <c r="M1079" s="74">
        <f t="shared" si="137"/>
        <v>150</v>
      </c>
      <c r="N1079" s="74" t="str">
        <f t="shared" si="138"/>
        <v/>
      </c>
      <c r="P1079" s="35">
        <f t="shared" si="139"/>
        <v>138</v>
      </c>
      <c r="Q1079" s="35" t="str">
        <f t="shared" si="140"/>
        <v/>
      </c>
    </row>
    <row r="1080" spans="1:17" x14ac:dyDescent="0.25">
      <c r="A1080" s="95" t="s">
        <v>1499</v>
      </c>
      <c r="B1080" s="95" t="s">
        <v>3386</v>
      </c>
      <c r="C1080" s="95" t="s">
        <v>3387</v>
      </c>
      <c r="D1080" s="118">
        <f>D1079+  IFERROR(SIGN(FIND(FindAnyMuppix!$A$2,C1080,1)),0)*IF( FindAnyMuppix!$B$2="",1, IFERROR(SIGN(FIND(FindAnyMuppix!$B$2,C1080,1)),0)) *IF( FindAnyMuppix!$C$2="",1, IFERROR(SIGN(FIND(FindAnyMuppix!$C$2,C1080,1)),0))*IF(FindAnyMuppix!$D$2="",1, IFERROR(SIGN(FIND(FindAnyMuppix!$D$2,C1080,1)),0))</f>
        <v>26</v>
      </c>
      <c r="E1080" s="118" t="str">
        <f t="shared" si="133"/>
        <v xml:space="preserve"> replace everything after 'mytext' with 'mysecondtext'. replacing mytext and everything after mytext SSSS SELECT mycolumn, CASE WHEN 0= CHARINDEX('mytext', mycolumn,1) THEN mycolumn ELSE LEFT(mycolumn ,CHARINDEX('mytext' ,mycolumn,1)-1) +'mysecondtext' END AS mynewcol FROM mytable</v>
      </c>
      <c r="F1080" s="96">
        <f t="shared" si="136"/>
        <v>30</v>
      </c>
      <c r="G1080" s="52" t="str">
        <f t="shared" si="134"/>
        <v>sed -e 's/mytext.*/mysecondtext/'</v>
      </c>
      <c r="H1080" s="52" t="str">
        <f>IFERROR(IF(ROW()=MATCH(G1080,G:G,0),""," duplicate linux"),"")</f>
        <v/>
      </c>
      <c r="I1080" s="114" t="str">
        <f t="shared" si="135"/>
        <v>__replace or convert text  [mysecondtext beginning ignore case mythirdtext begin end line mychar duplicate space list]</v>
      </c>
      <c r="J1080" s="114" t="e">
        <f>VLOOKUP(ROW()-1,F:I,4,FALSE)</f>
        <v>#N/A</v>
      </c>
      <c r="K1080" s="52" t="e">
        <f>VLOOKUP(ROW()-1,F:G,2,FALSE)</f>
        <v>#N/A</v>
      </c>
      <c r="M1080" s="74">
        <f t="shared" si="137"/>
        <v>151</v>
      </c>
      <c r="N1080" s="74" t="str">
        <f t="shared" si="138"/>
        <v xml:space="preserve">sed -e !!!s/mytext.*/mysecondtext/!!! ####!+ replace everything after !!!mytext!!! with !!!mysecondtext!!!. replacing mytext and everything after mytext SSSS SELECT mycolumn, CASE WHEN 0= CHARINDEX(!!!mytext!!!, mycolumn,1) THEN mycolumn ELSE LEFT(mycolumn ,CHARINDEX(!!!mytext!!! ,mycolumn,1)-1) +!!!mysecondtext!!! END AS mynewcol FROM mytable </v>
      </c>
      <c r="P1080" s="35">
        <f t="shared" si="139"/>
        <v>139</v>
      </c>
      <c r="Q1080" s="35" t="str">
        <f t="shared" si="140"/>
        <v xml:space="preserve">sed -e !!!s/mytext.*/mysecondtext/!!! ####!+ replace everything after !!!mytext!!! with !!!mysecondtext!!!. replacing mytext and everything after mytext SSSS SELECT mycolumn, CASE WHEN 0= CHARINDEX(!!!mytext!!!, mycolumn,1) THEN mycolumn ELSE LEFT(mycolumn ,CHARINDEX(!!!mytext!!! ,mycolumn,1)-1) +!!!mysecondtext!!! END AS mynewcol FROM mytable </v>
      </c>
    </row>
    <row r="1081" spans="1:17" x14ac:dyDescent="0.25">
      <c r="A1081" s="95" t="s">
        <v>498</v>
      </c>
      <c r="B1081" s="95" t="s">
        <v>498</v>
      </c>
      <c r="C1081" s="95" t="s">
        <v>498</v>
      </c>
      <c r="D1081" s="118">
        <f>D1080+  IFERROR(SIGN(FIND(FindAnyMuppix!$A$2,C1081,1)),0)*IF( FindAnyMuppix!$B$2="",1, IFERROR(SIGN(FIND(FindAnyMuppix!$B$2,C1081,1)),0)) *IF( FindAnyMuppix!$C$2="",1, IFERROR(SIGN(FIND(FindAnyMuppix!$C$2,C1081,1)),0))*IF(FindAnyMuppix!$D$2="",1, IFERROR(SIGN(FIND(FindAnyMuppix!$D$2,C1081,1)),0))</f>
        <v>26</v>
      </c>
      <c r="E1081" s="118" t="str">
        <f t="shared" si="133"/>
        <v/>
      </c>
      <c r="F1081" s="96">
        <f t="shared" si="136"/>
        <v>30</v>
      </c>
      <c r="G1081" s="52" t="e">
        <f t="shared" si="134"/>
        <v>#VALUE!</v>
      </c>
      <c r="H1081" s="52" t="str">
        <f>IFERROR(IF(ROW()=MATCH(G1081,G:G,0),""," duplicate linux"),"")</f>
        <v/>
      </c>
      <c r="I1081" s="114" t="str">
        <f t="shared" si="135"/>
        <v>__replace or convert text  [mysecondtext beginning ignore case mythirdtext begin end line mychar duplicate space list]</v>
      </c>
      <c r="J1081" s="114" t="e">
        <f>VLOOKUP(ROW()-1,F:I,4,FALSE)</f>
        <v>#N/A</v>
      </c>
      <c r="K1081" s="52" t="e">
        <f>VLOOKUP(ROW()-1,F:G,2,FALSE)</f>
        <v>#N/A</v>
      </c>
      <c r="M1081" s="74">
        <f t="shared" si="137"/>
        <v>151</v>
      </c>
      <c r="N1081" s="74" t="str">
        <f t="shared" si="138"/>
        <v/>
      </c>
      <c r="P1081" s="35">
        <f t="shared" si="139"/>
        <v>139</v>
      </c>
      <c r="Q1081" s="35" t="str">
        <f t="shared" si="140"/>
        <v/>
      </c>
    </row>
    <row r="1082" spans="1:17" x14ac:dyDescent="0.25">
      <c r="A1082" s="95" t="s">
        <v>2385</v>
      </c>
      <c r="B1082" s="95" t="s">
        <v>3388</v>
      </c>
      <c r="C1082" s="95" t="s">
        <v>3389</v>
      </c>
      <c r="D1082" s="118">
        <f>D1081+  IFERROR(SIGN(FIND(FindAnyMuppix!$A$2,C1082,1)),0)*IF( FindAnyMuppix!$B$2="",1, IFERROR(SIGN(FIND(FindAnyMuppix!$B$2,C1082,1)),0)) *IF( FindAnyMuppix!$C$2="",1, IFERROR(SIGN(FIND(FindAnyMuppix!$C$2,C1082,1)),0))*IF(FindAnyMuppix!$D$2="",1, IFERROR(SIGN(FIND(FindAnyMuppix!$D$2,C1082,1)),0))</f>
        <v>26</v>
      </c>
      <c r="E1082" s="118" t="str">
        <f t="shared" si="133"/>
        <v xml:space="preserve"> replace blanklines with 'mytext'. insert 'mytext' TIP:may need to ensure is truly blankline SSSS SELECT CASE(LTRIM(ISNULL(mycolumn,''))) WHEN '' THEN 'mytext' ELSE mycolumn END  </v>
      </c>
      <c r="F1082" s="96">
        <f t="shared" si="136"/>
        <v>30</v>
      </c>
      <c r="G1082" s="52" t="str">
        <f t="shared" si="134"/>
        <v>sed 's/^$/mytext/g'</v>
      </c>
      <c r="H1082" s="52" t="str">
        <f>IFERROR(IF(ROW()=MATCH(G1082,G:G,0),""," duplicate linux"),"")</f>
        <v/>
      </c>
      <c r="I1082" s="114" t="str">
        <f t="shared" si="135"/>
        <v>__replace or convert text  [mysecondtext beginning ignore case mythirdtext begin end line mychar duplicate space list]</v>
      </c>
      <c r="J1082" s="114" t="e">
        <f>VLOOKUP(ROW()-1,F:I,4,FALSE)</f>
        <v>#N/A</v>
      </c>
      <c r="K1082" s="52" t="e">
        <f>VLOOKUP(ROW()-1,F:G,2,FALSE)</f>
        <v>#N/A</v>
      </c>
      <c r="M1082" s="74">
        <f t="shared" si="137"/>
        <v>152</v>
      </c>
      <c r="N1082" s="74" t="str">
        <f t="shared" si="138"/>
        <v xml:space="preserve">sed !!!s/^$/mytext/g!!!  ####!+ replace blanklines with !!!mytext!!!. insert !!!mytext!!! TIP:may need to ensure is truly blankline SSSS SELECT CASE(LTRIM(ISNULL(mycolumn,!!!!!!))) WHEN !!!!!! THEN !!!mytext!!! ELSE mycolumn END   </v>
      </c>
      <c r="P1082" s="35">
        <f t="shared" si="139"/>
        <v>140</v>
      </c>
      <c r="Q1082" s="35" t="str">
        <f t="shared" si="140"/>
        <v xml:space="preserve">sed !!!s/^$/mytext/g!!!  ####!+ replace blanklines with !!!mytext!!!. insert !!!mytext!!! TIP:may need to ensure is truly blankline SSSS SELECT CASE(LTRIM(ISNULL(mycolumn,!!!!!!))) WHEN !!!!!! THEN !!!mytext!!! ELSE mycolumn END   </v>
      </c>
    </row>
    <row r="1083" spans="1:17" x14ac:dyDescent="0.25">
      <c r="A1083" s="95" t="s">
        <v>498</v>
      </c>
      <c r="B1083" s="95" t="s">
        <v>498</v>
      </c>
      <c r="C1083" s="95" t="s">
        <v>498</v>
      </c>
      <c r="D1083" s="118">
        <f>D1082+  IFERROR(SIGN(FIND(FindAnyMuppix!$A$2,C1083,1)),0)*IF( FindAnyMuppix!$B$2="",1, IFERROR(SIGN(FIND(FindAnyMuppix!$B$2,C1083,1)),0)) *IF( FindAnyMuppix!$C$2="",1, IFERROR(SIGN(FIND(FindAnyMuppix!$C$2,C1083,1)),0))*IF(FindAnyMuppix!$D$2="",1, IFERROR(SIGN(FIND(FindAnyMuppix!$D$2,C1083,1)),0))</f>
        <v>26</v>
      </c>
      <c r="E1083" s="118" t="str">
        <f t="shared" si="133"/>
        <v/>
      </c>
      <c r="F1083" s="96">
        <f t="shared" si="136"/>
        <v>30</v>
      </c>
      <c r="G1083" s="52" t="e">
        <f t="shared" si="134"/>
        <v>#VALUE!</v>
      </c>
      <c r="H1083" s="52" t="str">
        <f>IFERROR(IF(ROW()=MATCH(G1083,G:G,0),""," duplicate linux"),"")</f>
        <v/>
      </c>
      <c r="I1083" s="114" t="str">
        <f t="shared" si="135"/>
        <v>__replace or convert text  [mysecondtext beginning ignore case mythirdtext begin end line mychar duplicate space list]</v>
      </c>
      <c r="J1083" s="114" t="e">
        <f>VLOOKUP(ROW()-1,F:I,4,FALSE)</f>
        <v>#N/A</v>
      </c>
      <c r="K1083" s="52" t="e">
        <f>VLOOKUP(ROW()-1,F:G,2,FALSE)</f>
        <v>#N/A</v>
      </c>
      <c r="M1083" s="74">
        <f t="shared" si="137"/>
        <v>152</v>
      </c>
      <c r="N1083" s="74" t="str">
        <f t="shared" si="138"/>
        <v/>
      </c>
      <c r="P1083" s="35">
        <f t="shared" si="139"/>
        <v>140</v>
      </c>
      <c r="Q1083" s="35" t="str">
        <f t="shared" si="140"/>
        <v/>
      </c>
    </row>
    <row r="1084" spans="1:17" x14ac:dyDescent="0.25">
      <c r="A1084" s="95" t="s">
        <v>1500</v>
      </c>
      <c r="B1084" s="95" t="s">
        <v>3390</v>
      </c>
      <c r="C1084" s="95" t="s">
        <v>498</v>
      </c>
      <c r="D1084" s="118">
        <f>D1083+  IFERROR(SIGN(FIND(FindAnyMuppix!$A$2,C1084,1)),0)*IF( FindAnyMuppix!$B$2="",1, IFERROR(SIGN(FIND(FindAnyMuppix!$B$2,C1084,1)),0)) *IF( FindAnyMuppix!$C$2="",1, IFERROR(SIGN(FIND(FindAnyMuppix!$C$2,C1084,1)),0))*IF(FindAnyMuppix!$D$2="",1, IFERROR(SIGN(FIND(FindAnyMuppix!$D$2,C1084,1)),0))</f>
        <v>26</v>
      </c>
      <c r="E1084" s="118" t="str">
        <f t="shared" si="133"/>
        <v xml:space="preserve"> delete/replace words beginning or ending with a range fixed number/text. ie: 8mytextA or 3mytextB anywhere on the line with a single space (mychar)</v>
      </c>
      <c r="F1084" s="96">
        <f t="shared" si="136"/>
        <v>30</v>
      </c>
      <c r="G1084" s="52" t="str">
        <f t="shared" si="134"/>
        <v>sed 's/^.*[0-9]mytext[AB]/ /g'</v>
      </c>
      <c r="H1084" s="52" t="str">
        <f>IFERROR(IF(ROW()=MATCH(G1084,G:G,0),""," duplicate linux"),"")</f>
        <v/>
      </c>
      <c r="I1084" s="114" t="str">
        <f t="shared" si="135"/>
        <v>__replace or convert text  [mysecondtext beginning ignore case mythirdtext begin end line mychar duplicate space list]</v>
      </c>
      <c r="J1084" s="114" t="e">
        <f>VLOOKUP(ROW()-1,F:I,4,FALSE)</f>
        <v>#N/A</v>
      </c>
      <c r="K1084" s="52" t="e">
        <f>VLOOKUP(ROW()-1,F:G,2,FALSE)</f>
        <v>#N/A</v>
      </c>
      <c r="M1084" s="74">
        <f t="shared" si="137"/>
        <v>152</v>
      </c>
      <c r="N1084" s="74" t="str">
        <f t="shared" si="138"/>
        <v/>
      </c>
      <c r="P1084" s="35">
        <f t="shared" si="139"/>
        <v>140</v>
      </c>
      <c r="Q1084" s="35" t="str">
        <f t="shared" si="140"/>
        <v/>
      </c>
    </row>
    <row r="1085" spans="1:17" x14ac:dyDescent="0.25">
      <c r="A1085" s="95" t="s">
        <v>498</v>
      </c>
      <c r="B1085" s="95" t="s">
        <v>498</v>
      </c>
      <c r="C1085" s="95" t="s">
        <v>498</v>
      </c>
      <c r="D1085" s="118">
        <f>D1084+  IFERROR(SIGN(FIND(FindAnyMuppix!$A$2,C1085,1)),0)*IF( FindAnyMuppix!$B$2="",1, IFERROR(SIGN(FIND(FindAnyMuppix!$B$2,C1085,1)),0)) *IF( FindAnyMuppix!$C$2="",1, IFERROR(SIGN(FIND(FindAnyMuppix!$C$2,C1085,1)),0))*IF(FindAnyMuppix!$D$2="",1, IFERROR(SIGN(FIND(FindAnyMuppix!$D$2,C1085,1)),0))</f>
        <v>26</v>
      </c>
      <c r="E1085" s="118" t="str">
        <f t="shared" si="133"/>
        <v/>
      </c>
      <c r="F1085" s="96">
        <f t="shared" si="136"/>
        <v>30</v>
      </c>
      <c r="G1085" s="52" t="e">
        <f t="shared" si="134"/>
        <v>#VALUE!</v>
      </c>
      <c r="H1085" s="52" t="str">
        <f>IFERROR(IF(ROW()=MATCH(G1085,G:G,0),""," duplicate linux"),"")</f>
        <v/>
      </c>
      <c r="I1085" s="114" t="str">
        <f t="shared" si="135"/>
        <v>__replace or convert text  [mysecondtext beginning ignore case mythirdtext begin end line mychar duplicate space list]</v>
      </c>
      <c r="J1085" s="114" t="e">
        <f>VLOOKUP(ROW()-1,F:I,4,FALSE)</f>
        <v>#N/A</v>
      </c>
      <c r="K1085" s="52" t="e">
        <f>VLOOKUP(ROW()-1,F:G,2,FALSE)</f>
        <v>#N/A</v>
      </c>
      <c r="M1085" s="74">
        <f t="shared" si="137"/>
        <v>152</v>
      </c>
      <c r="N1085" s="74" t="str">
        <f t="shared" si="138"/>
        <v/>
      </c>
      <c r="P1085" s="35">
        <f t="shared" si="139"/>
        <v>140</v>
      </c>
      <c r="Q1085" s="35" t="str">
        <f t="shared" si="140"/>
        <v/>
      </c>
    </row>
    <row r="1086" spans="1:17" x14ac:dyDescent="0.25">
      <c r="A1086" s="95" t="s">
        <v>2774</v>
      </c>
      <c r="B1086" s="95" t="s">
        <v>3391</v>
      </c>
      <c r="C1086" s="95" t="s">
        <v>498</v>
      </c>
      <c r="D1086" s="118">
        <f>D1085+  IFERROR(SIGN(FIND(FindAnyMuppix!$A$2,C1086,1)),0)*IF( FindAnyMuppix!$B$2="",1, IFERROR(SIGN(FIND(FindAnyMuppix!$B$2,C1086,1)),0)) *IF( FindAnyMuppix!$C$2="",1, IFERROR(SIGN(FIND(FindAnyMuppix!$C$2,C1086,1)),0))*IF(FindAnyMuppix!$D$2="",1, IFERROR(SIGN(FIND(FindAnyMuppix!$D$2,C1086,1)),0))</f>
        <v>26</v>
      </c>
      <c r="E1086" s="118" t="str">
        <f t="shared" si="133"/>
        <v xml:space="preserve"> delete/replace words beginning with mytext</v>
      </c>
      <c r="F1086" s="96">
        <f t="shared" si="136"/>
        <v>30</v>
      </c>
      <c r="G1086" s="52" t="str">
        <f t="shared" si="134"/>
        <v>awk '{gsub("mytext\\w+ *","");print}'</v>
      </c>
      <c r="H1086" s="52" t="str">
        <f>IFERROR(IF(ROW()=MATCH(G1086,G:G,0),""," duplicate linux"),"")</f>
        <v/>
      </c>
      <c r="I1086" s="114" t="str">
        <f t="shared" si="135"/>
        <v>__replace or convert text  [mysecondtext beginning ignore case mythirdtext begin end line mychar duplicate space list]</v>
      </c>
      <c r="J1086" s="114" t="e">
        <f>VLOOKUP(ROW()-1,F:I,4,FALSE)</f>
        <v>#N/A</v>
      </c>
      <c r="K1086" s="52" t="e">
        <f>VLOOKUP(ROW()-1,F:G,2,FALSE)</f>
        <v>#N/A</v>
      </c>
      <c r="M1086" s="74">
        <f t="shared" si="137"/>
        <v>152</v>
      </c>
      <c r="N1086" s="74" t="str">
        <f t="shared" si="138"/>
        <v/>
      </c>
      <c r="P1086" s="35">
        <f t="shared" si="139"/>
        <v>140</v>
      </c>
      <c r="Q1086" s="35" t="str">
        <f t="shared" si="140"/>
        <v/>
      </c>
    </row>
    <row r="1087" spans="1:17" x14ac:dyDescent="0.25">
      <c r="A1087" s="95" t="s">
        <v>498</v>
      </c>
      <c r="B1087" s="95" t="s">
        <v>498</v>
      </c>
      <c r="C1087" s="95" t="s">
        <v>498</v>
      </c>
      <c r="D1087" s="118">
        <f>D1086+  IFERROR(SIGN(FIND(FindAnyMuppix!$A$2,C1087,1)),0)*IF( FindAnyMuppix!$B$2="",1, IFERROR(SIGN(FIND(FindAnyMuppix!$B$2,C1087,1)),0)) *IF( FindAnyMuppix!$C$2="",1, IFERROR(SIGN(FIND(FindAnyMuppix!$C$2,C1087,1)),0))*IF(FindAnyMuppix!$D$2="",1, IFERROR(SIGN(FIND(FindAnyMuppix!$D$2,C1087,1)),0))</f>
        <v>26</v>
      </c>
      <c r="E1087" s="118" t="str">
        <f t="shared" si="133"/>
        <v/>
      </c>
      <c r="F1087" s="96">
        <f t="shared" si="136"/>
        <v>30</v>
      </c>
      <c r="G1087" s="52" t="e">
        <f t="shared" si="134"/>
        <v>#VALUE!</v>
      </c>
      <c r="H1087" s="52" t="str">
        <f>IFERROR(IF(ROW()=MATCH(G1087,G:G,0),""," duplicate linux"),"")</f>
        <v/>
      </c>
      <c r="I1087" s="114" t="str">
        <f t="shared" si="135"/>
        <v>__replace or convert text  [mysecondtext beginning ignore case mythirdtext begin end line mychar duplicate space list]</v>
      </c>
      <c r="J1087" s="114" t="e">
        <f>VLOOKUP(ROW()-1,F:I,4,FALSE)</f>
        <v>#N/A</v>
      </c>
      <c r="K1087" s="52" t="e">
        <f>VLOOKUP(ROW()-1,F:G,2,FALSE)</f>
        <v>#N/A</v>
      </c>
      <c r="M1087" s="74">
        <f t="shared" si="137"/>
        <v>152</v>
      </c>
      <c r="N1087" s="74" t="str">
        <f t="shared" si="138"/>
        <v/>
      </c>
      <c r="P1087" s="35">
        <f t="shared" si="139"/>
        <v>140</v>
      </c>
      <c r="Q1087" s="35" t="str">
        <f t="shared" si="140"/>
        <v/>
      </c>
    </row>
    <row r="1088" spans="1:17" x14ac:dyDescent="0.25">
      <c r="A1088" s="95" t="s">
        <v>1501</v>
      </c>
      <c r="B1088" s="95" t="s">
        <v>3392</v>
      </c>
      <c r="C1088" s="95" t="s">
        <v>498</v>
      </c>
      <c r="D1088" s="118">
        <f>D1087+  IFERROR(SIGN(FIND(FindAnyMuppix!$A$2,C1088,1)),0)*IF( FindAnyMuppix!$B$2="",1, IFERROR(SIGN(FIND(FindAnyMuppix!$B$2,C1088,1)),0)) *IF( FindAnyMuppix!$C$2="",1, IFERROR(SIGN(FIND(FindAnyMuppix!$C$2,C1088,1)),0))*IF(FindAnyMuppix!$D$2="",1, IFERROR(SIGN(FIND(FindAnyMuppix!$D$2,C1088,1)),0))</f>
        <v>26</v>
      </c>
      <c r="E1088" s="118" t="str">
        <f t="shared" si="133"/>
        <v xml:space="preserve"> if 'mytext' at end of line, glue the line below after this line</v>
      </c>
      <c r="F1088" s="96">
        <f t="shared" si="136"/>
        <v>30</v>
      </c>
      <c r="G1088" s="52" t="str">
        <f t="shared" si="134"/>
        <v>awk '/mytext$/ {sub(/mytext$/,""); getline t; print $0 t; next}; 1'</v>
      </c>
      <c r="H1088" s="52" t="str">
        <f>IFERROR(IF(ROW()=MATCH(G1088,G:G,0),""," duplicate linux"),"")</f>
        <v/>
      </c>
      <c r="I1088" s="114" t="str">
        <f t="shared" si="135"/>
        <v>__replace or convert text  [mysecondtext beginning ignore case mythirdtext begin end line mychar duplicate space list]</v>
      </c>
      <c r="J1088" s="114" t="e">
        <f>VLOOKUP(ROW()-1,F:I,4,FALSE)</f>
        <v>#N/A</v>
      </c>
      <c r="K1088" s="52" t="e">
        <f>VLOOKUP(ROW()-1,F:G,2,FALSE)</f>
        <v>#N/A</v>
      </c>
      <c r="M1088" s="74">
        <f t="shared" si="137"/>
        <v>152</v>
      </c>
      <c r="N1088" s="74" t="str">
        <f t="shared" si="138"/>
        <v/>
      </c>
      <c r="P1088" s="35">
        <f t="shared" si="139"/>
        <v>140</v>
      </c>
      <c r="Q1088" s="35" t="str">
        <f t="shared" si="140"/>
        <v/>
      </c>
    </row>
    <row r="1089" spans="1:17" x14ac:dyDescent="0.25">
      <c r="A1089" s="95" t="s">
        <v>498</v>
      </c>
      <c r="B1089" s="95" t="s">
        <v>498</v>
      </c>
      <c r="C1089" s="95" t="s">
        <v>498</v>
      </c>
      <c r="D1089" s="118">
        <f>D1088+  IFERROR(SIGN(FIND(FindAnyMuppix!$A$2,C1089,1)),0)*IF( FindAnyMuppix!$B$2="",1, IFERROR(SIGN(FIND(FindAnyMuppix!$B$2,C1089,1)),0)) *IF( FindAnyMuppix!$C$2="",1, IFERROR(SIGN(FIND(FindAnyMuppix!$C$2,C1089,1)),0))*IF(FindAnyMuppix!$D$2="",1, IFERROR(SIGN(FIND(FindAnyMuppix!$D$2,C1089,1)),0))</f>
        <v>26</v>
      </c>
      <c r="E1089" s="118" t="str">
        <f t="shared" si="133"/>
        <v/>
      </c>
      <c r="F1089" s="96">
        <f t="shared" si="136"/>
        <v>30</v>
      </c>
      <c r="G1089" s="52" t="e">
        <f t="shared" si="134"/>
        <v>#VALUE!</v>
      </c>
      <c r="H1089" s="52" t="str">
        <f>IFERROR(IF(ROW()=MATCH(G1089,G:G,0),""," duplicate linux"),"")</f>
        <v/>
      </c>
      <c r="I1089" s="114" t="str">
        <f t="shared" si="135"/>
        <v>__replace or convert text  [mysecondtext beginning ignore case mythirdtext begin end line mychar duplicate space list]</v>
      </c>
      <c r="J1089" s="114" t="e">
        <f>VLOOKUP(ROW()-1,F:I,4,FALSE)</f>
        <v>#N/A</v>
      </c>
      <c r="K1089" s="52" t="e">
        <f>VLOOKUP(ROW()-1,F:G,2,FALSE)</f>
        <v>#N/A</v>
      </c>
      <c r="M1089" s="74">
        <f t="shared" si="137"/>
        <v>152</v>
      </c>
      <c r="N1089" s="74" t="str">
        <f t="shared" si="138"/>
        <v/>
      </c>
      <c r="P1089" s="35">
        <f t="shared" si="139"/>
        <v>140</v>
      </c>
      <c r="Q1089" s="35" t="str">
        <f t="shared" si="140"/>
        <v/>
      </c>
    </row>
    <row r="1090" spans="1:17" x14ac:dyDescent="0.25">
      <c r="A1090" s="95" t="s">
        <v>2775</v>
      </c>
      <c r="B1090" s="95" t="s">
        <v>3393</v>
      </c>
      <c r="C1090" s="95" t="s">
        <v>498</v>
      </c>
      <c r="D1090" s="118">
        <f>D1089+  IFERROR(SIGN(FIND(FindAnyMuppix!$A$2,C1090,1)),0)*IF( FindAnyMuppix!$B$2="",1, IFERROR(SIGN(FIND(FindAnyMuppix!$B$2,C1090,1)),0)) *IF( FindAnyMuppix!$C$2="",1, IFERROR(SIGN(FIND(FindAnyMuppix!$C$2,C1090,1)),0))*IF(FindAnyMuppix!$D$2="",1, IFERROR(SIGN(FIND(FindAnyMuppix!$D$2,C1090,1)),0))</f>
        <v>26</v>
      </c>
      <c r="E1090" s="118" t="str">
        <f t="shared" ref="E1090:E1153" si="141">IFERROR(MID(A1090,6+FIND("####!+",A1090,1),999),IFERROR(MID(A1090,5+FIND("####!",A1090,1),999),IFERROR(MID(A1090,3+FIND("##",A1090,1),999),"")))</f>
        <v xml:space="preserve"> replace multiple/duplicate/consecutive spaces with single space, delete spaces, compress text</v>
      </c>
      <c r="F1090" s="96">
        <f t="shared" si="136"/>
        <v>31</v>
      </c>
      <c r="G1090" s="52" t="str">
        <f t="shared" ref="G1090:G1153" si="142">TRIM(LEFT(A1090,FIND("##",A1090,1)-1))</f>
        <v>awk -v OFS=" " '$1=$1'</v>
      </c>
      <c r="H1090" s="52" t="str">
        <f>IFERROR(IF(ROW()=MATCH(G1090,G:G,0),""," duplicate linux"),"")</f>
        <v xml:space="preserve"> duplicate linux</v>
      </c>
      <c r="I1090" s="114" t="str">
        <f t="shared" ref="I1090:I1153" si="143">IF("__"=LEFT(A1090,2),MID(A1090,13,999),I1089)</f>
        <v>__replace or convert text  [mysecondtext beginning ignore case mythirdtext begin end line mychar duplicate space list]</v>
      </c>
      <c r="J1090" s="114" t="e">
        <f>VLOOKUP(ROW()-1,F:I,4,FALSE)</f>
        <v>#N/A</v>
      </c>
      <c r="K1090" s="52" t="e">
        <f>VLOOKUP(ROW()-1,F:G,2,FALSE)</f>
        <v>#N/A</v>
      </c>
      <c r="M1090" s="74">
        <f t="shared" si="137"/>
        <v>152</v>
      </c>
      <c r="N1090" s="74" t="str">
        <f t="shared" si="138"/>
        <v/>
      </c>
      <c r="P1090" s="35">
        <f t="shared" si="139"/>
        <v>140</v>
      </c>
      <c r="Q1090" s="35" t="str">
        <f t="shared" si="140"/>
        <v/>
      </c>
    </row>
    <row r="1091" spans="1:17" x14ac:dyDescent="0.25">
      <c r="A1091" s="95" t="s">
        <v>498</v>
      </c>
      <c r="B1091" s="95" t="s">
        <v>498</v>
      </c>
      <c r="C1091" s="95" t="s">
        <v>498</v>
      </c>
      <c r="D1091" s="118">
        <f>D1090+  IFERROR(SIGN(FIND(FindAnyMuppix!$A$2,C1091,1)),0)*IF( FindAnyMuppix!$B$2="",1, IFERROR(SIGN(FIND(FindAnyMuppix!$B$2,C1091,1)),0)) *IF( FindAnyMuppix!$C$2="",1, IFERROR(SIGN(FIND(FindAnyMuppix!$C$2,C1091,1)),0))*IF(FindAnyMuppix!$D$2="",1, IFERROR(SIGN(FIND(FindAnyMuppix!$D$2,C1091,1)),0))</f>
        <v>26</v>
      </c>
      <c r="E1091" s="118" t="str">
        <f t="shared" si="141"/>
        <v/>
      </c>
      <c r="F1091" s="96">
        <f t="shared" si="136"/>
        <v>31</v>
      </c>
      <c r="G1091" s="52" t="e">
        <f t="shared" si="142"/>
        <v>#VALUE!</v>
      </c>
      <c r="H1091" s="52" t="str">
        <f>IFERROR(IF(ROW()=MATCH(G1091,G:G,0),""," duplicate linux"),"")</f>
        <v/>
      </c>
      <c r="I1091" s="114" t="str">
        <f t="shared" si="143"/>
        <v>__replace or convert text  [mysecondtext beginning ignore case mythirdtext begin end line mychar duplicate space list]</v>
      </c>
      <c r="J1091" s="114" t="e">
        <f>VLOOKUP(ROW()-1,F:I,4,FALSE)</f>
        <v>#N/A</v>
      </c>
      <c r="K1091" s="52" t="e">
        <f>VLOOKUP(ROW()-1,F:G,2,FALSE)</f>
        <v>#N/A</v>
      </c>
      <c r="M1091" s="74">
        <f t="shared" si="137"/>
        <v>152</v>
      </c>
      <c r="N1091" s="74" t="str">
        <f t="shared" si="138"/>
        <v/>
      </c>
      <c r="P1091" s="35">
        <f t="shared" si="139"/>
        <v>140</v>
      </c>
      <c r="Q1091" s="35" t="str">
        <f t="shared" si="140"/>
        <v/>
      </c>
    </row>
    <row r="1092" spans="1:17" x14ac:dyDescent="0.25">
      <c r="A1092" s="95" t="s">
        <v>2435</v>
      </c>
      <c r="B1092" s="95" t="s">
        <v>3394</v>
      </c>
      <c r="C1092" s="95" t="s">
        <v>3395</v>
      </c>
      <c r="D1092" s="118">
        <f>D1091+  IFERROR(SIGN(FIND(FindAnyMuppix!$A$2,C1092,1)),0)*IF( FindAnyMuppix!$B$2="",1, IFERROR(SIGN(FIND(FindAnyMuppix!$B$2,C1092,1)),0)) *IF( FindAnyMuppix!$C$2="",1, IFERROR(SIGN(FIND(FindAnyMuppix!$C$2,C1092,1)),0))*IF(FindAnyMuppix!$D$2="",1, IFERROR(SIGN(FIND(FindAnyMuppix!$D$2,C1092,1)),0))</f>
        <v>26</v>
      </c>
      <c r="E1092" s="118" t="str">
        <f t="shared" si="141"/>
        <v xml:space="preserve"> if begin column is 'mytext', replace with 'mysecondtext' SSSS SELECT IIF( mycolumn LIKE 'mytext%' ,'mysecondtext' + SUBSTRING( mycolumn ,LEN( 'mytext') +1 ,999), mycolumn) AS mynewcol,* FROM mytable</v>
      </c>
      <c r="F1092" s="96">
        <f t="shared" si="136"/>
        <v>31</v>
      </c>
      <c r="G1092" s="52" t="str">
        <f t="shared" si="142"/>
        <v>awk '{if ($1 ~/^mytext/) $1="mysecondtext";print $0}'</v>
      </c>
      <c r="H1092" s="52" t="str">
        <f>IFERROR(IF(ROW()=MATCH(G1092,G:G,0),""," duplicate linux"),"")</f>
        <v/>
      </c>
      <c r="I1092" s="114" t="str">
        <f t="shared" si="143"/>
        <v>__replace or convert text  [mysecondtext beginning ignore case mythirdtext begin end line mychar duplicate space list]</v>
      </c>
      <c r="J1092" s="114" t="e">
        <f>VLOOKUP(ROW()-1,F:I,4,FALSE)</f>
        <v>#N/A</v>
      </c>
      <c r="K1092" s="52" t="e">
        <f>VLOOKUP(ROW()-1,F:G,2,FALSE)</f>
        <v>#N/A</v>
      </c>
      <c r="M1092" s="74">
        <f t="shared" si="137"/>
        <v>153</v>
      </c>
      <c r="N1092" s="74" t="str">
        <f t="shared" si="138"/>
        <v xml:space="preserve">awk !!!{if ($1 ~/^mytext/) $1="mysecondtext";print $0}!!! ####!+ if begin column is !!!mytext!!!, replace with !!!mysecondtext!!! SSSS SELECT IIF( mycolumn LIKE !!!mytext%!!! ,!!!mysecondtext!!! + SUBSTRING( mycolumn ,LEN( !!!mytext!!!) +1 ,999), mycolumn) AS mynewcol,* FROM mytable </v>
      </c>
      <c r="P1092" s="35">
        <f t="shared" si="139"/>
        <v>141</v>
      </c>
      <c r="Q1092" s="35" t="str">
        <f t="shared" si="140"/>
        <v xml:space="preserve">awk !!!{if ($1 ~/^mytext/) $1="mysecondtext";print $0}!!! ####!+ if begin column is !!!mytext!!!, replace with !!!mysecondtext!!! SSSS SELECT IIF( mycolumn LIKE !!!mytext%!!! ,!!!mysecondtext!!! + SUBSTRING( mycolumn ,LEN( !!!mytext!!!) +1 ,999), mycolumn) AS mynewcol,* FROM mytable </v>
      </c>
    </row>
    <row r="1093" spans="1:17" x14ac:dyDescent="0.25">
      <c r="A1093" s="95" t="s">
        <v>498</v>
      </c>
      <c r="B1093" s="95" t="s">
        <v>498</v>
      </c>
      <c r="C1093" s="95" t="s">
        <v>498</v>
      </c>
      <c r="D1093" s="118">
        <f>D1092+  IFERROR(SIGN(FIND(FindAnyMuppix!$A$2,C1093,1)),0)*IF( FindAnyMuppix!$B$2="",1, IFERROR(SIGN(FIND(FindAnyMuppix!$B$2,C1093,1)),0)) *IF( FindAnyMuppix!$C$2="",1, IFERROR(SIGN(FIND(FindAnyMuppix!$C$2,C1093,1)),0))*IF(FindAnyMuppix!$D$2="",1, IFERROR(SIGN(FIND(FindAnyMuppix!$D$2,C1093,1)),0))</f>
        <v>26</v>
      </c>
      <c r="E1093" s="118" t="str">
        <f t="shared" si="141"/>
        <v/>
      </c>
      <c r="F1093" s="96">
        <f t="shared" si="136"/>
        <v>31</v>
      </c>
      <c r="G1093" s="52" t="e">
        <f t="shared" si="142"/>
        <v>#VALUE!</v>
      </c>
      <c r="H1093" s="52" t="str">
        <f>IFERROR(IF(ROW()=MATCH(G1093,G:G,0),""," duplicate linux"),"")</f>
        <v/>
      </c>
      <c r="I1093" s="114" t="str">
        <f t="shared" si="143"/>
        <v>__replace or convert text  [mysecondtext beginning ignore case mythirdtext begin end line mychar duplicate space list]</v>
      </c>
      <c r="J1093" s="114" t="e">
        <f>VLOOKUP(ROW()-1,F:I,4,FALSE)</f>
        <v>#N/A</v>
      </c>
      <c r="K1093" s="52" t="e">
        <f>VLOOKUP(ROW()-1,F:G,2,FALSE)</f>
        <v>#N/A</v>
      </c>
      <c r="M1093" s="74">
        <f t="shared" si="137"/>
        <v>153</v>
      </c>
      <c r="N1093" s="74" t="str">
        <f t="shared" si="138"/>
        <v/>
      </c>
      <c r="P1093" s="35">
        <f t="shared" si="139"/>
        <v>141</v>
      </c>
      <c r="Q1093" s="35" t="str">
        <f t="shared" si="140"/>
        <v/>
      </c>
    </row>
    <row r="1094" spans="1:17" x14ac:dyDescent="0.25">
      <c r="A1094" s="95" t="s">
        <v>498</v>
      </c>
      <c r="B1094" s="95" t="s">
        <v>498</v>
      </c>
      <c r="C1094" s="95" t="s">
        <v>498</v>
      </c>
      <c r="D1094" s="118">
        <f>D1093+  IFERROR(SIGN(FIND(FindAnyMuppix!$A$2,C1094,1)),0)*IF( FindAnyMuppix!$B$2="",1, IFERROR(SIGN(FIND(FindAnyMuppix!$B$2,C1094,1)),0)) *IF( FindAnyMuppix!$C$2="",1, IFERROR(SIGN(FIND(FindAnyMuppix!$C$2,C1094,1)),0))*IF(FindAnyMuppix!$D$2="",1, IFERROR(SIGN(FIND(FindAnyMuppix!$D$2,C1094,1)),0))</f>
        <v>26</v>
      </c>
      <c r="E1094" s="118" t="str">
        <f t="shared" si="141"/>
        <v/>
      </c>
      <c r="F1094" s="96">
        <f t="shared" si="136"/>
        <v>31</v>
      </c>
      <c r="G1094" s="52" t="e">
        <f t="shared" si="142"/>
        <v>#VALUE!</v>
      </c>
      <c r="H1094" s="52" t="str">
        <f>IFERROR(IF(ROW()=MATCH(G1094,G:G,0),""," duplicate linux"),"")</f>
        <v/>
      </c>
      <c r="I1094" s="114" t="str">
        <f t="shared" si="143"/>
        <v>__replace or convert text  [mysecondtext beginning ignore case mythirdtext begin end line mychar duplicate space list]</v>
      </c>
      <c r="J1094" s="114" t="e">
        <f>VLOOKUP(ROW()-1,F:I,4,FALSE)</f>
        <v>#N/A</v>
      </c>
      <c r="K1094" s="52" t="e">
        <f>VLOOKUP(ROW()-1,F:G,2,FALSE)</f>
        <v>#N/A</v>
      </c>
      <c r="M1094" s="74">
        <f t="shared" si="137"/>
        <v>153</v>
      </c>
      <c r="N1094" s="74" t="str">
        <f t="shared" si="138"/>
        <v/>
      </c>
      <c r="P1094" s="35">
        <f t="shared" si="139"/>
        <v>141</v>
      </c>
      <c r="Q1094" s="35" t="str">
        <f t="shared" si="140"/>
        <v/>
      </c>
    </row>
    <row r="1095" spans="1:17" x14ac:dyDescent="0.25">
      <c r="A1095" s="95" t="s">
        <v>498</v>
      </c>
      <c r="B1095" s="95" t="s">
        <v>498</v>
      </c>
      <c r="C1095" s="95" t="s">
        <v>498</v>
      </c>
      <c r="D1095" s="118">
        <f>D1094+  IFERROR(SIGN(FIND(FindAnyMuppix!$A$2,C1095,1)),0)*IF( FindAnyMuppix!$B$2="",1, IFERROR(SIGN(FIND(FindAnyMuppix!$B$2,C1095,1)),0)) *IF( FindAnyMuppix!$C$2="",1, IFERROR(SIGN(FIND(FindAnyMuppix!$C$2,C1095,1)),0))*IF(FindAnyMuppix!$D$2="",1, IFERROR(SIGN(FIND(FindAnyMuppix!$D$2,C1095,1)),0))</f>
        <v>26</v>
      </c>
      <c r="E1095" s="118" t="str">
        <f t="shared" si="141"/>
        <v/>
      </c>
      <c r="F1095" s="96">
        <f t="shared" si="136"/>
        <v>31</v>
      </c>
      <c r="G1095" s="52" t="e">
        <f t="shared" si="142"/>
        <v>#VALUE!</v>
      </c>
      <c r="H1095" s="52" t="str">
        <f>IFERROR(IF(ROW()=MATCH(G1095,G:G,0),""," duplicate linux"),"")</f>
        <v/>
      </c>
      <c r="I1095" s="114" t="str">
        <f t="shared" si="143"/>
        <v>__replace or convert text  [mysecondtext beginning ignore case mythirdtext begin end line mychar duplicate space list]</v>
      </c>
      <c r="J1095" s="114" t="e">
        <f>VLOOKUP(ROW()-1,F:I,4,FALSE)</f>
        <v>#N/A</v>
      </c>
      <c r="K1095" s="52" t="e">
        <f>VLOOKUP(ROW()-1,F:G,2,FALSE)</f>
        <v>#N/A</v>
      </c>
      <c r="M1095" s="74">
        <f t="shared" si="137"/>
        <v>153</v>
      </c>
      <c r="N1095" s="74" t="str">
        <f t="shared" si="138"/>
        <v/>
      </c>
      <c r="P1095" s="35">
        <f t="shared" si="139"/>
        <v>141</v>
      </c>
      <c r="Q1095" s="35" t="str">
        <f t="shared" si="140"/>
        <v/>
      </c>
    </row>
    <row r="1096" spans="1:17" x14ac:dyDescent="0.25">
      <c r="A1096" s="95" t="s">
        <v>1061</v>
      </c>
      <c r="B1096" s="95" t="s">
        <v>3396</v>
      </c>
      <c r="C1096" s="95" t="s">
        <v>3397</v>
      </c>
      <c r="D1096" s="118">
        <f>D1095+  IFERROR(SIGN(FIND(FindAnyMuppix!$A$2,C1096,1)),0)*IF( FindAnyMuppix!$B$2="",1, IFERROR(SIGN(FIND(FindAnyMuppix!$B$2,C1096,1)),0)) *IF( FindAnyMuppix!$C$2="",1, IFERROR(SIGN(FIND(FindAnyMuppix!$C$2,C1096,1)),0))*IF(FindAnyMuppix!$D$2="",1, IFERROR(SIGN(FIND(FindAnyMuppix!$D$2,C1096,1)),0))</f>
        <v>26</v>
      </c>
      <c r="E1096" s="118" t="str">
        <f t="shared" si="141"/>
        <v xml:space="preserve"> if second column is 'mytext', replace with 'mysecondtext' SSSS UPDATE mytable SET mysecondcolumn = 'mysecondtext' WHERE (mysecondcolumn ='mytext')</v>
      </c>
      <c r="F1096" s="96">
        <f t="shared" si="136"/>
        <v>31</v>
      </c>
      <c r="G1096" s="52" t="str">
        <f t="shared" si="142"/>
        <v>awk '{if ($2 ~/^mytext/) $2="mysecondtext";print $0}'</v>
      </c>
      <c r="H1096" s="52" t="str">
        <f>IFERROR(IF(ROW()=MATCH(G1096,G:G,0),""," duplicate linux"),"")</f>
        <v/>
      </c>
      <c r="I1096" s="114" t="str">
        <f t="shared" si="143"/>
        <v>__replace or convert text  [mysecondtext beginning ignore case mythirdtext begin end line mychar duplicate space list]</v>
      </c>
      <c r="J1096" s="114" t="e">
        <f>VLOOKUP(ROW()-1,F:I,4,FALSE)</f>
        <v>#N/A</v>
      </c>
      <c r="K1096" s="52" t="e">
        <f>VLOOKUP(ROW()-1,F:G,2,FALSE)</f>
        <v>#N/A</v>
      </c>
      <c r="M1096" s="74">
        <f t="shared" si="137"/>
        <v>154</v>
      </c>
      <c r="N1096" s="74" t="str">
        <f t="shared" si="138"/>
        <v xml:space="preserve">awk !!!{if ($2 ~/^mytext/) $2="mysecondtext";print $0}!!! ####!+ if second column is !!!mytext!!!, replace with !!!mysecondtext!!! SSSS UPDATE mytable SET mysecondcolumn = !!!mysecondtext!!! WHERE (mysecondcolumn =!!!mytext!!!) </v>
      </c>
      <c r="P1096" s="35">
        <f t="shared" si="139"/>
        <v>142</v>
      </c>
      <c r="Q1096" s="35" t="str">
        <f t="shared" si="140"/>
        <v xml:space="preserve">awk !!!{if ($2 ~/^mytext/) $2="mysecondtext";print $0}!!! ####!+ if second column is !!!mytext!!!, replace with !!!mysecondtext!!! SSSS UPDATE mytable SET mysecondcolumn = !!!mysecondtext!!! WHERE (mysecondcolumn =!!!mytext!!!) </v>
      </c>
    </row>
    <row r="1097" spans="1:17" x14ac:dyDescent="0.25">
      <c r="A1097" s="95" t="s">
        <v>498</v>
      </c>
      <c r="B1097" s="95" t="s">
        <v>498</v>
      </c>
      <c r="C1097" s="95" t="s">
        <v>498</v>
      </c>
      <c r="D1097" s="118">
        <f>D1096+  IFERROR(SIGN(FIND(FindAnyMuppix!$A$2,C1097,1)),0)*IF( FindAnyMuppix!$B$2="",1, IFERROR(SIGN(FIND(FindAnyMuppix!$B$2,C1097,1)),0)) *IF( FindAnyMuppix!$C$2="",1, IFERROR(SIGN(FIND(FindAnyMuppix!$C$2,C1097,1)),0))*IF(FindAnyMuppix!$D$2="",1, IFERROR(SIGN(FIND(FindAnyMuppix!$D$2,C1097,1)),0))</f>
        <v>26</v>
      </c>
      <c r="E1097" s="118" t="str">
        <f t="shared" si="141"/>
        <v/>
      </c>
      <c r="F1097" s="96">
        <f t="shared" si="136"/>
        <v>31</v>
      </c>
      <c r="G1097" s="52" t="e">
        <f t="shared" si="142"/>
        <v>#VALUE!</v>
      </c>
      <c r="H1097" s="52" t="str">
        <f>IFERROR(IF(ROW()=MATCH(G1097,G:G,0),""," duplicate linux"),"")</f>
        <v/>
      </c>
      <c r="I1097" s="114" t="str">
        <f t="shared" si="143"/>
        <v>__replace or convert text  [mysecondtext beginning ignore case mythirdtext begin end line mychar duplicate space list]</v>
      </c>
      <c r="J1097" s="114" t="e">
        <f>VLOOKUP(ROW()-1,F:I,4,FALSE)</f>
        <v>#N/A</v>
      </c>
      <c r="K1097" s="52" t="e">
        <f>VLOOKUP(ROW()-1,F:G,2,FALSE)</f>
        <v>#N/A</v>
      </c>
      <c r="M1097" s="74">
        <f t="shared" si="137"/>
        <v>154</v>
      </c>
      <c r="N1097" s="74" t="str">
        <f t="shared" si="138"/>
        <v/>
      </c>
      <c r="P1097" s="35">
        <f t="shared" si="139"/>
        <v>142</v>
      </c>
      <c r="Q1097" s="35" t="str">
        <f t="shared" si="140"/>
        <v/>
      </c>
    </row>
    <row r="1098" spans="1:17" x14ac:dyDescent="0.25">
      <c r="A1098" s="95" t="s">
        <v>2436</v>
      </c>
      <c r="B1098" s="95" t="s">
        <v>3398</v>
      </c>
      <c r="C1098" s="95" t="s">
        <v>3399</v>
      </c>
      <c r="D1098" s="118">
        <f>D1097+  IFERROR(SIGN(FIND(FindAnyMuppix!$A$2,C1098,1)),0)*IF( FindAnyMuppix!$B$2="",1, IFERROR(SIGN(FIND(FindAnyMuppix!$B$2,C1098,1)),0)) *IF( FindAnyMuppix!$C$2="",1, IFERROR(SIGN(FIND(FindAnyMuppix!$C$2,C1098,1)),0))*IF(FindAnyMuppix!$D$2="",1, IFERROR(SIGN(FIND(FindAnyMuppix!$D$2,C1098,1)),0))</f>
        <v>26</v>
      </c>
      <c r="E1098" s="118" t="str">
        <f t="shared" si="141"/>
        <v>if second column is 'mytext' or 'mysecondtext' or 'mythirdtext' , replace with 'myfourthtext' SSSS SELECT *,CASE mysecondcolumn WHEN 'mytext' THEN 'myfourthtext' WHEN 'mysecondtext' THEN 'myfourthtext' ELSE '' END AS mynewcol FROM mytable</v>
      </c>
      <c r="F1098" s="96">
        <f t="shared" si="136"/>
        <v>31</v>
      </c>
      <c r="G1098" s="52" t="str">
        <f t="shared" si="142"/>
        <v>awk '{if ($2 ~/^mytext|^mysecondtext|^mythirdtext/) $2="myfourthtext";print $0}'</v>
      </c>
      <c r="H1098" s="52" t="str">
        <f>IFERROR(IF(ROW()=MATCH(G1098,G:G,0),""," duplicate linux"),"")</f>
        <v/>
      </c>
      <c r="I1098" s="114" t="str">
        <f t="shared" si="143"/>
        <v>__replace or convert text  [mysecondtext beginning ignore case mythirdtext begin end line mychar duplicate space list]</v>
      </c>
      <c r="J1098" s="114" t="e">
        <f>VLOOKUP(ROW()-1,F:I,4,FALSE)</f>
        <v>#N/A</v>
      </c>
      <c r="K1098" s="52" t="e">
        <f>VLOOKUP(ROW()-1,F:G,2,FALSE)</f>
        <v>#N/A</v>
      </c>
      <c r="M1098" s="74">
        <f t="shared" si="137"/>
        <v>155</v>
      </c>
      <c r="N1098" s="74" t="str">
        <f t="shared" si="138"/>
        <v xml:space="preserve">awk !!!{if ($2 ~/^mytext|^mysecondtext|^mythirdtext/) $2="myfourthtext";print $0}!!! ## if second column is !!!mytext!!! or !!!mysecondtext!!! or !!!mythirdtext!!! , replace with !!!myfourthtext!!! SSSS SELECT *,CASE mysecondcolumn WHEN !!!mytext!!! THEN !!!myfourthtext!!! WHEN !!!mysecondtext!!! THEN !!!myfourthtext!!! ELSE !!!!!! END AS mynewcol FROM mytable </v>
      </c>
      <c r="P1098" s="35">
        <f t="shared" si="139"/>
        <v>142</v>
      </c>
      <c r="Q1098" s="35" t="str">
        <f t="shared" si="140"/>
        <v/>
      </c>
    </row>
    <row r="1099" spans="1:17" x14ac:dyDescent="0.25">
      <c r="A1099" s="95" t="s">
        <v>498</v>
      </c>
      <c r="B1099" s="95" t="s">
        <v>498</v>
      </c>
      <c r="C1099" s="95" t="s">
        <v>498</v>
      </c>
      <c r="D1099" s="118">
        <f>D1098+  IFERROR(SIGN(FIND(FindAnyMuppix!$A$2,C1099,1)),0)*IF( FindAnyMuppix!$B$2="",1, IFERROR(SIGN(FIND(FindAnyMuppix!$B$2,C1099,1)),0)) *IF( FindAnyMuppix!$C$2="",1, IFERROR(SIGN(FIND(FindAnyMuppix!$C$2,C1099,1)),0))*IF(FindAnyMuppix!$D$2="",1, IFERROR(SIGN(FIND(FindAnyMuppix!$D$2,C1099,1)),0))</f>
        <v>26</v>
      </c>
      <c r="E1099" s="118" t="str">
        <f t="shared" si="141"/>
        <v/>
      </c>
      <c r="F1099" s="96">
        <f t="shared" ref="F1099:F1162" si="144">IF(H1099&lt;&gt;"",1,0)+N(F1098)</f>
        <v>31</v>
      </c>
      <c r="G1099" s="52" t="e">
        <f t="shared" si="142"/>
        <v>#VALUE!</v>
      </c>
      <c r="H1099" s="52" t="str">
        <f>IFERROR(IF(ROW()=MATCH(G1099,G:G,0),""," duplicate linux"),"")</f>
        <v/>
      </c>
      <c r="I1099" s="114" t="str">
        <f t="shared" si="143"/>
        <v>__replace or convert text  [mysecondtext beginning ignore case mythirdtext begin end line mychar duplicate space list]</v>
      </c>
      <c r="J1099" s="114" t="e">
        <f>VLOOKUP(ROW()-1,F:I,4,FALSE)</f>
        <v>#N/A</v>
      </c>
      <c r="K1099" s="52" t="e">
        <f>VLOOKUP(ROW()-1,F:G,2,FALSE)</f>
        <v>#N/A</v>
      </c>
      <c r="M1099" s="74">
        <f t="shared" ref="M1099:M1162" si="145">IF(N1099&lt;&gt;"",1,0)+M1098</f>
        <v>155</v>
      </c>
      <c r="N1099" s="74" t="str">
        <f t="shared" ref="N1099:N1162" si="146" xml:space="preserve">  IF(ISERROR(FIND("_______________",B1099,1)), IF(ISERROR(FIND("______________",B1099,1)),"",B1099),"" )&amp; IF(ISERROR(FIND("SSSS",B1099,1)),"",B1099)</f>
        <v/>
      </c>
      <c r="P1099" s="35">
        <f t="shared" ref="P1099:P1162" si="147">IF(Q1099&lt;&gt;"",1,0)+P1098</f>
        <v>142</v>
      </c>
      <c r="Q1099" s="35" t="str">
        <f t="shared" ref="Q1099:Q1162" si="148" xml:space="preserve">  IF(ISERROR(FIND("_______________",B1099,1)), IF(ISERROR(FIND("______________",B1099,1)),"",B1099),"" )&amp; IF(ISERROR(FIND("####!+",B1099,1)),"",B1099)</f>
        <v/>
      </c>
    </row>
    <row r="1100" spans="1:17" x14ac:dyDescent="0.25">
      <c r="A1100" s="95" t="s">
        <v>2437</v>
      </c>
      <c r="B1100" s="95" t="s">
        <v>3400</v>
      </c>
      <c r="C1100" s="95" t="s">
        <v>3401</v>
      </c>
      <c r="D1100" s="118">
        <f>D1099+  IFERROR(SIGN(FIND(FindAnyMuppix!$A$2,C1100,1)),0)*IF( FindAnyMuppix!$B$2="",1, IFERROR(SIGN(FIND(FindAnyMuppix!$B$2,C1100,1)),0)) *IF( FindAnyMuppix!$C$2="",1, IFERROR(SIGN(FIND(FindAnyMuppix!$C$2,C1100,1)),0))*IF(FindAnyMuppix!$D$2="",1, IFERROR(SIGN(FIND(FindAnyMuppix!$D$2,C1100,1)),0))</f>
        <v>26</v>
      </c>
      <c r="E1100" s="118" t="str">
        <f t="shared" si="141"/>
        <v>make new column and then sum on the new colunm  SSSS SELECT SUM(mythirdcolumn) ,mynewcol ,mycolumn FROM( SELECT mycolumn ,mythirdcolumn , CASE mycolumn WHEN 'mytext' THEN '1' WHEN 'mysecondtext' THEN '2' ELSE '3' END AS mynewcol FROM mytable) X GROUP BY mycolumn ,mynewcol</v>
      </c>
      <c r="F1100" s="96">
        <f t="shared" si="144"/>
        <v>32</v>
      </c>
      <c r="G1100" s="52" t="str">
        <f t="shared" si="142"/>
        <v/>
      </c>
      <c r="H1100" s="52" t="str">
        <f>IFERROR(IF(ROW()=MATCH(G1100,G:G,0),""," duplicate linux"),"")</f>
        <v xml:space="preserve"> duplicate linux</v>
      </c>
      <c r="I1100" s="114" t="str">
        <f t="shared" si="143"/>
        <v>__replace or convert text  [mysecondtext beginning ignore case mythirdtext begin end line mychar duplicate space list]</v>
      </c>
      <c r="J1100" s="114" t="e">
        <f>VLOOKUP(ROW()-1,F:I,4,FALSE)</f>
        <v>#N/A</v>
      </c>
      <c r="K1100" s="52" t="e">
        <f>VLOOKUP(ROW()-1,F:G,2,FALSE)</f>
        <v>#N/A</v>
      </c>
      <c r="M1100" s="74">
        <f t="shared" si="145"/>
        <v>156</v>
      </c>
      <c r="N1100" s="74" t="str">
        <f t="shared" si="146"/>
        <v xml:space="preserve">## make new column and then sum on the new colunm  SSSS SELECT SUM(mythirdcolumn) ,mynewcol ,mycolumn FROM( SELECT mycolumn ,mythirdcolumn , CASE mycolumn WHEN !!!mytext!!! THEN !!!1!!! WHEN !!!mysecondtext!!! THEN !!!2!!! ELSE !!!3!!! END AS mynewcol FROM mytable) X GROUP BY mycolumn ,mynewcol </v>
      </c>
      <c r="P1100" s="35">
        <f t="shared" si="147"/>
        <v>142</v>
      </c>
      <c r="Q1100" s="35" t="str">
        <f t="shared" si="148"/>
        <v/>
      </c>
    </row>
    <row r="1101" spans="1:17" x14ac:dyDescent="0.25">
      <c r="A1101" s="95" t="s">
        <v>498</v>
      </c>
      <c r="B1101" s="95" t="s">
        <v>498</v>
      </c>
      <c r="C1101" s="95" t="s">
        <v>498</v>
      </c>
      <c r="D1101" s="118">
        <f>D1100+  IFERROR(SIGN(FIND(FindAnyMuppix!$A$2,C1101,1)),0)*IF( FindAnyMuppix!$B$2="",1, IFERROR(SIGN(FIND(FindAnyMuppix!$B$2,C1101,1)),0)) *IF( FindAnyMuppix!$C$2="",1, IFERROR(SIGN(FIND(FindAnyMuppix!$C$2,C1101,1)),0))*IF(FindAnyMuppix!$D$2="",1, IFERROR(SIGN(FIND(FindAnyMuppix!$D$2,C1101,1)),0))</f>
        <v>26</v>
      </c>
      <c r="E1101" s="118" t="str">
        <f t="shared" si="141"/>
        <v/>
      </c>
      <c r="F1101" s="96">
        <f t="shared" si="144"/>
        <v>32</v>
      </c>
      <c r="G1101" s="52" t="e">
        <f t="shared" si="142"/>
        <v>#VALUE!</v>
      </c>
      <c r="H1101" s="52" t="str">
        <f>IFERROR(IF(ROW()=MATCH(G1101,G:G,0),""," duplicate linux"),"")</f>
        <v/>
      </c>
      <c r="I1101" s="114" t="str">
        <f t="shared" si="143"/>
        <v>__replace or convert text  [mysecondtext beginning ignore case mythirdtext begin end line mychar duplicate space list]</v>
      </c>
      <c r="J1101" s="114" t="e">
        <f>VLOOKUP(ROW()-1,F:I,4,FALSE)</f>
        <v>#N/A</v>
      </c>
      <c r="K1101" s="52" t="e">
        <f>VLOOKUP(ROW()-1,F:G,2,FALSE)</f>
        <v>#N/A</v>
      </c>
      <c r="M1101" s="74">
        <f t="shared" si="145"/>
        <v>156</v>
      </c>
      <c r="N1101" s="74" t="str">
        <f t="shared" si="146"/>
        <v/>
      </c>
      <c r="P1101" s="35">
        <f t="shared" si="147"/>
        <v>142</v>
      </c>
      <c r="Q1101" s="35" t="str">
        <f t="shared" si="148"/>
        <v/>
      </c>
    </row>
    <row r="1102" spans="1:17" x14ac:dyDescent="0.25">
      <c r="A1102" s="95" t="s">
        <v>1062</v>
      </c>
      <c r="B1102" s="95" t="s">
        <v>3402</v>
      </c>
      <c r="C1102" s="95" t="s">
        <v>3403</v>
      </c>
      <c r="D1102" s="118">
        <f>D1101+  IFERROR(SIGN(FIND(FindAnyMuppix!$A$2,C1102,1)),0)*IF( FindAnyMuppix!$B$2="",1, IFERROR(SIGN(FIND(FindAnyMuppix!$B$2,C1102,1)),0)) *IF( FindAnyMuppix!$C$2="",1, IFERROR(SIGN(FIND(FindAnyMuppix!$C$2,C1102,1)),0))*IF(FindAnyMuppix!$D$2="",1, IFERROR(SIGN(FIND(FindAnyMuppix!$D$2,C1102,1)),0))</f>
        <v>26</v>
      </c>
      <c r="E1102" s="118" t="str">
        <f t="shared" si="141"/>
        <v>if second column is 'mytext', replace second column with 'mysecondtext', third column with 'mythirdtext' SSSS UPDATE mytable SET mysecondcolumn = 'mysecondtext', mythirdcolumn = 'mythirdtext' WHERE (mysecondcolumn ='mytext') ????</v>
      </c>
      <c r="F1102" s="96">
        <f t="shared" si="144"/>
        <v>32</v>
      </c>
      <c r="G1102" s="52" t="str">
        <f t="shared" si="142"/>
        <v>awk '{if ($2 ~/^mytext/) $2="mysecondtext";$3="mythirdtext";print $0}'</v>
      </c>
      <c r="H1102" s="52" t="str">
        <f>IFERROR(IF(ROW()=MATCH(G1102,G:G,0),""," duplicate linux"),"")</f>
        <v/>
      </c>
      <c r="I1102" s="114" t="str">
        <f t="shared" si="143"/>
        <v>__replace or convert text  [mysecondtext beginning ignore case mythirdtext begin end line mychar duplicate space list]</v>
      </c>
      <c r="J1102" s="114" t="e">
        <f>VLOOKUP(ROW()-1,F:I,4,FALSE)</f>
        <v>#N/A</v>
      </c>
      <c r="K1102" s="52" t="e">
        <f>VLOOKUP(ROW()-1,F:G,2,FALSE)</f>
        <v>#N/A</v>
      </c>
      <c r="M1102" s="74">
        <f t="shared" si="145"/>
        <v>157</v>
      </c>
      <c r="N1102" s="74" t="str">
        <f t="shared" si="146"/>
        <v xml:space="preserve">awk !!!{if ($2 ~/^mytext/) $2="mysecondtext";$3="mythirdtext";print $0}!!! ## if second column is !!!mytext!!!, replace second column with !!!mysecondtext!!!, third column with !!!mythirdtext!!! SSSS UPDATE mytable SET mysecondcolumn = !!!mysecondtext!!!, mythirdcolumn = !!!mythirdtext!!! WHERE (mysecondcolumn =!!!mytext!!!) ???? </v>
      </c>
      <c r="P1102" s="35">
        <f t="shared" si="147"/>
        <v>142</v>
      </c>
      <c r="Q1102" s="35" t="str">
        <f t="shared" si="148"/>
        <v/>
      </c>
    </row>
    <row r="1103" spans="1:17" x14ac:dyDescent="0.25">
      <c r="A1103" s="95" t="s">
        <v>498</v>
      </c>
      <c r="B1103" s="95" t="s">
        <v>498</v>
      </c>
      <c r="C1103" s="95" t="s">
        <v>498</v>
      </c>
      <c r="D1103" s="118">
        <f>D1102+  IFERROR(SIGN(FIND(FindAnyMuppix!$A$2,C1103,1)),0)*IF( FindAnyMuppix!$B$2="",1, IFERROR(SIGN(FIND(FindAnyMuppix!$B$2,C1103,1)),0)) *IF( FindAnyMuppix!$C$2="",1, IFERROR(SIGN(FIND(FindAnyMuppix!$C$2,C1103,1)),0))*IF(FindAnyMuppix!$D$2="",1, IFERROR(SIGN(FIND(FindAnyMuppix!$D$2,C1103,1)),0))</f>
        <v>26</v>
      </c>
      <c r="E1103" s="118" t="str">
        <f t="shared" si="141"/>
        <v/>
      </c>
      <c r="F1103" s="96">
        <f t="shared" si="144"/>
        <v>32</v>
      </c>
      <c r="G1103" s="52" t="e">
        <f t="shared" si="142"/>
        <v>#VALUE!</v>
      </c>
      <c r="H1103" s="52" t="str">
        <f>IFERROR(IF(ROW()=MATCH(G1103,G:G,0),""," duplicate linux"),"")</f>
        <v/>
      </c>
      <c r="I1103" s="114" t="str">
        <f t="shared" si="143"/>
        <v>__replace or convert text  [mysecondtext beginning ignore case mythirdtext begin end line mychar duplicate space list]</v>
      </c>
      <c r="J1103" s="114" t="e">
        <f>VLOOKUP(ROW()-1,F:I,4,FALSE)</f>
        <v>#N/A</v>
      </c>
      <c r="K1103" s="52" t="e">
        <f>VLOOKUP(ROW()-1,F:G,2,FALSE)</f>
        <v>#N/A</v>
      </c>
      <c r="M1103" s="74">
        <f t="shared" si="145"/>
        <v>157</v>
      </c>
      <c r="N1103" s="74" t="str">
        <f t="shared" si="146"/>
        <v/>
      </c>
      <c r="P1103" s="35">
        <f t="shared" si="147"/>
        <v>142</v>
      </c>
      <c r="Q1103" s="35" t="str">
        <f t="shared" si="148"/>
        <v/>
      </c>
    </row>
    <row r="1104" spans="1:17" x14ac:dyDescent="0.25">
      <c r="A1104" s="95" t="s">
        <v>1502</v>
      </c>
      <c r="B1104" s="95" t="s">
        <v>3404</v>
      </c>
      <c r="C1104" s="95" t="s">
        <v>498</v>
      </c>
      <c r="D1104" s="118">
        <f>D1103+  IFERROR(SIGN(FIND(FindAnyMuppix!$A$2,C1104,1)),0)*IF( FindAnyMuppix!$B$2="",1, IFERROR(SIGN(FIND(FindAnyMuppix!$B$2,C1104,1)),0)) *IF( FindAnyMuppix!$C$2="",1, IFERROR(SIGN(FIND(FindAnyMuppix!$C$2,C1104,1)),0))*IF(FindAnyMuppix!$D$2="",1, IFERROR(SIGN(FIND(FindAnyMuppix!$D$2,C1104,1)),0))</f>
        <v>26</v>
      </c>
      <c r="E1104" s="118" t="str">
        <f t="shared" si="141"/>
        <v xml:space="preserve"> if 'mytext' or 'mysecondtext' or 'mythirdtext' is found in beginning of second column, insert 'myfourthtext' at end of line</v>
      </c>
      <c r="F1104" s="96">
        <f t="shared" si="144"/>
        <v>32</v>
      </c>
      <c r="G1104" s="52" t="str">
        <f t="shared" si="142"/>
        <v>awk '{if ($2 ~/^mytext|^mysecondtext|^mythirdtext/){print $0 "myfourthtext"} else print $0}'</v>
      </c>
      <c r="H1104" s="52" t="str">
        <f>IFERROR(IF(ROW()=MATCH(G1104,G:G,0),""," duplicate linux"),"")</f>
        <v/>
      </c>
      <c r="I1104" s="114" t="str">
        <f t="shared" si="143"/>
        <v>__replace or convert text  [mysecondtext beginning ignore case mythirdtext begin end line mychar duplicate space list]</v>
      </c>
      <c r="J1104" s="114" t="e">
        <f>VLOOKUP(ROW()-1,F:I,4,FALSE)</f>
        <v>#N/A</v>
      </c>
      <c r="K1104" s="52" t="e">
        <f>VLOOKUP(ROW()-1,F:G,2,FALSE)</f>
        <v>#N/A</v>
      </c>
      <c r="M1104" s="74">
        <f t="shared" si="145"/>
        <v>157</v>
      </c>
      <c r="N1104" s="74" t="str">
        <f t="shared" si="146"/>
        <v/>
      </c>
      <c r="P1104" s="35">
        <f t="shared" si="147"/>
        <v>142</v>
      </c>
      <c r="Q1104" s="35" t="str">
        <f t="shared" si="148"/>
        <v/>
      </c>
    </row>
    <row r="1105" spans="1:17" x14ac:dyDescent="0.25">
      <c r="A1105" s="95" t="s">
        <v>498</v>
      </c>
      <c r="B1105" s="95" t="s">
        <v>498</v>
      </c>
      <c r="C1105" s="95" t="s">
        <v>498</v>
      </c>
      <c r="D1105" s="118">
        <f>D1104+  IFERROR(SIGN(FIND(FindAnyMuppix!$A$2,C1105,1)),0)*IF( FindAnyMuppix!$B$2="",1, IFERROR(SIGN(FIND(FindAnyMuppix!$B$2,C1105,1)),0)) *IF( FindAnyMuppix!$C$2="",1, IFERROR(SIGN(FIND(FindAnyMuppix!$C$2,C1105,1)),0))*IF(FindAnyMuppix!$D$2="",1, IFERROR(SIGN(FIND(FindAnyMuppix!$D$2,C1105,1)),0))</f>
        <v>26</v>
      </c>
      <c r="E1105" s="118" t="str">
        <f t="shared" si="141"/>
        <v/>
      </c>
      <c r="F1105" s="96">
        <f t="shared" si="144"/>
        <v>32</v>
      </c>
      <c r="G1105" s="52" t="e">
        <f t="shared" si="142"/>
        <v>#VALUE!</v>
      </c>
      <c r="H1105" s="52" t="str">
        <f>IFERROR(IF(ROW()=MATCH(G1105,G:G,0),""," duplicate linux"),"")</f>
        <v/>
      </c>
      <c r="I1105" s="114" t="str">
        <f t="shared" si="143"/>
        <v>__replace or convert text  [mysecondtext beginning ignore case mythirdtext begin end line mychar duplicate space list]</v>
      </c>
      <c r="J1105" s="114" t="e">
        <f>VLOOKUP(ROW()-1,F:I,4,FALSE)</f>
        <v>#N/A</v>
      </c>
      <c r="K1105" s="52" t="e">
        <f>VLOOKUP(ROW()-1,F:G,2,FALSE)</f>
        <v>#N/A</v>
      </c>
      <c r="M1105" s="74">
        <f t="shared" si="145"/>
        <v>157</v>
      </c>
      <c r="N1105" s="74" t="str">
        <f t="shared" si="146"/>
        <v/>
      </c>
      <c r="P1105" s="35">
        <f t="shared" si="147"/>
        <v>142</v>
      </c>
      <c r="Q1105" s="35" t="str">
        <f t="shared" si="148"/>
        <v/>
      </c>
    </row>
    <row r="1106" spans="1:17" x14ac:dyDescent="0.25">
      <c r="A1106" s="95" t="s">
        <v>2438</v>
      </c>
      <c r="B1106" s="95" t="s">
        <v>3405</v>
      </c>
      <c r="C1106" s="95" t="s">
        <v>3406</v>
      </c>
      <c r="D1106" s="118">
        <f>D1105+  IFERROR(SIGN(FIND(FindAnyMuppix!$A$2,C1106,1)),0)*IF( FindAnyMuppix!$B$2="",1, IFERROR(SIGN(FIND(FindAnyMuppix!$B$2,C1106,1)),0)) *IF( FindAnyMuppix!$C$2="",1, IFERROR(SIGN(FIND(FindAnyMuppix!$C$2,C1106,1)),0))*IF(FindAnyMuppix!$D$2="",1, IFERROR(SIGN(FIND(FindAnyMuppix!$D$2,C1106,1)),0))</f>
        <v>26</v>
      </c>
      <c r="E1106" s="118" t="str">
        <f t="shared" si="141"/>
        <v xml:space="preserve"> if end column is 'mytext', replace with 'mysecondtext' SSSS SELECT IIF(mycolumn LIKE '%mytext',LEFT(mycolumn,LEN(mycolumn) -LEN( 'mytext'))+ 'mysecondtext', mycolumn) AS mynewcol,* FROM mytable</v>
      </c>
      <c r="F1106" s="96">
        <f t="shared" si="144"/>
        <v>32</v>
      </c>
      <c r="G1106" s="52" t="str">
        <f t="shared" si="142"/>
        <v>awk '{if($NF ~/^mytext/)$NF="mysecondtext";print $0}'</v>
      </c>
      <c r="H1106" s="52" t="str">
        <f>IFERROR(IF(ROW()=MATCH(G1106,G:G,0),""," duplicate linux"),"")</f>
        <v/>
      </c>
      <c r="I1106" s="114" t="str">
        <f t="shared" si="143"/>
        <v>__replace or convert text  [mysecondtext beginning ignore case mythirdtext begin end line mychar duplicate space list]</v>
      </c>
      <c r="J1106" s="114" t="e">
        <f>VLOOKUP(ROW()-1,F:I,4,FALSE)</f>
        <v>#N/A</v>
      </c>
      <c r="K1106" s="52" t="e">
        <f>VLOOKUP(ROW()-1,F:G,2,FALSE)</f>
        <v>#N/A</v>
      </c>
      <c r="M1106" s="74">
        <f t="shared" si="145"/>
        <v>158</v>
      </c>
      <c r="N1106" s="74" t="str">
        <f t="shared" si="146"/>
        <v xml:space="preserve">awk !!!{if($NF ~/^mytext/)$NF="mysecondtext";print $0}!!! ####!+ if end column is !!!mytext!!!, replace with !!!mysecondtext!!! SSSS SELECT IIF(mycolumn LIKE !!!%mytext!!!,LEFT(mycolumn,LEN(mycolumn) -LEN( !!!mytext!!!))+ !!!mysecondtext!!!, mycolumn) AS mynewcol,* FROM mytable </v>
      </c>
      <c r="P1106" s="35">
        <f t="shared" si="147"/>
        <v>143</v>
      </c>
      <c r="Q1106" s="35" t="str">
        <f t="shared" si="148"/>
        <v xml:space="preserve">awk !!!{if($NF ~/^mytext/)$NF="mysecondtext";print $0}!!! ####!+ if end column is !!!mytext!!!, replace with !!!mysecondtext!!! SSSS SELECT IIF(mycolumn LIKE !!!%mytext!!!,LEFT(mycolumn,LEN(mycolumn) -LEN( !!!mytext!!!))+ !!!mysecondtext!!!, mycolumn) AS mynewcol,* FROM mytable </v>
      </c>
    </row>
    <row r="1107" spans="1:17" x14ac:dyDescent="0.25">
      <c r="A1107" s="95" t="s">
        <v>498</v>
      </c>
      <c r="B1107" s="95" t="s">
        <v>498</v>
      </c>
      <c r="C1107" s="95" t="s">
        <v>498</v>
      </c>
      <c r="D1107" s="118">
        <f>D1106+  IFERROR(SIGN(FIND(FindAnyMuppix!$A$2,C1107,1)),0)*IF( FindAnyMuppix!$B$2="",1, IFERROR(SIGN(FIND(FindAnyMuppix!$B$2,C1107,1)),0)) *IF( FindAnyMuppix!$C$2="",1, IFERROR(SIGN(FIND(FindAnyMuppix!$C$2,C1107,1)),0))*IF(FindAnyMuppix!$D$2="",1, IFERROR(SIGN(FIND(FindAnyMuppix!$D$2,C1107,1)),0))</f>
        <v>26</v>
      </c>
      <c r="E1107" s="118" t="str">
        <f t="shared" si="141"/>
        <v/>
      </c>
      <c r="F1107" s="96">
        <f t="shared" si="144"/>
        <v>32</v>
      </c>
      <c r="G1107" s="52" t="e">
        <f t="shared" si="142"/>
        <v>#VALUE!</v>
      </c>
      <c r="H1107" s="52" t="str">
        <f>IFERROR(IF(ROW()=MATCH(G1107,G:G,0),""," duplicate linux"),"")</f>
        <v/>
      </c>
      <c r="I1107" s="114" t="str">
        <f t="shared" si="143"/>
        <v>__replace or convert text  [mysecondtext beginning ignore case mythirdtext begin end line mychar duplicate space list]</v>
      </c>
      <c r="J1107" s="114" t="e">
        <f>VLOOKUP(ROW()-1,F:I,4,FALSE)</f>
        <v>#N/A</v>
      </c>
      <c r="K1107" s="52" t="e">
        <f>VLOOKUP(ROW()-1,F:G,2,FALSE)</f>
        <v>#N/A</v>
      </c>
      <c r="M1107" s="74">
        <f t="shared" si="145"/>
        <v>158</v>
      </c>
      <c r="N1107" s="74" t="str">
        <f t="shared" si="146"/>
        <v/>
      </c>
      <c r="P1107" s="35">
        <f t="shared" si="147"/>
        <v>143</v>
      </c>
      <c r="Q1107" s="35" t="str">
        <f t="shared" si="148"/>
        <v/>
      </c>
    </row>
    <row r="1108" spans="1:17" x14ac:dyDescent="0.25">
      <c r="A1108" s="95" t="s">
        <v>990</v>
      </c>
      <c r="B1108" s="95" t="s">
        <v>3407</v>
      </c>
      <c r="C1108" s="95" t="s">
        <v>3408</v>
      </c>
      <c r="D1108" s="118">
        <f>D1107+  IFERROR(SIGN(FIND(FindAnyMuppix!$A$2,C1108,1)),0)*IF( FindAnyMuppix!$B$2="",1, IFERROR(SIGN(FIND(FindAnyMuppix!$B$2,C1108,1)),0)) *IF( FindAnyMuppix!$C$2="",1, IFERROR(SIGN(FIND(FindAnyMuppix!$C$2,C1108,1)),0))*IF(FindAnyMuppix!$D$2="",1, IFERROR(SIGN(FIND(FindAnyMuppix!$D$2,C1108,1)),0))</f>
        <v>26</v>
      </c>
      <c r="E1108" s="118" t="str">
        <f t="shared" si="141"/>
        <v xml:space="preserve"> if 'mytext' is anywhere in second column, replace with 'mysecondtext' ($NF if mytext is in end column) SSSS SELECT REPLACE(mysecondcolumn,'mytext','mysecondtext') FROM mytable</v>
      </c>
      <c r="F1108" s="96">
        <f t="shared" si="144"/>
        <v>32</v>
      </c>
      <c r="G1108" s="52" t="str">
        <f t="shared" si="142"/>
        <v>awk '{gsub("mytext","mysecondtext",$2);print $0}'</v>
      </c>
      <c r="H1108" s="52" t="str">
        <f>IFERROR(IF(ROW()=MATCH(G1108,G:G,0),""," duplicate linux"),"")</f>
        <v/>
      </c>
      <c r="I1108" s="114" t="str">
        <f t="shared" si="143"/>
        <v>__replace or convert text  [mysecondtext beginning ignore case mythirdtext begin end line mychar duplicate space list]</v>
      </c>
      <c r="J1108" s="114" t="e">
        <f>VLOOKUP(ROW()-1,F:I,4,FALSE)</f>
        <v>#N/A</v>
      </c>
      <c r="K1108" s="52" t="e">
        <f>VLOOKUP(ROW()-1,F:G,2,FALSE)</f>
        <v>#N/A</v>
      </c>
      <c r="M1108" s="74">
        <f t="shared" si="145"/>
        <v>159</v>
      </c>
      <c r="N1108" s="74" t="str">
        <f t="shared" si="146"/>
        <v xml:space="preserve">awk !!!{gsub("mytext","mysecondtext",$2);print $0}!!! ####!+ if !!!mytext!!! is anywhere in second column, replace with !!!mysecondtext!!! ($NF if mytext is in end column) SSSS SELECT REPLACE(mysecondcolumn,!!!mytext!!!,!!!mysecondtext!!!) FROM mytable </v>
      </c>
      <c r="P1108" s="35">
        <f t="shared" si="147"/>
        <v>144</v>
      </c>
      <c r="Q1108" s="35" t="str">
        <f t="shared" si="148"/>
        <v xml:space="preserve">awk !!!{gsub("mytext","mysecondtext",$2);print $0}!!! ####!+ if !!!mytext!!! is anywhere in second column, replace with !!!mysecondtext!!! ($NF if mytext is in end column) SSSS SELECT REPLACE(mysecondcolumn,!!!mytext!!!,!!!mysecondtext!!!) FROM mytable </v>
      </c>
    </row>
    <row r="1109" spans="1:17" x14ac:dyDescent="0.25">
      <c r="A1109" s="95" t="s">
        <v>498</v>
      </c>
      <c r="B1109" s="95" t="s">
        <v>498</v>
      </c>
      <c r="C1109" s="95" t="s">
        <v>498</v>
      </c>
      <c r="D1109" s="118">
        <f>D1108+  IFERROR(SIGN(FIND(FindAnyMuppix!$A$2,C1109,1)),0)*IF( FindAnyMuppix!$B$2="",1, IFERROR(SIGN(FIND(FindAnyMuppix!$B$2,C1109,1)),0)) *IF( FindAnyMuppix!$C$2="",1, IFERROR(SIGN(FIND(FindAnyMuppix!$C$2,C1109,1)),0))*IF(FindAnyMuppix!$D$2="",1, IFERROR(SIGN(FIND(FindAnyMuppix!$D$2,C1109,1)),0))</f>
        <v>26</v>
      </c>
      <c r="E1109" s="118" t="str">
        <f t="shared" si="141"/>
        <v/>
      </c>
      <c r="F1109" s="96">
        <f t="shared" si="144"/>
        <v>32</v>
      </c>
      <c r="G1109" s="52" t="e">
        <f t="shared" si="142"/>
        <v>#VALUE!</v>
      </c>
      <c r="H1109" s="52" t="str">
        <f>IFERROR(IF(ROW()=MATCH(G1109,G:G,0),""," duplicate linux"),"")</f>
        <v/>
      </c>
      <c r="I1109" s="114" t="str">
        <f t="shared" si="143"/>
        <v>__replace or convert text  [mysecondtext beginning ignore case mythirdtext begin end line mychar duplicate space list]</v>
      </c>
      <c r="J1109" s="114" t="e">
        <f>VLOOKUP(ROW()-1,F:I,4,FALSE)</f>
        <v>#N/A</v>
      </c>
      <c r="K1109" s="52" t="e">
        <f>VLOOKUP(ROW()-1,F:G,2,FALSE)</f>
        <v>#N/A</v>
      </c>
      <c r="M1109" s="74">
        <f t="shared" si="145"/>
        <v>159</v>
      </c>
      <c r="N1109" s="74" t="str">
        <f t="shared" si="146"/>
        <v/>
      </c>
      <c r="P1109" s="35">
        <f t="shared" si="147"/>
        <v>144</v>
      </c>
      <c r="Q1109" s="35" t="str">
        <f t="shared" si="148"/>
        <v/>
      </c>
    </row>
    <row r="1110" spans="1:17" x14ac:dyDescent="0.25">
      <c r="A1110" s="95" t="s">
        <v>1503</v>
      </c>
      <c r="B1110" s="95" t="s">
        <v>3409</v>
      </c>
      <c r="C1110" s="95" t="s">
        <v>498</v>
      </c>
      <c r="D1110" s="118">
        <f>D1109+  IFERROR(SIGN(FIND(FindAnyMuppix!$A$2,C1110,1)),0)*IF( FindAnyMuppix!$B$2="",1, IFERROR(SIGN(FIND(FindAnyMuppix!$B$2,C1110,1)),0)) *IF( FindAnyMuppix!$C$2="",1, IFERROR(SIGN(FIND(FindAnyMuppix!$C$2,C1110,1)),0))*IF(FindAnyMuppix!$D$2="",1, IFERROR(SIGN(FIND(FindAnyMuppix!$D$2,C1110,1)),0))</f>
        <v>26</v>
      </c>
      <c r="E1110" s="118" t="str">
        <f t="shared" si="141"/>
        <v xml:space="preserve"> replace words/columns ending in character 'a' or 'A' with 'mysecondtext'</v>
      </c>
      <c r="F1110" s="96">
        <f t="shared" si="144"/>
        <v>32</v>
      </c>
      <c r="G1110" s="52" t="str">
        <f t="shared" si="142"/>
        <v>awk '{gsub("\\&lt;[a-zA-Z0-9]*[a|A]\\&gt;", "mysecondtext" );print}'</v>
      </c>
      <c r="H1110" s="52" t="str">
        <f>IFERROR(IF(ROW()=MATCH(G1110,G:G,0),""," duplicate linux"),"")</f>
        <v/>
      </c>
      <c r="I1110" s="114" t="str">
        <f t="shared" si="143"/>
        <v>__replace or convert text  [mysecondtext beginning ignore case mythirdtext begin end line mychar duplicate space list]</v>
      </c>
      <c r="J1110" s="114" t="e">
        <f>VLOOKUP(ROW()-1,F:I,4,FALSE)</f>
        <v>#N/A</v>
      </c>
      <c r="K1110" s="52" t="e">
        <f>VLOOKUP(ROW()-1,F:G,2,FALSE)</f>
        <v>#N/A</v>
      </c>
      <c r="M1110" s="74">
        <f t="shared" si="145"/>
        <v>159</v>
      </c>
      <c r="N1110" s="74" t="str">
        <f t="shared" si="146"/>
        <v/>
      </c>
      <c r="P1110" s="35">
        <f t="shared" si="147"/>
        <v>145</v>
      </c>
      <c r="Q1110" s="35" t="str">
        <f t="shared" si="148"/>
        <v xml:space="preserve">awk !!!{gsub("\\&lt;[a-zA-Z0-9]*[a|A]\\&gt;", "mysecondtext" );print}!!! ####!+ replace words/columns ending in character !!!a!!! or !!!A!!! with !!!mysecondtext!!! </v>
      </c>
    </row>
    <row r="1111" spans="1:17" x14ac:dyDescent="0.25">
      <c r="A1111" s="95" t="s">
        <v>498</v>
      </c>
      <c r="B1111" s="95" t="s">
        <v>498</v>
      </c>
      <c r="C1111" s="95" t="s">
        <v>498</v>
      </c>
      <c r="D1111" s="118">
        <f>D1110+  IFERROR(SIGN(FIND(FindAnyMuppix!$A$2,C1111,1)),0)*IF( FindAnyMuppix!$B$2="",1, IFERROR(SIGN(FIND(FindAnyMuppix!$B$2,C1111,1)),0)) *IF( FindAnyMuppix!$C$2="",1, IFERROR(SIGN(FIND(FindAnyMuppix!$C$2,C1111,1)),0))*IF(FindAnyMuppix!$D$2="",1, IFERROR(SIGN(FIND(FindAnyMuppix!$D$2,C1111,1)),0))</f>
        <v>26</v>
      </c>
      <c r="E1111" s="118" t="str">
        <f t="shared" si="141"/>
        <v/>
      </c>
      <c r="F1111" s="96">
        <f t="shared" si="144"/>
        <v>32</v>
      </c>
      <c r="G1111" s="52" t="e">
        <f t="shared" si="142"/>
        <v>#VALUE!</v>
      </c>
      <c r="H1111" s="52" t="str">
        <f>IFERROR(IF(ROW()=MATCH(G1111,G:G,0),""," duplicate linux"),"")</f>
        <v/>
      </c>
      <c r="I1111" s="114" t="str">
        <f t="shared" si="143"/>
        <v>__replace or convert text  [mysecondtext beginning ignore case mythirdtext begin end line mychar duplicate space list]</v>
      </c>
      <c r="J1111" s="114" t="e">
        <f>VLOOKUP(ROW()-1,F:I,4,FALSE)</f>
        <v>#N/A</v>
      </c>
      <c r="K1111" s="52" t="e">
        <f>VLOOKUP(ROW()-1,F:G,2,FALSE)</f>
        <v>#N/A</v>
      </c>
      <c r="M1111" s="74">
        <f t="shared" si="145"/>
        <v>159</v>
      </c>
      <c r="N1111" s="74" t="str">
        <f t="shared" si="146"/>
        <v/>
      </c>
      <c r="P1111" s="35">
        <f t="shared" si="147"/>
        <v>145</v>
      </c>
      <c r="Q1111" s="35" t="str">
        <f t="shared" si="148"/>
        <v/>
      </c>
    </row>
    <row r="1112" spans="1:17" x14ac:dyDescent="0.25">
      <c r="A1112" s="95" t="s">
        <v>1504</v>
      </c>
      <c r="B1112" s="95" t="s">
        <v>3410</v>
      </c>
      <c r="C1112" s="95" t="s">
        <v>498</v>
      </c>
      <c r="D1112" s="118">
        <f>D1111+  IFERROR(SIGN(FIND(FindAnyMuppix!$A$2,C1112,1)),0)*IF( FindAnyMuppix!$B$2="",1, IFERROR(SIGN(FIND(FindAnyMuppix!$B$2,C1112,1)),0)) *IF( FindAnyMuppix!$C$2="",1, IFERROR(SIGN(FIND(FindAnyMuppix!$C$2,C1112,1)),0))*IF(FindAnyMuppix!$D$2="",1, IFERROR(SIGN(FIND(FindAnyMuppix!$D$2,C1112,1)),0))</f>
        <v>26</v>
      </c>
      <c r="E1112" s="118" t="str">
        <f t="shared" si="141"/>
        <v xml:space="preserve"> replace only the second instance of 'mytext in the whole file with 'mysecondtext'</v>
      </c>
      <c r="F1112" s="96">
        <f t="shared" si="144"/>
        <v>32</v>
      </c>
      <c r="G1112" s="52" t="str">
        <f t="shared" si="142"/>
        <v>awk '$0 ~/mytext/{n+=1}{if (n==2){sub("mytext","mysecondtext",$0)};print}'</v>
      </c>
      <c r="H1112" s="52" t="str">
        <f>IFERROR(IF(ROW()=MATCH(G1112,G:G,0),""," duplicate linux"),"")</f>
        <v/>
      </c>
      <c r="I1112" s="114" t="str">
        <f t="shared" si="143"/>
        <v>__replace or convert text  [mysecondtext beginning ignore case mythirdtext begin end line mychar duplicate space list]</v>
      </c>
      <c r="J1112" s="114" t="e">
        <f>VLOOKUP(ROW()-1,F:I,4,FALSE)</f>
        <v>#N/A</v>
      </c>
      <c r="K1112" s="52" t="e">
        <f>VLOOKUP(ROW()-1,F:G,2,FALSE)</f>
        <v>#N/A</v>
      </c>
      <c r="M1112" s="74">
        <f t="shared" si="145"/>
        <v>159</v>
      </c>
      <c r="N1112" s="74" t="str">
        <f t="shared" si="146"/>
        <v/>
      </c>
      <c r="P1112" s="35">
        <f t="shared" si="147"/>
        <v>146</v>
      </c>
      <c r="Q1112" s="35" t="str">
        <f t="shared" si="148"/>
        <v xml:space="preserve">awk !!!$0 ~/mytext/{n+=1}{if (n==2){sub("mytext","mysecondtext",$0)};print}!!! ####!+ replace only the second instance of !!!mytext in the whole file with !!!mysecondtext!!! </v>
      </c>
    </row>
    <row r="1113" spans="1:17" x14ac:dyDescent="0.25">
      <c r="A1113" s="95" t="s">
        <v>498</v>
      </c>
      <c r="B1113" s="95" t="s">
        <v>498</v>
      </c>
      <c r="C1113" s="95" t="s">
        <v>498</v>
      </c>
      <c r="D1113" s="118">
        <f>D1112+  IFERROR(SIGN(FIND(FindAnyMuppix!$A$2,C1113,1)),0)*IF( FindAnyMuppix!$B$2="",1, IFERROR(SIGN(FIND(FindAnyMuppix!$B$2,C1113,1)),0)) *IF( FindAnyMuppix!$C$2="",1, IFERROR(SIGN(FIND(FindAnyMuppix!$C$2,C1113,1)),0))*IF(FindAnyMuppix!$D$2="",1, IFERROR(SIGN(FIND(FindAnyMuppix!$D$2,C1113,1)),0))</f>
        <v>26</v>
      </c>
      <c r="E1113" s="118" t="str">
        <f t="shared" si="141"/>
        <v/>
      </c>
      <c r="F1113" s="96">
        <f t="shared" si="144"/>
        <v>32</v>
      </c>
      <c r="G1113" s="52" t="e">
        <f t="shared" si="142"/>
        <v>#VALUE!</v>
      </c>
      <c r="H1113" s="52" t="str">
        <f>IFERROR(IF(ROW()=MATCH(G1113,G:G,0),""," duplicate linux"),"")</f>
        <v/>
      </c>
      <c r="I1113" s="114" t="str">
        <f t="shared" si="143"/>
        <v>__replace or convert text  [mysecondtext beginning ignore case mythirdtext begin end line mychar duplicate space list]</v>
      </c>
      <c r="J1113" s="114" t="e">
        <f>VLOOKUP(ROW()-1,F:I,4,FALSE)</f>
        <v>#N/A</v>
      </c>
      <c r="K1113" s="52" t="e">
        <f>VLOOKUP(ROW()-1,F:G,2,FALSE)</f>
        <v>#N/A</v>
      </c>
      <c r="M1113" s="74">
        <f t="shared" si="145"/>
        <v>159</v>
      </c>
      <c r="N1113" s="74" t="str">
        <f t="shared" si="146"/>
        <v/>
      </c>
      <c r="P1113" s="35">
        <f t="shared" si="147"/>
        <v>146</v>
      </c>
      <c r="Q1113" s="35" t="str">
        <f t="shared" si="148"/>
        <v/>
      </c>
    </row>
    <row r="1114" spans="1:17" x14ac:dyDescent="0.25">
      <c r="A1114" s="95" t="s">
        <v>2439</v>
      </c>
      <c r="B1114" s="95" t="s">
        <v>3411</v>
      </c>
      <c r="C1114" s="95" t="s">
        <v>3412</v>
      </c>
      <c r="D1114" s="118">
        <f>D1113+  IFERROR(SIGN(FIND(FindAnyMuppix!$A$2,C1114,1)),0)*IF( FindAnyMuppix!$B$2="",1, IFERROR(SIGN(FIND(FindAnyMuppix!$B$2,C1114,1)),0)) *IF( FindAnyMuppix!$C$2="",1, IFERROR(SIGN(FIND(FindAnyMuppix!$C$2,C1114,1)),0))*IF(FindAnyMuppix!$D$2="",1, IFERROR(SIGN(FIND(FindAnyMuppix!$D$2,C1114,1)),0))</f>
        <v>27</v>
      </c>
      <c r="E1114" s="118" t="str">
        <f t="shared" si="141"/>
        <v xml:space="preserve"> replace or delete or insert mytext or mysecondtext (many texts) using a list of multiple/duplicate texts in a file 'myreplacelist.txt'. ie: convert/normalise/clean text SSSS SELECT *,CASE WHEN mycolumn =mytext THEN 'mythirdtext' WHEN mycolumn ='mysecondtext THEN 'myfourthtext' ELSE 'myothertext' END AS mynewcol FROM mytable</v>
      </c>
      <c r="F1114" s="96">
        <f t="shared" si="144"/>
        <v>32</v>
      </c>
      <c r="G1114" s="52" t="str">
        <f t="shared" si="142"/>
        <v>sed -f /cygdrive/c/muppix/myreplacelist.txt</v>
      </c>
      <c r="H1114" s="52" t="str">
        <f>IFERROR(IF(ROW()=MATCH(G1114,G:G,0),""," duplicate linux"),"")</f>
        <v/>
      </c>
      <c r="I1114" s="114" t="str">
        <f t="shared" si="143"/>
        <v>__replace or convert text  [mysecondtext beginning ignore case mythirdtext begin end line mychar duplicate space list]</v>
      </c>
      <c r="J1114" s="114" t="e">
        <f>VLOOKUP(ROW()-1,F:I,4,FALSE)</f>
        <v>#N/A</v>
      </c>
      <c r="K1114" s="52" t="e">
        <f>VLOOKUP(ROW()-1,F:G,2,FALSE)</f>
        <v>#N/A</v>
      </c>
      <c r="M1114" s="74">
        <f t="shared" si="145"/>
        <v>160</v>
      </c>
      <c r="N1114" s="74" t="str">
        <f t="shared" si="146"/>
        <v xml:space="preserve">sed -f /cygdrive/c/muppix/myreplacelist.txt ####! replace or delete or insert mytext or mysecondtext (many texts) using a list of multiple/duplicate texts in a file !!!myreplacelist.txt!!!. ie: convert/normalise/clean text SSSS SELECT *,CASE WHEN mycolumn =mytext THEN !!!mythirdtext!!! WHEN mycolumn =!!!mysecondtext THEN !!!myfourthtext!!! ELSE !!!myothertext!!! END AS mynewcol FROM mytable </v>
      </c>
      <c r="P1114" s="35">
        <f t="shared" si="147"/>
        <v>146</v>
      </c>
      <c r="Q1114" s="35" t="str">
        <f t="shared" si="148"/>
        <v/>
      </c>
    </row>
    <row r="1115" spans="1:17" x14ac:dyDescent="0.25">
      <c r="A1115" s="95" t="s">
        <v>498</v>
      </c>
      <c r="B1115" s="95" t="s">
        <v>498</v>
      </c>
      <c r="C1115" s="95" t="s">
        <v>498</v>
      </c>
      <c r="D1115" s="118">
        <f>D1114+  IFERROR(SIGN(FIND(FindAnyMuppix!$A$2,C1115,1)),0)*IF( FindAnyMuppix!$B$2="",1, IFERROR(SIGN(FIND(FindAnyMuppix!$B$2,C1115,1)),0)) *IF( FindAnyMuppix!$C$2="",1, IFERROR(SIGN(FIND(FindAnyMuppix!$C$2,C1115,1)),0))*IF(FindAnyMuppix!$D$2="",1, IFERROR(SIGN(FIND(FindAnyMuppix!$D$2,C1115,1)),0))</f>
        <v>27</v>
      </c>
      <c r="E1115" s="118" t="str">
        <f t="shared" si="141"/>
        <v/>
      </c>
      <c r="F1115" s="96">
        <f t="shared" si="144"/>
        <v>32</v>
      </c>
      <c r="G1115" s="52" t="e">
        <f t="shared" si="142"/>
        <v>#VALUE!</v>
      </c>
      <c r="H1115" s="52" t="str">
        <f>IFERROR(IF(ROW()=MATCH(G1115,G:G,0),""," duplicate linux"),"")</f>
        <v/>
      </c>
      <c r="I1115" s="114" t="str">
        <f t="shared" si="143"/>
        <v>__replace or convert text  [mysecondtext beginning ignore case mythirdtext begin end line mychar duplicate space list]</v>
      </c>
      <c r="J1115" s="114" t="e">
        <f>VLOOKUP(ROW()-1,F:I,4,FALSE)</f>
        <v>#N/A</v>
      </c>
      <c r="K1115" s="52" t="e">
        <f>VLOOKUP(ROW()-1,F:G,2,FALSE)</f>
        <v>#N/A</v>
      </c>
      <c r="M1115" s="74">
        <f t="shared" si="145"/>
        <v>160</v>
      </c>
      <c r="N1115" s="74" t="str">
        <f t="shared" si="146"/>
        <v/>
      </c>
      <c r="P1115" s="35">
        <f t="shared" si="147"/>
        <v>146</v>
      </c>
      <c r="Q1115" s="35" t="str">
        <f t="shared" si="148"/>
        <v/>
      </c>
    </row>
    <row r="1116" spans="1:17" x14ac:dyDescent="0.25">
      <c r="A1116" s="95" t="s">
        <v>1505</v>
      </c>
      <c r="B1116" s="95" t="s">
        <v>498</v>
      </c>
      <c r="C1116" s="95" t="s">
        <v>498</v>
      </c>
      <c r="D1116" s="118">
        <f>D1115+  IFERROR(SIGN(FIND(FindAnyMuppix!$A$2,C1116,1)),0)*IF( FindAnyMuppix!$B$2="",1, IFERROR(SIGN(FIND(FindAnyMuppix!$B$2,C1116,1)),0)) *IF( FindAnyMuppix!$C$2="",1, IFERROR(SIGN(FIND(FindAnyMuppix!$C$2,C1116,1)),0))*IF(FindAnyMuppix!$D$2="",1, IFERROR(SIGN(FIND(FindAnyMuppix!$D$2,C1116,1)),0))</f>
        <v>27</v>
      </c>
      <c r="E1116" s="118" t="str">
        <f t="shared" si="141"/>
        <v>replace words/columns anywhere on the line, with 'mytext' or 'mysecondtext' inside/between the word, with mythirdtext</v>
      </c>
      <c r="F1116" s="96">
        <f t="shared" si="144"/>
        <v>32</v>
      </c>
      <c r="G1116" s="52" t="str">
        <f t="shared" si="142"/>
        <v>sed 's/\S*\(mytext\|mysecondtext\)\S*/mythirdtext/g'</v>
      </c>
      <c r="H1116" s="52" t="str">
        <f>IFERROR(IF(ROW()=MATCH(G1116,G:G,0),""," duplicate linux"),"")</f>
        <v/>
      </c>
      <c r="I1116" s="114" t="str">
        <f t="shared" si="143"/>
        <v>__replace or convert text  [mysecondtext beginning ignore case mythirdtext begin end line mychar duplicate space list]</v>
      </c>
      <c r="J1116" s="114" t="e">
        <f>VLOOKUP(ROW()-1,F:I,4,FALSE)</f>
        <v>#N/A</v>
      </c>
      <c r="K1116" s="52" t="e">
        <f>VLOOKUP(ROW()-1,F:G,2,FALSE)</f>
        <v>#N/A</v>
      </c>
      <c r="M1116" s="74">
        <f t="shared" si="145"/>
        <v>160</v>
      </c>
      <c r="N1116" s="74" t="str">
        <f t="shared" si="146"/>
        <v/>
      </c>
      <c r="P1116" s="35">
        <f t="shared" si="147"/>
        <v>146</v>
      </c>
      <c r="Q1116" s="35" t="str">
        <f t="shared" si="148"/>
        <v/>
      </c>
    </row>
    <row r="1117" spans="1:17" x14ac:dyDescent="0.25">
      <c r="A1117" s="95" t="s">
        <v>498</v>
      </c>
      <c r="B1117" s="95" t="s">
        <v>498</v>
      </c>
      <c r="C1117" s="95" t="s">
        <v>498</v>
      </c>
      <c r="D1117" s="118">
        <f>D1116+  IFERROR(SIGN(FIND(FindAnyMuppix!$A$2,C1117,1)),0)*IF( FindAnyMuppix!$B$2="",1, IFERROR(SIGN(FIND(FindAnyMuppix!$B$2,C1117,1)),0)) *IF( FindAnyMuppix!$C$2="",1, IFERROR(SIGN(FIND(FindAnyMuppix!$C$2,C1117,1)),0))*IF(FindAnyMuppix!$D$2="",1, IFERROR(SIGN(FIND(FindAnyMuppix!$D$2,C1117,1)),0))</f>
        <v>27</v>
      </c>
      <c r="E1117" s="118" t="str">
        <f t="shared" si="141"/>
        <v/>
      </c>
      <c r="F1117" s="96">
        <f t="shared" si="144"/>
        <v>32</v>
      </c>
      <c r="G1117" s="52" t="e">
        <f t="shared" si="142"/>
        <v>#VALUE!</v>
      </c>
      <c r="H1117" s="52" t="str">
        <f>IFERROR(IF(ROW()=MATCH(G1117,G:G,0),""," duplicate linux"),"")</f>
        <v/>
      </c>
      <c r="I1117" s="114" t="str">
        <f t="shared" si="143"/>
        <v>__replace or convert text  [mysecondtext beginning ignore case mythirdtext begin end line mychar duplicate space list]</v>
      </c>
      <c r="J1117" s="114" t="e">
        <f>VLOOKUP(ROW()-1,F:I,4,FALSE)</f>
        <v>#N/A</v>
      </c>
      <c r="K1117" s="52" t="e">
        <f>VLOOKUP(ROW()-1,F:G,2,FALSE)</f>
        <v>#N/A</v>
      </c>
      <c r="M1117" s="74">
        <f t="shared" si="145"/>
        <v>160</v>
      </c>
      <c r="N1117" s="74" t="str">
        <f t="shared" si="146"/>
        <v/>
      </c>
      <c r="P1117" s="35">
        <f t="shared" si="147"/>
        <v>146</v>
      </c>
      <c r="Q1117" s="35" t="str">
        <f t="shared" si="148"/>
        <v/>
      </c>
    </row>
    <row r="1118" spans="1:17" x14ac:dyDescent="0.25">
      <c r="A1118" s="95" t="s">
        <v>1506</v>
      </c>
      <c r="B1118" s="95" t="s">
        <v>498</v>
      </c>
      <c r="C1118" s="95" t="s">
        <v>498</v>
      </c>
      <c r="D1118" s="118">
        <f>D1117+  IFERROR(SIGN(FIND(FindAnyMuppix!$A$2,C1118,1)),0)*IF( FindAnyMuppix!$B$2="",1, IFERROR(SIGN(FIND(FindAnyMuppix!$B$2,C1118,1)),0)) *IF( FindAnyMuppix!$C$2="",1, IFERROR(SIGN(FIND(FindAnyMuppix!$C$2,C1118,1)),0))*IF(FindAnyMuppix!$D$2="",1, IFERROR(SIGN(FIND(FindAnyMuppix!$D$2,C1118,1)),0))</f>
        <v>27</v>
      </c>
      <c r="E1118" s="118" t="str">
        <f t="shared" si="141"/>
        <v>replace blankline with mychar '|' &amp; at end append newline ??</v>
      </c>
      <c r="F1118" s="96">
        <f t="shared" si="144"/>
        <v>32</v>
      </c>
      <c r="G1118" s="52" t="str">
        <f t="shared" si="142"/>
        <v>awk '{printf "%s|", $0} END {printf "\n"}'</v>
      </c>
      <c r="H1118" s="52" t="str">
        <f>IFERROR(IF(ROW()=MATCH(G1118,G:G,0),""," duplicate linux"),"")</f>
        <v/>
      </c>
      <c r="I1118" s="114" t="str">
        <f t="shared" si="143"/>
        <v>__replace or convert text  [mysecondtext beginning ignore case mythirdtext begin end line mychar duplicate space list]</v>
      </c>
      <c r="J1118" s="114" t="e">
        <f>VLOOKUP(ROW()-1,F:I,4,FALSE)</f>
        <v>#N/A</v>
      </c>
      <c r="K1118" s="52" t="e">
        <f>VLOOKUP(ROW()-1,F:G,2,FALSE)</f>
        <v>#N/A</v>
      </c>
      <c r="M1118" s="74">
        <f t="shared" si="145"/>
        <v>160</v>
      </c>
      <c r="N1118" s="74" t="str">
        <f t="shared" si="146"/>
        <v/>
      </c>
      <c r="P1118" s="35">
        <f t="shared" si="147"/>
        <v>146</v>
      </c>
      <c r="Q1118" s="35" t="str">
        <f t="shared" si="148"/>
        <v/>
      </c>
    </row>
    <row r="1119" spans="1:17" x14ac:dyDescent="0.25">
      <c r="A1119" s="95" t="s">
        <v>498</v>
      </c>
      <c r="B1119" s="95" t="s">
        <v>498</v>
      </c>
      <c r="C1119" s="95" t="s">
        <v>498</v>
      </c>
      <c r="D1119" s="118">
        <f>D1118+  IFERROR(SIGN(FIND(FindAnyMuppix!$A$2,C1119,1)),0)*IF( FindAnyMuppix!$B$2="",1, IFERROR(SIGN(FIND(FindAnyMuppix!$B$2,C1119,1)),0)) *IF( FindAnyMuppix!$C$2="",1, IFERROR(SIGN(FIND(FindAnyMuppix!$C$2,C1119,1)),0))*IF(FindAnyMuppix!$D$2="",1, IFERROR(SIGN(FIND(FindAnyMuppix!$D$2,C1119,1)),0))</f>
        <v>27</v>
      </c>
      <c r="E1119" s="118" t="str">
        <f t="shared" si="141"/>
        <v/>
      </c>
      <c r="F1119" s="96">
        <f t="shared" si="144"/>
        <v>32</v>
      </c>
      <c r="G1119" s="52" t="e">
        <f t="shared" si="142"/>
        <v>#VALUE!</v>
      </c>
      <c r="H1119" s="52" t="str">
        <f>IFERROR(IF(ROW()=MATCH(G1119,G:G,0),""," duplicate linux"),"")</f>
        <v/>
      </c>
      <c r="I1119" s="114" t="str">
        <f t="shared" si="143"/>
        <v>__replace or convert text  [mysecondtext beginning ignore case mythirdtext begin end line mychar duplicate space list]</v>
      </c>
      <c r="J1119" s="114" t="e">
        <f>VLOOKUP(ROW()-1,F:I,4,FALSE)</f>
        <v>#N/A</v>
      </c>
      <c r="K1119" s="52" t="e">
        <f>VLOOKUP(ROW()-1,F:G,2,FALSE)</f>
        <v>#N/A</v>
      </c>
      <c r="M1119" s="74">
        <f t="shared" si="145"/>
        <v>160</v>
      </c>
      <c r="N1119" s="74" t="str">
        <f t="shared" si="146"/>
        <v/>
      </c>
      <c r="P1119" s="35">
        <f t="shared" si="147"/>
        <v>146</v>
      </c>
      <c r="Q1119" s="35" t="str">
        <f t="shared" si="148"/>
        <v/>
      </c>
    </row>
    <row r="1120" spans="1:17" x14ac:dyDescent="0.25">
      <c r="A1120" s="95" t="s">
        <v>1507</v>
      </c>
      <c r="B1120" s="95" t="s">
        <v>498</v>
      </c>
      <c r="C1120" s="95" t="s">
        <v>498</v>
      </c>
      <c r="D1120" s="118">
        <f>D1119+  IFERROR(SIGN(FIND(FindAnyMuppix!$A$2,C1120,1)),0)*IF( FindAnyMuppix!$B$2="",1, IFERROR(SIGN(FIND(FindAnyMuppix!$B$2,C1120,1)),0)) *IF( FindAnyMuppix!$C$2="",1, IFERROR(SIGN(FIND(FindAnyMuppix!$C$2,C1120,1)),0))*IF(FindAnyMuppix!$D$2="",1, IFERROR(SIGN(FIND(FindAnyMuppix!$D$2,C1120,1)),0))</f>
        <v>27</v>
      </c>
      <c r="E1120" s="118" t="str">
        <f t="shared" si="141"/>
        <v>replace beginning (fixed) line with 'mytext'</v>
      </c>
      <c r="F1120" s="96">
        <f t="shared" si="144"/>
        <v>32</v>
      </c>
      <c r="G1120" s="52" t="str">
        <f t="shared" si="142"/>
        <v>sed '1 c\mytext'</v>
      </c>
      <c r="H1120" s="52" t="str">
        <f>IFERROR(IF(ROW()=MATCH(G1120,G:G,0),""," duplicate linux"),"")</f>
        <v/>
      </c>
      <c r="I1120" s="114" t="str">
        <f t="shared" si="143"/>
        <v>__replace or convert text  [mysecondtext beginning ignore case mythirdtext begin end line mychar duplicate space list]</v>
      </c>
      <c r="J1120" s="114" t="e">
        <f>VLOOKUP(ROW()-1,F:I,4,FALSE)</f>
        <v>#N/A</v>
      </c>
      <c r="K1120" s="52" t="e">
        <f>VLOOKUP(ROW()-1,F:G,2,FALSE)</f>
        <v>#N/A</v>
      </c>
      <c r="M1120" s="74">
        <f t="shared" si="145"/>
        <v>160</v>
      </c>
      <c r="N1120" s="74" t="str">
        <f t="shared" si="146"/>
        <v/>
      </c>
      <c r="P1120" s="35">
        <f t="shared" si="147"/>
        <v>146</v>
      </c>
      <c r="Q1120" s="35" t="str">
        <f t="shared" si="148"/>
        <v/>
      </c>
    </row>
    <row r="1121" spans="1:17" x14ac:dyDescent="0.25">
      <c r="A1121" s="95" t="s">
        <v>498</v>
      </c>
      <c r="B1121" s="95" t="s">
        <v>498</v>
      </c>
      <c r="C1121" s="95" t="s">
        <v>498</v>
      </c>
      <c r="D1121" s="118">
        <f>D1120+  IFERROR(SIGN(FIND(FindAnyMuppix!$A$2,C1121,1)),0)*IF( FindAnyMuppix!$B$2="",1, IFERROR(SIGN(FIND(FindAnyMuppix!$B$2,C1121,1)),0)) *IF( FindAnyMuppix!$C$2="",1, IFERROR(SIGN(FIND(FindAnyMuppix!$C$2,C1121,1)),0))*IF(FindAnyMuppix!$D$2="",1, IFERROR(SIGN(FIND(FindAnyMuppix!$D$2,C1121,1)),0))</f>
        <v>27</v>
      </c>
      <c r="E1121" s="118" t="str">
        <f t="shared" si="141"/>
        <v/>
      </c>
      <c r="F1121" s="96">
        <f t="shared" si="144"/>
        <v>32</v>
      </c>
      <c r="G1121" s="52" t="e">
        <f t="shared" si="142"/>
        <v>#VALUE!</v>
      </c>
      <c r="H1121" s="52" t="str">
        <f>IFERROR(IF(ROW()=MATCH(G1121,G:G,0),""," duplicate linux"),"")</f>
        <v/>
      </c>
      <c r="I1121" s="114" t="str">
        <f t="shared" si="143"/>
        <v>__replace or convert text  [mysecondtext beginning ignore case mythirdtext begin end line mychar duplicate space list]</v>
      </c>
      <c r="J1121" s="114" t="e">
        <f>VLOOKUP(ROW()-1,F:I,4,FALSE)</f>
        <v>#N/A</v>
      </c>
      <c r="K1121" s="52" t="e">
        <f>VLOOKUP(ROW()-1,F:G,2,FALSE)</f>
        <v>#N/A</v>
      </c>
      <c r="M1121" s="74">
        <f t="shared" si="145"/>
        <v>160</v>
      </c>
      <c r="N1121" s="74" t="str">
        <f t="shared" si="146"/>
        <v/>
      </c>
      <c r="P1121" s="35">
        <f t="shared" si="147"/>
        <v>146</v>
      </c>
      <c r="Q1121" s="35" t="str">
        <f t="shared" si="148"/>
        <v/>
      </c>
    </row>
    <row r="1122" spans="1:17" x14ac:dyDescent="0.25">
      <c r="A1122" s="95" t="s">
        <v>1508</v>
      </c>
      <c r="B1122" s="95" t="s">
        <v>498</v>
      </c>
      <c r="C1122" s="95" t="s">
        <v>498</v>
      </c>
      <c r="D1122" s="118">
        <f>D1121+  IFERROR(SIGN(FIND(FindAnyMuppix!$A$2,C1122,1)),0)*IF( FindAnyMuppix!$B$2="",1, IFERROR(SIGN(FIND(FindAnyMuppix!$B$2,C1122,1)),0)) *IF( FindAnyMuppix!$C$2="",1, IFERROR(SIGN(FIND(FindAnyMuppix!$C$2,C1122,1)),0))*IF(FindAnyMuppix!$D$2="",1, IFERROR(SIGN(FIND(FindAnyMuppix!$D$2,C1122,1)),0))</f>
        <v>27</v>
      </c>
      <c r="E1122" s="118" t="str">
        <f t="shared" si="141"/>
        <v>replace only the second occurrence 'mytext' on each line with 'mysecondtext'</v>
      </c>
      <c r="F1122" s="96">
        <f t="shared" si="144"/>
        <v>32</v>
      </c>
      <c r="G1122" s="52" t="str">
        <f t="shared" si="142"/>
        <v>gawk '{$0=gensub(/mytext/,"mysecondtext",2)}; 1'</v>
      </c>
      <c r="H1122" s="52" t="str">
        <f>IFERROR(IF(ROW()=MATCH(G1122,G:G,0),""," duplicate linux"),"")</f>
        <v/>
      </c>
      <c r="I1122" s="114" t="str">
        <f t="shared" si="143"/>
        <v>__replace or convert text  [mysecondtext beginning ignore case mythirdtext begin end line mychar duplicate space list]</v>
      </c>
      <c r="J1122" s="114" t="e">
        <f>VLOOKUP(ROW()-1,F:I,4,FALSE)</f>
        <v>#N/A</v>
      </c>
      <c r="K1122" s="52" t="e">
        <f>VLOOKUP(ROW()-1,F:G,2,FALSE)</f>
        <v>#N/A</v>
      </c>
      <c r="M1122" s="74">
        <f t="shared" si="145"/>
        <v>160</v>
      </c>
      <c r="N1122" s="74" t="str">
        <f t="shared" si="146"/>
        <v/>
      </c>
      <c r="P1122" s="35">
        <f t="shared" si="147"/>
        <v>146</v>
      </c>
      <c r="Q1122" s="35" t="str">
        <f t="shared" si="148"/>
        <v/>
      </c>
    </row>
    <row r="1123" spans="1:17" x14ac:dyDescent="0.25">
      <c r="A1123" s="95" t="s">
        <v>498</v>
      </c>
      <c r="B1123" s="95" t="s">
        <v>498</v>
      </c>
      <c r="C1123" s="95" t="s">
        <v>498</v>
      </c>
      <c r="D1123" s="118">
        <f>D1122+  IFERROR(SIGN(FIND(FindAnyMuppix!$A$2,C1123,1)),0)*IF( FindAnyMuppix!$B$2="",1, IFERROR(SIGN(FIND(FindAnyMuppix!$B$2,C1123,1)),0)) *IF( FindAnyMuppix!$C$2="",1, IFERROR(SIGN(FIND(FindAnyMuppix!$C$2,C1123,1)),0))*IF(FindAnyMuppix!$D$2="",1, IFERROR(SIGN(FIND(FindAnyMuppix!$D$2,C1123,1)),0))</f>
        <v>27</v>
      </c>
      <c r="E1123" s="118" t="str">
        <f t="shared" si="141"/>
        <v/>
      </c>
      <c r="F1123" s="96">
        <f t="shared" si="144"/>
        <v>32</v>
      </c>
      <c r="G1123" s="52" t="e">
        <f t="shared" si="142"/>
        <v>#VALUE!</v>
      </c>
      <c r="H1123" s="52" t="str">
        <f>IFERROR(IF(ROW()=MATCH(G1123,G:G,0),""," duplicate linux"),"")</f>
        <v/>
      </c>
      <c r="I1123" s="114" t="str">
        <f t="shared" si="143"/>
        <v>__replace or convert text  [mysecondtext beginning ignore case mythirdtext begin end line mychar duplicate space list]</v>
      </c>
      <c r="J1123" s="114" t="e">
        <f>VLOOKUP(ROW()-1,F:I,4,FALSE)</f>
        <v>#N/A</v>
      </c>
      <c r="K1123" s="52" t="e">
        <f>VLOOKUP(ROW()-1,F:G,2,FALSE)</f>
        <v>#N/A</v>
      </c>
      <c r="M1123" s="74">
        <f t="shared" si="145"/>
        <v>160</v>
      </c>
      <c r="N1123" s="74" t="str">
        <f t="shared" si="146"/>
        <v/>
      </c>
      <c r="P1123" s="35">
        <f t="shared" si="147"/>
        <v>146</v>
      </c>
      <c r="Q1123" s="35" t="str">
        <f t="shared" si="148"/>
        <v/>
      </c>
    </row>
    <row r="1124" spans="1:17" x14ac:dyDescent="0.25">
      <c r="A1124" s="95" t="s">
        <v>1509</v>
      </c>
      <c r="B1124" s="95" t="s">
        <v>498</v>
      </c>
      <c r="C1124" s="95" t="s">
        <v>498</v>
      </c>
      <c r="D1124" s="118">
        <f>D1123+  IFERROR(SIGN(FIND(FindAnyMuppix!$A$2,C1124,1)),0)*IF( FindAnyMuppix!$B$2="",1, IFERROR(SIGN(FIND(FindAnyMuppix!$B$2,C1124,1)),0)) *IF( FindAnyMuppix!$C$2="",1, IFERROR(SIGN(FIND(FindAnyMuppix!$C$2,C1124,1)),0))*IF(FindAnyMuppix!$D$2="",1, IFERROR(SIGN(FIND(FindAnyMuppix!$D$2,C1124,1)),0))</f>
        <v>27</v>
      </c>
      <c r="E1124" s="118" t="str">
        <f t="shared" si="141"/>
        <v>replace mytextA or mytexB with 'mysecondtext' (range)</v>
      </c>
      <c r="F1124" s="96">
        <f t="shared" si="144"/>
        <v>32</v>
      </c>
      <c r="G1124" s="52" t="str">
        <f t="shared" si="142"/>
        <v>sed 's/mytext[AB]\+/mysecondtext/g'</v>
      </c>
      <c r="H1124" s="52" t="str">
        <f>IFERROR(IF(ROW()=MATCH(G1124,G:G,0),""," duplicate linux"),"")</f>
        <v/>
      </c>
      <c r="I1124" s="114" t="str">
        <f t="shared" si="143"/>
        <v>__replace or convert text  [mysecondtext beginning ignore case mythirdtext begin end line mychar duplicate space list]</v>
      </c>
      <c r="J1124" s="114" t="e">
        <f>VLOOKUP(ROW()-1,F:I,4,FALSE)</f>
        <v>#N/A</v>
      </c>
      <c r="K1124" s="52" t="e">
        <f>VLOOKUP(ROW()-1,F:G,2,FALSE)</f>
        <v>#N/A</v>
      </c>
      <c r="M1124" s="74">
        <f t="shared" si="145"/>
        <v>160</v>
      </c>
      <c r="N1124" s="74" t="str">
        <f t="shared" si="146"/>
        <v/>
      </c>
      <c r="P1124" s="35">
        <f t="shared" si="147"/>
        <v>146</v>
      </c>
      <c r="Q1124" s="35" t="str">
        <f t="shared" si="148"/>
        <v/>
      </c>
    </row>
    <row r="1125" spans="1:17" x14ac:dyDescent="0.25">
      <c r="A1125" s="95" t="s">
        <v>498</v>
      </c>
      <c r="B1125" s="95" t="s">
        <v>498</v>
      </c>
      <c r="C1125" s="95" t="s">
        <v>498</v>
      </c>
      <c r="D1125" s="118">
        <f>D1124+  IFERROR(SIGN(FIND(FindAnyMuppix!$A$2,C1125,1)),0)*IF( FindAnyMuppix!$B$2="",1, IFERROR(SIGN(FIND(FindAnyMuppix!$B$2,C1125,1)),0)) *IF( FindAnyMuppix!$C$2="",1, IFERROR(SIGN(FIND(FindAnyMuppix!$C$2,C1125,1)),0))*IF(FindAnyMuppix!$D$2="",1, IFERROR(SIGN(FIND(FindAnyMuppix!$D$2,C1125,1)),0))</f>
        <v>27</v>
      </c>
      <c r="E1125" s="118" t="str">
        <f t="shared" si="141"/>
        <v/>
      </c>
      <c r="F1125" s="96">
        <f t="shared" si="144"/>
        <v>32</v>
      </c>
      <c r="G1125" s="52" t="e">
        <f t="shared" si="142"/>
        <v>#VALUE!</v>
      </c>
      <c r="H1125" s="52" t="str">
        <f>IFERROR(IF(ROW()=MATCH(G1125,G:G,0),""," duplicate linux"),"")</f>
        <v/>
      </c>
      <c r="I1125" s="114" t="str">
        <f t="shared" si="143"/>
        <v>__replace or convert text  [mysecondtext beginning ignore case mythirdtext begin end line mychar duplicate space list]</v>
      </c>
      <c r="J1125" s="114" t="e">
        <f>VLOOKUP(ROW()-1,F:I,4,FALSE)</f>
        <v>#N/A</v>
      </c>
      <c r="K1125" s="52" t="e">
        <f>VLOOKUP(ROW()-1,F:G,2,FALSE)</f>
        <v>#N/A</v>
      </c>
      <c r="M1125" s="74">
        <f t="shared" si="145"/>
        <v>160</v>
      </c>
      <c r="N1125" s="74" t="str">
        <f t="shared" si="146"/>
        <v/>
      </c>
      <c r="P1125" s="35">
        <f t="shared" si="147"/>
        <v>146</v>
      </c>
      <c r="Q1125" s="35" t="str">
        <f t="shared" si="148"/>
        <v/>
      </c>
    </row>
    <row r="1126" spans="1:17" x14ac:dyDescent="0.25">
      <c r="A1126" s="95" t="s">
        <v>1510</v>
      </c>
      <c r="B1126" s="95" t="s">
        <v>498</v>
      </c>
      <c r="C1126" s="95" t="s">
        <v>498</v>
      </c>
      <c r="D1126" s="118">
        <f>D1125+  IFERROR(SIGN(FIND(FindAnyMuppix!$A$2,C1126,1)),0)*IF( FindAnyMuppix!$B$2="",1, IFERROR(SIGN(FIND(FindAnyMuppix!$B$2,C1126,1)),0)) *IF( FindAnyMuppix!$C$2="",1, IFERROR(SIGN(FIND(FindAnyMuppix!$C$2,C1126,1)),0))*IF(FindAnyMuppix!$D$2="",1, IFERROR(SIGN(FIND(FindAnyMuppix!$D$2,C1126,1)),0))</f>
        <v>27</v>
      </c>
      <c r="E1126" s="118" t="str">
        <f t="shared" si="141"/>
        <v>replace range numbers 007 or 008 or 007777 or 00887888 with mytext</v>
      </c>
      <c r="F1126" s="96">
        <f t="shared" si="144"/>
        <v>32</v>
      </c>
      <c r="G1126" s="52" t="str">
        <f t="shared" si="142"/>
        <v>sed 's/00[78]\+/mytext /g'</v>
      </c>
      <c r="H1126" s="52" t="str">
        <f>IFERROR(IF(ROW()=MATCH(G1126,G:G,0),""," duplicate linux"),"")</f>
        <v/>
      </c>
      <c r="I1126" s="114" t="str">
        <f t="shared" si="143"/>
        <v>__replace or convert text  [mysecondtext beginning ignore case mythirdtext begin end line mychar duplicate space list]</v>
      </c>
      <c r="J1126" s="114" t="e">
        <f>VLOOKUP(ROW()-1,F:I,4,FALSE)</f>
        <v>#N/A</v>
      </c>
      <c r="K1126" s="52" t="e">
        <f>VLOOKUP(ROW()-1,F:G,2,FALSE)</f>
        <v>#N/A</v>
      </c>
      <c r="M1126" s="74">
        <f t="shared" si="145"/>
        <v>160</v>
      </c>
      <c r="N1126" s="74" t="str">
        <f t="shared" si="146"/>
        <v/>
      </c>
      <c r="P1126" s="35">
        <f t="shared" si="147"/>
        <v>146</v>
      </c>
      <c r="Q1126" s="35" t="str">
        <f t="shared" si="148"/>
        <v/>
      </c>
    </row>
    <row r="1127" spans="1:17" x14ac:dyDescent="0.25">
      <c r="A1127" s="95" t="s">
        <v>1511</v>
      </c>
      <c r="B1127" s="95" t="s">
        <v>498</v>
      </c>
      <c r="C1127" s="95" t="s">
        <v>498</v>
      </c>
      <c r="D1127" s="118">
        <f>D1126+  IFERROR(SIGN(FIND(FindAnyMuppix!$A$2,C1127,1)),0)*IF( FindAnyMuppix!$B$2="",1, IFERROR(SIGN(FIND(FindAnyMuppix!$B$2,C1127,1)),0)) *IF( FindAnyMuppix!$C$2="",1, IFERROR(SIGN(FIND(FindAnyMuppix!$C$2,C1127,1)),0))*IF(FindAnyMuppix!$D$2="",1, IFERROR(SIGN(FIND(FindAnyMuppix!$D$2,C1127,1)),0))</f>
        <v>27</v>
      </c>
      <c r="E1127" s="118" t="str">
        <f t="shared" si="141"/>
        <v>replace range spaces or tabs with mychar</v>
      </c>
      <c r="F1127" s="96">
        <f t="shared" si="144"/>
        <v>32</v>
      </c>
      <c r="G1127" s="52" t="str">
        <f t="shared" si="142"/>
        <v>sed 's/[ \t]\+/mychar/g'</v>
      </c>
      <c r="H1127" s="52" t="str">
        <f>IFERROR(IF(ROW()=MATCH(G1127,G:G,0),""," duplicate linux"),"")</f>
        <v/>
      </c>
      <c r="I1127" s="114" t="str">
        <f t="shared" si="143"/>
        <v>__replace or convert text  [mysecondtext beginning ignore case mythirdtext begin end line mychar duplicate space list]</v>
      </c>
      <c r="J1127" s="114" t="e">
        <f>VLOOKUP(ROW()-1,F:I,4,FALSE)</f>
        <v>#N/A</v>
      </c>
      <c r="K1127" s="52" t="e">
        <f>VLOOKUP(ROW()-1,F:G,2,FALSE)</f>
        <v>#N/A</v>
      </c>
      <c r="M1127" s="74">
        <f t="shared" si="145"/>
        <v>160</v>
      </c>
      <c r="N1127" s="74" t="str">
        <f t="shared" si="146"/>
        <v/>
      </c>
      <c r="P1127" s="35">
        <f t="shared" si="147"/>
        <v>146</v>
      </c>
      <c r="Q1127" s="35" t="str">
        <f t="shared" si="148"/>
        <v/>
      </c>
    </row>
    <row r="1128" spans="1:17" x14ac:dyDescent="0.25">
      <c r="A1128" s="95" t="s">
        <v>498</v>
      </c>
      <c r="B1128" s="95" t="s">
        <v>498</v>
      </c>
      <c r="C1128" s="95" t="s">
        <v>498</v>
      </c>
      <c r="D1128" s="118">
        <f>D1127+  IFERROR(SIGN(FIND(FindAnyMuppix!$A$2,C1128,1)),0)*IF( FindAnyMuppix!$B$2="",1, IFERROR(SIGN(FIND(FindAnyMuppix!$B$2,C1128,1)),0)) *IF( FindAnyMuppix!$C$2="",1, IFERROR(SIGN(FIND(FindAnyMuppix!$C$2,C1128,1)),0))*IF(FindAnyMuppix!$D$2="",1, IFERROR(SIGN(FIND(FindAnyMuppix!$D$2,C1128,1)),0))</f>
        <v>27</v>
      </c>
      <c r="E1128" s="118" t="str">
        <f t="shared" si="141"/>
        <v/>
      </c>
      <c r="F1128" s="96">
        <f t="shared" si="144"/>
        <v>32</v>
      </c>
      <c r="G1128" s="52" t="e">
        <f t="shared" si="142"/>
        <v>#VALUE!</v>
      </c>
      <c r="H1128" s="52" t="str">
        <f>IFERROR(IF(ROW()=MATCH(G1128,G:G,0),""," duplicate linux"),"")</f>
        <v/>
      </c>
      <c r="I1128" s="114" t="str">
        <f t="shared" si="143"/>
        <v>__replace or convert text  [mysecondtext beginning ignore case mythirdtext begin end line mychar duplicate space list]</v>
      </c>
      <c r="J1128" s="114" t="e">
        <f>VLOOKUP(ROW()-1,F:I,4,FALSE)</f>
        <v>#N/A</v>
      </c>
      <c r="K1128" s="52" t="e">
        <f>VLOOKUP(ROW()-1,F:G,2,FALSE)</f>
        <v>#N/A</v>
      </c>
      <c r="M1128" s="74">
        <f t="shared" si="145"/>
        <v>160</v>
      </c>
      <c r="N1128" s="74" t="str">
        <f t="shared" si="146"/>
        <v/>
      </c>
      <c r="P1128" s="35">
        <f t="shared" si="147"/>
        <v>146</v>
      </c>
      <c r="Q1128" s="35" t="str">
        <f t="shared" si="148"/>
        <v/>
      </c>
    </row>
    <row r="1129" spans="1:17" x14ac:dyDescent="0.25">
      <c r="A1129" s="95" t="s">
        <v>1512</v>
      </c>
      <c r="B1129" s="95" t="s">
        <v>498</v>
      </c>
      <c r="C1129" s="95" t="s">
        <v>498</v>
      </c>
      <c r="D1129" s="118">
        <f>D1128+  IFERROR(SIGN(FIND(FindAnyMuppix!$A$2,C1129,1)),0)*IF( FindAnyMuppix!$B$2="",1, IFERROR(SIGN(FIND(FindAnyMuppix!$B$2,C1129,1)),0)) *IF( FindAnyMuppix!$C$2="",1, IFERROR(SIGN(FIND(FindAnyMuppix!$C$2,C1129,1)),0))*IF(FindAnyMuppix!$D$2="",1, IFERROR(SIGN(FIND(FindAnyMuppix!$D$2,C1129,1)),0))</f>
        <v>27</v>
      </c>
      <c r="E1129" s="118" t="str">
        <f t="shared" si="141"/>
        <v>replace 'mytext' only in the second column with 'mysecondtext' ???</v>
      </c>
      <c r="F1129" s="96">
        <f t="shared" si="144"/>
        <v>32</v>
      </c>
      <c r="G1129" s="52" t="str">
        <f t="shared" si="142"/>
        <v>gawk '{$2=gensub(/mytext/,"mysecondtext",1)}; 1'</v>
      </c>
      <c r="H1129" s="52" t="str">
        <f>IFERROR(IF(ROW()=MATCH(G1129,G:G,0),""," duplicate linux"),"")</f>
        <v/>
      </c>
      <c r="I1129" s="114" t="str">
        <f t="shared" si="143"/>
        <v>__replace or convert text  [mysecondtext beginning ignore case mythirdtext begin end line mychar duplicate space list]</v>
      </c>
      <c r="J1129" s="114" t="e">
        <f>VLOOKUP(ROW()-1,F:I,4,FALSE)</f>
        <v>#N/A</v>
      </c>
      <c r="K1129" s="52" t="e">
        <f>VLOOKUP(ROW()-1,F:G,2,FALSE)</f>
        <v>#N/A</v>
      </c>
      <c r="M1129" s="74">
        <f t="shared" si="145"/>
        <v>160</v>
      </c>
      <c r="N1129" s="74" t="str">
        <f t="shared" si="146"/>
        <v/>
      </c>
      <c r="P1129" s="35">
        <f t="shared" si="147"/>
        <v>146</v>
      </c>
      <c r="Q1129" s="35" t="str">
        <f t="shared" si="148"/>
        <v/>
      </c>
    </row>
    <row r="1130" spans="1:17" x14ac:dyDescent="0.25">
      <c r="A1130" s="95" t="s">
        <v>498</v>
      </c>
      <c r="B1130" s="95" t="s">
        <v>498</v>
      </c>
      <c r="C1130" s="95" t="s">
        <v>498</v>
      </c>
      <c r="D1130" s="118">
        <f>D1129+  IFERROR(SIGN(FIND(FindAnyMuppix!$A$2,C1130,1)),0)*IF( FindAnyMuppix!$B$2="",1, IFERROR(SIGN(FIND(FindAnyMuppix!$B$2,C1130,1)),0)) *IF( FindAnyMuppix!$C$2="",1, IFERROR(SIGN(FIND(FindAnyMuppix!$C$2,C1130,1)),0))*IF(FindAnyMuppix!$D$2="",1, IFERROR(SIGN(FIND(FindAnyMuppix!$D$2,C1130,1)),0))</f>
        <v>27</v>
      </c>
      <c r="E1130" s="118" t="str">
        <f t="shared" si="141"/>
        <v/>
      </c>
      <c r="F1130" s="96">
        <f t="shared" si="144"/>
        <v>32</v>
      </c>
      <c r="G1130" s="52" t="e">
        <f t="shared" si="142"/>
        <v>#VALUE!</v>
      </c>
      <c r="H1130" s="52" t="str">
        <f>IFERROR(IF(ROW()=MATCH(G1130,G:G,0),""," duplicate linux"),"")</f>
        <v/>
      </c>
      <c r="I1130" s="114" t="str">
        <f t="shared" si="143"/>
        <v>__replace or convert text  [mysecondtext beginning ignore case mythirdtext begin end line mychar duplicate space list]</v>
      </c>
      <c r="J1130" s="114" t="e">
        <f>VLOOKUP(ROW()-1,F:I,4,FALSE)</f>
        <v>#N/A</v>
      </c>
      <c r="K1130" s="52" t="e">
        <f>VLOOKUP(ROW()-1,F:G,2,FALSE)</f>
        <v>#N/A</v>
      </c>
      <c r="M1130" s="74">
        <f t="shared" si="145"/>
        <v>160</v>
      </c>
      <c r="N1130" s="74" t="str">
        <f t="shared" si="146"/>
        <v/>
      </c>
      <c r="P1130" s="35">
        <f t="shared" si="147"/>
        <v>146</v>
      </c>
      <c r="Q1130" s="35" t="str">
        <f t="shared" si="148"/>
        <v/>
      </c>
    </row>
    <row r="1131" spans="1:17" x14ac:dyDescent="0.25">
      <c r="A1131" s="95" t="s">
        <v>1513</v>
      </c>
      <c r="B1131" s="95" t="s">
        <v>498</v>
      </c>
      <c r="C1131" s="95" t="s">
        <v>498</v>
      </c>
      <c r="D1131" s="118">
        <f>D1130+  IFERROR(SIGN(FIND(FindAnyMuppix!$A$2,C1131,1)),0)*IF( FindAnyMuppix!$B$2="",1, IFERROR(SIGN(FIND(FindAnyMuppix!$B$2,C1131,1)),0)) *IF( FindAnyMuppix!$C$2="",1, IFERROR(SIGN(FIND(FindAnyMuppix!$C$2,C1131,1)),0))*IF(FindAnyMuppix!$D$2="",1, IFERROR(SIGN(FIND(FindAnyMuppix!$D$2,C1131,1)),0))</f>
        <v>27</v>
      </c>
      <c r="E1131" s="118" t="str">
        <f t="shared" si="141"/>
        <v>replace 'mytext' with 'mysecondtext', but not on the beginning and second lines. 1 - 2</v>
      </c>
      <c r="F1131" s="96">
        <f t="shared" si="144"/>
        <v>32</v>
      </c>
      <c r="G1131" s="52" t="str">
        <f t="shared" si="142"/>
        <v>sed '1,2!s/mytext/mysecondtext/g'</v>
      </c>
      <c r="H1131" s="52" t="str">
        <f>IFERROR(IF(ROW()=MATCH(G1131,G:G,0),""," duplicate linux"),"")</f>
        <v/>
      </c>
      <c r="I1131" s="114" t="str">
        <f t="shared" si="143"/>
        <v>__replace or convert text  [mysecondtext beginning ignore case mythirdtext begin end line mychar duplicate space list]</v>
      </c>
      <c r="J1131" s="114" t="e">
        <f>VLOOKUP(ROW()-1,F:I,4,FALSE)</f>
        <v>#N/A</v>
      </c>
      <c r="K1131" s="52" t="e">
        <f>VLOOKUP(ROW()-1,F:G,2,FALSE)</f>
        <v>#N/A</v>
      </c>
      <c r="M1131" s="74">
        <f t="shared" si="145"/>
        <v>160</v>
      </c>
      <c r="N1131" s="74" t="str">
        <f t="shared" si="146"/>
        <v/>
      </c>
      <c r="P1131" s="35">
        <f t="shared" si="147"/>
        <v>146</v>
      </c>
      <c r="Q1131" s="35" t="str">
        <f t="shared" si="148"/>
        <v/>
      </c>
    </row>
    <row r="1132" spans="1:17" x14ac:dyDescent="0.25">
      <c r="A1132" s="95" t="s">
        <v>498</v>
      </c>
      <c r="B1132" s="95" t="s">
        <v>498</v>
      </c>
      <c r="C1132" s="95" t="s">
        <v>498</v>
      </c>
      <c r="D1132" s="118">
        <f>D1131+  IFERROR(SIGN(FIND(FindAnyMuppix!$A$2,C1132,1)),0)*IF( FindAnyMuppix!$B$2="",1, IFERROR(SIGN(FIND(FindAnyMuppix!$B$2,C1132,1)),0)) *IF( FindAnyMuppix!$C$2="",1, IFERROR(SIGN(FIND(FindAnyMuppix!$C$2,C1132,1)),0))*IF(FindAnyMuppix!$D$2="",1, IFERROR(SIGN(FIND(FindAnyMuppix!$D$2,C1132,1)),0))</f>
        <v>27</v>
      </c>
      <c r="E1132" s="118" t="str">
        <f t="shared" si="141"/>
        <v/>
      </c>
      <c r="F1132" s="96">
        <f t="shared" si="144"/>
        <v>32</v>
      </c>
      <c r="G1132" s="52" t="e">
        <f t="shared" si="142"/>
        <v>#VALUE!</v>
      </c>
      <c r="H1132" s="52" t="str">
        <f>IFERROR(IF(ROW()=MATCH(G1132,G:G,0),""," duplicate linux"),"")</f>
        <v/>
      </c>
      <c r="I1132" s="114" t="str">
        <f t="shared" si="143"/>
        <v>__replace or convert text  [mysecondtext beginning ignore case mythirdtext begin end line mychar duplicate space list]</v>
      </c>
      <c r="J1132" s="114" t="e">
        <f>VLOOKUP(ROW()-1,F:I,4,FALSE)</f>
        <v>#N/A</v>
      </c>
      <c r="K1132" s="52" t="e">
        <f>VLOOKUP(ROW()-1,F:G,2,FALSE)</f>
        <v>#N/A</v>
      </c>
      <c r="M1132" s="74">
        <f t="shared" si="145"/>
        <v>160</v>
      </c>
      <c r="N1132" s="74" t="str">
        <f t="shared" si="146"/>
        <v/>
      </c>
      <c r="P1132" s="35">
        <f t="shared" si="147"/>
        <v>146</v>
      </c>
      <c r="Q1132" s="35" t="str">
        <f t="shared" si="148"/>
        <v/>
      </c>
    </row>
    <row r="1133" spans="1:17" x14ac:dyDescent="0.25">
      <c r="A1133" s="95" t="s">
        <v>1514</v>
      </c>
      <c r="B1133" s="95" t="s">
        <v>498</v>
      </c>
      <c r="C1133" s="95" t="s">
        <v>498</v>
      </c>
      <c r="D1133" s="118">
        <f>D1132+  IFERROR(SIGN(FIND(FindAnyMuppix!$A$2,C1133,1)),0)*IF( FindAnyMuppix!$B$2="",1, IFERROR(SIGN(FIND(FindAnyMuppix!$B$2,C1133,1)),0)) *IF( FindAnyMuppix!$C$2="",1, IFERROR(SIGN(FIND(FindAnyMuppix!$C$2,C1133,1)),0))*IF(FindAnyMuppix!$D$2="",1, IFERROR(SIGN(FIND(FindAnyMuppix!$D$2,C1133,1)),0))</f>
        <v>27</v>
      </c>
      <c r="E1133" s="118" t="str">
        <f t="shared" si="141"/>
        <v>if 'mytext' is at beginning of line, replace 'mysecondtext' with 'mythirdtext'</v>
      </c>
      <c r="F1133" s="96">
        <f t="shared" si="144"/>
        <v>32</v>
      </c>
      <c r="G1133" s="52" t="str">
        <f t="shared" si="142"/>
        <v>sed '/^mytext/s/mysecondtext/mythirdtext/g'</v>
      </c>
      <c r="H1133" s="52" t="str">
        <f>IFERROR(IF(ROW()=MATCH(G1133,G:G,0),""," duplicate linux"),"")</f>
        <v/>
      </c>
      <c r="I1133" s="114" t="str">
        <f t="shared" si="143"/>
        <v>__replace or convert text  [mysecondtext beginning ignore case mythirdtext begin end line mychar duplicate space list]</v>
      </c>
      <c r="J1133" s="114" t="e">
        <f>VLOOKUP(ROW()-1,F:I,4,FALSE)</f>
        <v>#N/A</v>
      </c>
      <c r="K1133" s="52" t="e">
        <f>VLOOKUP(ROW()-1,F:G,2,FALSE)</f>
        <v>#N/A</v>
      </c>
      <c r="M1133" s="74">
        <f t="shared" si="145"/>
        <v>160</v>
      </c>
      <c r="N1133" s="74" t="str">
        <f t="shared" si="146"/>
        <v/>
      </c>
      <c r="P1133" s="35">
        <f t="shared" si="147"/>
        <v>146</v>
      </c>
      <c r="Q1133" s="35" t="str">
        <f t="shared" si="148"/>
        <v/>
      </c>
    </row>
    <row r="1134" spans="1:17" x14ac:dyDescent="0.25">
      <c r="A1134" s="95" t="s">
        <v>498</v>
      </c>
      <c r="B1134" s="95" t="s">
        <v>498</v>
      </c>
      <c r="C1134" s="95" t="s">
        <v>498</v>
      </c>
      <c r="D1134" s="118">
        <f>D1133+  IFERROR(SIGN(FIND(FindAnyMuppix!$A$2,C1134,1)),0)*IF( FindAnyMuppix!$B$2="",1, IFERROR(SIGN(FIND(FindAnyMuppix!$B$2,C1134,1)),0)) *IF( FindAnyMuppix!$C$2="",1, IFERROR(SIGN(FIND(FindAnyMuppix!$C$2,C1134,1)),0))*IF(FindAnyMuppix!$D$2="",1, IFERROR(SIGN(FIND(FindAnyMuppix!$D$2,C1134,1)),0))</f>
        <v>27</v>
      </c>
      <c r="E1134" s="118" t="str">
        <f t="shared" si="141"/>
        <v/>
      </c>
      <c r="F1134" s="96">
        <f t="shared" si="144"/>
        <v>32</v>
      </c>
      <c r="G1134" s="52" t="e">
        <f t="shared" si="142"/>
        <v>#VALUE!</v>
      </c>
      <c r="H1134" s="52" t="str">
        <f>IFERROR(IF(ROW()=MATCH(G1134,G:G,0),""," duplicate linux"),"")</f>
        <v/>
      </c>
      <c r="I1134" s="114" t="str">
        <f t="shared" si="143"/>
        <v>__replace or convert text  [mysecondtext beginning ignore case mythirdtext begin end line mychar duplicate space list]</v>
      </c>
      <c r="J1134" s="114" t="e">
        <f>VLOOKUP(ROW()-1,F:I,4,FALSE)</f>
        <v>#N/A</v>
      </c>
      <c r="K1134" s="52" t="e">
        <f>VLOOKUP(ROW()-1,F:G,2,FALSE)</f>
        <v>#N/A</v>
      </c>
      <c r="M1134" s="74">
        <f t="shared" si="145"/>
        <v>160</v>
      </c>
      <c r="N1134" s="74" t="str">
        <f t="shared" si="146"/>
        <v/>
      </c>
      <c r="P1134" s="35">
        <f t="shared" si="147"/>
        <v>146</v>
      </c>
      <c r="Q1134" s="35" t="str">
        <f t="shared" si="148"/>
        <v/>
      </c>
    </row>
    <row r="1135" spans="1:17" x14ac:dyDescent="0.25">
      <c r="A1135" s="95" t="s">
        <v>1515</v>
      </c>
      <c r="B1135" s="95" t="s">
        <v>498</v>
      </c>
      <c r="C1135" s="95" t="s">
        <v>498</v>
      </c>
      <c r="D1135" s="118">
        <f>D1134+  IFERROR(SIGN(FIND(FindAnyMuppix!$A$2,C1135,1)),0)*IF( FindAnyMuppix!$B$2="",1, IFERROR(SIGN(FIND(FindAnyMuppix!$B$2,C1135,1)),0)) *IF( FindAnyMuppix!$C$2="",1, IFERROR(SIGN(FIND(FindAnyMuppix!$C$2,C1135,1)),0))*IF(FindAnyMuppix!$D$2="",1, IFERROR(SIGN(FIND(FindAnyMuppix!$D$2,C1135,1)),0))</f>
        <v>27</v>
      </c>
      <c r="E1135" s="118" t="str">
        <f t="shared" si="141"/>
        <v>replace the line containing just 'mytext' with mysecondtext</v>
      </c>
      <c r="F1135" s="96">
        <f t="shared" si="144"/>
        <v>33</v>
      </c>
      <c r="G1135" s="52" t="str">
        <f t="shared" si="142"/>
        <v>sed '/mytext/c\mysecondtext'</v>
      </c>
      <c r="H1135" s="52" t="str">
        <f>IFERROR(IF(ROW()=MATCH(G1135,G:G,0),""," duplicate linux"),"")</f>
        <v xml:space="preserve"> duplicate linux</v>
      </c>
      <c r="I1135" s="114" t="str">
        <f t="shared" si="143"/>
        <v>__replace or convert text  [mysecondtext beginning ignore case mythirdtext begin end line mychar duplicate space list]</v>
      </c>
      <c r="J1135" s="114" t="e">
        <f>VLOOKUP(ROW()-1,F:I,4,FALSE)</f>
        <v>#N/A</v>
      </c>
      <c r="K1135" s="52" t="e">
        <f>VLOOKUP(ROW()-1,F:G,2,FALSE)</f>
        <v>#N/A</v>
      </c>
      <c r="M1135" s="74">
        <f t="shared" si="145"/>
        <v>160</v>
      </c>
      <c r="N1135" s="74" t="str">
        <f t="shared" si="146"/>
        <v/>
      </c>
      <c r="P1135" s="35">
        <f t="shared" si="147"/>
        <v>146</v>
      </c>
      <c r="Q1135" s="35" t="str">
        <f t="shared" si="148"/>
        <v/>
      </c>
    </row>
    <row r="1136" spans="1:17" x14ac:dyDescent="0.25">
      <c r="A1136" s="95" t="s">
        <v>498</v>
      </c>
      <c r="B1136" s="95" t="s">
        <v>498</v>
      </c>
      <c r="C1136" s="95" t="s">
        <v>498</v>
      </c>
      <c r="D1136" s="118">
        <f>D1135+  IFERROR(SIGN(FIND(FindAnyMuppix!$A$2,C1136,1)),0)*IF( FindAnyMuppix!$B$2="",1, IFERROR(SIGN(FIND(FindAnyMuppix!$B$2,C1136,1)),0)) *IF( FindAnyMuppix!$C$2="",1, IFERROR(SIGN(FIND(FindAnyMuppix!$C$2,C1136,1)),0))*IF(FindAnyMuppix!$D$2="",1, IFERROR(SIGN(FIND(FindAnyMuppix!$D$2,C1136,1)),0))</f>
        <v>27</v>
      </c>
      <c r="E1136" s="118" t="str">
        <f t="shared" si="141"/>
        <v/>
      </c>
      <c r="F1136" s="96">
        <f t="shared" si="144"/>
        <v>33</v>
      </c>
      <c r="G1136" s="52" t="e">
        <f t="shared" si="142"/>
        <v>#VALUE!</v>
      </c>
      <c r="H1136" s="52" t="str">
        <f>IFERROR(IF(ROW()=MATCH(G1136,G:G,0),""," duplicate linux"),"")</f>
        <v/>
      </c>
      <c r="I1136" s="114" t="str">
        <f t="shared" si="143"/>
        <v>__replace or convert text  [mysecondtext beginning ignore case mythirdtext begin end line mychar duplicate space list]</v>
      </c>
      <c r="J1136" s="114" t="e">
        <f>VLOOKUP(ROW()-1,F:I,4,FALSE)</f>
        <v>#N/A</v>
      </c>
      <c r="K1136" s="52" t="e">
        <f>VLOOKUP(ROW()-1,F:G,2,FALSE)</f>
        <v>#N/A</v>
      </c>
      <c r="M1136" s="74">
        <f t="shared" si="145"/>
        <v>160</v>
      </c>
      <c r="N1136" s="74" t="str">
        <f t="shared" si="146"/>
        <v/>
      </c>
      <c r="P1136" s="35">
        <f t="shared" si="147"/>
        <v>146</v>
      </c>
      <c r="Q1136" s="35" t="str">
        <f t="shared" si="148"/>
        <v/>
      </c>
    </row>
    <row r="1137" spans="1:17" x14ac:dyDescent="0.25">
      <c r="A1137" s="95" t="s">
        <v>1516</v>
      </c>
      <c r="B1137" s="95" t="s">
        <v>498</v>
      </c>
      <c r="C1137" s="95" t="s">
        <v>498</v>
      </c>
      <c r="D1137" s="118">
        <f>D1136+  IFERROR(SIGN(FIND(FindAnyMuppix!$A$2,C1137,1)),0)*IF( FindAnyMuppix!$B$2="",1, IFERROR(SIGN(FIND(FindAnyMuppix!$B$2,C1137,1)),0)) *IF( FindAnyMuppix!$C$2="",1, IFERROR(SIGN(FIND(FindAnyMuppix!$C$2,C1137,1)),0))*IF(FindAnyMuppix!$D$2="",1, IFERROR(SIGN(FIND(FindAnyMuppix!$D$2,C1137,1)),0))</f>
        <v>27</v>
      </c>
      <c r="E1137" s="118" t="str">
        <f t="shared" si="141"/>
        <v>replace only the beginning instance of mytext on the line with mysecondtext</v>
      </c>
      <c r="F1137" s="96">
        <f t="shared" si="144"/>
        <v>33</v>
      </c>
      <c r="G1137" s="52" t="str">
        <f t="shared" si="142"/>
        <v>awk '{sub(/mytext/,"mysecondtext")}; 1'</v>
      </c>
      <c r="H1137" s="52" t="str">
        <f>IFERROR(IF(ROW()=MATCH(G1137,G:G,0),""," duplicate linux"),"")</f>
        <v/>
      </c>
      <c r="I1137" s="114" t="str">
        <f t="shared" si="143"/>
        <v>__replace or convert text  [mysecondtext beginning ignore case mythirdtext begin end line mychar duplicate space list]</v>
      </c>
      <c r="J1137" s="114" t="e">
        <f>VLOOKUP(ROW()-1,F:I,4,FALSE)</f>
        <v>#N/A</v>
      </c>
      <c r="K1137" s="52" t="e">
        <f>VLOOKUP(ROW()-1,F:G,2,FALSE)</f>
        <v>#N/A</v>
      </c>
      <c r="M1137" s="74">
        <f t="shared" si="145"/>
        <v>160</v>
      </c>
      <c r="N1137" s="74" t="str">
        <f t="shared" si="146"/>
        <v/>
      </c>
      <c r="P1137" s="35">
        <f t="shared" si="147"/>
        <v>146</v>
      </c>
      <c r="Q1137" s="35" t="str">
        <f t="shared" si="148"/>
        <v/>
      </c>
    </row>
    <row r="1138" spans="1:17" x14ac:dyDescent="0.25">
      <c r="A1138" s="95" t="s">
        <v>498</v>
      </c>
      <c r="B1138" s="95" t="s">
        <v>498</v>
      </c>
      <c r="C1138" s="95" t="s">
        <v>498</v>
      </c>
      <c r="D1138" s="118">
        <f>D1137+  IFERROR(SIGN(FIND(FindAnyMuppix!$A$2,C1138,1)),0)*IF( FindAnyMuppix!$B$2="",1, IFERROR(SIGN(FIND(FindAnyMuppix!$B$2,C1138,1)),0)) *IF( FindAnyMuppix!$C$2="",1, IFERROR(SIGN(FIND(FindAnyMuppix!$C$2,C1138,1)),0))*IF(FindAnyMuppix!$D$2="",1, IFERROR(SIGN(FIND(FindAnyMuppix!$D$2,C1138,1)),0))</f>
        <v>27</v>
      </c>
      <c r="E1138" s="118" t="str">
        <f t="shared" si="141"/>
        <v/>
      </c>
      <c r="F1138" s="96">
        <f t="shared" si="144"/>
        <v>33</v>
      </c>
      <c r="G1138" s="52" t="e">
        <f t="shared" si="142"/>
        <v>#VALUE!</v>
      </c>
      <c r="H1138" s="52" t="str">
        <f>IFERROR(IF(ROW()=MATCH(G1138,G:G,0),""," duplicate linux"),"")</f>
        <v/>
      </c>
      <c r="I1138" s="114" t="str">
        <f t="shared" si="143"/>
        <v>__replace or convert text  [mysecondtext beginning ignore case mythirdtext begin end line mychar duplicate space list]</v>
      </c>
      <c r="J1138" s="114" t="e">
        <f>VLOOKUP(ROW()-1,F:I,4,FALSE)</f>
        <v>#N/A</v>
      </c>
      <c r="K1138" s="52" t="e">
        <f>VLOOKUP(ROW()-1,F:G,2,FALSE)</f>
        <v>#N/A</v>
      </c>
      <c r="M1138" s="74">
        <f t="shared" si="145"/>
        <v>160</v>
      </c>
      <c r="N1138" s="74" t="str">
        <f t="shared" si="146"/>
        <v/>
      </c>
      <c r="P1138" s="35">
        <f t="shared" si="147"/>
        <v>146</v>
      </c>
      <c r="Q1138" s="35" t="str">
        <f t="shared" si="148"/>
        <v/>
      </c>
    </row>
    <row r="1139" spans="1:17" x14ac:dyDescent="0.25">
      <c r="A1139" s="95" t="s">
        <v>1517</v>
      </c>
      <c r="B1139" s="95" t="s">
        <v>498</v>
      </c>
      <c r="C1139" s="95" t="s">
        <v>498</v>
      </c>
      <c r="D1139" s="118">
        <f>D1138+  IFERROR(SIGN(FIND(FindAnyMuppix!$A$2,C1139,1)),0)*IF( FindAnyMuppix!$B$2="",1, IFERROR(SIGN(FIND(FindAnyMuppix!$B$2,C1139,1)),0)) *IF( FindAnyMuppix!$C$2="",1, IFERROR(SIGN(FIND(FindAnyMuppix!$C$2,C1139,1)),0))*IF(FindAnyMuppix!$D$2="",1, IFERROR(SIGN(FIND(FindAnyMuppix!$D$2,C1139,1)),0))</f>
        <v>27</v>
      </c>
      <c r="E1139" s="118" t="str">
        <f t="shared" si="141"/>
        <v>replace only the second instance of mytext on the line with mysecondtext</v>
      </c>
      <c r="F1139" s="96">
        <f t="shared" si="144"/>
        <v>34</v>
      </c>
      <c r="G1139" s="52" t="str">
        <f t="shared" si="142"/>
        <v>gawk '{$0=gensub(/mytext/,"mysecondtext",2)}; 1'</v>
      </c>
      <c r="H1139" s="52" t="str">
        <f>IFERROR(IF(ROW()=MATCH(G1139,G:G,0),""," duplicate linux"),"")</f>
        <v xml:space="preserve"> duplicate linux</v>
      </c>
      <c r="I1139" s="114" t="str">
        <f t="shared" si="143"/>
        <v>__replace or convert text  [mysecondtext beginning ignore case mythirdtext begin end line mychar duplicate space list]</v>
      </c>
      <c r="J1139" s="114" t="e">
        <f>VLOOKUP(ROW()-1,F:I,4,FALSE)</f>
        <v>#N/A</v>
      </c>
      <c r="K1139" s="52" t="e">
        <f>VLOOKUP(ROW()-1,F:G,2,FALSE)</f>
        <v>#N/A</v>
      </c>
      <c r="M1139" s="74">
        <f t="shared" si="145"/>
        <v>160</v>
      </c>
      <c r="N1139" s="74" t="str">
        <f t="shared" si="146"/>
        <v/>
      </c>
      <c r="P1139" s="35">
        <f t="shared" si="147"/>
        <v>146</v>
      </c>
      <c r="Q1139" s="35" t="str">
        <f t="shared" si="148"/>
        <v/>
      </c>
    </row>
    <row r="1140" spans="1:17" x14ac:dyDescent="0.25">
      <c r="A1140" s="95" t="s">
        <v>498</v>
      </c>
      <c r="B1140" s="95" t="s">
        <v>498</v>
      </c>
      <c r="C1140" s="95" t="s">
        <v>498</v>
      </c>
      <c r="D1140" s="118">
        <f>D1139+  IFERROR(SIGN(FIND(FindAnyMuppix!$A$2,C1140,1)),0)*IF( FindAnyMuppix!$B$2="",1, IFERROR(SIGN(FIND(FindAnyMuppix!$B$2,C1140,1)),0)) *IF( FindAnyMuppix!$C$2="",1, IFERROR(SIGN(FIND(FindAnyMuppix!$C$2,C1140,1)),0))*IF(FindAnyMuppix!$D$2="",1, IFERROR(SIGN(FIND(FindAnyMuppix!$D$2,C1140,1)),0))</f>
        <v>27</v>
      </c>
      <c r="E1140" s="118" t="str">
        <f t="shared" si="141"/>
        <v/>
      </c>
      <c r="F1140" s="96">
        <f t="shared" si="144"/>
        <v>34</v>
      </c>
      <c r="G1140" s="52" t="e">
        <f t="shared" si="142"/>
        <v>#VALUE!</v>
      </c>
      <c r="H1140" s="52" t="str">
        <f>IFERROR(IF(ROW()=MATCH(G1140,G:G,0),""," duplicate linux"),"")</f>
        <v/>
      </c>
      <c r="I1140" s="114" t="str">
        <f t="shared" si="143"/>
        <v>__replace or convert text  [mysecondtext beginning ignore case mythirdtext begin end line mychar duplicate space list]</v>
      </c>
      <c r="J1140" s="114" t="e">
        <f>VLOOKUP(ROW()-1,F:I,4,FALSE)</f>
        <v>#N/A</v>
      </c>
      <c r="K1140" s="52" t="e">
        <f>VLOOKUP(ROW()-1,F:G,2,FALSE)</f>
        <v>#N/A</v>
      </c>
      <c r="M1140" s="74">
        <f t="shared" si="145"/>
        <v>160</v>
      </c>
      <c r="N1140" s="74" t="str">
        <f t="shared" si="146"/>
        <v/>
      </c>
      <c r="P1140" s="35">
        <f t="shared" si="147"/>
        <v>146</v>
      </c>
      <c r="Q1140" s="35" t="str">
        <f t="shared" si="148"/>
        <v/>
      </c>
    </row>
    <row r="1141" spans="1:17" x14ac:dyDescent="0.25">
      <c r="A1141" s="95" t="s">
        <v>1518</v>
      </c>
      <c r="B1141" s="95" t="s">
        <v>498</v>
      </c>
      <c r="C1141" s="95" t="s">
        <v>498</v>
      </c>
      <c r="D1141" s="118">
        <f>D1140+  IFERROR(SIGN(FIND(FindAnyMuppix!$A$2,C1141,1)),0)*IF( FindAnyMuppix!$B$2="",1, IFERROR(SIGN(FIND(FindAnyMuppix!$B$2,C1141,1)),0)) *IF( FindAnyMuppix!$C$2="",1, IFERROR(SIGN(FIND(FindAnyMuppix!$C$2,C1141,1)),0))*IF(FindAnyMuppix!$D$2="",1, IFERROR(SIGN(FIND(FindAnyMuppix!$D$2,C1141,1)),0))</f>
        <v>27</v>
      </c>
      <c r="E1141" s="118" t="str">
        <f t="shared" si="141"/>
        <v>replace every instance of 'mytext' with 'mysecondtext'</v>
      </c>
      <c r="F1141" s="96">
        <f t="shared" si="144"/>
        <v>34</v>
      </c>
      <c r="G1141" s="52" t="str">
        <f t="shared" si="142"/>
        <v>awk '{gsub(/mytext/,"mysecondtext")}; 1'</v>
      </c>
      <c r="H1141" s="52" t="str">
        <f>IFERROR(IF(ROW()=MATCH(G1141,G:G,0),""," duplicate linux"),"")</f>
        <v/>
      </c>
      <c r="I1141" s="114" t="str">
        <f t="shared" si="143"/>
        <v>__replace or convert text  [mysecondtext beginning ignore case mythirdtext begin end line mychar duplicate space list]</v>
      </c>
      <c r="J1141" s="114" t="e">
        <f>VLOOKUP(ROW()-1,F:I,4,FALSE)</f>
        <v>#N/A</v>
      </c>
      <c r="K1141" s="52" t="e">
        <f>VLOOKUP(ROW()-1,F:G,2,FALSE)</f>
        <v>#N/A</v>
      </c>
      <c r="M1141" s="74">
        <f t="shared" si="145"/>
        <v>160</v>
      </c>
      <c r="N1141" s="74" t="str">
        <f t="shared" si="146"/>
        <v/>
      </c>
      <c r="P1141" s="35">
        <f t="shared" si="147"/>
        <v>146</v>
      </c>
      <c r="Q1141" s="35" t="str">
        <f t="shared" si="148"/>
        <v/>
      </c>
    </row>
    <row r="1142" spans="1:17" x14ac:dyDescent="0.25">
      <c r="A1142" s="95" t="s">
        <v>498</v>
      </c>
      <c r="B1142" s="95" t="s">
        <v>498</v>
      </c>
      <c r="C1142" s="95" t="s">
        <v>498</v>
      </c>
      <c r="D1142" s="118">
        <f>D1141+  IFERROR(SIGN(FIND(FindAnyMuppix!$A$2,C1142,1)),0)*IF( FindAnyMuppix!$B$2="",1, IFERROR(SIGN(FIND(FindAnyMuppix!$B$2,C1142,1)),0)) *IF( FindAnyMuppix!$C$2="",1, IFERROR(SIGN(FIND(FindAnyMuppix!$C$2,C1142,1)),0))*IF(FindAnyMuppix!$D$2="",1, IFERROR(SIGN(FIND(FindAnyMuppix!$D$2,C1142,1)),0))</f>
        <v>27</v>
      </c>
      <c r="E1142" s="118" t="str">
        <f t="shared" si="141"/>
        <v/>
      </c>
      <c r="F1142" s="96">
        <f t="shared" si="144"/>
        <v>34</v>
      </c>
      <c r="G1142" s="52" t="e">
        <f t="shared" si="142"/>
        <v>#VALUE!</v>
      </c>
      <c r="H1142" s="52" t="str">
        <f>IFERROR(IF(ROW()=MATCH(G1142,G:G,0),""," duplicate linux"),"")</f>
        <v/>
      </c>
      <c r="I1142" s="114" t="str">
        <f t="shared" si="143"/>
        <v>__replace or convert text  [mysecondtext beginning ignore case mythirdtext begin end line mychar duplicate space list]</v>
      </c>
      <c r="J1142" s="114" t="e">
        <f>VLOOKUP(ROW()-1,F:I,4,FALSE)</f>
        <v>#N/A</v>
      </c>
      <c r="K1142" s="52" t="e">
        <f>VLOOKUP(ROW()-1,F:G,2,FALSE)</f>
        <v>#N/A</v>
      </c>
      <c r="M1142" s="74">
        <f t="shared" si="145"/>
        <v>160</v>
      </c>
      <c r="N1142" s="74" t="str">
        <f t="shared" si="146"/>
        <v/>
      </c>
      <c r="P1142" s="35">
        <f t="shared" si="147"/>
        <v>146</v>
      </c>
      <c r="Q1142" s="35" t="str">
        <f t="shared" si="148"/>
        <v/>
      </c>
    </row>
    <row r="1143" spans="1:17" x14ac:dyDescent="0.25">
      <c r="A1143" s="95" t="s">
        <v>1519</v>
      </c>
      <c r="B1143" s="95" t="s">
        <v>498</v>
      </c>
      <c r="C1143" s="95" t="s">
        <v>498</v>
      </c>
      <c r="D1143" s="118">
        <f>D1142+  IFERROR(SIGN(FIND(FindAnyMuppix!$A$2,C1143,1)),0)*IF( FindAnyMuppix!$B$2="",1, IFERROR(SIGN(FIND(FindAnyMuppix!$B$2,C1143,1)),0)) *IF( FindAnyMuppix!$C$2="",1, IFERROR(SIGN(FIND(FindAnyMuppix!$C$2,C1143,1)),0))*IF(FindAnyMuppix!$D$2="",1, IFERROR(SIGN(FIND(FindAnyMuppix!$D$2,C1143,1)),0))</f>
        <v>27</v>
      </c>
      <c r="E1143" s="118" t="str">
        <f t="shared" si="141"/>
        <v>between mytext and mysecondtext, replace mythirdtext with myfourthtext ie: delete commas between (-99,123,456) ie: sed '/(/,/)/s/,//g' ????</v>
      </c>
      <c r="F1143" s="96">
        <f t="shared" si="144"/>
        <v>34</v>
      </c>
      <c r="G1143" s="52" t="str">
        <f t="shared" si="142"/>
        <v>sed '/mytext/,/mysecondtext/s/mythirdtext/myfourthtext/g'</v>
      </c>
      <c r="H1143" s="52" t="str">
        <f>IFERROR(IF(ROW()=MATCH(G1143,G:G,0),""," duplicate linux"),"")</f>
        <v/>
      </c>
      <c r="I1143" s="114" t="str">
        <f t="shared" si="143"/>
        <v>__replace or convert text  [mysecondtext beginning ignore case mythirdtext begin end line mychar duplicate space list]</v>
      </c>
      <c r="J1143" s="114" t="e">
        <f>VLOOKUP(ROW()-1,F:I,4,FALSE)</f>
        <v>#N/A</v>
      </c>
      <c r="K1143" s="52" t="e">
        <f>VLOOKUP(ROW()-1,F:G,2,FALSE)</f>
        <v>#N/A</v>
      </c>
      <c r="M1143" s="74">
        <f t="shared" si="145"/>
        <v>160</v>
      </c>
      <c r="N1143" s="74" t="str">
        <f t="shared" si="146"/>
        <v/>
      </c>
      <c r="P1143" s="35">
        <f t="shared" si="147"/>
        <v>146</v>
      </c>
      <c r="Q1143" s="35" t="str">
        <f t="shared" si="148"/>
        <v/>
      </c>
    </row>
    <row r="1144" spans="1:17" x14ac:dyDescent="0.25">
      <c r="A1144" s="95" t="s">
        <v>498</v>
      </c>
      <c r="B1144" s="95" t="s">
        <v>498</v>
      </c>
      <c r="C1144" s="95" t="s">
        <v>498</v>
      </c>
      <c r="D1144" s="118">
        <f>D1143+  IFERROR(SIGN(FIND(FindAnyMuppix!$A$2,C1144,1)),0)*IF( FindAnyMuppix!$B$2="",1, IFERROR(SIGN(FIND(FindAnyMuppix!$B$2,C1144,1)),0)) *IF( FindAnyMuppix!$C$2="",1, IFERROR(SIGN(FIND(FindAnyMuppix!$C$2,C1144,1)),0))*IF(FindAnyMuppix!$D$2="",1, IFERROR(SIGN(FIND(FindAnyMuppix!$D$2,C1144,1)),0))</f>
        <v>27</v>
      </c>
      <c r="E1144" s="118" t="str">
        <f t="shared" si="141"/>
        <v/>
      </c>
      <c r="F1144" s="96">
        <f t="shared" si="144"/>
        <v>34</v>
      </c>
      <c r="G1144" s="52" t="e">
        <f t="shared" si="142"/>
        <v>#VALUE!</v>
      </c>
      <c r="H1144" s="52" t="str">
        <f>IFERROR(IF(ROW()=MATCH(G1144,G:G,0),""," duplicate linux"),"")</f>
        <v/>
      </c>
      <c r="I1144" s="114" t="str">
        <f t="shared" si="143"/>
        <v>__replace or convert text  [mysecondtext beginning ignore case mythirdtext begin end line mychar duplicate space list]</v>
      </c>
      <c r="J1144" s="114" t="e">
        <f>VLOOKUP(ROW()-1,F:I,4,FALSE)</f>
        <v>#N/A</v>
      </c>
      <c r="K1144" s="52" t="e">
        <f>VLOOKUP(ROW()-1,F:G,2,FALSE)</f>
        <v>#N/A</v>
      </c>
      <c r="M1144" s="74">
        <f t="shared" si="145"/>
        <v>160</v>
      </c>
      <c r="N1144" s="74" t="str">
        <f t="shared" si="146"/>
        <v/>
      </c>
      <c r="P1144" s="35">
        <f t="shared" si="147"/>
        <v>146</v>
      </c>
      <c r="Q1144" s="35" t="str">
        <f t="shared" si="148"/>
        <v/>
      </c>
    </row>
    <row r="1145" spans="1:17" x14ac:dyDescent="0.25">
      <c r="A1145" s="95" t="s">
        <v>498</v>
      </c>
      <c r="B1145" s="95" t="s">
        <v>498</v>
      </c>
      <c r="C1145" s="95" t="s">
        <v>498</v>
      </c>
      <c r="D1145" s="118">
        <f>D1144+  IFERROR(SIGN(FIND(FindAnyMuppix!$A$2,C1145,1)),0)*IF( FindAnyMuppix!$B$2="",1, IFERROR(SIGN(FIND(FindAnyMuppix!$B$2,C1145,1)),0)) *IF( FindAnyMuppix!$C$2="",1, IFERROR(SIGN(FIND(FindAnyMuppix!$C$2,C1145,1)),0))*IF(FindAnyMuppix!$D$2="",1, IFERROR(SIGN(FIND(FindAnyMuppix!$D$2,C1145,1)),0))</f>
        <v>27</v>
      </c>
      <c r="E1145" s="118" t="str">
        <f t="shared" si="141"/>
        <v/>
      </c>
      <c r="F1145" s="96">
        <f t="shared" si="144"/>
        <v>34</v>
      </c>
      <c r="G1145" s="52" t="e">
        <f t="shared" si="142"/>
        <v>#VALUE!</v>
      </c>
      <c r="H1145" s="52" t="str">
        <f>IFERROR(IF(ROW()=MATCH(G1145,G:G,0),""," duplicate linux"),"")</f>
        <v/>
      </c>
      <c r="I1145" s="114" t="str">
        <f t="shared" si="143"/>
        <v>__replace or convert text  [mysecondtext beginning ignore case mythirdtext begin end line mychar duplicate space list]</v>
      </c>
      <c r="J1145" s="114" t="e">
        <f>VLOOKUP(ROW()-1,F:I,4,FALSE)</f>
        <v>#N/A</v>
      </c>
      <c r="K1145" s="52" t="e">
        <f>VLOOKUP(ROW()-1,F:G,2,FALSE)</f>
        <v>#N/A</v>
      </c>
      <c r="M1145" s="74">
        <f t="shared" si="145"/>
        <v>160</v>
      </c>
      <c r="N1145" s="74" t="str">
        <f t="shared" si="146"/>
        <v/>
      </c>
      <c r="P1145" s="35">
        <f t="shared" si="147"/>
        <v>146</v>
      </c>
      <c r="Q1145" s="35" t="str">
        <f t="shared" si="148"/>
        <v/>
      </c>
    </row>
    <row r="1146" spans="1:17" x14ac:dyDescent="0.25">
      <c r="A1146" s="95" t="s">
        <v>1520</v>
      </c>
      <c r="B1146" s="95" t="s">
        <v>498</v>
      </c>
      <c r="C1146" s="95" t="s">
        <v>498</v>
      </c>
      <c r="D1146" s="118">
        <f>D1145+  IFERROR(SIGN(FIND(FindAnyMuppix!$A$2,C1146,1)),0)*IF( FindAnyMuppix!$B$2="",1, IFERROR(SIGN(FIND(FindAnyMuppix!$B$2,C1146,1)),0)) *IF( FindAnyMuppix!$C$2="",1, IFERROR(SIGN(FIND(FindAnyMuppix!$C$2,C1146,1)),0))*IF(FindAnyMuppix!$D$2="",1, IFERROR(SIGN(FIND(FindAnyMuppix!$D$2,C1146,1)),0))</f>
        <v>27</v>
      </c>
      <c r="E1146" s="118" t="str">
        <f t="shared" si="141"/>
        <v>multiple/duplicate replace : replace 'mytext' with 'green' aswell as 'mysecondtext' to 'brown', or 'mythirdtext' to 'black'</v>
      </c>
      <c r="F1146" s="96">
        <f t="shared" si="144"/>
        <v>34</v>
      </c>
      <c r="G1146" s="52" t="str">
        <f t="shared" si="142"/>
        <v>sed 's/mytext/green/g;s/mysecondtext/brown/g;s/mythirdtext/black/g'</v>
      </c>
      <c r="H1146" s="52" t="str">
        <f>IFERROR(IF(ROW()=MATCH(G1146,G:G,0),""," duplicate linux"),"")</f>
        <v/>
      </c>
      <c r="I1146" s="114" t="str">
        <f t="shared" si="143"/>
        <v>__replace or convert text  [mysecondtext beginning ignore case mythirdtext begin end line mychar duplicate space list]</v>
      </c>
      <c r="J1146" s="114" t="e">
        <f>VLOOKUP(ROW()-1,F:I,4,FALSE)</f>
        <v>#N/A</v>
      </c>
      <c r="K1146" s="52" t="e">
        <f>VLOOKUP(ROW()-1,F:G,2,FALSE)</f>
        <v>#N/A</v>
      </c>
      <c r="M1146" s="74">
        <f t="shared" si="145"/>
        <v>160</v>
      </c>
      <c r="N1146" s="74" t="str">
        <f t="shared" si="146"/>
        <v/>
      </c>
      <c r="P1146" s="35">
        <f t="shared" si="147"/>
        <v>146</v>
      </c>
      <c r="Q1146" s="35" t="str">
        <f t="shared" si="148"/>
        <v/>
      </c>
    </row>
    <row r="1147" spans="1:17" x14ac:dyDescent="0.25">
      <c r="A1147" s="95" t="s">
        <v>498</v>
      </c>
      <c r="B1147" s="95" t="s">
        <v>498</v>
      </c>
      <c r="C1147" s="95" t="s">
        <v>498</v>
      </c>
      <c r="D1147" s="118">
        <f>D1146+  IFERROR(SIGN(FIND(FindAnyMuppix!$A$2,C1147,1)),0)*IF( FindAnyMuppix!$B$2="",1, IFERROR(SIGN(FIND(FindAnyMuppix!$B$2,C1147,1)),0)) *IF( FindAnyMuppix!$C$2="",1, IFERROR(SIGN(FIND(FindAnyMuppix!$C$2,C1147,1)),0))*IF(FindAnyMuppix!$D$2="",1, IFERROR(SIGN(FIND(FindAnyMuppix!$D$2,C1147,1)),0))</f>
        <v>27</v>
      </c>
      <c r="E1147" s="118" t="str">
        <f t="shared" si="141"/>
        <v/>
      </c>
      <c r="F1147" s="96">
        <f t="shared" si="144"/>
        <v>34</v>
      </c>
      <c r="G1147" s="52" t="e">
        <f t="shared" si="142"/>
        <v>#VALUE!</v>
      </c>
      <c r="H1147" s="52" t="str">
        <f>IFERROR(IF(ROW()=MATCH(G1147,G:G,0),""," duplicate linux"),"")</f>
        <v/>
      </c>
      <c r="I1147" s="114" t="str">
        <f t="shared" si="143"/>
        <v>__replace or convert text  [mysecondtext beginning ignore case mythirdtext begin end line mychar duplicate space list]</v>
      </c>
      <c r="J1147" s="114" t="e">
        <f>VLOOKUP(ROW()-1,F:I,4,FALSE)</f>
        <v>#N/A</v>
      </c>
      <c r="K1147" s="52" t="e">
        <f>VLOOKUP(ROW()-1,F:G,2,FALSE)</f>
        <v>#N/A</v>
      </c>
      <c r="M1147" s="74">
        <f t="shared" si="145"/>
        <v>160</v>
      </c>
      <c r="N1147" s="74" t="str">
        <f t="shared" si="146"/>
        <v/>
      </c>
      <c r="P1147" s="35">
        <f t="shared" si="147"/>
        <v>146</v>
      </c>
      <c r="Q1147" s="35" t="str">
        <f t="shared" si="148"/>
        <v/>
      </c>
    </row>
    <row r="1148" spans="1:17" x14ac:dyDescent="0.25">
      <c r="A1148" s="95" t="s">
        <v>1521</v>
      </c>
      <c r="B1148" s="95" t="s">
        <v>498</v>
      </c>
      <c r="C1148" s="95" t="s">
        <v>498</v>
      </c>
      <c r="D1148" s="118">
        <f>D1147+  IFERROR(SIGN(FIND(FindAnyMuppix!$A$2,C1148,1)),0)*IF( FindAnyMuppix!$B$2="",1, IFERROR(SIGN(FIND(FindAnyMuppix!$B$2,C1148,1)),0)) *IF( FindAnyMuppix!$C$2="",1, IFERROR(SIGN(FIND(FindAnyMuppix!$C$2,C1148,1)),0))*IF(FindAnyMuppix!$D$2="",1, IFERROR(SIGN(FIND(FindAnyMuppix!$D$2,C1148,1)),0))</f>
        <v>27</v>
      </c>
      <c r="E1148" s="118" t="str">
        <f t="shared" si="141"/>
        <v>replace 'mytext' or 'mysecondtext' or 'mythirdtext' with 'myfourthtext'</v>
      </c>
      <c r="F1148" s="96">
        <f t="shared" si="144"/>
        <v>34</v>
      </c>
      <c r="G1148" s="52" t="str">
        <f t="shared" si="142"/>
        <v>awk '{gsub(/mytext|mysecondtext|mythirdtext/, "myfourthtext")}; 1'</v>
      </c>
      <c r="H1148" s="52" t="str">
        <f>IFERROR(IF(ROW()=MATCH(G1148,G:G,0),""," duplicate linux"),"")</f>
        <v/>
      </c>
      <c r="I1148" s="114" t="str">
        <f t="shared" si="143"/>
        <v>__replace or convert text  [mysecondtext beginning ignore case mythirdtext begin end line mychar duplicate space list]</v>
      </c>
      <c r="J1148" s="114" t="e">
        <f>VLOOKUP(ROW()-1,F:I,4,FALSE)</f>
        <v>#N/A</v>
      </c>
      <c r="K1148" s="52" t="e">
        <f>VLOOKUP(ROW()-1,F:G,2,FALSE)</f>
        <v>#N/A</v>
      </c>
      <c r="M1148" s="74">
        <f t="shared" si="145"/>
        <v>160</v>
      </c>
      <c r="N1148" s="74" t="str">
        <f t="shared" si="146"/>
        <v/>
      </c>
      <c r="P1148" s="35">
        <f t="shared" si="147"/>
        <v>146</v>
      </c>
      <c r="Q1148" s="35" t="str">
        <f t="shared" si="148"/>
        <v/>
      </c>
    </row>
    <row r="1149" spans="1:17" x14ac:dyDescent="0.25">
      <c r="A1149" s="95" t="s">
        <v>498</v>
      </c>
      <c r="B1149" s="95" t="s">
        <v>498</v>
      </c>
      <c r="C1149" s="95" t="s">
        <v>498</v>
      </c>
      <c r="D1149" s="118">
        <f>D1148+  IFERROR(SIGN(FIND(FindAnyMuppix!$A$2,C1149,1)),0)*IF( FindAnyMuppix!$B$2="",1, IFERROR(SIGN(FIND(FindAnyMuppix!$B$2,C1149,1)),0)) *IF( FindAnyMuppix!$C$2="",1, IFERROR(SIGN(FIND(FindAnyMuppix!$C$2,C1149,1)),0))*IF(FindAnyMuppix!$D$2="",1, IFERROR(SIGN(FIND(FindAnyMuppix!$D$2,C1149,1)),0))</f>
        <v>27</v>
      </c>
      <c r="E1149" s="118" t="str">
        <f t="shared" si="141"/>
        <v/>
      </c>
      <c r="F1149" s="96">
        <f t="shared" si="144"/>
        <v>34</v>
      </c>
      <c r="G1149" s="52" t="e">
        <f t="shared" si="142"/>
        <v>#VALUE!</v>
      </c>
      <c r="H1149" s="52" t="str">
        <f>IFERROR(IF(ROW()=MATCH(G1149,G:G,0),""," duplicate linux"),"")</f>
        <v/>
      </c>
      <c r="I1149" s="114" t="str">
        <f t="shared" si="143"/>
        <v>__replace or convert text  [mysecondtext beginning ignore case mythirdtext begin end line mychar duplicate space list]</v>
      </c>
      <c r="J1149" s="114" t="e">
        <f>VLOOKUP(ROW()-1,F:I,4,FALSE)</f>
        <v>#N/A</v>
      </c>
      <c r="K1149" s="52" t="e">
        <f>VLOOKUP(ROW()-1,F:G,2,FALSE)</f>
        <v>#N/A</v>
      </c>
      <c r="M1149" s="74">
        <f t="shared" si="145"/>
        <v>160</v>
      </c>
      <c r="N1149" s="74" t="str">
        <f t="shared" si="146"/>
        <v/>
      </c>
      <c r="P1149" s="35">
        <f t="shared" si="147"/>
        <v>146</v>
      </c>
      <c r="Q1149" s="35" t="str">
        <f t="shared" si="148"/>
        <v/>
      </c>
    </row>
    <row r="1150" spans="1:17" x14ac:dyDescent="0.25">
      <c r="A1150" s="95" t="s">
        <v>2776</v>
      </c>
      <c r="B1150" s="95" t="s">
        <v>498</v>
      </c>
      <c r="C1150" s="95" t="s">
        <v>498</v>
      </c>
      <c r="D1150" s="118">
        <f>D1149+  IFERROR(SIGN(FIND(FindAnyMuppix!$A$2,C1150,1)),0)*IF( FindAnyMuppix!$B$2="",1, IFERROR(SIGN(FIND(FindAnyMuppix!$B$2,C1150,1)),0)) *IF( FindAnyMuppix!$C$2="",1, IFERROR(SIGN(FIND(FindAnyMuppix!$C$2,C1150,1)),0))*IF(FindAnyMuppix!$D$2="",1, IFERROR(SIGN(FIND(FindAnyMuppix!$D$2,C1150,1)),0))</f>
        <v>27</v>
      </c>
      <c r="E1150" s="118" t="str">
        <f t="shared" si="141"/>
        <v>multiple/duplicate replace 'mytext' with 'mysecondtext' or replace 'mythirdtext' with 'black'</v>
      </c>
      <c r="F1150" s="96">
        <f t="shared" si="144"/>
        <v>34</v>
      </c>
      <c r="G1150" s="52" t="str">
        <f t="shared" si="142"/>
        <v>sed 's/mytext\|mysecondtext\|mythirdtext/black/g'</v>
      </c>
      <c r="H1150" s="52" t="str">
        <f>IFERROR(IF(ROW()=MATCH(G1150,G:G,0),""," duplicate linux"),"")</f>
        <v/>
      </c>
      <c r="I1150" s="114" t="str">
        <f t="shared" si="143"/>
        <v>__replace or convert text  [mysecondtext beginning ignore case mythirdtext begin end line mychar duplicate space list]</v>
      </c>
      <c r="J1150" s="114" t="e">
        <f>VLOOKUP(ROW()-1,F:I,4,FALSE)</f>
        <v>#N/A</v>
      </c>
      <c r="K1150" s="52" t="e">
        <f>VLOOKUP(ROW()-1,F:G,2,FALSE)</f>
        <v>#N/A</v>
      </c>
      <c r="M1150" s="74">
        <f t="shared" si="145"/>
        <v>160</v>
      </c>
      <c r="N1150" s="74" t="str">
        <f t="shared" si="146"/>
        <v/>
      </c>
      <c r="P1150" s="35">
        <f t="shared" si="147"/>
        <v>146</v>
      </c>
      <c r="Q1150" s="35" t="str">
        <f t="shared" si="148"/>
        <v/>
      </c>
    </row>
    <row r="1151" spans="1:17" x14ac:dyDescent="0.25">
      <c r="A1151" s="95" t="s">
        <v>498</v>
      </c>
      <c r="B1151" s="95" t="s">
        <v>498</v>
      </c>
      <c r="C1151" s="95" t="s">
        <v>498</v>
      </c>
      <c r="D1151" s="118">
        <f>D1150+  IFERROR(SIGN(FIND(FindAnyMuppix!$A$2,C1151,1)),0)*IF( FindAnyMuppix!$B$2="",1, IFERROR(SIGN(FIND(FindAnyMuppix!$B$2,C1151,1)),0)) *IF( FindAnyMuppix!$C$2="",1, IFERROR(SIGN(FIND(FindAnyMuppix!$C$2,C1151,1)),0))*IF(FindAnyMuppix!$D$2="",1, IFERROR(SIGN(FIND(FindAnyMuppix!$D$2,C1151,1)),0))</f>
        <v>27</v>
      </c>
      <c r="E1151" s="118" t="str">
        <f t="shared" si="141"/>
        <v/>
      </c>
      <c r="F1151" s="96">
        <f t="shared" si="144"/>
        <v>34</v>
      </c>
      <c r="G1151" s="52" t="e">
        <f t="shared" si="142"/>
        <v>#VALUE!</v>
      </c>
      <c r="H1151" s="52" t="str">
        <f>IFERROR(IF(ROW()=MATCH(G1151,G:G,0),""," duplicate linux"),"")</f>
        <v/>
      </c>
      <c r="I1151" s="114" t="str">
        <f t="shared" si="143"/>
        <v>__replace or convert text  [mysecondtext beginning ignore case mythirdtext begin end line mychar duplicate space list]</v>
      </c>
      <c r="J1151" s="114" t="e">
        <f>VLOOKUP(ROW()-1,F:I,4,FALSE)</f>
        <v>#N/A</v>
      </c>
      <c r="K1151" s="52" t="e">
        <f>VLOOKUP(ROW()-1,F:G,2,FALSE)</f>
        <v>#N/A</v>
      </c>
      <c r="M1151" s="74">
        <f t="shared" si="145"/>
        <v>160</v>
      </c>
      <c r="N1151" s="74" t="str">
        <f t="shared" si="146"/>
        <v/>
      </c>
      <c r="P1151" s="35">
        <f t="shared" si="147"/>
        <v>146</v>
      </c>
      <c r="Q1151" s="35" t="str">
        <f t="shared" si="148"/>
        <v/>
      </c>
    </row>
    <row r="1152" spans="1:17" x14ac:dyDescent="0.25">
      <c r="A1152" s="95" t="s">
        <v>1522</v>
      </c>
      <c r="B1152" s="95" t="s">
        <v>498</v>
      </c>
      <c r="C1152" s="95" t="s">
        <v>498</v>
      </c>
      <c r="D1152" s="118">
        <f>D1151+  IFERROR(SIGN(FIND(FindAnyMuppix!$A$2,C1152,1)),0)*IF( FindAnyMuppix!$B$2="",1, IFERROR(SIGN(FIND(FindAnyMuppix!$B$2,C1152,1)),0)) *IF( FindAnyMuppix!$C$2="",1, IFERROR(SIGN(FIND(FindAnyMuppix!$C$2,C1152,1)),0))*IF(FindAnyMuppix!$D$2="",1, IFERROR(SIGN(FIND(FindAnyMuppix!$D$2,C1152,1)),0))</f>
        <v>27</v>
      </c>
      <c r="E1152" s="118" t="str">
        <f t="shared" si="141"/>
        <v>delete all ' -k' or ' -2' or ' -A'</v>
      </c>
      <c r="F1152" s="96">
        <f t="shared" si="144"/>
        <v>34</v>
      </c>
      <c r="G1152" s="52" t="str">
        <f t="shared" si="142"/>
        <v>tr '-' '#' | sed 's/#[A-Za-z]/ /g' | tr '#' ' '</v>
      </c>
      <c r="H1152" s="52" t="str">
        <f>IFERROR(IF(ROW()=MATCH(G1152,G:G,0),""," duplicate linux"),"")</f>
        <v/>
      </c>
      <c r="I1152" s="114" t="str">
        <f t="shared" si="143"/>
        <v>__replace or convert text  [mysecondtext beginning ignore case mythirdtext begin end line mychar duplicate space list]</v>
      </c>
      <c r="J1152" s="114" t="e">
        <f>VLOOKUP(ROW()-1,F:I,4,FALSE)</f>
        <v>#N/A</v>
      </c>
      <c r="K1152" s="52" t="e">
        <f>VLOOKUP(ROW()-1,F:G,2,FALSE)</f>
        <v>#N/A</v>
      </c>
      <c r="M1152" s="74">
        <f t="shared" si="145"/>
        <v>160</v>
      </c>
      <c r="N1152" s="74" t="str">
        <f t="shared" si="146"/>
        <v/>
      </c>
      <c r="P1152" s="35">
        <f t="shared" si="147"/>
        <v>146</v>
      </c>
      <c r="Q1152" s="35" t="str">
        <f t="shared" si="148"/>
        <v/>
      </c>
    </row>
    <row r="1153" spans="1:17" x14ac:dyDescent="0.25">
      <c r="A1153" s="95" t="s">
        <v>498</v>
      </c>
      <c r="B1153" s="95" t="s">
        <v>498</v>
      </c>
      <c r="C1153" s="95" t="s">
        <v>498</v>
      </c>
      <c r="D1153" s="118">
        <f>D1152+  IFERROR(SIGN(FIND(FindAnyMuppix!$A$2,C1153,1)),0)*IF( FindAnyMuppix!$B$2="",1, IFERROR(SIGN(FIND(FindAnyMuppix!$B$2,C1153,1)),0)) *IF( FindAnyMuppix!$C$2="",1, IFERROR(SIGN(FIND(FindAnyMuppix!$C$2,C1153,1)),0))*IF(FindAnyMuppix!$D$2="",1, IFERROR(SIGN(FIND(FindAnyMuppix!$D$2,C1153,1)),0))</f>
        <v>27</v>
      </c>
      <c r="E1153" s="118" t="str">
        <f t="shared" si="141"/>
        <v/>
      </c>
      <c r="F1153" s="96">
        <f t="shared" si="144"/>
        <v>34</v>
      </c>
      <c r="G1153" s="52" t="e">
        <f t="shared" si="142"/>
        <v>#VALUE!</v>
      </c>
      <c r="H1153" s="52" t="str">
        <f>IFERROR(IF(ROW()=MATCH(G1153,G:G,0),""," duplicate linux"),"")</f>
        <v/>
      </c>
      <c r="I1153" s="114" t="str">
        <f t="shared" si="143"/>
        <v>__replace or convert text  [mysecondtext beginning ignore case mythirdtext begin end line mychar duplicate space list]</v>
      </c>
      <c r="J1153" s="114" t="e">
        <f>VLOOKUP(ROW()-1,F:I,4,FALSE)</f>
        <v>#N/A</v>
      </c>
      <c r="K1153" s="52" t="e">
        <f>VLOOKUP(ROW()-1,F:G,2,FALSE)</f>
        <v>#N/A</v>
      </c>
      <c r="M1153" s="74">
        <f t="shared" si="145"/>
        <v>160</v>
      </c>
      <c r="N1153" s="74" t="str">
        <f t="shared" si="146"/>
        <v/>
      </c>
      <c r="P1153" s="35">
        <f t="shared" si="147"/>
        <v>146</v>
      </c>
      <c r="Q1153" s="35" t="str">
        <f t="shared" si="148"/>
        <v/>
      </c>
    </row>
    <row r="1154" spans="1:17" x14ac:dyDescent="0.25">
      <c r="A1154" s="95" t="s">
        <v>1523</v>
      </c>
      <c r="B1154" s="95" t="s">
        <v>498</v>
      </c>
      <c r="C1154" s="95" t="s">
        <v>498</v>
      </c>
      <c r="D1154" s="118">
        <f>D1153+  IFERROR(SIGN(FIND(FindAnyMuppix!$A$2,C1154,1)),0)*IF( FindAnyMuppix!$B$2="",1, IFERROR(SIGN(FIND(FindAnyMuppix!$B$2,C1154,1)),0)) *IF( FindAnyMuppix!$C$2="",1, IFERROR(SIGN(FIND(FindAnyMuppix!$C$2,C1154,1)),0))*IF(FindAnyMuppix!$D$2="",1, IFERROR(SIGN(FIND(FindAnyMuppix!$D$2,C1154,1)),0))</f>
        <v>27</v>
      </c>
      <c r="E1154" s="118" t="str">
        <f t="shared" ref="E1154:E1217" si="149">IFERROR(MID(A1154,6+FIND("####!+",A1154,1),999),IFERROR(MID(A1154,5+FIND("####!",A1154,1),999),IFERROR(MID(A1154,3+FIND("##",A1154,1),999),"")))</f>
        <v>replace each (mychar) character with appropriate character in the second group: multiple/duplicate characters</v>
      </c>
      <c r="F1154" s="96">
        <f t="shared" si="144"/>
        <v>34</v>
      </c>
      <c r="G1154" s="52" t="str">
        <f t="shared" ref="G1154:G1217" si="150">TRIM(LEFT(A1154,FIND("##",A1154,1)-1))</f>
        <v>tr 'abc' 'ABC'</v>
      </c>
      <c r="H1154" s="52" t="str">
        <f>IFERROR(IF(ROW()=MATCH(G1154,G:G,0),""," duplicate linux"),"")</f>
        <v/>
      </c>
      <c r="I1154" s="114" t="str">
        <f t="shared" ref="I1154:I1217" si="151">IF("__"=LEFT(A1154,2),MID(A1154,13,999),I1153)</f>
        <v>__replace or convert text  [mysecondtext beginning ignore case mythirdtext begin end line mychar duplicate space list]</v>
      </c>
      <c r="J1154" s="114" t="e">
        <f>VLOOKUP(ROW()-1,F:I,4,FALSE)</f>
        <v>#N/A</v>
      </c>
      <c r="K1154" s="52" t="e">
        <f>VLOOKUP(ROW()-1,F:G,2,FALSE)</f>
        <v>#N/A</v>
      </c>
      <c r="M1154" s="74">
        <f t="shared" si="145"/>
        <v>160</v>
      </c>
      <c r="N1154" s="74" t="str">
        <f t="shared" si="146"/>
        <v/>
      </c>
      <c r="P1154" s="35">
        <f t="shared" si="147"/>
        <v>146</v>
      </c>
      <c r="Q1154" s="35" t="str">
        <f t="shared" si="148"/>
        <v/>
      </c>
    </row>
    <row r="1155" spans="1:17" x14ac:dyDescent="0.25">
      <c r="A1155" s="95" t="s">
        <v>498</v>
      </c>
      <c r="B1155" s="95" t="s">
        <v>498</v>
      </c>
      <c r="C1155" s="95" t="s">
        <v>498</v>
      </c>
      <c r="D1155" s="118">
        <f>D1154+  IFERROR(SIGN(FIND(FindAnyMuppix!$A$2,C1155,1)),0)*IF( FindAnyMuppix!$B$2="",1, IFERROR(SIGN(FIND(FindAnyMuppix!$B$2,C1155,1)),0)) *IF( FindAnyMuppix!$C$2="",1, IFERROR(SIGN(FIND(FindAnyMuppix!$C$2,C1155,1)),0))*IF(FindAnyMuppix!$D$2="",1, IFERROR(SIGN(FIND(FindAnyMuppix!$D$2,C1155,1)),0))</f>
        <v>27</v>
      </c>
      <c r="E1155" s="118" t="str">
        <f t="shared" si="149"/>
        <v/>
      </c>
      <c r="F1155" s="96">
        <f t="shared" si="144"/>
        <v>34</v>
      </c>
      <c r="G1155" s="52" t="e">
        <f t="shared" si="150"/>
        <v>#VALUE!</v>
      </c>
      <c r="H1155" s="52" t="str">
        <f>IFERROR(IF(ROW()=MATCH(G1155,G:G,0),""," duplicate linux"),"")</f>
        <v/>
      </c>
      <c r="I1155" s="114" t="str">
        <f t="shared" si="151"/>
        <v>__replace or convert text  [mysecondtext beginning ignore case mythirdtext begin end line mychar duplicate space list]</v>
      </c>
      <c r="J1155" s="114" t="e">
        <f>VLOOKUP(ROW()-1,F:I,4,FALSE)</f>
        <v>#N/A</v>
      </c>
      <c r="K1155" s="52" t="e">
        <f>VLOOKUP(ROW()-1,F:G,2,FALSE)</f>
        <v>#N/A</v>
      </c>
      <c r="M1155" s="74">
        <f t="shared" si="145"/>
        <v>160</v>
      </c>
      <c r="N1155" s="74" t="str">
        <f t="shared" si="146"/>
        <v/>
      </c>
      <c r="P1155" s="35">
        <f t="shared" si="147"/>
        <v>146</v>
      </c>
      <c r="Q1155" s="35" t="str">
        <f t="shared" si="148"/>
        <v/>
      </c>
    </row>
    <row r="1156" spans="1:17" x14ac:dyDescent="0.25">
      <c r="A1156" s="95" t="s">
        <v>1524</v>
      </c>
      <c r="B1156" s="95" t="s">
        <v>498</v>
      </c>
      <c r="C1156" s="95" t="s">
        <v>498</v>
      </c>
      <c r="D1156" s="118">
        <f>D1155+  IFERROR(SIGN(FIND(FindAnyMuppix!$A$2,C1156,1)),0)*IF( FindAnyMuppix!$B$2="",1, IFERROR(SIGN(FIND(FindAnyMuppix!$B$2,C1156,1)),0)) *IF( FindAnyMuppix!$C$2="",1, IFERROR(SIGN(FIND(FindAnyMuppix!$C$2,C1156,1)),0))*IF(FindAnyMuppix!$D$2="",1, IFERROR(SIGN(FIND(FindAnyMuppix!$D$2,C1156,1)),0))</f>
        <v>27</v>
      </c>
      <c r="E1156" s="118" t="str">
        <f t="shared" si="149"/>
        <v>replace 2 consequtive lines : if the line 'mytext' is followed below by the line 'mysecondtext', with 'mythirdtext' TIP:may need to run dos2unix if Windows file TIP:ensure there isnt a '~' already in the file</v>
      </c>
      <c r="F1156" s="96">
        <f t="shared" si="144"/>
        <v>34</v>
      </c>
      <c r="G1156" s="52" t="str">
        <f t="shared" si="150"/>
        <v>tr '\n' '~' | sed 's/mytext~mysecondtext/mythirdtext/g' | tr '~' '\n'</v>
      </c>
      <c r="H1156" s="52" t="str">
        <f>IFERROR(IF(ROW()=MATCH(G1156,G:G,0),""," duplicate linux"),"")</f>
        <v/>
      </c>
      <c r="I1156" s="114" t="str">
        <f t="shared" si="151"/>
        <v>__replace or convert text  [mysecondtext beginning ignore case mythirdtext begin end line mychar duplicate space list]</v>
      </c>
      <c r="J1156" s="114" t="e">
        <f>VLOOKUP(ROW()-1,F:I,4,FALSE)</f>
        <v>#N/A</v>
      </c>
      <c r="K1156" s="52" t="e">
        <f>VLOOKUP(ROW()-1,F:G,2,FALSE)</f>
        <v>#N/A</v>
      </c>
      <c r="M1156" s="74">
        <f t="shared" si="145"/>
        <v>160</v>
      </c>
      <c r="N1156" s="74" t="str">
        <f t="shared" si="146"/>
        <v/>
      </c>
      <c r="P1156" s="35">
        <f t="shared" si="147"/>
        <v>146</v>
      </c>
      <c r="Q1156" s="35" t="str">
        <f t="shared" si="148"/>
        <v/>
      </c>
    </row>
    <row r="1157" spans="1:17" x14ac:dyDescent="0.25">
      <c r="A1157" s="95" t="s">
        <v>498</v>
      </c>
      <c r="B1157" s="95" t="s">
        <v>498</v>
      </c>
      <c r="C1157" s="95" t="s">
        <v>498</v>
      </c>
      <c r="D1157" s="118">
        <f>D1156+  IFERROR(SIGN(FIND(FindAnyMuppix!$A$2,C1157,1)),0)*IF( FindAnyMuppix!$B$2="",1, IFERROR(SIGN(FIND(FindAnyMuppix!$B$2,C1157,1)),0)) *IF( FindAnyMuppix!$C$2="",1, IFERROR(SIGN(FIND(FindAnyMuppix!$C$2,C1157,1)),0))*IF(FindAnyMuppix!$D$2="",1, IFERROR(SIGN(FIND(FindAnyMuppix!$D$2,C1157,1)),0))</f>
        <v>27</v>
      </c>
      <c r="E1157" s="118" t="str">
        <f t="shared" si="149"/>
        <v/>
      </c>
      <c r="F1157" s="96">
        <f t="shared" si="144"/>
        <v>34</v>
      </c>
      <c r="G1157" s="52" t="e">
        <f t="shared" si="150"/>
        <v>#VALUE!</v>
      </c>
      <c r="H1157" s="52" t="str">
        <f>IFERROR(IF(ROW()=MATCH(G1157,G:G,0),""," duplicate linux"),"")</f>
        <v/>
      </c>
      <c r="I1157" s="114" t="str">
        <f t="shared" si="151"/>
        <v>__replace or convert text  [mysecondtext beginning ignore case mythirdtext begin end line mychar duplicate space list]</v>
      </c>
      <c r="J1157" s="114" t="e">
        <f>VLOOKUP(ROW()-1,F:I,4,FALSE)</f>
        <v>#N/A</v>
      </c>
      <c r="K1157" s="52" t="e">
        <f>VLOOKUP(ROW()-1,F:G,2,FALSE)</f>
        <v>#N/A</v>
      </c>
      <c r="M1157" s="74">
        <f t="shared" si="145"/>
        <v>160</v>
      </c>
      <c r="N1157" s="74" t="str">
        <f t="shared" si="146"/>
        <v/>
      </c>
      <c r="P1157" s="35">
        <f t="shared" si="147"/>
        <v>146</v>
      </c>
      <c r="Q1157" s="35" t="str">
        <f t="shared" si="148"/>
        <v/>
      </c>
    </row>
    <row r="1158" spans="1:17" x14ac:dyDescent="0.25">
      <c r="A1158" s="95" t="s">
        <v>1525</v>
      </c>
      <c r="B1158" s="95" t="s">
        <v>498</v>
      </c>
      <c r="C1158" s="95" t="s">
        <v>498</v>
      </c>
      <c r="D1158" s="118">
        <f>D1157+  IFERROR(SIGN(FIND(FindAnyMuppix!$A$2,C1158,1)),0)*IF( FindAnyMuppix!$B$2="",1, IFERROR(SIGN(FIND(FindAnyMuppix!$B$2,C1158,1)),0)) *IF( FindAnyMuppix!$C$2="",1, IFERROR(SIGN(FIND(FindAnyMuppix!$C$2,C1158,1)),0))*IF(FindAnyMuppix!$D$2="",1, IFERROR(SIGN(FIND(FindAnyMuppix!$D$2,C1158,1)),0))</f>
        <v>27</v>
      </c>
      <c r="E1158" s="118" t="str">
        <f t="shared" si="149"/>
        <v>replace tab characters with space</v>
      </c>
      <c r="F1158" s="96">
        <f t="shared" si="144"/>
        <v>34</v>
      </c>
      <c r="G1158" s="52" t="str">
        <f t="shared" si="150"/>
        <v>tr '\t' ' '</v>
      </c>
      <c r="H1158" s="52" t="str">
        <f>IFERROR(IF(ROW()=MATCH(G1158,G:G,0),""," duplicate linux"),"")</f>
        <v/>
      </c>
      <c r="I1158" s="114" t="str">
        <f t="shared" si="151"/>
        <v>__replace or convert text  [mysecondtext beginning ignore case mythirdtext begin end line mychar duplicate space list]</v>
      </c>
      <c r="J1158" s="114" t="e">
        <f>VLOOKUP(ROW()-1,F:I,4,FALSE)</f>
        <v>#N/A</v>
      </c>
      <c r="K1158" s="52" t="e">
        <f>VLOOKUP(ROW()-1,F:G,2,FALSE)</f>
        <v>#N/A</v>
      </c>
      <c r="M1158" s="74">
        <f t="shared" si="145"/>
        <v>160</v>
      </c>
      <c r="N1158" s="74" t="str">
        <f t="shared" si="146"/>
        <v/>
      </c>
      <c r="P1158" s="35">
        <f t="shared" si="147"/>
        <v>146</v>
      </c>
      <c r="Q1158" s="35" t="str">
        <f t="shared" si="148"/>
        <v/>
      </c>
    </row>
    <row r="1159" spans="1:17" x14ac:dyDescent="0.25">
      <c r="A1159" s="95" t="s">
        <v>2777</v>
      </c>
      <c r="B1159" s="95" t="s">
        <v>498</v>
      </c>
      <c r="C1159" s="95" t="s">
        <v>498</v>
      </c>
      <c r="D1159" s="118">
        <f>D1158+  IFERROR(SIGN(FIND(FindAnyMuppix!$A$2,C1159,1)),0)*IF( FindAnyMuppix!$B$2="",1, IFERROR(SIGN(FIND(FindAnyMuppix!$B$2,C1159,1)),0)) *IF( FindAnyMuppix!$C$2="",1, IFERROR(SIGN(FIND(FindAnyMuppix!$C$2,C1159,1)),0))*IF(FindAnyMuppix!$D$2="",1, IFERROR(SIGN(FIND(FindAnyMuppix!$D$2,C1159,1)),0))</f>
        <v>27</v>
      </c>
      <c r="E1159" s="118" t="str">
        <f t="shared" si="149"/>
        <v>replace spaces with tabs</v>
      </c>
      <c r="F1159" s="96">
        <f t="shared" si="144"/>
        <v>34</v>
      </c>
      <c r="G1159" s="52" t="str">
        <f t="shared" si="150"/>
        <v>tr -s '[:blank:]' '\t'</v>
      </c>
      <c r="H1159" s="52" t="str">
        <f>IFERROR(IF(ROW()=MATCH(G1159,G:G,0),""," duplicate linux"),"")</f>
        <v/>
      </c>
      <c r="I1159" s="114" t="str">
        <f t="shared" si="151"/>
        <v>__replace or convert text  [mysecondtext beginning ignore case mythirdtext begin end line mychar duplicate space list]</v>
      </c>
      <c r="J1159" s="114" t="e">
        <f>VLOOKUP(ROW()-1,F:I,4,FALSE)</f>
        <v>#N/A</v>
      </c>
      <c r="K1159" s="52" t="e">
        <f>VLOOKUP(ROW()-1,F:G,2,FALSE)</f>
        <v>#N/A</v>
      </c>
      <c r="M1159" s="74">
        <f t="shared" si="145"/>
        <v>160</v>
      </c>
      <c r="N1159" s="74" t="str">
        <f t="shared" si="146"/>
        <v/>
      </c>
      <c r="P1159" s="35">
        <f t="shared" si="147"/>
        <v>146</v>
      </c>
      <c r="Q1159" s="35" t="str">
        <f t="shared" si="148"/>
        <v/>
      </c>
    </row>
    <row r="1160" spans="1:17" x14ac:dyDescent="0.25">
      <c r="A1160" s="95" t="s">
        <v>2778</v>
      </c>
      <c r="B1160" s="95" t="s">
        <v>498</v>
      </c>
      <c r="C1160" s="95" t="s">
        <v>498</v>
      </c>
      <c r="D1160" s="118">
        <f>D1159+  IFERROR(SIGN(FIND(FindAnyMuppix!$A$2,C1160,1)),0)*IF( FindAnyMuppix!$B$2="",1, IFERROR(SIGN(FIND(FindAnyMuppix!$B$2,C1160,1)),0)) *IF( FindAnyMuppix!$C$2="",1, IFERROR(SIGN(FIND(FindAnyMuppix!$C$2,C1160,1)),0))*IF(FindAnyMuppix!$D$2="",1, IFERROR(SIGN(FIND(FindAnyMuppix!$D$2,C1160,1)),0))</f>
        <v>27</v>
      </c>
      <c r="E1160" s="118" t="str">
        <f t="shared" si="149"/>
        <v>replace tabs with spaces</v>
      </c>
      <c r="F1160" s="96">
        <f t="shared" si="144"/>
        <v>34</v>
      </c>
      <c r="G1160" s="52" t="str">
        <f t="shared" si="150"/>
        <v>sed 's/\t/ /g'</v>
      </c>
      <c r="H1160" s="52" t="str">
        <f>IFERROR(IF(ROW()=MATCH(G1160,G:G,0),""," duplicate linux"),"")</f>
        <v/>
      </c>
      <c r="I1160" s="114" t="str">
        <f t="shared" si="151"/>
        <v>__replace or convert text  [mysecondtext beginning ignore case mythirdtext begin end line mychar duplicate space list]</v>
      </c>
      <c r="J1160" s="114" t="e">
        <f>VLOOKUP(ROW()-1,F:I,4,FALSE)</f>
        <v>#N/A</v>
      </c>
      <c r="K1160" s="52" t="e">
        <f>VLOOKUP(ROW()-1,F:G,2,FALSE)</f>
        <v>#N/A</v>
      </c>
      <c r="M1160" s="74">
        <f t="shared" si="145"/>
        <v>160</v>
      </c>
      <c r="N1160" s="74" t="str">
        <f t="shared" si="146"/>
        <v/>
      </c>
      <c r="P1160" s="35">
        <f t="shared" si="147"/>
        <v>146</v>
      </c>
      <c r="Q1160" s="35" t="str">
        <f t="shared" si="148"/>
        <v/>
      </c>
    </row>
    <row r="1161" spans="1:17" x14ac:dyDescent="0.25">
      <c r="A1161" s="95" t="s">
        <v>2779</v>
      </c>
      <c r="B1161" s="95" t="s">
        <v>498</v>
      </c>
      <c r="C1161" s="95" t="s">
        <v>498</v>
      </c>
      <c r="D1161" s="118">
        <f>D1160+  IFERROR(SIGN(FIND(FindAnyMuppix!$A$2,C1161,1)),0)*IF( FindAnyMuppix!$B$2="",1, IFERROR(SIGN(FIND(FindAnyMuppix!$B$2,C1161,1)),0)) *IF( FindAnyMuppix!$C$2="",1, IFERROR(SIGN(FIND(FindAnyMuppix!$C$2,C1161,1)),0))*IF(FindAnyMuppix!$D$2="",1, IFERROR(SIGN(FIND(FindAnyMuppix!$D$2,C1161,1)),0))</f>
        <v>27</v>
      </c>
      <c r="E1161" s="118" t="str">
        <f t="shared" si="149"/>
        <v>replace tabs with spaces . \t is the tab character</v>
      </c>
      <c r="F1161" s="96">
        <f t="shared" si="144"/>
        <v>35</v>
      </c>
      <c r="G1161" s="52" t="str">
        <f t="shared" si="150"/>
        <v>tr '\t' ' '</v>
      </c>
      <c r="H1161" s="52" t="str">
        <f>IFERROR(IF(ROW()=MATCH(G1161,G:G,0),""," duplicate linux"),"")</f>
        <v xml:space="preserve"> duplicate linux</v>
      </c>
      <c r="I1161" s="114" t="str">
        <f t="shared" si="151"/>
        <v>__replace or convert text  [mysecondtext beginning ignore case mythirdtext begin end line mychar duplicate space list]</v>
      </c>
      <c r="J1161" s="114" t="e">
        <f>VLOOKUP(ROW()-1,F:I,4,FALSE)</f>
        <v>#N/A</v>
      </c>
      <c r="K1161" s="52" t="e">
        <f>VLOOKUP(ROW()-1,F:G,2,FALSE)</f>
        <v>#N/A</v>
      </c>
      <c r="M1161" s="74">
        <f t="shared" si="145"/>
        <v>160</v>
      </c>
      <c r="N1161" s="74" t="str">
        <f t="shared" si="146"/>
        <v/>
      </c>
      <c r="P1161" s="35">
        <f t="shared" si="147"/>
        <v>146</v>
      </c>
      <c r="Q1161" s="35" t="str">
        <f t="shared" si="148"/>
        <v/>
      </c>
    </row>
    <row r="1162" spans="1:17" x14ac:dyDescent="0.25">
      <c r="A1162" s="95" t="s">
        <v>1526</v>
      </c>
      <c r="B1162" s="95" t="s">
        <v>498</v>
      </c>
      <c r="C1162" s="95" t="s">
        <v>498</v>
      </c>
      <c r="D1162" s="118">
        <f>D1161+  IFERROR(SIGN(FIND(FindAnyMuppix!$A$2,C1162,1)),0)*IF( FindAnyMuppix!$B$2="",1, IFERROR(SIGN(FIND(FindAnyMuppix!$B$2,C1162,1)),0)) *IF( FindAnyMuppix!$C$2="",1, IFERROR(SIGN(FIND(FindAnyMuppix!$C$2,C1162,1)),0))*IF(FindAnyMuppix!$D$2="",1, IFERROR(SIGN(FIND(FindAnyMuppix!$D$2,C1162,1)),0))</f>
        <v>27</v>
      </c>
      <c r="E1162" s="118" t="str">
        <f t="shared" si="149"/>
        <v>replace/uppercase/uppercase the begin character each word (ie: 'The Capital' )</v>
      </c>
      <c r="F1162" s="96">
        <f t="shared" si="144"/>
        <v>35</v>
      </c>
      <c r="G1162" s="52" t="str">
        <f t="shared" si="150"/>
        <v>sed 's/\&lt;./\u&amp;/g'</v>
      </c>
      <c r="H1162" s="52" t="str">
        <f>IFERROR(IF(ROW()=MATCH(G1162,G:G,0),""," duplicate linux"),"")</f>
        <v/>
      </c>
      <c r="I1162" s="114" t="str">
        <f t="shared" si="151"/>
        <v>__replace or convert text  [mysecondtext beginning ignore case mythirdtext begin end line mychar duplicate space list]</v>
      </c>
      <c r="J1162" s="114" t="e">
        <f>VLOOKUP(ROW()-1,F:I,4,FALSE)</f>
        <v>#N/A</v>
      </c>
      <c r="K1162" s="52" t="e">
        <f>VLOOKUP(ROW()-1,F:G,2,FALSE)</f>
        <v>#N/A</v>
      </c>
      <c r="M1162" s="74">
        <f t="shared" si="145"/>
        <v>160</v>
      </c>
      <c r="N1162" s="74" t="str">
        <f t="shared" si="146"/>
        <v/>
      </c>
      <c r="P1162" s="35">
        <f t="shared" si="147"/>
        <v>146</v>
      </c>
      <c r="Q1162" s="35" t="str">
        <f t="shared" si="148"/>
        <v/>
      </c>
    </row>
    <row r="1163" spans="1:17" x14ac:dyDescent="0.25">
      <c r="A1163" s="95" t="s">
        <v>498</v>
      </c>
      <c r="B1163" s="95" t="s">
        <v>498</v>
      </c>
      <c r="C1163" s="95" t="s">
        <v>498</v>
      </c>
      <c r="D1163" s="118">
        <f>D1162+  IFERROR(SIGN(FIND(FindAnyMuppix!$A$2,C1163,1)),0)*IF( FindAnyMuppix!$B$2="",1, IFERROR(SIGN(FIND(FindAnyMuppix!$B$2,C1163,1)),0)) *IF( FindAnyMuppix!$C$2="",1, IFERROR(SIGN(FIND(FindAnyMuppix!$C$2,C1163,1)),0))*IF(FindAnyMuppix!$D$2="",1, IFERROR(SIGN(FIND(FindAnyMuppix!$D$2,C1163,1)),0))</f>
        <v>27</v>
      </c>
      <c r="E1163" s="118" t="str">
        <f t="shared" si="149"/>
        <v/>
      </c>
      <c r="F1163" s="96">
        <f t="shared" ref="F1163:F1226" si="152">IF(H1163&lt;&gt;"",1,0)+N(F1162)</f>
        <v>35</v>
      </c>
      <c r="G1163" s="52" t="e">
        <f t="shared" si="150"/>
        <v>#VALUE!</v>
      </c>
      <c r="H1163" s="52" t="str">
        <f>IFERROR(IF(ROW()=MATCH(G1163,G:G,0),""," duplicate linux"),"")</f>
        <v/>
      </c>
      <c r="I1163" s="114" t="str">
        <f t="shared" si="151"/>
        <v>__replace or convert text  [mysecondtext beginning ignore case mythirdtext begin end line mychar duplicate space list]</v>
      </c>
      <c r="J1163" s="114" t="e">
        <f>VLOOKUP(ROW()-1,F:I,4,FALSE)</f>
        <v>#N/A</v>
      </c>
      <c r="K1163" s="52" t="e">
        <f>VLOOKUP(ROW()-1,F:G,2,FALSE)</f>
        <v>#N/A</v>
      </c>
      <c r="M1163" s="74">
        <f t="shared" ref="M1163:M1226" si="153">IF(N1163&lt;&gt;"",1,0)+M1162</f>
        <v>160</v>
      </c>
      <c r="N1163" s="74" t="str">
        <f t="shared" ref="N1163:N1226" si="154" xml:space="preserve">  IF(ISERROR(FIND("_______________",B1163,1)), IF(ISERROR(FIND("______________",B1163,1)),"",B1163),"" )&amp; IF(ISERROR(FIND("SSSS",B1163,1)),"",B1163)</f>
        <v/>
      </c>
      <c r="P1163" s="35">
        <f t="shared" ref="P1163:P1226" si="155">IF(Q1163&lt;&gt;"",1,0)+P1162</f>
        <v>146</v>
      </c>
      <c r="Q1163" s="35" t="str">
        <f t="shared" ref="Q1163:Q1226" si="156" xml:space="preserve">  IF(ISERROR(FIND("_______________",B1163,1)), IF(ISERROR(FIND("______________",B1163,1)),"",B1163),"" )&amp; IF(ISERROR(FIND("####!+",B1163,1)),"",B1163)</f>
        <v/>
      </c>
    </row>
    <row r="1164" spans="1:17" x14ac:dyDescent="0.25">
      <c r="A1164" s="95" t="s">
        <v>1527</v>
      </c>
      <c r="B1164" s="95" t="s">
        <v>498</v>
      </c>
      <c r="C1164" s="95" t="s">
        <v>498</v>
      </c>
      <c r="D1164" s="118">
        <f>D1163+  IFERROR(SIGN(FIND(FindAnyMuppix!$A$2,C1164,1)),0)*IF( FindAnyMuppix!$B$2="",1, IFERROR(SIGN(FIND(FindAnyMuppix!$B$2,C1164,1)),0)) *IF( FindAnyMuppix!$C$2="",1, IFERROR(SIGN(FIND(FindAnyMuppix!$C$2,C1164,1)),0))*IF(FindAnyMuppix!$D$2="",1, IFERROR(SIGN(FIND(FindAnyMuppix!$D$2,C1164,1)),0))</f>
        <v>27</v>
      </c>
      <c r="E1164" s="118" t="str">
        <f t="shared" si="149"/>
        <v>replace mysecondtext (only if mysecondtext is the only text on the line) with mythirdtext, but only in a line below , after finding mytext</v>
      </c>
      <c r="F1164" s="96">
        <f t="shared" si="152"/>
        <v>35</v>
      </c>
      <c r="G1164" s="52" t="str">
        <f t="shared" si="150"/>
        <v>awk 'f==1 &amp;&amp; /mysecondtext/{$0="mythirdtext";f=0}/mytext/{f=1}1'</v>
      </c>
      <c r="H1164" s="52" t="str">
        <f>IFERROR(IF(ROW()=MATCH(G1164,G:G,0),""," duplicate linux"),"")</f>
        <v/>
      </c>
      <c r="I1164" s="114" t="str">
        <f t="shared" si="151"/>
        <v>__replace or convert text  [mysecondtext beginning ignore case mythirdtext begin end line mychar duplicate space list]</v>
      </c>
      <c r="J1164" s="114" t="e">
        <f>VLOOKUP(ROW()-1,F:I,4,FALSE)</f>
        <v>#N/A</v>
      </c>
      <c r="K1164" s="52" t="e">
        <f>VLOOKUP(ROW()-1,F:G,2,FALSE)</f>
        <v>#N/A</v>
      </c>
      <c r="M1164" s="74">
        <f t="shared" si="153"/>
        <v>160</v>
      </c>
      <c r="N1164" s="74" t="str">
        <f t="shared" si="154"/>
        <v/>
      </c>
      <c r="P1164" s="35">
        <f t="shared" si="155"/>
        <v>146</v>
      </c>
      <c r="Q1164" s="35" t="str">
        <f t="shared" si="156"/>
        <v/>
      </c>
    </row>
    <row r="1165" spans="1:17" x14ac:dyDescent="0.25">
      <c r="A1165" s="95" t="s">
        <v>498</v>
      </c>
      <c r="B1165" s="95" t="s">
        <v>498</v>
      </c>
      <c r="C1165" s="95" t="s">
        <v>498</v>
      </c>
      <c r="D1165" s="118">
        <f>D1164+  IFERROR(SIGN(FIND(FindAnyMuppix!$A$2,C1165,1)),0)*IF( FindAnyMuppix!$B$2="",1, IFERROR(SIGN(FIND(FindAnyMuppix!$B$2,C1165,1)),0)) *IF( FindAnyMuppix!$C$2="",1, IFERROR(SIGN(FIND(FindAnyMuppix!$C$2,C1165,1)),0))*IF(FindAnyMuppix!$D$2="",1, IFERROR(SIGN(FIND(FindAnyMuppix!$D$2,C1165,1)),0))</f>
        <v>27</v>
      </c>
      <c r="E1165" s="118" t="str">
        <f t="shared" si="149"/>
        <v/>
      </c>
      <c r="F1165" s="96">
        <f t="shared" si="152"/>
        <v>35</v>
      </c>
      <c r="G1165" s="52" t="e">
        <f t="shared" si="150"/>
        <v>#VALUE!</v>
      </c>
      <c r="H1165" s="52" t="str">
        <f>IFERROR(IF(ROW()=MATCH(G1165,G:G,0),""," duplicate linux"),"")</f>
        <v/>
      </c>
      <c r="I1165" s="114" t="str">
        <f t="shared" si="151"/>
        <v>__replace or convert text  [mysecondtext beginning ignore case mythirdtext begin end line mychar duplicate space list]</v>
      </c>
      <c r="J1165" s="114" t="e">
        <f>VLOOKUP(ROW()-1,F:I,4,FALSE)</f>
        <v>#N/A</v>
      </c>
      <c r="K1165" s="52" t="e">
        <f>VLOOKUP(ROW()-1,F:G,2,FALSE)</f>
        <v>#N/A</v>
      </c>
      <c r="M1165" s="74">
        <f t="shared" si="153"/>
        <v>160</v>
      </c>
      <c r="N1165" s="74" t="str">
        <f t="shared" si="154"/>
        <v/>
      </c>
      <c r="P1165" s="35">
        <f t="shared" si="155"/>
        <v>146</v>
      </c>
      <c r="Q1165" s="35" t="str">
        <f t="shared" si="156"/>
        <v/>
      </c>
    </row>
    <row r="1166" spans="1:17" x14ac:dyDescent="0.25">
      <c r="A1166" s="95" t="s">
        <v>1528</v>
      </c>
      <c r="B1166" s="95" t="s">
        <v>498</v>
      </c>
      <c r="C1166" s="95" t="s">
        <v>498</v>
      </c>
      <c r="D1166" s="118">
        <f>D1165+  IFERROR(SIGN(FIND(FindAnyMuppix!$A$2,C1166,1)),0)*IF( FindAnyMuppix!$B$2="",1, IFERROR(SIGN(FIND(FindAnyMuppix!$B$2,C1166,1)),0)) *IF( FindAnyMuppix!$C$2="",1, IFERROR(SIGN(FIND(FindAnyMuppix!$C$2,C1166,1)),0))*IF(FindAnyMuppix!$D$2="",1, IFERROR(SIGN(FIND(FindAnyMuppix!$D$2,C1166,1)),0))</f>
        <v>27</v>
      </c>
      <c r="E1166" s="118" t="str">
        <f t="shared" si="149"/>
        <v>replace mysecondtext with mythirdtext, but only in a line below , after finding mytext</v>
      </c>
      <c r="F1166" s="96">
        <f t="shared" si="152"/>
        <v>35</v>
      </c>
      <c r="G1166" s="52" t="str">
        <f t="shared" si="150"/>
        <v>sed '/mytext/,/mysecondtext/!b;/mysecondtext/!b;s//mythirdtext/;:a;n;$!ba'</v>
      </c>
      <c r="H1166" s="52" t="str">
        <f>IFERROR(IF(ROW()=MATCH(G1166,G:G,0),""," duplicate linux"),"")</f>
        <v/>
      </c>
      <c r="I1166" s="114" t="str">
        <f t="shared" si="151"/>
        <v>__replace or convert text  [mysecondtext beginning ignore case mythirdtext begin end line mychar duplicate space list]</v>
      </c>
      <c r="J1166" s="114" t="e">
        <f>VLOOKUP(ROW()-1,F:I,4,FALSE)</f>
        <v>#N/A</v>
      </c>
      <c r="K1166" s="52" t="e">
        <f>VLOOKUP(ROW()-1,F:G,2,FALSE)</f>
        <v>#N/A</v>
      </c>
      <c r="M1166" s="74">
        <f t="shared" si="153"/>
        <v>160</v>
      </c>
      <c r="N1166" s="74" t="str">
        <f t="shared" si="154"/>
        <v/>
      </c>
      <c r="P1166" s="35">
        <f t="shared" si="155"/>
        <v>146</v>
      </c>
      <c r="Q1166" s="35" t="str">
        <f t="shared" si="156"/>
        <v/>
      </c>
    </row>
    <row r="1167" spans="1:17" x14ac:dyDescent="0.25">
      <c r="A1167" s="95" t="s">
        <v>498</v>
      </c>
      <c r="B1167" s="95" t="s">
        <v>498</v>
      </c>
      <c r="C1167" s="95" t="s">
        <v>498</v>
      </c>
      <c r="D1167" s="118">
        <f>D1166+  IFERROR(SIGN(FIND(FindAnyMuppix!$A$2,C1167,1)),0)*IF( FindAnyMuppix!$B$2="",1, IFERROR(SIGN(FIND(FindAnyMuppix!$B$2,C1167,1)),0)) *IF( FindAnyMuppix!$C$2="",1, IFERROR(SIGN(FIND(FindAnyMuppix!$C$2,C1167,1)),0))*IF(FindAnyMuppix!$D$2="",1, IFERROR(SIGN(FIND(FindAnyMuppix!$D$2,C1167,1)),0))</f>
        <v>27</v>
      </c>
      <c r="E1167" s="118" t="str">
        <f t="shared" si="149"/>
        <v/>
      </c>
      <c r="F1167" s="96">
        <f t="shared" si="152"/>
        <v>35</v>
      </c>
      <c r="G1167" s="52" t="e">
        <f t="shared" si="150"/>
        <v>#VALUE!</v>
      </c>
      <c r="H1167" s="52" t="str">
        <f>IFERROR(IF(ROW()=MATCH(G1167,G:G,0),""," duplicate linux"),"")</f>
        <v/>
      </c>
      <c r="I1167" s="114" t="str">
        <f t="shared" si="151"/>
        <v>__replace or convert text  [mysecondtext beginning ignore case mythirdtext begin end line mychar duplicate space list]</v>
      </c>
      <c r="J1167" s="114" t="e">
        <f>VLOOKUP(ROW()-1,F:I,4,FALSE)</f>
        <v>#N/A</v>
      </c>
      <c r="K1167" s="52" t="e">
        <f>VLOOKUP(ROW()-1,F:G,2,FALSE)</f>
        <v>#N/A</v>
      </c>
      <c r="M1167" s="74">
        <f t="shared" si="153"/>
        <v>160</v>
      </c>
      <c r="N1167" s="74" t="str">
        <f t="shared" si="154"/>
        <v/>
      </c>
      <c r="P1167" s="35">
        <f t="shared" si="155"/>
        <v>146</v>
      </c>
      <c r="Q1167" s="35" t="str">
        <f t="shared" si="156"/>
        <v/>
      </c>
    </row>
    <row r="1168" spans="1:17" x14ac:dyDescent="0.25">
      <c r="A1168" s="95" t="s">
        <v>1529</v>
      </c>
      <c r="B1168" s="95" t="s">
        <v>498</v>
      </c>
      <c r="C1168" s="95" t="s">
        <v>498</v>
      </c>
      <c r="D1168" s="118">
        <f>D1167+  IFERROR(SIGN(FIND(FindAnyMuppix!$A$2,C1168,1)),0)*IF( FindAnyMuppix!$B$2="",1, IFERROR(SIGN(FIND(FindAnyMuppix!$B$2,C1168,1)),0)) *IF( FindAnyMuppix!$C$2="",1, IFERROR(SIGN(FIND(FindAnyMuppix!$C$2,C1168,1)),0))*IF(FindAnyMuppix!$D$2="",1, IFERROR(SIGN(FIND(FindAnyMuppix!$D$2,C1168,1)),0))</f>
        <v>27</v>
      </c>
      <c r="E1168" s="118" t="str">
        <f t="shared" si="149"/>
        <v>replace text beginning with 'mytext' and followed by a range of any single number, with 'mysecondtext'. ie: replace 'mytext2' or 'mytext7'</v>
      </c>
      <c r="F1168" s="96">
        <f t="shared" si="152"/>
        <v>35</v>
      </c>
      <c r="G1168" s="52" t="str">
        <f t="shared" si="150"/>
        <v>sed 's/mytext[0-9]/mysecondtext/g'</v>
      </c>
      <c r="H1168" s="52" t="str">
        <f>IFERROR(IF(ROW()=MATCH(G1168,G:G,0),""," duplicate linux"),"")</f>
        <v/>
      </c>
      <c r="I1168" s="114" t="str">
        <f t="shared" si="151"/>
        <v>__replace or convert text  [mysecondtext beginning ignore case mythirdtext begin end line mychar duplicate space list]</v>
      </c>
      <c r="J1168" s="114" t="e">
        <f>VLOOKUP(ROW()-1,F:I,4,FALSE)</f>
        <v>#N/A</v>
      </c>
      <c r="K1168" s="52" t="e">
        <f>VLOOKUP(ROW()-1,F:G,2,FALSE)</f>
        <v>#N/A</v>
      </c>
      <c r="M1168" s="74">
        <f t="shared" si="153"/>
        <v>160</v>
      </c>
      <c r="N1168" s="74" t="str">
        <f t="shared" si="154"/>
        <v/>
      </c>
      <c r="P1168" s="35">
        <f t="shared" si="155"/>
        <v>146</v>
      </c>
      <c r="Q1168" s="35" t="str">
        <f t="shared" si="156"/>
        <v/>
      </c>
    </row>
    <row r="1169" spans="1:17" x14ac:dyDescent="0.25">
      <c r="A1169" s="95" t="s">
        <v>498</v>
      </c>
      <c r="B1169" s="95" t="s">
        <v>498</v>
      </c>
      <c r="C1169" s="95" t="s">
        <v>498</v>
      </c>
      <c r="D1169" s="118">
        <f>D1168+  IFERROR(SIGN(FIND(FindAnyMuppix!$A$2,C1169,1)),0)*IF( FindAnyMuppix!$B$2="",1, IFERROR(SIGN(FIND(FindAnyMuppix!$B$2,C1169,1)),0)) *IF( FindAnyMuppix!$C$2="",1, IFERROR(SIGN(FIND(FindAnyMuppix!$C$2,C1169,1)),0))*IF(FindAnyMuppix!$D$2="",1, IFERROR(SIGN(FIND(FindAnyMuppix!$D$2,C1169,1)),0))</f>
        <v>27</v>
      </c>
      <c r="E1169" s="118" t="str">
        <f t="shared" si="149"/>
        <v/>
      </c>
      <c r="F1169" s="96">
        <f t="shared" si="152"/>
        <v>35</v>
      </c>
      <c r="G1169" s="52" t="e">
        <f t="shared" si="150"/>
        <v>#VALUE!</v>
      </c>
      <c r="H1169" s="52" t="str">
        <f>IFERROR(IF(ROW()=MATCH(G1169,G:G,0),""," duplicate linux"),"")</f>
        <v/>
      </c>
      <c r="I1169" s="114" t="str">
        <f t="shared" si="151"/>
        <v>__replace or convert text  [mysecondtext beginning ignore case mythirdtext begin end line mychar duplicate space list]</v>
      </c>
      <c r="J1169" s="114" t="e">
        <f>VLOOKUP(ROW()-1,F:I,4,FALSE)</f>
        <v>#N/A</v>
      </c>
      <c r="K1169" s="52" t="e">
        <f>VLOOKUP(ROW()-1,F:G,2,FALSE)</f>
        <v>#N/A</v>
      </c>
      <c r="M1169" s="74">
        <f t="shared" si="153"/>
        <v>160</v>
      </c>
      <c r="N1169" s="74" t="str">
        <f t="shared" si="154"/>
        <v/>
      </c>
      <c r="P1169" s="35">
        <f t="shared" si="155"/>
        <v>146</v>
      </c>
      <c r="Q1169" s="35" t="str">
        <f t="shared" si="156"/>
        <v/>
      </c>
    </row>
    <row r="1170" spans="1:17" x14ac:dyDescent="0.25">
      <c r="A1170" s="95" t="s">
        <v>1530</v>
      </c>
      <c r="B1170" s="95" t="s">
        <v>498</v>
      </c>
      <c r="C1170" s="95" t="s">
        <v>498</v>
      </c>
      <c r="D1170" s="118">
        <f>D1169+  IFERROR(SIGN(FIND(FindAnyMuppix!$A$2,C1170,1)),0)*IF( FindAnyMuppix!$B$2="",1, IFERROR(SIGN(FIND(FindAnyMuppix!$B$2,C1170,1)),0)) *IF( FindAnyMuppix!$C$2="",1, IFERROR(SIGN(FIND(FindAnyMuppix!$C$2,C1170,1)),0))*IF(FindAnyMuppix!$D$2="",1, IFERROR(SIGN(FIND(FindAnyMuppix!$D$2,C1170,1)),0))</f>
        <v>27</v>
      </c>
      <c r="E1170" s="118" t="str">
        <f t="shared" si="149"/>
        <v>replace 'mytext' if it is at the end of line,with 'mysecondtext'</v>
      </c>
      <c r="F1170" s="96">
        <f t="shared" si="152"/>
        <v>35</v>
      </c>
      <c r="G1170" s="52" t="str">
        <f t="shared" si="150"/>
        <v>sed 's/mytext$/mysecondtext/'</v>
      </c>
      <c r="H1170" s="52" t="str">
        <f>IFERROR(IF(ROW()=MATCH(G1170,G:G,0),""," duplicate linux"),"")</f>
        <v/>
      </c>
      <c r="I1170" s="114" t="str">
        <f t="shared" si="151"/>
        <v>__replace or convert text  [mysecondtext beginning ignore case mythirdtext begin end line mychar duplicate space list]</v>
      </c>
      <c r="J1170" s="114" t="e">
        <f>VLOOKUP(ROW()-1,F:I,4,FALSE)</f>
        <v>#N/A</v>
      </c>
      <c r="K1170" s="52" t="e">
        <f>VLOOKUP(ROW()-1,F:G,2,FALSE)</f>
        <v>#N/A</v>
      </c>
      <c r="M1170" s="74">
        <f t="shared" si="153"/>
        <v>160</v>
      </c>
      <c r="N1170" s="74" t="str">
        <f t="shared" si="154"/>
        <v/>
      </c>
      <c r="P1170" s="35">
        <f t="shared" si="155"/>
        <v>146</v>
      </c>
      <c r="Q1170" s="35" t="str">
        <f t="shared" si="156"/>
        <v/>
      </c>
    </row>
    <row r="1171" spans="1:17" x14ac:dyDescent="0.25">
      <c r="A1171" s="95" t="s">
        <v>1531</v>
      </c>
      <c r="B1171" s="95" t="s">
        <v>498</v>
      </c>
      <c r="C1171" s="95" t="s">
        <v>498</v>
      </c>
      <c r="D1171" s="118">
        <f>D1170+  IFERROR(SIGN(FIND(FindAnyMuppix!$A$2,C1171,1)),0)*IF( FindAnyMuppix!$B$2="",1, IFERROR(SIGN(FIND(FindAnyMuppix!$B$2,C1171,1)),0)) *IF( FindAnyMuppix!$C$2="",1, IFERROR(SIGN(FIND(FindAnyMuppix!$C$2,C1171,1)),0))*IF(FindAnyMuppix!$D$2="",1, IFERROR(SIGN(FIND(FindAnyMuppix!$D$2,C1171,1)),0))</f>
        <v>27</v>
      </c>
      <c r="E1171" s="118" t="str">
        <f t="shared" si="149"/>
        <v>replace 'mytext' if it is the only word on line,with 'mysecondtext'</v>
      </c>
      <c r="F1171" s="96">
        <f t="shared" si="152"/>
        <v>35</v>
      </c>
      <c r="G1171" s="52" t="str">
        <f t="shared" si="150"/>
        <v>sed 's/^mytext$/mysecondtext/'</v>
      </c>
      <c r="H1171" s="52" t="str">
        <f>IFERROR(IF(ROW()=MATCH(G1171,G:G,0),""," duplicate linux"),"")</f>
        <v/>
      </c>
      <c r="I1171" s="114" t="str">
        <f t="shared" si="151"/>
        <v>__replace or convert text  [mysecondtext beginning ignore case mythirdtext begin end line mychar duplicate space list]</v>
      </c>
      <c r="J1171" s="114" t="e">
        <f>VLOOKUP(ROW()-1,F:I,4,FALSE)</f>
        <v>#N/A</v>
      </c>
      <c r="K1171" s="52" t="e">
        <f>VLOOKUP(ROW()-1,F:G,2,FALSE)</f>
        <v>#N/A</v>
      </c>
      <c r="M1171" s="74">
        <f t="shared" si="153"/>
        <v>160</v>
      </c>
      <c r="N1171" s="74" t="str">
        <f t="shared" si="154"/>
        <v/>
      </c>
      <c r="P1171" s="35">
        <f t="shared" si="155"/>
        <v>146</v>
      </c>
      <c r="Q1171" s="35" t="str">
        <f t="shared" si="156"/>
        <v/>
      </c>
    </row>
    <row r="1172" spans="1:17" x14ac:dyDescent="0.25">
      <c r="A1172" s="95" t="s">
        <v>1532</v>
      </c>
      <c r="B1172" s="95" t="s">
        <v>498</v>
      </c>
      <c r="C1172" s="95" t="s">
        <v>498</v>
      </c>
      <c r="D1172" s="118">
        <f>D1171+  IFERROR(SIGN(FIND(FindAnyMuppix!$A$2,C1172,1)),0)*IF( FindAnyMuppix!$B$2="",1, IFERROR(SIGN(FIND(FindAnyMuppix!$B$2,C1172,1)),0)) *IF( FindAnyMuppix!$C$2="",1, IFERROR(SIGN(FIND(FindAnyMuppix!$C$2,C1172,1)),0))*IF(FindAnyMuppix!$D$2="",1, IFERROR(SIGN(FIND(FindAnyMuppix!$D$2,C1172,1)),0))</f>
        <v>27</v>
      </c>
      <c r="E1172" s="118" t="str">
        <f t="shared" si="149"/>
        <v>replace 'mytext' if it is at the beginning of line, with 'mysecondtext'</v>
      </c>
      <c r="F1172" s="96">
        <f t="shared" si="152"/>
        <v>35</v>
      </c>
      <c r="G1172" s="52" t="str">
        <f t="shared" si="150"/>
        <v>sed 's/^mytext/mysecondtext/'</v>
      </c>
      <c r="H1172" s="52" t="str">
        <f>IFERROR(IF(ROW()=MATCH(G1172,G:G,0),""," duplicate linux"),"")</f>
        <v/>
      </c>
      <c r="I1172" s="114" t="str">
        <f t="shared" si="151"/>
        <v>__replace or convert text  [mysecondtext beginning ignore case mythirdtext begin end line mychar duplicate space list]</v>
      </c>
      <c r="J1172" s="114" t="e">
        <f>VLOOKUP(ROW()-1,F:I,4,FALSE)</f>
        <v>#N/A</v>
      </c>
      <c r="K1172" s="52" t="e">
        <f>VLOOKUP(ROW()-1,F:G,2,FALSE)</f>
        <v>#N/A</v>
      </c>
      <c r="M1172" s="74">
        <f t="shared" si="153"/>
        <v>160</v>
      </c>
      <c r="N1172" s="74" t="str">
        <f t="shared" si="154"/>
        <v/>
      </c>
      <c r="P1172" s="35">
        <f t="shared" si="155"/>
        <v>146</v>
      </c>
      <c r="Q1172" s="35" t="str">
        <f t="shared" si="156"/>
        <v/>
      </c>
    </row>
    <row r="1173" spans="1:17" x14ac:dyDescent="0.25">
      <c r="A1173" s="95" t="s">
        <v>498</v>
      </c>
      <c r="B1173" s="95" t="s">
        <v>498</v>
      </c>
      <c r="C1173" s="95" t="s">
        <v>498</v>
      </c>
      <c r="D1173" s="118">
        <f>D1172+  IFERROR(SIGN(FIND(FindAnyMuppix!$A$2,C1173,1)),0)*IF( FindAnyMuppix!$B$2="",1, IFERROR(SIGN(FIND(FindAnyMuppix!$B$2,C1173,1)),0)) *IF( FindAnyMuppix!$C$2="",1, IFERROR(SIGN(FIND(FindAnyMuppix!$C$2,C1173,1)),0))*IF(FindAnyMuppix!$D$2="",1, IFERROR(SIGN(FIND(FindAnyMuppix!$D$2,C1173,1)),0))</f>
        <v>27</v>
      </c>
      <c r="E1173" s="118" t="str">
        <f t="shared" si="149"/>
        <v/>
      </c>
      <c r="F1173" s="96">
        <f t="shared" si="152"/>
        <v>35</v>
      </c>
      <c r="G1173" s="52" t="e">
        <f t="shared" si="150"/>
        <v>#VALUE!</v>
      </c>
      <c r="H1173" s="52" t="str">
        <f>IFERROR(IF(ROW()=MATCH(G1173,G:G,0),""," duplicate linux"),"")</f>
        <v/>
      </c>
      <c r="I1173" s="114" t="str">
        <f t="shared" si="151"/>
        <v>__replace or convert text  [mysecondtext beginning ignore case mythirdtext begin end line mychar duplicate space list]</v>
      </c>
      <c r="J1173" s="114" t="e">
        <f>VLOOKUP(ROW()-1,F:I,4,FALSE)</f>
        <v>#N/A</v>
      </c>
      <c r="K1173" s="52" t="e">
        <f>VLOOKUP(ROW()-1,F:G,2,FALSE)</f>
        <v>#N/A</v>
      </c>
      <c r="M1173" s="74">
        <f t="shared" si="153"/>
        <v>160</v>
      </c>
      <c r="N1173" s="74" t="str">
        <f t="shared" si="154"/>
        <v/>
      </c>
      <c r="P1173" s="35">
        <f t="shared" si="155"/>
        <v>146</v>
      </c>
      <c r="Q1173" s="35" t="str">
        <f t="shared" si="156"/>
        <v/>
      </c>
    </row>
    <row r="1174" spans="1:17" x14ac:dyDescent="0.25">
      <c r="A1174" s="95" t="s">
        <v>1533</v>
      </c>
      <c r="B1174" s="95" t="s">
        <v>498</v>
      </c>
      <c r="C1174" s="95" t="s">
        <v>498</v>
      </c>
      <c r="D1174" s="118">
        <f>D1173+  IFERROR(SIGN(FIND(FindAnyMuppix!$A$2,C1174,1)),0)*IF( FindAnyMuppix!$B$2="",1, IFERROR(SIGN(FIND(FindAnyMuppix!$B$2,C1174,1)),0)) *IF( FindAnyMuppix!$C$2="",1, IFERROR(SIGN(FIND(FindAnyMuppix!$C$2,C1174,1)),0))*IF(FindAnyMuppix!$D$2="",1, IFERROR(SIGN(FIND(FindAnyMuppix!$D$2,C1174,1)),0))</f>
        <v>27</v>
      </c>
      <c r="E1174" s="118" t="str">
        <f t="shared" si="149"/>
        <v>replace/convert lines to uppercase</v>
      </c>
      <c r="F1174" s="96">
        <f t="shared" si="152"/>
        <v>35</v>
      </c>
      <c r="G1174" s="52" t="str">
        <f t="shared" si="150"/>
        <v>tr '[a-z]' '[A-Z]'</v>
      </c>
      <c r="H1174" s="52" t="str">
        <f>IFERROR(IF(ROW()=MATCH(G1174,G:G,0),""," duplicate linux"),"")</f>
        <v/>
      </c>
      <c r="I1174" s="114" t="str">
        <f t="shared" si="151"/>
        <v>__replace or convert text  [mysecondtext beginning ignore case mythirdtext begin end line mychar duplicate space list]</v>
      </c>
      <c r="J1174" s="114" t="e">
        <f>VLOOKUP(ROW()-1,F:I,4,FALSE)</f>
        <v>#N/A</v>
      </c>
      <c r="K1174" s="52" t="e">
        <f>VLOOKUP(ROW()-1,F:G,2,FALSE)</f>
        <v>#N/A</v>
      </c>
      <c r="M1174" s="74">
        <f t="shared" si="153"/>
        <v>160</v>
      </c>
      <c r="N1174" s="74" t="str">
        <f t="shared" si="154"/>
        <v/>
      </c>
      <c r="P1174" s="35">
        <f t="shared" si="155"/>
        <v>146</v>
      </c>
      <c r="Q1174" s="35" t="str">
        <f t="shared" si="156"/>
        <v/>
      </c>
    </row>
    <row r="1175" spans="1:17" x14ac:dyDescent="0.25">
      <c r="A1175" s="95" t="s">
        <v>1534</v>
      </c>
      <c r="B1175" s="95" t="s">
        <v>3413</v>
      </c>
      <c r="C1175" s="95" t="s">
        <v>3414</v>
      </c>
      <c r="D1175" s="118">
        <f>D1174+  IFERROR(SIGN(FIND(FindAnyMuppix!$A$2,C1175,1)),0)*IF( FindAnyMuppix!$B$2="",1, IFERROR(SIGN(FIND(FindAnyMuppix!$B$2,C1175,1)),0)) *IF( FindAnyMuppix!$C$2="",1, IFERROR(SIGN(FIND(FindAnyMuppix!$C$2,C1175,1)),0))*IF(FindAnyMuppix!$D$2="",1, IFERROR(SIGN(FIND(FindAnyMuppix!$D$2,C1175,1)),0))</f>
        <v>27</v>
      </c>
      <c r="E1175" s="118" t="str">
        <f t="shared" si="149"/>
        <v>replace/convert lines to uppercase SSSS SELECT UCASE(mycolumn) FROM mytable</v>
      </c>
      <c r="F1175" s="96">
        <f t="shared" si="152"/>
        <v>35</v>
      </c>
      <c r="G1175" s="52" t="str">
        <f t="shared" si="150"/>
        <v>tr '[:lower:]' '[:upper:]'</v>
      </c>
      <c r="H1175" s="52" t="str">
        <f>IFERROR(IF(ROW()=MATCH(G1175,G:G,0),""," duplicate linux"),"")</f>
        <v/>
      </c>
      <c r="I1175" s="114" t="str">
        <f t="shared" si="151"/>
        <v>__replace or convert text  [mysecondtext beginning ignore case mythirdtext begin end line mychar duplicate space list]</v>
      </c>
      <c r="J1175" s="114" t="e">
        <f>VLOOKUP(ROW()-1,F:I,4,FALSE)</f>
        <v>#N/A</v>
      </c>
      <c r="K1175" s="52" t="e">
        <f>VLOOKUP(ROW()-1,F:G,2,FALSE)</f>
        <v>#N/A</v>
      </c>
      <c r="M1175" s="74">
        <f t="shared" si="153"/>
        <v>161</v>
      </c>
      <c r="N1175" s="74" t="str">
        <f t="shared" si="154"/>
        <v xml:space="preserve">tr !!![:lower:]!!! !!![:upper:]!!! ## replace/convert lines to uppercase SSSS SELECT UCASE(mycolumn) FROM mytable </v>
      </c>
      <c r="P1175" s="35">
        <f t="shared" si="155"/>
        <v>146</v>
      </c>
      <c r="Q1175" s="35" t="str">
        <f t="shared" si="156"/>
        <v/>
      </c>
    </row>
    <row r="1176" spans="1:17" x14ac:dyDescent="0.25">
      <c r="A1176" s="95" t="s">
        <v>1535</v>
      </c>
      <c r="B1176" s="95" t="s">
        <v>3415</v>
      </c>
      <c r="C1176" s="95" t="s">
        <v>3416</v>
      </c>
      <c r="D1176" s="118">
        <f>D1175+  IFERROR(SIGN(FIND(FindAnyMuppix!$A$2,C1176,1)),0)*IF( FindAnyMuppix!$B$2="",1, IFERROR(SIGN(FIND(FindAnyMuppix!$B$2,C1176,1)),0)) *IF( FindAnyMuppix!$C$2="",1, IFERROR(SIGN(FIND(FindAnyMuppix!$C$2,C1176,1)),0))*IF(FindAnyMuppix!$D$2="",1, IFERROR(SIGN(FIND(FindAnyMuppix!$D$2,C1176,1)),0))</f>
        <v>27</v>
      </c>
      <c r="E1176" s="118" t="str">
        <f t="shared" si="149"/>
        <v>replace/convert lines to lowercase SSSS SELECT LCASE(mycolumn) FROM mytable</v>
      </c>
      <c r="F1176" s="96">
        <f t="shared" si="152"/>
        <v>35</v>
      </c>
      <c r="G1176" s="52" t="str">
        <f t="shared" si="150"/>
        <v>tr '[:upper:]' '[:lower:]'</v>
      </c>
      <c r="H1176" s="52" t="str">
        <f>IFERROR(IF(ROW()=MATCH(G1176,G:G,0),""," duplicate linux"),"")</f>
        <v/>
      </c>
      <c r="I1176" s="114" t="str">
        <f t="shared" si="151"/>
        <v>__replace or convert text  [mysecondtext beginning ignore case mythirdtext begin end line mychar duplicate space list]</v>
      </c>
      <c r="J1176" s="114" t="e">
        <f>VLOOKUP(ROW()-1,F:I,4,FALSE)</f>
        <v>#N/A</v>
      </c>
      <c r="K1176" s="52" t="e">
        <f>VLOOKUP(ROW()-1,F:G,2,FALSE)</f>
        <v>#N/A</v>
      </c>
      <c r="M1176" s="74">
        <f t="shared" si="153"/>
        <v>162</v>
      </c>
      <c r="N1176" s="74" t="str">
        <f t="shared" si="154"/>
        <v xml:space="preserve">tr !!![:upper:]!!! !!![:lower:]!!! ## replace/convert lines to lowercase SSSS SELECT LCASE(mycolumn) FROM mytable </v>
      </c>
      <c r="P1176" s="35">
        <f t="shared" si="155"/>
        <v>146</v>
      </c>
      <c r="Q1176" s="35" t="str">
        <f t="shared" si="156"/>
        <v/>
      </c>
    </row>
    <row r="1177" spans="1:17" x14ac:dyDescent="0.25">
      <c r="A1177" s="95" t="s">
        <v>498</v>
      </c>
      <c r="B1177" s="95" t="s">
        <v>498</v>
      </c>
      <c r="C1177" s="95" t="s">
        <v>498</v>
      </c>
      <c r="D1177" s="118">
        <f>D1176+  IFERROR(SIGN(FIND(FindAnyMuppix!$A$2,C1177,1)),0)*IF( FindAnyMuppix!$B$2="",1, IFERROR(SIGN(FIND(FindAnyMuppix!$B$2,C1177,1)),0)) *IF( FindAnyMuppix!$C$2="",1, IFERROR(SIGN(FIND(FindAnyMuppix!$C$2,C1177,1)),0))*IF(FindAnyMuppix!$D$2="",1, IFERROR(SIGN(FIND(FindAnyMuppix!$D$2,C1177,1)),0))</f>
        <v>27</v>
      </c>
      <c r="E1177" s="118" t="str">
        <f t="shared" si="149"/>
        <v/>
      </c>
      <c r="F1177" s="96">
        <f t="shared" si="152"/>
        <v>35</v>
      </c>
      <c r="G1177" s="52" t="e">
        <f t="shared" si="150"/>
        <v>#VALUE!</v>
      </c>
      <c r="H1177" s="52" t="str">
        <f>IFERROR(IF(ROW()=MATCH(G1177,G:G,0),""," duplicate linux"),"")</f>
        <v/>
      </c>
      <c r="I1177" s="114" t="str">
        <f t="shared" si="151"/>
        <v>__replace or convert text  [mysecondtext beginning ignore case mythirdtext begin end line mychar duplicate space list]</v>
      </c>
      <c r="J1177" s="114" t="e">
        <f>VLOOKUP(ROW()-1,F:I,4,FALSE)</f>
        <v>#N/A</v>
      </c>
      <c r="K1177" s="52" t="e">
        <f>VLOOKUP(ROW()-1,F:G,2,FALSE)</f>
        <v>#N/A</v>
      </c>
      <c r="M1177" s="74">
        <f t="shared" si="153"/>
        <v>162</v>
      </c>
      <c r="N1177" s="74" t="str">
        <f t="shared" si="154"/>
        <v/>
      </c>
      <c r="P1177" s="35">
        <f t="shared" si="155"/>
        <v>146</v>
      </c>
      <c r="Q1177" s="35" t="str">
        <f t="shared" si="156"/>
        <v/>
      </c>
    </row>
    <row r="1178" spans="1:17" x14ac:dyDescent="0.25">
      <c r="A1178" s="95" t="s">
        <v>2780</v>
      </c>
      <c r="B1178" s="95" t="s">
        <v>498</v>
      </c>
      <c r="C1178" s="95" t="s">
        <v>498</v>
      </c>
      <c r="D1178" s="118">
        <f>D1177+  IFERROR(SIGN(FIND(FindAnyMuppix!$A$2,C1178,1)),0)*IF( FindAnyMuppix!$B$2="",1, IFERROR(SIGN(FIND(FindAnyMuppix!$B$2,C1178,1)),0)) *IF( FindAnyMuppix!$C$2="",1, IFERROR(SIGN(FIND(FindAnyMuppix!$C$2,C1178,1)),0))*IF(FindAnyMuppix!$D$2="",1, IFERROR(SIGN(FIND(FindAnyMuppix!$D$2,C1178,1)),0))</f>
        <v>27</v>
      </c>
      <c r="E1178" s="118" t="str">
        <f t="shared" si="149"/>
        <v>replace leading/beginning spaces with character/text '#'</v>
      </c>
      <c r="F1178" s="96">
        <f t="shared" si="152"/>
        <v>35</v>
      </c>
      <c r="G1178" s="52" t="str">
        <f t="shared" si="150"/>
        <v>sed ':a; s/^\( *\) \([^ ]\)/\1#\2/; t a'</v>
      </c>
      <c r="H1178" s="52" t="str">
        <f>IFERROR(IF(ROW()=MATCH(G1178,G:G,0),""," duplicate linux"),"")</f>
        <v/>
      </c>
      <c r="I1178" s="114" t="str">
        <f t="shared" si="151"/>
        <v>__replace or convert text  [mysecondtext beginning ignore case mythirdtext begin end line mychar duplicate space list]</v>
      </c>
      <c r="J1178" s="114" t="e">
        <f>VLOOKUP(ROW()-1,F:I,4,FALSE)</f>
        <v>#N/A</v>
      </c>
      <c r="K1178" s="52" t="e">
        <f>VLOOKUP(ROW()-1,F:G,2,FALSE)</f>
        <v>#N/A</v>
      </c>
      <c r="M1178" s="74">
        <f t="shared" si="153"/>
        <v>162</v>
      </c>
      <c r="N1178" s="74" t="str">
        <f t="shared" si="154"/>
        <v/>
      </c>
      <c r="P1178" s="35">
        <f t="shared" si="155"/>
        <v>146</v>
      </c>
      <c r="Q1178" s="35" t="str">
        <f t="shared" si="156"/>
        <v/>
      </c>
    </row>
    <row r="1179" spans="1:17" x14ac:dyDescent="0.25">
      <c r="A1179" s="95" t="s">
        <v>2781</v>
      </c>
      <c r="B1179" s="95" t="s">
        <v>498</v>
      </c>
      <c r="C1179" s="95" t="s">
        <v>498</v>
      </c>
      <c r="D1179" s="118">
        <f>D1178+  IFERROR(SIGN(FIND(FindAnyMuppix!$A$2,C1179,1)),0)*IF( FindAnyMuppix!$B$2="",1, IFERROR(SIGN(FIND(FindAnyMuppix!$B$2,C1179,1)),0)) *IF( FindAnyMuppix!$C$2="",1, IFERROR(SIGN(FIND(FindAnyMuppix!$C$2,C1179,1)),0))*IF(FindAnyMuppix!$D$2="",1, IFERROR(SIGN(FIND(FindAnyMuppix!$D$2,C1179,1)),0))</f>
        <v>27</v>
      </c>
      <c r="E1179" s="118" t="str">
        <f t="shared" si="149"/>
        <v>replace leading/beginning spaces with mytext</v>
      </c>
      <c r="F1179" s="96">
        <f t="shared" si="152"/>
        <v>35</v>
      </c>
      <c r="G1179" s="52" t="str">
        <f t="shared" si="150"/>
        <v>sed ':a; s/^\( *\) \([^ ]\)/\1mytext\2/; t a'</v>
      </c>
      <c r="H1179" s="52" t="str">
        <f>IFERROR(IF(ROW()=MATCH(G1179,G:G,0),""," duplicate linux"),"")</f>
        <v/>
      </c>
      <c r="I1179" s="114" t="str">
        <f t="shared" si="151"/>
        <v>__replace or convert text  [mysecondtext beginning ignore case mythirdtext begin end line mychar duplicate space list]</v>
      </c>
      <c r="J1179" s="114" t="e">
        <f>VLOOKUP(ROW()-1,F:I,4,FALSE)</f>
        <v>#N/A</v>
      </c>
      <c r="K1179" s="52" t="e">
        <f>VLOOKUP(ROW()-1,F:G,2,FALSE)</f>
        <v>#N/A</v>
      </c>
      <c r="M1179" s="74">
        <f t="shared" si="153"/>
        <v>162</v>
      </c>
      <c r="N1179" s="74" t="str">
        <f t="shared" si="154"/>
        <v/>
      </c>
      <c r="P1179" s="35">
        <f t="shared" si="155"/>
        <v>146</v>
      </c>
      <c r="Q1179" s="35" t="str">
        <f t="shared" si="156"/>
        <v/>
      </c>
    </row>
    <row r="1180" spans="1:17" x14ac:dyDescent="0.25">
      <c r="A1180" s="95" t="s">
        <v>498</v>
      </c>
      <c r="B1180" s="95" t="s">
        <v>498</v>
      </c>
      <c r="C1180" s="95" t="s">
        <v>498</v>
      </c>
      <c r="D1180" s="118">
        <f>D1179+  IFERROR(SIGN(FIND(FindAnyMuppix!$A$2,C1180,1)),0)*IF( FindAnyMuppix!$B$2="",1, IFERROR(SIGN(FIND(FindAnyMuppix!$B$2,C1180,1)),0)) *IF( FindAnyMuppix!$C$2="",1, IFERROR(SIGN(FIND(FindAnyMuppix!$C$2,C1180,1)),0))*IF(FindAnyMuppix!$D$2="",1, IFERROR(SIGN(FIND(FindAnyMuppix!$D$2,C1180,1)),0))</f>
        <v>27</v>
      </c>
      <c r="E1180" s="118" t="str">
        <f t="shared" si="149"/>
        <v/>
      </c>
      <c r="F1180" s="96">
        <f t="shared" si="152"/>
        <v>35</v>
      </c>
      <c r="G1180" s="52" t="e">
        <f t="shared" si="150"/>
        <v>#VALUE!</v>
      </c>
      <c r="H1180" s="52" t="str">
        <f>IFERROR(IF(ROW()=MATCH(G1180,G:G,0),""," duplicate linux"),"")</f>
        <v/>
      </c>
      <c r="I1180" s="114" t="str">
        <f t="shared" si="151"/>
        <v>__replace or convert text  [mysecondtext beginning ignore case mythirdtext begin end line mychar duplicate space list]</v>
      </c>
      <c r="J1180" s="114" t="e">
        <f>VLOOKUP(ROW()-1,F:I,4,FALSE)</f>
        <v>#N/A</v>
      </c>
      <c r="K1180" s="52" t="e">
        <f>VLOOKUP(ROW()-1,F:G,2,FALSE)</f>
        <v>#N/A</v>
      </c>
      <c r="M1180" s="74">
        <f t="shared" si="153"/>
        <v>162</v>
      </c>
      <c r="N1180" s="74" t="str">
        <f t="shared" si="154"/>
        <v/>
      </c>
      <c r="P1180" s="35">
        <f t="shared" si="155"/>
        <v>146</v>
      </c>
      <c r="Q1180" s="35" t="str">
        <f t="shared" si="156"/>
        <v/>
      </c>
    </row>
    <row r="1181" spans="1:17" x14ac:dyDescent="0.25">
      <c r="A1181" s="95" t="s">
        <v>1536</v>
      </c>
      <c r="B1181" s="95" t="s">
        <v>498</v>
      </c>
      <c r="C1181" s="95" t="s">
        <v>498</v>
      </c>
      <c r="D1181" s="118">
        <f>D1180+  IFERROR(SIGN(FIND(FindAnyMuppix!$A$2,C1181,1)),0)*IF( FindAnyMuppix!$B$2="",1, IFERROR(SIGN(FIND(FindAnyMuppix!$B$2,C1181,1)),0)) *IF( FindAnyMuppix!$C$2="",1, IFERROR(SIGN(FIND(FindAnyMuppix!$C$2,C1181,1)),0))*IF(FindAnyMuppix!$D$2="",1, IFERROR(SIGN(FIND(FindAnyMuppix!$D$2,C1181,1)),0))</f>
        <v>27</v>
      </c>
      <c r="E1181" s="118" t="str">
        <f t="shared" si="149"/>
        <v>if 'mytext' is on the line, replace 'mysecondtext' (wherever mysecondtext is on the line) with 'mythirdtext'</v>
      </c>
      <c r="F1181" s="96">
        <f t="shared" si="152"/>
        <v>35</v>
      </c>
      <c r="G1181" s="52" t="str">
        <f t="shared" si="150"/>
        <v>sed '/mysecondtext/ s/mytext/mythirdtext/'</v>
      </c>
      <c r="H1181" s="52" t="str">
        <f>IFERROR(IF(ROW()=MATCH(G1181,G:G,0),""," duplicate linux"),"")</f>
        <v/>
      </c>
      <c r="I1181" s="114" t="str">
        <f t="shared" si="151"/>
        <v>__replace or convert text  [mysecondtext beginning ignore case mythirdtext begin end line mychar duplicate space list]</v>
      </c>
      <c r="J1181" s="114" t="e">
        <f>VLOOKUP(ROW()-1,F:I,4,FALSE)</f>
        <v>#N/A</v>
      </c>
      <c r="K1181" s="52" t="e">
        <f>VLOOKUP(ROW()-1,F:G,2,FALSE)</f>
        <v>#N/A</v>
      </c>
      <c r="M1181" s="74">
        <f t="shared" si="153"/>
        <v>162</v>
      </c>
      <c r="N1181" s="74" t="str">
        <f t="shared" si="154"/>
        <v/>
      </c>
      <c r="P1181" s="35">
        <f t="shared" si="155"/>
        <v>146</v>
      </c>
      <c r="Q1181" s="35" t="str">
        <f t="shared" si="156"/>
        <v/>
      </c>
    </row>
    <row r="1182" spans="1:17" x14ac:dyDescent="0.25">
      <c r="A1182" s="95" t="s">
        <v>498</v>
      </c>
      <c r="B1182" s="95" t="s">
        <v>498</v>
      </c>
      <c r="C1182" s="95" t="s">
        <v>498</v>
      </c>
      <c r="D1182" s="118">
        <f>D1181+  IFERROR(SIGN(FIND(FindAnyMuppix!$A$2,C1182,1)),0)*IF( FindAnyMuppix!$B$2="",1, IFERROR(SIGN(FIND(FindAnyMuppix!$B$2,C1182,1)),0)) *IF( FindAnyMuppix!$C$2="",1, IFERROR(SIGN(FIND(FindAnyMuppix!$C$2,C1182,1)),0))*IF(FindAnyMuppix!$D$2="",1, IFERROR(SIGN(FIND(FindAnyMuppix!$D$2,C1182,1)),0))</f>
        <v>27</v>
      </c>
      <c r="E1182" s="118" t="str">
        <f t="shared" si="149"/>
        <v/>
      </c>
      <c r="F1182" s="96">
        <f t="shared" si="152"/>
        <v>35</v>
      </c>
      <c r="G1182" s="52" t="e">
        <f t="shared" si="150"/>
        <v>#VALUE!</v>
      </c>
      <c r="H1182" s="52" t="str">
        <f>IFERROR(IF(ROW()=MATCH(G1182,G:G,0),""," duplicate linux"),"")</f>
        <v/>
      </c>
      <c r="I1182" s="114" t="str">
        <f t="shared" si="151"/>
        <v>__replace or convert text  [mysecondtext beginning ignore case mythirdtext begin end line mychar duplicate space list]</v>
      </c>
      <c r="J1182" s="114" t="e">
        <f>VLOOKUP(ROW()-1,F:I,4,FALSE)</f>
        <v>#N/A</v>
      </c>
      <c r="K1182" s="52" t="e">
        <f>VLOOKUP(ROW()-1,F:G,2,FALSE)</f>
        <v>#N/A</v>
      </c>
      <c r="M1182" s="74">
        <f t="shared" si="153"/>
        <v>162</v>
      </c>
      <c r="N1182" s="74" t="str">
        <f t="shared" si="154"/>
        <v/>
      </c>
      <c r="P1182" s="35">
        <f t="shared" si="155"/>
        <v>146</v>
      </c>
      <c r="Q1182" s="35" t="str">
        <f t="shared" si="156"/>
        <v/>
      </c>
    </row>
    <row r="1183" spans="1:17" x14ac:dyDescent="0.25">
      <c r="A1183" s="95" t="s">
        <v>1537</v>
      </c>
      <c r="B1183" s="95" t="s">
        <v>498</v>
      </c>
      <c r="C1183" s="95" t="s">
        <v>498</v>
      </c>
      <c r="D1183" s="118">
        <f>D1182+  IFERROR(SIGN(FIND(FindAnyMuppix!$A$2,C1183,1)),0)*IF( FindAnyMuppix!$B$2="",1, IFERROR(SIGN(FIND(FindAnyMuppix!$B$2,C1183,1)),0)) *IF( FindAnyMuppix!$C$2="",1, IFERROR(SIGN(FIND(FindAnyMuppix!$C$2,C1183,1)),0))*IF(FindAnyMuppix!$D$2="",1, IFERROR(SIGN(FIND(FindAnyMuppix!$D$2,C1183,1)),0))</f>
        <v>27</v>
      </c>
      <c r="E1183" s="118" t="str">
        <f t="shared" si="149"/>
        <v/>
      </c>
      <c r="F1183" s="96">
        <f t="shared" si="152"/>
        <v>35</v>
      </c>
      <c r="G1183" s="52" t="e">
        <f t="shared" si="150"/>
        <v>#VALUE!</v>
      </c>
      <c r="H1183" s="52" t="str">
        <f>IFERROR(IF(ROW()=MATCH(G1183,G:G,0),""," duplicate linux"),"")</f>
        <v/>
      </c>
      <c r="I1183" s="114" t="str">
        <f t="shared" si="151"/>
        <v>__replace or convert text  [mysecondtext beginning ignore case mythirdtext begin end line mychar duplicate space list]</v>
      </c>
      <c r="J1183" s="114" t="e">
        <f>VLOOKUP(ROW()-1,F:I,4,FALSE)</f>
        <v>#N/A</v>
      </c>
      <c r="K1183" s="52" t="e">
        <f>VLOOKUP(ROW()-1,F:G,2,FALSE)</f>
        <v>#N/A</v>
      </c>
      <c r="M1183" s="74">
        <f t="shared" si="153"/>
        <v>162</v>
      </c>
      <c r="N1183" s="74" t="str">
        <f t="shared" si="154"/>
        <v/>
      </c>
      <c r="P1183" s="35">
        <f t="shared" si="155"/>
        <v>146</v>
      </c>
      <c r="Q1183" s="35" t="str">
        <f t="shared" si="156"/>
        <v/>
      </c>
    </row>
    <row r="1184" spans="1:17" x14ac:dyDescent="0.25">
      <c r="A1184" s="95" t="s">
        <v>1538</v>
      </c>
      <c r="B1184" s="95" t="s">
        <v>498</v>
      </c>
      <c r="C1184" s="95" t="s">
        <v>498</v>
      </c>
      <c r="D1184" s="118">
        <f>D1183+  IFERROR(SIGN(FIND(FindAnyMuppix!$A$2,C1184,1)),0)*IF( FindAnyMuppix!$B$2="",1, IFERROR(SIGN(FIND(FindAnyMuppix!$B$2,C1184,1)),0)) *IF( FindAnyMuppix!$C$2="",1, IFERROR(SIGN(FIND(FindAnyMuppix!$C$2,C1184,1)),0))*IF(FindAnyMuppix!$D$2="",1, IFERROR(SIGN(FIND(FindAnyMuppix!$D$2,C1184,1)),0))</f>
        <v>27</v>
      </c>
      <c r="E1184" s="118" t="str">
        <f t="shared" si="149"/>
        <v/>
      </c>
      <c r="F1184" s="96">
        <f t="shared" si="152"/>
        <v>35</v>
      </c>
      <c r="G1184" s="52" t="e">
        <f t="shared" si="150"/>
        <v>#VALUE!</v>
      </c>
      <c r="H1184" s="52" t="str">
        <f>IFERROR(IF(ROW()=MATCH(G1184,G:G,0),""," duplicate linux"),"")</f>
        <v/>
      </c>
      <c r="I1184" s="114" t="str">
        <f t="shared" si="151"/>
        <v>__replace or convert text  [mysecondtext beginning ignore case mythirdtext begin end line mychar duplicate space list]</v>
      </c>
      <c r="J1184" s="114" t="e">
        <f>VLOOKUP(ROW()-1,F:I,4,FALSE)</f>
        <v>#N/A</v>
      </c>
      <c r="K1184" s="52" t="e">
        <f>VLOOKUP(ROW()-1,F:G,2,FALSE)</f>
        <v>#N/A</v>
      </c>
      <c r="M1184" s="74">
        <f t="shared" si="153"/>
        <v>162</v>
      </c>
      <c r="N1184" s="74" t="str">
        <f t="shared" si="154"/>
        <v/>
      </c>
      <c r="P1184" s="35">
        <f t="shared" si="155"/>
        <v>146</v>
      </c>
      <c r="Q1184" s="35" t="str">
        <f t="shared" si="156"/>
        <v/>
      </c>
    </row>
    <row r="1185" spans="1:17" x14ac:dyDescent="0.25">
      <c r="A1185" s="95" t="s">
        <v>1539</v>
      </c>
      <c r="B1185" s="95" t="s">
        <v>498</v>
      </c>
      <c r="C1185" s="95" t="s">
        <v>498</v>
      </c>
      <c r="D1185" s="118">
        <f>D1184+  IFERROR(SIGN(FIND(FindAnyMuppix!$A$2,C1185,1)),0)*IF( FindAnyMuppix!$B$2="",1, IFERROR(SIGN(FIND(FindAnyMuppix!$B$2,C1185,1)),0)) *IF( FindAnyMuppix!$C$2="",1, IFERROR(SIGN(FIND(FindAnyMuppix!$C$2,C1185,1)),0))*IF(FindAnyMuppix!$D$2="",1, IFERROR(SIGN(FIND(FindAnyMuppix!$D$2,C1185,1)),0))</f>
        <v>27</v>
      </c>
      <c r="E1185" s="118" t="str">
        <f t="shared" si="149"/>
        <v/>
      </c>
      <c r="F1185" s="96">
        <f t="shared" si="152"/>
        <v>35</v>
      </c>
      <c r="G1185" s="52" t="e">
        <f t="shared" si="150"/>
        <v>#VALUE!</v>
      </c>
      <c r="H1185" s="52" t="str">
        <f>IFERROR(IF(ROW()=MATCH(G1185,G:G,0),""," duplicate linux"),"")</f>
        <v/>
      </c>
      <c r="I1185" s="114" t="str">
        <f t="shared" si="151"/>
        <v>__replace or convert text  [mysecondtext beginning ignore case mythirdtext begin end line mychar duplicate space list]</v>
      </c>
      <c r="J1185" s="114" t="e">
        <f>VLOOKUP(ROW()-1,F:I,4,FALSE)</f>
        <v>#N/A</v>
      </c>
      <c r="K1185" s="52" t="e">
        <f>VLOOKUP(ROW()-1,F:G,2,FALSE)</f>
        <v>#N/A</v>
      </c>
      <c r="M1185" s="74">
        <f t="shared" si="153"/>
        <v>162</v>
      </c>
      <c r="N1185" s="74" t="str">
        <f t="shared" si="154"/>
        <v/>
      </c>
      <c r="P1185" s="35">
        <f t="shared" si="155"/>
        <v>146</v>
      </c>
      <c r="Q1185" s="35" t="str">
        <f t="shared" si="156"/>
        <v/>
      </c>
    </row>
    <row r="1186" spans="1:17" x14ac:dyDescent="0.25">
      <c r="A1186" s="95" t="s">
        <v>1540</v>
      </c>
      <c r="B1186" s="95" t="s">
        <v>498</v>
      </c>
      <c r="C1186" s="95" t="s">
        <v>498</v>
      </c>
      <c r="D1186" s="118">
        <f>D1185+  IFERROR(SIGN(FIND(FindAnyMuppix!$A$2,C1186,1)),0)*IF( FindAnyMuppix!$B$2="",1, IFERROR(SIGN(FIND(FindAnyMuppix!$B$2,C1186,1)),0)) *IF( FindAnyMuppix!$C$2="",1, IFERROR(SIGN(FIND(FindAnyMuppix!$C$2,C1186,1)),0))*IF(FindAnyMuppix!$D$2="",1, IFERROR(SIGN(FIND(FindAnyMuppix!$D$2,C1186,1)),0))</f>
        <v>27</v>
      </c>
      <c r="E1186" s="118" t="str">
        <f t="shared" si="149"/>
        <v/>
      </c>
      <c r="F1186" s="96">
        <f t="shared" si="152"/>
        <v>35</v>
      </c>
      <c r="G1186" s="52" t="e">
        <f t="shared" si="150"/>
        <v>#VALUE!</v>
      </c>
      <c r="H1186" s="52" t="str">
        <f>IFERROR(IF(ROW()=MATCH(G1186,G:G,0),""," duplicate linux"),"")</f>
        <v/>
      </c>
      <c r="I1186" s="114" t="str">
        <f t="shared" si="151"/>
        <v>__replace or convert text  [mysecondtext beginning ignore case mythirdtext begin end line mychar duplicate space list]</v>
      </c>
      <c r="J1186" s="114" t="e">
        <f>VLOOKUP(ROW()-1,F:I,4,FALSE)</f>
        <v>#N/A</v>
      </c>
      <c r="K1186" s="52" t="e">
        <f>VLOOKUP(ROW()-1,F:G,2,FALSE)</f>
        <v>#N/A</v>
      </c>
      <c r="M1186" s="74">
        <f t="shared" si="153"/>
        <v>162</v>
      </c>
      <c r="N1186" s="74" t="str">
        <f t="shared" si="154"/>
        <v/>
      </c>
      <c r="P1186" s="35">
        <f t="shared" si="155"/>
        <v>146</v>
      </c>
      <c r="Q1186" s="35" t="str">
        <f t="shared" si="156"/>
        <v/>
      </c>
    </row>
    <row r="1187" spans="1:17" x14ac:dyDescent="0.25">
      <c r="A1187" s="95" t="s">
        <v>498</v>
      </c>
      <c r="B1187" s="95" t="s">
        <v>498</v>
      </c>
      <c r="C1187" s="95" t="s">
        <v>498</v>
      </c>
      <c r="D1187" s="118">
        <f>D1186+  IFERROR(SIGN(FIND(FindAnyMuppix!$A$2,C1187,1)),0)*IF( FindAnyMuppix!$B$2="",1, IFERROR(SIGN(FIND(FindAnyMuppix!$B$2,C1187,1)),0)) *IF( FindAnyMuppix!$C$2="",1, IFERROR(SIGN(FIND(FindAnyMuppix!$C$2,C1187,1)),0))*IF(FindAnyMuppix!$D$2="",1, IFERROR(SIGN(FIND(FindAnyMuppix!$D$2,C1187,1)),0))</f>
        <v>27</v>
      </c>
      <c r="E1187" s="118" t="str">
        <f t="shared" si="149"/>
        <v/>
      </c>
      <c r="F1187" s="96">
        <f t="shared" si="152"/>
        <v>35</v>
      </c>
      <c r="G1187" s="52" t="e">
        <f t="shared" si="150"/>
        <v>#VALUE!</v>
      </c>
      <c r="H1187" s="52" t="str">
        <f>IFERROR(IF(ROW()=MATCH(G1187,G:G,0),""," duplicate linux"),"")</f>
        <v/>
      </c>
      <c r="I1187" s="114" t="str">
        <f t="shared" si="151"/>
        <v>__replace or convert text  [mysecondtext beginning ignore case mythirdtext begin end line mychar duplicate space list]</v>
      </c>
      <c r="J1187" s="114" t="e">
        <f>VLOOKUP(ROW()-1,F:I,4,FALSE)</f>
        <v>#N/A</v>
      </c>
      <c r="K1187" s="52" t="e">
        <f>VLOOKUP(ROW()-1,F:G,2,FALSE)</f>
        <v>#N/A</v>
      </c>
      <c r="M1187" s="74">
        <f t="shared" si="153"/>
        <v>162</v>
      </c>
      <c r="N1187" s="74" t="str">
        <f t="shared" si="154"/>
        <v/>
      </c>
      <c r="P1187" s="35">
        <f t="shared" si="155"/>
        <v>146</v>
      </c>
      <c r="Q1187" s="35" t="str">
        <f t="shared" si="156"/>
        <v/>
      </c>
    </row>
    <row r="1188" spans="1:17" x14ac:dyDescent="0.25">
      <c r="A1188" s="95" t="s">
        <v>1541</v>
      </c>
      <c r="B1188" s="95" t="s">
        <v>498</v>
      </c>
      <c r="C1188" s="95" t="s">
        <v>498</v>
      </c>
      <c r="D1188" s="118">
        <f>D1187+  IFERROR(SIGN(FIND(FindAnyMuppix!$A$2,C1188,1)),0)*IF( FindAnyMuppix!$B$2="",1, IFERROR(SIGN(FIND(FindAnyMuppix!$B$2,C1188,1)),0)) *IF( FindAnyMuppix!$C$2="",1, IFERROR(SIGN(FIND(FindAnyMuppix!$C$2,C1188,1)),0))*IF(FindAnyMuppix!$D$2="",1, IFERROR(SIGN(FIND(FindAnyMuppix!$D$2,C1188,1)),0))</f>
        <v>27</v>
      </c>
      <c r="E1188" s="118" t="str">
        <f t="shared" si="149"/>
        <v>reads in mylist with all combinations of 'australia'. This will translate those variations of Australia into a single country code 'Aus' which can then be sorted</v>
      </c>
      <c r="F1188" s="96">
        <f t="shared" si="152"/>
        <v>35</v>
      </c>
      <c r="G1188" s="52" t="str">
        <f t="shared" si="150"/>
        <v>sed -f myreplacelist.txt</v>
      </c>
      <c r="H1188" s="52" t="str">
        <f>IFERROR(IF(ROW()=MATCH(G1188,G:G,0),""," duplicate linux"),"")</f>
        <v/>
      </c>
      <c r="I1188" s="114" t="str">
        <f t="shared" si="151"/>
        <v>__replace or convert text  [mysecondtext beginning ignore case mythirdtext begin end line mychar duplicate space list]</v>
      </c>
      <c r="J1188" s="114" t="e">
        <f>VLOOKUP(ROW()-1,F:I,4,FALSE)</f>
        <v>#N/A</v>
      </c>
      <c r="K1188" s="52" t="e">
        <f>VLOOKUP(ROW()-1,F:G,2,FALSE)</f>
        <v>#N/A</v>
      </c>
      <c r="M1188" s="74">
        <f t="shared" si="153"/>
        <v>162</v>
      </c>
      <c r="N1188" s="74" t="str">
        <f t="shared" si="154"/>
        <v/>
      </c>
      <c r="P1188" s="35">
        <f t="shared" si="155"/>
        <v>146</v>
      </c>
      <c r="Q1188" s="35" t="str">
        <f t="shared" si="156"/>
        <v/>
      </c>
    </row>
    <row r="1189" spans="1:17" x14ac:dyDescent="0.25">
      <c r="A1189" s="95" t="s">
        <v>498</v>
      </c>
      <c r="B1189" s="95" t="s">
        <v>498</v>
      </c>
      <c r="C1189" s="95" t="s">
        <v>498</v>
      </c>
      <c r="D1189" s="118">
        <f>D1188+  IFERROR(SIGN(FIND(FindAnyMuppix!$A$2,C1189,1)),0)*IF( FindAnyMuppix!$B$2="",1, IFERROR(SIGN(FIND(FindAnyMuppix!$B$2,C1189,1)),0)) *IF( FindAnyMuppix!$C$2="",1, IFERROR(SIGN(FIND(FindAnyMuppix!$C$2,C1189,1)),0))*IF(FindAnyMuppix!$D$2="",1, IFERROR(SIGN(FIND(FindAnyMuppix!$D$2,C1189,1)),0))</f>
        <v>27</v>
      </c>
      <c r="E1189" s="118" t="str">
        <f t="shared" si="149"/>
        <v/>
      </c>
      <c r="F1189" s="96">
        <f t="shared" si="152"/>
        <v>35</v>
      </c>
      <c r="G1189" s="52" t="e">
        <f t="shared" si="150"/>
        <v>#VALUE!</v>
      </c>
      <c r="H1189" s="52" t="str">
        <f>IFERROR(IF(ROW()=MATCH(G1189,G:G,0),""," duplicate linux"),"")</f>
        <v/>
      </c>
      <c r="I1189" s="114" t="str">
        <f t="shared" si="151"/>
        <v>__replace or convert text  [mysecondtext beginning ignore case mythirdtext begin end line mychar duplicate space list]</v>
      </c>
      <c r="J1189" s="114" t="e">
        <f>VLOOKUP(ROW()-1,F:I,4,FALSE)</f>
        <v>#N/A</v>
      </c>
      <c r="K1189" s="52" t="e">
        <f>VLOOKUP(ROW()-1,F:G,2,FALSE)</f>
        <v>#N/A</v>
      </c>
      <c r="M1189" s="74">
        <f t="shared" si="153"/>
        <v>162</v>
      </c>
      <c r="N1189" s="74" t="str">
        <f t="shared" si="154"/>
        <v/>
      </c>
      <c r="P1189" s="35">
        <f t="shared" si="155"/>
        <v>146</v>
      </c>
      <c r="Q1189" s="35" t="str">
        <f t="shared" si="156"/>
        <v/>
      </c>
    </row>
    <row r="1190" spans="1:17" x14ac:dyDescent="0.25">
      <c r="A1190" s="95" t="s">
        <v>1542</v>
      </c>
      <c r="B1190" s="95" t="s">
        <v>498</v>
      </c>
      <c r="C1190" s="95" t="s">
        <v>498</v>
      </c>
      <c r="D1190" s="118">
        <f>D1189+  IFERROR(SIGN(FIND(FindAnyMuppix!$A$2,C1190,1)),0)*IF( FindAnyMuppix!$B$2="",1, IFERROR(SIGN(FIND(FindAnyMuppix!$B$2,C1190,1)),0)) *IF( FindAnyMuppix!$C$2="",1, IFERROR(SIGN(FIND(FindAnyMuppix!$C$2,C1190,1)),0))*IF(FindAnyMuppix!$D$2="",1, IFERROR(SIGN(FIND(FindAnyMuppix!$D$2,C1190,1)),0))</f>
        <v>27</v>
      </c>
      <c r="E1190" s="118" t="str">
        <f t="shared" si="149"/>
        <v>replace (if found 'mytext' with 'mysecondtext' on each line replaces only beginning instance in a line</v>
      </c>
      <c r="F1190" s="96">
        <f t="shared" si="152"/>
        <v>36</v>
      </c>
      <c r="G1190" s="52" t="str">
        <f t="shared" si="150"/>
        <v>sed 's/mytext/mysecondtext/1'</v>
      </c>
      <c r="H1190" s="52" t="str">
        <f>IFERROR(IF(ROW()=MATCH(G1190,G:G,0),""," duplicate linux"),"")</f>
        <v xml:space="preserve"> duplicate linux</v>
      </c>
      <c r="I1190" s="114" t="str">
        <f t="shared" si="151"/>
        <v>__replace or convert text  [mysecondtext beginning ignore case mythirdtext begin end line mychar duplicate space list]</v>
      </c>
      <c r="J1190" s="114" t="e">
        <f>VLOOKUP(ROW()-1,F:I,4,FALSE)</f>
        <v>#N/A</v>
      </c>
      <c r="K1190" s="52" t="e">
        <f>VLOOKUP(ROW()-1,F:G,2,FALSE)</f>
        <v>#N/A</v>
      </c>
      <c r="M1190" s="74">
        <f t="shared" si="153"/>
        <v>162</v>
      </c>
      <c r="N1190" s="74" t="str">
        <f t="shared" si="154"/>
        <v/>
      </c>
      <c r="P1190" s="35">
        <f t="shared" si="155"/>
        <v>146</v>
      </c>
      <c r="Q1190" s="35" t="str">
        <f t="shared" si="156"/>
        <v/>
      </c>
    </row>
    <row r="1191" spans="1:17" x14ac:dyDescent="0.25">
      <c r="A1191" s="95" t="s">
        <v>498</v>
      </c>
      <c r="B1191" s="95" t="s">
        <v>498</v>
      </c>
      <c r="C1191" s="95" t="s">
        <v>498</v>
      </c>
      <c r="D1191" s="118">
        <f>D1190+  IFERROR(SIGN(FIND(FindAnyMuppix!$A$2,C1191,1)),0)*IF( FindAnyMuppix!$B$2="",1, IFERROR(SIGN(FIND(FindAnyMuppix!$B$2,C1191,1)),0)) *IF( FindAnyMuppix!$C$2="",1, IFERROR(SIGN(FIND(FindAnyMuppix!$C$2,C1191,1)),0))*IF(FindAnyMuppix!$D$2="",1, IFERROR(SIGN(FIND(FindAnyMuppix!$D$2,C1191,1)),0))</f>
        <v>27</v>
      </c>
      <c r="E1191" s="118" t="str">
        <f t="shared" si="149"/>
        <v/>
      </c>
      <c r="F1191" s="96">
        <f t="shared" si="152"/>
        <v>36</v>
      </c>
      <c r="G1191" s="52" t="e">
        <f t="shared" si="150"/>
        <v>#VALUE!</v>
      </c>
      <c r="H1191" s="52" t="str">
        <f>IFERROR(IF(ROW()=MATCH(G1191,G:G,0),""," duplicate linux"),"")</f>
        <v/>
      </c>
      <c r="I1191" s="114" t="str">
        <f t="shared" si="151"/>
        <v>__replace or convert text  [mysecondtext beginning ignore case mythirdtext begin end line mychar duplicate space list]</v>
      </c>
      <c r="J1191" s="114" t="e">
        <f>VLOOKUP(ROW()-1,F:I,4,FALSE)</f>
        <v>#N/A</v>
      </c>
      <c r="K1191" s="52" t="e">
        <f>VLOOKUP(ROW()-1,F:G,2,FALSE)</f>
        <v>#N/A</v>
      </c>
      <c r="M1191" s="74">
        <f t="shared" si="153"/>
        <v>162</v>
      </c>
      <c r="N1191" s="74" t="str">
        <f t="shared" si="154"/>
        <v/>
      </c>
      <c r="P1191" s="35">
        <f t="shared" si="155"/>
        <v>146</v>
      </c>
      <c r="Q1191" s="35" t="str">
        <f t="shared" si="156"/>
        <v/>
      </c>
    </row>
    <row r="1192" spans="1:17" x14ac:dyDescent="0.25">
      <c r="A1192" s="95" t="s">
        <v>1543</v>
      </c>
      <c r="B1192" s="95" t="s">
        <v>498</v>
      </c>
      <c r="C1192" s="95" t="s">
        <v>498</v>
      </c>
      <c r="D1192" s="118">
        <f>D1191+  IFERROR(SIGN(FIND(FindAnyMuppix!$A$2,C1192,1)),0)*IF( FindAnyMuppix!$B$2="",1, IFERROR(SIGN(FIND(FindAnyMuppix!$B$2,C1192,1)),0)) *IF( FindAnyMuppix!$C$2="",1, IFERROR(SIGN(FIND(FindAnyMuppix!$C$2,C1192,1)),0))*IF(FindAnyMuppix!$D$2="",1, IFERROR(SIGN(FIND(FindAnyMuppix!$D$2,C1192,1)),0))</f>
        <v>27</v>
      </c>
      <c r="E1192" s="118" t="str">
        <f t="shared" si="149"/>
        <v>replace 'mytext', second from end occurrence on the line</v>
      </c>
      <c r="F1192" s="96">
        <f t="shared" si="152"/>
        <v>36</v>
      </c>
      <c r="G1192" s="52" t="str">
        <f t="shared" si="150"/>
        <v>sed 's/\(.*\)mytext\(.*mytext\)/\1mysecondtext\2/'</v>
      </c>
      <c r="H1192" s="52" t="str">
        <f>IFERROR(IF(ROW()=MATCH(G1192,G:G,0),""," duplicate linux"),"")</f>
        <v/>
      </c>
      <c r="I1192" s="114" t="str">
        <f t="shared" si="151"/>
        <v>__replace or convert text  [mysecondtext beginning ignore case mythirdtext begin end line mychar duplicate space list]</v>
      </c>
      <c r="J1192" s="114" t="e">
        <f>VLOOKUP(ROW()-1,F:I,4,FALSE)</f>
        <v>#N/A</v>
      </c>
      <c r="K1192" s="52" t="e">
        <f>VLOOKUP(ROW()-1,F:G,2,FALSE)</f>
        <v>#N/A</v>
      </c>
      <c r="M1192" s="74">
        <f t="shared" si="153"/>
        <v>162</v>
      </c>
      <c r="N1192" s="74" t="str">
        <f t="shared" si="154"/>
        <v/>
      </c>
      <c r="P1192" s="35">
        <f t="shared" si="155"/>
        <v>146</v>
      </c>
      <c r="Q1192" s="35" t="str">
        <f t="shared" si="156"/>
        <v/>
      </c>
    </row>
    <row r="1193" spans="1:17" x14ac:dyDescent="0.25">
      <c r="A1193" s="95" t="s">
        <v>498</v>
      </c>
      <c r="B1193" s="95" t="s">
        <v>498</v>
      </c>
      <c r="C1193" s="95" t="s">
        <v>498</v>
      </c>
      <c r="D1193" s="118">
        <f>D1192+  IFERROR(SIGN(FIND(FindAnyMuppix!$A$2,C1193,1)),0)*IF( FindAnyMuppix!$B$2="",1, IFERROR(SIGN(FIND(FindAnyMuppix!$B$2,C1193,1)),0)) *IF( FindAnyMuppix!$C$2="",1, IFERROR(SIGN(FIND(FindAnyMuppix!$C$2,C1193,1)),0))*IF(FindAnyMuppix!$D$2="",1, IFERROR(SIGN(FIND(FindAnyMuppix!$D$2,C1193,1)),0))</f>
        <v>27</v>
      </c>
      <c r="E1193" s="118" t="str">
        <f t="shared" si="149"/>
        <v/>
      </c>
      <c r="F1193" s="96">
        <f t="shared" si="152"/>
        <v>36</v>
      </c>
      <c r="G1193" s="52" t="e">
        <f t="shared" si="150"/>
        <v>#VALUE!</v>
      </c>
      <c r="H1193" s="52" t="str">
        <f>IFERROR(IF(ROW()=MATCH(G1193,G:G,0),""," duplicate linux"),"")</f>
        <v/>
      </c>
      <c r="I1193" s="114" t="str">
        <f t="shared" si="151"/>
        <v>__replace or convert text  [mysecondtext beginning ignore case mythirdtext begin end line mychar duplicate space list]</v>
      </c>
      <c r="J1193" s="114" t="e">
        <f>VLOOKUP(ROW()-1,F:I,4,FALSE)</f>
        <v>#N/A</v>
      </c>
      <c r="K1193" s="52" t="e">
        <f>VLOOKUP(ROW()-1,F:G,2,FALSE)</f>
        <v>#N/A</v>
      </c>
      <c r="M1193" s="74">
        <f t="shared" si="153"/>
        <v>162</v>
      </c>
      <c r="N1193" s="74" t="str">
        <f t="shared" si="154"/>
        <v/>
      </c>
      <c r="P1193" s="35">
        <f t="shared" si="155"/>
        <v>146</v>
      </c>
      <c r="Q1193" s="35" t="str">
        <f t="shared" si="156"/>
        <v/>
      </c>
    </row>
    <row r="1194" spans="1:17" x14ac:dyDescent="0.25">
      <c r="A1194" s="95" t="s">
        <v>1544</v>
      </c>
      <c r="B1194" s="95" t="s">
        <v>498</v>
      </c>
      <c r="C1194" s="95" t="s">
        <v>498</v>
      </c>
      <c r="D1194" s="118">
        <f>D1193+  IFERROR(SIGN(FIND(FindAnyMuppix!$A$2,C1194,1)),0)*IF( FindAnyMuppix!$B$2="",1, IFERROR(SIGN(FIND(FindAnyMuppix!$B$2,C1194,1)),0)) *IF( FindAnyMuppix!$C$2="",1, IFERROR(SIGN(FIND(FindAnyMuppix!$C$2,C1194,1)),0))*IF(FindAnyMuppix!$D$2="",1, IFERROR(SIGN(FIND(FindAnyMuppix!$D$2,C1194,1)),0))</f>
        <v>27</v>
      </c>
      <c r="E1194" s="118" t="str">
        <f t="shared" si="149"/>
        <v>replace 'mytext' only on the end occurrence on each line</v>
      </c>
      <c r="F1194" s="96">
        <f t="shared" si="152"/>
        <v>36</v>
      </c>
      <c r="G1194" s="52" t="str">
        <f t="shared" si="150"/>
        <v>sed 's/\(.*\)mytext/\1mysecondtext/'</v>
      </c>
      <c r="H1194" s="52" t="str">
        <f>IFERROR(IF(ROW()=MATCH(G1194,G:G,0),""," duplicate linux"),"")</f>
        <v/>
      </c>
      <c r="I1194" s="114" t="str">
        <f t="shared" si="151"/>
        <v>__replace or convert text  [mysecondtext beginning ignore case mythirdtext begin end line mychar duplicate space list]</v>
      </c>
      <c r="J1194" s="114" t="e">
        <f>VLOOKUP(ROW()-1,F:I,4,FALSE)</f>
        <v>#N/A</v>
      </c>
      <c r="K1194" s="52" t="e">
        <f>VLOOKUP(ROW()-1,F:G,2,FALSE)</f>
        <v>#N/A</v>
      </c>
      <c r="M1194" s="74">
        <f t="shared" si="153"/>
        <v>162</v>
      </c>
      <c r="N1194" s="74" t="str">
        <f t="shared" si="154"/>
        <v/>
      </c>
      <c r="P1194" s="35">
        <f t="shared" si="155"/>
        <v>146</v>
      </c>
      <c r="Q1194" s="35" t="str">
        <f t="shared" si="156"/>
        <v/>
      </c>
    </row>
    <row r="1195" spans="1:17" x14ac:dyDescent="0.25">
      <c r="A1195" s="95" t="s">
        <v>498</v>
      </c>
      <c r="B1195" s="95" t="s">
        <v>498</v>
      </c>
      <c r="C1195" s="95" t="s">
        <v>498</v>
      </c>
      <c r="D1195" s="118">
        <f>D1194+  IFERROR(SIGN(FIND(FindAnyMuppix!$A$2,C1195,1)),0)*IF( FindAnyMuppix!$B$2="",1, IFERROR(SIGN(FIND(FindAnyMuppix!$B$2,C1195,1)),0)) *IF( FindAnyMuppix!$C$2="",1, IFERROR(SIGN(FIND(FindAnyMuppix!$C$2,C1195,1)),0))*IF(FindAnyMuppix!$D$2="",1, IFERROR(SIGN(FIND(FindAnyMuppix!$D$2,C1195,1)),0))</f>
        <v>27</v>
      </c>
      <c r="E1195" s="118" t="str">
        <f t="shared" si="149"/>
        <v/>
      </c>
      <c r="F1195" s="96">
        <f t="shared" si="152"/>
        <v>36</v>
      </c>
      <c r="G1195" s="52" t="e">
        <f t="shared" si="150"/>
        <v>#VALUE!</v>
      </c>
      <c r="H1195" s="52" t="str">
        <f>IFERROR(IF(ROW()=MATCH(G1195,G:G,0),""," duplicate linux"),"")</f>
        <v/>
      </c>
      <c r="I1195" s="114" t="str">
        <f t="shared" si="151"/>
        <v>__replace or convert text  [mysecondtext beginning ignore case mythirdtext begin end line mychar duplicate space list]</v>
      </c>
      <c r="J1195" s="114" t="e">
        <f>VLOOKUP(ROW()-1,F:I,4,FALSE)</f>
        <v>#N/A</v>
      </c>
      <c r="K1195" s="52" t="e">
        <f>VLOOKUP(ROW()-1,F:G,2,FALSE)</f>
        <v>#N/A</v>
      </c>
      <c r="M1195" s="74">
        <f t="shared" si="153"/>
        <v>162</v>
      </c>
      <c r="N1195" s="74" t="str">
        <f t="shared" si="154"/>
        <v/>
      </c>
      <c r="P1195" s="35">
        <f t="shared" si="155"/>
        <v>146</v>
      </c>
      <c r="Q1195" s="35" t="str">
        <f t="shared" si="156"/>
        <v/>
      </c>
    </row>
    <row r="1196" spans="1:17" x14ac:dyDescent="0.25">
      <c r="A1196" s="95" t="s">
        <v>1545</v>
      </c>
      <c r="B1196" s="95" t="s">
        <v>3417</v>
      </c>
      <c r="C1196" s="95" t="s">
        <v>3418</v>
      </c>
      <c r="D1196" s="118">
        <f>D1195+  IFERROR(SIGN(FIND(FindAnyMuppix!$A$2,C1196,1)),0)*IF( FindAnyMuppix!$B$2="",1, IFERROR(SIGN(FIND(FindAnyMuppix!$B$2,C1196,1)),0)) *IF( FindAnyMuppix!$C$2="",1, IFERROR(SIGN(FIND(FindAnyMuppix!$C$2,C1196,1)),0))*IF(FindAnyMuppix!$D$2="",1, IFERROR(SIGN(FIND(FindAnyMuppix!$D$2,C1196,1)),0))</f>
        <v>27</v>
      </c>
      <c r="E1196" s="118" t="str">
        <f t="shared" si="149"/>
        <v>replace 'mysecondtext' with 'mythirdtext', but not for lines with 'mytext' SSSS SELECT mycolumn,CASE WHEN mycolumn LIKE '%mytext%' THEN mycolumn ELSE CASE WHEN mycolumn LIKE '%mysecondtext%' THEN 'mythirdtext' ELSE mycolumn END END AS mynewcol FROM mytable</v>
      </c>
      <c r="F1196" s="96">
        <f t="shared" si="152"/>
        <v>36</v>
      </c>
      <c r="G1196" s="52" t="str">
        <f t="shared" si="150"/>
        <v>sed '/mytext/!s/mysecondtext/mythirdtext/g'</v>
      </c>
      <c r="H1196" s="52" t="str">
        <f>IFERROR(IF(ROW()=MATCH(G1196,G:G,0),""," duplicate linux"),"")</f>
        <v/>
      </c>
      <c r="I1196" s="114" t="str">
        <f t="shared" si="151"/>
        <v>__replace or convert text  [mysecondtext beginning ignore case mythirdtext begin end line mychar duplicate space list]</v>
      </c>
      <c r="J1196" s="114" t="e">
        <f>VLOOKUP(ROW()-1,F:I,4,FALSE)</f>
        <v>#N/A</v>
      </c>
      <c r="K1196" s="52" t="e">
        <f>VLOOKUP(ROW()-1,F:G,2,FALSE)</f>
        <v>#N/A</v>
      </c>
      <c r="M1196" s="74">
        <f t="shared" si="153"/>
        <v>163</v>
      </c>
      <c r="N1196" s="74" t="str">
        <f t="shared" si="154"/>
        <v xml:space="preserve">sed !!!/mytext/!s/mysecondtext/mythirdtext/g!!! ## replace !!!mysecondtext!!! with !!!mythirdtext!!!, but not for lines with !!!mytext!!! SSSS SELECT mycolumn,CASE WHEN mycolumn LIKE !!!%mytext%!!! THEN mycolumn ELSE CASE WHEN mycolumn LIKE !!!%mysecondtext%!!! THEN !!!mythirdtext!!! ELSE mycolumn END END AS mynewcol FROM mytable </v>
      </c>
      <c r="P1196" s="35">
        <f t="shared" si="155"/>
        <v>146</v>
      </c>
      <c r="Q1196" s="35" t="str">
        <f t="shared" si="156"/>
        <v/>
      </c>
    </row>
    <row r="1197" spans="1:17" x14ac:dyDescent="0.25">
      <c r="A1197" s="95" t="s">
        <v>498</v>
      </c>
      <c r="B1197" s="95" t="s">
        <v>498</v>
      </c>
      <c r="C1197" s="95" t="s">
        <v>498</v>
      </c>
      <c r="D1197" s="118">
        <f>D1196+  IFERROR(SIGN(FIND(FindAnyMuppix!$A$2,C1197,1)),0)*IF( FindAnyMuppix!$B$2="",1, IFERROR(SIGN(FIND(FindAnyMuppix!$B$2,C1197,1)),0)) *IF( FindAnyMuppix!$C$2="",1, IFERROR(SIGN(FIND(FindAnyMuppix!$C$2,C1197,1)),0))*IF(FindAnyMuppix!$D$2="",1, IFERROR(SIGN(FIND(FindAnyMuppix!$D$2,C1197,1)),0))</f>
        <v>27</v>
      </c>
      <c r="E1197" s="118" t="str">
        <f t="shared" si="149"/>
        <v/>
      </c>
      <c r="F1197" s="96">
        <f t="shared" si="152"/>
        <v>36</v>
      </c>
      <c r="G1197" s="52" t="e">
        <f t="shared" si="150"/>
        <v>#VALUE!</v>
      </c>
      <c r="H1197" s="52" t="str">
        <f>IFERROR(IF(ROW()=MATCH(G1197,G:G,0),""," duplicate linux"),"")</f>
        <v/>
      </c>
      <c r="I1197" s="114" t="str">
        <f t="shared" si="151"/>
        <v>__replace or convert text  [mysecondtext beginning ignore case mythirdtext begin end line mychar duplicate space list]</v>
      </c>
      <c r="J1197" s="114" t="e">
        <f>VLOOKUP(ROW()-1,F:I,4,FALSE)</f>
        <v>#N/A</v>
      </c>
      <c r="K1197" s="52" t="e">
        <f>VLOOKUP(ROW()-1,F:G,2,FALSE)</f>
        <v>#N/A</v>
      </c>
      <c r="M1197" s="74">
        <f t="shared" si="153"/>
        <v>163</v>
      </c>
      <c r="N1197" s="74" t="str">
        <f t="shared" si="154"/>
        <v/>
      </c>
      <c r="P1197" s="35">
        <f t="shared" si="155"/>
        <v>146</v>
      </c>
      <c r="Q1197" s="35" t="str">
        <f t="shared" si="156"/>
        <v/>
      </c>
    </row>
    <row r="1198" spans="1:17" x14ac:dyDescent="0.25">
      <c r="A1198" s="95" t="s">
        <v>1546</v>
      </c>
      <c r="B1198" s="95" t="s">
        <v>498</v>
      </c>
      <c r="C1198" s="95" t="s">
        <v>498</v>
      </c>
      <c r="D1198" s="118">
        <f>D1197+  IFERROR(SIGN(FIND(FindAnyMuppix!$A$2,C1198,1)),0)*IF( FindAnyMuppix!$B$2="",1, IFERROR(SIGN(FIND(FindAnyMuppix!$B$2,C1198,1)),0)) *IF( FindAnyMuppix!$C$2="",1, IFERROR(SIGN(FIND(FindAnyMuppix!$C$2,C1198,1)),0))*IF(FindAnyMuppix!$D$2="",1, IFERROR(SIGN(FIND(FindAnyMuppix!$D$2,C1198,1)),0))</f>
        <v>27</v>
      </c>
      <c r="E1198" s="118" t="str">
        <f t="shared" si="149"/>
        <v>replace 'mysecondtext' with 'mythirdtext' only for lines with 'mytext'</v>
      </c>
      <c r="F1198" s="96">
        <f t="shared" si="152"/>
        <v>36</v>
      </c>
      <c r="G1198" s="52" t="str">
        <f t="shared" si="150"/>
        <v>sed '/mytext/s/mysecondtext/mythirdtext/g'</v>
      </c>
      <c r="H1198" s="52" t="str">
        <f>IFERROR(IF(ROW()=MATCH(G1198,G:G,0),""," duplicate linux"),"")</f>
        <v/>
      </c>
      <c r="I1198" s="114" t="str">
        <f t="shared" si="151"/>
        <v>__replace or convert text  [mysecondtext beginning ignore case mythirdtext begin end line mychar duplicate space list]</v>
      </c>
      <c r="J1198" s="114" t="e">
        <f>VLOOKUP(ROW()-1,F:I,4,FALSE)</f>
        <v>#N/A</v>
      </c>
      <c r="K1198" s="52" t="e">
        <f>VLOOKUP(ROW()-1,F:G,2,FALSE)</f>
        <v>#N/A</v>
      </c>
      <c r="M1198" s="74">
        <f t="shared" si="153"/>
        <v>163</v>
      </c>
      <c r="N1198" s="74" t="str">
        <f t="shared" si="154"/>
        <v/>
      </c>
      <c r="P1198" s="35">
        <f t="shared" si="155"/>
        <v>146</v>
      </c>
      <c r="Q1198" s="35" t="str">
        <f t="shared" si="156"/>
        <v/>
      </c>
    </row>
    <row r="1199" spans="1:17" x14ac:dyDescent="0.25">
      <c r="A1199" s="95" t="s">
        <v>498</v>
      </c>
      <c r="B1199" s="95" t="s">
        <v>498</v>
      </c>
      <c r="C1199" s="95" t="s">
        <v>498</v>
      </c>
      <c r="D1199" s="118">
        <f>D1198+  IFERROR(SIGN(FIND(FindAnyMuppix!$A$2,C1199,1)),0)*IF( FindAnyMuppix!$B$2="",1, IFERROR(SIGN(FIND(FindAnyMuppix!$B$2,C1199,1)),0)) *IF( FindAnyMuppix!$C$2="",1, IFERROR(SIGN(FIND(FindAnyMuppix!$C$2,C1199,1)),0))*IF(FindAnyMuppix!$D$2="",1, IFERROR(SIGN(FIND(FindAnyMuppix!$D$2,C1199,1)),0))</f>
        <v>27</v>
      </c>
      <c r="E1199" s="118" t="str">
        <f t="shared" si="149"/>
        <v/>
      </c>
      <c r="F1199" s="96">
        <f t="shared" si="152"/>
        <v>36</v>
      </c>
      <c r="G1199" s="52" t="e">
        <f t="shared" si="150"/>
        <v>#VALUE!</v>
      </c>
      <c r="H1199" s="52" t="str">
        <f>IFERROR(IF(ROW()=MATCH(G1199,G:G,0),""," duplicate linux"),"")</f>
        <v/>
      </c>
      <c r="I1199" s="114" t="str">
        <f t="shared" si="151"/>
        <v>__replace or convert text  [mysecondtext beginning ignore case mythirdtext begin end line mychar duplicate space list]</v>
      </c>
      <c r="J1199" s="114" t="e">
        <f>VLOOKUP(ROW()-1,F:I,4,FALSE)</f>
        <v>#N/A</v>
      </c>
      <c r="K1199" s="52" t="e">
        <f>VLOOKUP(ROW()-1,F:G,2,FALSE)</f>
        <v>#N/A</v>
      </c>
      <c r="M1199" s="74">
        <f t="shared" si="153"/>
        <v>163</v>
      </c>
      <c r="N1199" s="74" t="str">
        <f t="shared" si="154"/>
        <v/>
      </c>
      <c r="P1199" s="35">
        <f t="shared" si="155"/>
        <v>146</v>
      </c>
      <c r="Q1199" s="35" t="str">
        <f t="shared" si="156"/>
        <v/>
      </c>
    </row>
    <row r="1200" spans="1:17" x14ac:dyDescent="0.25">
      <c r="A1200" s="95" t="s">
        <v>1547</v>
      </c>
      <c r="B1200" s="95" t="s">
        <v>498</v>
      </c>
      <c r="C1200" s="95" t="s">
        <v>498</v>
      </c>
      <c r="D1200" s="118">
        <f>D1199+  IFERROR(SIGN(FIND(FindAnyMuppix!$A$2,C1200,1)),0)*IF( FindAnyMuppix!$B$2="",1, IFERROR(SIGN(FIND(FindAnyMuppix!$B$2,C1200,1)),0)) *IF( FindAnyMuppix!$C$2="",1, IFERROR(SIGN(FIND(FindAnyMuppix!$C$2,C1200,1)),0))*IF(FindAnyMuppix!$D$2="",1, IFERROR(SIGN(FIND(FindAnyMuppix!$D$2,C1200,1)),0))</f>
        <v>27</v>
      </c>
      <c r="E1200" s="118" t="str">
        <f t="shared" si="149"/>
        <v>replace 'mytext' with 'mysecondtext' but only for the beginning instance in the file</v>
      </c>
      <c r="F1200" s="96">
        <f t="shared" si="152"/>
        <v>36</v>
      </c>
      <c r="G1200" s="52" t="str">
        <f t="shared" si="150"/>
        <v>sed '0,/mytext/s/mytext/mysecondtext/'</v>
      </c>
      <c r="H1200" s="52" t="str">
        <f>IFERROR(IF(ROW()=MATCH(G1200,G:G,0),""," duplicate linux"),"")</f>
        <v/>
      </c>
      <c r="I1200" s="114" t="str">
        <f t="shared" si="151"/>
        <v>__replace or convert text  [mysecondtext beginning ignore case mythirdtext begin end line mychar duplicate space list]</v>
      </c>
      <c r="J1200" s="114" t="e">
        <f>VLOOKUP(ROW()-1,F:I,4,FALSE)</f>
        <v>#N/A</v>
      </c>
      <c r="K1200" s="52" t="e">
        <f>VLOOKUP(ROW()-1,F:G,2,FALSE)</f>
        <v>#N/A</v>
      </c>
      <c r="M1200" s="74">
        <f t="shared" si="153"/>
        <v>163</v>
      </c>
      <c r="N1200" s="74" t="str">
        <f t="shared" si="154"/>
        <v/>
      </c>
      <c r="P1200" s="35">
        <f t="shared" si="155"/>
        <v>146</v>
      </c>
      <c r="Q1200" s="35" t="str">
        <f t="shared" si="156"/>
        <v/>
      </c>
    </row>
    <row r="1201" spans="1:17" x14ac:dyDescent="0.25">
      <c r="A1201" s="95" t="s">
        <v>498</v>
      </c>
      <c r="B1201" s="95" t="s">
        <v>498</v>
      </c>
      <c r="C1201" s="95" t="s">
        <v>498</v>
      </c>
      <c r="D1201" s="118">
        <f>D1200+  IFERROR(SIGN(FIND(FindAnyMuppix!$A$2,C1201,1)),0)*IF( FindAnyMuppix!$B$2="",1, IFERROR(SIGN(FIND(FindAnyMuppix!$B$2,C1201,1)),0)) *IF( FindAnyMuppix!$C$2="",1, IFERROR(SIGN(FIND(FindAnyMuppix!$C$2,C1201,1)),0))*IF(FindAnyMuppix!$D$2="",1, IFERROR(SIGN(FIND(FindAnyMuppix!$D$2,C1201,1)),0))</f>
        <v>27</v>
      </c>
      <c r="E1201" s="118" t="str">
        <f t="shared" si="149"/>
        <v/>
      </c>
      <c r="F1201" s="96">
        <f t="shared" si="152"/>
        <v>36</v>
      </c>
      <c r="G1201" s="52" t="e">
        <f t="shared" si="150"/>
        <v>#VALUE!</v>
      </c>
      <c r="H1201" s="52" t="str">
        <f>IFERROR(IF(ROW()=MATCH(G1201,G:G,0),""," duplicate linux"),"")</f>
        <v/>
      </c>
      <c r="I1201" s="114" t="str">
        <f t="shared" si="151"/>
        <v>__replace or convert text  [mysecondtext beginning ignore case mythirdtext begin end line mychar duplicate space list]</v>
      </c>
      <c r="J1201" s="114" t="e">
        <f>VLOOKUP(ROW()-1,F:I,4,FALSE)</f>
        <v>#N/A</v>
      </c>
      <c r="K1201" s="52" t="e">
        <f>VLOOKUP(ROW()-1,F:G,2,FALSE)</f>
        <v>#N/A</v>
      </c>
      <c r="M1201" s="74">
        <f t="shared" si="153"/>
        <v>163</v>
      </c>
      <c r="N1201" s="74" t="str">
        <f t="shared" si="154"/>
        <v/>
      </c>
      <c r="P1201" s="35">
        <f t="shared" si="155"/>
        <v>146</v>
      </c>
      <c r="Q1201" s="35" t="str">
        <f t="shared" si="156"/>
        <v/>
      </c>
    </row>
    <row r="1202" spans="1:17" x14ac:dyDescent="0.25">
      <c r="A1202" s="95" t="s">
        <v>1548</v>
      </c>
      <c r="B1202" s="95" t="s">
        <v>498</v>
      </c>
      <c r="C1202" s="95" t="s">
        <v>498</v>
      </c>
      <c r="D1202" s="118">
        <f>D1201+  IFERROR(SIGN(FIND(FindAnyMuppix!$A$2,C1202,1)),0)*IF( FindAnyMuppix!$B$2="",1, IFERROR(SIGN(FIND(FindAnyMuppix!$B$2,C1202,1)),0)) *IF( FindAnyMuppix!$C$2="",1, IFERROR(SIGN(FIND(FindAnyMuppix!$C$2,C1202,1)),0))*IF(FindAnyMuppix!$D$2="",1, IFERROR(SIGN(FIND(FindAnyMuppix!$D$2,C1202,1)),0))</f>
        <v>27</v>
      </c>
      <c r="E1202" s="118" t="str">
        <f t="shared" si="149"/>
        <v>replace 'mytext' with 'mysecondtext' but only for the second 'mytext' on the line</v>
      </c>
      <c r="F1202" s="96">
        <f t="shared" si="152"/>
        <v>37</v>
      </c>
      <c r="G1202" s="52" t="str">
        <f t="shared" si="150"/>
        <v>sed 's/mytext/mysecondtext/2'</v>
      </c>
      <c r="H1202" s="52" t="str">
        <f>IFERROR(IF(ROW()=MATCH(G1202,G:G,0),""," duplicate linux"),"")</f>
        <v xml:space="preserve"> duplicate linux</v>
      </c>
      <c r="I1202" s="114" t="str">
        <f t="shared" si="151"/>
        <v>__replace or convert text  [mysecondtext beginning ignore case mythirdtext begin end line mychar duplicate space list]</v>
      </c>
      <c r="J1202" s="114" t="e">
        <f>VLOOKUP(ROW()-1,F:I,4,FALSE)</f>
        <v>#N/A</v>
      </c>
      <c r="K1202" s="52" t="e">
        <f>VLOOKUP(ROW()-1,F:G,2,FALSE)</f>
        <v>#N/A</v>
      </c>
      <c r="M1202" s="74">
        <f t="shared" si="153"/>
        <v>163</v>
      </c>
      <c r="N1202" s="74" t="str">
        <f t="shared" si="154"/>
        <v/>
      </c>
      <c r="P1202" s="35">
        <f t="shared" si="155"/>
        <v>146</v>
      </c>
      <c r="Q1202" s="35" t="str">
        <f t="shared" si="156"/>
        <v/>
      </c>
    </row>
    <row r="1203" spans="1:17" x14ac:dyDescent="0.25">
      <c r="A1203" s="95" t="s">
        <v>498</v>
      </c>
      <c r="B1203" s="95" t="s">
        <v>498</v>
      </c>
      <c r="C1203" s="95" t="s">
        <v>498</v>
      </c>
      <c r="D1203" s="118">
        <f>D1202+  IFERROR(SIGN(FIND(FindAnyMuppix!$A$2,C1203,1)),0)*IF( FindAnyMuppix!$B$2="",1, IFERROR(SIGN(FIND(FindAnyMuppix!$B$2,C1203,1)),0)) *IF( FindAnyMuppix!$C$2="",1, IFERROR(SIGN(FIND(FindAnyMuppix!$C$2,C1203,1)),0))*IF(FindAnyMuppix!$D$2="",1, IFERROR(SIGN(FIND(FindAnyMuppix!$D$2,C1203,1)),0))</f>
        <v>27</v>
      </c>
      <c r="E1203" s="118" t="str">
        <f t="shared" si="149"/>
        <v/>
      </c>
      <c r="F1203" s="96">
        <f t="shared" si="152"/>
        <v>37</v>
      </c>
      <c r="G1203" s="52" t="e">
        <f t="shared" si="150"/>
        <v>#VALUE!</v>
      </c>
      <c r="H1203" s="52" t="str">
        <f>IFERROR(IF(ROW()=MATCH(G1203,G:G,0),""," duplicate linux"),"")</f>
        <v/>
      </c>
      <c r="I1203" s="114" t="str">
        <f t="shared" si="151"/>
        <v>__replace or convert text  [mysecondtext beginning ignore case mythirdtext begin end line mychar duplicate space list]</v>
      </c>
      <c r="J1203" s="114" t="e">
        <f>VLOOKUP(ROW()-1,F:I,4,FALSE)</f>
        <v>#N/A</v>
      </c>
      <c r="K1203" s="52" t="e">
        <f>VLOOKUP(ROW()-1,F:G,2,FALSE)</f>
        <v>#N/A</v>
      </c>
      <c r="M1203" s="74">
        <f t="shared" si="153"/>
        <v>163</v>
      </c>
      <c r="N1203" s="74" t="str">
        <f t="shared" si="154"/>
        <v/>
      </c>
      <c r="P1203" s="35">
        <f t="shared" si="155"/>
        <v>146</v>
      </c>
      <c r="Q1203" s="35" t="str">
        <f t="shared" si="156"/>
        <v/>
      </c>
    </row>
    <row r="1204" spans="1:17" x14ac:dyDescent="0.25">
      <c r="A1204" s="95" t="s">
        <v>1549</v>
      </c>
      <c r="B1204" s="95" t="s">
        <v>498</v>
      </c>
      <c r="C1204" s="95" t="s">
        <v>498</v>
      </c>
      <c r="D1204" s="118">
        <f>D1203+  IFERROR(SIGN(FIND(FindAnyMuppix!$A$2,C1204,1)),0)*IF( FindAnyMuppix!$B$2="",1, IFERROR(SIGN(FIND(FindAnyMuppix!$B$2,C1204,1)),0)) *IF( FindAnyMuppix!$C$2="",1, IFERROR(SIGN(FIND(FindAnyMuppix!$C$2,C1204,1)),0))*IF(FindAnyMuppix!$D$2="",1, IFERROR(SIGN(FIND(FindAnyMuppix!$D$2,C1204,1)),0))</f>
        <v>27</v>
      </c>
      <c r="E1204" s="118" t="str">
        <f t="shared" si="149"/>
        <v>replace mychar/mytext with mysecondtext in second column , delimiter comma ????</v>
      </c>
      <c r="F1204" s="96">
        <f t="shared" si="152"/>
        <v>37</v>
      </c>
      <c r="G1204" s="52" t="str">
        <f t="shared" si="150"/>
        <v>awk -F"," '{gsub(""," mytext ",$2);print $0}' OFS=","</v>
      </c>
      <c r="H1204" s="52" t="str">
        <f>IFERROR(IF(ROW()=MATCH(G1204,G:G,0),""," duplicate linux"),"")</f>
        <v/>
      </c>
      <c r="I1204" s="114" t="str">
        <f t="shared" si="151"/>
        <v>__replace or convert text  [mysecondtext beginning ignore case mythirdtext begin end line mychar duplicate space list]</v>
      </c>
      <c r="J1204" s="114" t="e">
        <f>VLOOKUP(ROW()-1,F:I,4,FALSE)</f>
        <v>#N/A</v>
      </c>
      <c r="K1204" s="52" t="e">
        <f>VLOOKUP(ROW()-1,F:G,2,FALSE)</f>
        <v>#N/A</v>
      </c>
      <c r="M1204" s="74">
        <f t="shared" si="153"/>
        <v>163</v>
      </c>
      <c r="N1204" s="74" t="str">
        <f t="shared" si="154"/>
        <v/>
      </c>
      <c r="P1204" s="35">
        <f t="shared" si="155"/>
        <v>146</v>
      </c>
      <c r="Q1204" s="35" t="str">
        <f t="shared" si="156"/>
        <v/>
      </c>
    </row>
    <row r="1205" spans="1:17" x14ac:dyDescent="0.25">
      <c r="A1205" s="95" t="s">
        <v>498</v>
      </c>
      <c r="B1205" s="95" t="s">
        <v>498</v>
      </c>
      <c r="C1205" s="95" t="s">
        <v>498</v>
      </c>
      <c r="D1205" s="118">
        <f>D1204+  IFERROR(SIGN(FIND(FindAnyMuppix!$A$2,C1205,1)),0)*IF( FindAnyMuppix!$B$2="",1, IFERROR(SIGN(FIND(FindAnyMuppix!$B$2,C1205,1)),0)) *IF( FindAnyMuppix!$C$2="",1, IFERROR(SIGN(FIND(FindAnyMuppix!$C$2,C1205,1)),0))*IF(FindAnyMuppix!$D$2="",1, IFERROR(SIGN(FIND(FindAnyMuppix!$D$2,C1205,1)),0))</f>
        <v>27</v>
      </c>
      <c r="E1205" s="118" t="str">
        <f t="shared" si="149"/>
        <v/>
      </c>
      <c r="F1205" s="96">
        <f t="shared" si="152"/>
        <v>37</v>
      </c>
      <c r="G1205" s="52" t="e">
        <f t="shared" si="150"/>
        <v>#VALUE!</v>
      </c>
      <c r="H1205" s="52" t="str">
        <f>IFERROR(IF(ROW()=MATCH(G1205,G:G,0),""," duplicate linux"),"")</f>
        <v/>
      </c>
      <c r="I1205" s="114" t="str">
        <f t="shared" si="151"/>
        <v>__replace or convert text  [mysecondtext beginning ignore case mythirdtext begin end line mychar duplicate space list]</v>
      </c>
      <c r="J1205" s="114" t="e">
        <f>VLOOKUP(ROW()-1,F:I,4,FALSE)</f>
        <v>#N/A</v>
      </c>
      <c r="K1205" s="52" t="e">
        <f>VLOOKUP(ROW()-1,F:G,2,FALSE)</f>
        <v>#N/A</v>
      </c>
      <c r="M1205" s="74">
        <f t="shared" si="153"/>
        <v>163</v>
      </c>
      <c r="N1205" s="74" t="str">
        <f t="shared" si="154"/>
        <v/>
      </c>
      <c r="P1205" s="35">
        <f t="shared" si="155"/>
        <v>146</v>
      </c>
      <c r="Q1205" s="35" t="str">
        <f t="shared" si="156"/>
        <v/>
      </c>
    </row>
    <row r="1206" spans="1:17" x14ac:dyDescent="0.25">
      <c r="A1206" s="95" t="s">
        <v>1550</v>
      </c>
      <c r="B1206" s="95" t="s">
        <v>3419</v>
      </c>
      <c r="C1206" s="95" t="s">
        <v>498</v>
      </c>
      <c r="D1206" s="118">
        <f>D1205+  IFERROR(SIGN(FIND(FindAnyMuppix!$A$2,C1206,1)),0)*IF( FindAnyMuppix!$B$2="",1, IFERROR(SIGN(FIND(FindAnyMuppix!$B$2,C1206,1)),0)) *IF( FindAnyMuppix!$C$2="",1, IFERROR(SIGN(FIND(FindAnyMuppix!$C$2,C1206,1)),0))*IF(FindAnyMuppix!$D$2="",1, IFERROR(SIGN(FIND(FindAnyMuppix!$D$2,C1206,1)),0))</f>
        <v>27</v>
      </c>
      <c r="E1206" s="118" t="str">
        <f t="shared" si="149"/>
        <v xml:space="preserve"> replace comma ',' (mychar) with 'mytext' in second column 2</v>
      </c>
      <c r="F1206" s="96">
        <f t="shared" si="152"/>
        <v>37</v>
      </c>
      <c r="G1206" s="52" t="str">
        <f t="shared" si="150"/>
        <v>awk '{gsub(/,/,"mytext",$2);print $0}'</v>
      </c>
      <c r="H1206" s="52" t="str">
        <f>IFERROR(IF(ROW()=MATCH(G1206,G:G,0),""," duplicate linux"),"")</f>
        <v/>
      </c>
      <c r="I1206" s="114" t="str">
        <f t="shared" si="151"/>
        <v>__replace or convert text  [mysecondtext beginning ignore case mythirdtext begin end line mychar duplicate space list]</v>
      </c>
      <c r="J1206" s="114" t="e">
        <f>VLOOKUP(ROW()-1,F:I,4,FALSE)</f>
        <v>#N/A</v>
      </c>
      <c r="K1206" s="52" t="e">
        <f>VLOOKUP(ROW()-1,F:G,2,FALSE)</f>
        <v>#N/A</v>
      </c>
      <c r="M1206" s="74">
        <f t="shared" si="153"/>
        <v>163</v>
      </c>
      <c r="N1206" s="74" t="str">
        <f t="shared" si="154"/>
        <v/>
      </c>
      <c r="P1206" s="35">
        <f t="shared" si="155"/>
        <v>147</v>
      </c>
      <c r="Q1206" s="35" t="str">
        <f t="shared" si="156"/>
        <v xml:space="preserve">awk !!!{gsub(/,/,"mytext",$2);print $0}!!! ####!+ replace comma !!!,!!! (mychar) with !!!mytext!!! in second column 2 </v>
      </c>
    </row>
    <row r="1207" spans="1:17" x14ac:dyDescent="0.25">
      <c r="A1207" s="95" t="s">
        <v>498</v>
      </c>
      <c r="B1207" s="95" t="s">
        <v>498</v>
      </c>
      <c r="C1207" s="95" t="s">
        <v>498</v>
      </c>
      <c r="D1207" s="118">
        <f>D1206+  IFERROR(SIGN(FIND(FindAnyMuppix!$A$2,C1207,1)),0)*IF( FindAnyMuppix!$B$2="",1, IFERROR(SIGN(FIND(FindAnyMuppix!$B$2,C1207,1)),0)) *IF( FindAnyMuppix!$C$2="",1, IFERROR(SIGN(FIND(FindAnyMuppix!$C$2,C1207,1)),0))*IF(FindAnyMuppix!$D$2="",1, IFERROR(SIGN(FIND(FindAnyMuppix!$D$2,C1207,1)),0))</f>
        <v>27</v>
      </c>
      <c r="E1207" s="118" t="str">
        <f t="shared" si="149"/>
        <v/>
      </c>
      <c r="F1207" s="96">
        <f t="shared" si="152"/>
        <v>37</v>
      </c>
      <c r="G1207" s="52" t="e">
        <f t="shared" si="150"/>
        <v>#VALUE!</v>
      </c>
      <c r="H1207" s="52" t="str">
        <f>IFERROR(IF(ROW()=MATCH(G1207,G:G,0),""," duplicate linux"),"")</f>
        <v/>
      </c>
      <c r="I1207" s="114" t="str">
        <f t="shared" si="151"/>
        <v>__replace or convert text  [mysecondtext beginning ignore case mythirdtext begin end line mychar duplicate space list]</v>
      </c>
      <c r="J1207" s="114" t="e">
        <f>VLOOKUP(ROW()-1,F:I,4,FALSE)</f>
        <v>#N/A</v>
      </c>
      <c r="K1207" s="52" t="e">
        <f>VLOOKUP(ROW()-1,F:G,2,FALSE)</f>
        <v>#N/A</v>
      </c>
      <c r="M1207" s="74">
        <f t="shared" si="153"/>
        <v>163</v>
      </c>
      <c r="N1207" s="74" t="str">
        <f t="shared" si="154"/>
        <v/>
      </c>
      <c r="P1207" s="35">
        <f t="shared" si="155"/>
        <v>147</v>
      </c>
      <c r="Q1207" s="35" t="str">
        <f t="shared" si="156"/>
        <v/>
      </c>
    </row>
    <row r="1208" spans="1:17" x14ac:dyDescent="0.25">
      <c r="A1208" s="95" t="s">
        <v>1551</v>
      </c>
      <c r="B1208" s="95" t="s">
        <v>3420</v>
      </c>
      <c r="C1208" s="95" t="s">
        <v>498</v>
      </c>
      <c r="D1208" s="118">
        <f>D1207+  IFERROR(SIGN(FIND(FindAnyMuppix!$A$2,C1208,1)),0)*IF( FindAnyMuppix!$B$2="",1, IFERROR(SIGN(FIND(FindAnyMuppix!$B$2,C1208,1)),0)) *IF( FindAnyMuppix!$C$2="",1, IFERROR(SIGN(FIND(FindAnyMuppix!$C$2,C1208,1)),0))*IF(FindAnyMuppix!$D$2="",1, IFERROR(SIGN(FIND(FindAnyMuppix!$D$2,C1208,1)),0))</f>
        <v>27</v>
      </c>
      <c r="E1208" s="118" t="str">
        <f t="shared" si="149"/>
        <v xml:space="preserve"> replace punctuation characters with spaces, then replaces spaces with newlines , split text to a long list of words/products</v>
      </c>
      <c r="F1208" s="96">
        <f t="shared" si="152"/>
        <v>37</v>
      </c>
      <c r="G1208" s="52" t="str">
        <f t="shared" si="150"/>
        <v>tr -c [:alnum:] ' '| tr ' ' '\n'</v>
      </c>
      <c r="H1208" s="52" t="str">
        <f>IFERROR(IF(ROW()=MATCH(G1208,G:G,0),""," duplicate linux"),"")</f>
        <v/>
      </c>
      <c r="I1208" s="114" t="str">
        <f t="shared" si="151"/>
        <v>__replace or convert text  [mysecondtext beginning ignore case mythirdtext begin end line mychar duplicate space list]</v>
      </c>
      <c r="J1208" s="114" t="e">
        <f>VLOOKUP(ROW()-1,F:I,4,FALSE)</f>
        <v>#N/A</v>
      </c>
      <c r="K1208" s="52" t="e">
        <f>VLOOKUP(ROW()-1,F:G,2,FALSE)</f>
        <v>#N/A</v>
      </c>
      <c r="M1208" s="74">
        <f t="shared" si="153"/>
        <v>163</v>
      </c>
      <c r="N1208" s="74" t="str">
        <f t="shared" si="154"/>
        <v/>
      </c>
      <c r="P1208" s="35">
        <f t="shared" si="155"/>
        <v>148</v>
      </c>
      <c r="Q1208" s="35" t="str">
        <f t="shared" si="156"/>
        <v xml:space="preserve">tr -c [:alnum:] !!! !!!| tr !!! !!! !!!\n!!! ####!+ replace punctuation characters with spaces, then replaces spaces with newlines , split text to a long list of words/products </v>
      </c>
    </row>
    <row r="1209" spans="1:17" x14ac:dyDescent="0.25">
      <c r="A1209" s="95" t="s">
        <v>498</v>
      </c>
      <c r="B1209" s="95" t="s">
        <v>498</v>
      </c>
      <c r="C1209" s="95" t="s">
        <v>498</v>
      </c>
      <c r="D1209" s="118">
        <f>D1208+  IFERROR(SIGN(FIND(FindAnyMuppix!$A$2,C1209,1)),0)*IF( FindAnyMuppix!$B$2="",1, IFERROR(SIGN(FIND(FindAnyMuppix!$B$2,C1209,1)),0)) *IF( FindAnyMuppix!$C$2="",1, IFERROR(SIGN(FIND(FindAnyMuppix!$C$2,C1209,1)),0))*IF(FindAnyMuppix!$D$2="",1, IFERROR(SIGN(FIND(FindAnyMuppix!$D$2,C1209,1)),0))</f>
        <v>27</v>
      </c>
      <c r="E1209" s="118" t="str">
        <f t="shared" si="149"/>
        <v/>
      </c>
      <c r="F1209" s="96">
        <f t="shared" si="152"/>
        <v>37</v>
      </c>
      <c r="G1209" s="52" t="e">
        <f t="shared" si="150"/>
        <v>#VALUE!</v>
      </c>
      <c r="H1209" s="52" t="str">
        <f>IFERROR(IF(ROW()=MATCH(G1209,G:G,0),""," duplicate linux"),"")</f>
        <v/>
      </c>
      <c r="I1209" s="114" t="str">
        <f t="shared" si="151"/>
        <v>__replace or convert text  [mysecondtext beginning ignore case mythirdtext begin end line mychar duplicate space list]</v>
      </c>
      <c r="J1209" s="114" t="e">
        <f>VLOOKUP(ROW()-1,F:I,4,FALSE)</f>
        <v>#N/A</v>
      </c>
      <c r="K1209" s="52" t="e">
        <f>VLOOKUP(ROW()-1,F:G,2,FALSE)</f>
        <v>#N/A</v>
      </c>
      <c r="M1209" s="74">
        <f t="shared" si="153"/>
        <v>163</v>
      </c>
      <c r="N1209" s="74" t="str">
        <f t="shared" si="154"/>
        <v/>
      </c>
      <c r="P1209" s="35">
        <f t="shared" si="155"/>
        <v>148</v>
      </c>
      <c r="Q1209" s="35" t="str">
        <f t="shared" si="156"/>
        <v/>
      </c>
    </row>
    <row r="1210" spans="1:17" x14ac:dyDescent="0.25">
      <c r="A1210" s="95" t="s">
        <v>1552</v>
      </c>
      <c r="B1210" s="95" t="s">
        <v>498</v>
      </c>
      <c r="C1210" s="95" t="s">
        <v>498</v>
      </c>
      <c r="D1210" s="118">
        <f>D1209+  IFERROR(SIGN(FIND(FindAnyMuppix!$A$2,C1210,1)),0)*IF( FindAnyMuppix!$B$2="",1, IFERROR(SIGN(FIND(FindAnyMuppix!$B$2,C1210,1)),0)) *IF( FindAnyMuppix!$C$2="",1, IFERROR(SIGN(FIND(FindAnyMuppix!$C$2,C1210,1)),0))*IF(FindAnyMuppix!$D$2="",1, IFERROR(SIGN(FIND(FindAnyMuppix!$D$2,C1210,1)),0))</f>
        <v>27</v>
      </c>
      <c r="E1210" s="118" t="str">
        <f t="shared" si="149"/>
        <v>delete or replace mychar (ie: a comma) in the second column/occurrence that has commas inside/between the double quotes. mychar must be in double quotes ie: "Z" or "\t" to delete tabs in second column. ie: in a csv file , ensures there are no commas inside quotes</v>
      </c>
      <c r="F1210" s="96">
        <f t="shared" si="152"/>
        <v>37</v>
      </c>
      <c r="G1210" s="52" t="str">
        <f t="shared" si="150"/>
        <v>awk -v v='"' 'BEGIN{FS=OFS=v} {gsub("mychar","",$3);print}'</v>
      </c>
      <c r="H1210" s="52" t="str">
        <f>IFERROR(IF(ROW()=MATCH(G1210,G:G,0),""," duplicate linux"),"")</f>
        <v/>
      </c>
      <c r="I1210" s="114" t="str">
        <f t="shared" si="151"/>
        <v>__replace or convert text  [mysecondtext beginning ignore case mythirdtext begin end line mychar duplicate space list]</v>
      </c>
      <c r="J1210" s="114" t="e">
        <f>VLOOKUP(ROW()-1,F:I,4,FALSE)</f>
        <v>#N/A</v>
      </c>
      <c r="K1210" s="52" t="e">
        <f>VLOOKUP(ROW()-1,F:G,2,FALSE)</f>
        <v>#N/A</v>
      </c>
      <c r="M1210" s="74">
        <f t="shared" si="153"/>
        <v>163</v>
      </c>
      <c r="N1210" s="74" t="str">
        <f t="shared" si="154"/>
        <v/>
      </c>
      <c r="P1210" s="35">
        <f t="shared" si="155"/>
        <v>148</v>
      </c>
      <c r="Q1210" s="35" t="str">
        <f t="shared" si="156"/>
        <v/>
      </c>
    </row>
    <row r="1211" spans="1:17" x14ac:dyDescent="0.25">
      <c r="A1211" s="95" t="s">
        <v>498</v>
      </c>
      <c r="B1211" s="95" t="s">
        <v>498</v>
      </c>
      <c r="C1211" s="95" t="s">
        <v>498</v>
      </c>
      <c r="D1211" s="118">
        <f>D1210+  IFERROR(SIGN(FIND(FindAnyMuppix!$A$2,C1211,1)),0)*IF( FindAnyMuppix!$B$2="",1, IFERROR(SIGN(FIND(FindAnyMuppix!$B$2,C1211,1)),0)) *IF( FindAnyMuppix!$C$2="",1, IFERROR(SIGN(FIND(FindAnyMuppix!$C$2,C1211,1)),0))*IF(FindAnyMuppix!$D$2="",1, IFERROR(SIGN(FIND(FindAnyMuppix!$D$2,C1211,1)),0))</f>
        <v>27</v>
      </c>
      <c r="E1211" s="118" t="str">
        <f t="shared" si="149"/>
        <v/>
      </c>
      <c r="F1211" s="96">
        <f t="shared" si="152"/>
        <v>37</v>
      </c>
      <c r="G1211" s="52" t="e">
        <f t="shared" si="150"/>
        <v>#VALUE!</v>
      </c>
      <c r="H1211" s="52" t="str">
        <f>IFERROR(IF(ROW()=MATCH(G1211,G:G,0),""," duplicate linux"),"")</f>
        <v/>
      </c>
      <c r="I1211" s="114" t="str">
        <f t="shared" si="151"/>
        <v>__replace or convert text  [mysecondtext beginning ignore case mythirdtext begin end line mychar duplicate space list]</v>
      </c>
      <c r="J1211" s="114" t="e">
        <f>VLOOKUP(ROW()-1,F:I,4,FALSE)</f>
        <v>#N/A</v>
      </c>
      <c r="K1211" s="52" t="e">
        <f>VLOOKUP(ROW()-1,F:G,2,FALSE)</f>
        <v>#N/A</v>
      </c>
      <c r="M1211" s="74">
        <f t="shared" si="153"/>
        <v>163</v>
      </c>
      <c r="N1211" s="74" t="str">
        <f t="shared" si="154"/>
        <v/>
      </c>
      <c r="P1211" s="35">
        <f t="shared" si="155"/>
        <v>148</v>
      </c>
      <c r="Q1211" s="35" t="str">
        <f t="shared" si="156"/>
        <v/>
      </c>
    </row>
    <row r="1212" spans="1:17" x14ac:dyDescent="0.25">
      <c r="A1212" s="95" t="s">
        <v>1553</v>
      </c>
      <c r="B1212" s="95" t="s">
        <v>498</v>
      </c>
      <c r="C1212" s="95" t="s">
        <v>498</v>
      </c>
      <c r="D1212" s="118">
        <f>D1211+  IFERROR(SIGN(FIND(FindAnyMuppix!$A$2,C1212,1)),0)*IF( FindAnyMuppix!$B$2="",1, IFERROR(SIGN(FIND(FindAnyMuppix!$B$2,C1212,1)),0)) *IF( FindAnyMuppix!$C$2="",1, IFERROR(SIGN(FIND(FindAnyMuppix!$C$2,C1212,1)),0))*IF(FindAnyMuppix!$D$2="",1, IFERROR(SIGN(FIND(FindAnyMuppix!$D$2,C1212,1)),0))</f>
        <v>27</v>
      </c>
      <c r="E1212" s="118" t="str">
        <f t="shared" si="149"/>
        <v>delete comma from inside second group of single quotes. (ie: 15th column is 2 x 15 = $30) typically in csv file</v>
      </c>
      <c r="F1212" s="96">
        <f t="shared" si="152"/>
        <v>37</v>
      </c>
      <c r="G1212" s="52" t="str">
        <f t="shared" si="150"/>
        <v>awk -v v="'" 'BEGIN{FS=OFS=v} {gsub(",","",$3);print}'</v>
      </c>
      <c r="H1212" s="52" t="str">
        <f>IFERROR(IF(ROW()=MATCH(G1212,G:G,0),""," duplicate linux"),"")</f>
        <v/>
      </c>
      <c r="I1212" s="114" t="str">
        <f t="shared" si="151"/>
        <v>__replace or convert text  [mysecondtext beginning ignore case mythirdtext begin end line mychar duplicate space list]</v>
      </c>
      <c r="J1212" s="114" t="e">
        <f>VLOOKUP(ROW()-1,F:I,4,FALSE)</f>
        <v>#N/A</v>
      </c>
      <c r="K1212" s="52" t="e">
        <f>VLOOKUP(ROW()-1,F:G,2,FALSE)</f>
        <v>#N/A</v>
      </c>
      <c r="M1212" s="74">
        <f t="shared" si="153"/>
        <v>163</v>
      </c>
      <c r="N1212" s="74" t="str">
        <f t="shared" si="154"/>
        <v/>
      </c>
      <c r="P1212" s="35">
        <f t="shared" si="155"/>
        <v>148</v>
      </c>
      <c r="Q1212" s="35" t="str">
        <f t="shared" si="156"/>
        <v/>
      </c>
    </row>
    <row r="1213" spans="1:17" x14ac:dyDescent="0.25">
      <c r="A1213" s="95" t="s">
        <v>498</v>
      </c>
      <c r="B1213" s="95" t="s">
        <v>498</v>
      </c>
      <c r="C1213" s="95" t="s">
        <v>498</v>
      </c>
      <c r="D1213" s="118">
        <f>D1212+  IFERROR(SIGN(FIND(FindAnyMuppix!$A$2,C1213,1)),0)*IF( FindAnyMuppix!$B$2="",1, IFERROR(SIGN(FIND(FindAnyMuppix!$B$2,C1213,1)),0)) *IF( FindAnyMuppix!$C$2="",1, IFERROR(SIGN(FIND(FindAnyMuppix!$C$2,C1213,1)),0))*IF(FindAnyMuppix!$D$2="",1, IFERROR(SIGN(FIND(FindAnyMuppix!$D$2,C1213,1)),0))</f>
        <v>27</v>
      </c>
      <c r="E1213" s="118" t="str">
        <f t="shared" si="149"/>
        <v/>
      </c>
      <c r="F1213" s="96">
        <f t="shared" si="152"/>
        <v>37</v>
      </c>
      <c r="G1213" s="52" t="e">
        <f t="shared" si="150"/>
        <v>#VALUE!</v>
      </c>
      <c r="H1213" s="52" t="str">
        <f>IFERROR(IF(ROW()=MATCH(G1213,G:G,0),""," duplicate linux"),"")</f>
        <v/>
      </c>
      <c r="I1213" s="114" t="str">
        <f t="shared" si="151"/>
        <v>__replace or convert text  [mysecondtext beginning ignore case mythirdtext begin end line mychar duplicate space list]</v>
      </c>
      <c r="J1213" s="114" t="e">
        <f>VLOOKUP(ROW()-1,F:I,4,FALSE)</f>
        <v>#N/A</v>
      </c>
      <c r="K1213" s="52" t="e">
        <f>VLOOKUP(ROW()-1,F:G,2,FALSE)</f>
        <v>#N/A</v>
      </c>
      <c r="M1213" s="74">
        <f t="shared" si="153"/>
        <v>163</v>
      </c>
      <c r="N1213" s="74" t="str">
        <f t="shared" si="154"/>
        <v/>
      </c>
      <c r="P1213" s="35">
        <f t="shared" si="155"/>
        <v>148</v>
      </c>
      <c r="Q1213" s="35" t="str">
        <f t="shared" si="156"/>
        <v/>
      </c>
    </row>
    <row r="1214" spans="1:17" x14ac:dyDescent="0.25">
      <c r="A1214" s="95" t="s">
        <v>1554</v>
      </c>
      <c r="B1214" s="95" t="s">
        <v>498</v>
      </c>
      <c r="C1214" s="95" t="s">
        <v>498</v>
      </c>
      <c r="D1214" s="118">
        <f>D1213+  IFERROR(SIGN(FIND(FindAnyMuppix!$A$2,C1214,1)),0)*IF( FindAnyMuppix!$B$2="",1, IFERROR(SIGN(FIND(FindAnyMuppix!$B$2,C1214,1)),0)) *IF( FindAnyMuppix!$C$2="",1, IFERROR(SIGN(FIND(FindAnyMuppix!$C$2,C1214,1)),0))*IF(FindAnyMuppix!$D$2="",1, IFERROR(SIGN(FIND(FindAnyMuppix!$D$2,C1214,1)),0))</f>
        <v>27</v>
      </c>
      <c r="E1214" s="118" t="str">
        <f t="shared" si="149"/>
        <v>replace mytext with mysecondtext from second group of single quotes. (ie: 15th column is 2 x 15 = $30) typically in csv file</v>
      </c>
      <c r="F1214" s="96">
        <f t="shared" si="152"/>
        <v>37</v>
      </c>
      <c r="G1214" s="52" t="str">
        <f t="shared" si="150"/>
        <v>awk -v v="'" 'BEGIN{FS=OFS=v} {gsub("mytext","mysecondtext",$3);print}'</v>
      </c>
      <c r="H1214" s="52" t="str">
        <f>IFERROR(IF(ROW()=MATCH(G1214,G:G,0),""," duplicate linux"),"")</f>
        <v/>
      </c>
      <c r="I1214" s="114" t="str">
        <f t="shared" si="151"/>
        <v>__replace or convert text  [mysecondtext beginning ignore case mythirdtext begin end line mychar duplicate space list]</v>
      </c>
      <c r="J1214" s="114" t="e">
        <f>VLOOKUP(ROW()-1,F:I,4,FALSE)</f>
        <v>#N/A</v>
      </c>
      <c r="K1214" s="52" t="e">
        <f>VLOOKUP(ROW()-1,F:G,2,FALSE)</f>
        <v>#N/A</v>
      </c>
      <c r="M1214" s="74">
        <f t="shared" si="153"/>
        <v>163</v>
      </c>
      <c r="N1214" s="74" t="str">
        <f t="shared" si="154"/>
        <v/>
      </c>
      <c r="P1214" s="35">
        <f t="shared" si="155"/>
        <v>148</v>
      </c>
      <c r="Q1214" s="35" t="str">
        <f t="shared" si="156"/>
        <v/>
      </c>
    </row>
    <row r="1215" spans="1:17" x14ac:dyDescent="0.25">
      <c r="A1215" s="95" t="s">
        <v>498</v>
      </c>
      <c r="B1215" s="95" t="s">
        <v>498</v>
      </c>
      <c r="C1215" s="95" t="s">
        <v>498</v>
      </c>
      <c r="D1215" s="118">
        <f>D1214+  IFERROR(SIGN(FIND(FindAnyMuppix!$A$2,C1215,1)),0)*IF( FindAnyMuppix!$B$2="",1, IFERROR(SIGN(FIND(FindAnyMuppix!$B$2,C1215,1)),0)) *IF( FindAnyMuppix!$C$2="",1, IFERROR(SIGN(FIND(FindAnyMuppix!$C$2,C1215,1)),0))*IF(FindAnyMuppix!$D$2="",1, IFERROR(SIGN(FIND(FindAnyMuppix!$D$2,C1215,1)),0))</f>
        <v>27</v>
      </c>
      <c r="E1215" s="118" t="str">
        <f t="shared" si="149"/>
        <v/>
      </c>
      <c r="F1215" s="96">
        <f t="shared" si="152"/>
        <v>37</v>
      </c>
      <c r="G1215" s="52" t="e">
        <f t="shared" si="150"/>
        <v>#VALUE!</v>
      </c>
      <c r="H1215" s="52" t="str">
        <f>IFERROR(IF(ROW()=MATCH(G1215,G:G,0),""," duplicate linux"),"")</f>
        <v/>
      </c>
      <c r="I1215" s="114" t="str">
        <f t="shared" si="151"/>
        <v>__replace or convert text  [mysecondtext beginning ignore case mythirdtext begin end line mychar duplicate space list]</v>
      </c>
      <c r="J1215" s="114" t="e">
        <f>VLOOKUP(ROW()-1,F:I,4,FALSE)</f>
        <v>#N/A</v>
      </c>
      <c r="K1215" s="52" t="e">
        <f>VLOOKUP(ROW()-1,F:G,2,FALSE)</f>
        <v>#N/A</v>
      </c>
      <c r="M1215" s="74">
        <f t="shared" si="153"/>
        <v>163</v>
      </c>
      <c r="N1215" s="74" t="str">
        <f t="shared" si="154"/>
        <v/>
      </c>
      <c r="P1215" s="35">
        <f t="shared" si="155"/>
        <v>148</v>
      </c>
      <c r="Q1215" s="35" t="str">
        <f t="shared" si="156"/>
        <v/>
      </c>
    </row>
    <row r="1216" spans="1:17" x14ac:dyDescent="0.25">
      <c r="A1216" s="95" t="s">
        <v>1555</v>
      </c>
      <c r="B1216" s="95" t="s">
        <v>498</v>
      </c>
      <c r="C1216" s="95" t="s">
        <v>498</v>
      </c>
      <c r="D1216" s="118">
        <f>D1215+  IFERROR(SIGN(FIND(FindAnyMuppix!$A$2,C1216,1)),0)*IF( FindAnyMuppix!$B$2="",1, IFERROR(SIGN(FIND(FindAnyMuppix!$B$2,C1216,1)),0)) *IF( FindAnyMuppix!$C$2="",1, IFERROR(SIGN(FIND(FindAnyMuppix!$C$2,C1216,1)),0))*IF(FindAnyMuppix!$D$2="",1, IFERROR(SIGN(FIND(FindAnyMuppix!$D$2,C1216,1)),0))</f>
        <v>27</v>
      </c>
      <c r="E1216" s="118" t="str">
        <f t="shared" si="149"/>
        <v>replace mytext with mysecondtext from second group of double quotes. (ie: 15th column is $30)</v>
      </c>
      <c r="F1216" s="96">
        <f t="shared" si="152"/>
        <v>37</v>
      </c>
      <c r="G1216" s="52" t="str">
        <f t="shared" si="150"/>
        <v>awk -v v='"' 'BEGIN{FS=OFS=v} {gsub(",","",$3);print}'</v>
      </c>
      <c r="H1216" s="52" t="str">
        <f>IFERROR(IF(ROW()=MATCH(G1216,G:G,0),""," duplicate linux"),"")</f>
        <v/>
      </c>
      <c r="I1216" s="114" t="str">
        <f t="shared" si="151"/>
        <v>__replace or convert text  [mysecondtext beginning ignore case mythirdtext begin end line mychar duplicate space list]</v>
      </c>
      <c r="J1216" s="114" t="e">
        <f>VLOOKUP(ROW()-1,F:I,4,FALSE)</f>
        <v>#N/A</v>
      </c>
      <c r="K1216" s="52" t="e">
        <f>VLOOKUP(ROW()-1,F:G,2,FALSE)</f>
        <v>#N/A</v>
      </c>
      <c r="M1216" s="74">
        <f t="shared" si="153"/>
        <v>163</v>
      </c>
      <c r="N1216" s="74" t="str">
        <f t="shared" si="154"/>
        <v/>
      </c>
      <c r="P1216" s="35">
        <f t="shared" si="155"/>
        <v>148</v>
      </c>
      <c r="Q1216" s="35" t="str">
        <f t="shared" si="156"/>
        <v/>
      </c>
    </row>
    <row r="1217" spans="1:17" x14ac:dyDescent="0.25">
      <c r="A1217" s="95" t="s">
        <v>498</v>
      </c>
      <c r="B1217" s="95" t="s">
        <v>498</v>
      </c>
      <c r="C1217" s="95" t="s">
        <v>498</v>
      </c>
      <c r="D1217" s="118">
        <f>D1216+  IFERROR(SIGN(FIND(FindAnyMuppix!$A$2,C1217,1)),0)*IF( FindAnyMuppix!$B$2="",1, IFERROR(SIGN(FIND(FindAnyMuppix!$B$2,C1217,1)),0)) *IF( FindAnyMuppix!$C$2="",1, IFERROR(SIGN(FIND(FindAnyMuppix!$C$2,C1217,1)),0))*IF(FindAnyMuppix!$D$2="",1, IFERROR(SIGN(FIND(FindAnyMuppix!$D$2,C1217,1)),0))</f>
        <v>27</v>
      </c>
      <c r="E1217" s="118" t="str">
        <f t="shared" si="149"/>
        <v/>
      </c>
      <c r="F1217" s="96">
        <f t="shared" si="152"/>
        <v>37</v>
      </c>
      <c r="G1217" s="52" t="e">
        <f t="shared" si="150"/>
        <v>#VALUE!</v>
      </c>
      <c r="H1217" s="52" t="str">
        <f>IFERROR(IF(ROW()=MATCH(G1217,G:G,0),""," duplicate linux"),"")</f>
        <v/>
      </c>
      <c r="I1217" s="114" t="str">
        <f t="shared" si="151"/>
        <v>__replace or convert text  [mysecondtext beginning ignore case mythirdtext begin end line mychar duplicate space list]</v>
      </c>
      <c r="J1217" s="114" t="e">
        <f>VLOOKUP(ROW()-1,F:I,4,FALSE)</f>
        <v>#N/A</v>
      </c>
      <c r="K1217" s="52" t="e">
        <f>VLOOKUP(ROW()-1,F:G,2,FALSE)</f>
        <v>#N/A</v>
      </c>
      <c r="M1217" s="74">
        <f t="shared" si="153"/>
        <v>163</v>
      </c>
      <c r="N1217" s="74" t="str">
        <f t="shared" si="154"/>
        <v/>
      </c>
      <c r="P1217" s="35">
        <f t="shared" si="155"/>
        <v>148</v>
      </c>
      <c r="Q1217" s="35" t="str">
        <f t="shared" si="156"/>
        <v/>
      </c>
    </row>
    <row r="1218" spans="1:17" x14ac:dyDescent="0.25">
      <c r="A1218" s="95" t="s">
        <v>1556</v>
      </c>
      <c r="B1218" s="95" t="s">
        <v>498</v>
      </c>
      <c r="C1218" s="95" t="s">
        <v>498</v>
      </c>
      <c r="D1218" s="118">
        <f>D1217+  IFERROR(SIGN(FIND(FindAnyMuppix!$A$2,C1218,1)),0)*IF( FindAnyMuppix!$B$2="",1, IFERROR(SIGN(FIND(FindAnyMuppix!$B$2,C1218,1)),0)) *IF( FindAnyMuppix!$C$2="",1, IFERROR(SIGN(FIND(FindAnyMuppix!$C$2,C1218,1)),0))*IF(FindAnyMuppix!$D$2="",1, IFERROR(SIGN(FIND(FindAnyMuppix!$D$2,C1218,1)),0))</f>
        <v>27</v>
      </c>
      <c r="E1218" s="118" t="str">
        <f t="shared" ref="E1218:E1281" si="157">IFERROR(MID(A1218,6+FIND("####!+",A1218,1),999),IFERROR(MID(A1218,5+FIND("####!",A1218,1),999),IFERROR(MID(A1218,3+FIND("##",A1218,1),999),"")))</f>
        <v>delete comma from second group of double quotes. (ie: 15th column is $30) ????</v>
      </c>
      <c r="F1218" s="96">
        <f t="shared" si="152"/>
        <v>37</v>
      </c>
      <c r="G1218" s="52" t="str">
        <f t="shared" ref="G1218:G1281" si="158">TRIM(LEFT(A1218,FIND("##",A1218,1)-1))</f>
        <v>awk -v v='"' 'BEGIN{FS=OFS=v} {gsub("mytext","mysecondtext",$3);print}'</v>
      </c>
      <c r="H1218" s="52" t="str">
        <f>IFERROR(IF(ROW()=MATCH(G1218,G:G,0),""," duplicate linux"),"")</f>
        <v/>
      </c>
      <c r="I1218" s="114" t="str">
        <f t="shared" ref="I1218:I1281" si="159">IF("__"=LEFT(A1218,2),MID(A1218,13,999),I1217)</f>
        <v>__replace or convert text  [mysecondtext beginning ignore case mythirdtext begin end line mychar duplicate space list]</v>
      </c>
      <c r="J1218" s="114" t="e">
        <f>VLOOKUP(ROW()-1,F:I,4,FALSE)</f>
        <v>#N/A</v>
      </c>
      <c r="K1218" s="52" t="e">
        <f>VLOOKUP(ROW()-1,F:G,2,FALSE)</f>
        <v>#N/A</v>
      </c>
      <c r="M1218" s="74">
        <f t="shared" si="153"/>
        <v>163</v>
      </c>
      <c r="N1218" s="74" t="str">
        <f t="shared" si="154"/>
        <v/>
      </c>
      <c r="P1218" s="35">
        <f t="shared" si="155"/>
        <v>148</v>
      </c>
      <c r="Q1218" s="35" t="str">
        <f t="shared" si="156"/>
        <v/>
      </c>
    </row>
    <row r="1219" spans="1:17" x14ac:dyDescent="0.25">
      <c r="A1219" s="95" t="s">
        <v>498</v>
      </c>
      <c r="B1219" s="95" t="s">
        <v>498</v>
      </c>
      <c r="C1219" s="95" t="s">
        <v>498</v>
      </c>
      <c r="D1219" s="118">
        <f>D1218+  IFERROR(SIGN(FIND(FindAnyMuppix!$A$2,C1219,1)),0)*IF( FindAnyMuppix!$B$2="",1, IFERROR(SIGN(FIND(FindAnyMuppix!$B$2,C1219,1)),0)) *IF( FindAnyMuppix!$C$2="",1, IFERROR(SIGN(FIND(FindAnyMuppix!$C$2,C1219,1)),0))*IF(FindAnyMuppix!$D$2="",1, IFERROR(SIGN(FIND(FindAnyMuppix!$D$2,C1219,1)),0))</f>
        <v>27</v>
      </c>
      <c r="E1219" s="118" t="str">
        <f t="shared" si="157"/>
        <v/>
      </c>
      <c r="F1219" s="96">
        <f t="shared" si="152"/>
        <v>37</v>
      </c>
      <c r="G1219" s="52" t="e">
        <f t="shared" si="158"/>
        <v>#VALUE!</v>
      </c>
      <c r="H1219" s="52" t="str">
        <f>IFERROR(IF(ROW()=MATCH(G1219,G:G,0),""," duplicate linux"),"")</f>
        <v/>
      </c>
      <c r="I1219" s="114" t="str">
        <f t="shared" si="159"/>
        <v>__replace or convert text  [mysecondtext beginning ignore case mythirdtext begin end line mychar duplicate space list]</v>
      </c>
      <c r="J1219" s="114" t="e">
        <f>VLOOKUP(ROW()-1,F:I,4,FALSE)</f>
        <v>#N/A</v>
      </c>
      <c r="K1219" s="52" t="e">
        <f>VLOOKUP(ROW()-1,F:G,2,FALSE)</f>
        <v>#N/A</v>
      </c>
      <c r="M1219" s="74">
        <f t="shared" si="153"/>
        <v>163</v>
      </c>
      <c r="N1219" s="74" t="str">
        <f t="shared" si="154"/>
        <v/>
      </c>
      <c r="P1219" s="35">
        <f t="shared" si="155"/>
        <v>148</v>
      </c>
      <c r="Q1219" s="35" t="str">
        <f t="shared" si="156"/>
        <v/>
      </c>
    </row>
    <row r="1220" spans="1:17" x14ac:dyDescent="0.25">
      <c r="A1220" s="95" t="s">
        <v>1557</v>
      </c>
      <c r="B1220" s="95" t="s">
        <v>3421</v>
      </c>
      <c r="C1220" s="95" t="s">
        <v>498</v>
      </c>
      <c r="D1220" s="118">
        <f>D1219+  IFERROR(SIGN(FIND(FindAnyMuppix!$A$2,C1220,1)),0)*IF( FindAnyMuppix!$B$2="",1, IFERROR(SIGN(FIND(FindAnyMuppix!$B$2,C1220,1)),0)) *IF( FindAnyMuppix!$C$2="",1, IFERROR(SIGN(FIND(FindAnyMuppix!$C$2,C1220,1)),0))*IF(FindAnyMuppix!$D$2="",1, IFERROR(SIGN(FIND(FindAnyMuppix!$D$2,C1220,1)),0))</f>
        <v>27</v>
      </c>
      <c r="E1220" s="118" t="str">
        <f t="shared" si="157"/>
        <v xml:space="preserve"> replace 'mytext' anywhere inside the second column with mysecondtext</v>
      </c>
      <c r="F1220" s="96">
        <f t="shared" si="152"/>
        <v>37</v>
      </c>
      <c r="G1220" s="52" t="str">
        <f t="shared" si="158"/>
        <v>awk '{gsub("mytext","mysecondtext",$2);print}'</v>
      </c>
      <c r="H1220" s="52" t="str">
        <f>IFERROR(IF(ROW()=MATCH(G1220,G:G,0),""," duplicate linux"),"")</f>
        <v/>
      </c>
      <c r="I1220" s="114" t="str">
        <f t="shared" si="159"/>
        <v>__replace or convert text  [mysecondtext beginning ignore case mythirdtext begin end line mychar duplicate space list]</v>
      </c>
      <c r="J1220" s="114" t="e">
        <f>VLOOKUP(ROW()-1,F:I,4,FALSE)</f>
        <v>#N/A</v>
      </c>
      <c r="K1220" s="52" t="e">
        <f>VLOOKUP(ROW()-1,F:G,2,FALSE)</f>
        <v>#N/A</v>
      </c>
      <c r="M1220" s="74">
        <f t="shared" si="153"/>
        <v>163</v>
      </c>
      <c r="N1220" s="74" t="str">
        <f t="shared" si="154"/>
        <v/>
      </c>
      <c r="P1220" s="35">
        <f t="shared" si="155"/>
        <v>148</v>
      </c>
      <c r="Q1220" s="35" t="str">
        <f t="shared" si="156"/>
        <v/>
      </c>
    </row>
    <row r="1221" spans="1:17" x14ac:dyDescent="0.25">
      <c r="A1221" s="95" t="s">
        <v>498</v>
      </c>
      <c r="B1221" s="95" t="s">
        <v>498</v>
      </c>
      <c r="C1221" s="95" t="s">
        <v>498</v>
      </c>
      <c r="D1221" s="118">
        <f>D1220+  IFERROR(SIGN(FIND(FindAnyMuppix!$A$2,C1221,1)),0)*IF( FindAnyMuppix!$B$2="",1, IFERROR(SIGN(FIND(FindAnyMuppix!$B$2,C1221,1)),0)) *IF( FindAnyMuppix!$C$2="",1, IFERROR(SIGN(FIND(FindAnyMuppix!$C$2,C1221,1)),0))*IF(FindAnyMuppix!$D$2="",1, IFERROR(SIGN(FIND(FindAnyMuppix!$D$2,C1221,1)),0))</f>
        <v>27</v>
      </c>
      <c r="E1221" s="118" t="str">
        <f t="shared" si="157"/>
        <v/>
      </c>
      <c r="F1221" s="96">
        <f t="shared" si="152"/>
        <v>37</v>
      </c>
      <c r="G1221" s="52" t="e">
        <f t="shared" si="158"/>
        <v>#VALUE!</v>
      </c>
      <c r="H1221" s="52" t="str">
        <f>IFERROR(IF(ROW()=MATCH(G1221,G:G,0),""," duplicate linux"),"")</f>
        <v/>
      </c>
      <c r="I1221" s="114" t="str">
        <f t="shared" si="159"/>
        <v>__replace or convert text  [mysecondtext beginning ignore case mythirdtext begin end line mychar duplicate space list]</v>
      </c>
      <c r="J1221" s="114" t="e">
        <f>VLOOKUP(ROW()-1,F:I,4,FALSE)</f>
        <v>#N/A</v>
      </c>
      <c r="K1221" s="52" t="e">
        <f>VLOOKUP(ROW()-1,F:G,2,FALSE)</f>
        <v>#N/A</v>
      </c>
      <c r="M1221" s="74">
        <f t="shared" si="153"/>
        <v>163</v>
      </c>
      <c r="N1221" s="74" t="str">
        <f t="shared" si="154"/>
        <v/>
      </c>
      <c r="P1221" s="35">
        <f t="shared" si="155"/>
        <v>148</v>
      </c>
      <c r="Q1221" s="35" t="str">
        <f t="shared" si="156"/>
        <v/>
      </c>
    </row>
    <row r="1222" spans="1:17" x14ac:dyDescent="0.25">
      <c r="A1222" s="95" t="s">
        <v>1558</v>
      </c>
      <c r="B1222" s="95" t="s">
        <v>3422</v>
      </c>
      <c r="C1222" s="95" t="s">
        <v>498</v>
      </c>
      <c r="D1222" s="118">
        <f>D1221+  IFERROR(SIGN(FIND(FindAnyMuppix!$A$2,C1222,1)),0)*IF( FindAnyMuppix!$B$2="",1, IFERROR(SIGN(FIND(FindAnyMuppix!$B$2,C1222,1)),0)) *IF( FindAnyMuppix!$C$2="",1, IFERROR(SIGN(FIND(FindAnyMuppix!$C$2,C1222,1)),0))*IF(FindAnyMuppix!$D$2="",1, IFERROR(SIGN(FIND(FindAnyMuppix!$D$2,C1222,1)),0))</f>
        <v>27</v>
      </c>
      <c r="E1222" s="118" t="str">
        <f t="shared" si="157"/>
        <v xml:space="preserve"> replace 'mytext' anywhere inside the second column with mysecondtext, mydelimiter = "|"</v>
      </c>
      <c r="F1222" s="96">
        <f t="shared" si="152"/>
        <v>37</v>
      </c>
      <c r="G1222" s="52" t="str">
        <f t="shared" si="158"/>
        <v>awk -v v="mydelimiter" 'BEGIN{FS=OFS=v} {gsub("mytext","mysecondtext", $2);print $0}'</v>
      </c>
      <c r="H1222" s="52" t="str">
        <f>IFERROR(IF(ROW()=MATCH(G1222,G:G,0),""," duplicate linux"),"")</f>
        <v/>
      </c>
      <c r="I1222" s="114" t="str">
        <f t="shared" si="159"/>
        <v>__replace or convert text  [mysecondtext beginning ignore case mythirdtext begin end line mychar duplicate space list]</v>
      </c>
      <c r="J1222" s="114" t="e">
        <f>VLOOKUP(ROW()-1,F:I,4,FALSE)</f>
        <v>#N/A</v>
      </c>
      <c r="K1222" s="52" t="e">
        <f>VLOOKUP(ROW()-1,F:G,2,FALSE)</f>
        <v>#N/A</v>
      </c>
      <c r="M1222" s="74">
        <f t="shared" si="153"/>
        <v>163</v>
      </c>
      <c r="N1222" s="74" t="str">
        <f t="shared" si="154"/>
        <v/>
      </c>
      <c r="P1222" s="35">
        <f t="shared" si="155"/>
        <v>148</v>
      </c>
      <c r="Q1222" s="35" t="str">
        <f t="shared" si="156"/>
        <v/>
      </c>
    </row>
    <row r="1223" spans="1:17" x14ac:dyDescent="0.25">
      <c r="A1223" s="95" t="s">
        <v>498</v>
      </c>
      <c r="B1223" s="95" t="s">
        <v>498</v>
      </c>
      <c r="C1223" s="95" t="s">
        <v>498</v>
      </c>
      <c r="D1223" s="118">
        <f>D1222+  IFERROR(SIGN(FIND(FindAnyMuppix!$A$2,C1223,1)),0)*IF( FindAnyMuppix!$B$2="",1, IFERROR(SIGN(FIND(FindAnyMuppix!$B$2,C1223,1)),0)) *IF( FindAnyMuppix!$C$2="",1, IFERROR(SIGN(FIND(FindAnyMuppix!$C$2,C1223,1)),0))*IF(FindAnyMuppix!$D$2="",1, IFERROR(SIGN(FIND(FindAnyMuppix!$D$2,C1223,1)),0))</f>
        <v>27</v>
      </c>
      <c r="E1223" s="118" t="str">
        <f t="shared" si="157"/>
        <v/>
      </c>
      <c r="F1223" s="96">
        <f t="shared" si="152"/>
        <v>37</v>
      </c>
      <c r="G1223" s="52" t="e">
        <f t="shared" si="158"/>
        <v>#VALUE!</v>
      </c>
      <c r="H1223" s="52" t="str">
        <f>IFERROR(IF(ROW()=MATCH(G1223,G:G,0),""," duplicate linux"),"")</f>
        <v/>
      </c>
      <c r="I1223" s="114" t="str">
        <f t="shared" si="159"/>
        <v>__replace or convert text  [mysecondtext beginning ignore case mythirdtext begin end line mychar duplicate space list]</v>
      </c>
      <c r="J1223" s="114" t="e">
        <f>VLOOKUP(ROW()-1,F:I,4,FALSE)</f>
        <v>#N/A</v>
      </c>
      <c r="K1223" s="52" t="e">
        <f>VLOOKUP(ROW()-1,F:G,2,FALSE)</f>
        <v>#N/A</v>
      </c>
      <c r="M1223" s="74">
        <f t="shared" si="153"/>
        <v>163</v>
      </c>
      <c r="N1223" s="74" t="str">
        <f t="shared" si="154"/>
        <v/>
      </c>
      <c r="P1223" s="35">
        <f t="shared" si="155"/>
        <v>148</v>
      </c>
      <c r="Q1223" s="35" t="str">
        <f t="shared" si="156"/>
        <v/>
      </c>
    </row>
    <row r="1224" spans="1:17" x14ac:dyDescent="0.25">
      <c r="A1224" s="95" t="s">
        <v>3423</v>
      </c>
      <c r="B1224" s="95" t="s">
        <v>498</v>
      </c>
      <c r="C1224" s="95" t="s">
        <v>498</v>
      </c>
      <c r="D1224" s="118">
        <f>D1223+  IFERROR(SIGN(FIND(FindAnyMuppix!$A$2,C1224,1)),0)*IF( FindAnyMuppix!$B$2="",1, IFERROR(SIGN(FIND(FindAnyMuppix!$B$2,C1224,1)),0)) *IF( FindAnyMuppix!$C$2="",1, IFERROR(SIGN(FIND(FindAnyMuppix!$C$2,C1224,1)),0))*IF(FindAnyMuppix!$D$2="",1, IFERROR(SIGN(FIND(FindAnyMuppix!$D$2,C1224,1)),0))</f>
        <v>27</v>
      </c>
      <c r="E1224" s="118" t="str">
        <f t="shared" si="157"/>
        <v>delete any commas (mychar) within every pair of double quotes ie: in CSV file (TIP: ensure there are no '#" , usingfgrep '#'</v>
      </c>
      <c r="F1224" s="96">
        <f t="shared" si="152"/>
        <v>37</v>
      </c>
      <c r="G1224" s="52" t="str">
        <f t="shared" si="158"/>
        <v>tr '\n' '#' | sed -r 's/([^"]*)("[^"]*")/\1\n\2\n/g' | sed '/^"/s/[,"]//g' | tr -d '\n' | tr '#' '\n'</v>
      </c>
      <c r="H1224" s="52" t="str">
        <f>IFERROR(IF(ROW()=MATCH(G1224,G:G,0),""," duplicate linux"),"")</f>
        <v/>
      </c>
      <c r="I1224" s="114" t="str">
        <f t="shared" si="159"/>
        <v>__replace or convert text  [mysecondtext beginning ignore case mythirdtext begin end line mychar duplicate space list]</v>
      </c>
      <c r="J1224" s="114" t="e">
        <f>VLOOKUP(ROW()-1,F:I,4,FALSE)</f>
        <v>#N/A</v>
      </c>
      <c r="K1224" s="52" t="e">
        <f>VLOOKUP(ROW()-1,F:G,2,FALSE)</f>
        <v>#N/A</v>
      </c>
      <c r="M1224" s="74">
        <f t="shared" si="153"/>
        <v>163</v>
      </c>
      <c r="N1224" s="74" t="str">
        <f t="shared" si="154"/>
        <v/>
      </c>
      <c r="P1224" s="35">
        <f t="shared" si="155"/>
        <v>148</v>
      </c>
      <c r="Q1224" s="35" t="str">
        <f t="shared" si="156"/>
        <v/>
      </c>
    </row>
    <row r="1225" spans="1:17" x14ac:dyDescent="0.25">
      <c r="A1225" s="95" t="s">
        <v>498</v>
      </c>
      <c r="B1225" s="95" t="s">
        <v>498</v>
      </c>
      <c r="C1225" s="95" t="s">
        <v>498</v>
      </c>
      <c r="D1225" s="118">
        <f>D1224+  IFERROR(SIGN(FIND(FindAnyMuppix!$A$2,C1225,1)),0)*IF( FindAnyMuppix!$B$2="",1, IFERROR(SIGN(FIND(FindAnyMuppix!$B$2,C1225,1)),0)) *IF( FindAnyMuppix!$C$2="",1, IFERROR(SIGN(FIND(FindAnyMuppix!$C$2,C1225,1)),0))*IF(FindAnyMuppix!$D$2="",1, IFERROR(SIGN(FIND(FindAnyMuppix!$D$2,C1225,1)),0))</f>
        <v>27</v>
      </c>
      <c r="E1225" s="118" t="str">
        <f t="shared" si="157"/>
        <v/>
      </c>
      <c r="F1225" s="96">
        <f t="shared" si="152"/>
        <v>37</v>
      </c>
      <c r="G1225" s="52" t="e">
        <f t="shared" si="158"/>
        <v>#VALUE!</v>
      </c>
      <c r="H1225" s="52" t="str">
        <f>IFERROR(IF(ROW()=MATCH(G1225,G:G,0),""," duplicate linux"),"")</f>
        <v/>
      </c>
      <c r="I1225" s="114" t="str">
        <f t="shared" si="159"/>
        <v>__replace or convert text  [mysecondtext beginning ignore case mythirdtext begin end line mychar duplicate space list]</v>
      </c>
      <c r="J1225" s="114" t="e">
        <f>VLOOKUP(ROW()-1,F:I,4,FALSE)</f>
        <v>#N/A</v>
      </c>
      <c r="K1225" s="52" t="e">
        <f>VLOOKUP(ROW()-1,F:G,2,FALSE)</f>
        <v>#N/A</v>
      </c>
      <c r="M1225" s="74">
        <f t="shared" si="153"/>
        <v>163</v>
      </c>
      <c r="N1225" s="74" t="str">
        <f t="shared" si="154"/>
        <v/>
      </c>
      <c r="P1225" s="35">
        <f t="shared" si="155"/>
        <v>148</v>
      </c>
      <c r="Q1225" s="35" t="str">
        <f t="shared" si="156"/>
        <v/>
      </c>
    </row>
    <row r="1226" spans="1:17" x14ac:dyDescent="0.25">
      <c r="A1226" s="95" t="s">
        <v>1559</v>
      </c>
      <c r="B1226" s="95" t="s">
        <v>498</v>
      </c>
      <c r="C1226" s="95" t="s">
        <v>498</v>
      </c>
      <c r="D1226" s="118">
        <f>D1225+  IFERROR(SIGN(FIND(FindAnyMuppix!$A$2,C1226,1)),0)*IF( FindAnyMuppix!$B$2="",1, IFERROR(SIGN(FIND(FindAnyMuppix!$B$2,C1226,1)),0)) *IF( FindAnyMuppix!$C$2="",1, IFERROR(SIGN(FIND(FindAnyMuppix!$C$2,C1226,1)),0))*IF(FindAnyMuppix!$D$2="",1, IFERROR(SIGN(FIND(FindAnyMuppix!$D$2,C1226,1)),0))</f>
        <v>27</v>
      </c>
      <c r="E1226" s="118" t="str">
        <f t="shared" si="157"/>
        <v>delete any commas (mychar) within every pair of double quotes ie: in CSV file (it replaces ? to @ )</v>
      </c>
      <c r="F1226" s="96">
        <f t="shared" si="152"/>
        <v>37</v>
      </c>
      <c r="G1226" s="52" t="str">
        <f t="shared" si="158"/>
        <v>tr '?' '@' | tr '\n' '?' | sed -r 's/([^"]*)("[^"]*")/\1\n\2\n/g' | sed '/^"/s/[,"]//g' | tr -d '\n' | tr '?' '\n'</v>
      </c>
      <c r="H1226" s="52" t="str">
        <f>IFERROR(IF(ROW()=MATCH(G1226,G:G,0),""," duplicate linux"),"")</f>
        <v/>
      </c>
      <c r="I1226" s="114" t="str">
        <f t="shared" si="159"/>
        <v>__replace or convert text  [mysecondtext beginning ignore case mythirdtext begin end line mychar duplicate space list]</v>
      </c>
      <c r="J1226" s="114" t="e">
        <f>VLOOKUP(ROW()-1,F:I,4,FALSE)</f>
        <v>#N/A</v>
      </c>
      <c r="K1226" s="52" t="e">
        <f>VLOOKUP(ROW()-1,F:G,2,FALSE)</f>
        <v>#N/A</v>
      </c>
      <c r="M1226" s="74">
        <f t="shared" si="153"/>
        <v>163</v>
      </c>
      <c r="N1226" s="74" t="str">
        <f t="shared" si="154"/>
        <v/>
      </c>
      <c r="P1226" s="35">
        <f t="shared" si="155"/>
        <v>148</v>
      </c>
      <c r="Q1226" s="35" t="str">
        <f t="shared" si="156"/>
        <v/>
      </c>
    </row>
    <row r="1227" spans="1:17" x14ac:dyDescent="0.25">
      <c r="A1227" s="95" t="s">
        <v>498</v>
      </c>
      <c r="B1227" s="95" t="s">
        <v>498</v>
      </c>
      <c r="C1227" s="95" t="s">
        <v>498</v>
      </c>
      <c r="D1227" s="118">
        <f>D1226+  IFERROR(SIGN(FIND(FindAnyMuppix!$A$2,C1227,1)),0)*IF( FindAnyMuppix!$B$2="",1, IFERROR(SIGN(FIND(FindAnyMuppix!$B$2,C1227,1)),0)) *IF( FindAnyMuppix!$C$2="",1, IFERROR(SIGN(FIND(FindAnyMuppix!$C$2,C1227,1)),0))*IF(FindAnyMuppix!$D$2="",1, IFERROR(SIGN(FIND(FindAnyMuppix!$D$2,C1227,1)),0))</f>
        <v>27</v>
      </c>
      <c r="E1227" s="118" t="str">
        <f t="shared" si="157"/>
        <v/>
      </c>
      <c r="F1227" s="96">
        <f t="shared" ref="F1227:F1290" si="160">IF(H1227&lt;&gt;"",1,0)+N(F1226)</f>
        <v>37</v>
      </c>
      <c r="G1227" s="52" t="e">
        <f t="shared" si="158"/>
        <v>#VALUE!</v>
      </c>
      <c r="H1227" s="52" t="str">
        <f>IFERROR(IF(ROW()=MATCH(G1227,G:G,0),""," duplicate linux"),"")</f>
        <v/>
      </c>
      <c r="I1227" s="114" t="str">
        <f t="shared" si="159"/>
        <v>__replace or convert text  [mysecondtext beginning ignore case mythirdtext begin end line mychar duplicate space list]</v>
      </c>
      <c r="J1227" s="114" t="e">
        <f>VLOOKUP(ROW()-1,F:I,4,FALSE)</f>
        <v>#N/A</v>
      </c>
      <c r="K1227" s="52" t="e">
        <f>VLOOKUP(ROW()-1,F:G,2,FALSE)</f>
        <v>#N/A</v>
      </c>
      <c r="M1227" s="74">
        <f t="shared" ref="M1227:M1290" si="161">IF(N1227&lt;&gt;"",1,0)+M1226</f>
        <v>163</v>
      </c>
      <c r="N1227" s="74" t="str">
        <f t="shared" ref="N1227:N1290" si="162" xml:space="preserve">  IF(ISERROR(FIND("_______________",B1227,1)), IF(ISERROR(FIND("______________",B1227,1)),"",B1227),"" )&amp; IF(ISERROR(FIND("SSSS",B1227,1)),"",B1227)</f>
        <v/>
      </c>
      <c r="P1227" s="35">
        <f t="shared" ref="P1227:P1290" si="163">IF(Q1227&lt;&gt;"",1,0)+P1226</f>
        <v>148</v>
      </c>
      <c r="Q1227" s="35" t="str">
        <f t="shared" ref="Q1227:Q1290" si="164" xml:space="preserve">  IF(ISERROR(FIND("_______________",B1227,1)), IF(ISERROR(FIND("______________",B1227,1)),"",B1227),"" )&amp; IF(ISERROR(FIND("####!+",B1227,1)),"",B1227)</f>
        <v/>
      </c>
    </row>
    <row r="1228" spans="1:17" x14ac:dyDescent="0.25">
      <c r="A1228" s="95" t="s">
        <v>498</v>
      </c>
      <c r="B1228" s="95" t="s">
        <v>498</v>
      </c>
      <c r="C1228" s="95" t="s">
        <v>498</v>
      </c>
      <c r="D1228" s="118">
        <f>D1227+  IFERROR(SIGN(FIND(FindAnyMuppix!$A$2,C1228,1)),0)*IF( FindAnyMuppix!$B$2="",1, IFERROR(SIGN(FIND(FindAnyMuppix!$B$2,C1228,1)),0)) *IF( FindAnyMuppix!$C$2="",1, IFERROR(SIGN(FIND(FindAnyMuppix!$C$2,C1228,1)),0))*IF(FindAnyMuppix!$D$2="",1, IFERROR(SIGN(FIND(FindAnyMuppix!$D$2,C1228,1)),0))</f>
        <v>27</v>
      </c>
      <c r="E1228" s="118" t="str">
        <f t="shared" si="157"/>
        <v/>
      </c>
      <c r="F1228" s="96">
        <f t="shared" si="160"/>
        <v>37</v>
      </c>
      <c r="G1228" s="52" t="e">
        <f t="shared" si="158"/>
        <v>#VALUE!</v>
      </c>
      <c r="H1228" s="52" t="str">
        <f>IFERROR(IF(ROW()=MATCH(G1228,G:G,0),""," duplicate linux"),"")</f>
        <v/>
      </c>
      <c r="I1228" s="114" t="str">
        <f t="shared" si="159"/>
        <v>__replace or convert text  [mysecondtext beginning ignore case mythirdtext begin end line mychar duplicate space list]</v>
      </c>
      <c r="J1228" s="114" t="e">
        <f>VLOOKUP(ROW()-1,F:I,4,FALSE)</f>
        <v>#N/A</v>
      </c>
      <c r="K1228" s="52" t="e">
        <f>VLOOKUP(ROW()-1,F:G,2,FALSE)</f>
        <v>#N/A</v>
      </c>
      <c r="M1228" s="74">
        <f t="shared" si="161"/>
        <v>163</v>
      </c>
      <c r="N1228" s="74" t="str">
        <f t="shared" si="162"/>
        <v/>
      </c>
      <c r="P1228" s="35">
        <f t="shared" si="163"/>
        <v>148</v>
      </c>
      <c r="Q1228" s="35" t="str">
        <f t="shared" si="164"/>
        <v/>
      </c>
    </row>
    <row r="1229" spans="1:17" x14ac:dyDescent="0.25">
      <c r="A1229" s="95" t="s">
        <v>1560</v>
      </c>
      <c r="B1229" s="95" t="s">
        <v>498</v>
      </c>
      <c r="C1229" s="95" t="s">
        <v>498</v>
      </c>
      <c r="D1229" s="118">
        <f>D1228+  IFERROR(SIGN(FIND(FindAnyMuppix!$A$2,C1229,1)),0)*IF( FindAnyMuppix!$B$2="",1, IFERROR(SIGN(FIND(FindAnyMuppix!$B$2,C1229,1)),0)) *IF( FindAnyMuppix!$C$2="",1, IFERROR(SIGN(FIND(FindAnyMuppix!$C$2,C1229,1)),0))*IF(FindAnyMuppix!$D$2="",1, IFERROR(SIGN(FIND(FindAnyMuppix!$D$2,C1229,1)),0))</f>
        <v>27</v>
      </c>
      <c r="E1229" s="118" t="str">
        <f t="shared" si="157"/>
        <v>delete any commas within every pair of single quotes ie: in CSV file</v>
      </c>
      <c r="F1229" s="96">
        <f t="shared" si="160"/>
        <v>37</v>
      </c>
      <c r="G1229" s="52" t="str">
        <f t="shared" si="158"/>
        <v>tr '\n' '#' | sed -r "s/([^']*)('[^']*')/\1\n\2\n/g" | sed "/^'/s/[,']//g" | tr -d '\n' | tr '#' '\n'</v>
      </c>
      <c r="H1229" s="52" t="str">
        <f>IFERROR(IF(ROW()=MATCH(G1229,G:G,0),""," duplicate linux"),"")</f>
        <v/>
      </c>
      <c r="I1229" s="114" t="str">
        <f t="shared" si="159"/>
        <v>__replace or convert text  [mysecondtext beginning ignore case mythirdtext begin end line mychar duplicate space list]</v>
      </c>
      <c r="J1229" s="114" t="e">
        <f>VLOOKUP(ROW()-1,F:I,4,FALSE)</f>
        <v>#N/A</v>
      </c>
      <c r="K1229" s="52" t="e">
        <f>VLOOKUP(ROW()-1,F:G,2,FALSE)</f>
        <v>#N/A</v>
      </c>
      <c r="M1229" s="74">
        <f t="shared" si="161"/>
        <v>163</v>
      </c>
      <c r="N1229" s="74" t="str">
        <f t="shared" si="162"/>
        <v/>
      </c>
      <c r="P1229" s="35">
        <f t="shared" si="163"/>
        <v>148</v>
      </c>
      <c r="Q1229" s="35" t="str">
        <f t="shared" si="164"/>
        <v/>
      </c>
    </row>
    <row r="1230" spans="1:17" x14ac:dyDescent="0.25">
      <c r="A1230" s="95" t="s">
        <v>498</v>
      </c>
      <c r="B1230" s="95" t="s">
        <v>498</v>
      </c>
      <c r="C1230" s="95" t="s">
        <v>498</v>
      </c>
      <c r="D1230" s="118">
        <f>D1229+  IFERROR(SIGN(FIND(FindAnyMuppix!$A$2,C1230,1)),0)*IF( FindAnyMuppix!$B$2="",1, IFERROR(SIGN(FIND(FindAnyMuppix!$B$2,C1230,1)),0)) *IF( FindAnyMuppix!$C$2="",1, IFERROR(SIGN(FIND(FindAnyMuppix!$C$2,C1230,1)),0))*IF(FindAnyMuppix!$D$2="",1, IFERROR(SIGN(FIND(FindAnyMuppix!$D$2,C1230,1)),0))</f>
        <v>27</v>
      </c>
      <c r="E1230" s="118" t="str">
        <f t="shared" si="157"/>
        <v/>
      </c>
      <c r="F1230" s="96">
        <f t="shared" si="160"/>
        <v>37</v>
      </c>
      <c r="G1230" s="52" t="e">
        <f t="shared" si="158"/>
        <v>#VALUE!</v>
      </c>
      <c r="H1230" s="52" t="str">
        <f>IFERROR(IF(ROW()=MATCH(G1230,G:G,0),""," duplicate linux"),"")</f>
        <v/>
      </c>
      <c r="I1230" s="114" t="str">
        <f t="shared" si="159"/>
        <v>__replace or convert text  [mysecondtext beginning ignore case mythirdtext begin end line mychar duplicate space list]</v>
      </c>
      <c r="J1230" s="114" t="e">
        <f>VLOOKUP(ROW()-1,F:I,4,FALSE)</f>
        <v>#N/A</v>
      </c>
      <c r="K1230" s="52" t="e">
        <f>VLOOKUP(ROW()-1,F:G,2,FALSE)</f>
        <v>#N/A</v>
      </c>
      <c r="M1230" s="74">
        <f t="shared" si="161"/>
        <v>163</v>
      </c>
      <c r="N1230" s="74" t="str">
        <f t="shared" si="162"/>
        <v/>
      </c>
      <c r="P1230" s="35">
        <f t="shared" si="163"/>
        <v>148</v>
      </c>
      <c r="Q1230" s="35" t="str">
        <f t="shared" si="164"/>
        <v/>
      </c>
    </row>
    <row r="1231" spans="1:17" x14ac:dyDescent="0.25">
      <c r="A1231" s="95" t="s">
        <v>3424</v>
      </c>
      <c r="B1231" s="95" t="s">
        <v>498</v>
      </c>
      <c r="C1231" s="95" t="s">
        <v>498</v>
      </c>
      <c r="D1231" s="118">
        <f>D1230+  IFERROR(SIGN(FIND(FindAnyMuppix!$A$2,C1231,1)),0)*IF( FindAnyMuppix!$B$2="",1, IFERROR(SIGN(FIND(FindAnyMuppix!$B$2,C1231,1)),0)) *IF( FindAnyMuppix!$C$2="",1, IFERROR(SIGN(FIND(FindAnyMuppix!$C$2,C1231,1)),0))*IF(FindAnyMuppix!$D$2="",1, IFERROR(SIGN(FIND(FindAnyMuppix!$D$2,C1231,1)),0))</f>
        <v>27</v>
      </c>
      <c r="E1231" s="118" t="str">
        <f t="shared" si="157"/>
        <v>replace commas between numbers with '#' in csvfile ie: numbers with commas "ABC",12,345,DEF becomes "ABC",12#345,DEF . undo commas. '#' can then be replaced</v>
      </c>
      <c r="F1231" s="96">
        <f t="shared" si="160"/>
        <v>37</v>
      </c>
      <c r="G1231" s="52" t="str">
        <f t="shared" si="158"/>
        <v>sed 's/\([0-9]\),\([-0-9]\)/\1\#\2/g'</v>
      </c>
      <c r="H1231" s="52" t="str">
        <f>IFERROR(IF(ROW()=MATCH(G1231,G:G,0),""," duplicate linux"),"")</f>
        <v/>
      </c>
      <c r="I1231" s="114" t="str">
        <f t="shared" si="159"/>
        <v>__replace or convert text  [mysecondtext beginning ignore case mythirdtext begin end line mychar duplicate space list]</v>
      </c>
      <c r="J1231" s="114" t="e">
        <f>VLOOKUP(ROW()-1,F:I,4,FALSE)</f>
        <v>#N/A</v>
      </c>
      <c r="K1231" s="52" t="e">
        <f>VLOOKUP(ROW()-1,F:G,2,FALSE)</f>
        <v>#N/A</v>
      </c>
      <c r="M1231" s="74">
        <f t="shared" si="161"/>
        <v>163</v>
      </c>
      <c r="N1231" s="74" t="str">
        <f t="shared" si="162"/>
        <v/>
      </c>
      <c r="P1231" s="35">
        <f t="shared" si="163"/>
        <v>148</v>
      </c>
      <c r="Q1231" s="35" t="str">
        <f t="shared" si="164"/>
        <v/>
      </c>
    </row>
    <row r="1232" spans="1:17" x14ac:dyDescent="0.25">
      <c r="A1232" s="95" t="s">
        <v>498</v>
      </c>
      <c r="B1232" s="95" t="s">
        <v>498</v>
      </c>
      <c r="C1232" s="95" t="s">
        <v>498</v>
      </c>
      <c r="D1232" s="118">
        <f>D1231+  IFERROR(SIGN(FIND(FindAnyMuppix!$A$2,C1232,1)),0)*IF( FindAnyMuppix!$B$2="",1, IFERROR(SIGN(FIND(FindAnyMuppix!$B$2,C1232,1)),0)) *IF( FindAnyMuppix!$C$2="",1, IFERROR(SIGN(FIND(FindAnyMuppix!$C$2,C1232,1)),0))*IF(FindAnyMuppix!$D$2="",1, IFERROR(SIGN(FIND(FindAnyMuppix!$D$2,C1232,1)),0))</f>
        <v>27</v>
      </c>
      <c r="E1232" s="118" t="str">
        <f t="shared" si="157"/>
        <v/>
      </c>
      <c r="F1232" s="96">
        <f t="shared" si="160"/>
        <v>37</v>
      </c>
      <c r="G1232" s="52" t="e">
        <f t="shared" si="158"/>
        <v>#VALUE!</v>
      </c>
      <c r="H1232" s="52" t="str">
        <f>IFERROR(IF(ROW()=MATCH(G1232,G:G,0),""," duplicate linux"),"")</f>
        <v/>
      </c>
      <c r="I1232" s="114" t="str">
        <f t="shared" si="159"/>
        <v>__replace or convert text  [mysecondtext beginning ignore case mythirdtext begin end line mychar duplicate space list]</v>
      </c>
      <c r="J1232" s="114" t="e">
        <f>VLOOKUP(ROW()-1,F:I,4,FALSE)</f>
        <v>#N/A</v>
      </c>
      <c r="K1232" s="52" t="e">
        <f>VLOOKUP(ROW()-1,F:G,2,FALSE)</f>
        <v>#N/A</v>
      </c>
      <c r="M1232" s="74">
        <f t="shared" si="161"/>
        <v>163</v>
      </c>
      <c r="N1232" s="74" t="str">
        <f t="shared" si="162"/>
        <v/>
      </c>
      <c r="P1232" s="35">
        <f t="shared" si="163"/>
        <v>148</v>
      </c>
      <c r="Q1232" s="35" t="str">
        <f t="shared" si="164"/>
        <v/>
      </c>
    </row>
    <row r="1233" spans="1:17" x14ac:dyDescent="0.25">
      <c r="A1233" s="95" t="s">
        <v>1554</v>
      </c>
      <c r="B1233" s="95" t="s">
        <v>498</v>
      </c>
      <c r="C1233" s="95" t="s">
        <v>498</v>
      </c>
      <c r="D1233" s="118">
        <f>D1232+  IFERROR(SIGN(FIND(FindAnyMuppix!$A$2,C1233,1)),0)*IF( FindAnyMuppix!$B$2="",1, IFERROR(SIGN(FIND(FindAnyMuppix!$B$2,C1233,1)),0)) *IF( FindAnyMuppix!$C$2="",1, IFERROR(SIGN(FIND(FindAnyMuppix!$C$2,C1233,1)),0))*IF(FindAnyMuppix!$D$2="",1, IFERROR(SIGN(FIND(FindAnyMuppix!$D$2,C1233,1)),0))</f>
        <v>27</v>
      </c>
      <c r="E1233" s="118" t="str">
        <f t="shared" si="157"/>
        <v>replace mytext with mysecondtext from second group of single quotes. (ie: 15th column is 2 x 15 = $30) typically in csv file</v>
      </c>
      <c r="F1233" s="96">
        <f t="shared" si="160"/>
        <v>38</v>
      </c>
      <c r="G1233" s="52" t="str">
        <f t="shared" si="158"/>
        <v>awk -v v="'" 'BEGIN{FS=OFS=v} {gsub("mytext","mysecondtext",$3);print}'</v>
      </c>
      <c r="H1233" s="52" t="str">
        <f>IFERROR(IF(ROW()=MATCH(G1233,G:G,0),""," duplicate linux"),"")</f>
        <v xml:space="preserve"> duplicate linux</v>
      </c>
      <c r="I1233" s="114" t="str">
        <f t="shared" si="159"/>
        <v>__replace or convert text  [mysecondtext beginning ignore case mythirdtext begin end line mychar duplicate space list]</v>
      </c>
      <c r="J1233" s="114" t="e">
        <f>VLOOKUP(ROW()-1,F:I,4,FALSE)</f>
        <v>#N/A</v>
      </c>
      <c r="K1233" s="52" t="e">
        <f>VLOOKUP(ROW()-1,F:G,2,FALSE)</f>
        <v>#N/A</v>
      </c>
      <c r="M1233" s="74">
        <f t="shared" si="161"/>
        <v>163</v>
      </c>
      <c r="N1233" s="74" t="str">
        <f t="shared" si="162"/>
        <v/>
      </c>
      <c r="P1233" s="35">
        <f t="shared" si="163"/>
        <v>148</v>
      </c>
      <c r="Q1233" s="35" t="str">
        <f t="shared" si="164"/>
        <v/>
      </c>
    </row>
    <row r="1234" spans="1:17" x14ac:dyDescent="0.25">
      <c r="A1234" s="95" t="s">
        <v>498</v>
      </c>
      <c r="B1234" s="95" t="s">
        <v>498</v>
      </c>
      <c r="C1234" s="95" t="s">
        <v>498</v>
      </c>
      <c r="D1234" s="118">
        <f>D1233+  IFERROR(SIGN(FIND(FindAnyMuppix!$A$2,C1234,1)),0)*IF( FindAnyMuppix!$B$2="",1, IFERROR(SIGN(FIND(FindAnyMuppix!$B$2,C1234,1)),0)) *IF( FindAnyMuppix!$C$2="",1, IFERROR(SIGN(FIND(FindAnyMuppix!$C$2,C1234,1)),0))*IF(FindAnyMuppix!$D$2="",1, IFERROR(SIGN(FIND(FindAnyMuppix!$D$2,C1234,1)),0))</f>
        <v>27</v>
      </c>
      <c r="E1234" s="118" t="str">
        <f t="shared" si="157"/>
        <v/>
      </c>
      <c r="F1234" s="96">
        <f t="shared" si="160"/>
        <v>38</v>
      </c>
      <c r="G1234" s="52" t="e">
        <f t="shared" si="158"/>
        <v>#VALUE!</v>
      </c>
      <c r="H1234" s="52" t="str">
        <f>IFERROR(IF(ROW()=MATCH(G1234,G:G,0),""," duplicate linux"),"")</f>
        <v/>
      </c>
      <c r="I1234" s="114" t="str">
        <f t="shared" si="159"/>
        <v>__replace or convert text  [mysecondtext beginning ignore case mythirdtext begin end line mychar duplicate space list]</v>
      </c>
      <c r="J1234" s="114" t="e">
        <f>VLOOKUP(ROW()-1,F:I,4,FALSE)</f>
        <v>#N/A</v>
      </c>
      <c r="K1234" s="52" t="e">
        <f>VLOOKUP(ROW()-1,F:G,2,FALSE)</f>
        <v>#N/A</v>
      </c>
      <c r="M1234" s="74">
        <f t="shared" si="161"/>
        <v>163</v>
      </c>
      <c r="N1234" s="74" t="str">
        <f t="shared" si="162"/>
        <v/>
      </c>
      <c r="P1234" s="35">
        <f t="shared" si="163"/>
        <v>148</v>
      </c>
      <c r="Q1234" s="35" t="str">
        <f t="shared" si="164"/>
        <v/>
      </c>
    </row>
    <row r="1235" spans="1:17" x14ac:dyDescent="0.25">
      <c r="A1235" s="95" t="s">
        <v>1555</v>
      </c>
      <c r="B1235" s="95" t="s">
        <v>498</v>
      </c>
      <c r="C1235" s="95" t="s">
        <v>498</v>
      </c>
      <c r="D1235" s="118">
        <f>D1234+  IFERROR(SIGN(FIND(FindAnyMuppix!$A$2,C1235,1)),0)*IF( FindAnyMuppix!$B$2="",1, IFERROR(SIGN(FIND(FindAnyMuppix!$B$2,C1235,1)),0)) *IF( FindAnyMuppix!$C$2="",1, IFERROR(SIGN(FIND(FindAnyMuppix!$C$2,C1235,1)),0))*IF(FindAnyMuppix!$D$2="",1, IFERROR(SIGN(FIND(FindAnyMuppix!$D$2,C1235,1)),0))</f>
        <v>27</v>
      </c>
      <c r="E1235" s="118" t="str">
        <f t="shared" si="157"/>
        <v>replace mytext with mysecondtext from second group of double quotes. (ie: 15th column is $30)</v>
      </c>
      <c r="F1235" s="96">
        <f t="shared" si="160"/>
        <v>39</v>
      </c>
      <c r="G1235" s="52" t="str">
        <f t="shared" si="158"/>
        <v>awk -v v='"' 'BEGIN{FS=OFS=v} {gsub(",","",$3);print}'</v>
      </c>
      <c r="H1235" s="52" t="str">
        <f>IFERROR(IF(ROW()=MATCH(G1235,G:G,0),""," duplicate linux"),"")</f>
        <v xml:space="preserve"> duplicate linux</v>
      </c>
      <c r="I1235" s="114" t="str">
        <f t="shared" si="159"/>
        <v>__replace or convert text  [mysecondtext beginning ignore case mythirdtext begin end line mychar duplicate space list]</v>
      </c>
      <c r="J1235" s="114" t="e">
        <f>VLOOKUP(ROW()-1,F:I,4,FALSE)</f>
        <v>#N/A</v>
      </c>
      <c r="K1235" s="52" t="e">
        <f>VLOOKUP(ROW()-1,F:G,2,FALSE)</f>
        <v>#N/A</v>
      </c>
      <c r="M1235" s="74">
        <f t="shared" si="161"/>
        <v>163</v>
      </c>
      <c r="N1235" s="74" t="str">
        <f t="shared" si="162"/>
        <v/>
      </c>
      <c r="P1235" s="35">
        <f t="shared" si="163"/>
        <v>148</v>
      </c>
      <c r="Q1235" s="35" t="str">
        <f t="shared" si="164"/>
        <v/>
      </c>
    </row>
    <row r="1236" spans="1:17" x14ac:dyDescent="0.25">
      <c r="A1236" s="95" t="s">
        <v>498</v>
      </c>
      <c r="B1236" s="95" t="s">
        <v>498</v>
      </c>
      <c r="C1236" s="95" t="s">
        <v>498</v>
      </c>
      <c r="D1236" s="118">
        <f>D1235+  IFERROR(SIGN(FIND(FindAnyMuppix!$A$2,C1236,1)),0)*IF( FindAnyMuppix!$B$2="",1, IFERROR(SIGN(FIND(FindAnyMuppix!$B$2,C1236,1)),0)) *IF( FindAnyMuppix!$C$2="",1, IFERROR(SIGN(FIND(FindAnyMuppix!$C$2,C1236,1)),0))*IF(FindAnyMuppix!$D$2="",1, IFERROR(SIGN(FIND(FindAnyMuppix!$D$2,C1236,1)),0))</f>
        <v>27</v>
      </c>
      <c r="E1236" s="118" t="str">
        <f t="shared" si="157"/>
        <v/>
      </c>
      <c r="F1236" s="96">
        <f t="shared" si="160"/>
        <v>39</v>
      </c>
      <c r="G1236" s="52" t="e">
        <f t="shared" si="158"/>
        <v>#VALUE!</v>
      </c>
      <c r="H1236" s="52" t="str">
        <f>IFERROR(IF(ROW()=MATCH(G1236,G:G,0),""," duplicate linux"),"")</f>
        <v/>
      </c>
      <c r="I1236" s="114" t="str">
        <f t="shared" si="159"/>
        <v>__replace or convert text  [mysecondtext beginning ignore case mythirdtext begin end line mychar duplicate space list]</v>
      </c>
      <c r="J1236" s="114" t="e">
        <f>VLOOKUP(ROW()-1,F:I,4,FALSE)</f>
        <v>#N/A</v>
      </c>
      <c r="K1236" s="52" t="e">
        <f>VLOOKUP(ROW()-1,F:G,2,FALSE)</f>
        <v>#N/A</v>
      </c>
      <c r="M1236" s="74">
        <f t="shared" si="161"/>
        <v>163</v>
      </c>
      <c r="N1236" s="74" t="str">
        <f t="shared" si="162"/>
        <v/>
      </c>
      <c r="P1236" s="35">
        <f t="shared" si="163"/>
        <v>148</v>
      </c>
      <c r="Q1236" s="35" t="str">
        <f t="shared" si="164"/>
        <v/>
      </c>
    </row>
    <row r="1237" spans="1:17" x14ac:dyDescent="0.25">
      <c r="A1237" s="95" t="s">
        <v>1561</v>
      </c>
      <c r="B1237" s="95" t="s">
        <v>498</v>
      </c>
      <c r="C1237" s="95" t="s">
        <v>498</v>
      </c>
      <c r="D1237" s="118">
        <f>D1236+  IFERROR(SIGN(FIND(FindAnyMuppix!$A$2,C1237,1)),0)*IF( FindAnyMuppix!$B$2="",1, IFERROR(SIGN(FIND(FindAnyMuppix!$B$2,C1237,1)),0)) *IF( FindAnyMuppix!$C$2="",1, IFERROR(SIGN(FIND(FindAnyMuppix!$C$2,C1237,1)),0))*IF(FindAnyMuppix!$D$2="",1, IFERROR(SIGN(FIND(FindAnyMuppix!$D$2,C1237,1)),0))</f>
        <v>27</v>
      </c>
      <c r="E1237" s="118" t="str">
        <f t="shared" si="157"/>
        <v>replace mytext with mysecondtext for all files with txt extension</v>
      </c>
      <c r="F1237" s="96">
        <f t="shared" si="160"/>
        <v>39</v>
      </c>
      <c r="G1237" s="52" t="str">
        <f t="shared" si="158"/>
        <v>find . -name "*.txt" -print0 | xargs -0 sed -i '' -e 's/mytext/mysecondtext/g'</v>
      </c>
      <c r="H1237" s="52" t="str">
        <f>IFERROR(IF(ROW()=MATCH(G1237,G:G,0),""," duplicate linux"),"")</f>
        <v/>
      </c>
      <c r="I1237" s="114" t="str">
        <f t="shared" si="159"/>
        <v>__replace or convert text  [mysecondtext beginning ignore case mythirdtext begin end line mychar duplicate space list]</v>
      </c>
      <c r="J1237" s="114" t="e">
        <f>VLOOKUP(ROW()-1,F:I,4,FALSE)</f>
        <v>#N/A</v>
      </c>
      <c r="K1237" s="52" t="e">
        <f>VLOOKUP(ROW()-1,F:G,2,FALSE)</f>
        <v>#N/A</v>
      </c>
      <c r="M1237" s="74">
        <f t="shared" si="161"/>
        <v>163</v>
      </c>
      <c r="N1237" s="74" t="str">
        <f t="shared" si="162"/>
        <v/>
      </c>
      <c r="P1237" s="35">
        <f t="shared" si="163"/>
        <v>148</v>
      </c>
      <c r="Q1237" s="35" t="str">
        <f t="shared" si="164"/>
        <v/>
      </c>
    </row>
    <row r="1238" spans="1:17" x14ac:dyDescent="0.25">
      <c r="A1238" s="95" t="s">
        <v>498</v>
      </c>
      <c r="B1238" s="95" t="s">
        <v>498</v>
      </c>
      <c r="C1238" s="95" t="s">
        <v>498</v>
      </c>
      <c r="D1238" s="118">
        <f>D1237+  IFERROR(SIGN(FIND(FindAnyMuppix!$A$2,C1238,1)),0)*IF( FindAnyMuppix!$B$2="",1, IFERROR(SIGN(FIND(FindAnyMuppix!$B$2,C1238,1)),0)) *IF( FindAnyMuppix!$C$2="",1, IFERROR(SIGN(FIND(FindAnyMuppix!$C$2,C1238,1)),0))*IF(FindAnyMuppix!$D$2="",1, IFERROR(SIGN(FIND(FindAnyMuppix!$D$2,C1238,1)),0))</f>
        <v>27</v>
      </c>
      <c r="E1238" s="118" t="str">
        <f t="shared" si="157"/>
        <v/>
      </c>
      <c r="F1238" s="96">
        <f t="shared" si="160"/>
        <v>39</v>
      </c>
      <c r="G1238" s="52" t="e">
        <f t="shared" si="158"/>
        <v>#VALUE!</v>
      </c>
      <c r="H1238" s="52" t="str">
        <f>IFERROR(IF(ROW()=MATCH(G1238,G:G,0),""," duplicate linux"),"")</f>
        <v/>
      </c>
      <c r="I1238" s="114" t="str">
        <f t="shared" si="159"/>
        <v>__replace or convert text  [mysecondtext beginning ignore case mythirdtext begin end line mychar duplicate space list]</v>
      </c>
      <c r="J1238" s="114" t="e">
        <f>VLOOKUP(ROW()-1,F:I,4,FALSE)</f>
        <v>#N/A</v>
      </c>
      <c r="K1238" s="52" t="e">
        <f>VLOOKUP(ROW()-1,F:G,2,FALSE)</f>
        <v>#N/A</v>
      </c>
      <c r="M1238" s="74">
        <f t="shared" si="161"/>
        <v>163</v>
      </c>
      <c r="N1238" s="74" t="str">
        <f t="shared" si="162"/>
        <v/>
      </c>
      <c r="P1238" s="35">
        <f t="shared" si="163"/>
        <v>148</v>
      </c>
      <c r="Q1238" s="35" t="str">
        <f t="shared" si="164"/>
        <v/>
      </c>
    </row>
    <row r="1239" spans="1:17" x14ac:dyDescent="0.25">
      <c r="A1239" s="95" t="s">
        <v>498</v>
      </c>
      <c r="B1239" s="95" t="s">
        <v>498</v>
      </c>
      <c r="C1239" s="95" t="s">
        <v>498</v>
      </c>
      <c r="D1239" s="118">
        <f>D1238+  IFERROR(SIGN(FIND(FindAnyMuppix!$A$2,C1239,1)),0)*IF( FindAnyMuppix!$B$2="",1, IFERROR(SIGN(FIND(FindAnyMuppix!$B$2,C1239,1)),0)) *IF( FindAnyMuppix!$C$2="",1, IFERROR(SIGN(FIND(FindAnyMuppix!$C$2,C1239,1)),0))*IF(FindAnyMuppix!$D$2="",1, IFERROR(SIGN(FIND(FindAnyMuppix!$D$2,C1239,1)),0))</f>
        <v>27</v>
      </c>
      <c r="E1239" s="118" t="str">
        <f t="shared" si="157"/>
        <v/>
      </c>
      <c r="F1239" s="96">
        <f t="shared" si="160"/>
        <v>39</v>
      </c>
      <c r="G1239" s="52" t="e">
        <f t="shared" si="158"/>
        <v>#VALUE!</v>
      </c>
      <c r="H1239" s="52" t="str">
        <f>IFERROR(IF(ROW()=MATCH(G1239,G:G,0),""," duplicate linux"),"")</f>
        <v/>
      </c>
      <c r="I1239" s="114" t="str">
        <f t="shared" si="159"/>
        <v>__replace or convert text  [mysecondtext beginning ignore case mythirdtext begin end line mychar duplicate space list]</v>
      </c>
      <c r="J1239" s="114" t="e">
        <f>VLOOKUP(ROW()-1,F:I,4,FALSE)</f>
        <v>#N/A</v>
      </c>
      <c r="K1239" s="52" t="e">
        <f>VLOOKUP(ROW()-1,F:G,2,FALSE)</f>
        <v>#N/A</v>
      </c>
      <c r="M1239" s="74">
        <f t="shared" si="161"/>
        <v>163</v>
      </c>
      <c r="N1239" s="74" t="str">
        <f t="shared" si="162"/>
        <v/>
      </c>
      <c r="P1239" s="35">
        <f t="shared" si="163"/>
        <v>148</v>
      </c>
      <c r="Q1239" s="35" t="str">
        <f t="shared" si="164"/>
        <v/>
      </c>
    </row>
    <row r="1240" spans="1:17" x14ac:dyDescent="0.25">
      <c r="A1240" s="95" t="s">
        <v>176</v>
      </c>
      <c r="B1240" s="95" t="s">
        <v>3425</v>
      </c>
      <c r="C1240" s="95" t="s">
        <v>498</v>
      </c>
      <c r="D1240" s="118">
        <f>D1239+  IFERROR(SIGN(FIND(FindAnyMuppix!$A$2,C1240,1)),0)*IF( FindAnyMuppix!$B$2="",1, IFERROR(SIGN(FIND(FindAnyMuppix!$B$2,C1240,1)),0)) *IF( FindAnyMuppix!$C$2="",1, IFERROR(SIGN(FIND(FindAnyMuppix!$C$2,C1240,1)),0))*IF(FindAnyMuppix!$D$2="",1, IFERROR(SIGN(FIND(FindAnyMuppix!$D$2,C1240,1)),0))</f>
        <v>27</v>
      </c>
      <c r="E1240" s="118" t="str">
        <f t="shared" si="157"/>
        <v/>
      </c>
      <c r="F1240" s="96">
        <f t="shared" si="160"/>
        <v>39</v>
      </c>
      <c r="G1240" s="52" t="e">
        <f t="shared" si="158"/>
        <v>#VALUE!</v>
      </c>
      <c r="H1240" s="52" t="str">
        <f>IFERROR(IF(ROW()=MATCH(G1240,G:G,0),""," duplicate linux"),"")</f>
        <v/>
      </c>
      <c r="I1240" s="114" t="str">
        <f t="shared" si="159"/>
        <v>__insert lines / append text [begin end between before after mysecondtext blankline file]</v>
      </c>
      <c r="J1240" s="114" t="e">
        <f>VLOOKUP(ROW()-1,F:I,4,FALSE)</f>
        <v>#N/A</v>
      </c>
      <c r="K1240" s="52" t="e">
        <f>VLOOKUP(ROW()-1,F:G,2,FALSE)</f>
        <v>#N/A</v>
      </c>
      <c r="M1240" s="74">
        <f t="shared" si="161"/>
        <v>164</v>
      </c>
      <c r="N1240" s="74" t="str">
        <f t="shared" si="162"/>
        <v xml:space="preserve">______________insert lines / append text [begin end between before after mysecondtext blankline file] </v>
      </c>
      <c r="P1240" s="35">
        <f t="shared" si="163"/>
        <v>149</v>
      </c>
      <c r="Q1240" s="35" t="str">
        <f t="shared" si="164"/>
        <v xml:space="preserve">______________insert lines / append text [begin end between before after mysecondtext blankline file] </v>
      </c>
    </row>
    <row r="1241" spans="1:17" x14ac:dyDescent="0.25">
      <c r="A1241" s="95" t="s">
        <v>1562</v>
      </c>
      <c r="B1241" s="95" t="s">
        <v>498</v>
      </c>
      <c r="C1241" s="95" t="s">
        <v>498</v>
      </c>
      <c r="D1241" s="118">
        <f>D1240+  IFERROR(SIGN(FIND(FindAnyMuppix!$A$2,C1241,1)),0)*IF( FindAnyMuppix!$B$2="",1, IFERROR(SIGN(FIND(FindAnyMuppix!$B$2,C1241,1)),0)) *IF( FindAnyMuppix!$C$2="",1, IFERROR(SIGN(FIND(FindAnyMuppix!$C$2,C1241,1)),0))*IF(FindAnyMuppix!$D$2="",1, IFERROR(SIGN(FIND(FindAnyMuppix!$D$2,C1241,1)),0))</f>
        <v>27</v>
      </c>
      <c r="E1241" s="118" t="str">
        <f t="shared" si="157"/>
        <v/>
      </c>
      <c r="F1241" s="96">
        <f t="shared" si="160"/>
        <v>39</v>
      </c>
      <c r="G1241" s="52" t="e">
        <f t="shared" si="158"/>
        <v>#VALUE!</v>
      </c>
      <c r="H1241" s="52" t="str">
        <f>IFERROR(IF(ROW()=MATCH(G1241,G:G,0),""," duplicate linux"),"")</f>
        <v/>
      </c>
      <c r="I1241" s="114" t="str">
        <f t="shared" si="159"/>
        <v>__insert lines / append text [begin end between before after mysecondtext blankline file]</v>
      </c>
      <c r="J1241" s="114" t="e">
        <f>VLOOKUP(ROW()-1,F:I,4,FALSE)</f>
        <v>#N/A</v>
      </c>
      <c r="K1241" s="52" t="e">
        <f>VLOOKUP(ROW()-1,F:G,2,FALSE)</f>
        <v>#N/A</v>
      </c>
      <c r="M1241" s="74">
        <f t="shared" si="161"/>
        <v>164</v>
      </c>
      <c r="N1241" s="74" t="str">
        <f t="shared" si="162"/>
        <v/>
      </c>
      <c r="P1241" s="35">
        <f t="shared" si="163"/>
        <v>149</v>
      </c>
      <c r="Q1241" s="35" t="str">
        <f t="shared" si="164"/>
        <v/>
      </c>
    </row>
    <row r="1242" spans="1:17" x14ac:dyDescent="0.25">
      <c r="A1242" s="95" t="s">
        <v>498</v>
      </c>
      <c r="B1242" s="95" t="s">
        <v>498</v>
      </c>
      <c r="C1242" s="95" t="s">
        <v>498</v>
      </c>
      <c r="D1242" s="118">
        <f>D1241+  IFERROR(SIGN(FIND(FindAnyMuppix!$A$2,C1242,1)),0)*IF( FindAnyMuppix!$B$2="",1, IFERROR(SIGN(FIND(FindAnyMuppix!$B$2,C1242,1)),0)) *IF( FindAnyMuppix!$C$2="",1, IFERROR(SIGN(FIND(FindAnyMuppix!$C$2,C1242,1)),0))*IF(FindAnyMuppix!$D$2="",1, IFERROR(SIGN(FIND(FindAnyMuppix!$D$2,C1242,1)),0))</f>
        <v>27</v>
      </c>
      <c r="E1242" s="118" t="str">
        <f t="shared" si="157"/>
        <v/>
      </c>
      <c r="F1242" s="96">
        <f t="shared" si="160"/>
        <v>39</v>
      </c>
      <c r="G1242" s="52" t="e">
        <f t="shared" si="158"/>
        <v>#VALUE!</v>
      </c>
      <c r="H1242" s="52" t="str">
        <f>IFERROR(IF(ROW()=MATCH(G1242,G:G,0),""," duplicate linux"),"")</f>
        <v/>
      </c>
      <c r="I1242" s="114" t="str">
        <f t="shared" si="159"/>
        <v>__insert lines / append text [begin end between before after mysecondtext blankline file]</v>
      </c>
      <c r="J1242" s="114" t="e">
        <f>VLOOKUP(ROW()-1,F:I,4,FALSE)</f>
        <v>#N/A</v>
      </c>
      <c r="K1242" s="52" t="e">
        <f>VLOOKUP(ROW()-1,F:G,2,FALSE)</f>
        <v>#N/A</v>
      </c>
      <c r="M1242" s="74">
        <f t="shared" si="161"/>
        <v>164</v>
      </c>
      <c r="N1242" s="74" t="str">
        <f t="shared" si="162"/>
        <v/>
      </c>
      <c r="P1242" s="35">
        <f t="shared" si="163"/>
        <v>149</v>
      </c>
      <c r="Q1242" s="35" t="str">
        <f t="shared" si="164"/>
        <v/>
      </c>
    </row>
    <row r="1243" spans="1:17" x14ac:dyDescent="0.25">
      <c r="A1243" s="95" t="s">
        <v>2386</v>
      </c>
      <c r="B1243" s="95" t="s">
        <v>3426</v>
      </c>
      <c r="C1243" s="95" t="s">
        <v>3427</v>
      </c>
      <c r="D1243" s="118">
        <f>D1242+  IFERROR(SIGN(FIND(FindAnyMuppix!$A$2,C1243,1)),0)*IF( FindAnyMuppix!$B$2="",1, IFERROR(SIGN(FIND(FindAnyMuppix!$B$2,C1243,1)),0)) *IF( FindAnyMuppix!$C$2="",1, IFERROR(SIGN(FIND(FindAnyMuppix!$C$2,C1243,1)),0))*IF(FindAnyMuppix!$D$2="",1, IFERROR(SIGN(FIND(FindAnyMuppix!$D$2,C1243,1)),0))</f>
        <v>27</v>
      </c>
      <c r="E1243" s="118" t="str">
        <f t="shared" si="157"/>
        <v xml:space="preserve"> insert blankline above beginning of all the lines SSSS SELECT '' UNION ALL SELECT mycolumn FROM mytable</v>
      </c>
      <c r="F1243" s="96">
        <f t="shared" si="160"/>
        <v>39</v>
      </c>
      <c r="G1243" s="52" t="str">
        <f t="shared" si="158"/>
        <v>sed '1i\\n'</v>
      </c>
      <c r="H1243" s="52" t="str">
        <f>IFERROR(IF(ROW()=MATCH(G1243,G:G,0),""," duplicate linux"),"")</f>
        <v/>
      </c>
      <c r="I1243" s="114" t="str">
        <f t="shared" si="159"/>
        <v>__insert lines / append text [begin end between before after mysecondtext blankline file]</v>
      </c>
      <c r="J1243" s="114" t="e">
        <f>VLOOKUP(ROW()-1,F:I,4,FALSE)</f>
        <v>#N/A</v>
      </c>
      <c r="K1243" s="52" t="e">
        <f>VLOOKUP(ROW()-1,F:G,2,FALSE)</f>
        <v>#N/A</v>
      </c>
      <c r="M1243" s="74">
        <f t="shared" si="161"/>
        <v>165</v>
      </c>
      <c r="N1243" s="74" t="str">
        <f t="shared" si="162"/>
        <v xml:space="preserve">sed !!!1i\\n!!!          ####!+ insert blankline above beginning of all the lines SSSS SELECT !!!!!! UNION ALL SELECT mycolumn FROM mytable </v>
      </c>
      <c r="P1243" s="35">
        <f t="shared" si="163"/>
        <v>150</v>
      </c>
      <c r="Q1243" s="35" t="str">
        <f t="shared" si="164"/>
        <v xml:space="preserve">sed !!!1i\\n!!!          ####!+ insert blankline above beginning of all the lines SSSS SELECT !!!!!! UNION ALL SELECT mycolumn FROM mytable </v>
      </c>
    </row>
    <row r="1244" spans="1:17" x14ac:dyDescent="0.25">
      <c r="A1244" s="95" t="s">
        <v>498</v>
      </c>
      <c r="B1244" s="95" t="s">
        <v>498</v>
      </c>
      <c r="C1244" s="95" t="s">
        <v>498</v>
      </c>
      <c r="D1244" s="118">
        <f>D1243+  IFERROR(SIGN(FIND(FindAnyMuppix!$A$2,C1244,1)),0)*IF( FindAnyMuppix!$B$2="",1, IFERROR(SIGN(FIND(FindAnyMuppix!$B$2,C1244,1)),0)) *IF( FindAnyMuppix!$C$2="",1, IFERROR(SIGN(FIND(FindAnyMuppix!$C$2,C1244,1)),0))*IF(FindAnyMuppix!$D$2="",1, IFERROR(SIGN(FIND(FindAnyMuppix!$D$2,C1244,1)),0))</f>
        <v>27</v>
      </c>
      <c r="E1244" s="118" t="str">
        <f t="shared" si="157"/>
        <v/>
      </c>
      <c r="F1244" s="96">
        <f t="shared" si="160"/>
        <v>39</v>
      </c>
      <c r="G1244" s="52" t="e">
        <f t="shared" si="158"/>
        <v>#VALUE!</v>
      </c>
      <c r="H1244" s="52" t="str">
        <f>IFERROR(IF(ROW()=MATCH(G1244,G:G,0),""," duplicate linux"),"")</f>
        <v/>
      </c>
      <c r="I1244" s="114" t="str">
        <f t="shared" si="159"/>
        <v>__insert lines / append text [begin end between before after mysecondtext blankline file]</v>
      </c>
      <c r="J1244" s="114" t="e">
        <f>VLOOKUP(ROW()-1,F:I,4,FALSE)</f>
        <v>#N/A</v>
      </c>
      <c r="K1244" s="52" t="e">
        <f>VLOOKUP(ROW()-1,F:G,2,FALSE)</f>
        <v>#N/A</v>
      </c>
      <c r="M1244" s="74">
        <f t="shared" si="161"/>
        <v>165</v>
      </c>
      <c r="N1244" s="74" t="str">
        <f t="shared" si="162"/>
        <v/>
      </c>
      <c r="P1244" s="35">
        <f t="shared" si="163"/>
        <v>150</v>
      </c>
      <c r="Q1244" s="35" t="str">
        <f t="shared" si="164"/>
        <v/>
      </c>
    </row>
    <row r="1245" spans="1:17" x14ac:dyDescent="0.25">
      <c r="A1245" s="95" t="s">
        <v>1563</v>
      </c>
      <c r="B1245" s="95" t="s">
        <v>3428</v>
      </c>
      <c r="C1245" s="95" t="s">
        <v>498</v>
      </c>
      <c r="D1245" s="118">
        <f>D1244+  IFERROR(SIGN(FIND(FindAnyMuppix!$A$2,C1245,1)),0)*IF( FindAnyMuppix!$B$2="",1, IFERROR(SIGN(FIND(FindAnyMuppix!$B$2,C1245,1)),0)) *IF( FindAnyMuppix!$C$2="",1, IFERROR(SIGN(FIND(FindAnyMuppix!$C$2,C1245,1)),0))*IF(FindAnyMuppix!$D$2="",1, IFERROR(SIGN(FIND(FindAnyMuppix!$D$2,C1245,1)),0))</f>
        <v>27</v>
      </c>
      <c r="E1245" s="118" t="str">
        <f t="shared" si="157"/>
        <v xml:space="preserve"> insert a blankline above a line with 'mytext' on it</v>
      </c>
      <c r="F1245" s="96">
        <f t="shared" si="160"/>
        <v>39</v>
      </c>
      <c r="G1245" s="52" t="str">
        <f t="shared" si="158"/>
        <v>sed '/mytext/{x;p;x;}'</v>
      </c>
      <c r="H1245" s="52" t="str">
        <f>IFERROR(IF(ROW()=MATCH(G1245,G:G,0),""," duplicate linux"),"")</f>
        <v/>
      </c>
      <c r="I1245" s="114" t="str">
        <f t="shared" si="159"/>
        <v>__insert lines / append text [begin end between before after mysecondtext blankline file]</v>
      </c>
      <c r="J1245" s="114" t="e">
        <f>VLOOKUP(ROW()-1,F:I,4,FALSE)</f>
        <v>#N/A</v>
      </c>
      <c r="K1245" s="52" t="e">
        <f>VLOOKUP(ROW()-1,F:G,2,FALSE)</f>
        <v>#N/A</v>
      </c>
      <c r="M1245" s="74">
        <f t="shared" si="161"/>
        <v>165</v>
      </c>
      <c r="N1245" s="74" t="str">
        <f t="shared" si="162"/>
        <v/>
      </c>
      <c r="P1245" s="35">
        <f t="shared" si="163"/>
        <v>151</v>
      </c>
      <c r="Q1245" s="35" t="str">
        <f t="shared" si="164"/>
        <v xml:space="preserve">sed !!!/mytext/{x;p;x;}!!! ####!+ insert a blankline above a line with !!!mytext!!! on it </v>
      </c>
    </row>
    <row r="1246" spans="1:17" x14ac:dyDescent="0.25">
      <c r="A1246" s="95" t="s">
        <v>1564</v>
      </c>
      <c r="B1246" s="95" t="s">
        <v>3429</v>
      </c>
      <c r="C1246" s="95" t="s">
        <v>498</v>
      </c>
      <c r="D1246" s="118">
        <f>D1245+  IFERROR(SIGN(FIND(FindAnyMuppix!$A$2,C1246,1)),0)*IF( FindAnyMuppix!$B$2="",1, IFERROR(SIGN(FIND(FindAnyMuppix!$B$2,C1246,1)),0)) *IF( FindAnyMuppix!$C$2="",1, IFERROR(SIGN(FIND(FindAnyMuppix!$C$2,C1246,1)),0))*IF(FindAnyMuppix!$D$2="",1, IFERROR(SIGN(FIND(FindAnyMuppix!$D$2,C1246,1)),0))</f>
        <v>27</v>
      </c>
      <c r="E1246" s="118" t="str">
        <f t="shared" si="157"/>
        <v xml:space="preserve"> insert a blankline below lines with 'mytext' on the line</v>
      </c>
      <c r="F1246" s="96">
        <f t="shared" si="160"/>
        <v>39</v>
      </c>
      <c r="G1246" s="52" t="str">
        <f t="shared" si="158"/>
        <v>sed '/mytext/G'</v>
      </c>
      <c r="H1246" s="52" t="str">
        <f>IFERROR(IF(ROW()=MATCH(G1246,G:G,0),""," duplicate linux"),"")</f>
        <v/>
      </c>
      <c r="I1246" s="114" t="str">
        <f t="shared" si="159"/>
        <v>__insert lines / append text [begin end between before after mysecondtext blankline file]</v>
      </c>
      <c r="J1246" s="114" t="e">
        <f>VLOOKUP(ROW()-1,F:I,4,FALSE)</f>
        <v>#N/A</v>
      </c>
      <c r="K1246" s="52" t="e">
        <f>VLOOKUP(ROW()-1,F:G,2,FALSE)</f>
        <v>#N/A</v>
      </c>
      <c r="M1246" s="74">
        <f t="shared" si="161"/>
        <v>165</v>
      </c>
      <c r="N1246" s="74" t="str">
        <f t="shared" si="162"/>
        <v/>
      </c>
      <c r="P1246" s="35">
        <f t="shared" si="163"/>
        <v>152</v>
      </c>
      <c r="Q1246" s="35" t="str">
        <f t="shared" si="164"/>
        <v xml:space="preserve">sed !!!/mytext/G!!!      ####!+ insert a blankline below lines with !!!mytext!!! on the line </v>
      </c>
    </row>
    <row r="1247" spans="1:17" x14ac:dyDescent="0.25">
      <c r="A1247" s="95" t="s">
        <v>498</v>
      </c>
      <c r="B1247" s="95" t="s">
        <v>498</v>
      </c>
      <c r="C1247" s="95" t="s">
        <v>498</v>
      </c>
      <c r="D1247" s="118">
        <f>D1246+  IFERROR(SIGN(FIND(FindAnyMuppix!$A$2,C1247,1)),0)*IF( FindAnyMuppix!$B$2="",1, IFERROR(SIGN(FIND(FindAnyMuppix!$B$2,C1247,1)),0)) *IF( FindAnyMuppix!$C$2="",1, IFERROR(SIGN(FIND(FindAnyMuppix!$C$2,C1247,1)),0))*IF(FindAnyMuppix!$D$2="",1, IFERROR(SIGN(FIND(FindAnyMuppix!$D$2,C1247,1)),0))</f>
        <v>27</v>
      </c>
      <c r="E1247" s="118" t="str">
        <f t="shared" si="157"/>
        <v/>
      </c>
      <c r="F1247" s="96">
        <f t="shared" si="160"/>
        <v>39</v>
      </c>
      <c r="G1247" s="52" t="e">
        <f t="shared" si="158"/>
        <v>#VALUE!</v>
      </c>
      <c r="H1247" s="52" t="str">
        <f>IFERROR(IF(ROW()=MATCH(G1247,G:G,0),""," duplicate linux"),"")</f>
        <v/>
      </c>
      <c r="I1247" s="114" t="str">
        <f t="shared" si="159"/>
        <v>__insert lines / append text [begin end between before after mysecondtext blankline file]</v>
      </c>
      <c r="J1247" s="114" t="e">
        <f>VLOOKUP(ROW()-1,F:I,4,FALSE)</f>
        <v>#N/A</v>
      </c>
      <c r="K1247" s="52" t="e">
        <f>VLOOKUP(ROW()-1,F:G,2,FALSE)</f>
        <v>#N/A</v>
      </c>
      <c r="M1247" s="74">
        <f t="shared" si="161"/>
        <v>165</v>
      </c>
      <c r="N1247" s="74" t="str">
        <f t="shared" si="162"/>
        <v/>
      </c>
      <c r="P1247" s="35">
        <f t="shared" si="163"/>
        <v>152</v>
      </c>
      <c r="Q1247" s="35" t="str">
        <f t="shared" si="164"/>
        <v/>
      </c>
    </row>
    <row r="1248" spans="1:17" x14ac:dyDescent="0.25">
      <c r="A1248" s="95" t="s">
        <v>2387</v>
      </c>
      <c r="B1248" s="95" t="s">
        <v>3430</v>
      </c>
      <c r="C1248" s="95" t="s">
        <v>3431</v>
      </c>
      <c r="D1248" s="118">
        <f>D1247+  IFERROR(SIGN(FIND(FindAnyMuppix!$A$2,C1248,1)),0)*IF( FindAnyMuppix!$B$2="",1, IFERROR(SIGN(FIND(FindAnyMuppix!$B$2,C1248,1)),0)) *IF( FindAnyMuppix!$C$2="",1, IFERROR(SIGN(FIND(FindAnyMuppix!$C$2,C1248,1)),0))*IF(FindAnyMuppix!$D$2="",1, IFERROR(SIGN(FIND(FindAnyMuppix!$D$2,C1248,1)),0))</f>
        <v>27</v>
      </c>
      <c r="E1248" s="118" t="str">
        <f t="shared" si="157"/>
        <v xml:space="preserve"> insert 'mytext' above all the lines/above beginning of lines SSSS SELECT 'mytext' UNION ALL SELECT mycolumn FROM mytable</v>
      </c>
      <c r="F1248" s="96">
        <f t="shared" si="160"/>
        <v>39</v>
      </c>
      <c r="G1248" s="52" t="str">
        <f t="shared" si="158"/>
        <v>sed '1i\mytext'</v>
      </c>
      <c r="H1248" s="52" t="str">
        <f>IFERROR(IF(ROW()=MATCH(G1248,G:G,0),""," duplicate linux"),"")</f>
        <v/>
      </c>
      <c r="I1248" s="114" t="str">
        <f t="shared" si="159"/>
        <v>__insert lines / append text [begin end between before after mysecondtext blankline file]</v>
      </c>
      <c r="J1248" s="114" t="e">
        <f>VLOOKUP(ROW()-1,F:I,4,FALSE)</f>
        <v>#N/A</v>
      </c>
      <c r="K1248" s="52" t="e">
        <f>VLOOKUP(ROW()-1,F:G,2,FALSE)</f>
        <v>#N/A</v>
      </c>
      <c r="M1248" s="74">
        <f t="shared" si="161"/>
        <v>166</v>
      </c>
      <c r="N1248" s="74" t="str">
        <f t="shared" si="162"/>
        <v xml:space="preserve">sed !!!1i\mytext!!!      ####!+ insert !!!mytext!!! above all the lines/above beginning of lines SSSS SELECT !!!mytext!!! UNION ALL SELECT mycolumn FROM mytable </v>
      </c>
      <c r="P1248" s="35">
        <f t="shared" si="163"/>
        <v>153</v>
      </c>
      <c r="Q1248" s="35" t="str">
        <f t="shared" si="164"/>
        <v xml:space="preserve">sed !!!1i\mytext!!!      ####!+ insert !!!mytext!!! above all the lines/above beginning of lines SSSS SELECT !!!mytext!!! UNION ALL SELECT mycolumn FROM mytable </v>
      </c>
    </row>
    <row r="1249" spans="1:17" x14ac:dyDescent="0.25">
      <c r="A1249" s="95" t="s">
        <v>498</v>
      </c>
      <c r="B1249" s="95" t="s">
        <v>498</v>
      </c>
      <c r="C1249" s="95" t="s">
        <v>498</v>
      </c>
      <c r="D1249" s="118">
        <f>D1248+  IFERROR(SIGN(FIND(FindAnyMuppix!$A$2,C1249,1)),0)*IF( FindAnyMuppix!$B$2="",1, IFERROR(SIGN(FIND(FindAnyMuppix!$B$2,C1249,1)),0)) *IF( FindAnyMuppix!$C$2="",1, IFERROR(SIGN(FIND(FindAnyMuppix!$C$2,C1249,1)),0))*IF(FindAnyMuppix!$D$2="",1, IFERROR(SIGN(FIND(FindAnyMuppix!$D$2,C1249,1)),0))</f>
        <v>27</v>
      </c>
      <c r="E1249" s="118" t="str">
        <f t="shared" si="157"/>
        <v/>
      </c>
      <c r="F1249" s="96">
        <f t="shared" si="160"/>
        <v>39</v>
      </c>
      <c r="G1249" s="52" t="e">
        <f t="shared" si="158"/>
        <v>#VALUE!</v>
      </c>
      <c r="H1249" s="52" t="str">
        <f>IFERROR(IF(ROW()=MATCH(G1249,G:G,0),""," duplicate linux"),"")</f>
        <v/>
      </c>
      <c r="I1249" s="114" t="str">
        <f t="shared" si="159"/>
        <v>__insert lines / append text [begin end between before after mysecondtext blankline file]</v>
      </c>
      <c r="J1249" s="114" t="e">
        <f>VLOOKUP(ROW()-1,F:I,4,FALSE)</f>
        <v>#N/A</v>
      </c>
      <c r="K1249" s="52" t="e">
        <f>VLOOKUP(ROW()-1,F:G,2,FALSE)</f>
        <v>#N/A</v>
      </c>
      <c r="M1249" s="74">
        <f t="shared" si="161"/>
        <v>166</v>
      </c>
      <c r="N1249" s="74" t="str">
        <f t="shared" si="162"/>
        <v/>
      </c>
      <c r="P1249" s="35">
        <f t="shared" si="163"/>
        <v>153</v>
      </c>
      <c r="Q1249" s="35" t="str">
        <f t="shared" si="164"/>
        <v/>
      </c>
    </row>
    <row r="1250" spans="1:17" x14ac:dyDescent="0.25">
      <c r="A1250" s="95" t="s">
        <v>2440</v>
      </c>
      <c r="B1250" s="95" t="s">
        <v>3432</v>
      </c>
      <c r="C1250" s="95" t="s">
        <v>3433</v>
      </c>
      <c r="D1250" s="118">
        <f>D1249+  IFERROR(SIGN(FIND(FindAnyMuppix!$A$2,C1250,1)),0)*IF( FindAnyMuppix!$B$2="",1, IFERROR(SIGN(FIND(FindAnyMuppix!$B$2,C1250,1)),0)) *IF( FindAnyMuppix!$C$2="",1, IFERROR(SIGN(FIND(FindAnyMuppix!$C$2,C1250,1)),0))*IF(FindAnyMuppix!$D$2="",1, IFERROR(SIGN(FIND(FindAnyMuppix!$D$2,C1250,1)),0))</f>
        <v>27</v>
      </c>
      <c r="E1250" s="118" t="str">
        <f t="shared" si="157"/>
        <v xml:space="preserve"> if 'mytext' on line, insert word/column 'mysecondtext ' at beginning of line SSSS SELECT (CASE WHEN mycolumn LIKE '%mytext%' THEN 'mysecondtext' ELSE '' END)+ mycolumn as mynewcol ,* FROM mytable</v>
      </c>
      <c r="F1250" s="96">
        <f t="shared" si="160"/>
        <v>39</v>
      </c>
      <c r="G1250" s="52" t="str">
        <f t="shared" si="158"/>
        <v>awk '$0 ~/mytext/{print "mysecondtext " $0}'</v>
      </c>
      <c r="H1250" s="52" t="str">
        <f>IFERROR(IF(ROW()=MATCH(G1250,G:G,0),""," duplicate linux"),"")</f>
        <v/>
      </c>
      <c r="I1250" s="114" t="str">
        <f t="shared" si="159"/>
        <v>__insert lines / append text [begin end between before after mysecondtext blankline file]</v>
      </c>
      <c r="J1250" s="114" t="e">
        <f>VLOOKUP(ROW()-1,F:I,4,FALSE)</f>
        <v>#N/A</v>
      </c>
      <c r="K1250" s="52" t="e">
        <f>VLOOKUP(ROW()-1,F:G,2,FALSE)</f>
        <v>#N/A</v>
      </c>
      <c r="M1250" s="74">
        <f t="shared" si="161"/>
        <v>167</v>
      </c>
      <c r="N1250" s="74" t="str">
        <f t="shared" si="162"/>
        <v xml:space="preserve">awk !!!$0 ~/mytext/{print "mysecondtext " $0}!!! ####!+ if !!!mytext!!! on line, insert word/column !!!mysecondtext !!! at beginning of line SSSS SELECT (CASE WHEN mycolumn LIKE !!!%mytext%!!! THEN !!!mysecondtext!!! ELSE !!!!!! END)+ mycolumn as mynewcol ,* FROM mytable </v>
      </c>
      <c r="P1250" s="35">
        <f t="shared" si="163"/>
        <v>154</v>
      </c>
      <c r="Q1250" s="35" t="str">
        <f t="shared" si="164"/>
        <v xml:space="preserve">awk !!!$0 ~/mytext/{print "mysecondtext " $0}!!! ####!+ if !!!mytext!!! on line, insert word/column !!!mysecondtext !!! at beginning of line SSSS SELECT (CASE WHEN mycolumn LIKE !!!%mytext%!!! THEN !!!mysecondtext!!! ELSE !!!!!! END)+ mycolumn as mynewcol ,* FROM mytable </v>
      </c>
    </row>
    <row r="1251" spans="1:17" x14ac:dyDescent="0.25">
      <c r="A1251" s="95" t="s">
        <v>498</v>
      </c>
      <c r="B1251" s="95" t="s">
        <v>498</v>
      </c>
      <c r="C1251" s="95" t="s">
        <v>498</v>
      </c>
      <c r="D1251" s="118">
        <f>D1250+  IFERROR(SIGN(FIND(FindAnyMuppix!$A$2,C1251,1)),0)*IF( FindAnyMuppix!$B$2="",1, IFERROR(SIGN(FIND(FindAnyMuppix!$B$2,C1251,1)),0)) *IF( FindAnyMuppix!$C$2="",1, IFERROR(SIGN(FIND(FindAnyMuppix!$C$2,C1251,1)),0))*IF(FindAnyMuppix!$D$2="",1, IFERROR(SIGN(FIND(FindAnyMuppix!$D$2,C1251,1)),0))</f>
        <v>27</v>
      </c>
      <c r="E1251" s="118" t="str">
        <f t="shared" si="157"/>
        <v/>
      </c>
      <c r="F1251" s="96">
        <f t="shared" si="160"/>
        <v>39</v>
      </c>
      <c r="G1251" s="52" t="e">
        <f t="shared" si="158"/>
        <v>#VALUE!</v>
      </c>
      <c r="H1251" s="52" t="str">
        <f>IFERROR(IF(ROW()=MATCH(G1251,G:G,0),""," duplicate linux"),"")</f>
        <v/>
      </c>
      <c r="I1251" s="114" t="str">
        <f t="shared" si="159"/>
        <v>__insert lines / append text [begin end between before after mysecondtext blankline file]</v>
      </c>
      <c r="J1251" s="114" t="e">
        <f>VLOOKUP(ROW()-1,F:I,4,FALSE)</f>
        <v>#N/A</v>
      </c>
      <c r="K1251" s="52" t="e">
        <f>VLOOKUP(ROW()-1,F:G,2,FALSE)</f>
        <v>#N/A</v>
      </c>
      <c r="M1251" s="74">
        <f t="shared" si="161"/>
        <v>167</v>
      </c>
      <c r="N1251" s="74" t="str">
        <f t="shared" si="162"/>
        <v/>
      </c>
      <c r="P1251" s="35">
        <f t="shared" si="163"/>
        <v>154</v>
      </c>
      <c r="Q1251" s="35" t="str">
        <f t="shared" si="164"/>
        <v/>
      </c>
    </row>
    <row r="1252" spans="1:17" x14ac:dyDescent="0.25">
      <c r="A1252" s="95" t="s">
        <v>991</v>
      </c>
      <c r="B1252" s="95" t="s">
        <v>3434</v>
      </c>
      <c r="C1252" s="95" t="s">
        <v>3435</v>
      </c>
      <c r="D1252" s="118">
        <f>D1251+  IFERROR(SIGN(FIND(FindAnyMuppix!$A$2,C1252,1)),0)*IF( FindAnyMuppix!$B$2="",1, IFERROR(SIGN(FIND(FindAnyMuppix!$B$2,C1252,1)),0)) *IF( FindAnyMuppix!$C$2="",1, IFERROR(SIGN(FIND(FindAnyMuppix!$C$2,C1252,1)),0))*IF(FindAnyMuppix!$D$2="",1, IFERROR(SIGN(FIND(FindAnyMuppix!$D$2,C1252,1)),0))</f>
        <v>27</v>
      </c>
      <c r="E1252" s="118" t="str">
        <f t="shared" si="157"/>
        <v xml:space="preserve"> insert 'mytext' below end of all lines SSSS INSERT INTO mytable(mycolumn) VALUES ('mytext')</v>
      </c>
      <c r="F1252" s="96">
        <f t="shared" si="160"/>
        <v>39</v>
      </c>
      <c r="G1252" s="52" t="str">
        <f t="shared" si="158"/>
        <v>sed '$ a\mytext'</v>
      </c>
      <c r="H1252" s="52" t="str">
        <f>IFERROR(IF(ROW()=MATCH(G1252,G:G,0),""," duplicate linux"),"")</f>
        <v/>
      </c>
      <c r="I1252" s="114" t="str">
        <f t="shared" si="159"/>
        <v>__insert lines / append text [begin end between before after mysecondtext blankline file]</v>
      </c>
      <c r="J1252" s="114" t="e">
        <f>VLOOKUP(ROW()-1,F:I,4,FALSE)</f>
        <v>#N/A</v>
      </c>
      <c r="K1252" s="52" t="e">
        <f>VLOOKUP(ROW()-1,F:G,2,FALSE)</f>
        <v>#N/A</v>
      </c>
      <c r="M1252" s="74">
        <f t="shared" si="161"/>
        <v>168</v>
      </c>
      <c r="N1252" s="74" t="str">
        <f t="shared" si="162"/>
        <v xml:space="preserve">sed !!!$ a\mytext!!!     ####!+ insert !!!mytext!!! below end of all lines SSSS INSERT INTO mytable(mycolumn) VALUES (!!!mytext!!!) </v>
      </c>
      <c r="P1252" s="35">
        <f t="shared" si="163"/>
        <v>155</v>
      </c>
      <c r="Q1252" s="35" t="str">
        <f t="shared" si="164"/>
        <v xml:space="preserve">sed !!!$ a\mytext!!!     ####!+ insert !!!mytext!!! below end of all lines SSSS INSERT INTO mytable(mycolumn) VALUES (!!!mytext!!!) </v>
      </c>
    </row>
    <row r="1253" spans="1:17" x14ac:dyDescent="0.25">
      <c r="A1253" s="95" t="s">
        <v>498</v>
      </c>
      <c r="B1253" s="95" t="s">
        <v>498</v>
      </c>
      <c r="C1253" s="95" t="s">
        <v>498</v>
      </c>
      <c r="D1253" s="118">
        <f>D1252+  IFERROR(SIGN(FIND(FindAnyMuppix!$A$2,C1253,1)),0)*IF( FindAnyMuppix!$B$2="",1, IFERROR(SIGN(FIND(FindAnyMuppix!$B$2,C1253,1)),0)) *IF( FindAnyMuppix!$C$2="",1, IFERROR(SIGN(FIND(FindAnyMuppix!$C$2,C1253,1)),0))*IF(FindAnyMuppix!$D$2="",1, IFERROR(SIGN(FIND(FindAnyMuppix!$D$2,C1253,1)),0))</f>
        <v>27</v>
      </c>
      <c r="E1253" s="118" t="str">
        <f t="shared" si="157"/>
        <v/>
      </c>
      <c r="F1253" s="96">
        <f t="shared" si="160"/>
        <v>39</v>
      </c>
      <c r="G1253" s="52" t="e">
        <f t="shared" si="158"/>
        <v>#VALUE!</v>
      </c>
      <c r="H1253" s="52" t="str">
        <f>IFERROR(IF(ROW()=MATCH(G1253,G:G,0),""," duplicate linux"),"")</f>
        <v/>
      </c>
      <c r="I1253" s="114" t="str">
        <f t="shared" si="159"/>
        <v>__insert lines / append text [begin end between before after mysecondtext blankline file]</v>
      </c>
      <c r="J1253" s="114" t="e">
        <f>VLOOKUP(ROW()-1,F:I,4,FALSE)</f>
        <v>#N/A</v>
      </c>
      <c r="K1253" s="52" t="e">
        <f>VLOOKUP(ROW()-1,F:G,2,FALSE)</f>
        <v>#N/A</v>
      </c>
      <c r="M1253" s="74">
        <f t="shared" si="161"/>
        <v>168</v>
      </c>
      <c r="N1253" s="74" t="str">
        <f t="shared" si="162"/>
        <v/>
      </c>
      <c r="P1253" s="35">
        <f t="shared" si="163"/>
        <v>155</v>
      </c>
      <c r="Q1253" s="35" t="str">
        <f t="shared" si="164"/>
        <v/>
      </c>
    </row>
    <row r="1254" spans="1:17" x14ac:dyDescent="0.25">
      <c r="A1254" s="95" t="s">
        <v>2388</v>
      </c>
      <c r="B1254" s="95" t="s">
        <v>3436</v>
      </c>
      <c r="C1254" s="95" t="s">
        <v>3437</v>
      </c>
      <c r="D1254" s="118">
        <f>D1253+  IFERROR(SIGN(FIND(FindAnyMuppix!$A$2,C1254,1)),0)*IF( FindAnyMuppix!$B$2="",1, IFERROR(SIGN(FIND(FindAnyMuppix!$B$2,C1254,1)),0)) *IF( FindAnyMuppix!$C$2="",1, IFERROR(SIGN(FIND(FindAnyMuppix!$C$2,C1254,1)),0))*IF(FindAnyMuppix!$D$2="",1, IFERROR(SIGN(FIND(FindAnyMuppix!$D$2,C1254,1)),0))</f>
        <v>27</v>
      </c>
      <c r="E1254" s="118" t="str">
        <f t="shared" si="157"/>
        <v xml:space="preserve"> insert blankline below the end of all the lines SSSS SELECT mycolumn FROM mytable UNION ALL SELECT ''</v>
      </c>
      <c r="F1254" s="96">
        <f t="shared" si="160"/>
        <v>39</v>
      </c>
      <c r="G1254" s="52" t="str">
        <f t="shared" si="158"/>
        <v>sed '$ a\'</v>
      </c>
      <c r="H1254" s="52" t="str">
        <f>IFERROR(IF(ROW()=MATCH(G1254,G:G,0),""," duplicate linux"),"")</f>
        <v/>
      </c>
      <c r="I1254" s="114" t="str">
        <f t="shared" si="159"/>
        <v>__insert lines / append text [begin end between before after mysecondtext blankline file]</v>
      </c>
      <c r="J1254" s="114" t="e">
        <f>VLOOKUP(ROW()-1,F:I,4,FALSE)</f>
        <v>#N/A</v>
      </c>
      <c r="K1254" s="52" t="e">
        <f>VLOOKUP(ROW()-1,F:G,2,FALSE)</f>
        <v>#N/A</v>
      </c>
      <c r="M1254" s="74">
        <f t="shared" si="161"/>
        <v>169</v>
      </c>
      <c r="N1254" s="74" t="str">
        <f t="shared" si="162"/>
        <v xml:space="preserve">sed !!!$ a\!!!           ####!+ insert blankline below the end of all the lines SSSS SELECT mycolumn FROM mytable UNION ALL SELECT !!!!!! </v>
      </c>
      <c r="P1254" s="35">
        <f t="shared" si="163"/>
        <v>156</v>
      </c>
      <c r="Q1254" s="35" t="str">
        <f t="shared" si="164"/>
        <v xml:space="preserve">sed !!!$ a\!!!           ####!+ insert blankline below the end of all the lines SSSS SELECT mycolumn FROM mytable UNION ALL SELECT !!!!!! </v>
      </c>
    </row>
    <row r="1255" spans="1:17" x14ac:dyDescent="0.25">
      <c r="A1255" s="95" t="s">
        <v>498</v>
      </c>
      <c r="B1255" s="95" t="s">
        <v>498</v>
      </c>
      <c r="C1255" s="95" t="s">
        <v>498</v>
      </c>
      <c r="D1255" s="118">
        <f>D1254+  IFERROR(SIGN(FIND(FindAnyMuppix!$A$2,C1255,1)),0)*IF( FindAnyMuppix!$B$2="",1, IFERROR(SIGN(FIND(FindAnyMuppix!$B$2,C1255,1)),0)) *IF( FindAnyMuppix!$C$2="",1, IFERROR(SIGN(FIND(FindAnyMuppix!$C$2,C1255,1)),0))*IF(FindAnyMuppix!$D$2="",1, IFERROR(SIGN(FIND(FindAnyMuppix!$D$2,C1255,1)),0))</f>
        <v>27</v>
      </c>
      <c r="E1255" s="118" t="str">
        <f t="shared" si="157"/>
        <v/>
      </c>
      <c r="F1255" s="96">
        <f t="shared" si="160"/>
        <v>39</v>
      </c>
      <c r="G1255" s="52" t="e">
        <f t="shared" si="158"/>
        <v>#VALUE!</v>
      </c>
      <c r="H1255" s="52" t="str">
        <f>IFERROR(IF(ROW()=MATCH(G1255,G:G,0),""," duplicate linux"),"")</f>
        <v/>
      </c>
      <c r="I1255" s="114" t="str">
        <f t="shared" si="159"/>
        <v>__insert lines / append text [begin end between before after mysecondtext blankline file]</v>
      </c>
      <c r="J1255" s="114" t="e">
        <f>VLOOKUP(ROW()-1,F:I,4,FALSE)</f>
        <v>#N/A</v>
      </c>
      <c r="K1255" s="52" t="e">
        <f>VLOOKUP(ROW()-1,F:G,2,FALSE)</f>
        <v>#N/A</v>
      </c>
      <c r="M1255" s="74">
        <f t="shared" si="161"/>
        <v>169</v>
      </c>
      <c r="N1255" s="74" t="str">
        <f t="shared" si="162"/>
        <v/>
      </c>
      <c r="P1255" s="35">
        <f t="shared" si="163"/>
        <v>156</v>
      </c>
      <c r="Q1255" s="35" t="str">
        <f t="shared" si="164"/>
        <v/>
      </c>
    </row>
    <row r="1256" spans="1:17" x14ac:dyDescent="0.25">
      <c r="A1256" s="95" t="s">
        <v>1565</v>
      </c>
      <c r="B1256" s="95" t="s">
        <v>3438</v>
      </c>
      <c r="C1256" s="95" t="s">
        <v>498</v>
      </c>
      <c r="D1256" s="118">
        <f>D1255+  IFERROR(SIGN(FIND(FindAnyMuppix!$A$2,C1256,1)),0)*IF( FindAnyMuppix!$B$2="",1, IFERROR(SIGN(FIND(FindAnyMuppix!$B$2,C1256,1)),0)) *IF( FindAnyMuppix!$C$2="",1, IFERROR(SIGN(FIND(FindAnyMuppix!$C$2,C1256,1)),0))*IF(FindAnyMuppix!$D$2="",1, IFERROR(SIGN(FIND(FindAnyMuppix!$D$2,C1256,1)),0))</f>
        <v>27</v>
      </c>
      <c r="E1256" s="118" t="str">
        <f t="shared" si="157"/>
        <v xml:space="preserve"> insert 'mytext' at the beginning of all paragraphs</v>
      </c>
      <c r="F1256" s="96">
        <f t="shared" si="160"/>
        <v>39</v>
      </c>
      <c r="G1256" s="52" t="str">
        <f t="shared" si="158"/>
        <v>awk '{if (""==$2) {print "mytext" $0} else {if (pre==""){print "mytext" $0} else {print $0}} ; pre=$2}'</v>
      </c>
      <c r="H1256" s="52" t="str">
        <f>IFERROR(IF(ROW()=MATCH(G1256,G:G,0),""," duplicate linux"),"")</f>
        <v/>
      </c>
      <c r="I1256" s="114" t="str">
        <f t="shared" si="159"/>
        <v>__insert lines / append text [begin end between before after mysecondtext blankline file]</v>
      </c>
      <c r="J1256" s="114" t="e">
        <f>VLOOKUP(ROW()-1,F:I,4,FALSE)</f>
        <v>#N/A</v>
      </c>
      <c r="K1256" s="52" t="e">
        <f>VLOOKUP(ROW()-1,F:G,2,FALSE)</f>
        <v>#N/A</v>
      </c>
      <c r="M1256" s="74">
        <f t="shared" si="161"/>
        <v>169</v>
      </c>
      <c r="N1256" s="74" t="str">
        <f t="shared" si="162"/>
        <v/>
      </c>
      <c r="P1256" s="35">
        <f t="shared" si="163"/>
        <v>156</v>
      </c>
      <c r="Q1256" s="35" t="str">
        <f t="shared" si="164"/>
        <v/>
      </c>
    </row>
    <row r="1257" spans="1:17" x14ac:dyDescent="0.25">
      <c r="A1257" s="95" t="s">
        <v>498</v>
      </c>
      <c r="B1257" s="95" t="s">
        <v>498</v>
      </c>
      <c r="C1257" s="95" t="s">
        <v>498</v>
      </c>
      <c r="D1257" s="118">
        <f>D1256+  IFERROR(SIGN(FIND(FindAnyMuppix!$A$2,C1257,1)),0)*IF( FindAnyMuppix!$B$2="",1, IFERROR(SIGN(FIND(FindAnyMuppix!$B$2,C1257,1)),0)) *IF( FindAnyMuppix!$C$2="",1, IFERROR(SIGN(FIND(FindAnyMuppix!$C$2,C1257,1)),0))*IF(FindAnyMuppix!$D$2="",1, IFERROR(SIGN(FIND(FindAnyMuppix!$D$2,C1257,1)),0))</f>
        <v>27</v>
      </c>
      <c r="E1257" s="118" t="str">
        <f t="shared" si="157"/>
        <v/>
      </c>
      <c r="F1257" s="96">
        <f t="shared" si="160"/>
        <v>39</v>
      </c>
      <c r="G1257" s="52" t="e">
        <f t="shared" si="158"/>
        <v>#VALUE!</v>
      </c>
      <c r="H1257" s="52" t="str">
        <f>IFERROR(IF(ROW()=MATCH(G1257,G:G,0),""," duplicate linux"),"")</f>
        <v/>
      </c>
      <c r="I1257" s="114" t="str">
        <f t="shared" si="159"/>
        <v>__insert lines / append text [begin end between before after mysecondtext blankline file]</v>
      </c>
      <c r="J1257" s="114" t="e">
        <f>VLOOKUP(ROW()-1,F:I,4,FALSE)</f>
        <v>#N/A</v>
      </c>
      <c r="K1257" s="52" t="e">
        <f>VLOOKUP(ROW()-1,F:G,2,FALSE)</f>
        <v>#N/A</v>
      </c>
      <c r="M1257" s="74">
        <f t="shared" si="161"/>
        <v>169</v>
      </c>
      <c r="N1257" s="74" t="str">
        <f t="shared" si="162"/>
        <v/>
      </c>
      <c r="P1257" s="35">
        <f t="shared" si="163"/>
        <v>156</v>
      </c>
      <c r="Q1257" s="35" t="str">
        <f t="shared" si="164"/>
        <v/>
      </c>
    </row>
    <row r="1258" spans="1:17" x14ac:dyDescent="0.25">
      <c r="A1258" s="95" t="s">
        <v>1566</v>
      </c>
      <c r="B1258" s="95" t="s">
        <v>3439</v>
      </c>
      <c r="C1258" s="95" t="s">
        <v>498</v>
      </c>
      <c r="D1258" s="118">
        <f>D1257+  IFERROR(SIGN(FIND(FindAnyMuppix!$A$2,C1258,1)),0)*IF( FindAnyMuppix!$B$2="",1, IFERROR(SIGN(FIND(FindAnyMuppix!$B$2,C1258,1)),0)) *IF( FindAnyMuppix!$C$2="",1, IFERROR(SIGN(FIND(FindAnyMuppix!$C$2,C1258,1)),0))*IF(FindAnyMuppix!$D$2="",1, IFERROR(SIGN(FIND(FindAnyMuppix!$D$2,C1258,1)),0))</f>
        <v>27</v>
      </c>
      <c r="E1258" s="118" t="str">
        <f t="shared" si="157"/>
        <v xml:space="preserve"> take the text results of some command, insert below the file 'myfile.txt', and then continue with other commands. useful in processing in a loop</v>
      </c>
      <c r="F1258" s="96">
        <f t="shared" si="160"/>
        <v>39</v>
      </c>
      <c r="G1258" s="52" t="str">
        <f t="shared" si="158"/>
        <v>echo "mytext" | cat - myfile.txt</v>
      </c>
      <c r="H1258" s="52" t="str">
        <f>IFERROR(IF(ROW()=MATCH(G1258,G:G,0),""," duplicate linux"),"")</f>
        <v/>
      </c>
      <c r="I1258" s="114" t="str">
        <f t="shared" si="159"/>
        <v>__insert lines / append text [begin end between before after mysecondtext blankline file]</v>
      </c>
      <c r="J1258" s="114" t="e">
        <f>VLOOKUP(ROW()-1,F:I,4,FALSE)</f>
        <v>#N/A</v>
      </c>
      <c r="K1258" s="52" t="e">
        <f>VLOOKUP(ROW()-1,F:G,2,FALSE)</f>
        <v>#N/A</v>
      </c>
      <c r="M1258" s="74">
        <f t="shared" si="161"/>
        <v>169</v>
      </c>
      <c r="N1258" s="74" t="str">
        <f t="shared" si="162"/>
        <v/>
      </c>
      <c r="P1258" s="35">
        <f t="shared" si="163"/>
        <v>156</v>
      </c>
      <c r="Q1258" s="35" t="str">
        <f t="shared" si="164"/>
        <v/>
      </c>
    </row>
    <row r="1259" spans="1:17" x14ac:dyDescent="0.25">
      <c r="A1259" s="95" t="s">
        <v>498</v>
      </c>
      <c r="B1259" s="95" t="s">
        <v>498</v>
      </c>
      <c r="C1259" s="95" t="s">
        <v>498</v>
      </c>
      <c r="D1259" s="118">
        <f>D1258+  IFERROR(SIGN(FIND(FindAnyMuppix!$A$2,C1259,1)),0)*IF( FindAnyMuppix!$B$2="",1, IFERROR(SIGN(FIND(FindAnyMuppix!$B$2,C1259,1)),0)) *IF( FindAnyMuppix!$C$2="",1, IFERROR(SIGN(FIND(FindAnyMuppix!$C$2,C1259,1)),0))*IF(FindAnyMuppix!$D$2="",1, IFERROR(SIGN(FIND(FindAnyMuppix!$D$2,C1259,1)),0))</f>
        <v>27</v>
      </c>
      <c r="E1259" s="118" t="str">
        <f t="shared" si="157"/>
        <v/>
      </c>
      <c r="F1259" s="96">
        <f t="shared" si="160"/>
        <v>39</v>
      </c>
      <c r="G1259" s="52" t="e">
        <f t="shared" si="158"/>
        <v>#VALUE!</v>
      </c>
      <c r="H1259" s="52" t="str">
        <f>IFERROR(IF(ROW()=MATCH(G1259,G:G,0),""," duplicate linux"),"")</f>
        <v/>
      </c>
      <c r="I1259" s="114" t="str">
        <f t="shared" si="159"/>
        <v>__insert lines / append text [begin end between before after mysecondtext blankline file]</v>
      </c>
      <c r="J1259" s="114" t="e">
        <f>VLOOKUP(ROW()-1,F:I,4,FALSE)</f>
        <v>#N/A</v>
      </c>
      <c r="K1259" s="52" t="e">
        <f>VLOOKUP(ROW()-1,F:G,2,FALSE)</f>
        <v>#N/A</v>
      </c>
      <c r="M1259" s="74">
        <f t="shared" si="161"/>
        <v>169</v>
      </c>
      <c r="N1259" s="74" t="str">
        <f t="shared" si="162"/>
        <v/>
      </c>
      <c r="P1259" s="35">
        <f t="shared" si="163"/>
        <v>156</v>
      </c>
      <c r="Q1259" s="35" t="str">
        <f t="shared" si="164"/>
        <v/>
      </c>
    </row>
    <row r="1260" spans="1:17" x14ac:dyDescent="0.25">
      <c r="A1260" s="95" t="s">
        <v>1567</v>
      </c>
      <c r="B1260" s="95" t="s">
        <v>3440</v>
      </c>
      <c r="C1260" s="95" t="s">
        <v>498</v>
      </c>
      <c r="D1260" s="118">
        <f>D1259+  IFERROR(SIGN(FIND(FindAnyMuppix!$A$2,C1260,1)),0)*IF( FindAnyMuppix!$B$2="",1, IFERROR(SIGN(FIND(FindAnyMuppix!$B$2,C1260,1)),0)) *IF( FindAnyMuppix!$C$2="",1, IFERROR(SIGN(FIND(FindAnyMuppix!$C$2,C1260,1)),0))*IF(FindAnyMuppix!$D$2="",1, IFERROR(SIGN(FIND(FindAnyMuppix!$D$2,C1260,1)),0))</f>
        <v>27</v>
      </c>
      <c r="E1260" s="118" t="str">
        <f t="shared" si="157"/>
        <v xml:space="preserve"> if 'mytext' is found anywhere on line, insert 'mysecondtext' on line above</v>
      </c>
      <c r="F1260" s="96">
        <f t="shared" si="160"/>
        <v>39</v>
      </c>
      <c r="G1260" s="52" t="str">
        <f t="shared" si="158"/>
        <v>sed '/mytext/i\mysecondtext'</v>
      </c>
      <c r="H1260" s="52" t="str">
        <f>IFERROR(IF(ROW()=MATCH(G1260,G:G,0),""," duplicate linux"),"")</f>
        <v/>
      </c>
      <c r="I1260" s="114" t="str">
        <f t="shared" si="159"/>
        <v>__insert lines / append text [begin end between before after mysecondtext blankline file]</v>
      </c>
      <c r="J1260" s="114" t="e">
        <f>VLOOKUP(ROW()-1,F:I,4,FALSE)</f>
        <v>#N/A</v>
      </c>
      <c r="K1260" s="52" t="e">
        <f>VLOOKUP(ROW()-1,F:G,2,FALSE)</f>
        <v>#N/A</v>
      </c>
      <c r="M1260" s="74">
        <f t="shared" si="161"/>
        <v>169</v>
      </c>
      <c r="N1260" s="74" t="str">
        <f t="shared" si="162"/>
        <v/>
      </c>
      <c r="P1260" s="35">
        <f t="shared" si="163"/>
        <v>156</v>
      </c>
      <c r="Q1260" s="35" t="str">
        <f t="shared" si="164"/>
        <v/>
      </c>
    </row>
    <row r="1261" spans="1:17" x14ac:dyDescent="0.25">
      <c r="A1261" s="95" t="s">
        <v>498</v>
      </c>
      <c r="B1261" s="95" t="s">
        <v>498</v>
      </c>
      <c r="C1261" s="95" t="s">
        <v>498</v>
      </c>
      <c r="D1261" s="118">
        <f>D1260+  IFERROR(SIGN(FIND(FindAnyMuppix!$A$2,C1261,1)),0)*IF( FindAnyMuppix!$B$2="",1, IFERROR(SIGN(FIND(FindAnyMuppix!$B$2,C1261,1)),0)) *IF( FindAnyMuppix!$C$2="",1, IFERROR(SIGN(FIND(FindAnyMuppix!$C$2,C1261,1)),0))*IF(FindAnyMuppix!$D$2="",1, IFERROR(SIGN(FIND(FindAnyMuppix!$D$2,C1261,1)),0))</f>
        <v>27</v>
      </c>
      <c r="E1261" s="118" t="str">
        <f t="shared" si="157"/>
        <v/>
      </c>
      <c r="F1261" s="96">
        <f t="shared" si="160"/>
        <v>39</v>
      </c>
      <c r="G1261" s="52" t="e">
        <f t="shared" si="158"/>
        <v>#VALUE!</v>
      </c>
      <c r="H1261" s="52" t="str">
        <f>IFERROR(IF(ROW()=MATCH(G1261,G:G,0),""," duplicate linux"),"")</f>
        <v/>
      </c>
      <c r="I1261" s="114" t="str">
        <f t="shared" si="159"/>
        <v>__insert lines / append text [begin end between before after mysecondtext blankline file]</v>
      </c>
      <c r="J1261" s="114" t="e">
        <f>VLOOKUP(ROW()-1,F:I,4,FALSE)</f>
        <v>#N/A</v>
      </c>
      <c r="K1261" s="52" t="e">
        <f>VLOOKUP(ROW()-1,F:G,2,FALSE)</f>
        <v>#N/A</v>
      </c>
      <c r="M1261" s="74">
        <f t="shared" si="161"/>
        <v>169</v>
      </c>
      <c r="N1261" s="74" t="str">
        <f t="shared" si="162"/>
        <v/>
      </c>
      <c r="P1261" s="35">
        <f t="shared" si="163"/>
        <v>156</v>
      </c>
      <c r="Q1261" s="35" t="str">
        <f t="shared" si="164"/>
        <v/>
      </c>
    </row>
    <row r="1262" spans="1:17" x14ac:dyDescent="0.25">
      <c r="A1262" s="95" t="s">
        <v>1568</v>
      </c>
      <c r="B1262" s="95" t="s">
        <v>3441</v>
      </c>
      <c r="C1262" s="95" t="s">
        <v>498</v>
      </c>
      <c r="D1262" s="118">
        <f>D1261+  IFERROR(SIGN(FIND(FindAnyMuppix!$A$2,C1262,1)),0)*IF( FindAnyMuppix!$B$2="",1, IFERROR(SIGN(FIND(FindAnyMuppix!$B$2,C1262,1)),0)) *IF( FindAnyMuppix!$C$2="",1, IFERROR(SIGN(FIND(FindAnyMuppix!$C$2,C1262,1)),0))*IF(FindAnyMuppix!$D$2="",1, IFERROR(SIGN(FIND(FindAnyMuppix!$D$2,C1262,1)),0))</f>
        <v>27</v>
      </c>
      <c r="E1262" s="118" t="str">
        <f t="shared" si="157"/>
        <v xml:space="preserve"> if 'mytext' is found anywhere on line, insert 'mysecondtext' on line below</v>
      </c>
      <c r="F1262" s="96">
        <f t="shared" si="160"/>
        <v>39</v>
      </c>
      <c r="G1262" s="52" t="str">
        <f t="shared" si="158"/>
        <v>sed '/mytext/a\mysecondtext'</v>
      </c>
      <c r="H1262" s="52" t="str">
        <f>IFERROR(IF(ROW()=MATCH(G1262,G:G,0),""," duplicate linux"),"")</f>
        <v/>
      </c>
      <c r="I1262" s="114" t="str">
        <f t="shared" si="159"/>
        <v>__insert lines / append text [begin end between before after mysecondtext blankline file]</v>
      </c>
      <c r="J1262" s="114" t="e">
        <f>VLOOKUP(ROW()-1,F:I,4,FALSE)</f>
        <v>#N/A</v>
      </c>
      <c r="K1262" s="52" t="e">
        <f>VLOOKUP(ROW()-1,F:G,2,FALSE)</f>
        <v>#N/A</v>
      </c>
      <c r="M1262" s="74">
        <f t="shared" si="161"/>
        <v>169</v>
      </c>
      <c r="N1262" s="74" t="str">
        <f t="shared" si="162"/>
        <v/>
      </c>
      <c r="P1262" s="35">
        <f t="shared" si="163"/>
        <v>156</v>
      </c>
      <c r="Q1262" s="35" t="str">
        <f t="shared" si="164"/>
        <v/>
      </c>
    </row>
    <row r="1263" spans="1:17" x14ac:dyDescent="0.25">
      <c r="A1263" s="95" t="s">
        <v>498</v>
      </c>
      <c r="B1263" s="95" t="s">
        <v>498</v>
      </c>
      <c r="C1263" s="95" t="s">
        <v>498</v>
      </c>
      <c r="D1263" s="118">
        <f>D1262+  IFERROR(SIGN(FIND(FindAnyMuppix!$A$2,C1263,1)),0)*IF( FindAnyMuppix!$B$2="",1, IFERROR(SIGN(FIND(FindAnyMuppix!$B$2,C1263,1)),0)) *IF( FindAnyMuppix!$C$2="",1, IFERROR(SIGN(FIND(FindAnyMuppix!$C$2,C1263,1)),0))*IF(FindAnyMuppix!$D$2="",1, IFERROR(SIGN(FIND(FindAnyMuppix!$D$2,C1263,1)),0))</f>
        <v>27</v>
      </c>
      <c r="E1263" s="118" t="str">
        <f t="shared" si="157"/>
        <v/>
      </c>
      <c r="F1263" s="96">
        <f t="shared" si="160"/>
        <v>39</v>
      </c>
      <c r="G1263" s="52" t="e">
        <f t="shared" si="158"/>
        <v>#VALUE!</v>
      </c>
      <c r="H1263" s="52" t="str">
        <f>IFERROR(IF(ROW()=MATCH(G1263,G:G,0),""," duplicate linux"),"")</f>
        <v/>
      </c>
      <c r="I1263" s="114" t="str">
        <f t="shared" si="159"/>
        <v>__insert lines / append text [begin end between before after mysecondtext blankline file]</v>
      </c>
      <c r="J1263" s="114" t="e">
        <f>VLOOKUP(ROW()-1,F:I,4,FALSE)</f>
        <v>#N/A</v>
      </c>
      <c r="K1263" s="52" t="e">
        <f>VLOOKUP(ROW()-1,F:G,2,FALSE)</f>
        <v>#N/A</v>
      </c>
      <c r="M1263" s="74">
        <f t="shared" si="161"/>
        <v>169</v>
      </c>
      <c r="N1263" s="74" t="str">
        <f t="shared" si="162"/>
        <v/>
      </c>
      <c r="P1263" s="35">
        <f t="shared" si="163"/>
        <v>156</v>
      </c>
      <c r="Q1263" s="35" t="str">
        <f t="shared" si="164"/>
        <v/>
      </c>
    </row>
    <row r="1264" spans="1:17" x14ac:dyDescent="0.25">
      <c r="A1264" s="95" t="s">
        <v>1569</v>
      </c>
      <c r="B1264" s="95" t="s">
        <v>3442</v>
      </c>
      <c r="C1264" s="95" t="s">
        <v>498</v>
      </c>
      <c r="D1264" s="118">
        <f>D1263+  IFERROR(SIGN(FIND(FindAnyMuppix!$A$2,C1264,1)),0)*IF( FindAnyMuppix!$B$2="",1, IFERROR(SIGN(FIND(FindAnyMuppix!$B$2,C1264,1)),0)) *IF( FindAnyMuppix!$C$2="",1, IFERROR(SIGN(FIND(FindAnyMuppix!$C$2,C1264,1)),0))*IF(FindAnyMuppix!$D$2="",1, IFERROR(SIGN(FIND(FindAnyMuppix!$D$2,C1264,1)),0))</f>
        <v>27</v>
      </c>
      <c r="E1264" s="118" t="str">
        <f t="shared" si="157"/>
        <v xml:space="preserve"> if 'mytext' is found, insert 'mysecondtext' on line above aswell as 'mythirdtext' below</v>
      </c>
      <c r="F1264" s="96">
        <f t="shared" si="160"/>
        <v>39</v>
      </c>
      <c r="G1264" s="52" t="str">
        <f t="shared" si="158"/>
        <v>awk '{if ($0 ~/mytext/){printf("%s\n%s\n", "mysecondtext", $0);printf("%s\n%s\n",$0,"mythirdtext")} else {print $0}}'</v>
      </c>
      <c r="H1264" s="52" t="str">
        <f>IFERROR(IF(ROW()=MATCH(G1264,G:G,0),""," duplicate linux"),"")</f>
        <v/>
      </c>
      <c r="I1264" s="114" t="str">
        <f t="shared" si="159"/>
        <v>__insert lines / append text [begin end between before after mysecondtext blankline file]</v>
      </c>
      <c r="J1264" s="114" t="e">
        <f>VLOOKUP(ROW()-1,F:I,4,FALSE)</f>
        <v>#N/A</v>
      </c>
      <c r="K1264" s="52" t="e">
        <f>VLOOKUP(ROW()-1,F:G,2,FALSE)</f>
        <v>#N/A</v>
      </c>
      <c r="M1264" s="74">
        <f t="shared" si="161"/>
        <v>169</v>
      </c>
      <c r="N1264" s="74" t="str">
        <f t="shared" si="162"/>
        <v/>
      </c>
      <c r="P1264" s="35">
        <f t="shared" si="163"/>
        <v>156</v>
      </c>
      <c r="Q1264" s="35" t="str">
        <f t="shared" si="164"/>
        <v/>
      </c>
    </row>
    <row r="1265" spans="1:17" x14ac:dyDescent="0.25">
      <c r="A1265" s="95" t="s">
        <v>498</v>
      </c>
      <c r="B1265" s="95" t="s">
        <v>498</v>
      </c>
      <c r="C1265" s="95" t="s">
        <v>498</v>
      </c>
      <c r="D1265" s="118">
        <f>D1264+  IFERROR(SIGN(FIND(FindAnyMuppix!$A$2,C1265,1)),0)*IF( FindAnyMuppix!$B$2="",1, IFERROR(SIGN(FIND(FindAnyMuppix!$B$2,C1265,1)),0)) *IF( FindAnyMuppix!$C$2="",1, IFERROR(SIGN(FIND(FindAnyMuppix!$C$2,C1265,1)),0))*IF(FindAnyMuppix!$D$2="",1, IFERROR(SIGN(FIND(FindAnyMuppix!$D$2,C1265,1)),0))</f>
        <v>27</v>
      </c>
      <c r="E1265" s="118" t="str">
        <f t="shared" si="157"/>
        <v/>
      </c>
      <c r="F1265" s="96">
        <f t="shared" si="160"/>
        <v>39</v>
      </c>
      <c r="G1265" s="52" t="e">
        <f t="shared" si="158"/>
        <v>#VALUE!</v>
      </c>
      <c r="H1265" s="52" t="str">
        <f>IFERROR(IF(ROW()=MATCH(G1265,G:G,0),""," duplicate linux"),"")</f>
        <v/>
      </c>
      <c r="I1265" s="114" t="str">
        <f t="shared" si="159"/>
        <v>__insert lines / append text [begin end between before after mysecondtext blankline file]</v>
      </c>
      <c r="J1265" s="114" t="e">
        <f>VLOOKUP(ROW()-1,F:I,4,FALSE)</f>
        <v>#N/A</v>
      </c>
      <c r="K1265" s="52" t="e">
        <f>VLOOKUP(ROW()-1,F:G,2,FALSE)</f>
        <v>#N/A</v>
      </c>
      <c r="M1265" s="74">
        <f t="shared" si="161"/>
        <v>169</v>
      </c>
      <c r="N1265" s="74" t="str">
        <f t="shared" si="162"/>
        <v/>
      </c>
      <c r="P1265" s="35">
        <f t="shared" si="163"/>
        <v>156</v>
      </c>
      <c r="Q1265" s="35" t="str">
        <f t="shared" si="164"/>
        <v/>
      </c>
    </row>
    <row r="1266" spans="1:17" x14ac:dyDescent="0.25">
      <c r="A1266" s="95" t="s">
        <v>1570</v>
      </c>
      <c r="B1266" s="95" t="s">
        <v>3443</v>
      </c>
      <c r="C1266" s="95" t="s">
        <v>498</v>
      </c>
      <c r="D1266" s="118">
        <f>D1265+  IFERROR(SIGN(FIND(FindAnyMuppix!$A$2,C1266,1)),0)*IF( FindAnyMuppix!$B$2="",1, IFERROR(SIGN(FIND(FindAnyMuppix!$B$2,C1266,1)),0)) *IF( FindAnyMuppix!$C$2="",1, IFERROR(SIGN(FIND(FindAnyMuppix!$C$2,C1266,1)),0))*IF(FindAnyMuppix!$D$2="",1, IFERROR(SIGN(FIND(FindAnyMuppix!$D$2,C1266,1)),0))</f>
        <v>27</v>
      </c>
      <c r="E1266" s="118" t="str">
        <f t="shared" si="157"/>
        <v xml:space="preserve"> insert newline before 'mytext'. split the line before mytext so every mytext is at the beginning of the line</v>
      </c>
      <c r="F1266" s="96">
        <f t="shared" si="160"/>
        <v>39</v>
      </c>
      <c r="G1266" s="52" t="str">
        <f t="shared" si="158"/>
        <v>sed 's/mytext/\nmytext/g'</v>
      </c>
      <c r="H1266" s="52" t="str">
        <f>IFERROR(IF(ROW()=MATCH(G1266,G:G,0),""," duplicate linux"),"")</f>
        <v/>
      </c>
      <c r="I1266" s="114" t="str">
        <f t="shared" si="159"/>
        <v>__insert lines / append text [begin end between before after mysecondtext blankline file]</v>
      </c>
      <c r="J1266" s="114" t="e">
        <f>VLOOKUP(ROW()-1,F:I,4,FALSE)</f>
        <v>#N/A</v>
      </c>
      <c r="K1266" s="52" t="e">
        <f>VLOOKUP(ROW()-1,F:G,2,FALSE)</f>
        <v>#N/A</v>
      </c>
      <c r="M1266" s="74">
        <f t="shared" si="161"/>
        <v>169</v>
      </c>
      <c r="N1266" s="74" t="str">
        <f t="shared" si="162"/>
        <v/>
      </c>
      <c r="P1266" s="35">
        <f t="shared" si="163"/>
        <v>157</v>
      </c>
      <c r="Q1266" s="35" t="str">
        <f t="shared" si="164"/>
        <v xml:space="preserve">sed !!!s/mytext/\nmytext/g!!! ####!+ insert newline before !!!mytext!!!. split the line before mytext so every mytext is at the beginning of the line </v>
      </c>
    </row>
    <row r="1267" spans="1:17" x14ac:dyDescent="0.25">
      <c r="A1267" s="95" t="s">
        <v>1571</v>
      </c>
      <c r="B1267" s="95" t="s">
        <v>3444</v>
      </c>
      <c r="C1267" s="95" t="s">
        <v>498</v>
      </c>
      <c r="D1267" s="118">
        <f>D1266+  IFERROR(SIGN(FIND(FindAnyMuppix!$A$2,C1267,1)),0)*IF( FindAnyMuppix!$B$2="",1, IFERROR(SIGN(FIND(FindAnyMuppix!$B$2,C1267,1)),0)) *IF( FindAnyMuppix!$C$2="",1, IFERROR(SIGN(FIND(FindAnyMuppix!$C$2,C1267,1)),0))*IF(FindAnyMuppix!$D$2="",1, IFERROR(SIGN(FIND(FindAnyMuppix!$D$2,C1267,1)),0))</f>
        <v>27</v>
      </c>
      <c r="E1267" s="118" t="str">
        <f t="shared" si="157"/>
        <v xml:space="preserve"> insert newline after 'mytext'. split the line after mytext</v>
      </c>
      <c r="F1267" s="96">
        <f t="shared" si="160"/>
        <v>39</v>
      </c>
      <c r="G1267" s="52" t="str">
        <f t="shared" si="158"/>
        <v>sed 's/mytext/mytext\n/g'</v>
      </c>
      <c r="H1267" s="52" t="str">
        <f>IFERROR(IF(ROW()=MATCH(G1267,G:G,0),""," duplicate linux"),"")</f>
        <v/>
      </c>
      <c r="I1267" s="114" t="str">
        <f t="shared" si="159"/>
        <v>__insert lines / append text [begin end between before after mysecondtext blankline file]</v>
      </c>
      <c r="J1267" s="114" t="e">
        <f>VLOOKUP(ROW()-1,F:I,4,FALSE)</f>
        <v>#N/A</v>
      </c>
      <c r="K1267" s="52" t="e">
        <f>VLOOKUP(ROW()-1,F:G,2,FALSE)</f>
        <v>#N/A</v>
      </c>
      <c r="M1267" s="74">
        <f t="shared" si="161"/>
        <v>169</v>
      </c>
      <c r="N1267" s="74" t="str">
        <f t="shared" si="162"/>
        <v/>
      </c>
      <c r="P1267" s="35">
        <f t="shared" si="163"/>
        <v>158</v>
      </c>
      <c r="Q1267" s="35" t="str">
        <f t="shared" si="164"/>
        <v xml:space="preserve">sed !!!s/mytext/mytext\n/g!!! ####!+ insert newline after !!!mytext!!!. split the line after mytext </v>
      </c>
    </row>
    <row r="1268" spans="1:17" x14ac:dyDescent="0.25">
      <c r="A1268" s="95" t="s">
        <v>498</v>
      </c>
      <c r="B1268" s="95" t="s">
        <v>498</v>
      </c>
      <c r="C1268" s="95" t="s">
        <v>498</v>
      </c>
      <c r="D1268" s="118">
        <f>D1267+  IFERROR(SIGN(FIND(FindAnyMuppix!$A$2,C1268,1)),0)*IF( FindAnyMuppix!$B$2="",1, IFERROR(SIGN(FIND(FindAnyMuppix!$B$2,C1268,1)),0)) *IF( FindAnyMuppix!$C$2="",1, IFERROR(SIGN(FIND(FindAnyMuppix!$C$2,C1268,1)),0))*IF(FindAnyMuppix!$D$2="",1, IFERROR(SIGN(FIND(FindAnyMuppix!$D$2,C1268,1)),0))</f>
        <v>27</v>
      </c>
      <c r="E1268" s="118" t="str">
        <f t="shared" si="157"/>
        <v/>
      </c>
      <c r="F1268" s="96">
        <f t="shared" si="160"/>
        <v>39</v>
      </c>
      <c r="G1268" s="52" t="e">
        <f t="shared" si="158"/>
        <v>#VALUE!</v>
      </c>
      <c r="H1268" s="52" t="str">
        <f>IFERROR(IF(ROW()=MATCH(G1268,G:G,0),""," duplicate linux"),"")</f>
        <v/>
      </c>
      <c r="I1268" s="114" t="str">
        <f t="shared" si="159"/>
        <v>__insert lines / append text [begin end between before after mysecondtext blankline file]</v>
      </c>
      <c r="J1268" s="114" t="e">
        <f>VLOOKUP(ROW()-1,F:I,4,FALSE)</f>
        <v>#N/A</v>
      </c>
      <c r="K1268" s="52" t="e">
        <f>VLOOKUP(ROW()-1,F:G,2,FALSE)</f>
        <v>#N/A</v>
      </c>
      <c r="M1268" s="74">
        <f t="shared" si="161"/>
        <v>169</v>
      </c>
      <c r="N1268" s="74" t="str">
        <f t="shared" si="162"/>
        <v/>
      </c>
      <c r="P1268" s="35">
        <f t="shared" si="163"/>
        <v>158</v>
      </c>
      <c r="Q1268" s="35" t="str">
        <f t="shared" si="164"/>
        <v/>
      </c>
    </row>
    <row r="1269" spans="1:17" x14ac:dyDescent="0.25">
      <c r="A1269" s="95" t="s">
        <v>1572</v>
      </c>
      <c r="B1269" s="95" t="s">
        <v>3445</v>
      </c>
      <c r="C1269" s="95" t="s">
        <v>498</v>
      </c>
      <c r="D1269" s="118">
        <f>D1268+  IFERROR(SIGN(FIND(FindAnyMuppix!$A$2,C1269,1)),0)*IF( FindAnyMuppix!$B$2="",1, IFERROR(SIGN(FIND(FindAnyMuppix!$B$2,C1269,1)),0)) *IF( FindAnyMuppix!$C$2="",1, IFERROR(SIGN(FIND(FindAnyMuppix!$C$2,C1269,1)),0))*IF(FindAnyMuppix!$D$2="",1, IFERROR(SIGN(FIND(FindAnyMuppix!$D$2,C1269,1)),0))</f>
        <v>27</v>
      </c>
      <c r="E1269" s="118" t="str">
        <f t="shared" si="157"/>
        <v xml:space="preserve"> if 'mytext' or 'mysecondtext' or 'mythirdtext' is found in end of second column, insert 'myfourthtext' at beginning of the line</v>
      </c>
      <c r="F1269" s="96">
        <f t="shared" si="160"/>
        <v>39</v>
      </c>
      <c r="G1269" s="52" t="str">
        <f t="shared" si="158"/>
        <v>awk '{if ($2 ~/mytext$|mysecondtext$|mythirdtext$/){print "myfourthtext" $0} else print $0}'</v>
      </c>
      <c r="H1269" s="52" t="str">
        <f>IFERROR(IF(ROW()=MATCH(G1269,G:G,0),""," duplicate linux"),"")</f>
        <v/>
      </c>
      <c r="I1269" s="114" t="str">
        <f t="shared" si="159"/>
        <v>__insert lines / append text [begin end between before after mysecondtext blankline file]</v>
      </c>
      <c r="J1269" s="114" t="e">
        <f>VLOOKUP(ROW()-1,F:I,4,FALSE)</f>
        <v>#N/A</v>
      </c>
      <c r="K1269" s="52" t="e">
        <f>VLOOKUP(ROW()-1,F:G,2,FALSE)</f>
        <v>#N/A</v>
      </c>
      <c r="M1269" s="74">
        <f t="shared" si="161"/>
        <v>169</v>
      </c>
      <c r="N1269" s="74" t="str">
        <f t="shared" si="162"/>
        <v/>
      </c>
      <c r="P1269" s="35">
        <f t="shared" si="163"/>
        <v>158</v>
      </c>
      <c r="Q1269" s="35" t="str">
        <f t="shared" si="164"/>
        <v/>
      </c>
    </row>
    <row r="1270" spans="1:17" x14ac:dyDescent="0.25">
      <c r="A1270" s="95" t="s">
        <v>498</v>
      </c>
      <c r="B1270" s="95" t="s">
        <v>498</v>
      </c>
      <c r="C1270" s="95" t="s">
        <v>498</v>
      </c>
      <c r="D1270" s="118">
        <f>D1269+  IFERROR(SIGN(FIND(FindAnyMuppix!$A$2,C1270,1)),0)*IF( FindAnyMuppix!$B$2="",1, IFERROR(SIGN(FIND(FindAnyMuppix!$B$2,C1270,1)),0)) *IF( FindAnyMuppix!$C$2="",1, IFERROR(SIGN(FIND(FindAnyMuppix!$C$2,C1270,1)),0))*IF(FindAnyMuppix!$D$2="",1, IFERROR(SIGN(FIND(FindAnyMuppix!$D$2,C1270,1)),0))</f>
        <v>27</v>
      </c>
      <c r="E1270" s="118" t="str">
        <f t="shared" si="157"/>
        <v/>
      </c>
      <c r="F1270" s="96">
        <f t="shared" si="160"/>
        <v>39</v>
      </c>
      <c r="G1270" s="52" t="e">
        <f t="shared" si="158"/>
        <v>#VALUE!</v>
      </c>
      <c r="H1270" s="52" t="str">
        <f>IFERROR(IF(ROW()=MATCH(G1270,G:G,0),""," duplicate linux"),"")</f>
        <v/>
      </c>
      <c r="I1270" s="114" t="str">
        <f t="shared" si="159"/>
        <v>__insert lines / append text [begin end between before after mysecondtext blankline file]</v>
      </c>
      <c r="J1270" s="114" t="e">
        <f>VLOOKUP(ROW()-1,F:I,4,FALSE)</f>
        <v>#N/A</v>
      </c>
      <c r="K1270" s="52" t="e">
        <f>VLOOKUP(ROW()-1,F:G,2,FALSE)</f>
        <v>#N/A</v>
      </c>
      <c r="M1270" s="74">
        <f t="shared" si="161"/>
        <v>169</v>
      </c>
      <c r="N1270" s="74" t="str">
        <f t="shared" si="162"/>
        <v/>
      </c>
      <c r="P1270" s="35">
        <f t="shared" si="163"/>
        <v>158</v>
      </c>
      <c r="Q1270" s="35" t="str">
        <f t="shared" si="164"/>
        <v/>
      </c>
    </row>
    <row r="1271" spans="1:17" x14ac:dyDescent="0.25">
      <c r="A1271" s="95" t="s">
        <v>1573</v>
      </c>
      <c r="B1271" s="95" t="s">
        <v>3446</v>
      </c>
      <c r="C1271" s="95" t="s">
        <v>498</v>
      </c>
      <c r="D1271" s="118">
        <f>D1270+  IFERROR(SIGN(FIND(FindAnyMuppix!$A$2,C1271,1)),0)*IF( FindAnyMuppix!$B$2="",1, IFERROR(SIGN(FIND(FindAnyMuppix!$B$2,C1271,1)),0)) *IF( FindAnyMuppix!$C$2="",1, IFERROR(SIGN(FIND(FindAnyMuppix!$C$2,C1271,1)),0))*IF(FindAnyMuppix!$D$2="",1, IFERROR(SIGN(FIND(FindAnyMuppix!$D$2,C1271,1)),0))</f>
        <v>27</v>
      </c>
      <c r="E1271" s="118" t="str">
        <f t="shared" si="157"/>
        <v xml:space="preserve"> insert file 'myfile.txt' above a line with 'mytext' on it</v>
      </c>
      <c r="F1271" s="96">
        <f t="shared" si="160"/>
        <v>39</v>
      </c>
      <c r="G1271" s="52" t="str">
        <f t="shared" si="158"/>
        <v>sed -e '/mytext/r myfile.txt' -e 'x;$G'</v>
      </c>
      <c r="H1271" s="52" t="str">
        <f>IFERROR(IF(ROW()=MATCH(G1271,G:G,0),""," duplicate linux"),"")</f>
        <v/>
      </c>
      <c r="I1271" s="114" t="str">
        <f t="shared" si="159"/>
        <v>__insert lines / append text [begin end between before after mysecondtext blankline file]</v>
      </c>
      <c r="J1271" s="114" t="e">
        <f>VLOOKUP(ROW()-1,F:I,4,FALSE)</f>
        <v>#N/A</v>
      </c>
      <c r="K1271" s="52" t="e">
        <f>VLOOKUP(ROW()-1,F:G,2,FALSE)</f>
        <v>#N/A</v>
      </c>
      <c r="M1271" s="74">
        <f t="shared" si="161"/>
        <v>169</v>
      </c>
      <c r="N1271" s="74" t="str">
        <f t="shared" si="162"/>
        <v/>
      </c>
      <c r="P1271" s="35">
        <f t="shared" si="163"/>
        <v>158</v>
      </c>
      <c r="Q1271" s="35" t="str">
        <f t="shared" si="164"/>
        <v/>
      </c>
    </row>
    <row r="1272" spans="1:17" x14ac:dyDescent="0.25">
      <c r="A1272" s="95" t="s">
        <v>1574</v>
      </c>
      <c r="B1272" s="95" t="s">
        <v>3447</v>
      </c>
      <c r="C1272" s="95" t="s">
        <v>498</v>
      </c>
      <c r="D1272" s="118">
        <f>D1271+  IFERROR(SIGN(FIND(FindAnyMuppix!$A$2,C1272,1)),0)*IF( FindAnyMuppix!$B$2="",1, IFERROR(SIGN(FIND(FindAnyMuppix!$B$2,C1272,1)),0)) *IF( FindAnyMuppix!$C$2="",1, IFERROR(SIGN(FIND(FindAnyMuppix!$C$2,C1272,1)),0))*IF(FindAnyMuppix!$D$2="",1, IFERROR(SIGN(FIND(FindAnyMuppix!$D$2,C1272,1)),0))</f>
        <v>27</v>
      </c>
      <c r="E1272" s="118" t="str">
        <f t="shared" si="157"/>
        <v xml:space="preserve"> insert file 'myfile.txt' below a line with 'mytext' on it</v>
      </c>
      <c r="F1272" s="96">
        <f t="shared" si="160"/>
        <v>39</v>
      </c>
      <c r="G1272" s="52" t="str">
        <f t="shared" si="158"/>
        <v>sed '/mytext/r myfile.txt'</v>
      </c>
      <c r="H1272" s="52" t="str">
        <f>IFERROR(IF(ROW()=MATCH(G1272,G:G,0),""," duplicate linux"),"")</f>
        <v/>
      </c>
      <c r="I1272" s="114" t="str">
        <f t="shared" si="159"/>
        <v>__insert lines / append text [begin end between before after mysecondtext blankline file]</v>
      </c>
      <c r="J1272" s="114" t="e">
        <f>VLOOKUP(ROW()-1,F:I,4,FALSE)</f>
        <v>#N/A</v>
      </c>
      <c r="K1272" s="52" t="e">
        <f>VLOOKUP(ROW()-1,F:G,2,FALSE)</f>
        <v>#N/A</v>
      </c>
      <c r="M1272" s="74">
        <f t="shared" si="161"/>
        <v>169</v>
      </c>
      <c r="N1272" s="74" t="str">
        <f t="shared" si="162"/>
        <v/>
      </c>
      <c r="P1272" s="35">
        <f t="shared" si="163"/>
        <v>158</v>
      </c>
      <c r="Q1272" s="35" t="str">
        <f t="shared" si="164"/>
        <v/>
      </c>
    </row>
    <row r="1273" spans="1:17" x14ac:dyDescent="0.25">
      <c r="A1273" s="95" t="s">
        <v>498</v>
      </c>
      <c r="B1273" s="95" t="s">
        <v>498</v>
      </c>
      <c r="C1273" s="95" t="s">
        <v>498</v>
      </c>
      <c r="D1273" s="118">
        <f>D1272+  IFERROR(SIGN(FIND(FindAnyMuppix!$A$2,C1273,1)),0)*IF( FindAnyMuppix!$B$2="",1, IFERROR(SIGN(FIND(FindAnyMuppix!$B$2,C1273,1)),0)) *IF( FindAnyMuppix!$C$2="",1, IFERROR(SIGN(FIND(FindAnyMuppix!$C$2,C1273,1)),0))*IF(FindAnyMuppix!$D$2="",1, IFERROR(SIGN(FIND(FindAnyMuppix!$D$2,C1273,1)),0))</f>
        <v>27</v>
      </c>
      <c r="E1273" s="118" t="str">
        <f t="shared" si="157"/>
        <v/>
      </c>
      <c r="F1273" s="96">
        <f t="shared" si="160"/>
        <v>39</v>
      </c>
      <c r="G1273" s="52" t="e">
        <f t="shared" si="158"/>
        <v>#VALUE!</v>
      </c>
      <c r="H1273" s="52" t="str">
        <f>IFERROR(IF(ROW()=MATCH(G1273,G:G,0),""," duplicate linux"),"")</f>
        <v/>
      </c>
      <c r="I1273" s="114" t="str">
        <f t="shared" si="159"/>
        <v>__insert lines / append text [begin end between before after mysecondtext blankline file]</v>
      </c>
      <c r="J1273" s="114" t="e">
        <f>VLOOKUP(ROW()-1,F:I,4,FALSE)</f>
        <v>#N/A</v>
      </c>
      <c r="K1273" s="52" t="e">
        <f>VLOOKUP(ROW()-1,F:G,2,FALSE)</f>
        <v>#N/A</v>
      </c>
      <c r="M1273" s="74">
        <f t="shared" si="161"/>
        <v>169</v>
      </c>
      <c r="N1273" s="74" t="str">
        <f t="shared" si="162"/>
        <v/>
      </c>
      <c r="P1273" s="35">
        <f t="shared" si="163"/>
        <v>158</v>
      </c>
      <c r="Q1273" s="35" t="str">
        <f t="shared" si="164"/>
        <v/>
      </c>
    </row>
    <row r="1274" spans="1:17" x14ac:dyDescent="0.25">
      <c r="A1274" s="95" t="s">
        <v>1575</v>
      </c>
      <c r="B1274" s="95" t="s">
        <v>498</v>
      </c>
      <c r="C1274" s="95" t="s">
        <v>498</v>
      </c>
      <c r="D1274" s="118">
        <f>D1273+  IFERROR(SIGN(FIND(FindAnyMuppix!$A$2,C1274,1)),0)*IF( FindAnyMuppix!$B$2="",1, IFERROR(SIGN(FIND(FindAnyMuppix!$B$2,C1274,1)),0)) *IF( FindAnyMuppix!$C$2="",1, IFERROR(SIGN(FIND(FindAnyMuppix!$C$2,C1274,1)),0))*IF(FindAnyMuppix!$D$2="",1, IFERROR(SIGN(FIND(FindAnyMuppix!$D$2,C1274,1)),0))</f>
        <v>27</v>
      </c>
      <c r="E1274" s="118" t="str">
        <f t="shared" si="157"/>
        <v>if 'mytext' aswell as 'mysecondtext' and 'mythirdtext' (in that order somewhere on the same line), insert 'myfourthtext' beginning of line</v>
      </c>
      <c r="F1274" s="96">
        <f t="shared" si="160"/>
        <v>39</v>
      </c>
      <c r="G1274" s="52" t="str">
        <f t="shared" si="158"/>
        <v>awk '{if ($0 ~/mytext.*mysecondtext.*mythirdtext/) {print "myfourthtext" $0} else {print $0}}'</v>
      </c>
      <c r="H1274" s="52" t="str">
        <f>IFERROR(IF(ROW()=MATCH(G1274,G:G,0),""," duplicate linux"),"")</f>
        <v/>
      </c>
      <c r="I1274" s="114" t="str">
        <f t="shared" si="159"/>
        <v>__insert lines / append text [begin end between before after mysecondtext blankline file]</v>
      </c>
      <c r="J1274" s="114" t="e">
        <f>VLOOKUP(ROW()-1,F:I,4,FALSE)</f>
        <v>#N/A</v>
      </c>
      <c r="K1274" s="52" t="e">
        <f>VLOOKUP(ROW()-1,F:G,2,FALSE)</f>
        <v>#N/A</v>
      </c>
      <c r="M1274" s="74">
        <f t="shared" si="161"/>
        <v>169</v>
      </c>
      <c r="N1274" s="74" t="str">
        <f t="shared" si="162"/>
        <v/>
      </c>
      <c r="P1274" s="35">
        <f t="shared" si="163"/>
        <v>158</v>
      </c>
      <c r="Q1274" s="35" t="str">
        <f t="shared" si="164"/>
        <v/>
      </c>
    </row>
    <row r="1275" spans="1:17" x14ac:dyDescent="0.25">
      <c r="A1275" s="95" t="s">
        <v>498</v>
      </c>
      <c r="B1275" s="95" t="s">
        <v>498</v>
      </c>
      <c r="C1275" s="95" t="s">
        <v>498</v>
      </c>
      <c r="D1275" s="118">
        <f>D1274+  IFERROR(SIGN(FIND(FindAnyMuppix!$A$2,C1275,1)),0)*IF( FindAnyMuppix!$B$2="",1, IFERROR(SIGN(FIND(FindAnyMuppix!$B$2,C1275,1)),0)) *IF( FindAnyMuppix!$C$2="",1, IFERROR(SIGN(FIND(FindAnyMuppix!$C$2,C1275,1)),0))*IF(FindAnyMuppix!$D$2="",1, IFERROR(SIGN(FIND(FindAnyMuppix!$D$2,C1275,1)),0))</f>
        <v>27</v>
      </c>
      <c r="E1275" s="118" t="str">
        <f t="shared" si="157"/>
        <v/>
      </c>
      <c r="F1275" s="96">
        <f t="shared" si="160"/>
        <v>39</v>
      </c>
      <c r="G1275" s="52" t="e">
        <f t="shared" si="158"/>
        <v>#VALUE!</v>
      </c>
      <c r="H1275" s="52" t="str">
        <f>IFERROR(IF(ROW()=MATCH(G1275,G:G,0),""," duplicate linux"),"")</f>
        <v/>
      </c>
      <c r="I1275" s="114" t="str">
        <f t="shared" si="159"/>
        <v>__insert lines / append text [begin end between before after mysecondtext blankline file]</v>
      </c>
      <c r="J1275" s="114" t="e">
        <f>VLOOKUP(ROW()-1,F:I,4,FALSE)</f>
        <v>#N/A</v>
      </c>
      <c r="K1275" s="52" t="e">
        <f>VLOOKUP(ROW()-1,F:G,2,FALSE)</f>
        <v>#N/A</v>
      </c>
      <c r="M1275" s="74">
        <f t="shared" si="161"/>
        <v>169</v>
      </c>
      <c r="N1275" s="74" t="str">
        <f t="shared" si="162"/>
        <v/>
      </c>
      <c r="P1275" s="35">
        <f t="shared" si="163"/>
        <v>158</v>
      </c>
      <c r="Q1275" s="35" t="str">
        <f t="shared" si="164"/>
        <v/>
      </c>
    </row>
    <row r="1276" spans="1:17" x14ac:dyDescent="0.25">
      <c r="A1276" s="95" t="s">
        <v>1576</v>
      </c>
      <c r="B1276" s="95" t="s">
        <v>498</v>
      </c>
      <c r="C1276" s="95" t="s">
        <v>498</v>
      </c>
      <c r="D1276" s="118">
        <f>D1275+  IFERROR(SIGN(FIND(FindAnyMuppix!$A$2,C1276,1)),0)*IF( FindAnyMuppix!$B$2="",1, IFERROR(SIGN(FIND(FindAnyMuppix!$B$2,C1276,1)),0)) *IF( FindAnyMuppix!$C$2="",1, IFERROR(SIGN(FIND(FindAnyMuppix!$C$2,C1276,1)),0))*IF(FindAnyMuppix!$D$2="",1, IFERROR(SIGN(FIND(FindAnyMuppix!$D$2,C1276,1)),0))</f>
        <v>27</v>
      </c>
      <c r="E1276" s="118" t="str">
        <f t="shared" si="157"/>
        <v>if 'mytext' aswell as 'mysecondtext' and 'mythirdtext' (in that order) in second column, insert 'myfourthtext' beginning of line</v>
      </c>
      <c r="F1276" s="96">
        <f t="shared" si="160"/>
        <v>39</v>
      </c>
      <c r="G1276" s="52" t="str">
        <f t="shared" si="158"/>
        <v>awk '{if ($2 ~/mytext.*mysecondtext.*mythirdtext/) {print "myfourthtext" $0} else {print $0}}'</v>
      </c>
      <c r="H1276" s="52" t="str">
        <f>IFERROR(IF(ROW()=MATCH(G1276,G:G,0),""," duplicate linux"),"")</f>
        <v/>
      </c>
      <c r="I1276" s="114" t="str">
        <f t="shared" si="159"/>
        <v>__insert lines / append text [begin end between before after mysecondtext blankline file]</v>
      </c>
      <c r="J1276" s="114" t="e">
        <f>VLOOKUP(ROW()-1,F:I,4,FALSE)</f>
        <v>#N/A</v>
      </c>
      <c r="K1276" s="52" t="e">
        <f>VLOOKUP(ROW()-1,F:G,2,FALSE)</f>
        <v>#N/A</v>
      </c>
      <c r="M1276" s="74">
        <f t="shared" si="161"/>
        <v>169</v>
      </c>
      <c r="N1276" s="74" t="str">
        <f t="shared" si="162"/>
        <v/>
      </c>
      <c r="P1276" s="35">
        <f t="shared" si="163"/>
        <v>158</v>
      </c>
      <c r="Q1276" s="35" t="str">
        <f t="shared" si="164"/>
        <v/>
      </c>
    </row>
    <row r="1277" spans="1:17" x14ac:dyDescent="0.25">
      <c r="A1277" s="95" t="s">
        <v>498</v>
      </c>
      <c r="B1277" s="95" t="s">
        <v>498</v>
      </c>
      <c r="C1277" s="95" t="s">
        <v>498</v>
      </c>
      <c r="D1277" s="118">
        <f>D1276+  IFERROR(SIGN(FIND(FindAnyMuppix!$A$2,C1277,1)),0)*IF( FindAnyMuppix!$B$2="",1, IFERROR(SIGN(FIND(FindAnyMuppix!$B$2,C1277,1)),0)) *IF( FindAnyMuppix!$C$2="",1, IFERROR(SIGN(FIND(FindAnyMuppix!$C$2,C1277,1)),0))*IF(FindAnyMuppix!$D$2="",1, IFERROR(SIGN(FIND(FindAnyMuppix!$D$2,C1277,1)),0))</f>
        <v>27</v>
      </c>
      <c r="E1277" s="118" t="str">
        <f t="shared" si="157"/>
        <v/>
      </c>
      <c r="F1277" s="96">
        <f t="shared" si="160"/>
        <v>39</v>
      </c>
      <c r="G1277" s="52" t="e">
        <f t="shared" si="158"/>
        <v>#VALUE!</v>
      </c>
      <c r="H1277" s="52" t="str">
        <f>IFERROR(IF(ROW()=MATCH(G1277,G:G,0),""," duplicate linux"),"")</f>
        <v/>
      </c>
      <c r="I1277" s="114" t="str">
        <f t="shared" si="159"/>
        <v>__insert lines / append text [begin end between before after mysecondtext blankline file]</v>
      </c>
      <c r="J1277" s="114" t="e">
        <f>VLOOKUP(ROW()-1,F:I,4,FALSE)</f>
        <v>#N/A</v>
      </c>
      <c r="K1277" s="52" t="e">
        <f>VLOOKUP(ROW()-1,F:G,2,FALSE)</f>
        <v>#N/A</v>
      </c>
      <c r="M1277" s="74">
        <f t="shared" si="161"/>
        <v>169</v>
      </c>
      <c r="N1277" s="74" t="str">
        <f t="shared" si="162"/>
        <v/>
      </c>
      <c r="P1277" s="35">
        <f t="shared" si="163"/>
        <v>158</v>
      </c>
      <c r="Q1277" s="35" t="str">
        <f t="shared" si="164"/>
        <v/>
      </c>
    </row>
    <row r="1278" spans="1:17" x14ac:dyDescent="0.25">
      <c r="A1278" s="95" t="s">
        <v>2389</v>
      </c>
      <c r="B1278" s="95" t="s">
        <v>498</v>
      </c>
      <c r="C1278" s="95" t="s">
        <v>498</v>
      </c>
      <c r="D1278" s="118">
        <f>D1277+  IFERROR(SIGN(FIND(FindAnyMuppix!$A$2,C1278,1)),0)*IF( FindAnyMuppix!$B$2="",1, IFERROR(SIGN(FIND(FindAnyMuppix!$B$2,C1278,1)),0)) *IF( FindAnyMuppix!$C$2="",1, IFERROR(SIGN(FIND(FindAnyMuppix!$C$2,C1278,1)),0))*IF(FindAnyMuppix!$D$2="",1, IFERROR(SIGN(FIND(FindAnyMuppix!$D$2,C1278,1)),0))</f>
        <v>27</v>
      </c>
      <c r="E1278" s="118" t="str">
        <f t="shared" si="157"/>
        <v xml:space="preserve"> select lines with a capitalised/uppercase word in it ie: upper &amp; then lower case</v>
      </c>
      <c r="F1278" s="96">
        <f t="shared" si="160"/>
        <v>39</v>
      </c>
      <c r="G1278" s="52" t="str">
        <f t="shared" si="158"/>
        <v>awk '$0 ~/[A-Z][a-z]/{print $0}'</v>
      </c>
      <c r="H1278" s="52" t="str">
        <f>IFERROR(IF(ROW()=MATCH(G1278,G:G,0),""," duplicate linux"),"")</f>
        <v/>
      </c>
      <c r="I1278" s="114" t="str">
        <f t="shared" si="159"/>
        <v>__insert lines / append text [begin end between before after mysecondtext blankline file]</v>
      </c>
      <c r="J1278" s="114" t="e">
        <f>VLOOKUP(ROW()-1,F:I,4,FALSE)</f>
        <v>#N/A</v>
      </c>
      <c r="K1278" s="52" t="e">
        <f>VLOOKUP(ROW()-1,F:G,2,FALSE)</f>
        <v>#N/A</v>
      </c>
      <c r="M1278" s="74">
        <f t="shared" si="161"/>
        <v>169</v>
      </c>
      <c r="N1278" s="74" t="str">
        <f t="shared" si="162"/>
        <v/>
      </c>
      <c r="P1278" s="35">
        <f t="shared" si="163"/>
        <v>158</v>
      </c>
      <c r="Q1278" s="35" t="str">
        <f t="shared" si="164"/>
        <v/>
      </c>
    </row>
    <row r="1279" spans="1:17" x14ac:dyDescent="0.25">
      <c r="A1279" s="95" t="s">
        <v>498</v>
      </c>
      <c r="B1279" s="95" t="s">
        <v>498</v>
      </c>
      <c r="C1279" s="95" t="s">
        <v>498</v>
      </c>
      <c r="D1279" s="118">
        <f>D1278+  IFERROR(SIGN(FIND(FindAnyMuppix!$A$2,C1279,1)),0)*IF( FindAnyMuppix!$B$2="",1, IFERROR(SIGN(FIND(FindAnyMuppix!$B$2,C1279,1)),0)) *IF( FindAnyMuppix!$C$2="",1, IFERROR(SIGN(FIND(FindAnyMuppix!$C$2,C1279,1)),0))*IF(FindAnyMuppix!$D$2="",1, IFERROR(SIGN(FIND(FindAnyMuppix!$D$2,C1279,1)),0))</f>
        <v>27</v>
      </c>
      <c r="E1279" s="118" t="str">
        <f t="shared" si="157"/>
        <v/>
      </c>
      <c r="F1279" s="96">
        <f t="shared" si="160"/>
        <v>39</v>
      </c>
      <c r="G1279" s="52" t="e">
        <f t="shared" si="158"/>
        <v>#VALUE!</v>
      </c>
      <c r="H1279" s="52" t="str">
        <f>IFERROR(IF(ROW()=MATCH(G1279,G:G,0),""," duplicate linux"),"")</f>
        <v/>
      </c>
      <c r="I1279" s="114" t="str">
        <f t="shared" si="159"/>
        <v>__insert lines / append text [begin end between before after mysecondtext blankline file]</v>
      </c>
      <c r="J1279" s="114" t="e">
        <f>VLOOKUP(ROW()-1,F:I,4,FALSE)</f>
        <v>#N/A</v>
      </c>
      <c r="K1279" s="52" t="e">
        <f>VLOOKUP(ROW()-1,F:G,2,FALSE)</f>
        <v>#N/A</v>
      </c>
      <c r="M1279" s="74">
        <f t="shared" si="161"/>
        <v>169</v>
      </c>
      <c r="N1279" s="74" t="str">
        <f t="shared" si="162"/>
        <v/>
      </c>
      <c r="P1279" s="35">
        <f t="shared" si="163"/>
        <v>158</v>
      </c>
      <c r="Q1279" s="35" t="str">
        <f t="shared" si="164"/>
        <v/>
      </c>
    </row>
    <row r="1280" spans="1:17" x14ac:dyDescent="0.25">
      <c r="A1280" s="95" t="s">
        <v>1577</v>
      </c>
      <c r="B1280" s="95" t="s">
        <v>498</v>
      </c>
      <c r="C1280" s="95" t="s">
        <v>498</v>
      </c>
      <c r="D1280" s="118">
        <f>D1279+  IFERROR(SIGN(FIND(FindAnyMuppix!$A$2,C1280,1)),0)*IF( FindAnyMuppix!$B$2="",1, IFERROR(SIGN(FIND(FindAnyMuppix!$B$2,C1280,1)),0)) *IF( FindAnyMuppix!$C$2="",1, IFERROR(SIGN(FIND(FindAnyMuppix!$C$2,C1280,1)),0))*IF(FindAnyMuppix!$D$2="",1, IFERROR(SIGN(FIND(FindAnyMuppix!$D$2,C1280,1)),0))</f>
        <v>27</v>
      </c>
      <c r="E1280" s="118" t="str">
        <f t="shared" si="157"/>
        <v>insert 'mytext' above beginning of myfile.txt</v>
      </c>
      <c r="F1280" s="96">
        <f t="shared" si="160"/>
        <v>39</v>
      </c>
      <c r="G1280" s="52" t="str">
        <f t="shared" si="158"/>
        <v>sed -i '1i mytext' myfile.txt</v>
      </c>
      <c r="H1280" s="52" t="str">
        <f>IFERROR(IF(ROW()=MATCH(G1280,G:G,0),""," duplicate linux"),"")</f>
        <v/>
      </c>
      <c r="I1280" s="114" t="str">
        <f t="shared" si="159"/>
        <v>__insert lines / append text [begin end between before after mysecondtext blankline file]</v>
      </c>
      <c r="J1280" s="114" t="e">
        <f>VLOOKUP(ROW()-1,F:I,4,FALSE)</f>
        <v>#N/A</v>
      </c>
      <c r="K1280" s="52" t="e">
        <f>VLOOKUP(ROW()-1,F:G,2,FALSE)</f>
        <v>#N/A</v>
      </c>
      <c r="M1280" s="74">
        <f t="shared" si="161"/>
        <v>169</v>
      </c>
      <c r="N1280" s="74" t="str">
        <f t="shared" si="162"/>
        <v/>
      </c>
      <c r="P1280" s="35">
        <f t="shared" si="163"/>
        <v>158</v>
      </c>
      <c r="Q1280" s="35" t="str">
        <f t="shared" si="164"/>
        <v/>
      </c>
    </row>
    <row r="1281" spans="1:17" x14ac:dyDescent="0.25">
      <c r="A1281" s="95" t="s">
        <v>498</v>
      </c>
      <c r="B1281" s="95" t="s">
        <v>498</v>
      </c>
      <c r="C1281" s="95" t="s">
        <v>498</v>
      </c>
      <c r="D1281" s="118">
        <f>D1280+  IFERROR(SIGN(FIND(FindAnyMuppix!$A$2,C1281,1)),0)*IF( FindAnyMuppix!$B$2="",1, IFERROR(SIGN(FIND(FindAnyMuppix!$B$2,C1281,1)),0)) *IF( FindAnyMuppix!$C$2="",1, IFERROR(SIGN(FIND(FindAnyMuppix!$C$2,C1281,1)),0))*IF(FindAnyMuppix!$D$2="",1, IFERROR(SIGN(FIND(FindAnyMuppix!$D$2,C1281,1)),0))</f>
        <v>27</v>
      </c>
      <c r="E1281" s="118" t="str">
        <f t="shared" si="157"/>
        <v/>
      </c>
      <c r="F1281" s="96">
        <f t="shared" si="160"/>
        <v>39</v>
      </c>
      <c r="G1281" s="52" t="e">
        <f t="shared" si="158"/>
        <v>#VALUE!</v>
      </c>
      <c r="H1281" s="52" t="str">
        <f>IFERROR(IF(ROW()=MATCH(G1281,G:G,0),""," duplicate linux"),"")</f>
        <v/>
      </c>
      <c r="I1281" s="114" t="str">
        <f t="shared" si="159"/>
        <v>__insert lines / append text [begin end between before after mysecondtext blankline file]</v>
      </c>
      <c r="J1281" s="114" t="e">
        <f>VLOOKUP(ROW()-1,F:I,4,FALSE)</f>
        <v>#N/A</v>
      </c>
      <c r="K1281" s="52" t="e">
        <f>VLOOKUP(ROW()-1,F:G,2,FALSE)</f>
        <v>#N/A</v>
      </c>
      <c r="M1281" s="74">
        <f t="shared" si="161"/>
        <v>169</v>
      </c>
      <c r="N1281" s="74" t="str">
        <f t="shared" si="162"/>
        <v/>
      </c>
      <c r="P1281" s="35">
        <f t="shared" si="163"/>
        <v>158</v>
      </c>
      <c r="Q1281" s="35" t="str">
        <f t="shared" si="164"/>
        <v/>
      </c>
    </row>
    <row r="1282" spans="1:17" x14ac:dyDescent="0.25">
      <c r="A1282" s="95" t="s">
        <v>2390</v>
      </c>
      <c r="B1282" s="95" t="s">
        <v>498</v>
      </c>
      <c r="C1282" s="95" t="s">
        <v>498</v>
      </c>
      <c r="D1282" s="118">
        <f>D1281+  IFERROR(SIGN(FIND(FindAnyMuppix!$A$2,C1282,1)),0)*IF( FindAnyMuppix!$B$2="",1, IFERROR(SIGN(FIND(FindAnyMuppix!$B$2,C1282,1)),0)) *IF( FindAnyMuppix!$C$2="",1, IFERROR(SIGN(FIND(FindAnyMuppix!$C$2,C1282,1)),0))*IF(FindAnyMuppix!$D$2="",1, IFERROR(SIGN(FIND(FindAnyMuppix!$D$2,C1282,1)),0))</f>
        <v>27</v>
      </c>
      <c r="E1282" s="118" t="str">
        <f t="shared" ref="E1282:E1345" si="165">IFERROR(MID(A1282,6+FIND("####!+",A1282,1),999),IFERROR(MID(A1282,5+FIND("####!",A1282,1),999),IFERROR(MID(A1282,3+FIND("##",A1282,1),999),"")))</f>
        <v>insert 'mytext' below end of all lines SELECT mycolumn FROM mytable UNION ALL SELECT 'mytext'</v>
      </c>
      <c r="F1282" s="96">
        <f t="shared" si="160"/>
        <v>39</v>
      </c>
      <c r="G1282" s="52" t="str">
        <f t="shared" ref="G1282:G1345" si="166">TRIM(LEFT(A1282,FIND("##",A1282,1)-1))</f>
        <v>cat - &lt;(echo "mytext")</v>
      </c>
      <c r="H1282" s="52" t="str">
        <f>IFERROR(IF(ROW()=MATCH(G1282,G:G,0),""," duplicate linux"),"")</f>
        <v/>
      </c>
      <c r="I1282" s="114" t="str">
        <f t="shared" ref="I1282:I1345" si="167">IF("__"=LEFT(A1282,2),MID(A1282,13,999),I1281)</f>
        <v>__insert lines / append text [begin end between before after mysecondtext blankline file]</v>
      </c>
      <c r="J1282" s="114" t="e">
        <f>VLOOKUP(ROW()-1,F:I,4,FALSE)</f>
        <v>#N/A</v>
      </c>
      <c r="K1282" s="52" t="e">
        <f>VLOOKUP(ROW()-1,F:G,2,FALSE)</f>
        <v>#N/A</v>
      </c>
      <c r="M1282" s="74">
        <f t="shared" si="161"/>
        <v>169</v>
      </c>
      <c r="N1282" s="74" t="str">
        <f t="shared" si="162"/>
        <v/>
      </c>
      <c r="P1282" s="35">
        <f t="shared" si="163"/>
        <v>158</v>
      </c>
      <c r="Q1282" s="35" t="str">
        <f t="shared" si="164"/>
        <v/>
      </c>
    </row>
    <row r="1283" spans="1:17" x14ac:dyDescent="0.25">
      <c r="A1283" s="95" t="s">
        <v>498</v>
      </c>
      <c r="B1283" s="95" t="s">
        <v>498</v>
      </c>
      <c r="C1283" s="95" t="s">
        <v>498</v>
      </c>
      <c r="D1283" s="118">
        <f>D1282+  IFERROR(SIGN(FIND(FindAnyMuppix!$A$2,C1283,1)),0)*IF( FindAnyMuppix!$B$2="",1, IFERROR(SIGN(FIND(FindAnyMuppix!$B$2,C1283,1)),0)) *IF( FindAnyMuppix!$C$2="",1, IFERROR(SIGN(FIND(FindAnyMuppix!$C$2,C1283,1)),0))*IF(FindAnyMuppix!$D$2="",1, IFERROR(SIGN(FIND(FindAnyMuppix!$D$2,C1283,1)),0))</f>
        <v>27</v>
      </c>
      <c r="E1283" s="118" t="str">
        <f t="shared" si="165"/>
        <v/>
      </c>
      <c r="F1283" s="96">
        <f t="shared" si="160"/>
        <v>39</v>
      </c>
      <c r="G1283" s="52" t="e">
        <f t="shared" si="166"/>
        <v>#VALUE!</v>
      </c>
      <c r="H1283" s="52" t="str">
        <f>IFERROR(IF(ROW()=MATCH(G1283,G:G,0),""," duplicate linux"),"")</f>
        <v/>
      </c>
      <c r="I1283" s="114" t="str">
        <f t="shared" si="167"/>
        <v>__insert lines / append text [begin end between before after mysecondtext blankline file]</v>
      </c>
      <c r="J1283" s="114" t="e">
        <f>VLOOKUP(ROW()-1,F:I,4,FALSE)</f>
        <v>#N/A</v>
      </c>
      <c r="K1283" s="52" t="e">
        <f>VLOOKUP(ROW()-1,F:G,2,FALSE)</f>
        <v>#N/A</v>
      </c>
      <c r="M1283" s="74">
        <f t="shared" si="161"/>
        <v>169</v>
      </c>
      <c r="N1283" s="74" t="str">
        <f t="shared" si="162"/>
        <v/>
      </c>
      <c r="P1283" s="35">
        <f t="shared" si="163"/>
        <v>158</v>
      </c>
      <c r="Q1283" s="35" t="str">
        <f t="shared" si="164"/>
        <v/>
      </c>
    </row>
    <row r="1284" spans="1:17" x14ac:dyDescent="0.25">
      <c r="A1284" s="95" t="s">
        <v>1578</v>
      </c>
      <c r="B1284" s="95" t="s">
        <v>498</v>
      </c>
      <c r="C1284" s="95" t="s">
        <v>498</v>
      </c>
      <c r="D1284" s="118">
        <f>D1283+  IFERROR(SIGN(FIND(FindAnyMuppix!$A$2,C1284,1)),0)*IF( FindAnyMuppix!$B$2="",1, IFERROR(SIGN(FIND(FindAnyMuppix!$B$2,C1284,1)),0)) *IF( FindAnyMuppix!$C$2="",1, IFERROR(SIGN(FIND(FindAnyMuppix!$C$2,C1284,1)),0))*IF(FindAnyMuppix!$D$2="",1, IFERROR(SIGN(FIND(FindAnyMuppix!$D$2,C1284,1)),0))</f>
        <v>27</v>
      </c>
      <c r="E1284" s="118" t="str">
        <f t="shared" si="165"/>
        <v>insert 'mytext' above begin of all lines</v>
      </c>
      <c r="F1284" s="96">
        <f t="shared" si="160"/>
        <v>39</v>
      </c>
      <c r="G1284" s="52" t="str">
        <f t="shared" si="166"/>
        <v>cat &lt;(echo "mytext") -</v>
      </c>
      <c r="H1284" s="52" t="str">
        <f>IFERROR(IF(ROW()=MATCH(G1284,G:G,0),""," duplicate linux"),"")</f>
        <v/>
      </c>
      <c r="I1284" s="114" t="str">
        <f t="shared" si="167"/>
        <v>__insert lines / append text [begin end between before after mysecondtext blankline file]</v>
      </c>
      <c r="J1284" s="114" t="e">
        <f>VLOOKUP(ROW()-1,F:I,4,FALSE)</f>
        <v>#N/A</v>
      </c>
      <c r="K1284" s="52" t="e">
        <f>VLOOKUP(ROW()-1,F:G,2,FALSE)</f>
        <v>#N/A</v>
      </c>
      <c r="M1284" s="74">
        <f t="shared" si="161"/>
        <v>169</v>
      </c>
      <c r="N1284" s="74" t="str">
        <f t="shared" si="162"/>
        <v/>
      </c>
      <c r="P1284" s="35">
        <f t="shared" si="163"/>
        <v>158</v>
      </c>
      <c r="Q1284" s="35" t="str">
        <f t="shared" si="164"/>
        <v/>
      </c>
    </row>
    <row r="1285" spans="1:17" x14ac:dyDescent="0.25">
      <c r="A1285" s="95" t="s">
        <v>498</v>
      </c>
      <c r="B1285" s="95" t="s">
        <v>498</v>
      </c>
      <c r="C1285" s="95" t="s">
        <v>498</v>
      </c>
      <c r="D1285" s="118">
        <f>D1284+  IFERROR(SIGN(FIND(FindAnyMuppix!$A$2,C1285,1)),0)*IF( FindAnyMuppix!$B$2="",1, IFERROR(SIGN(FIND(FindAnyMuppix!$B$2,C1285,1)),0)) *IF( FindAnyMuppix!$C$2="",1, IFERROR(SIGN(FIND(FindAnyMuppix!$C$2,C1285,1)),0))*IF(FindAnyMuppix!$D$2="",1, IFERROR(SIGN(FIND(FindAnyMuppix!$D$2,C1285,1)),0))</f>
        <v>27</v>
      </c>
      <c r="E1285" s="118" t="str">
        <f t="shared" si="165"/>
        <v/>
      </c>
      <c r="F1285" s="96">
        <f t="shared" si="160"/>
        <v>39</v>
      </c>
      <c r="G1285" s="52" t="e">
        <f t="shared" si="166"/>
        <v>#VALUE!</v>
      </c>
      <c r="H1285" s="52" t="str">
        <f>IFERROR(IF(ROW()=MATCH(G1285,G:G,0),""," duplicate linux"),"")</f>
        <v/>
      </c>
      <c r="I1285" s="114" t="str">
        <f t="shared" si="167"/>
        <v>__insert lines / append text [begin end between before after mysecondtext blankline file]</v>
      </c>
      <c r="J1285" s="114" t="e">
        <f>VLOOKUP(ROW()-1,F:I,4,FALSE)</f>
        <v>#N/A</v>
      </c>
      <c r="K1285" s="52" t="e">
        <f>VLOOKUP(ROW()-1,F:G,2,FALSE)</f>
        <v>#N/A</v>
      </c>
      <c r="M1285" s="74">
        <f t="shared" si="161"/>
        <v>169</v>
      </c>
      <c r="N1285" s="74" t="str">
        <f t="shared" si="162"/>
        <v/>
      </c>
      <c r="P1285" s="35">
        <f t="shared" si="163"/>
        <v>158</v>
      </c>
      <c r="Q1285" s="35" t="str">
        <f t="shared" si="164"/>
        <v/>
      </c>
    </row>
    <row r="1286" spans="1:17" x14ac:dyDescent="0.25">
      <c r="A1286" s="95" t="s">
        <v>1579</v>
      </c>
      <c r="B1286" s="95" t="s">
        <v>498</v>
      </c>
      <c r="C1286" s="95" t="s">
        <v>498</v>
      </c>
      <c r="D1286" s="118">
        <f>D1285+  IFERROR(SIGN(FIND(FindAnyMuppix!$A$2,C1286,1)),0)*IF( FindAnyMuppix!$B$2="",1, IFERROR(SIGN(FIND(FindAnyMuppix!$B$2,C1286,1)),0)) *IF( FindAnyMuppix!$C$2="",1, IFERROR(SIGN(FIND(FindAnyMuppix!$C$2,C1286,1)),0))*IF(FindAnyMuppix!$D$2="",1, IFERROR(SIGN(FIND(FindAnyMuppix!$D$2,C1286,1)),0))</f>
        <v>27</v>
      </c>
      <c r="E1286" s="118" t="str">
        <f t="shared" si="165"/>
        <v>insert 'mytext' above beginning of myfile.txt</v>
      </c>
      <c r="F1286" s="96">
        <f t="shared" si="160"/>
        <v>39</v>
      </c>
      <c r="G1286" s="52" t="str">
        <f t="shared" si="166"/>
        <v>ls myfile.txt | while read file; do ( echo "mytext"; cat ${file} ) &gt; ${file}.new &amp;&amp; mv ${file}.new ${file}; done</v>
      </c>
      <c r="H1286" s="52" t="str">
        <f>IFERROR(IF(ROW()=MATCH(G1286,G:G,0),""," duplicate linux"),"")</f>
        <v/>
      </c>
      <c r="I1286" s="114" t="str">
        <f t="shared" si="167"/>
        <v>__insert lines / append text [begin end between before after mysecondtext blankline file]</v>
      </c>
      <c r="J1286" s="114" t="e">
        <f>VLOOKUP(ROW()-1,F:I,4,FALSE)</f>
        <v>#N/A</v>
      </c>
      <c r="K1286" s="52" t="e">
        <f>VLOOKUP(ROW()-1,F:G,2,FALSE)</f>
        <v>#N/A</v>
      </c>
      <c r="M1286" s="74">
        <f t="shared" si="161"/>
        <v>169</v>
      </c>
      <c r="N1286" s="74" t="str">
        <f t="shared" si="162"/>
        <v/>
      </c>
      <c r="P1286" s="35">
        <f t="shared" si="163"/>
        <v>158</v>
      </c>
      <c r="Q1286" s="35" t="str">
        <f t="shared" si="164"/>
        <v/>
      </c>
    </row>
    <row r="1287" spans="1:17" x14ac:dyDescent="0.25">
      <c r="A1287" s="95" t="s">
        <v>498</v>
      </c>
      <c r="B1287" s="95" t="s">
        <v>498</v>
      </c>
      <c r="C1287" s="95" t="s">
        <v>498</v>
      </c>
      <c r="D1287" s="118">
        <f>D1286+  IFERROR(SIGN(FIND(FindAnyMuppix!$A$2,C1287,1)),0)*IF( FindAnyMuppix!$B$2="",1, IFERROR(SIGN(FIND(FindAnyMuppix!$B$2,C1287,1)),0)) *IF( FindAnyMuppix!$C$2="",1, IFERROR(SIGN(FIND(FindAnyMuppix!$C$2,C1287,1)),0))*IF(FindAnyMuppix!$D$2="",1, IFERROR(SIGN(FIND(FindAnyMuppix!$D$2,C1287,1)),0))</f>
        <v>27</v>
      </c>
      <c r="E1287" s="118" t="str">
        <f t="shared" si="165"/>
        <v/>
      </c>
      <c r="F1287" s="96">
        <f t="shared" si="160"/>
        <v>39</v>
      </c>
      <c r="G1287" s="52" t="e">
        <f t="shared" si="166"/>
        <v>#VALUE!</v>
      </c>
      <c r="H1287" s="52" t="str">
        <f>IFERROR(IF(ROW()=MATCH(G1287,G:G,0),""," duplicate linux"),"")</f>
        <v/>
      </c>
      <c r="I1287" s="114" t="str">
        <f t="shared" si="167"/>
        <v>__insert lines / append text [begin end between before after mysecondtext blankline file]</v>
      </c>
      <c r="J1287" s="114" t="e">
        <f>VLOOKUP(ROW()-1,F:I,4,FALSE)</f>
        <v>#N/A</v>
      </c>
      <c r="K1287" s="52" t="e">
        <f>VLOOKUP(ROW()-1,F:G,2,FALSE)</f>
        <v>#N/A</v>
      </c>
      <c r="M1287" s="74">
        <f t="shared" si="161"/>
        <v>169</v>
      </c>
      <c r="N1287" s="74" t="str">
        <f t="shared" si="162"/>
        <v/>
      </c>
      <c r="P1287" s="35">
        <f t="shared" si="163"/>
        <v>158</v>
      </c>
      <c r="Q1287" s="35" t="str">
        <f t="shared" si="164"/>
        <v/>
      </c>
    </row>
    <row r="1288" spans="1:17" x14ac:dyDescent="0.25">
      <c r="A1288" s="95" t="s">
        <v>1580</v>
      </c>
      <c r="B1288" s="95" t="s">
        <v>498</v>
      </c>
      <c r="C1288" s="95" t="s">
        <v>498</v>
      </c>
      <c r="D1288" s="118">
        <f>D1287+  IFERROR(SIGN(FIND(FindAnyMuppix!$A$2,C1288,1)),0)*IF( FindAnyMuppix!$B$2="",1, IFERROR(SIGN(FIND(FindAnyMuppix!$B$2,C1288,1)),0)) *IF( FindAnyMuppix!$C$2="",1, IFERROR(SIGN(FIND(FindAnyMuppix!$C$2,C1288,1)),0))*IF(FindAnyMuppix!$D$2="",1, IFERROR(SIGN(FIND(FindAnyMuppix!$D$2,C1288,1)),0))</f>
        <v>27</v>
      </c>
      <c r="E1288" s="118" t="str">
        <f t="shared" si="165"/>
        <v>if 'mytext' is found anywhere on line, insert 'mysecondtext' on line above</v>
      </c>
      <c r="F1288" s="96">
        <f t="shared" si="160"/>
        <v>39</v>
      </c>
      <c r="G1288" s="52" t="str">
        <f t="shared" si="166"/>
        <v>awk '{if ($0 ~/mytext/){printf( "%s\n%s\n", "mysecondtext", $0)}else{print$0}}'</v>
      </c>
      <c r="H1288" s="52" t="str">
        <f>IFERROR(IF(ROW()=MATCH(G1288,G:G,0),""," duplicate linux"),"")</f>
        <v/>
      </c>
      <c r="I1288" s="114" t="str">
        <f t="shared" si="167"/>
        <v>__insert lines / append text [begin end between before after mysecondtext blankline file]</v>
      </c>
      <c r="J1288" s="114" t="e">
        <f>VLOOKUP(ROW()-1,F:I,4,FALSE)</f>
        <v>#N/A</v>
      </c>
      <c r="K1288" s="52" t="e">
        <f>VLOOKUP(ROW()-1,F:G,2,FALSE)</f>
        <v>#N/A</v>
      </c>
      <c r="M1288" s="74">
        <f t="shared" si="161"/>
        <v>169</v>
      </c>
      <c r="N1288" s="74" t="str">
        <f t="shared" si="162"/>
        <v/>
      </c>
      <c r="P1288" s="35">
        <f t="shared" si="163"/>
        <v>158</v>
      </c>
      <c r="Q1288" s="35" t="str">
        <f t="shared" si="164"/>
        <v/>
      </c>
    </row>
    <row r="1289" spans="1:17" x14ac:dyDescent="0.25">
      <c r="A1289" s="95" t="s">
        <v>498</v>
      </c>
      <c r="B1289" s="95" t="s">
        <v>498</v>
      </c>
      <c r="C1289" s="95" t="s">
        <v>498</v>
      </c>
      <c r="D1289" s="118">
        <f>D1288+  IFERROR(SIGN(FIND(FindAnyMuppix!$A$2,C1289,1)),0)*IF( FindAnyMuppix!$B$2="",1, IFERROR(SIGN(FIND(FindAnyMuppix!$B$2,C1289,1)),0)) *IF( FindAnyMuppix!$C$2="",1, IFERROR(SIGN(FIND(FindAnyMuppix!$C$2,C1289,1)),0))*IF(FindAnyMuppix!$D$2="",1, IFERROR(SIGN(FIND(FindAnyMuppix!$D$2,C1289,1)),0))</f>
        <v>27</v>
      </c>
      <c r="E1289" s="118" t="str">
        <f t="shared" si="165"/>
        <v/>
      </c>
      <c r="F1289" s="96">
        <f t="shared" si="160"/>
        <v>39</v>
      </c>
      <c r="G1289" s="52" t="e">
        <f t="shared" si="166"/>
        <v>#VALUE!</v>
      </c>
      <c r="H1289" s="52" t="str">
        <f>IFERROR(IF(ROW()=MATCH(G1289,G:G,0),""," duplicate linux"),"")</f>
        <v/>
      </c>
      <c r="I1289" s="114" t="str">
        <f t="shared" si="167"/>
        <v>__insert lines / append text [begin end between before after mysecondtext blankline file]</v>
      </c>
      <c r="J1289" s="114" t="e">
        <f>VLOOKUP(ROW()-1,F:I,4,FALSE)</f>
        <v>#N/A</v>
      </c>
      <c r="K1289" s="52" t="e">
        <f>VLOOKUP(ROW()-1,F:G,2,FALSE)</f>
        <v>#N/A</v>
      </c>
      <c r="M1289" s="74">
        <f t="shared" si="161"/>
        <v>169</v>
      </c>
      <c r="N1289" s="74" t="str">
        <f t="shared" si="162"/>
        <v/>
      </c>
      <c r="P1289" s="35">
        <f t="shared" si="163"/>
        <v>158</v>
      </c>
      <c r="Q1289" s="35" t="str">
        <f t="shared" si="164"/>
        <v/>
      </c>
    </row>
    <row r="1290" spans="1:17" x14ac:dyDescent="0.25">
      <c r="A1290" s="95" t="s">
        <v>1581</v>
      </c>
      <c r="B1290" s="95" t="s">
        <v>498</v>
      </c>
      <c r="C1290" s="95" t="s">
        <v>498</v>
      </c>
      <c r="D1290" s="118">
        <f>D1289+  IFERROR(SIGN(FIND(FindAnyMuppix!$A$2,C1290,1)),0)*IF( FindAnyMuppix!$B$2="",1, IFERROR(SIGN(FIND(FindAnyMuppix!$B$2,C1290,1)),0)) *IF( FindAnyMuppix!$C$2="",1, IFERROR(SIGN(FIND(FindAnyMuppix!$C$2,C1290,1)),0))*IF(FindAnyMuppix!$D$2="",1, IFERROR(SIGN(FIND(FindAnyMuppix!$D$2,C1290,1)),0))</f>
        <v>27</v>
      </c>
      <c r="E1290" s="118" t="str">
        <f t="shared" si="165"/>
        <v>if 'mytext' is found, insert 'mysecondtext' on line below</v>
      </c>
      <c r="F1290" s="96">
        <f t="shared" si="160"/>
        <v>39</v>
      </c>
      <c r="G1290" s="52" t="str">
        <f t="shared" si="166"/>
        <v>awk '{if ($0 ~/mytext/) {printf("%s\n%s\n",$0,"mysecondtext")} else {print $0}}'</v>
      </c>
      <c r="H1290" s="52" t="str">
        <f>IFERROR(IF(ROW()=MATCH(G1290,G:G,0),""," duplicate linux"),"")</f>
        <v/>
      </c>
      <c r="I1290" s="114" t="str">
        <f t="shared" si="167"/>
        <v>__insert lines / append text [begin end between before after mysecondtext blankline file]</v>
      </c>
      <c r="J1290" s="114" t="e">
        <f>VLOOKUP(ROW()-1,F:I,4,FALSE)</f>
        <v>#N/A</v>
      </c>
      <c r="K1290" s="52" t="e">
        <f>VLOOKUP(ROW()-1,F:G,2,FALSE)</f>
        <v>#N/A</v>
      </c>
      <c r="M1290" s="74">
        <f t="shared" si="161"/>
        <v>169</v>
      </c>
      <c r="N1290" s="74" t="str">
        <f t="shared" si="162"/>
        <v/>
      </c>
      <c r="P1290" s="35">
        <f t="shared" si="163"/>
        <v>158</v>
      </c>
      <c r="Q1290" s="35" t="str">
        <f t="shared" si="164"/>
        <v/>
      </c>
    </row>
    <row r="1291" spans="1:17" x14ac:dyDescent="0.25">
      <c r="A1291" s="95" t="s">
        <v>498</v>
      </c>
      <c r="B1291" s="95" t="s">
        <v>498</v>
      </c>
      <c r="C1291" s="95" t="s">
        <v>498</v>
      </c>
      <c r="D1291" s="118">
        <f>D1290+  IFERROR(SIGN(FIND(FindAnyMuppix!$A$2,C1291,1)),0)*IF( FindAnyMuppix!$B$2="",1, IFERROR(SIGN(FIND(FindAnyMuppix!$B$2,C1291,1)),0)) *IF( FindAnyMuppix!$C$2="",1, IFERROR(SIGN(FIND(FindAnyMuppix!$C$2,C1291,1)),0))*IF(FindAnyMuppix!$D$2="",1, IFERROR(SIGN(FIND(FindAnyMuppix!$D$2,C1291,1)),0))</f>
        <v>27</v>
      </c>
      <c r="E1291" s="118" t="str">
        <f t="shared" si="165"/>
        <v/>
      </c>
      <c r="F1291" s="96">
        <f t="shared" ref="F1291:F1354" si="168">IF(H1291&lt;&gt;"",1,0)+N(F1290)</f>
        <v>39</v>
      </c>
      <c r="G1291" s="52" t="e">
        <f t="shared" si="166"/>
        <v>#VALUE!</v>
      </c>
      <c r="H1291" s="52" t="str">
        <f>IFERROR(IF(ROW()=MATCH(G1291,G:G,0),""," duplicate linux"),"")</f>
        <v/>
      </c>
      <c r="I1291" s="114" t="str">
        <f t="shared" si="167"/>
        <v>__insert lines / append text [begin end between before after mysecondtext blankline file]</v>
      </c>
      <c r="J1291" s="114" t="e">
        <f>VLOOKUP(ROW()-1,F:I,4,FALSE)</f>
        <v>#N/A</v>
      </c>
      <c r="K1291" s="52" t="e">
        <f>VLOOKUP(ROW()-1,F:G,2,FALSE)</f>
        <v>#N/A</v>
      </c>
      <c r="M1291" s="74">
        <f t="shared" ref="M1291:M1354" si="169">IF(N1291&lt;&gt;"",1,0)+M1290</f>
        <v>169</v>
      </c>
      <c r="N1291" s="74" t="str">
        <f t="shared" ref="N1291:N1354" si="170" xml:space="preserve">  IF(ISERROR(FIND("_______________",B1291,1)), IF(ISERROR(FIND("______________",B1291,1)),"",B1291),"" )&amp; IF(ISERROR(FIND("SSSS",B1291,1)),"",B1291)</f>
        <v/>
      </c>
      <c r="P1291" s="35">
        <f t="shared" ref="P1291:P1354" si="171">IF(Q1291&lt;&gt;"",1,0)+P1290</f>
        <v>158</v>
      </c>
      <c r="Q1291" s="35" t="str">
        <f t="shared" ref="Q1291:Q1354" si="172" xml:space="preserve">  IF(ISERROR(FIND("_______________",B1291,1)), IF(ISERROR(FIND("______________",B1291,1)),"",B1291),"" )&amp; IF(ISERROR(FIND("####!+",B1291,1)),"",B1291)</f>
        <v/>
      </c>
    </row>
    <row r="1292" spans="1:17" x14ac:dyDescent="0.25">
      <c r="A1292" s="95" t="s">
        <v>1580</v>
      </c>
      <c r="B1292" s="95" t="s">
        <v>498</v>
      </c>
      <c r="C1292" s="95" t="s">
        <v>498</v>
      </c>
      <c r="D1292" s="118">
        <f>D1291+  IFERROR(SIGN(FIND(FindAnyMuppix!$A$2,C1292,1)),0)*IF( FindAnyMuppix!$B$2="",1, IFERROR(SIGN(FIND(FindAnyMuppix!$B$2,C1292,1)),0)) *IF( FindAnyMuppix!$C$2="",1, IFERROR(SIGN(FIND(FindAnyMuppix!$C$2,C1292,1)),0))*IF(FindAnyMuppix!$D$2="",1, IFERROR(SIGN(FIND(FindAnyMuppix!$D$2,C1292,1)),0))</f>
        <v>27</v>
      </c>
      <c r="E1292" s="118" t="str">
        <f t="shared" si="165"/>
        <v>if 'mytext' is found anywhere on line, insert 'mysecondtext' on line above</v>
      </c>
      <c r="F1292" s="96">
        <f t="shared" si="168"/>
        <v>39</v>
      </c>
      <c r="G1292" s="52" t="str">
        <f t="shared" si="166"/>
        <v>awk '{if ($0 ~/mytext/){printf( "%s\n%s\n", "mysecondtext", $0)}else{print$0}}'</v>
      </c>
      <c r="H1292" s="52" t="str">
        <f>IFERROR(IF(ROW()=MATCH(G1292,G:G,0),""," duplicate linux"),"")</f>
        <v/>
      </c>
      <c r="I1292" s="114" t="str">
        <f t="shared" si="167"/>
        <v>__insert lines / append text [begin end between before after mysecondtext blankline file]</v>
      </c>
      <c r="J1292" s="114" t="e">
        <f>VLOOKUP(ROW()-1,F:I,4,FALSE)</f>
        <v>#N/A</v>
      </c>
      <c r="K1292" s="52" t="e">
        <f>VLOOKUP(ROW()-1,F:G,2,FALSE)</f>
        <v>#N/A</v>
      </c>
      <c r="M1292" s="74">
        <f t="shared" si="169"/>
        <v>169</v>
      </c>
      <c r="N1292" s="74" t="str">
        <f t="shared" si="170"/>
        <v/>
      </c>
      <c r="P1292" s="35">
        <f t="shared" si="171"/>
        <v>158</v>
      </c>
      <c r="Q1292" s="35" t="str">
        <f t="shared" si="172"/>
        <v/>
      </c>
    </row>
    <row r="1293" spans="1:17" x14ac:dyDescent="0.25">
      <c r="A1293" s="95" t="s">
        <v>498</v>
      </c>
      <c r="B1293" s="95" t="s">
        <v>498</v>
      </c>
      <c r="C1293" s="95" t="s">
        <v>498</v>
      </c>
      <c r="D1293" s="118">
        <f>D1292+  IFERROR(SIGN(FIND(FindAnyMuppix!$A$2,C1293,1)),0)*IF( FindAnyMuppix!$B$2="",1, IFERROR(SIGN(FIND(FindAnyMuppix!$B$2,C1293,1)),0)) *IF( FindAnyMuppix!$C$2="",1, IFERROR(SIGN(FIND(FindAnyMuppix!$C$2,C1293,1)),0))*IF(FindAnyMuppix!$D$2="",1, IFERROR(SIGN(FIND(FindAnyMuppix!$D$2,C1293,1)),0))</f>
        <v>27</v>
      </c>
      <c r="E1293" s="118" t="str">
        <f t="shared" si="165"/>
        <v/>
      </c>
      <c r="F1293" s="96">
        <f t="shared" si="168"/>
        <v>39</v>
      </c>
      <c r="G1293" s="52" t="e">
        <f t="shared" si="166"/>
        <v>#VALUE!</v>
      </c>
      <c r="H1293" s="52" t="str">
        <f>IFERROR(IF(ROW()=MATCH(G1293,G:G,0),""," duplicate linux"),"")</f>
        <v/>
      </c>
      <c r="I1293" s="114" t="str">
        <f t="shared" si="167"/>
        <v>__insert lines / append text [begin end between before after mysecondtext blankline file]</v>
      </c>
      <c r="J1293" s="114" t="e">
        <f>VLOOKUP(ROW()-1,F:I,4,FALSE)</f>
        <v>#N/A</v>
      </c>
      <c r="K1293" s="52" t="e">
        <f>VLOOKUP(ROW()-1,F:G,2,FALSE)</f>
        <v>#N/A</v>
      </c>
      <c r="M1293" s="74">
        <f t="shared" si="169"/>
        <v>169</v>
      </c>
      <c r="N1293" s="74" t="str">
        <f t="shared" si="170"/>
        <v/>
      </c>
      <c r="P1293" s="35">
        <f t="shared" si="171"/>
        <v>158</v>
      </c>
      <c r="Q1293" s="35" t="str">
        <f t="shared" si="172"/>
        <v/>
      </c>
    </row>
    <row r="1294" spans="1:17" x14ac:dyDescent="0.25">
      <c r="A1294" s="95" t="s">
        <v>1581</v>
      </c>
      <c r="B1294" s="95" t="s">
        <v>498</v>
      </c>
      <c r="C1294" s="95" t="s">
        <v>498</v>
      </c>
      <c r="D1294" s="118">
        <f>D1293+  IFERROR(SIGN(FIND(FindAnyMuppix!$A$2,C1294,1)),0)*IF( FindAnyMuppix!$B$2="",1, IFERROR(SIGN(FIND(FindAnyMuppix!$B$2,C1294,1)),0)) *IF( FindAnyMuppix!$C$2="",1, IFERROR(SIGN(FIND(FindAnyMuppix!$C$2,C1294,1)),0))*IF(FindAnyMuppix!$D$2="",1, IFERROR(SIGN(FIND(FindAnyMuppix!$D$2,C1294,1)),0))</f>
        <v>27</v>
      </c>
      <c r="E1294" s="118" t="str">
        <f t="shared" si="165"/>
        <v>if 'mytext' is found, insert 'mysecondtext' on line below</v>
      </c>
      <c r="F1294" s="96">
        <f t="shared" si="168"/>
        <v>39</v>
      </c>
      <c r="G1294" s="52" t="str">
        <f t="shared" si="166"/>
        <v>awk '{if ($0 ~/mytext/) {printf("%s\n%s\n",$0,"mysecondtext")} else {print $0}}'</v>
      </c>
      <c r="H1294" s="52" t="str">
        <f>IFERROR(IF(ROW()=MATCH(G1294,G:G,0),""," duplicate linux"),"")</f>
        <v/>
      </c>
      <c r="I1294" s="114" t="str">
        <f t="shared" si="167"/>
        <v>__insert lines / append text [begin end between before after mysecondtext blankline file]</v>
      </c>
      <c r="J1294" s="114" t="e">
        <f>VLOOKUP(ROW()-1,F:I,4,FALSE)</f>
        <v>#N/A</v>
      </c>
      <c r="K1294" s="52" t="e">
        <f>VLOOKUP(ROW()-1,F:G,2,FALSE)</f>
        <v>#N/A</v>
      </c>
      <c r="M1294" s="74">
        <f t="shared" si="169"/>
        <v>169</v>
      </c>
      <c r="N1294" s="74" t="str">
        <f t="shared" si="170"/>
        <v/>
      </c>
      <c r="P1294" s="35">
        <f t="shared" si="171"/>
        <v>158</v>
      </c>
      <c r="Q1294" s="35" t="str">
        <f t="shared" si="172"/>
        <v/>
      </c>
    </row>
    <row r="1295" spans="1:17" x14ac:dyDescent="0.25">
      <c r="A1295" s="95" t="s">
        <v>498</v>
      </c>
      <c r="B1295" s="95" t="s">
        <v>498</v>
      </c>
      <c r="C1295" s="95" t="s">
        <v>498</v>
      </c>
      <c r="D1295" s="118">
        <f>D1294+  IFERROR(SIGN(FIND(FindAnyMuppix!$A$2,C1295,1)),0)*IF( FindAnyMuppix!$B$2="",1, IFERROR(SIGN(FIND(FindAnyMuppix!$B$2,C1295,1)),0)) *IF( FindAnyMuppix!$C$2="",1, IFERROR(SIGN(FIND(FindAnyMuppix!$C$2,C1295,1)),0))*IF(FindAnyMuppix!$D$2="",1, IFERROR(SIGN(FIND(FindAnyMuppix!$D$2,C1295,1)),0))</f>
        <v>27</v>
      </c>
      <c r="E1295" s="118" t="str">
        <f t="shared" si="165"/>
        <v/>
      </c>
      <c r="F1295" s="96">
        <f t="shared" si="168"/>
        <v>39</v>
      </c>
      <c r="G1295" s="52" t="e">
        <f t="shared" si="166"/>
        <v>#VALUE!</v>
      </c>
      <c r="H1295" s="52" t="str">
        <f>IFERROR(IF(ROW()=MATCH(G1295,G:G,0),""," duplicate linux"),"")</f>
        <v/>
      </c>
      <c r="I1295" s="114" t="str">
        <f t="shared" si="167"/>
        <v>__insert lines / append text [begin end between before after mysecondtext blankline file]</v>
      </c>
      <c r="J1295" s="114" t="e">
        <f>VLOOKUP(ROW()-1,F:I,4,FALSE)</f>
        <v>#N/A</v>
      </c>
      <c r="K1295" s="52" t="e">
        <f>VLOOKUP(ROW()-1,F:G,2,FALSE)</f>
        <v>#N/A</v>
      </c>
      <c r="M1295" s="74">
        <f t="shared" si="169"/>
        <v>169</v>
      </c>
      <c r="N1295" s="74" t="str">
        <f t="shared" si="170"/>
        <v/>
      </c>
      <c r="P1295" s="35">
        <f t="shared" si="171"/>
        <v>158</v>
      </c>
      <c r="Q1295" s="35" t="str">
        <f t="shared" si="172"/>
        <v/>
      </c>
    </row>
    <row r="1296" spans="1:17" x14ac:dyDescent="0.25">
      <c r="A1296" s="95" t="s">
        <v>1582</v>
      </c>
      <c r="B1296" s="95" t="s">
        <v>498</v>
      </c>
      <c r="C1296" s="95" t="s">
        <v>498</v>
      </c>
      <c r="D1296" s="118">
        <f>D1295+  IFERROR(SIGN(FIND(FindAnyMuppix!$A$2,C1296,1)),0)*IF( FindAnyMuppix!$B$2="",1, IFERROR(SIGN(FIND(FindAnyMuppix!$B$2,C1296,1)),0)) *IF( FindAnyMuppix!$C$2="",1, IFERROR(SIGN(FIND(FindAnyMuppix!$C$2,C1296,1)),0))*IF(FindAnyMuppix!$D$2="",1, IFERROR(SIGN(FIND(FindAnyMuppix!$D$2,C1296,1)),0))</f>
        <v>27</v>
      </c>
      <c r="E1296" s="118" t="str">
        <f t="shared" si="165"/>
        <v>take the text results of some command, insert the file 'myfile.txt' above, and then continue with other commands. useful in processing in a loop</v>
      </c>
      <c r="F1296" s="96">
        <f t="shared" si="168"/>
        <v>39</v>
      </c>
      <c r="G1296" s="52" t="str">
        <f t="shared" si="166"/>
        <v>echo "mytext" | cat myfile.txt -</v>
      </c>
      <c r="H1296" s="52" t="str">
        <f>IFERROR(IF(ROW()=MATCH(G1296,G:G,0),""," duplicate linux"),"")</f>
        <v/>
      </c>
      <c r="I1296" s="114" t="str">
        <f t="shared" si="167"/>
        <v>__insert lines / append text [begin end between before after mysecondtext blankline file]</v>
      </c>
      <c r="J1296" s="114" t="e">
        <f>VLOOKUP(ROW()-1,F:I,4,FALSE)</f>
        <v>#N/A</v>
      </c>
      <c r="K1296" s="52" t="e">
        <f>VLOOKUP(ROW()-1,F:G,2,FALSE)</f>
        <v>#N/A</v>
      </c>
      <c r="M1296" s="74">
        <f t="shared" si="169"/>
        <v>169</v>
      </c>
      <c r="N1296" s="74" t="str">
        <f t="shared" si="170"/>
        <v/>
      </c>
      <c r="P1296" s="35">
        <f t="shared" si="171"/>
        <v>158</v>
      </c>
      <c r="Q1296" s="35" t="str">
        <f t="shared" si="172"/>
        <v/>
      </c>
    </row>
    <row r="1297" spans="1:17" x14ac:dyDescent="0.25">
      <c r="A1297" s="95" t="s">
        <v>498</v>
      </c>
      <c r="B1297" s="95" t="s">
        <v>498</v>
      </c>
      <c r="C1297" s="95" t="s">
        <v>498</v>
      </c>
      <c r="D1297" s="118">
        <f>D1296+  IFERROR(SIGN(FIND(FindAnyMuppix!$A$2,C1297,1)),0)*IF( FindAnyMuppix!$B$2="",1, IFERROR(SIGN(FIND(FindAnyMuppix!$B$2,C1297,1)),0)) *IF( FindAnyMuppix!$C$2="",1, IFERROR(SIGN(FIND(FindAnyMuppix!$C$2,C1297,1)),0))*IF(FindAnyMuppix!$D$2="",1, IFERROR(SIGN(FIND(FindAnyMuppix!$D$2,C1297,1)),0))</f>
        <v>27</v>
      </c>
      <c r="E1297" s="118" t="str">
        <f t="shared" si="165"/>
        <v/>
      </c>
      <c r="F1297" s="96">
        <f t="shared" si="168"/>
        <v>39</v>
      </c>
      <c r="G1297" s="52" t="e">
        <f t="shared" si="166"/>
        <v>#VALUE!</v>
      </c>
      <c r="H1297" s="52" t="str">
        <f>IFERROR(IF(ROW()=MATCH(G1297,G:G,0),""," duplicate linux"),"")</f>
        <v/>
      </c>
      <c r="I1297" s="114" t="str">
        <f t="shared" si="167"/>
        <v>__insert lines / append text [begin end between before after mysecondtext blankline file]</v>
      </c>
      <c r="J1297" s="114" t="e">
        <f>VLOOKUP(ROW()-1,F:I,4,FALSE)</f>
        <v>#N/A</v>
      </c>
      <c r="K1297" s="52" t="e">
        <f>VLOOKUP(ROW()-1,F:G,2,FALSE)</f>
        <v>#N/A</v>
      </c>
      <c r="M1297" s="74">
        <f t="shared" si="169"/>
        <v>169</v>
      </c>
      <c r="N1297" s="74" t="str">
        <f t="shared" si="170"/>
        <v/>
      </c>
      <c r="P1297" s="35">
        <f t="shared" si="171"/>
        <v>158</v>
      </c>
      <c r="Q1297" s="35" t="str">
        <f t="shared" si="172"/>
        <v/>
      </c>
    </row>
    <row r="1298" spans="1:17" x14ac:dyDescent="0.25">
      <c r="A1298" s="95" t="s">
        <v>1583</v>
      </c>
      <c r="B1298" s="95" t="s">
        <v>498</v>
      </c>
      <c r="C1298" s="95" t="s">
        <v>498</v>
      </c>
      <c r="D1298" s="118">
        <f>D1297+  IFERROR(SIGN(FIND(FindAnyMuppix!$A$2,C1298,1)),0)*IF( FindAnyMuppix!$B$2="",1, IFERROR(SIGN(FIND(FindAnyMuppix!$B$2,C1298,1)),0)) *IF( FindAnyMuppix!$C$2="",1, IFERROR(SIGN(FIND(FindAnyMuppix!$C$2,C1298,1)),0))*IF(FindAnyMuppix!$D$2="",1, IFERROR(SIGN(FIND(FindAnyMuppix!$D$2,C1298,1)),0))</f>
        <v>27</v>
      </c>
      <c r="E1298" s="118" t="str">
        <f t="shared" si="165"/>
        <v>insert/combine the results of 2 commands ie: cat &lt;(ls -l| grep 'mysecondtext') &lt;(echo "mytext")</v>
      </c>
      <c r="F1298" s="96">
        <f t="shared" si="168"/>
        <v>39</v>
      </c>
      <c r="G1298" s="52" t="str">
        <f t="shared" si="166"/>
        <v>cat &lt;(mycommand) &lt;(mysecondcommand)</v>
      </c>
      <c r="H1298" s="52" t="str">
        <f>IFERROR(IF(ROW()=MATCH(G1298,G:G,0),""," duplicate linux"),"")</f>
        <v/>
      </c>
      <c r="I1298" s="114" t="str">
        <f t="shared" si="167"/>
        <v>__insert lines / append text [begin end between before after mysecondtext blankline file]</v>
      </c>
      <c r="J1298" s="114" t="e">
        <f>VLOOKUP(ROW()-1,F:I,4,FALSE)</f>
        <v>#N/A</v>
      </c>
      <c r="K1298" s="52" t="e">
        <f>VLOOKUP(ROW()-1,F:G,2,FALSE)</f>
        <v>#N/A</v>
      </c>
      <c r="M1298" s="74">
        <f t="shared" si="169"/>
        <v>169</v>
      </c>
      <c r="N1298" s="74" t="str">
        <f t="shared" si="170"/>
        <v/>
      </c>
      <c r="P1298" s="35">
        <f t="shared" si="171"/>
        <v>158</v>
      </c>
      <c r="Q1298" s="35" t="str">
        <f t="shared" si="172"/>
        <v/>
      </c>
    </row>
    <row r="1299" spans="1:17" x14ac:dyDescent="0.25">
      <c r="A1299" s="95" t="s">
        <v>498</v>
      </c>
      <c r="B1299" s="95" t="s">
        <v>498</v>
      </c>
      <c r="C1299" s="95" t="s">
        <v>498</v>
      </c>
      <c r="D1299" s="118">
        <f>D1298+  IFERROR(SIGN(FIND(FindAnyMuppix!$A$2,C1299,1)),0)*IF( FindAnyMuppix!$B$2="",1, IFERROR(SIGN(FIND(FindAnyMuppix!$B$2,C1299,1)),0)) *IF( FindAnyMuppix!$C$2="",1, IFERROR(SIGN(FIND(FindAnyMuppix!$C$2,C1299,1)),0))*IF(FindAnyMuppix!$D$2="",1, IFERROR(SIGN(FIND(FindAnyMuppix!$D$2,C1299,1)),0))</f>
        <v>27</v>
      </c>
      <c r="E1299" s="118" t="str">
        <f t="shared" si="165"/>
        <v/>
      </c>
      <c r="F1299" s="96">
        <f t="shared" si="168"/>
        <v>39</v>
      </c>
      <c r="G1299" s="52" t="e">
        <f t="shared" si="166"/>
        <v>#VALUE!</v>
      </c>
      <c r="H1299" s="52" t="str">
        <f>IFERROR(IF(ROW()=MATCH(G1299,G:G,0),""," duplicate linux"),"")</f>
        <v/>
      </c>
      <c r="I1299" s="114" t="str">
        <f t="shared" si="167"/>
        <v>__insert lines / append text [begin end between before after mysecondtext blankline file]</v>
      </c>
      <c r="J1299" s="114" t="e">
        <f>VLOOKUP(ROW()-1,F:I,4,FALSE)</f>
        <v>#N/A</v>
      </c>
      <c r="K1299" s="52" t="e">
        <f>VLOOKUP(ROW()-1,F:G,2,FALSE)</f>
        <v>#N/A</v>
      </c>
      <c r="M1299" s="74">
        <f t="shared" si="169"/>
        <v>169</v>
      </c>
      <c r="N1299" s="74" t="str">
        <f t="shared" si="170"/>
        <v/>
      </c>
      <c r="P1299" s="35">
        <f t="shared" si="171"/>
        <v>158</v>
      </c>
      <c r="Q1299" s="35" t="str">
        <f t="shared" si="172"/>
        <v/>
      </c>
    </row>
    <row r="1300" spans="1:17" x14ac:dyDescent="0.25">
      <c r="A1300" s="95" t="s">
        <v>1584</v>
      </c>
      <c r="B1300" s="95" t="s">
        <v>498</v>
      </c>
      <c r="C1300" s="95" t="s">
        <v>498</v>
      </c>
      <c r="D1300" s="118">
        <f>D1299+  IFERROR(SIGN(FIND(FindAnyMuppix!$A$2,C1300,1)),0)*IF( FindAnyMuppix!$B$2="",1, IFERROR(SIGN(FIND(FindAnyMuppix!$B$2,C1300,1)),0)) *IF( FindAnyMuppix!$C$2="",1, IFERROR(SIGN(FIND(FindAnyMuppix!$C$2,C1300,1)),0))*IF(FindAnyMuppix!$D$2="",1, IFERROR(SIGN(FIND(FindAnyMuppix!$D$2,C1300,1)),0))</f>
        <v>27</v>
      </c>
      <c r="E1300" s="118" t="str">
        <f t="shared" si="165"/>
        <v>manipulate/clean $1 argument</v>
      </c>
      <c r="F1300" s="96">
        <f t="shared" si="168"/>
        <v>39</v>
      </c>
      <c r="G1300" s="52" t="str">
        <f t="shared" si="166"/>
        <v>cat &lt;(echo $1 | tr '*' '\n' | sed 's/^/+/' | tr -d "\n" | cut -c2- ) echo</v>
      </c>
      <c r="H1300" s="52" t="str">
        <f>IFERROR(IF(ROW()=MATCH(G1300,G:G,0),""," duplicate linux"),"")</f>
        <v/>
      </c>
      <c r="I1300" s="114" t="str">
        <f t="shared" si="167"/>
        <v>__insert lines / append text [begin end between before after mysecondtext blankline file]</v>
      </c>
      <c r="J1300" s="114" t="e">
        <f>VLOOKUP(ROW()-1,F:I,4,FALSE)</f>
        <v>#N/A</v>
      </c>
      <c r="K1300" s="52" t="e">
        <f>VLOOKUP(ROW()-1,F:G,2,FALSE)</f>
        <v>#N/A</v>
      </c>
      <c r="M1300" s="74">
        <f t="shared" si="169"/>
        <v>169</v>
      </c>
      <c r="N1300" s="74" t="str">
        <f t="shared" si="170"/>
        <v/>
      </c>
      <c r="P1300" s="35">
        <f t="shared" si="171"/>
        <v>158</v>
      </c>
      <c r="Q1300" s="35" t="str">
        <f t="shared" si="172"/>
        <v/>
      </c>
    </row>
    <row r="1301" spans="1:17" x14ac:dyDescent="0.25">
      <c r="A1301" s="95" t="s">
        <v>498</v>
      </c>
      <c r="B1301" s="95" t="s">
        <v>498</v>
      </c>
      <c r="C1301" s="95" t="s">
        <v>498</v>
      </c>
      <c r="D1301" s="118">
        <f>D1300+  IFERROR(SIGN(FIND(FindAnyMuppix!$A$2,C1301,1)),0)*IF( FindAnyMuppix!$B$2="",1, IFERROR(SIGN(FIND(FindAnyMuppix!$B$2,C1301,1)),0)) *IF( FindAnyMuppix!$C$2="",1, IFERROR(SIGN(FIND(FindAnyMuppix!$C$2,C1301,1)),0))*IF(FindAnyMuppix!$D$2="",1, IFERROR(SIGN(FIND(FindAnyMuppix!$D$2,C1301,1)),0))</f>
        <v>27</v>
      </c>
      <c r="E1301" s="118" t="str">
        <f t="shared" si="165"/>
        <v/>
      </c>
      <c r="F1301" s="96">
        <f t="shared" si="168"/>
        <v>39</v>
      </c>
      <c r="G1301" s="52" t="e">
        <f t="shared" si="166"/>
        <v>#VALUE!</v>
      </c>
      <c r="H1301" s="52" t="str">
        <f>IFERROR(IF(ROW()=MATCH(G1301,G:G,0),""," duplicate linux"),"")</f>
        <v/>
      </c>
      <c r="I1301" s="114" t="str">
        <f t="shared" si="167"/>
        <v>__insert lines / append text [begin end between before after mysecondtext blankline file]</v>
      </c>
      <c r="J1301" s="114" t="e">
        <f>VLOOKUP(ROW()-1,F:I,4,FALSE)</f>
        <v>#N/A</v>
      </c>
      <c r="K1301" s="52" t="e">
        <f>VLOOKUP(ROW()-1,F:G,2,FALSE)</f>
        <v>#N/A</v>
      </c>
      <c r="M1301" s="74">
        <f t="shared" si="169"/>
        <v>169</v>
      </c>
      <c r="N1301" s="74" t="str">
        <f t="shared" si="170"/>
        <v/>
      </c>
      <c r="P1301" s="35">
        <f t="shared" si="171"/>
        <v>158</v>
      </c>
      <c r="Q1301" s="35" t="str">
        <f t="shared" si="172"/>
        <v/>
      </c>
    </row>
    <row r="1302" spans="1:17" x14ac:dyDescent="0.25">
      <c r="A1302" s="95" t="s">
        <v>1585</v>
      </c>
      <c r="B1302" s="95" t="s">
        <v>498</v>
      </c>
      <c r="C1302" s="95" t="s">
        <v>498</v>
      </c>
      <c r="D1302" s="118">
        <f>D1301+  IFERROR(SIGN(FIND(FindAnyMuppix!$A$2,C1302,1)),0)*IF( FindAnyMuppix!$B$2="",1, IFERROR(SIGN(FIND(FindAnyMuppix!$B$2,C1302,1)),0)) *IF( FindAnyMuppix!$C$2="",1, IFERROR(SIGN(FIND(FindAnyMuppix!$C$2,C1302,1)),0))*IF(FindAnyMuppix!$D$2="",1, IFERROR(SIGN(FIND(FindAnyMuppix!$D$2,C1302,1)),0))</f>
        <v>27</v>
      </c>
      <c r="E1302" s="118" t="str">
        <f t="shared" si="165"/>
        <v>insert 'mytext' above all the lines/above beginning of lines</v>
      </c>
      <c r="F1302" s="96">
        <f t="shared" si="168"/>
        <v>39</v>
      </c>
      <c r="G1302" s="52" t="str">
        <f t="shared" si="166"/>
        <v>sed -e '1s/$/mytext/'</v>
      </c>
      <c r="H1302" s="52" t="str">
        <f>IFERROR(IF(ROW()=MATCH(G1302,G:G,0),""," duplicate linux"),"")</f>
        <v/>
      </c>
      <c r="I1302" s="114" t="str">
        <f t="shared" si="167"/>
        <v>__insert lines / append text [begin end between before after mysecondtext blankline file]</v>
      </c>
      <c r="J1302" s="114" t="e">
        <f>VLOOKUP(ROW()-1,F:I,4,FALSE)</f>
        <v>#N/A</v>
      </c>
      <c r="K1302" s="52" t="e">
        <f>VLOOKUP(ROW()-1,F:G,2,FALSE)</f>
        <v>#N/A</v>
      </c>
      <c r="M1302" s="74">
        <f t="shared" si="169"/>
        <v>169</v>
      </c>
      <c r="N1302" s="74" t="str">
        <f t="shared" si="170"/>
        <v/>
      </c>
      <c r="P1302" s="35">
        <f t="shared" si="171"/>
        <v>158</v>
      </c>
      <c r="Q1302" s="35" t="str">
        <f t="shared" si="172"/>
        <v/>
      </c>
    </row>
    <row r="1303" spans="1:17" x14ac:dyDescent="0.25">
      <c r="A1303" s="95" t="s">
        <v>498</v>
      </c>
      <c r="B1303" s="95" t="s">
        <v>498</v>
      </c>
      <c r="C1303" s="95" t="s">
        <v>498</v>
      </c>
      <c r="D1303" s="118">
        <f>D1302+  IFERROR(SIGN(FIND(FindAnyMuppix!$A$2,C1303,1)),0)*IF( FindAnyMuppix!$B$2="",1, IFERROR(SIGN(FIND(FindAnyMuppix!$B$2,C1303,1)),0)) *IF( FindAnyMuppix!$C$2="",1, IFERROR(SIGN(FIND(FindAnyMuppix!$C$2,C1303,1)),0))*IF(FindAnyMuppix!$D$2="",1, IFERROR(SIGN(FIND(FindAnyMuppix!$D$2,C1303,1)),0))</f>
        <v>27</v>
      </c>
      <c r="E1303" s="118" t="str">
        <f t="shared" si="165"/>
        <v/>
      </c>
      <c r="F1303" s="96">
        <f t="shared" si="168"/>
        <v>39</v>
      </c>
      <c r="G1303" s="52" t="e">
        <f t="shared" si="166"/>
        <v>#VALUE!</v>
      </c>
      <c r="H1303" s="52" t="str">
        <f>IFERROR(IF(ROW()=MATCH(G1303,G:G,0),""," duplicate linux"),"")</f>
        <v/>
      </c>
      <c r="I1303" s="114" t="str">
        <f t="shared" si="167"/>
        <v>__insert lines / append text [begin end between before after mysecondtext blankline file]</v>
      </c>
      <c r="J1303" s="114" t="e">
        <f>VLOOKUP(ROW()-1,F:I,4,FALSE)</f>
        <v>#N/A</v>
      </c>
      <c r="K1303" s="52" t="e">
        <f>VLOOKUP(ROW()-1,F:G,2,FALSE)</f>
        <v>#N/A</v>
      </c>
      <c r="M1303" s="74">
        <f t="shared" si="169"/>
        <v>169</v>
      </c>
      <c r="N1303" s="74" t="str">
        <f t="shared" si="170"/>
        <v/>
      </c>
      <c r="P1303" s="35">
        <f t="shared" si="171"/>
        <v>158</v>
      </c>
      <c r="Q1303" s="35" t="str">
        <f t="shared" si="172"/>
        <v/>
      </c>
    </row>
    <row r="1304" spans="1:17" x14ac:dyDescent="0.25">
      <c r="A1304" s="95" t="s">
        <v>1586</v>
      </c>
      <c r="B1304" s="95" t="s">
        <v>498</v>
      </c>
      <c r="C1304" s="95" t="s">
        <v>498</v>
      </c>
      <c r="D1304" s="118">
        <f>D1303+  IFERROR(SIGN(FIND(FindAnyMuppix!$A$2,C1304,1)),0)*IF( FindAnyMuppix!$B$2="",1, IFERROR(SIGN(FIND(FindAnyMuppix!$B$2,C1304,1)),0)) *IF( FindAnyMuppix!$C$2="",1, IFERROR(SIGN(FIND(FindAnyMuppix!$C$2,C1304,1)),0))*IF(FindAnyMuppix!$D$2="",1, IFERROR(SIGN(FIND(FindAnyMuppix!$D$2,C1304,1)),0))</f>
        <v>27</v>
      </c>
      <c r="E1304" s="118" t="str">
        <f t="shared" si="165"/>
        <v>take piped results from mycommand &amp; insert/combine/append below the output with reading of file ie: cat &lt;(ls -l| grep 'xxx') &lt;(cat myfile.txt)</v>
      </c>
      <c r="F1304" s="96">
        <f t="shared" si="168"/>
        <v>39</v>
      </c>
      <c r="G1304" s="52" t="str">
        <f t="shared" si="166"/>
        <v>cat &lt;(mycommand) &lt;(cat myfile.txt)</v>
      </c>
      <c r="H1304" s="52" t="str">
        <f>IFERROR(IF(ROW()=MATCH(G1304,G:G,0),""," duplicate linux"),"")</f>
        <v/>
      </c>
      <c r="I1304" s="114" t="str">
        <f t="shared" si="167"/>
        <v>__insert lines / append text [begin end between before after mysecondtext blankline file]</v>
      </c>
      <c r="J1304" s="114" t="e">
        <f>VLOOKUP(ROW()-1,F:I,4,FALSE)</f>
        <v>#N/A</v>
      </c>
      <c r="K1304" s="52" t="e">
        <f>VLOOKUP(ROW()-1,F:G,2,FALSE)</f>
        <v>#N/A</v>
      </c>
      <c r="M1304" s="74">
        <f t="shared" si="169"/>
        <v>169</v>
      </c>
      <c r="N1304" s="74" t="str">
        <f t="shared" si="170"/>
        <v/>
      </c>
      <c r="P1304" s="35">
        <f t="shared" si="171"/>
        <v>158</v>
      </c>
      <c r="Q1304" s="35" t="str">
        <f t="shared" si="172"/>
        <v/>
      </c>
    </row>
    <row r="1305" spans="1:17" x14ac:dyDescent="0.25">
      <c r="A1305" s="95" t="s">
        <v>498</v>
      </c>
      <c r="B1305" s="95" t="s">
        <v>498</v>
      </c>
      <c r="C1305" s="95" t="s">
        <v>498</v>
      </c>
      <c r="D1305" s="118">
        <f>D1304+  IFERROR(SIGN(FIND(FindAnyMuppix!$A$2,C1305,1)),0)*IF( FindAnyMuppix!$B$2="",1, IFERROR(SIGN(FIND(FindAnyMuppix!$B$2,C1305,1)),0)) *IF( FindAnyMuppix!$C$2="",1, IFERROR(SIGN(FIND(FindAnyMuppix!$C$2,C1305,1)),0))*IF(FindAnyMuppix!$D$2="",1, IFERROR(SIGN(FIND(FindAnyMuppix!$D$2,C1305,1)),0))</f>
        <v>27</v>
      </c>
      <c r="E1305" s="118" t="str">
        <f t="shared" si="165"/>
        <v/>
      </c>
      <c r="F1305" s="96">
        <f t="shared" si="168"/>
        <v>39</v>
      </c>
      <c r="G1305" s="52" t="e">
        <f t="shared" si="166"/>
        <v>#VALUE!</v>
      </c>
      <c r="H1305" s="52" t="str">
        <f>IFERROR(IF(ROW()=MATCH(G1305,G:G,0),""," duplicate linux"),"")</f>
        <v/>
      </c>
      <c r="I1305" s="114" t="str">
        <f t="shared" si="167"/>
        <v>__insert lines / append text [begin end between before after mysecondtext blankline file]</v>
      </c>
      <c r="J1305" s="114" t="e">
        <f>VLOOKUP(ROW()-1,F:I,4,FALSE)</f>
        <v>#N/A</v>
      </c>
      <c r="K1305" s="52" t="e">
        <f>VLOOKUP(ROW()-1,F:G,2,FALSE)</f>
        <v>#N/A</v>
      </c>
      <c r="M1305" s="74">
        <f t="shared" si="169"/>
        <v>169</v>
      </c>
      <c r="N1305" s="74" t="str">
        <f t="shared" si="170"/>
        <v/>
      </c>
      <c r="P1305" s="35">
        <f t="shared" si="171"/>
        <v>158</v>
      </c>
      <c r="Q1305" s="35" t="str">
        <f t="shared" si="172"/>
        <v/>
      </c>
    </row>
    <row r="1306" spans="1:17" x14ac:dyDescent="0.25">
      <c r="A1306" s="95" t="s">
        <v>1587</v>
      </c>
      <c r="B1306" s="95" t="s">
        <v>498</v>
      </c>
      <c r="C1306" s="95" t="s">
        <v>498</v>
      </c>
      <c r="D1306" s="118">
        <f>D1305+  IFERROR(SIGN(FIND(FindAnyMuppix!$A$2,C1306,1)),0)*IF( FindAnyMuppix!$B$2="",1, IFERROR(SIGN(FIND(FindAnyMuppix!$B$2,C1306,1)),0)) *IF( FindAnyMuppix!$C$2="",1, IFERROR(SIGN(FIND(FindAnyMuppix!$C$2,C1306,1)),0))*IF(FindAnyMuppix!$D$2="",1, IFERROR(SIGN(FIND(FindAnyMuppix!$D$2,C1306,1)),0))</f>
        <v>27</v>
      </c>
      <c r="E1306" s="118" t="str">
        <f t="shared" si="165"/>
        <v>insert /glue/ mysecondfile.txt below myfile.txt (above)</v>
      </c>
      <c r="F1306" s="96">
        <f t="shared" si="168"/>
        <v>39</v>
      </c>
      <c r="G1306" s="52" t="str">
        <f t="shared" si="166"/>
        <v>cat &lt;(cat myfile.txt) &lt;(cat mysecondfile.txt)</v>
      </c>
      <c r="H1306" s="52" t="str">
        <f>IFERROR(IF(ROW()=MATCH(G1306,G:G,0),""," duplicate linux"),"")</f>
        <v/>
      </c>
      <c r="I1306" s="114" t="str">
        <f t="shared" si="167"/>
        <v>__insert lines / append text [begin end between before after mysecondtext blankline file]</v>
      </c>
      <c r="J1306" s="114" t="e">
        <f>VLOOKUP(ROW()-1,F:I,4,FALSE)</f>
        <v>#N/A</v>
      </c>
      <c r="K1306" s="52" t="e">
        <f>VLOOKUP(ROW()-1,F:G,2,FALSE)</f>
        <v>#N/A</v>
      </c>
      <c r="M1306" s="74">
        <f t="shared" si="169"/>
        <v>169</v>
      </c>
      <c r="N1306" s="74" t="str">
        <f t="shared" si="170"/>
        <v/>
      </c>
      <c r="P1306" s="35">
        <f t="shared" si="171"/>
        <v>158</v>
      </c>
      <c r="Q1306" s="35" t="str">
        <f t="shared" si="172"/>
        <v/>
      </c>
    </row>
    <row r="1307" spans="1:17" x14ac:dyDescent="0.25">
      <c r="A1307" s="95" t="s">
        <v>498</v>
      </c>
      <c r="B1307" s="95" t="s">
        <v>498</v>
      </c>
      <c r="C1307" s="95" t="s">
        <v>498</v>
      </c>
      <c r="D1307" s="118">
        <f>D1306+  IFERROR(SIGN(FIND(FindAnyMuppix!$A$2,C1307,1)),0)*IF( FindAnyMuppix!$B$2="",1, IFERROR(SIGN(FIND(FindAnyMuppix!$B$2,C1307,1)),0)) *IF( FindAnyMuppix!$C$2="",1, IFERROR(SIGN(FIND(FindAnyMuppix!$C$2,C1307,1)),0))*IF(FindAnyMuppix!$D$2="",1, IFERROR(SIGN(FIND(FindAnyMuppix!$D$2,C1307,1)),0))</f>
        <v>27</v>
      </c>
      <c r="E1307" s="118" t="str">
        <f t="shared" si="165"/>
        <v/>
      </c>
      <c r="F1307" s="96">
        <f t="shared" si="168"/>
        <v>39</v>
      </c>
      <c r="G1307" s="52" t="e">
        <f t="shared" si="166"/>
        <v>#VALUE!</v>
      </c>
      <c r="H1307" s="52" t="str">
        <f>IFERROR(IF(ROW()=MATCH(G1307,G:G,0),""," duplicate linux"),"")</f>
        <v/>
      </c>
      <c r="I1307" s="114" t="str">
        <f t="shared" si="167"/>
        <v>__insert lines / append text [begin end between before after mysecondtext blankline file]</v>
      </c>
      <c r="J1307" s="114" t="e">
        <f>VLOOKUP(ROW()-1,F:I,4,FALSE)</f>
        <v>#N/A</v>
      </c>
      <c r="K1307" s="52" t="e">
        <f>VLOOKUP(ROW()-1,F:G,2,FALSE)</f>
        <v>#N/A</v>
      </c>
      <c r="M1307" s="74">
        <f t="shared" si="169"/>
        <v>169</v>
      </c>
      <c r="N1307" s="74" t="str">
        <f t="shared" si="170"/>
        <v/>
      </c>
      <c r="P1307" s="35">
        <f t="shared" si="171"/>
        <v>158</v>
      </c>
      <c r="Q1307" s="35" t="str">
        <f t="shared" si="172"/>
        <v/>
      </c>
    </row>
    <row r="1308" spans="1:17" x14ac:dyDescent="0.25">
      <c r="A1308" s="95" t="s">
        <v>2391</v>
      </c>
      <c r="B1308" s="95" t="s">
        <v>3448</v>
      </c>
      <c r="C1308" s="95" t="s">
        <v>3449</v>
      </c>
      <c r="D1308" s="118">
        <f>D1307+  IFERROR(SIGN(FIND(FindAnyMuppix!$A$2,C1308,1)),0)*IF( FindAnyMuppix!$B$2="",1, IFERROR(SIGN(FIND(FindAnyMuppix!$B$2,C1308,1)),0)) *IF( FindAnyMuppix!$C$2="",1, IFERROR(SIGN(FIND(FindAnyMuppix!$C$2,C1308,1)),0))*IF(FindAnyMuppix!$D$2="",1, IFERROR(SIGN(FIND(FindAnyMuppix!$D$2,C1308,1)),0))</f>
        <v>27</v>
      </c>
      <c r="E1308" s="118" t="str">
        <f t="shared" si="165"/>
        <v>insert below the end of the lines 'mytext' SSSS SELECT mycolumn FROM mytable UNION ALL SELECT 'mytext'</v>
      </c>
      <c r="F1308" s="96">
        <f t="shared" si="168"/>
        <v>39</v>
      </c>
      <c r="G1308" s="52" t="str">
        <f t="shared" si="166"/>
        <v>sed '$a\mytext'</v>
      </c>
      <c r="H1308" s="52" t="str">
        <f>IFERROR(IF(ROW()=MATCH(G1308,G:G,0),""," duplicate linux"),"")</f>
        <v/>
      </c>
      <c r="I1308" s="114" t="str">
        <f t="shared" si="167"/>
        <v>__insert lines / append text [begin end between before after mysecondtext blankline file]</v>
      </c>
      <c r="J1308" s="114" t="e">
        <f>VLOOKUP(ROW()-1,F:I,4,FALSE)</f>
        <v>#N/A</v>
      </c>
      <c r="K1308" s="52" t="e">
        <f>VLOOKUP(ROW()-1,F:G,2,FALSE)</f>
        <v>#N/A</v>
      </c>
      <c r="M1308" s="74">
        <f t="shared" si="169"/>
        <v>170</v>
      </c>
      <c r="N1308" s="74" t="str">
        <f t="shared" si="170"/>
        <v xml:space="preserve">sed !!!$a\mytext!!!      ## insert below the end of the lines !!!mytext!!! SSSS SELECT mycolumn FROM mytable UNION ALL SELECT !!!mytext!!! </v>
      </c>
      <c r="P1308" s="35">
        <f t="shared" si="171"/>
        <v>158</v>
      </c>
      <c r="Q1308" s="35" t="str">
        <f t="shared" si="172"/>
        <v/>
      </c>
    </row>
    <row r="1309" spans="1:17" x14ac:dyDescent="0.25">
      <c r="A1309" s="95" t="s">
        <v>498</v>
      </c>
      <c r="B1309" s="95" t="s">
        <v>498</v>
      </c>
      <c r="C1309" s="95" t="s">
        <v>498</v>
      </c>
      <c r="D1309" s="118">
        <f>D1308+  IFERROR(SIGN(FIND(FindAnyMuppix!$A$2,C1309,1)),0)*IF( FindAnyMuppix!$B$2="",1, IFERROR(SIGN(FIND(FindAnyMuppix!$B$2,C1309,1)),0)) *IF( FindAnyMuppix!$C$2="",1, IFERROR(SIGN(FIND(FindAnyMuppix!$C$2,C1309,1)),0))*IF(FindAnyMuppix!$D$2="",1, IFERROR(SIGN(FIND(FindAnyMuppix!$D$2,C1309,1)),0))</f>
        <v>27</v>
      </c>
      <c r="E1309" s="118" t="str">
        <f t="shared" si="165"/>
        <v/>
      </c>
      <c r="F1309" s="96">
        <f t="shared" si="168"/>
        <v>39</v>
      </c>
      <c r="G1309" s="52" t="e">
        <f t="shared" si="166"/>
        <v>#VALUE!</v>
      </c>
      <c r="H1309" s="52" t="str">
        <f>IFERROR(IF(ROW()=MATCH(G1309,G:G,0),""," duplicate linux"),"")</f>
        <v/>
      </c>
      <c r="I1309" s="114" t="str">
        <f t="shared" si="167"/>
        <v>__insert lines / append text [begin end between before after mysecondtext blankline file]</v>
      </c>
      <c r="J1309" s="114" t="e">
        <f>VLOOKUP(ROW()-1,F:I,4,FALSE)</f>
        <v>#N/A</v>
      </c>
      <c r="K1309" s="52" t="e">
        <f>VLOOKUP(ROW()-1,F:G,2,FALSE)</f>
        <v>#N/A</v>
      </c>
      <c r="M1309" s="74">
        <f t="shared" si="169"/>
        <v>170</v>
      </c>
      <c r="N1309" s="74" t="str">
        <f t="shared" si="170"/>
        <v/>
      </c>
      <c r="P1309" s="35">
        <f t="shared" si="171"/>
        <v>158</v>
      </c>
      <c r="Q1309" s="35" t="str">
        <f t="shared" si="172"/>
        <v/>
      </c>
    </row>
    <row r="1310" spans="1:17" x14ac:dyDescent="0.25">
      <c r="A1310" s="95" t="s">
        <v>2392</v>
      </c>
      <c r="B1310" s="95" t="s">
        <v>3450</v>
      </c>
      <c r="C1310" s="95" t="s">
        <v>3451</v>
      </c>
      <c r="D1310" s="118">
        <f>D1309+  IFERROR(SIGN(FIND(FindAnyMuppix!$A$2,C1310,1)),0)*IF( FindAnyMuppix!$B$2="",1, IFERROR(SIGN(FIND(FindAnyMuppix!$B$2,C1310,1)),0)) *IF( FindAnyMuppix!$C$2="",1, IFERROR(SIGN(FIND(FindAnyMuppix!$C$2,C1310,1)),0))*IF(FindAnyMuppix!$D$2="",1, IFERROR(SIGN(FIND(FindAnyMuppix!$D$2,C1310,1)),0))</f>
        <v>27</v>
      </c>
      <c r="E1310" s="118" t="str">
        <f t="shared" si="165"/>
        <v>insert 2 blanklines and the line with 'mytext' at end of the lines, below the lines  SSSS SELECT mycolumn FROM mytable UNION ALL SELECT 'mytext' UNION ALL SELECT 'mytext'</v>
      </c>
      <c r="F1310" s="96">
        <f t="shared" si="168"/>
        <v>39</v>
      </c>
      <c r="G1310" s="52" t="str">
        <f t="shared" si="166"/>
        <v>sed '$a\\n\nmytext'</v>
      </c>
      <c r="H1310" s="52" t="str">
        <f>IFERROR(IF(ROW()=MATCH(G1310,G:G,0),""," duplicate linux"),"")</f>
        <v/>
      </c>
      <c r="I1310" s="114" t="str">
        <f t="shared" si="167"/>
        <v>__insert lines / append text [begin end between before after mysecondtext blankline file]</v>
      </c>
      <c r="J1310" s="114" t="e">
        <f>VLOOKUP(ROW()-1,F:I,4,FALSE)</f>
        <v>#N/A</v>
      </c>
      <c r="K1310" s="52" t="e">
        <f>VLOOKUP(ROW()-1,F:G,2,FALSE)</f>
        <v>#N/A</v>
      </c>
      <c r="M1310" s="74">
        <f t="shared" si="169"/>
        <v>171</v>
      </c>
      <c r="N1310" s="74" t="str">
        <f t="shared" si="170"/>
        <v xml:space="preserve">sed !!!$a\\n\nmytext!!!  ## insert 2 blanklines and the line with !!!mytext!!! at end of the lines, below the lines  SSSS SELECT mycolumn FROM mytable UNION ALL SELECT !!!mytext!!! UNION ALL SELECT !!!mytext!!! </v>
      </c>
      <c r="P1310" s="35">
        <f t="shared" si="171"/>
        <v>158</v>
      </c>
      <c r="Q1310" s="35" t="str">
        <f t="shared" si="172"/>
        <v/>
      </c>
    </row>
    <row r="1311" spans="1:17" x14ac:dyDescent="0.25">
      <c r="A1311" s="95" t="s">
        <v>498</v>
      </c>
      <c r="B1311" s="95" t="s">
        <v>498</v>
      </c>
      <c r="C1311" s="95" t="s">
        <v>498</v>
      </c>
      <c r="D1311" s="118">
        <f>D1310+  IFERROR(SIGN(FIND(FindAnyMuppix!$A$2,C1311,1)),0)*IF( FindAnyMuppix!$B$2="",1, IFERROR(SIGN(FIND(FindAnyMuppix!$B$2,C1311,1)),0)) *IF( FindAnyMuppix!$C$2="",1, IFERROR(SIGN(FIND(FindAnyMuppix!$C$2,C1311,1)),0))*IF(FindAnyMuppix!$D$2="",1, IFERROR(SIGN(FIND(FindAnyMuppix!$D$2,C1311,1)),0))</f>
        <v>27</v>
      </c>
      <c r="E1311" s="118" t="str">
        <f t="shared" si="165"/>
        <v/>
      </c>
      <c r="F1311" s="96">
        <f t="shared" si="168"/>
        <v>39</v>
      </c>
      <c r="G1311" s="52" t="e">
        <f t="shared" si="166"/>
        <v>#VALUE!</v>
      </c>
      <c r="H1311" s="52" t="str">
        <f>IFERROR(IF(ROW()=MATCH(G1311,G:G,0),""," duplicate linux"),"")</f>
        <v/>
      </c>
      <c r="I1311" s="114" t="str">
        <f t="shared" si="167"/>
        <v>__insert lines / append text [begin end between before after mysecondtext blankline file]</v>
      </c>
      <c r="J1311" s="114" t="e">
        <f>VLOOKUP(ROW()-1,F:I,4,FALSE)</f>
        <v>#N/A</v>
      </c>
      <c r="K1311" s="52" t="e">
        <f>VLOOKUP(ROW()-1,F:G,2,FALSE)</f>
        <v>#N/A</v>
      </c>
      <c r="M1311" s="74">
        <f t="shared" si="169"/>
        <v>171</v>
      </c>
      <c r="N1311" s="74" t="str">
        <f t="shared" si="170"/>
        <v/>
      </c>
      <c r="P1311" s="35">
        <f t="shared" si="171"/>
        <v>158</v>
      </c>
      <c r="Q1311" s="35" t="str">
        <f t="shared" si="172"/>
        <v/>
      </c>
    </row>
    <row r="1312" spans="1:17" x14ac:dyDescent="0.25">
      <c r="A1312" s="95" t="s">
        <v>1588</v>
      </c>
      <c r="B1312" s="95" t="s">
        <v>498</v>
      </c>
      <c r="C1312" s="95" t="s">
        <v>498</v>
      </c>
      <c r="D1312" s="118">
        <f>D1311+  IFERROR(SIGN(FIND(FindAnyMuppix!$A$2,C1312,1)),0)*IF( FindAnyMuppix!$B$2="",1, IFERROR(SIGN(FIND(FindAnyMuppix!$B$2,C1312,1)),0)) *IF( FindAnyMuppix!$C$2="",1, IFERROR(SIGN(FIND(FindAnyMuppix!$C$2,C1312,1)),0))*IF(FindAnyMuppix!$D$2="",1, IFERROR(SIGN(FIND(FindAnyMuppix!$D$2,C1312,1)),0))</f>
        <v>27</v>
      </c>
      <c r="E1312" s="118" t="str">
        <f t="shared" si="165"/>
        <v>insert the line with 'mytext' in the second line, between 1st and second line</v>
      </c>
      <c r="F1312" s="96">
        <f t="shared" si="168"/>
        <v>39</v>
      </c>
      <c r="G1312" s="52" t="str">
        <f t="shared" si="166"/>
        <v>sed '2i\mytext'</v>
      </c>
      <c r="H1312" s="52" t="str">
        <f>IFERROR(IF(ROW()=MATCH(G1312,G:G,0),""," duplicate linux"),"")</f>
        <v/>
      </c>
      <c r="I1312" s="114" t="str">
        <f t="shared" si="167"/>
        <v>__insert lines / append text [begin end between before after mysecondtext blankline file]</v>
      </c>
      <c r="J1312" s="114" t="e">
        <f>VLOOKUP(ROW()-1,F:I,4,FALSE)</f>
        <v>#N/A</v>
      </c>
      <c r="K1312" s="52" t="e">
        <f>VLOOKUP(ROW()-1,F:G,2,FALSE)</f>
        <v>#N/A</v>
      </c>
      <c r="M1312" s="74">
        <f t="shared" si="169"/>
        <v>171</v>
      </c>
      <c r="N1312" s="74" t="str">
        <f t="shared" si="170"/>
        <v/>
      </c>
      <c r="P1312" s="35">
        <f t="shared" si="171"/>
        <v>158</v>
      </c>
      <c r="Q1312" s="35" t="str">
        <f t="shared" si="172"/>
        <v/>
      </c>
    </row>
    <row r="1313" spans="1:17" x14ac:dyDescent="0.25">
      <c r="A1313" s="95" t="s">
        <v>498</v>
      </c>
      <c r="B1313" s="95" t="s">
        <v>498</v>
      </c>
      <c r="C1313" s="95" t="s">
        <v>498</v>
      </c>
      <c r="D1313" s="118">
        <f>D1312+  IFERROR(SIGN(FIND(FindAnyMuppix!$A$2,C1313,1)),0)*IF( FindAnyMuppix!$B$2="",1, IFERROR(SIGN(FIND(FindAnyMuppix!$B$2,C1313,1)),0)) *IF( FindAnyMuppix!$C$2="",1, IFERROR(SIGN(FIND(FindAnyMuppix!$C$2,C1313,1)),0))*IF(FindAnyMuppix!$D$2="",1, IFERROR(SIGN(FIND(FindAnyMuppix!$D$2,C1313,1)),0))</f>
        <v>27</v>
      </c>
      <c r="E1313" s="118" t="str">
        <f t="shared" si="165"/>
        <v/>
      </c>
      <c r="F1313" s="96">
        <f t="shared" si="168"/>
        <v>39</v>
      </c>
      <c r="G1313" s="52" t="e">
        <f t="shared" si="166"/>
        <v>#VALUE!</v>
      </c>
      <c r="H1313" s="52" t="str">
        <f>IFERROR(IF(ROW()=MATCH(G1313,G:G,0),""," duplicate linux"),"")</f>
        <v/>
      </c>
      <c r="I1313" s="114" t="str">
        <f t="shared" si="167"/>
        <v>__insert lines / append text [begin end between before after mysecondtext blankline file]</v>
      </c>
      <c r="J1313" s="114" t="e">
        <f>VLOOKUP(ROW()-1,F:I,4,FALSE)</f>
        <v>#N/A</v>
      </c>
      <c r="K1313" s="52" t="e">
        <f>VLOOKUP(ROW()-1,F:G,2,FALSE)</f>
        <v>#N/A</v>
      </c>
      <c r="M1313" s="74">
        <f t="shared" si="169"/>
        <v>171</v>
      </c>
      <c r="N1313" s="74" t="str">
        <f t="shared" si="170"/>
        <v/>
      </c>
      <c r="P1313" s="35">
        <f t="shared" si="171"/>
        <v>158</v>
      </c>
      <c r="Q1313" s="35" t="str">
        <f t="shared" si="172"/>
        <v/>
      </c>
    </row>
    <row r="1314" spans="1:17" x14ac:dyDescent="0.25">
      <c r="A1314" s="95" t="s">
        <v>1589</v>
      </c>
      <c r="B1314" s="95" t="s">
        <v>498</v>
      </c>
      <c r="C1314" s="95" t="s">
        <v>498</v>
      </c>
      <c r="D1314" s="118">
        <f>D1313+  IFERROR(SIGN(FIND(FindAnyMuppix!$A$2,C1314,1)),0)*IF( FindAnyMuppix!$B$2="",1, IFERROR(SIGN(FIND(FindAnyMuppix!$B$2,C1314,1)),0)) *IF( FindAnyMuppix!$C$2="",1, IFERROR(SIGN(FIND(FindAnyMuppix!$C$2,C1314,1)),0))*IF(FindAnyMuppix!$D$2="",1, IFERROR(SIGN(FIND(FindAnyMuppix!$D$2,C1314,1)),0))</f>
        <v>27</v>
      </c>
      <c r="E1314" s="118" t="str">
        <f t="shared" si="165"/>
        <v>insert a blankline above those lines if 'mytext' is at begin of the line</v>
      </c>
      <c r="F1314" s="96">
        <f t="shared" si="168"/>
        <v>39</v>
      </c>
      <c r="G1314" s="52" t="str">
        <f t="shared" si="166"/>
        <v>sed '/^mytext/{x;p;x;}'</v>
      </c>
      <c r="H1314" s="52" t="str">
        <f>IFERROR(IF(ROW()=MATCH(G1314,G:G,0),""," duplicate linux"),"")</f>
        <v/>
      </c>
      <c r="I1314" s="114" t="str">
        <f t="shared" si="167"/>
        <v>__insert lines / append text [begin end between before after mysecondtext blankline file]</v>
      </c>
      <c r="J1314" s="114" t="e">
        <f>VLOOKUP(ROW()-1,F:I,4,FALSE)</f>
        <v>#N/A</v>
      </c>
      <c r="K1314" s="52" t="e">
        <f>VLOOKUP(ROW()-1,F:G,2,FALSE)</f>
        <v>#N/A</v>
      </c>
      <c r="M1314" s="74">
        <f t="shared" si="169"/>
        <v>171</v>
      </c>
      <c r="N1314" s="74" t="str">
        <f t="shared" si="170"/>
        <v/>
      </c>
      <c r="P1314" s="35">
        <f t="shared" si="171"/>
        <v>158</v>
      </c>
      <c r="Q1314" s="35" t="str">
        <f t="shared" si="172"/>
        <v/>
      </c>
    </row>
    <row r="1315" spans="1:17" x14ac:dyDescent="0.25">
      <c r="A1315" s="95" t="s">
        <v>1590</v>
      </c>
      <c r="B1315" s="95" t="s">
        <v>498</v>
      </c>
      <c r="C1315" s="95" t="s">
        <v>498</v>
      </c>
      <c r="D1315" s="118">
        <f>D1314+  IFERROR(SIGN(FIND(FindAnyMuppix!$A$2,C1315,1)),0)*IF( FindAnyMuppix!$B$2="",1, IFERROR(SIGN(FIND(FindAnyMuppix!$B$2,C1315,1)),0)) *IF( FindAnyMuppix!$C$2="",1, IFERROR(SIGN(FIND(FindAnyMuppix!$C$2,C1315,1)),0))*IF(FindAnyMuppix!$D$2="",1, IFERROR(SIGN(FIND(FindAnyMuppix!$D$2,C1315,1)),0))</f>
        <v>27</v>
      </c>
      <c r="E1315" s="118" t="str">
        <f t="shared" si="165"/>
        <v>insert a blankline above those lines if 'mytext' is at end of the line</v>
      </c>
      <c r="F1315" s="96">
        <f t="shared" si="168"/>
        <v>39</v>
      </c>
      <c r="G1315" s="52" t="str">
        <f t="shared" si="166"/>
        <v>sed '/mytext$/{x;p;x;}'</v>
      </c>
      <c r="H1315" s="52" t="str">
        <f>IFERROR(IF(ROW()=MATCH(G1315,G:G,0),""," duplicate linux"),"")</f>
        <v/>
      </c>
      <c r="I1315" s="114" t="str">
        <f t="shared" si="167"/>
        <v>__insert lines / append text [begin end between before after mysecondtext blankline file]</v>
      </c>
      <c r="J1315" s="114" t="e">
        <f>VLOOKUP(ROW()-1,F:I,4,FALSE)</f>
        <v>#N/A</v>
      </c>
      <c r="K1315" s="52" t="e">
        <f>VLOOKUP(ROW()-1,F:G,2,FALSE)</f>
        <v>#N/A</v>
      </c>
      <c r="M1315" s="74">
        <f t="shared" si="169"/>
        <v>171</v>
      </c>
      <c r="N1315" s="74" t="str">
        <f t="shared" si="170"/>
        <v/>
      </c>
      <c r="P1315" s="35">
        <f t="shared" si="171"/>
        <v>158</v>
      </c>
      <c r="Q1315" s="35" t="str">
        <f t="shared" si="172"/>
        <v/>
      </c>
    </row>
    <row r="1316" spans="1:17" x14ac:dyDescent="0.25">
      <c r="A1316" s="95" t="s">
        <v>1591</v>
      </c>
      <c r="B1316" s="95" t="s">
        <v>498</v>
      </c>
      <c r="C1316" s="95" t="s">
        <v>498</v>
      </c>
      <c r="D1316" s="118">
        <f>D1315+  IFERROR(SIGN(FIND(FindAnyMuppix!$A$2,C1316,1)),0)*IF( FindAnyMuppix!$B$2="",1, IFERROR(SIGN(FIND(FindAnyMuppix!$B$2,C1316,1)),0)) *IF( FindAnyMuppix!$C$2="",1, IFERROR(SIGN(FIND(FindAnyMuppix!$C$2,C1316,1)),0))*IF(FindAnyMuppix!$D$2="",1, IFERROR(SIGN(FIND(FindAnyMuppix!$D$2,C1316,1)),0))</f>
        <v>27</v>
      </c>
      <c r="E1316" s="118" t="str">
        <f t="shared" si="165"/>
        <v>insert a blankline above and below lines with 'mytext' on the line</v>
      </c>
      <c r="F1316" s="96">
        <f t="shared" si="168"/>
        <v>39</v>
      </c>
      <c r="G1316" s="52" t="str">
        <f t="shared" si="166"/>
        <v>sed '/mytext/{x;p;x;G;}'</v>
      </c>
      <c r="H1316" s="52" t="str">
        <f>IFERROR(IF(ROW()=MATCH(G1316,G:G,0),""," duplicate linux"),"")</f>
        <v/>
      </c>
      <c r="I1316" s="114" t="str">
        <f t="shared" si="167"/>
        <v>__insert lines / append text [begin end between before after mysecondtext blankline file]</v>
      </c>
      <c r="J1316" s="114" t="e">
        <f>VLOOKUP(ROW()-1,F:I,4,FALSE)</f>
        <v>#N/A</v>
      </c>
      <c r="K1316" s="52" t="e">
        <f>VLOOKUP(ROW()-1,F:G,2,FALSE)</f>
        <v>#N/A</v>
      </c>
      <c r="M1316" s="74">
        <f t="shared" si="169"/>
        <v>171</v>
      </c>
      <c r="N1316" s="74" t="str">
        <f t="shared" si="170"/>
        <v/>
      </c>
      <c r="P1316" s="35">
        <f t="shared" si="171"/>
        <v>158</v>
      </c>
      <c r="Q1316" s="35" t="str">
        <f t="shared" si="172"/>
        <v/>
      </c>
    </row>
    <row r="1317" spans="1:17" x14ac:dyDescent="0.25">
      <c r="A1317" s="95" t="s">
        <v>1592</v>
      </c>
      <c r="B1317" s="95" t="s">
        <v>498</v>
      </c>
      <c r="C1317" s="95" t="s">
        <v>498</v>
      </c>
      <c r="D1317" s="118">
        <f>D1316+  IFERROR(SIGN(FIND(FindAnyMuppix!$A$2,C1317,1)),0)*IF( FindAnyMuppix!$B$2="",1, IFERROR(SIGN(FIND(FindAnyMuppix!$B$2,C1317,1)),0)) *IF( FindAnyMuppix!$C$2="",1, IFERROR(SIGN(FIND(FindAnyMuppix!$C$2,C1317,1)),0))*IF(FindAnyMuppix!$D$2="",1, IFERROR(SIGN(FIND(FindAnyMuppix!$D$2,C1317,1)),0))</f>
        <v>27</v>
      </c>
      <c r="E1317" s="118" t="str">
        <f t="shared" si="165"/>
        <v>insert a blankline every (fixed) third line</v>
      </c>
      <c r="F1317" s="96">
        <f t="shared" si="168"/>
        <v>39</v>
      </c>
      <c r="G1317" s="52" t="str">
        <f t="shared" si="166"/>
        <v>sed 'G;G'</v>
      </c>
      <c r="H1317" s="52" t="str">
        <f>IFERROR(IF(ROW()=MATCH(G1317,G:G,0),""," duplicate linux"),"")</f>
        <v/>
      </c>
      <c r="I1317" s="114" t="str">
        <f t="shared" si="167"/>
        <v>__insert lines / append text [begin end between before after mysecondtext blankline file]</v>
      </c>
      <c r="J1317" s="114" t="e">
        <f>VLOOKUP(ROW()-1,F:I,4,FALSE)</f>
        <v>#N/A</v>
      </c>
      <c r="K1317" s="52" t="e">
        <f>VLOOKUP(ROW()-1,F:G,2,FALSE)</f>
        <v>#N/A</v>
      </c>
      <c r="M1317" s="74">
        <f t="shared" si="169"/>
        <v>171</v>
      </c>
      <c r="N1317" s="74" t="str">
        <f t="shared" si="170"/>
        <v/>
      </c>
      <c r="P1317" s="35">
        <f t="shared" si="171"/>
        <v>158</v>
      </c>
      <c r="Q1317" s="35" t="str">
        <f t="shared" si="172"/>
        <v/>
      </c>
    </row>
    <row r="1318" spans="1:17" x14ac:dyDescent="0.25">
      <c r="A1318" s="95" t="s">
        <v>1593</v>
      </c>
      <c r="B1318" s="95" t="s">
        <v>498</v>
      </c>
      <c r="C1318" s="95" t="s">
        <v>498</v>
      </c>
      <c r="D1318" s="118">
        <f>D1317+  IFERROR(SIGN(FIND(FindAnyMuppix!$A$2,C1318,1)),0)*IF( FindAnyMuppix!$B$2="",1, IFERROR(SIGN(FIND(FindAnyMuppix!$B$2,C1318,1)),0)) *IF( FindAnyMuppix!$C$2="",1, IFERROR(SIGN(FIND(FindAnyMuppix!$C$2,C1318,1)),0))*IF(FindAnyMuppix!$D$2="",1, IFERROR(SIGN(FIND(FindAnyMuppix!$D$2,C1318,1)),0))</f>
        <v>27</v>
      </c>
      <c r="E1318" s="118" t="str">
        <f t="shared" si="165"/>
        <v>insert a blankline every (fixed) fourth line</v>
      </c>
      <c r="F1318" s="96">
        <f t="shared" si="168"/>
        <v>39</v>
      </c>
      <c r="G1318" s="52" t="str">
        <f t="shared" si="166"/>
        <v>sed 'n;n;G;'</v>
      </c>
      <c r="H1318" s="52" t="str">
        <f>IFERROR(IF(ROW()=MATCH(G1318,G:G,0),""," duplicate linux"),"")</f>
        <v/>
      </c>
      <c r="I1318" s="114" t="str">
        <f t="shared" si="167"/>
        <v>__insert lines / append text [begin end between before after mysecondtext blankline file]</v>
      </c>
      <c r="J1318" s="114" t="e">
        <f>VLOOKUP(ROW()-1,F:I,4,FALSE)</f>
        <v>#N/A</v>
      </c>
      <c r="K1318" s="52" t="e">
        <f>VLOOKUP(ROW()-1,F:G,2,FALSE)</f>
        <v>#N/A</v>
      </c>
      <c r="M1318" s="74">
        <f t="shared" si="169"/>
        <v>171</v>
      </c>
      <c r="N1318" s="74" t="str">
        <f t="shared" si="170"/>
        <v/>
      </c>
      <c r="P1318" s="35">
        <f t="shared" si="171"/>
        <v>158</v>
      </c>
      <c r="Q1318" s="35" t="str">
        <f t="shared" si="172"/>
        <v/>
      </c>
    </row>
    <row r="1319" spans="1:17" x14ac:dyDescent="0.25">
      <c r="A1319" s="95" t="s">
        <v>1594</v>
      </c>
      <c r="B1319" s="95" t="s">
        <v>498</v>
      </c>
      <c r="C1319" s="95" t="s">
        <v>498</v>
      </c>
      <c r="D1319" s="118">
        <f>D1318+  IFERROR(SIGN(FIND(FindAnyMuppix!$A$2,C1319,1)),0)*IF( FindAnyMuppix!$B$2="",1, IFERROR(SIGN(FIND(FindAnyMuppix!$B$2,C1319,1)),0)) *IF( FindAnyMuppix!$C$2="",1, IFERROR(SIGN(FIND(FindAnyMuppix!$C$2,C1319,1)),0))*IF(FindAnyMuppix!$D$2="",1, IFERROR(SIGN(FIND(FindAnyMuppix!$D$2,C1319,1)),0))</f>
        <v>27</v>
      </c>
      <c r="E1319" s="118" t="str">
        <f t="shared" si="165"/>
        <v>insert a blankline every (fixed) fifth line</v>
      </c>
      <c r="F1319" s="96">
        <f t="shared" si="168"/>
        <v>39</v>
      </c>
      <c r="G1319" s="52" t="str">
        <f t="shared" si="166"/>
        <v>sed 'n;n;n;G;'</v>
      </c>
      <c r="H1319" s="52" t="str">
        <f>IFERROR(IF(ROW()=MATCH(G1319,G:G,0),""," duplicate linux"),"")</f>
        <v/>
      </c>
      <c r="I1319" s="114" t="str">
        <f t="shared" si="167"/>
        <v>__insert lines / append text [begin end between before after mysecondtext blankline file]</v>
      </c>
      <c r="J1319" s="114" t="e">
        <f>VLOOKUP(ROW()-1,F:I,4,FALSE)</f>
        <v>#N/A</v>
      </c>
      <c r="K1319" s="52" t="e">
        <f>VLOOKUP(ROW()-1,F:G,2,FALSE)</f>
        <v>#N/A</v>
      </c>
      <c r="M1319" s="74">
        <f t="shared" si="169"/>
        <v>171</v>
      </c>
      <c r="N1319" s="74" t="str">
        <f t="shared" si="170"/>
        <v/>
      </c>
      <c r="P1319" s="35">
        <f t="shared" si="171"/>
        <v>158</v>
      </c>
      <c r="Q1319" s="35" t="str">
        <f t="shared" si="172"/>
        <v/>
      </c>
    </row>
    <row r="1320" spans="1:17" x14ac:dyDescent="0.25">
      <c r="A1320" s="95" t="s">
        <v>498</v>
      </c>
      <c r="B1320" s="95" t="s">
        <v>498</v>
      </c>
      <c r="C1320" s="95" t="s">
        <v>498</v>
      </c>
      <c r="D1320" s="118">
        <f>D1319+  IFERROR(SIGN(FIND(FindAnyMuppix!$A$2,C1320,1)),0)*IF( FindAnyMuppix!$B$2="",1, IFERROR(SIGN(FIND(FindAnyMuppix!$B$2,C1320,1)),0)) *IF( FindAnyMuppix!$C$2="",1, IFERROR(SIGN(FIND(FindAnyMuppix!$C$2,C1320,1)),0))*IF(FindAnyMuppix!$D$2="",1, IFERROR(SIGN(FIND(FindAnyMuppix!$D$2,C1320,1)),0))</f>
        <v>27</v>
      </c>
      <c r="E1320" s="118" t="str">
        <f t="shared" si="165"/>
        <v/>
      </c>
      <c r="F1320" s="96">
        <f t="shared" si="168"/>
        <v>39</v>
      </c>
      <c r="G1320" s="52" t="e">
        <f t="shared" si="166"/>
        <v>#VALUE!</v>
      </c>
      <c r="H1320" s="52" t="str">
        <f>IFERROR(IF(ROW()=MATCH(G1320,G:G,0),""," duplicate linux"),"")</f>
        <v/>
      </c>
      <c r="I1320" s="114" t="str">
        <f t="shared" si="167"/>
        <v>__insert lines / append text [begin end between before after mysecondtext blankline file]</v>
      </c>
      <c r="J1320" s="114" t="e">
        <f>VLOOKUP(ROW()-1,F:I,4,FALSE)</f>
        <v>#N/A</v>
      </c>
      <c r="K1320" s="52" t="e">
        <f>VLOOKUP(ROW()-1,F:G,2,FALSE)</f>
        <v>#N/A</v>
      </c>
      <c r="M1320" s="74">
        <f t="shared" si="169"/>
        <v>171</v>
      </c>
      <c r="N1320" s="74" t="str">
        <f t="shared" si="170"/>
        <v/>
      </c>
      <c r="P1320" s="35">
        <f t="shared" si="171"/>
        <v>158</v>
      </c>
      <c r="Q1320" s="35" t="str">
        <f t="shared" si="172"/>
        <v/>
      </c>
    </row>
    <row r="1321" spans="1:17" x14ac:dyDescent="0.25">
      <c r="A1321" s="95" t="s">
        <v>1595</v>
      </c>
      <c r="B1321" s="95" t="s">
        <v>498</v>
      </c>
      <c r="C1321" s="95" t="s">
        <v>498</v>
      </c>
      <c r="D1321" s="118">
        <f>D1320+  IFERROR(SIGN(FIND(FindAnyMuppix!$A$2,C1321,1)),0)*IF( FindAnyMuppix!$B$2="",1, IFERROR(SIGN(FIND(FindAnyMuppix!$B$2,C1321,1)),0)) *IF( FindAnyMuppix!$C$2="",1, IFERROR(SIGN(FIND(FindAnyMuppix!$C$2,C1321,1)),0))*IF(FindAnyMuppix!$D$2="",1, IFERROR(SIGN(FIND(FindAnyMuppix!$D$2,C1321,1)),0))</f>
        <v>27</v>
      </c>
      <c r="E1321" s="118" t="str">
        <f t="shared" si="165"/>
        <v>insert (fixed) second blanklines : double space a the lines</v>
      </c>
      <c r="F1321" s="96">
        <f t="shared" si="168"/>
        <v>39</v>
      </c>
      <c r="G1321" s="52" t="str">
        <f t="shared" si="166"/>
        <v>sed 'G'</v>
      </c>
      <c r="H1321" s="52" t="str">
        <f>IFERROR(IF(ROW()=MATCH(G1321,G:G,0),""," duplicate linux"),"")</f>
        <v/>
      </c>
      <c r="I1321" s="114" t="str">
        <f t="shared" si="167"/>
        <v>__insert lines / append text [begin end between before after mysecondtext blankline file]</v>
      </c>
      <c r="J1321" s="114" t="e">
        <f>VLOOKUP(ROW()-1,F:I,4,FALSE)</f>
        <v>#N/A</v>
      </c>
      <c r="K1321" s="52" t="e">
        <f>VLOOKUP(ROW()-1,F:G,2,FALSE)</f>
        <v>#N/A</v>
      </c>
      <c r="M1321" s="74">
        <f t="shared" si="169"/>
        <v>171</v>
      </c>
      <c r="N1321" s="74" t="str">
        <f t="shared" si="170"/>
        <v/>
      </c>
      <c r="P1321" s="35">
        <f t="shared" si="171"/>
        <v>158</v>
      </c>
      <c r="Q1321" s="35" t="str">
        <f t="shared" si="172"/>
        <v/>
      </c>
    </row>
    <row r="1322" spans="1:17" x14ac:dyDescent="0.25">
      <c r="A1322" s="95" t="s">
        <v>1596</v>
      </c>
      <c r="B1322" s="95" t="s">
        <v>498</v>
      </c>
      <c r="C1322" s="95" t="s">
        <v>498</v>
      </c>
      <c r="D1322" s="118">
        <f>D1321+  IFERROR(SIGN(FIND(FindAnyMuppix!$A$2,C1322,1)),0)*IF( FindAnyMuppix!$B$2="",1, IFERROR(SIGN(FIND(FindAnyMuppix!$B$2,C1322,1)),0)) *IF( FindAnyMuppix!$C$2="",1, IFERROR(SIGN(FIND(FindAnyMuppix!$C$2,C1322,1)),0))*IF(FindAnyMuppix!$D$2="",1, IFERROR(SIGN(FIND(FindAnyMuppix!$D$2,C1322,1)),0))</f>
        <v>27</v>
      </c>
      <c r="E1322" s="118" t="str">
        <f t="shared" si="165"/>
        <v>insert blankline every second line - double space</v>
      </c>
      <c r="F1322" s="96">
        <f t="shared" si="168"/>
        <v>39</v>
      </c>
      <c r="G1322" s="52" t="str">
        <f t="shared" si="166"/>
        <v>awk '1;{print ""}'</v>
      </c>
      <c r="H1322" s="52" t="str">
        <f>IFERROR(IF(ROW()=MATCH(G1322,G:G,0),""," duplicate linux"),"")</f>
        <v/>
      </c>
      <c r="I1322" s="114" t="str">
        <f t="shared" si="167"/>
        <v>__insert lines / append text [begin end between before after mysecondtext blankline file]</v>
      </c>
      <c r="J1322" s="114" t="e">
        <f>VLOOKUP(ROW()-1,F:I,4,FALSE)</f>
        <v>#N/A</v>
      </c>
      <c r="K1322" s="52" t="e">
        <f>VLOOKUP(ROW()-1,F:G,2,FALSE)</f>
        <v>#N/A</v>
      </c>
      <c r="M1322" s="74">
        <f t="shared" si="169"/>
        <v>171</v>
      </c>
      <c r="N1322" s="74" t="str">
        <f t="shared" si="170"/>
        <v/>
      </c>
      <c r="P1322" s="35">
        <f t="shared" si="171"/>
        <v>158</v>
      </c>
      <c r="Q1322" s="35" t="str">
        <f t="shared" si="172"/>
        <v/>
      </c>
    </row>
    <row r="1323" spans="1:17" x14ac:dyDescent="0.25">
      <c r="A1323" s="95" t="s">
        <v>1597</v>
      </c>
      <c r="B1323" s="95" t="s">
        <v>498</v>
      </c>
      <c r="C1323" s="95" t="s">
        <v>498</v>
      </c>
      <c r="D1323" s="118">
        <f>D1322+  IFERROR(SIGN(FIND(FindAnyMuppix!$A$2,C1323,1)),0)*IF( FindAnyMuppix!$B$2="",1, IFERROR(SIGN(FIND(FindAnyMuppix!$B$2,C1323,1)),0)) *IF( FindAnyMuppix!$C$2="",1, IFERROR(SIGN(FIND(FindAnyMuppix!$C$2,C1323,1)),0))*IF(FindAnyMuppix!$D$2="",1, IFERROR(SIGN(FIND(FindAnyMuppix!$D$2,C1323,1)),0))</f>
        <v>27</v>
      </c>
      <c r="E1323" s="118" t="str">
        <f t="shared" si="165"/>
        <v>insert second blanklines : double space a lines</v>
      </c>
      <c r="F1323" s="96">
        <f t="shared" si="168"/>
        <v>39</v>
      </c>
      <c r="G1323" s="52" t="str">
        <f t="shared" si="166"/>
        <v>awk 'NF { print $0 "\n" }'</v>
      </c>
      <c r="H1323" s="52" t="str">
        <f>IFERROR(IF(ROW()=MATCH(G1323,G:G,0),""," duplicate linux"),"")</f>
        <v/>
      </c>
      <c r="I1323" s="114" t="str">
        <f t="shared" si="167"/>
        <v>__insert lines / append text [begin end between before after mysecondtext blankline file]</v>
      </c>
      <c r="J1323" s="114" t="e">
        <f>VLOOKUP(ROW()-1,F:I,4,FALSE)</f>
        <v>#N/A</v>
      </c>
      <c r="K1323" s="52" t="e">
        <f>VLOOKUP(ROW()-1,F:G,2,FALSE)</f>
        <v>#N/A</v>
      </c>
      <c r="M1323" s="74">
        <f t="shared" si="169"/>
        <v>171</v>
      </c>
      <c r="N1323" s="74" t="str">
        <f t="shared" si="170"/>
        <v/>
      </c>
      <c r="P1323" s="35">
        <f t="shared" si="171"/>
        <v>158</v>
      </c>
      <c r="Q1323" s="35" t="str">
        <f t="shared" si="172"/>
        <v/>
      </c>
    </row>
    <row r="1324" spans="1:17" x14ac:dyDescent="0.25">
      <c r="A1324" s="95" t="s">
        <v>498</v>
      </c>
      <c r="B1324" s="95" t="s">
        <v>498</v>
      </c>
      <c r="C1324" s="95" t="s">
        <v>498</v>
      </c>
      <c r="D1324" s="118">
        <f>D1323+  IFERROR(SIGN(FIND(FindAnyMuppix!$A$2,C1324,1)),0)*IF( FindAnyMuppix!$B$2="",1, IFERROR(SIGN(FIND(FindAnyMuppix!$B$2,C1324,1)),0)) *IF( FindAnyMuppix!$C$2="",1, IFERROR(SIGN(FIND(FindAnyMuppix!$C$2,C1324,1)),0))*IF(FindAnyMuppix!$D$2="",1, IFERROR(SIGN(FIND(FindAnyMuppix!$D$2,C1324,1)),0))</f>
        <v>27</v>
      </c>
      <c r="E1324" s="118" t="str">
        <f t="shared" si="165"/>
        <v/>
      </c>
      <c r="F1324" s="96">
        <f t="shared" si="168"/>
        <v>39</v>
      </c>
      <c r="G1324" s="52" t="e">
        <f t="shared" si="166"/>
        <v>#VALUE!</v>
      </c>
      <c r="H1324" s="52" t="str">
        <f>IFERROR(IF(ROW()=MATCH(G1324,G:G,0),""," duplicate linux"),"")</f>
        <v/>
      </c>
      <c r="I1324" s="114" t="str">
        <f t="shared" si="167"/>
        <v>__insert lines / append text [begin end between before after mysecondtext blankline file]</v>
      </c>
      <c r="J1324" s="114" t="e">
        <f>VLOOKUP(ROW()-1,F:I,4,FALSE)</f>
        <v>#N/A</v>
      </c>
      <c r="K1324" s="52" t="e">
        <f>VLOOKUP(ROW()-1,F:G,2,FALSE)</f>
        <v>#N/A</v>
      </c>
      <c r="M1324" s="74">
        <f t="shared" si="169"/>
        <v>171</v>
      </c>
      <c r="N1324" s="74" t="str">
        <f t="shared" si="170"/>
        <v/>
      </c>
      <c r="P1324" s="35">
        <f t="shared" si="171"/>
        <v>158</v>
      </c>
      <c r="Q1324" s="35" t="str">
        <f t="shared" si="172"/>
        <v/>
      </c>
    </row>
    <row r="1325" spans="1:17" x14ac:dyDescent="0.25">
      <c r="A1325" s="95" t="s">
        <v>2519</v>
      </c>
      <c r="B1325" s="95" t="s">
        <v>498</v>
      </c>
      <c r="C1325" s="95" t="s">
        <v>498</v>
      </c>
      <c r="D1325" s="118">
        <f>D1324+  IFERROR(SIGN(FIND(FindAnyMuppix!$A$2,C1325,1)),0)*IF( FindAnyMuppix!$B$2="",1, IFERROR(SIGN(FIND(FindAnyMuppix!$B$2,C1325,1)),0)) *IF( FindAnyMuppix!$C$2="",1, IFERROR(SIGN(FIND(FindAnyMuppix!$C$2,C1325,1)),0))*IF(FindAnyMuppix!$D$2="",1, IFERROR(SIGN(FIND(FindAnyMuppix!$D$2,C1325,1)),0))</f>
        <v>27</v>
      </c>
      <c r="E1325" s="118" t="str">
        <f t="shared" si="165"/>
        <v>insert a line to files using find and echo ???</v>
      </c>
      <c r="F1325" s="96">
        <f t="shared" si="168"/>
        <v>39</v>
      </c>
      <c r="G1325" s="52" t="str">
        <f t="shared" si="166"/>
        <v>find . -name "*windows.template" | while read TEMPLATE ; do echo -e "\nText to Append=" &gt;&gt; $TEMPLATE ; done</v>
      </c>
      <c r="H1325" s="52" t="str">
        <f>IFERROR(IF(ROW()=MATCH(G1325,G:G,0),""," duplicate linux"),"")</f>
        <v/>
      </c>
      <c r="I1325" s="114" t="str">
        <f t="shared" si="167"/>
        <v>__insert lines / append text [begin end between before after mysecondtext blankline file]</v>
      </c>
      <c r="J1325" s="114" t="e">
        <f>VLOOKUP(ROW()-1,F:I,4,FALSE)</f>
        <v>#N/A</v>
      </c>
      <c r="K1325" s="52" t="e">
        <f>VLOOKUP(ROW()-1,F:G,2,FALSE)</f>
        <v>#N/A</v>
      </c>
      <c r="M1325" s="74">
        <f t="shared" si="169"/>
        <v>171</v>
      </c>
      <c r="N1325" s="74" t="str">
        <f t="shared" si="170"/>
        <v/>
      </c>
      <c r="P1325" s="35">
        <f t="shared" si="171"/>
        <v>158</v>
      </c>
      <c r="Q1325" s="35" t="str">
        <f t="shared" si="172"/>
        <v/>
      </c>
    </row>
    <row r="1326" spans="1:17" x14ac:dyDescent="0.25">
      <c r="A1326" s="95" t="s">
        <v>498</v>
      </c>
      <c r="B1326" s="95" t="s">
        <v>498</v>
      </c>
      <c r="C1326" s="95" t="s">
        <v>498</v>
      </c>
      <c r="D1326" s="118">
        <f>D1325+  IFERROR(SIGN(FIND(FindAnyMuppix!$A$2,C1326,1)),0)*IF( FindAnyMuppix!$B$2="",1, IFERROR(SIGN(FIND(FindAnyMuppix!$B$2,C1326,1)),0)) *IF( FindAnyMuppix!$C$2="",1, IFERROR(SIGN(FIND(FindAnyMuppix!$C$2,C1326,1)),0))*IF(FindAnyMuppix!$D$2="",1, IFERROR(SIGN(FIND(FindAnyMuppix!$D$2,C1326,1)),0))</f>
        <v>27</v>
      </c>
      <c r="E1326" s="118" t="str">
        <f t="shared" si="165"/>
        <v/>
      </c>
      <c r="F1326" s="96">
        <f t="shared" si="168"/>
        <v>39</v>
      </c>
      <c r="G1326" s="52" t="e">
        <f t="shared" si="166"/>
        <v>#VALUE!</v>
      </c>
      <c r="H1326" s="52" t="str">
        <f>IFERROR(IF(ROW()=MATCH(G1326,G:G,0),""," duplicate linux"),"")</f>
        <v/>
      </c>
      <c r="I1326" s="114" t="str">
        <f t="shared" si="167"/>
        <v>__insert lines / append text [begin end between before after mysecondtext blankline file]</v>
      </c>
      <c r="J1326" s="114" t="e">
        <f>VLOOKUP(ROW()-1,F:I,4,FALSE)</f>
        <v>#N/A</v>
      </c>
      <c r="K1326" s="52" t="e">
        <f>VLOOKUP(ROW()-1,F:G,2,FALSE)</f>
        <v>#N/A</v>
      </c>
      <c r="M1326" s="74">
        <f t="shared" si="169"/>
        <v>171</v>
      </c>
      <c r="N1326" s="74" t="str">
        <f t="shared" si="170"/>
        <v/>
      </c>
      <c r="P1326" s="35">
        <f t="shared" si="171"/>
        <v>158</v>
      </c>
      <c r="Q1326" s="35" t="str">
        <f t="shared" si="172"/>
        <v/>
      </c>
    </row>
    <row r="1327" spans="1:17" x14ac:dyDescent="0.25">
      <c r="A1327" s="95" t="s">
        <v>1598</v>
      </c>
      <c r="B1327" s="95" t="s">
        <v>498</v>
      </c>
      <c r="C1327" s="95" t="s">
        <v>498</v>
      </c>
      <c r="D1327" s="118">
        <f>D1326+  IFERROR(SIGN(FIND(FindAnyMuppix!$A$2,C1327,1)),0)*IF( FindAnyMuppix!$B$2="",1, IFERROR(SIGN(FIND(FindAnyMuppix!$B$2,C1327,1)),0)) *IF( FindAnyMuppix!$C$2="",1, IFERROR(SIGN(FIND(FindAnyMuppix!$C$2,C1327,1)),0))*IF(FindAnyMuppix!$D$2="",1, IFERROR(SIGN(FIND(FindAnyMuppix!$D$2,C1327,1)),0))</f>
        <v>27</v>
      </c>
      <c r="E1327" s="118" t="str">
        <f t="shared" si="165"/>
        <v>insert below second line myfile.txt</v>
      </c>
      <c r="F1327" s="96">
        <f t="shared" si="168"/>
        <v>39</v>
      </c>
      <c r="G1327" s="52" t="str">
        <f t="shared" si="166"/>
        <v>sed '2r myfile.txt'</v>
      </c>
      <c r="H1327" s="52" t="str">
        <f>IFERROR(IF(ROW()=MATCH(G1327,G:G,0),""," duplicate linux"),"")</f>
        <v/>
      </c>
      <c r="I1327" s="114" t="str">
        <f t="shared" si="167"/>
        <v>__insert lines / append text [begin end between before after mysecondtext blankline file]</v>
      </c>
      <c r="J1327" s="114" t="e">
        <f>VLOOKUP(ROW()-1,F:I,4,FALSE)</f>
        <v>#N/A</v>
      </c>
      <c r="K1327" s="52" t="e">
        <f>VLOOKUP(ROW()-1,F:G,2,FALSE)</f>
        <v>#N/A</v>
      </c>
      <c r="M1327" s="74">
        <f t="shared" si="169"/>
        <v>171</v>
      </c>
      <c r="N1327" s="74" t="str">
        <f t="shared" si="170"/>
        <v/>
      </c>
      <c r="P1327" s="35">
        <f t="shared" si="171"/>
        <v>158</v>
      </c>
      <c r="Q1327" s="35" t="str">
        <f t="shared" si="172"/>
        <v/>
      </c>
    </row>
    <row r="1328" spans="1:17" x14ac:dyDescent="0.25">
      <c r="A1328" s="95" t="s">
        <v>498</v>
      </c>
      <c r="B1328" s="95" t="s">
        <v>498</v>
      </c>
      <c r="C1328" s="95" t="s">
        <v>498</v>
      </c>
      <c r="D1328" s="118">
        <f>D1327+  IFERROR(SIGN(FIND(FindAnyMuppix!$A$2,C1328,1)),0)*IF( FindAnyMuppix!$B$2="",1, IFERROR(SIGN(FIND(FindAnyMuppix!$B$2,C1328,1)),0)) *IF( FindAnyMuppix!$C$2="",1, IFERROR(SIGN(FIND(FindAnyMuppix!$C$2,C1328,1)),0))*IF(FindAnyMuppix!$D$2="",1, IFERROR(SIGN(FIND(FindAnyMuppix!$D$2,C1328,1)),0))</f>
        <v>27</v>
      </c>
      <c r="E1328" s="118" t="str">
        <f t="shared" si="165"/>
        <v/>
      </c>
      <c r="F1328" s="96">
        <f t="shared" si="168"/>
        <v>39</v>
      </c>
      <c r="G1328" s="52" t="e">
        <f t="shared" si="166"/>
        <v>#VALUE!</v>
      </c>
      <c r="H1328" s="52" t="str">
        <f>IFERROR(IF(ROW()=MATCH(G1328,G:G,0),""," duplicate linux"),"")</f>
        <v/>
      </c>
      <c r="I1328" s="114" t="str">
        <f t="shared" si="167"/>
        <v>__insert lines / append text [begin end between before after mysecondtext blankline file]</v>
      </c>
      <c r="J1328" s="114" t="e">
        <f>VLOOKUP(ROW()-1,F:I,4,FALSE)</f>
        <v>#N/A</v>
      </c>
      <c r="K1328" s="52" t="e">
        <f>VLOOKUP(ROW()-1,F:G,2,FALSE)</f>
        <v>#N/A</v>
      </c>
      <c r="M1328" s="74">
        <f t="shared" si="169"/>
        <v>171</v>
      </c>
      <c r="N1328" s="74" t="str">
        <f t="shared" si="170"/>
        <v/>
      </c>
      <c r="P1328" s="35">
        <f t="shared" si="171"/>
        <v>158</v>
      </c>
      <c r="Q1328" s="35" t="str">
        <f t="shared" si="172"/>
        <v/>
      </c>
    </row>
    <row r="1329" spans="1:17" x14ac:dyDescent="0.25">
      <c r="A1329" s="95" t="s">
        <v>498</v>
      </c>
      <c r="B1329" s="95" t="s">
        <v>498</v>
      </c>
      <c r="C1329" s="95" t="s">
        <v>498</v>
      </c>
      <c r="D1329" s="118">
        <f>D1328+  IFERROR(SIGN(FIND(FindAnyMuppix!$A$2,C1329,1)),0)*IF( FindAnyMuppix!$B$2="",1, IFERROR(SIGN(FIND(FindAnyMuppix!$B$2,C1329,1)),0)) *IF( FindAnyMuppix!$C$2="",1, IFERROR(SIGN(FIND(FindAnyMuppix!$C$2,C1329,1)),0))*IF(FindAnyMuppix!$D$2="",1, IFERROR(SIGN(FIND(FindAnyMuppix!$D$2,C1329,1)),0))</f>
        <v>27</v>
      </c>
      <c r="E1329" s="118" t="str">
        <f t="shared" si="165"/>
        <v/>
      </c>
      <c r="F1329" s="96">
        <f t="shared" si="168"/>
        <v>39</v>
      </c>
      <c r="G1329" s="52" t="e">
        <f t="shared" si="166"/>
        <v>#VALUE!</v>
      </c>
      <c r="H1329" s="52" t="str">
        <f>IFERROR(IF(ROW()=MATCH(G1329,G:G,0),""," duplicate linux"),"")</f>
        <v/>
      </c>
      <c r="I1329" s="114" t="str">
        <f t="shared" si="167"/>
        <v>__insert lines / append text [begin end between before after mysecondtext blankline file]</v>
      </c>
      <c r="J1329" s="114" t="e">
        <f>VLOOKUP(ROW()-1,F:I,4,FALSE)</f>
        <v>#N/A</v>
      </c>
      <c r="K1329" s="52" t="e">
        <f>VLOOKUP(ROW()-1,F:G,2,FALSE)</f>
        <v>#N/A</v>
      </c>
      <c r="M1329" s="74">
        <f t="shared" si="169"/>
        <v>171</v>
      </c>
      <c r="N1329" s="74" t="str">
        <f t="shared" si="170"/>
        <v/>
      </c>
      <c r="P1329" s="35">
        <f t="shared" si="171"/>
        <v>158</v>
      </c>
      <c r="Q1329" s="35" t="str">
        <f t="shared" si="172"/>
        <v/>
      </c>
    </row>
    <row r="1330" spans="1:17" x14ac:dyDescent="0.25">
      <c r="A1330" s="95" t="s">
        <v>2520</v>
      </c>
      <c r="B1330" s="95" t="s">
        <v>3452</v>
      </c>
      <c r="C1330" s="95" t="s">
        <v>3453</v>
      </c>
      <c r="D1330" s="118">
        <f>D1329+  IFERROR(SIGN(FIND(FindAnyMuppix!$A$2,C1330,1)),0)*IF( FindAnyMuppix!$B$2="",1, IFERROR(SIGN(FIND(FindAnyMuppix!$B$2,C1330,1)),0)) *IF( FindAnyMuppix!$C$2="",1, IFERROR(SIGN(FIND(FindAnyMuppix!$C$2,C1330,1)),0))*IF(FindAnyMuppix!$D$2="",1, IFERROR(SIGN(FIND(FindAnyMuppix!$D$2,C1330,1)),0))</f>
        <v>27</v>
      </c>
      <c r="E1330" s="118" t="str">
        <f t="shared" si="165"/>
        <v>insert table 2 lines, loop ID 1 to 2 SSSS WITH mytmp AS (SELECT id = 1 UNION ALL SELECT id + 1 FROM mytmp WHERE id &lt; 2 )SELECT id FROM mytmp</v>
      </c>
      <c r="F1330" s="96">
        <f t="shared" si="168"/>
        <v>39</v>
      </c>
      <c r="G1330" s="52" t="str">
        <f t="shared" si="166"/>
        <v>seq 2</v>
      </c>
      <c r="H1330" s="52" t="str">
        <f>IFERROR(IF(ROW()=MATCH(G1330,G:G,0),""," duplicate linux"),"")</f>
        <v/>
      </c>
      <c r="I1330" s="114" t="str">
        <f t="shared" si="167"/>
        <v>__insert lines / append text [begin end between before after mysecondtext blankline file]</v>
      </c>
      <c r="J1330" s="114" t="e">
        <f>VLOOKUP(ROW()-1,F:I,4,FALSE)</f>
        <v>#N/A</v>
      </c>
      <c r="K1330" s="52" t="e">
        <f>VLOOKUP(ROW()-1,F:G,2,FALSE)</f>
        <v>#N/A</v>
      </c>
      <c r="M1330" s="74">
        <f t="shared" si="169"/>
        <v>172</v>
      </c>
      <c r="N1330" s="74" t="str">
        <f t="shared" si="170"/>
        <v xml:space="preserve">seq 2                ## insert table 2 lines, loop ID 1 to 2 SSSS WITH mytmp AS (SELECT id = 1 UNION ALL SELECT id + 1 FROM mytmp WHERE id &lt; 2 )SELECT id FROM mytmp </v>
      </c>
      <c r="P1330" s="35">
        <f t="shared" si="171"/>
        <v>158</v>
      </c>
      <c r="Q1330" s="35" t="str">
        <f t="shared" si="172"/>
        <v/>
      </c>
    </row>
    <row r="1331" spans="1:17" x14ac:dyDescent="0.25">
      <c r="A1331" s="95" t="s">
        <v>498</v>
      </c>
      <c r="B1331" s="95" t="s">
        <v>498</v>
      </c>
      <c r="C1331" s="95" t="s">
        <v>498</v>
      </c>
      <c r="D1331" s="118">
        <f>D1330+  IFERROR(SIGN(FIND(FindAnyMuppix!$A$2,C1331,1)),0)*IF( FindAnyMuppix!$B$2="",1, IFERROR(SIGN(FIND(FindAnyMuppix!$B$2,C1331,1)),0)) *IF( FindAnyMuppix!$C$2="",1, IFERROR(SIGN(FIND(FindAnyMuppix!$C$2,C1331,1)),0))*IF(FindAnyMuppix!$D$2="",1, IFERROR(SIGN(FIND(FindAnyMuppix!$D$2,C1331,1)),0))</f>
        <v>27</v>
      </c>
      <c r="E1331" s="118" t="str">
        <f t="shared" si="165"/>
        <v/>
      </c>
      <c r="F1331" s="96">
        <f t="shared" si="168"/>
        <v>39</v>
      </c>
      <c r="G1331" s="52" t="e">
        <f t="shared" si="166"/>
        <v>#VALUE!</v>
      </c>
      <c r="H1331" s="52" t="str">
        <f>IFERROR(IF(ROW()=MATCH(G1331,G:G,0),""," duplicate linux"),"")</f>
        <v/>
      </c>
      <c r="I1331" s="114" t="str">
        <f t="shared" si="167"/>
        <v>__insert lines / append text [begin end between before after mysecondtext blankline file]</v>
      </c>
      <c r="J1331" s="114" t="e">
        <f>VLOOKUP(ROW()-1,F:I,4,FALSE)</f>
        <v>#N/A</v>
      </c>
      <c r="K1331" s="52" t="e">
        <f>VLOOKUP(ROW()-1,F:G,2,FALSE)</f>
        <v>#N/A</v>
      </c>
      <c r="M1331" s="74">
        <f t="shared" si="169"/>
        <v>172</v>
      </c>
      <c r="N1331" s="74" t="str">
        <f t="shared" si="170"/>
        <v/>
      </c>
      <c r="P1331" s="35">
        <f t="shared" si="171"/>
        <v>158</v>
      </c>
      <c r="Q1331" s="35" t="str">
        <f t="shared" si="172"/>
        <v/>
      </c>
    </row>
    <row r="1332" spans="1:17" x14ac:dyDescent="0.25">
      <c r="A1332" s="95" t="s">
        <v>2490</v>
      </c>
      <c r="B1332" s="95" t="s">
        <v>3454</v>
      </c>
      <c r="C1332" s="95" t="s">
        <v>3455</v>
      </c>
      <c r="D1332" s="118">
        <f>D1331+  IFERROR(SIGN(FIND(FindAnyMuppix!$A$2,C1332,1)),0)*IF( FindAnyMuppix!$B$2="",1, IFERROR(SIGN(FIND(FindAnyMuppix!$B$2,C1332,1)),0)) *IF( FindAnyMuppix!$C$2="",1, IFERROR(SIGN(FIND(FindAnyMuppix!$C$2,C1332,1)),0))*IF(FindAnyMuppix!$D$2="",1, IFERROR(SIGN(FIND(FindAnyMuppix!$D$2,C1332,1)),0))</f>
        <v>27</v>
      </c>
      <c r="E1332" s="118" t="str">
        <f t="shared" si="165"/>
        <v>insert new text/table of 2 lines, with numbers 1 to 2 SSSS ;WITH tmp AS (SELECT 1 AS ID UNION ALL SELECT ID + 1 AS ID FROM tmp WHERE tmp.ID &lt; 2) SELECT * INTO mynewtable FROM tmp</v>
      </c>
      <c r="F1332" s="96">
        <f t="shared" si="168"/>
        <v>40</v>
      </c>
      <c r="G1332" s="52" t="str">
        <f t="shared" si="166"/>
        <v>seq 2</v>
      </c>
      <c r="H1332" s="52" t="str">
        <f>IFERROR(IF(ROW()=MATCH(G1332,G:G,0),""," duplicate linux"),"")</f>
        <v xml:space="preserve"> duplicate linux</v>
      </c>
      <c r="I1332" s="114" t="str">
        <f t="shared" si="167"/>
        <v>__insert lines / append text [begin end between before after mysecondtext blankline file]</v>
      </c>
      <c r="J1332" s="114" t="e">
        <f>VLOOKUP(ROW()-1,F:I,4,FALSE)</f>
        <v>#N/A</v>
      </c>
      <c r="K1332" s="52" t="e">
        <f>VLOOKUP(ROW()-1,F:G,2,FALSE)</f>
        <v>#N/A</v>
      </c>
      <c r="M1332" s="74">
        <f t="shared" si="169"/>
        <v>173</v>
      </c>
      <c r="N1332" s="74" t="str">
        <f t="shared" si="170"/>
        <v xml:space="preserve">seq 2               ## insert new text/table of 2 lines, with numbers 1 to 2 SSSS ;WITH tmp AS (SELECT 1 AS ID UNION ALL SELECT ID + 1 AS ID FROM tmp WHERE tmp.ID &lt; 2) SELECT * INTO mynewtable FROM tmp </v>
      </c>
      <c r="P1332" s="35">
        <f t="shared" si="171"/>
        <v>158</v>
      </c>
      <c r="Q1332" s="35" t="str">
        <f t="shared" si="172"/>
        <v/>
      </c>
    </row>
    <row r="1333" spans="1:17" x14ac:dyDescent="0.25">
      <c r="A1333" s="95" t="s">
        <v>498</v>
      </c>
      <c r="B1333" s="95" t="s">
        <v>498</v>
      </c>
      <c r="C1333" s="95" t="s">
        <v>498</v>
      </c>
      <c r="D1333" s="118">
        <f>D1332+  IFERROR(SIGN(FIND(FindAnyMuppix!$A$2,C1333,1)),0)*IF( FindAnyMuppix!$B$2="",1, IFERROR(SIGN(FIND(FindAnyMuppix!$B$2,C1333,1)),0)) *IF( FindAnyMuppix!$C$2="",1, IFERROR(SIGN(FIND(FindAnyMuppix!$C$2,C1333,1)),0))*IF(FindAnyMuppix!$D$2="",1, IFERROR(SIGN(FIND(FindAnyMuppix!$D$2,C1333,1)),0))</f>
        <v>27</v>
      </c>
      <c r="E1333" s="118" t="str">
        <f t="shared" si="165"/>
        <v/>
      </c>
      <c r="F1333" s="96">
        <f t="shared" si="168"/>
        <v>40</v>
      </c>
      <c r="G1333" s="52" t="e">
        <f t="shared" si="166"/>
        <v>#VALUE!</v>
      </c>
      <c r="H1333" s="52" t="str">
        <f>IFERROR(IF(ROW()=MATCH(G1333,G:G,0),""," duplicate linux"),"")</f>
        <v/>
      </c>
      <c r="I1333" s="114" t="str">
        <f t="shared" si="167"/>
        <v>__insert lines / append text [begin end between before after mysecondtext blankline file]</v>
      </c>
      <c r="J1333" s="114" t="e">
        <f>VLOOKUP(ROW()-1,F:I,4,FALSE)</f>
        <v>#N/A</v>
      </c>
      <c r="K1333" s="52" t="e">
        <f>VLOOKUP(ROW()-1,F:G,2,FALSE)</f>
        <v>#N/A</v>
      </c>
      <c r="M1333" s="74">
        <f t="shared" si="169"/>
        <v>173</v>
      </c>
      <c r="N1333" s="74" t="str">
        <f t="shared" si="170"/>
        <v/>
      </c>
      <c r="P1333" s="35">
        <f t="shared" si="171"/>
        <v>158</v>
      </c>
      <c r="Q1333" s="35" t="str">
        <f t="shared" si="172"/>
        <v/>
      </c>
    </row>
    <row r="1334" spans="1:17" x14ac:dyDescent="0.25">
      <c r="A1334" s="95" t="s">
        <v>498</v>
      </c>
      <c r="B1334" s="95" t="s">
        <v>498</v>
      </c>
      <c r="C1334" s="95" t="s">
        <v>498</v>
      </c>
      <c r="D1334" s="118">
        <f>D1333+  IFERROR(SIGN(FIND(FindAnyMuppix!$A$2,C1334,1)),0)*IF( FindAnyMuppix!$B$2="",1, IFERROR(SIGN(FIND(FindAnyMuppix!$B$2,C1334,1)),0)) *IF( FindAnyMuppix!$C$2="",1, IFERROR(SIGN(FIND(FindAnyMuppix!$C$2,C1334,1)),0))*IF(FindAnyMuppix!$D$2="",1, IFERROR(SIGN(FIND(FindAnyMuppix!$D$2,C1334,1)),0))</f>
        <v>27</v>
      </c>
      <c r="E1334" s="118" t="str">
        <f t="shared" si="165"/>
        <v/>
      </c>
      <c r="F1334" s="96">
        <f t="shared" si="168"/>
        <v>40</v>
      </c>
      <c r="G1334" s="52" t="e">
        <f t="shared" si="166"/>
        <v>#VALUE!</v>
      </c>
      <c r="H1334" s="52" t="str">
        <f>IFERROR(IF(ROW()=MATCH(G1334,G:G,0),""," duplicate linux"),"")</f>
        <v/>
      </c>
      <c r="I1334" s="114" t="str">
        <f t="shared" si="167"/>
        <v>__insert lines / append text [begin end between before after mysecondtext blankline file]</v>
      </c>
      <c r="J1334" s="114" t="e">
        <f>VLOOKUP(ROW()-1,F:I,4,FALSE)</f>
        <v>#N/A</v>
      </c>
      <c r="K1334" s="52" t="e">
        <f>VLOOKUP(ROW()-1,F:G,2,FALSE)</f>
        <v>#N/A</v>
      </c>
      <c r="M1334" s="74">
        <f t="shared" si="169"/>
        <v>173</v>
      </c>
      <c r="N1334" s="74" t="str">
        <f t="shared" si="170"/>
        <v/>
      </c>
      <c r="P1334" s="35">
        <f t="shared" si="171"/>
        <v>158</v>
      </c>
      <c r="Q1334" s="35" t="str">
        <f t="shared" si="172"/>
        <v/>
      </c>
    </row>
    <row r="1335" spans="1:17" x14ac:dyDescent="0.25">
      <c r="A1335" s="95" t="s">
        <v>2521</v>
      </c>
      <c r="B1335" s="95" t="s">
        <v>3456</v>
      </c>
      <c r="C1335" s="95" t="s">
        <v>3457</v>
      </c>
      <c r="D1335" s="118">
        <f>D1334+  IFERROR(SIGN(FIND(FindAnyMuppix!$A$2,C1335,1)),0)*IF( FindAnyMuppix!$B$2="",1, IFERROR(SIGN(FIND(FindAnyMuppix!$B$2,C1335,1)),0)) *IF( FindAnyMuppix!$C$2="",1, IFERROR(SIGN(FIND(FindAnyMuppix!$C$2,C1335,1)),0))*IF(FindAnyMuppix!$D$2="",1, IFERROR(SIGN(FIND(FindAnyMuppix!$D$2,C1335,1)),0))</f>
        <v>27</v>
      </c>
      <c r="E1335" s="118" t="str">
        <f t="shared" si="165"/>
        <v>insert 10 lines, with loop ID 1 to 10 SSSS SELECT * INTO T10 FROM (SELECT 1 AS ID)X WHERE 1 = 0;WITH mytmp(n) AS (SELECT 1 UNION ALL SELECT n+1 FROM mytmp WHERE n&lt;10) INSERT T10 SELECT * FROM mytmp</v>
      </c>
      <c r="F1335" s="96">
        <f t="shared" si="168"/>
        <v>40</v>
      </c>
      <c r="G1335" s="52" t="str">
        <f t="shared" si="166"/>
        <v>seq 10</v>
      </c>
      <c r="H1335" s="52" t="str">
        <f>IFERROR(IF(ROW()=MATCH(G1335,G:G,0),""," duplicate linux"),"")</f>
        <v/>
      </c>
      <c r="I1335" s="114" t="str">
        <f t="shared" si="167"/>
        <v>__insert lines / append text [begin end between before after mysecondtext blankline file]</v>
      </c>
      <c r="J1335" s="114" t="e">
        <f>VLOOKUP(ROW()-1,F:I,4,FALSE)</f>
        <v>#N/A</v>
      </c>
      <c r="K1335" s="52" t="e">
        <f>VLOOKUP(ROW()-1,F:G,2,FALSE)</f>
        <v>#N/A</v>
      </c>
      <c r="M1335" s="74">
        <f t="shared" si="169"/>
        <v>174</v>
      </c>
      <c r="N1335" s="74" t="str">
        <f t="shared" si="170"/>
        <v xml:space="preserve">seq 10               ## insert 10 lines, with loop ID 1 to 10 SSSS SELECT * INTO T10 FROM (SELECT 1 AS ID)X WHERE 1 = 0;WITH mytmp(n) AS (SELECT 1 UNION ALL SELECT n+1 FROM mytmp WHERE n&lt;10) INSERT T10 SELECT * FROM mytmp </v>
      </c>
      <c r="P1335" s="35">
        <f t="shared" si="171"/>
        <v>158</v>
      </c>
      <c r="Q1335" s="35" t="str">
        <f t="shared" si="172"/>
        <v/>
      </c>
    </row>
    <row r="1336" spans="1:17" x14ac:dyDescent="0.25">
      <c r="A1336" s="95" t="s">
        <v>498</v>
      </c>
      <c r="B1336" s="95" t="s">
        <v>498</v>
      </c>
      <c r="C1336" s="95" t="s">
        <v>498</v>
      </c>
      <c r="D1336" s="118">
        <f>D1335+  IFERROR(SIGN(FIND(FindAnyMuppix!$A$2,C1336,1)),0)*IF( FindAnyMuppix!$B$2="",1, IFERROR(SIGN(FIND(FindAnyMuppix!$B$2,C1336,1)),0)) *IF( FindAnyMuppix!$C$2="",1, IFERROR(SIGN(FIND(FindAnyMuppix!$C$2,C1336,1)),0))*IF(FindAnyMuppix!$D$2="",1, IFERROR(SIGN(FIND(FindAnyMuppix!$D$2,C1336,1)),0))</f>
        <v>27</v>
      </c>
      <c r="E1336" s="118" t="str">
        <f t="shared" si="165"/>
        <v/>
      </c>
      <c r="F1336" s="96">
        <f t="shared" si="168"/>
        <v>40</v>
      </c>
      <c r="G1336" s="52" t="e">
        <f t="shared" si="166"/>
        <v>#VALUE!</v>
      </c>
      <c r="H1336" s="52" t="str">
        <f>IFERROR(IF(ROW()=MATCH(G1336,G:G,0),""," duplicate linux"),"")</f>
        <v/>
      </c>
      <c r="I1336" s="114" t="str">
        <f t="shared" si="167"/>
        <v>__insert lines / append text [begin end between before after mysecondtext blankline file]</v>
      </c>
      <c r="J1336" s="114" t="e">
        <f>VLOOKUP(ROW()-1,F:I,4,FALSE)</f>
        <v>#N/A</v>
      </c>
      <c r="K1336" s="52" t="e">
        <f>VLOOKUP(ROW()-1,F:G,2,FALSE)</f>
        <v>#N/A</v>
      </c>
      <c r="M1336" s="74">
        <f t="shared" si="169"/>
        <v>174</v>
      </c>
      <c r="N1336" s="74" t="str">
        <f t="shared" si="170"/>
        <v/>
      </c>
      <c r="P1336" s="35">
        <f t="shared" si="171"/>
        <v>158</v>
      </c>
      <c r="Q1336" s="35" t="str">
        <f t="shared" si="172"/>
        <v/>
      </c>
    </row>
    <row r="1337" spans="1:17" x14ac:dyDescent="0.25">
      <c r="A1337" s="95" t="s">
        <v>2522</v>
      </c>
      <c r="B1337" s="95" t="s">
        <v>3458</v>
      </c>
      <c r="C1337" s="95" t="s">
        <v>3459</v>
      </c>
      <c r="D1337" s="118">
        <f>D1336+  IFERROR(SIGN(FIND(FindAnyMuppix!$A$2,C1337,1)),0)*IF( FindAnyMuppix!$B$2="",1, IFERROR(SIGN(FIND(FindAnyMuppix!$B$2,C1337,1)),0)) *IF( FindAnyMuppix!$C$2="",1, IFERROR(SIGN(FIND(FindAnyMuppix!$C$2,C1337,1)),0))*IF(FindAnyMuppix!$D$2="",1, IFERROR(SIGN(FIND(FindAnyMuppix!$D$2,C1337,1)),0))</f>
        <v>27</v>
      </c>
      <c r="E1337" s="118" t="str">
        <f t="shared" si="165"/>
        <v>insert 11 lines, loop SSSS WITH X(id) AS (SELECT 1 FROM (SELECT 1 AS mycol) Y UNION ALL SELECT id+1 FROM X WHERE id+1 &lt;= 11)SELECT * INTO T11 FROM X</v>
      </c>
      <c r="F1337" s="96">
        <f t="shared" si="168"/>
        <v>40</v>
      </c>
      <c r="G1337" s="52" t="str">
        <f t="shared" si="166"/>
        <v>seq 11</v>
      </c>
      <c r="H1337" s="52" t="str">
        <f>IFERROR(IF(ROW()=MATCH(G1337,G:G,0),""," duplicate linux"),"")</f>
        <v/>
      </c>
      <c r="I1337" s="114" t="str">
        <f t="shared" si="167"/>
        <v>__insert lines / append text [begin end between before after mysecondtext blankline file]</v>
      </c>
      <c r="J1337" s="114" t="e">
        <f>VLOOKUP(ROW()-1,F:I,4,FALSE)</f>
        <v>#N/A</v>
      </c>
      <c r="K1337" s="52" t="e">
        <f>VLOOKUP(ROW()-1,F:G,2,FALSE)</f>
        <v>#N/A</v>
      </c>
      <c r="M1337" s="74">
        <f t="shared" si="169"/>
        <v>175</v>
      </c>
      <c r="N1337" s="74" t="str">
        <f t="shared" si="170"/>
        <v xml:space="preserve">seq 11               ## insert 11 lines, loop SSSS WITH X(id) AS (SELECT 1 FROM (SELECT 1 AS mycol) Y UNION ALL SELECT id+1 FROM X WHERE id+1 &lt;= 11)SELECT * INTO T11 FROM X </v>
      </c>
      <c r="P1337" s="35">
        <f t="shared" si="171"/>
        <v>158</v>
      </c>
      <c r="Q1337" s="35" t="str">
        <f t="shared" si="172"/>
        <v/>
      </c>
    </row>
    <row r="1338" spans="1:17" x14ac:dyDescent="0.25">
      <c r="A1338" s="95" t="s">
        <v>498</v>
      </c>
      <c r="B1338" s="95" t="s">
        <v>498</v>
      </c>
      <c r="C1338" s="95" t="s">
        <v>498</v>
      </c>
      <c r="D1338" s="118">
        <f>D1337+  IFERROR(SIGN(FIND(FindAnyMuppix!$A$2,C1338,1)),0)*IF( FindAnyMuppix!$B$2="",1, IFERROR(SIGN(FIND(FindAnyMuppix!$B$2,C1338,1)),0)) *IF( FindAnyMuppix!$C$2="",1, IFERROR(SIGN(FIND(FindAnyMuppix!$C$2,C1338,1)),0))*IF(FindAnyMuppix!$D$2="",1, IFERROR(SIGN(FIND(FindAnyMuppix!$D$2,C1338,1)),0))</f>
        <v>27</v>
      </c>
      <c r="E1338" s="118" t="str">
        <f t="shared" si="165"/>
        <v/>
      </c>
      <c r="F1338" s="96">
        <f t="shared" si="168"/>
        <v>40</v>
      </c>
      <c r="G1338" s="52" t="e">
        <f t="shared" si="166"/>
        <v>#VALUE!</v>
      </c>
      <c r="H1338" s="52" t="str">
        <f>IFERROR(IF(ROW()=MATCH(G1338,G:G,0),""," duplicate linux"),"")</f>
        <v/>
      </c>
      <c r="I1338" s="114" t="str">
        <f t="shared" si="167"/>
        <v>__insert lines / append text [begin end between before after mysecondtext blankline file]</v>
      </c>
      <c r="J1338" s="114" t="e">
        <f>VLOOKUP(ROW()-1,F:I,4,FALSE)</f>
        <v>#N/A</v>
      </c>
      <c r="K1338" s="52" t="e">
        <f>VLOOKUP(ROW()-1,F:G,2,FALSE)</f>
        <v>#N/A</v>
      </c>
      <c r="M1338" s="74">
        <f t="shared" si="169"/>
        <v>175</v>
      </c>
      <c r="N1338" s="74" t="str">
        <f t="shared" si="170"/>
        <v/>
      </c>
      <c r="P1338" s="35">
        <f t="shared" si="171"/>
        <v>158</v>
      </c>
      <c r="Q1338" s="35" t="str">
        <f t="shared" si="172"/>
        <v/>
      </c>
    </row>
    <row r="1339" spans="1:17" x14ac:dyDescent="0.25">
      <c r="A1339" s="95" t="s">
        <v>498</v>
      </c>
      <c r="B1339" s="95" t="s">
        <v>498</v>
      </c>
      <c r="C1339" s="95" t="s">
        <v>498</v>
      </c>
      <c r="D1339" s="118">
        <f>D1338+  IFERROR(SIGN(FIND(FindAnyMuppix!$A$2,C1339,1)),0)*IF( FindAnyMuppix!$B$2="",1, IFERROR(SIGN(FIND(FindAnyMuppix!$B$2,C1339,1)),0)) *IF( FindAnyMuppix!$C$2="",1, IFERROR(SIGN(FIND(FindAnyMuppix!$C$2,C1339,1)),0))*IF(FindAnyMuppix!$D$2="",1, IFERROR(SIGN(FIND(FindAnyMuppix!$D$2,C1339,1)),0))</f>
        <v>27</v>
      </c>
      <c r="E1339" s="118" t="str">
        <f t="shared" si="165"/>
        <v/>
      </c>
      <c r="F1339" s="96">
        <f t="shared" si="168"/>
        <v>40</v>
      </c>
      <c r="G1339" s="52" t="e">
        <f t="shared" si="166"/>
        <v>#VALUE!</v>
      </c>
      <c r="H1339" s="52" t="str">
        <f>IFERROR(IF(ROW()=MATCH(G1339,G:G,0),""," duplicate linux"),"")</f>
        <v/>
      </c>
      <c r="I1339" s="114" t="str">
        <f t="shared" si="167"/>
        <v>__insert lines / append text [begin end between before after mysecondtext blankline file]</v>
      </c>
      <c r="J1339" s="114" t="e">
        <f>VLOOKUP(ROW()-1,F:I,4,FALSE)</f>
        <v>#N/A</v>
      </c>
      <c r="K1339" s="52" t="e">
        <f>VLOOKUP(ROW()-1,F:G,2,FALSE)</f>
        <v>#N/A</v>
      </c>
      <c r="M1339" s="74">
        <f t="shared" si="169"/>
        <v>175</v>
      </c>
      <c r="N1339" s="74" t="str">
        <f t="shared" si="170"/>
        <v/>
      </c>
      <c r="P1339" s="35">
        <f t="shared" si="171"/>
        <v>158</v>
      </c>
      <c r="Q1339" s="35" t="str">
        <f t="shared" si="172"/>
        <v/>
      </c>
    </row>
    <row r="1340" spans="1:17" x14ac:dyDescent="0.25">
      <c r="A1340" s="95" t="s">
        <v>2489</v>
      </c>
      <c r="B1340" s="95" t="s">
        <v>3460</v>
      </c>
      <c r="C1340" s="95" t="s">
        <v>3461</v>
      </c>
      <c r="D1340" s="118">
        <f>D1339+  IFERROR(SIGN(FIND(FindAnyMuppix!$A$2,C1340,1)),0)*IF( FindAnyMuppix!$B$2="",1, IFERROR(SIGN(FIND(FindAnyMuppix!$B$2,C1340,1)),0)) *IF( FindAnyMuppix!$C$2="",1, IFERROR(SIGN(FIND(FindAnyMuppix!$C$2,C1340,1)),0))*IF(FindAnyMuppix!$D$2="",1, IFERROR(SIGN(FIND(FindAnyMuppix!$D$2,C1340,1)),0))</f>
        <v>27</v>
      </c>
      <c r="E1340" s="118" t="str">
        <f t="shared" si="165"/>
        <v>insert 100 lines, loop ID 1 to 100 SSSS WITH temp AS (SELECT ID=1 UNION ALL SELECT ID+1 FROM temp WHERE ID &lt; 100) SELECT ID INTO T100 FROM temp</v>
      </c>
      <c r="F1340" s="96">
        <f t="shared" si="168"/>
        <v>40</v>
      </c>
      <c r="G1340" s="52" t="str">
        <f t="shared" si="166"/>
        <v>seq 100</v>
      </c>
      <c r="H1340" s="52" t="str">
        <f>IFERROR(IF(ROW()=MATCH(G1340,G:G,0),""," duplicate linux"),"")</f>
        <v/>
      </c>
      <c r="I1340" s="114" t="str">
        <f t="shared" si="167"/>
        <v>__insert lines / append text [begin end between before after mysecondtext blankline file]</v>
      </c>
      <c r="J1340" s="114" t="e">
        <f>VLOOKUP(ROW()-1,F:I,4,FALSE)</f>
        <v>#N/A</v>
      </c>
      <c r="K1340" s="52" t="e">
        <f>VLOOKUP(ROW()-1,F:G,2,FALSE)</f>
        <v>#N/A</v>
      </c>
      <c r="M1340" s="74">
        <f t="shared" si="169"/>
        <v>176</v>
      </c>
      <c r="N1340" s="74" t="str">
        <f t="shared" si="170"/>
        <v xml:space="preserve">seq 100              ## insert 100 lines, loop ID 1 to 100 SSSS WITH temp AS (SELECT ID=1 UNION ALL SELECT ID+1 FROM temp WHERE ID &lt; 100) SELECT ID INTO T100 FROM temp </v>
      </c>
      <c r="P1340" s="35">
        <f t="shared" si="171"/>
        <v>158</v>
      </c>
      <c r="Q1340" s="35" t="str">
        <f t="shared" si="172"/>
        <v/>
      </c>
    </row>
    <row r="1341" spans="1:17" x14ac:dyDescent="0.25">
      <c r="A1341" s="95" t="s">
        <v>498</v>
      </c>
      <c r="B1341" s="95" t="s">
        <v>498</v>
      </c>
      <c r="C1341" s="95" t="s">
        <v>498</v>
      </c>
      <c r="D1341" s="118">
        <f>D1340+  IFERROR(SIGN(FIND(FindAnyMuppix!$A$2,C1341,1)),0)*IF( FindAnyMuppix!$B$2="",1, IFERROR(SIGN(FIND(FindAnyMuppix!$B$2,C1341,1)),0)) *IF( FindAnyMuppix!$C$2="",1, IFERROR(SIGN(FIND(FindAnyMuppix!$C$2,C1341,1)),0))*IF(FindAnyMuppix!$D$2="",1, IFERROR(SIGN(FIND(FindAnyMuppix!$D$2,C1341,1)),0))</f>
        <v>27</v>
      </c>
      <c r="E1341" s="118" t="str">
        <f t="shared" si="165"/>
        <v/>
      </c>
      <c r="F1341" s="96">
        <f t="shared" si="168"/>
        <v>40</v>
      </c>
      <c r="G1341" s="52" t="e">
        <f t="shared" si="166"/>
        <v>#VALUE!</v>
      </c>
      <c r="H1341" s="52" t="str">
        <f>IFERROR(IF(ROW()=MATCH(G1341,G:G,0),""," duplicate linux"),"")</f>
        <v/>
      </c>
      <c r="I1341" s="114" t="str">
        <f t="shared" si="167"/>
        <v>__insert lines / append text [begin end between before after mysecondtext blankline file]</v>
      </c>
      <c r="J1341" s="114" t="e">
        <f>VLOOKUP(ROW()-1,F:I,4,FALSE)</f>
        <v>#N/A</v>
      </c>
      <c r="K1341" s="52" t="e">
        <f>VLOOKUP(ROW()-1,F:G,2,FALSE)</f>
        <v>#N/A</v>
      </c>
      <c r="M1341" s="74">
        <f t="shared" si="169"/>
        <v>176</v>
      </c>
      <c r="N1341" s="74" t="str">
        <f t="shared" si="170"/>
        <v/>
      </c>
      <c r="P1341" s="35">
        <f t="shared" si="171"/>
        <v>158</v>
      </c>
      <c r="Q1341" s="35" t="str">
        <f t="shared" si="172"/>
        <v/>
      </c>
    </row>
    <row r="1342" spans="1:17" x14ac:dyDescent="0.25">
      <c r="A1342" s="95" t="s">
        <v>498</v>
      </c>
      <c r="B1342" s="95" t="s">
        <v>498</v>
      </c>
      <c r="C1342" s="95" t="s">
        <v>498</v>
      </c>
      <c r="D1342" s="118">
        <f>D1341+  IFERROR(SIGN(FIND(FindAnyMuppix!$A$2,C1342,1)),0)*IF( FindAnyMuppix!$B$2="",1, IFERROR(SIGN(FIND(FindAnyMuppix!$B$2,C1342,1)),0)) *IF( FindAnyMuppix!$C$2="",1, IFERROR(SIGN(FIND(FindAnyMuppix!$C$2,C1342,1)),0))*IF(FindAnyMuppix!$D$2="",1, IFERROR(SIGN(FIND(FindAnyMuppix!$D$2,C1342,1)),0))</f>
        <v>27</v>
      </c>
      <c r="E1342" s="118" t="str">
        <f t="shared" si="165"/>
        <v/>
      </c>
      <c r="F1342" s="96">
        <f t="shared" si="168"/>
        <v>40</v>
      </c>
      <c r="G1342" s="52" t="e">
        <f t="shared" si="166"/>
        <v>#VALUE!</v>
      </c>
      <c r="H1342" s="52" t="str">
        <f>IFERROR(IF(ROW()=MATCH(G1342,G:G,0),""," duplicate linux"),"")</f>
        <v/>
      </c>
      <c r="I1342" s="114" t="str">
        <f t="shared" si="167"/>
        <v>__insert lines / append text [begin end between before after mysecondtext blankline file]</v>
      </c>
      <c r="J1342" s="114" t="e">
        <f>VLOOKUP(ROW()-1,F:I,4,FALSE)</f>
        <v>#N/A</v>
      </c>
      <c r="K1342" s="52" t="e">
        <f>VLOOKUP(ROW()-1,F:G,2,FALSE)</f>
        <v>#N/A</v>
      </c>
      <c r="M1342" s="74">
        <f t="shared" si="169"/>
        <v>176</v>
      </c>
      <c r="N1342" s="74" t="str">
        <f t="shared" si="170"/>
        <v/>
      </c>
      <c r="P1342" s="35">
        <f t="shared" si="171"/>
        <v>158</v>
      </c>
      <c r="Q1342" s="35" t="str">
        <f t="shared" si="172"/>
        <v/>
      </c>
    </row>
    <row r="1343" spans="1:17" x14ac:dyDescent="0.25">
      <c r="A1343" s="95" t="s">
        <v>3462</v>
      </c>
      <c r="B1343" s="95" t="s">
        <v>3463</v>
      </c>
      <c r="C1343" s="95" t="s">
        <v>498</v>
      </c>
      <c r="D1343" s="118">
        <f>D1342+  IFERROR(SIGN(FIND(FindAnyMuppix!$A$2,C1343,1)),0)*IF( FindAnyMuppix!$B$2="",1, IFERROR(SIGN(FIND(FindAnyMuppix!$B$2,C1343,1)),0)) *IF( FindAnyMuppix!$C$2="",1, IFERROR(SIGN(FIND(FindAnyMuppix!$C$2,C1343,1)),0))*IF(FindAnyMuppix!$D$2="",1, IFERROR(SIGN(FIND(FindAnyMuppix!$D$2,C1343,1)),0))</f>
        <v>27</v>
      </c>
      <c r="E1343" s="118" t="str">
        <f t="shared" si="165"/>
        <v/>
      </c>
      <c r="F1343" s="96">
        <f t="shared" si="168"/>
        <v>40</v>
      </c>
      <c r="G1343" s="52" t="e">
        <f t="shared" si="166"/>
        <v>#VALUE!</v>
      </c>
      <c r="H1343" s="52" t="str">
        <f>IFERROR(IF(ROW()=MATCH(G1343,G:G,0),""," duplicate linux"),"")</f>
        <v/>
      </c>
      <c r="I1343" s="114" t="str">
        <f t="shared" si="167"/>
        <v>__insert text on the line[mytext before after column blankline]</v>
      </c>
      <c r="J1343" s="114" t="e">
        <f>VLOOKUP(ROW()-1,F:I,4,FALSE)</f>
        <v>#N/A</v>
      </c>
      <c r="K1343" s="52" t="e">
        <f>VLOOKUP(ROW()-1,F:G,2,FALSE)</f>
        <v>#N/A</v>
      </c>
      <c r="M1343" s="74">
        <f t="shared" si="169"/>
        <v>177</v>
      </c>
      <c r="N1343" s="74" t="str">
        <f t="shared" si="170"/>
        <v xml:space="preserve">______________insert text on the line[mytext before after column blankline] </v>
      </c>
      <c r="P1343" s="35">
        <f t="shared" si="171"/>
        <v>159</v>
      </c>
      <c r="Q1343" s="35" t="str">
        <f t="shared" si="172"/>
        <v xml:space="preserve">______________insert text on the line[mytext before after column blankline] </v>
      </c>
    </row>
    <row r="1344" spans="1:17" x14ac:dyDescent="0.25">
      <c r="A1344" s="95" t="s">
        <v>2441</v>
      </c>
      <c r="B1344" s="95" t="s">
        <v>3464</v>
      </c>
      <c r="C1344" s="95" t="s">
        <v>3465</v>
      </c>
      <c r="D1344" s="118">
        <f>D1343+  IFERROR(SIGN(FIND(FindAnyMuppix!$A$2,C1344,1)),0)*IF( FindAnyMuppix!$B$2="",1, IFERROR(SIGN(FIND(FindAnyMuppix!$B$2,C1344,1)),0)) *IF( FindAnyMuppix!$C$2="",1, IFERROR(SIGN(FIND(FindAnyMuppix!$C$2,C1344,1)),0))*IF(FindAnyMuppix!$D$2="",1, IFERROR(SIGN(FIND(FindAnyMuppix!$D$2,C1344,1)),0))</f>
        <v>27</v>
      </c>
      <c r="E1344" s="118" t="str">
        <f t="shared" si="165"/>
        <v xml:space="preserve"> insert 'mytext ' / column before beginning of the line ie: sed 's/^/ /' #indent lines SSSS SELECT ('mytext') AS mynewcol,* FROM mytable</v>
      </c>
      <c r="F1344" s="96">
        <f t="shared" si="168"/>
        <v>40</v>
      </c>
      <c r="G1344" s="52" t="str">
        <f t="shared" si="166"/>
        <v>sed 's/^/mytext /'</v>
      </c>
      <c r="H1344" s="52" t="str">
        <f>IFERROR(IF(ROW()=MATCH(G1344,G:G,0),""," duplicate linux"),"")</f>
        <v/>
      </c>
      <c r="I1344" s="114" t="str">
        <f t="shared" si="167"/>
        <v>__insert text on the line[mytext before after column blankline]</v>
      </c>
      <c r="J1344" s="114" t="e">
        <f>VLOOKUP(ROW()-1,F:I,4,FALSE)</f>
        <v>#N/A</v>
      </c>
      <c r="K1344" s="52" t="e">
        <f>VLOOKUP(ROW()-1,F:G,2,FALSE)</f>
        <v>#N/A</v>
      </c>
      <c r="M1344" s="74">
        <f t="shared" si="169"/>
        <v>178</v>
      </c>
      <c r="N1344" s="74" t="str">
        <f t="shared" si="170"/>
        <v xml:space="preserve">sed !!!s/^/mytext /!!!   ####!+ insert !!!mytext !!! / column before beginning of the line ie: sed !!!s/^/ /!!! #indent lines SSSS SELECT (!!!mytext!!!) AS mynewcol,* FROM mytable </v>
      </c>
      <c r="P1344" s="35">
        <f t="shared" si="171"/>
        <v>160</v>
      </c>
      <c r="Q1344" s="35" t="str">
        <f t="shared" si="172"/>
        <v xml:space="preserve">sed !!!s/^/mytext /!!!   ####!+ insert !!!mytext !!! / column before beginning of the line ie: sed !!!s/^/ /!!! #indent lines SSSS SELECT (!!!mytext!!!) AS mynewcol,* FROM mytable </v>
      </c>
    </row>
    <row r="1345" spans="1:17" x14ac:dyDescent="0.25">
      <c r="A1345" s="95" t="s">
        <v>498</v>
      </c>
      <c r="B1345" s="95" t="s">
        <v>498</v>
      </c>
      <c r="C1345" s="95" t="s">
        <v>498</v>
      </c>
      <c r="D1345" s="118">
        <f>D1344+  IFERROR(SIGN(FIND(FindAnyMuppix!$A$2,C1345,1)),0)*IF( FindAnyMuppix!$B$2="",1, IFERROR(SIGN(FIND(FindAnyMuppix!$B$2,C1345,1)),0)) *IF( FindAnyMuppix!$C$2="",1, IFERROR(SIGN(FIND(FindAnyMuppix!$C$2,C1345,1)),0))*IF(FindAnyMuppix!$D$2="",1, IFERROR(SIGN(FIND(FindAnyMuppix!$D$2,C1345,1)),0))</f>
        <v>27</v>
      </c>
      <c r="E1345" s="118" t="str">
        <f t="shared" si="165"/>
        <v/>
      </c>
      <c r="F1345" s="96">
        <f t="shared" si="168"/>
        <v>40</v>
      </c>
      <c r="G1345" s="52" t="e">
        <f t="shared" si="166"/>
        <v>#VALUE!</v>
      </c>
      <c r="H1345" s="52" t="str">
        <f>IFERROR(IF(ROW()=MATCH(G1345,G:G,0),""," duplicate linux"),"")</f>
        <v/>
      </c>
      <c r="I1345" s="114" t="str">
        <f t="shared" si="167"/>
        <v>__insert text on the line[mytext before after column blankline]</v>
      </c>
      <c r="J1345" s="114" t="e">
        <f>VLOOKUP(ROW()-1,F:I,4,FALSE)</f>
        <v>#N/A</v>
      </c>
      <c r="K1345" s="52" t="e">
        <f>VLOOKUP(ROW()-1,F:G,2,FALSE)</f>
        <v>#N/A</v>
      </c>
      <c r="M1345" s="74">
        <f t="shared" si="169"/>
        <v>178</v>
      </c>
      <c r="N1345" s="74" t="str">
        <f t="shared" si="170"/>
        <v/>
      </c>
      <c r="P1345" s="35">
        <f t="shared" si="171"/>
        <v>160</v>
      </c>
      <c r="Q1345" s="35" t="str">
        <f t="shared" si="172"/>
        <v/>
      </c>
    </row>
    <row r="1346" spans="1:17" x14ac:dyDescent="0.25">
      <c r="A1346" s="95" t="s">
        <v>2400</v>
      </c>
      <c r="B1346" s="95" t="s">
        <v>3466</v>
      </c>
      <c r="C1346" s="95" t="s">
        <v>3467</v>
      </c>
      <c r="D1346" s="118">
        <f>D1345+  IFERROR(SIGN(FIND(FindAnyMuppix!$A$2,C1346,1)),0)*IF( FindAnyMuppix!$B$2="",1, IFERROR(SIGN(FIND(FindAnyMuppix!$B$2,C1346,1)),0)) *IF( FindAnyMuppix!$C$2="",1, IFERROR(SIGN(FIND(FindAnyMuppix!$C$2,C1346,1)),0))*IF(FindAnyMuppix!$D$2="",1, IFERROR(SIGN(FIND(FindAnyMuppix!$D$2,C1346,1)),0))</f>
        <v>27</v>
      </c>
      <c r="E1346" s="118" t="str">
        <f t="shared" ref="E1346:E1409" si="173">IFERROR(MID(A1346,6+FIND("####!+",A1346,1),999),IFERROR(MID(A1346,5+FIND("####!",A1346,1),999),IFERROR(MID(A1346,3+FIND("##",A1346,1),999),"")))</f>
        <v xml:space="preserve"> insert 'mytext' after begin column SSSS SELECT IIF(0&lt; CHARINDEX(' ',mycolumn,1), SUBSTRING( mycolumn,0 ,CHARINDEX( ' ',mycolumn+' '))+ 'mytext' + SUBSTRING( mycolumn,CHARINDEX( ' ',mycolumn+' '),999) + mycolumn ,mycolumn),* from mytable</v>
      </c>
      <c r="F1346" s="96">
        <f t="shared" si="168"/>
        <v>40</v>
      </c>
      <c r="G1346" s="52" t="str">
        <f t="shared" ref="G1346:G1409" si="174">TRIM(LEFT(A1346,FIND("##",A1346,1)-1))</f>
        <v>awk '{$1=$1"mytext";print $0}'</v>
      </c>
      <c r="H1346" s="52" t="str">
        <f>IFERROR(IF(ROW()=MATCH(G1346,G:G,0),""," duplicate linux"),"")</f>
        <v/>
      </c>
      <c r="I1346" s="114" t="str">
        <f t="shared" ref="I1346:I1409" si="175">IF("__"=LEFT(A1346,2),MID(A1346,13,999),I1345)</f>
        <v>__insert text on the line[mytext before after column blankline]</v>
      </c>
      <c r="J1346" s="114" t="e">
        <f>VLOOKUP(ROW()-1,F:I,4,FALSE)</f>
        <v>#N/A</v>
      </c>
      <c r="K1346" s="52" t="e">
        <f>VLOOKUP(ROW()-1,F:G,2,FALSE)</f>
        <v>#N/A</v>
      </c>
      <c r="M1346" s="74">
        <f t="shared" si="169"/>
        <v>179</v>
      </c>
      <c r="N1346" s="74" t="str">
        <f t="shared" si="170"/>
        <v xml:space="preserve">awk !!!{$1=$1"mytext";print $0}!!!      ####!+ insert !!!mytext!!! after begin column SSSS SELECT IIF(0&lt; CHARINDEX(!!! !!!,mycolumn,1), SUBSTRING( mycolumn,0 ,CHARINDEX( !!! !!!,mycolumn+!!! !!!))+ !!!mytext!!! + SUBSTRING( mycolumn,CHARINDEX( !!! !!!,mycolumn+!!! !!!),999) + mycolumn ,mycolumn),* from mytable </v>
      </c>
      <c r="P1346" s="35">
        <f t="shared" si="171"/>
        <v>161</v>
      </c>
      <c r="Q1346" s="35" t="str">
        <f t="shared" si="172"/>
        <v xml:space="preserve">awk !!!{$1=$1"mytext";print $0}!!!      ####!+ insert !!!mytext!!! after begin column SSSS SELECT IIF(0&lt; CHARINDEX(!!! !!!,mycolumn,1), SUBSTRING( mycolumn,0 ,CHARINDEX( !!! !!!,mycolumn+!!! !!!))+ !!!mytext!!! + SUBSTRING( mycolumn,CHARINDEX( !!! !!!,mycolumn+!!! !!!),999) + mycolumn ,mycolumn),* from mytable </v>
      </c>
    </row>
    <row r="1347" spans="1:17" x14ac:dyDescent="0.25">
      <c r="A1347" s="95" t="s">
        <v>498</v>
      </c>
      <c r="B1347" s="95" t="s">
        <v>498</v>
      </c>
      <c r="C1347" s="95" t="s">
        <v>498</v>
      </c>
      <c r="D1347" s="118">
        <f>D1346+  IFERROR(SIGN(FIND(FindAnyMuppix!$A$2,C1347,1)),0)*IF( FindAnyMuppix!$B$2="",1, IFERROR(SIGN(FIND(FindAnyMuppix!$B$2,C1347,1)),0)) *IF( FindAnyMuppix!$C$2="",1, IFERROR(SIGN(FIND(FindAnyMuppix!$C$2,C1347,1)),0))*IF(FindAnyMuppix!$D$2="",1, IFERROR(SIGN(FIND(FindAnyMuppix!$D$2,C1347,1)),0))</f>
        <v>27</v>
      </c>
      <c r="E1347" s="118" t="str">
        <f t="shared" si="173"/>
        <v/>
      </c>
      <c r="F1347" s="96">
        <f t="shared" si="168"/>
        <v>40</v>
      </c>
      <c r="G1347" s="52" t="e">
        <f t="shared" si="174"/>
        <v>#VALUE!</v>
      </c>
      <c r="H1347" s="52" t="str">
        <f>IFERROR(IF(ROW()=MATCH(G1347,G:G,0),""," duplicate linux"),"")</f>
        <v/>
      </c>
      <c r="I1347" s="114" t="str">
        <f t="shared" si="175"/>
        <v>__insert text on the line[mytext before after column blankline]</v>
      </c>
      <c r="J1347" s="114" t="e">
        <f>VLOOKUP(ROW()-1,F:I,4,FALSE)</f>
        <v>#N/A</v>
      </c>
      <c r="K1347" s="52" t="e">
        <f>VLOOKUP(ROW()-1,F:G,2,FALSE)</f>
        <v>#N/A</v>
      </c>
      <c r="M1347" s="74">
        <f t="shared" si="169"/>
        <v>179</v>
      </c>
      <c r="N1347" s="74" t="str">
        <f t="shared" si="170"/>
        <v/>
      </c>
      <c r="P1347" s="35">
        <f t="shared" si="171"/>
        <v>161</v>
      </c>
      <c r="Q1347" s="35" t="str">
        <f t="shared" si="172"/>
        <v/>
      </c>
    </row>
    <row r="1348" spans="1:17" x14ac:dyDescent="0.25">
      <c r="A1348" s="95" t="s">
        <v>2442</v>
      </c>
      <c r="B1348" s="95" t="s">
        <v>3468</v>
      </c>
      <c r="C1348" s="95" t="s">
        <v>3469</v>
      </c>
      <c r="D1348" s="118">
        <f>D1347+  IFERROR(SIGN(FIND(FindAnyMuppix!$A$2,C1348,1)),0)*IF( FindAnyMuppix!$B$2="",1, IFERROR(SIGN(FIND(FindAnyMuppix!$B$2,C1348,1)),0)) *IF( FindAnyMuppix!$C$2="",1, IFERROR(SIGN(FIND(FindAnyMuppix!$C$2,C1348,1)),0))*IF(FindAnyMuppix!$D$2="",1, IFERROR(SIGN(FIND(FindAnyMuppix!$D$2,C1348,1)),0))</f>
        <v>27</v>
      </c>
      <c r="E1348" s="118" t="str">
        <f t="shared" si="173"/>
        <v xml:space="preserve"> insert 'mytext' or column after the end of the line SSSS SELECT *,('mytext') AS mynewcol FROM mytable</v>
      </c>
      <c r="F1348" s="96">
        <f t="shared" si="168"/>
        <v>40</v>
      </c>
      <c r="G1348" s="52" t="str">
        <f t="shared" si="174"/>
        <v>sed 's/.*/&amp;mytext/'</v>
      </c>
      <c r="H1348" s="52" t="str">
        <f>IFERROR(IF(ROW()=MATCH(G1348,G:G,0),""," duplicate linux"),"")</f>
        <v/>
      </c>
      <c r="I1348" s="114" t="str">
        <f t="shared" si="175"/>
        <v>__insert text on the line[mytext before after column blankline]</v>
      </c>
      <c r="J1348" s="114" t="e">
        <f>VLOOKUP(ROW()-1,F:I,4,FALSE)</f>
        <v>#N/A</v>
      </c>
      <c r="K1348" s="52" t="e">
        <f>VLOOKUP(ROW()-1,F:G,2,FALSE)</f>
        <v>#N/A</v>
      </c>
      <c r="M1348" s="74">
        <f t="shared" si="169"/>
        <v>180</v>
      </c>
      <c r="N1348" s="74" t="str">
        <f t="shared" si="170"/>
        <v xml:space="preserve">sed !!!s/.*/&amp;mytext/!!!  ####!+ insert !!!mytext!!! or column after the end of the line SSSS SELECT *,(!!!mytext!!!) AS mynewcol FROM mytable </v>
      </c>
      <c r="P1348" s="35">
        <f t="shared" si="171"/>
        <v>162</v>
      </c>
      <c r="Q1348" s="35" t="str">
        <f t="shared" si="172"/>
        <v xml:space="preserve">sed !!!s/.*/&amp;mytext/!!!  ####!+ insert !!!mytext!!! or column after the end of the line SSSS SELECT *,(!!!mytext!!!) AS mynewcol FROM mytable </v>
      </c>
    </row>
    <row r="1349" spans="1:17" x14ac:dyDescent="0.25">
      <c r="A1349" s="95" t="s">
        <v>498</v>
      </c>
      <c r="B1349" s="95" t="s">
        <v>498</v>
      </c>
      <c r="C1349" s="95" t="s">
        <v>498</v>
      </c>
      <c r="D1349" s="118">
        <f>D1348+  IFERROR(SIGN(FIND(FindAnyMuppix!$A$2,C1349,1)),0)*IF( FindAnyMuppix!$B$2="",1, IFERROR(SIGN(FIND(FindAnyMuppix!$B$2,C1349,1)),0)) *IF( FindAnyMuppix!$C$2="",1, IFERROR(SIGN(FIND(FindAnyMuppix!$C$2,C1349,1)),0))*IF(FindAnyMuppix!$D$2="",1, IFERROR(SIGN(FIND(FindAnyMuppix!$D$2,C1349,1)),0))</f>
        <v>27</v>
      </c>
      <c r="E1349" s="118" t="str">
        <f t="shared" si="173"/>
        <v/>
      </c>
      <c r="F1349" s="96">
        <f t="shared" si="168"/>
        <v>40</v>
      </c>
      <c r="G1349" s="52" t="e">
        <f t="shared" si="174"/>
        <v>#VALUE!</v>
      </c>
      <c r="H1349" s="52" t="str">
        <f>IFERROR(IF(ROW()=MATCH(G1349,G:G,0),""," duplicate linux"),"")</f>
        <v/>
      </c>
      <c r="I1349" s="114" t="str">
        <f t="shared" si="175"/>
        <v>__insert text on the line[mytext before after column blankline]</v>
      </c>
      <c r="J1349" s="114" t="e">
        <f>VLOOKUP(ROW()-1,F:I,4,FALSE)</f>
        <v>#N/A</v>
      </c>
      <c r="K1349" s="52" t="e">
        <f>VLOOKUP(ROW()-1,F:G,2,FALSE)</f>
        <v>#N/A</v>
      </c>
      <c r="M1349" s="74">
        <f t="shared" si="169"/>
        <v>180</v>
      </c>
      <c r="N1349" s="74" t="str">
        <f t="shared" si="170"/>
        <v/>
      </c>
      <c r="P1349" s="35">
        <f t="shared" si="171"/>
        <v>162</v>
      </c>
      <c r="Q1349" s="35" t="str">
        <f t="shared" si="172"/>
        <v/>
      </c>
    </row>
    <row r="1350" spans="1:17" x14ac:dyDescent="0.25">
      <c r="A1350" s="95" t="s">
        <v>992</v>
      </c>
      <c r="B1350" s="95" t="s">
        <v>3470</v>
      </c>
      <c r="C1350" s="95" t="s">
        <v>3471</v>
      </c>
      <c r="D1350" s="118">
        <f>D1349+  IFERROR(SIGN(FIND(FindAnyMuppix!$A$2,C1350,1)),0)*IF( FindAnyMuppix!$B$2="",1, IFERROR(SIGN(FIND(FindAnyMuppix!$B$2,C1350,1)),0)) *IF( FindAnyMuppix!$C$2="",1, IFERROR(SIGN(FIND(FindAnyMuppix!$C$2,C1350,1)),0))*IF(FindAnyMuppix!$D$2="",1, IFERROR(SIGN(FIND(FindAnyMuppix!$D$2,C1350,1)),0))</f>
        <v>27</v>
      </c>
      <c r="E1350" s="118" t="str">
        <f t="shared" si="173"/>
        <v xml:space="preserve"> insert 'mysecondtext' before 'mytext' SSSS SELECT REPLACE(mycolumn, 'mytext','mysecondtextmytext') FROM mytable</v>
      </c>
      <c r="F1350" s="96">
        <f t="shared" si="168"/>
        <v>40</v>
      </c>
      <c r="G1350" s="52" t="str">
        <f t="shared" si="174"/>
        <v>sed 's/mytext/mysecondtextmytext/g'</v>
      </c>
      <c r="H1350" s="52" t="str">
        <f>IFERROR(IF(ROW()=MATCH(G1350,G:G,0),""," duplicate linux"),"")</f>
        <v/>
      </c>
      <c r="I1350" s="114" t="str">
        <f t="shared" si="175"/>
        <v>__insert text on the line[mytext before after column blankline]</v>
      </c>
      <c r="J1350" s="114" t="e">
        <f>VLOOKUP(ROW()-1,F:I,4,FALSE)</f>
        <v>#N/A</v>
      </c>
      <c r="K1350" s="52" t="e">
        <f>VLOOKUP(ROW()-1,F:G,2,FALSE)</f>
        <v>#N/A</v>
      </c>
      <c r="M1350" s="74">
        <f t="shared" si="169"/>
        <v>181</v>
      </c>
      <c r="N1350" s="74" t="str">
        <f t="shared" si="170"/>
        <v xml:space="preserve">sed !!!s/mytext/mysecondtextmytext/g!!! ####!+ insert !!!mysecondtext!!! before !!!mytext!!! SSSS SELECT REPLACE(mycolumn, !!!mytext!!!,!!!mysecondtextmytext!!!) FROM mytable </v>
      </c>
      <c r="P1350" s="35">
        <f t="shared" si="171"/>
        <v>163</v>
      </c>
      <c r="Q1350" s="35" t="str">
        <f t="shared" si="172"/>
        <v xml:space="preserve">sed !!!s/mytext/mysecondtextmytext/g!!! ####!+ insert !!!mysecondtext!!! before !!!mytext!!! SSSS SELECT REPLACE(mycolumn, !!!mytext!!!,!!!mysecondtextmytext!!!) FROM mytable </v>
      </c>
    </row>
    <row r="1351" spans="1:17" x14ac:dyDescent="0.25">
      <c r="A1351" s="95" t="s">
        <v>993</v>
      </c>
      <c r="B1351" s="95" t="s">
        <v>3472</v>
      </c>
      <c r="C1351" s="95" t="s">
        <v>3473</v>
      </c>
      <c r="D1351" s="118">
        <f>D1350+  IFERROR(SIGN(FIND(FindAnyMuppix!$A$2,C1351,1)),0)*IF( FindAnyMuppix!$B$2="",1, IFERROR(SIGN(FIND(FindAnyMuppix!$B$2,C1351,1)),0)) *IF( FindAnyMuppix!$C$2="",1, IFERROR(SIGN(FIND(FindAnyMuppix!$C$2,C1351,1)),0))*IF(FindAnyMuppix!$D$2="",1, IFERROR(SIGN(FIND(FindAnyMuppix!$D$2,C1351,1)),0))</f>
        <v>27</v>
      </c>
      <c r="E1351" s="118" t="str">
        <f t="shared" si="173"/>
        <v xml:space="preserve"> insert 'mysecondtext' after 'mytext' SSSS SELECT REPLACE(mycolumn, 'mytext','mytextmysecondtext') FROM mytable</v>
      </c>
      <c r="F1351" s="96">
        <f t="shared" si="168"/>
        <v>40</v>
      </c>
      <c r="G1351" s="52" t="str">
        <f t="shared" si="174"/>
        <v>sed 's/mytext/mytextmysecondtext/g'</v>
      </c>
      <c r="H1351" s="52" t="str">
        <f>IFERROR(IF(ROW()=MATCH(G1351,G:G,0),""," duplicate linux"),"")</f>
        <v/>
      </c>
      <c r="I1351" s="114" t="str">
        <f t="shared" si="175"/>
        <v>__insert text on the line[mytext before after column blankline]</v>
      </c>
      <c r="J1351" s="114" t="e">
        <f>VLOOKUP(ROW()-1,F:I,4,FALSE)</f>
        <v>#N/A</v>
      </c>
      <c r="K1351" s="52" t="e">
        <f>VLOOKUP(ROW()-1,F:G,2,FALSE)</f>
        <v>#N/A</v>
      </c>
      <c r="M1351" s="74">
        <f t="shared" si="169"/>
        <v>182</v>
      </c>
      <c r="N1351" s="74" t="str">
        <f t="shared" si="170"/>
        <v xml:space="preserve">sed !!!s/mytext/mytextmysecondtext/g!!! ####!+ insert !!!mysecondtext!!! after !!!mytext!!! SSSS SELECT REPLACE(mycolumn, !!!mytext!!!,!!!mytextmysecondtext!!!) FROM mytable </v>
      </c>
      <c r="P1351" s="35">
        <f t="shared" si="171"/>
        <v>164</v>
      </c>
      <c r="Q1351" s="35" t="str">
        <f t="shared" si="172"/>
        <v xml:space="preserve">sed !!!s/mytext/mytextmysecondtext/g!!! ####!+ insert !!!mysecondtext!!! after !!!mytext!!! SSSS SELECT REPLACE(mycolumn, !!!mytext!!!,!!!mytextmysecondtext!!!) FROM mytable </v>
      </c>
    </row>
    <row r="1352" spans="1:17" x14ac:dyDescent="0.25">
      <c r="A1352" s="95" t="s">
        <v>498</v>
      </c>
      <c r="B1352" s="95" t="s">
        <v>498</v>
      </c>
      <c r="C1352" s="95" t="s">
        <v>498</v>
      </c>
      <c r="D1352" s="118">
        <f>D1351+  IFERROR(SIGN(FIND(FindAnyMuppix!$A$2,C1352,1)),0)*IF( FindAnyMuppix!$B$2="",1, IFERROR(SIGN(FIND(FindAnyMuppix!$B$2,C1352,1)),0)) *IF( FindAnyMuppix!$C$2="",1, IFERROR(SIGN(FIND(FindAnyMuppix!$C$2,C1352,1)),0))*IF(FindAnyMuppix!$D$2="",1, IFERROR(SIGN(FIND(FindAnyMuppix!$D$2,C1352,1)),0))</f>
        <v>27</v>
      </c>
      <c r="E1352" s="118" t="str">
        <f t="shared" si="173"/>
        <v/>
      </c>
      <c r="F1352" s="96">
        <f t="shared" si="168"/>
        <v>40</v>
      </c>
      <c r="G1352" s="52" t="e">
        <f t="shared" si="174"/>
        <v>#VALUE!</v>
      </c>
      <c r="H1352" s="52" t="str">
        <f>IFERROR(IF(ROW()=MATCH(G1352,G:G,0),""," duplicate linux"),"")</f>
        <v/>
      </c>
      <c r="I1352" s="114" t="str">
        <f t="shared" si="175"/>
        <v>__insert text on the line[mytext before after column blankline]</v>
      </c>
      <c r="J1352" s="114" t="e">
        <f>VLOOKUP(ROW()-1,F:I,4,FALSE)</f>
        <v>#N/A</v>
      </c>
      <c r="K1352" s="52" t="e">
        <f>VLOOKUP(ROW()-1,F:G,2,FALSE)</f>
        <v>#N/A</v>
      </c>
      <c r="M1352" s="74">
        <f t="shared" si="169"/>
        <v>182</v>
      </c>
      <c r="N1352" s="74" t="str">
        <f t="shared" si="170"/>
        <v/>
      </c>
      <c r="P1352" s="35">
        <f t="shared" si="171"/>
        <v>164</v>
      </c>
      <c r="Q1352" s="35" t="str">
        <f t="shared" si="172"/>
        <v/>
      </c>
    </row>
    <row r="1353" spans="1:17" x14ac:dyDescent="0.25">
      <c r="A1353" s="95" t="s">
        <v>1599</v>
      </c>
      <c r="B1353" s="95" t="s">
        <v>3474</v>
      </c>
      <c r="C1353" s="95" t="s">
        <v>498</v>
      </c>
      <c r="D1353" s="118">
        <f>D1352+  IFERROR(SIGN(FIND(FindAnyMuppix!$A$2,C1353,1)),0)*IF( FindAnyMuppix!$B$2="",1, IFERROR(SIGN(FIND(FindAnyMuppix!$B$2,C1353,1)),0)) *IF( FindAnyMuppix!$C$2="",1, IFERROR(SIGN(FIND(FindAnyMuppix!$C$2,C1353,1)),0))*IF(FindAnyMuppix!$D$2="",1, IFERROR(SIGN(FIND(FindAnyMuppix!$D$2,C1353,1)),0))</f>
        <v>27</v>
      </c>
      <c r="E1353" s="118" t="str">
        <f t="shared" si="173"/>
        <v xml:space="preserve"> insert upto 2 (fixed) characters (ie spaces) after end of each line - pad out lines to be length 2</v>
      </c>
      <c r="F1353" s="96">
        <f t="shared" si="168"/>
        <v>40</v>
      </c>
      <c r="G1353" s="52" t="str">
        <f t="shared" si="174"/>
        <v>awk '{print substr($0 "mytext",1,2)}'</v>
      </c>
      <c r="H1353" s="52" t="str">
        <f>IFERROR(IF(ROW()=MATCH(G1353,G:G,0),""," duplicate linux"),"")</f>
        <v/>
      </c>
      <c r="I1353" s="114" t="str">
        <f t="shared" si="175"/>
        <v>__insert text on the line[mytext before after column blankline]</v>
      </c>
      <c r="J1353" s="114" t="e">
        <f>VLOOKUP(ROW()-1,F:I,4,FALSE)</f>
        <v>#N/A</v>
      </c>
      <c r="K1353" s="52" t="e">
        <f>VLOOKUP(ROW()-1,F:G,2,FALSE)</f>
        <v>#N/A</v>
      </c>
      <c r="M1353" s="74">
        <f t="shared" si="169"/>
        <v>182</v>
      </c>
      <c r="N1353" s="74" t="str">
        <f t="shared" si="170"/>
        <v/>
      </c>
      <c r="P1353" s="35">
        <f t="shared" si="171"/>
        <v>164</v>
      </c>
      <c r="Q1353" s="35" t="str">
        <f t="shared" si="172"/>
        <v/>
      </c>
    </row>
    <row r="1354" spans="1:17" x14ac:dyDescent="0.25">
      <c r="A1354" s="95" t="s">
        <v>498</v>
      </c>
      <c r="B1354" s="95" t="s">
        <v>498</v>
      </c>
      <c r="C1354" s="95" t="s">
        <v>498</v>
      </c>
      <c r="D1354" s="118">
        <f>D1353+  IFERROR(SIGN(FIND(FindAnyMuppix!$A$2,C1354,1)),0)*IF( FindAnyMuppix!$B$2="",1, IFERROR(SIGN(FIND(FindAnyMuppix!$B$2,C1354,1)),0)) *IF( FindAnyMuppix!$C$2="",1, IFERROR(SIGN(FIND(FindAnyMuppix!$C$2,C1354,1)),0))*IF(FindAnyMuppix!$D$2="",1, IFERROR(SIGN(FIND(FindAnyMuppix!$D$2,C1354,1)),0))</f>
        <v>27</v>
      </c>
      <c r="E1354" s="118" t="str">
        <f t="shared" si="173"/>
        <v/>
      </c>
      <c r="F1354" s="96">
        <f t="shared" si="168"/>
        <v>40</v>
      </c>
      <c r="G1354" s="52" t="e">
        <f t="shared" si="174"/>
        <v>#VALUE!</v>
      </c>
      <c r="H1354" s="52" t="str">
        <f>IFERROR(IF(ROW()=MATCH(G1354,G:G,0),""," duplicate linux"),"")</f>
        <v/>
      </c>
      <c r="I1354" s="114" t="str">
        <f t="shared" si="175"/>
        <v>__insert text on the line[mytext before after column blankline]</v>
      </c>
      <c r="J1354" s="114" t="e">
        <f>VLOOKUP(ROW()-1,F:I,4,FALSE)</f>
        <v>#N/A</v>
      </c>
      <c r="K1354" s="52" t="e">
        <f>VLOOKUP(ROW()-1,F:G,2,FALSE)</f>
        <v>#N/A</v>
      </c>
      <c r="M1354" s="74">
        <f t="shared" si="169"/>
        <v>182</v>
      </c>
      <c r="N1354" s="74" t="str">
        <f t="shared" si="170"/>
        <v/>
      </c>
      <c r="P1354" s="35">
        <f t="shared" si="171"/>
        <v>164</v>
      </c>
      <c r="Q1354" s="35" t="str">
        <f t="shared" si="172"/>
        <v/>
      </c>
    </row>
    <row r="1355" spans="1:17" x14ac:dyDescent="0.25">
      <c r="A1355" s="95" t="s">
        <v>1600</v>
      </c>
      <c r="B1355" s="95" t="s">
        <v>498</v>
      </c>
      <c r="C1355" s="95" t="s">
        <v>498</v>
      </c>
      <c r="D1355" s="118">
        <f>D1354+  IFERROR(SIGN(FIND(FindAnyMuppix!$A$2,C1355,1)),0)*IF( FindAnyMuppix!$B$2="",1, IFERROR(SIGN(FIND(FindAnyMuppix!$B$2,C1355,1)),0)) *IF( FindAnyMuppix!$C$2="",1, IFERROR(SIGN(FIND(FindAnyMuppix!$C$2,C1355,1)),0))*IF(FindAnyMuppix!$D$2="",1, IFERROR(SIGN(FIND(FindAnyMuppix!$D$2,C1355,1)),0))</f>
        <v>27</v>
      </c>
      <c r="E1355" s="118" t="str">
        <f t="shared" si="173"/>
        <v>insert 'mytext' after end of each line</v>
      </c>
      <c r="F1355" s="96">
        <f t="shared" ref="F1355:F1418" si="176">IF(H1355&lt;&gt;"",1,0)+N(F1354)</f>
        <v>40</v>
      </c>
      <c r="G1355" s="52" t="str">
        <f t="shared" si="174"/>
        <v>awk '{print $0 "mytext"}'</v>
      </c>
      <c r="H1355" s="52" t="str">
        <f>IFERROR(IF(ROW()=MATCH(G1355,G:G,0),""," duplicate linux"),"")</f>
        <v/>
      </c>
      <c r="I1355" s="114" t="str">
        <f t="shared" si="175"/>
        <v>__insert text on the line[mytext before after column blankline]</v>
      </c>
      <c r="J1355" s="114" t="e">
        <f>VLOOKUP(ROW()-1,F:I,4,FALSE)</f>
        <v>#N/A</v>
      </c>
      <c r="K1355" s="52" t="e">
        <f>VLOOKUP(ROW()-1,F:G,2,FALSE)</f>
        <v>#N/A</v>
      </c>
      <c r="M1355" s="74">
        <f t="shared" ref="M1355:M1418" si="177">IF(N1355&lt;&gt;"",1,0)+M1354</f>
        <v>182</v>
      </c>
      <c r="N1355" s="74" t="str">
        <f t="shared" ref="N1355:N1418" si="178" xml:space="preserve">  IF(ISERROR(FIND("_______________",B1355,1)), IF(ISERROR(FIND("______________",B1355,1)),"",B1355),"" )&amp; IF(ISERROR(FIND("SSSS",B1355,1)),"",B1355)</f>
        <v/>
      </c>
      <c r="P1355" s="35">
        <f t="shared" ref="P1355:P1418" si="179">IF(Q1355&lt;&gt;"",1,0)+P1354</f>
        <v>164</v>
      </c>
      <c r="Q1355" s="35" t="str">
        <f t="shared" ref="Q1355:Q1418" si="180" xml:space="preserve">  IF(ISERROR(FIND("_______________",B1355,1)), IF(ISERROR(FIND("______________",B1355,1)),"",B1355),"" )&amp; IF(ISERROR(FIND("####!+",B1355,1)),"",B1355)</f>
        <v/>
      </c>
    </row>
    <row r="1356" spans="1:17" x14ac:dyDescent="0.25">
      <c r="A1356" s="95" t="s">
        <v>498</v>
      </c>
      <c r="B1356" s="95" t="s">
        <v>498</v>
      </c>
      <c r="C1356" s="95" t="s">
        <v>498</v>
      </c>
      <c r="D1356" s="118">
        <f>D1355+  IFERROR(SIGN(FIND(FindAnyMuppix!$A$2,C1356,1)),0)*IF( FindAnyMuppix!$B$2="",1, IFERROR(SIGN(FIND(FindAnyMuppix!$B$2,C1356,1)),0)) *IF( FindAnyMuppix!$C$2="",1, IFERROR(SIGN(FIND(FindAnyMuppix!$C$2,C1356,1)),0))*IF(FindAnyMuppix!$D$2="",1, IFERROR(SIGN(FIND(FindAnyMuppix!$D$2,C1356,1)),0))</f>
        <v>27</v>
      </c>
      <c r="E1356" s="118" t="str">
        <f t="shared" si="173"/>
        <v/>
      </c>
      <c r="F1356" s="96">
        <f t="shared" si="176"/>
        <v>40</v>
      </c>
      <c r="G1356" s="52" t="e">
        <f t="shared" si="174"/>
        <v>#VALUE!</v>
      </c>
      <c r="H1356" s="52" t="str">
        <f>IFERROR(IF(ROW()=MATCH(G1356,G:G,0),""," duplicate linux"),"")</f>
        <v/>
      </c>
      <c r="I1356" s="114" t="str">
        <f t="shared" si="175"/>
        <v>__insert text on the line[mytext before after column blankline]</v>
      </c>
      <c r="J1356" s="114" t="e">
        <f>VLOOKUP(ROW()-1,F:I,4,FALSE)</f>
        <v>#N/A</v>
      </c>
      <c r="K1356" s="52" t="e">
        <f>VLOOKUP(ROW()-1,F:G,2,FALSE)</f>
        <v>#N/A</v>
      </c>
      <c r="M1356" s="74">
        <f t="shared" si="177"/>
        <v>182</v>
      </c>
      <c r="N1356" s="74" t="str">
        <f t="shared" si="178"/>
        <v/>
      </c>
      <c r="P1356" s="35">
        <f t="shared" si="179"/>
        <v>164</v>
      </c>
      <c r="Q1356" s="35" t="str">
        <f t="shared" si="180"/>
        <v/>
      </c>
    </row>
    <row r="1357" spans="1:17" x14ac:dyDescent="0.25">
      <c r="A1357" s="95" t="s">
        <v>1601</v>
      </c>
      <c r="B1357" s="95" t="s">
        <v>498</v>
      </c>
      <c r="C1357" s="95" t="s">
        <v>498</v>
      </c>
      <c r="D1357" s="118">
        <f>D1356+  IFERROR(SIGN(FIND(FindAnyMuppix!$A$2,C1357,1)),0)*IF( FindAnyMuppix!$B$2="",1, IFERROR(SIGN(FIND(FindAnyMuppix!$B$2,C1357,1)),0)) *IF( FindAnyMuppix!$C$2="",1, IFERROR(SIGN(FIND(FindAnyMuppix!$C$2,C1357,1)),0))*IF(FindAnyMuppix!$D$2="",1, IFERROR(SIGN(FIND(FindAnyMuppix!$D$2,C1357,1)),0))</f>
        <v>27</v>
      </c>
      <c r="E1357" s="118" t="str">
        <f t="shared" si="173"/>
        <v>insert 'mytext' before beginning of line</v>
      </c>
      <c r="F1357" s="96">
        <f t="shared" si="176"/>
        <v>40</v>
      </c>
      <c r="G1357" s="52" t="str">
        <f t="shared" si="174"/>
        <v>awk '{print "mytext" $0}'</v>
      </c>
      <c r="H1357" s="52" t="str">
        <f>IFERROR(IF(ROW()=MATCH(G1357,G:G,0),""," duplicate linux"),"")</f>
        <v/>
      </c>
      <c r="I1357" s="114" t="str">
        <f t="shared" si="175"/>
        <v>__insert text on the line[mytext before after column blankline]</v>
      </c>
      <c r="J1357" s="114" t="e">
        <f>VLOOKUP(ROW()-1,F:I,4,FALSE)</f>
        <v>#N/A</v>
      </c>
      <c r="K1357" s="52" t="e">
        <f>VLOOKUP(ROW()-1,F:G,2,FALSE)</f>
        <v>#N/A</v>
      </c>
      <c r="M1357" s="74">
        <f t="shared" si="177"/>
        <v>182</v>
      </c>
      <c r="N1357" s="74" t="str">
        <f t="shared" si="178"/>
        <v/>
      </c>
      <c r="P1357" s="35">
        <f t="shared" si="179"/>
        <v>164</v>
      </c>
      <c r="Q1357" s="35" t="str">
        <f t="shared" si="180"/>
        <v/>
      </c>
    </row>
    <row r="1358" spans="1:17" x14ac:dyDescent="0.25">
      <c r="A1358" s="95" t="s">
        <v>498</v>
      </c>
      <c r="B1358" s="95" t="s">
        <v>498</v>
      </c>
      <c r="C1358" s="95" t="s">
        <v>498</v>
      </c>
      <c r="D1358" s="118">
        <f>D1357+  IFERROR(SIGN(FIND(FindAnyMuppix!$A$2,C1358,1)),0)*IF( FindAnyMuppix!$B$2="",1, IFERROR(SIGN(FIND(FindAnyMuppix!$B$2,C1358,1)),0)) *IF( FindAnyMuppix!$C$2="",1, IFERROR(SIGN(FIND(FindAnyMuppix!$C$2,C1358,1)),0))*IF(FindAnyMuppix!$D$2="",1, IFERROR(SIGN(FIND(FindAnyMuppix!$D$2,C1358,1)),0))</f>
        <v>27</v>
      </c>
      <c r="E1358" s="118" t="str">
        <f t="shared" si="173"/>
        <v/>
      </c>
      <c r="F1358" s="96">
        <f t="shared" si="176"/>
        <v>40</v>
      </c>
      <c r="G1358" s="52" t="e">
        <f t="shared" si="174"/>
        <v>#VALUE!</v>
      </c>
      <c r="H1358" s="52" t="str">
        <f>IFERROR(IF(ROW()=MATCH(G1358,G:G,0),""," duplicate linux"),"")</f>
        <v/>
      </c>
      <c r="I1358" s="114" t="str">
        <f t="shared" si="175"/>
        <v>__insert text on the line[mytext before after column blankline]</v>
      </c>
      <c r="J1358" s="114" t="e">
        <f>VLOOKUP(ROW()-1,F:I,4,FALSE)</f>
        <v>#N/A</v>
      </c>
      <c r="K1358" s="52" t="e">
        <f>VLOOKUP(ROW()-1,F:G,2,FALSE)</f>
        <v>#N/A</v>
      </c>
      <c r="M1358" s="74">
        <f t="shared" si="177"/>
        <v>182</v>
      </c>
      <c r="N1358" s="74" t="str">
        <f t="shared" si="178"/>
        <v/>
      </c>
      <c r="P1358" s="35">
        <f t="shared" si="179"/>
        <v>164</v>
      </c>
      <c r="Q1358" s="35" t="str">
        <f t="shared" si="180"/>
        <v/>
      </c>
    </row>
    <row r="1359" spans="1:17" x14ac:dyDescent="0.25">
      <c r="A1359" s="95" t="s">
        <v>994</v>
      </c>
      <c r="B1359" s="95" t="s">
        <v>3475</v>
      </c>
      <c r="C1359" s="95" t="s">
        <v>3476</v>
      </c>
      <c r="D1359" s="118">
        <f>D1358+  IFERROR(SIGN(FIND(FindAnyMuppix!$A$2,C1359,1)),0)*IF( FindAnyMuppix!$B$2="",1, IFERROR(SIGN(FIND(FindAnyMuppix!$B$2,C1359,1)),0)) *IF( FindAnyMuppix!$C$2="",1, IFERROR(SIGN(FIND(FindAnyMuppix!$C$2,C1359,1)),0))*IF(FindAnyMuppix!$D$2="",1, IFERROR(SIGN(FIND(FindAnyMuppix!$D$2,C1359,1)),0))</f>
        <v>27</v>
      </c>
      <c r="E1359" s="118" t="str">
        <f t="shared" si="173"/>
        <v xml:space="preserve"> insert 'mytext' after second column. TIP: to insert a new column use ' mytext' SSSS SELECT mysecondcolumn + 'mytext' FROM mytable</v>
      </c>
      <c r="F1359" s="96">
        <f t="shared" si="176"/>
        <v>40</v>
      </c>
      <c r="G1359" s="52" t="str">
        <f t="shared" si="174"/>
        <v>awk '{$2=$2"mytext";print $0}'</v>
      </c>
      <c r="H1359" s="52" t="str">
        <f>IFERROR(IF(ROW()=MATCH(G1359,G:G,0),""," duplicate linux"),"")</f>
        <v/>
      </c>
      <c r="I1359" s="114" t="str">
        <f t="shared" si="175"/>
        <v>__insert text on the line[mytext before after column blankline]</v>
      </c>
      <c r="J1359" s="114" t="e">
        <f>VLOOKUP(ROW()-1,F:I,4,FALSE)</f>
        <v>#N/A</v>
      </c>
      <c r="K1359" s="52" t="e">
        <f>VLOOKUP(ROW()-1,F:G,2,FALSE)</f>
        <v>#N/A</v>
      </c>
      <c r="M1359" s="74">
        <f t="shared" si="177"/>
        <v>183</v>
      </c>
      <c r="N1359" s="74" t="str">
        <f t="shared" si="178"/>
        <v xml:space="preserve">awk !!!{$2=$2"mytext";print $0}!!! ####!+ insert !!!mytext!!! after second column. TIP: to insert a new column use !!! mytext!!! SSSS SELECT mysecondcolumn + !!!mytext!!! FROM mytable </v>
      </c>
      <c r="P1359" s="35">
        <f t="shared" si="179"/>
        <v>165</v>
      </c>
      <c r="Q1359" s="35" t="str">
        <f t="shared" si="180"/>
        <v xml:space="preserve">awk !!!{$2=$2"mytext";print $0}!!! ####!+ insert !!!mytext!!! after second column. TIP: to insert a new column use !!! mytext!!! SSSS SELECT mysecondcolumn + !!!mytext!!! FROM mytable </v>
      </c>
    </row>
    <row r="1360" spans="1:17" x14ac:dyDescent="0.25">
      <c r="A1360" s="95" t="s">
        <v>498</v>
      </c>
      <c r="B1360" s="95" t="s">
        <v>498</v>
      </c>
      <c r="C1360" s="95" t="s">
        <v>498</v>
      </c>
      <c r="D1360" s="118">
        <f>D1359+  IFERROR(SIGN(FIND(FindAnyMuppix!$A$2,C1360,1)),0)*IF( FindAnyMuppix!$B$2="",1, IFERROR(SIGN(FIND(FindAnyMuppix!$B$2,C1360,1)),0)) *IF( FindAnyMuppix!$C$2="",1, IFERROR(SIGN(FIND(FindAnyMuppix!$C$2,C1360,1)),0))*IF(FindAnyMuppix!$D$2="",1, IFERROR(SIGN(FIND(FindAnyMuppix!$D$2,C1360,1)),0))</f>
        <v>27</v>
      </c>
      <c r="E1360" s="118" t="str">
        <f t="shared" si="173"/>
        <v/>
      </c>
      <c r="F1360" s="96">
        <f t="shared" si="176"/>
        <v>40</v>
      </c>
      <c r="G1360" s="52" t="e">
        <f t="shared" si="174"/>
        <v>#VALUE!</v>
      </c>
      <c r="H1360" s="52" t="str">
        <f>IFERROR(IF(ROW()=MATCH(G1360,G:G,0),""," duplicate linux"),"")</f>
        <v/>
      </c>
      <c r="I1360" s="114" t="str">
        <f t="shared" si="175"/>
        <v>__insert text on the line[mytext before after column blankline]</v>
      </c>
      <c r="J1360" s="114" t="e">
        <f>VLOOKUP(ROW()-1,F:I,4,FALSE)</f>
        <v>#N/A</v>
      </c>
      <c r="K1360" s="52" t="e">
        <f>VLOOKUP(ROW()-1,F:G,2,FALSE)</f>
        <v>#N/A</v>
      </c>
      <c r="M1360" s="74">
        <f t="shared" si="177"/>
        <v>183</v>
      </c>
      <c r="N1360" s="74" t="str">
        <f t="shared" si="178"/>
        <v/>
      </c>
      <c r="P1360" s="35">
        <f t="shared" si="179"/>
        <v>165</v>
      </c>
      <c r="Q1360" s="35" t="str">
        <f t="shared" si="180"/>
        <v/>
      </c>
    </row>
    <row r="1361" spans="1:17" x14ac:dyDescent="0.25">
      <c r="A1361" s="95" t="s">
        <v>995</v>
      </c>
      <c r="B1361" s="95" t="s">
        <v>3477</v>
      </c>
      <c r="C1361" s="95" t="s">
        <v>3478</v>
      </c>
      <c r="D1361" s="118">
        <f>D1360+  IFERROR(SIGN(FIND(FindAnyMuppix!$A$2,C1361,1)),0)*IF( FindAnyMuppix!$B$2="",1, IFERROR(SIGN(FIND(FindAnyMuppix!$B$2,C1361,1)),0)) *IF( FindAnyMuppix!$C$2="",1, IFERROR(SIGN(FIND(FindAnyMuppix!$C$2,C1361,1)),0))*IF(FindAnyMuppix!$D$2="",1, IFERROR(SIGN(FIND(FindAnyMuppix!$D$2,C1361,1)),0))</f>
        <v>27</v>
      </c>
      <c r="E1361" s="118" t="str">
        <f t="shared" si="173"/>
        <v xml:space="preserve"> insert 'mytext' before second column TIP: to insert a new column use 'mytext ' SSSS SELECT 'mytext' + mysecondcolumn FROM mytable</v>
      </c>
      <c r="F1361" s="96">
        <f t="shared" si="176"/>
        <v>40</v>
      </c>
      <c r="G1361" s="52" t="str">
        <f t="shared" si="174"/>
        <v>awk '{$2="mytext"$2;print $0}'</v>
      </c>
      <c r="H1361" s="52" t="str">
        <f>IFERROR(IF(ROW()=MATCH(G1361,G:G,0),""," duplicate linux"),"")</f>
        <v/>
      </c>
      <c r="I1361" s="114" t="str">
        <f t="shared" si="175"/>
        <v>__insert text on the line[mytext before after column blankline]</v>
      </c>
      <c r="J1361" s="114" t="e">
        <f>VLOOKUP(ROW()-1,F:I,4,FALSE)</f>
        <v>#N/A</v>
      </c>
      <c r="K1361" s="52" t="e">
        <f>VLOOKUP(ROW()-1,F:G,2,FALSE)</f>
        <v>#N/A</v>
      </c>
      <c r="M1361" s="74">
        <f t="shared" si="177"/>
        <v>184</v>
      </c>
      <c r="N1361" s="74" t="str">
        <f t="shared" si="178"/>
        <v xml:space="preserve">awk !!!{$2="mytext"$2;print $0}!!! ####!+ insert !!!mytext!!! before second column TIP: to insert a new column use !!!mytext !!! SSSS SELECT !!!mytext!!! + mysecondcolumn FROM mytable </v>
      </c>
      <c r="P1361" s="35">
        <f t="shared" si="179"/>
        <v>166</v>
      </c>
      <c r="Q1361" s="35" t="str">
        <f t="shared" si="180"/>
        <v xml:space="preserve">awk !!!{$2="mytext"$2;print $0}!!! ####!+ insert !!!mytext!!! before second column TIP: to insert a new column use !!!mytext !!! SSSS SELECT !!!mytext!!! + mysecondcolumn FROM mytable </v>
      </c>
    </row>
    <row r="1362" spans="1:17" x14ac:dyDescent="0.25">
      <c r="A1362" s="95" t="s">
        <v>498</v>
      </c>
      <c r="B1362" s="95" t="s">
        <v>498</v>
      </c>
      <c r="C1362" s="95" t="s">
        <v>498</v>
      </c>
      <c r="D1362" s="118">
        <f>D1361+  IFERROR(SIGN(FIND(FindAnyMuppix!$A$2,C1362,1)),0)*IF( FindAnyMuppix!$B$2="",1, IFERROR(SIGN(FIND(FindAnyMuppix!$B$2,C1362,1)),0)) *IF( FindAnyMuppix!$C$2="",1, IFERROR(SIGN(FIND(FindAnyMuppix!$C$2,C1362,1)),0))*IF(FindAnyMuppix!$D$2="",1, IFERROR(SIGN(FIND(FindAnyMuppix!$D$2,C1362,1)),0))</f>
        <v>27</v>
      </c>
      <c r="E1362" s="118" t="str">
        <f t="shared" si="173"/>
        <v/>
      </c>
      <c r="F1362" s="96">
        <f t="shared" si="176"/>
        <v>40</v>
      </c>
      <c r="G1362" s="52" t="e">
        <f t="shared" si="174"/>
        <v>#VALUE!</v>
      </c>
      <c r="H1362" s="52" t="str">
        <f>IFERROR(IF(ROW()=MATCH(G1362,G:G,0),""," duplicate linux"),"")</f>
        <v/>
      </c>
      <c r="I1362" s="114" t="str">
        <f t="shared" si="175"/>
        <v>__insert text on the line[mytext before after column blankline]</v>
      </c>
      <c r="J1362" s="114" t="e">
        <f>VLOOKUP(ROW()-1,F:I,4,FALSE)</f>
        <v>#N/A</v>
      </c>
      <c r="K1362" s="52" t="e">
        <f>VLOOKUP(ROW()-1,F:G,2,FALSE)</f>
        <v>#N/A</v>
      </c>
      <c r="M1362" s="74">
        <f t="shared" si="177"/>
        <v>184</v>
      </c>
      <c r="N1362" s="74" t="str">
        <f t="shared" si="178"/>
        <v/>
      </c>
      <c r="P1362" s="35">
        <f t="shared" si="179"/>
        <v>166</v>
      </c>
      <c r="Q1362" s="35" t="str">
        <f t="shared" si="180"/>
        <v/>
      </c>
    </row>
    <row r="1363" spans="1:17" x14ac:dyDescent="0.25">
      <c r="A1363" s="95" t="s">
        <v>2393</v>
      </c>
      <c r="B1363" s="95" t="s">
        <v>3479</v>
      </c>
      <c r="C1363" s="95" t="s">
        <v>3480</v>
      </c>
      <c r="D1363" s="118">
        <f>D1362+  IFERROR(SIGN(FIND(FindAnyMuppix!$A$2,C1363,1)),0)*IF( FindAnyMuppix!$B$2="",1, IFERROR(SIGN(FIND(FindAnyMuppix!$B$2,C1363,1)),0)) *IF( FindAnyMuppix!$C$2="",1, IFERROR(SIGN(FIND(FindAnyMuppix!$C$2,C1363,1)),0))*IF(FindAnyMuppix!$D$2="",1, IFERROR(SIGN(FIND(FindAnyMuppix!$D$2,C1363,1)),0))</f>
        <v>27</v>
      </c>
      <c r="E1363" s="118" t="str">
        <f t="shared" si="173"/>
        <v xml:space="preserve"> insert mysecondtext/column at beginning of line if line has 'mytext' SSSS SELECT IIF(0&lt;CHARINDEX('mytext',mycolumn,1),'mysecondtext'+mycolumn,mycolumn),* from mytable</v>
      </c>
      <c r="F1363" s="96">
        <f t="shared" si="176"/>
        <v>40</v>
      </c>
      <c r="G1363" s="52" t="str">
        <f t="shared" si="174"/>
        <v>awk '{if(match($0,"mytext")){print "mysecondtext" $0} else {print $0}}'</v>
      </c>
      <c r="H1363" s="52" t="str">
        <f>IFERROR(IF(ROW()=MATCH(G1363,G:G,0),""," duplicate linux"),"")</f>
        <v/>
      </c>
      <c r="I1363" s="114" t="str">
        <f t="shared" si="175"/>
        <v>__insert text on the line[mytext before after column blankline]</v>
      </c>
      <c r="J1363" s="114" t="e">
        <f>VLOOKUP(ROW()-1,F:I,4,FALSE)</f>
        <v>#N/A</v>
      </c>
      <c r="K1363" s="52" t="e">
        <f>VLOOKUP(ROW()-1,F:G,2,FALSE)</f>
        <v>#N/A</v>
      </c>
      <c r="M1363" s="74">
        <f t="shared" si="177"/>
        <v>185</v>
      </c>
      <c r="N1363" s="74" t="str">
        <f t="shared" si="178"/>
        <v xml:space="preserve">awk !!!{if(match($0,"mytext")){print "mysecondtext" $0} else {print $0}}!!! ####! insert mysecondtext/column at beginning of line if line has !!!mytext!!! SSSS SELECT IIF(0&lt;CHARINDEX(!!!mytext!!!,mycolumn,1),!!!mysecondtext!!!+mycolumn,mycolumn),* from mytable </v>
      </c>
      <c r="P1363" s="35">
        <f t="shared" si="179"/>
        <v>166</v>
      </c>
      <c r="Q1363" s="35" t="str">
        <f t="shared" si="180"/>
        <v/>
      </c>
    </row>
    <row r="1364" spans="1:17" x14ac:dyDescent="0.25">
      <c r="A1364" s="95" t="s">
        <v>498</v>
      </c>
      <c r="B1364" s="95" t="s">
        <v>498</v>
      </c>
      <c r="C1364" s="95" t="s">
        <v>498</v>
      </c>
      <c r="D1364" s="118">
        <f>D1363+  IFERROR(SIGN(FIND(FindAnyMuppix!$A$2,C1364,1)),0)*IF( FindAnyMuppix!$B$2="",1, IFERROR(SIGN(FIND(FindAnyMuppix!$B$2,C1364,1)),0)) *IF( FindAnyMuppix!$C$2="",1, IFERROR(SIGN(FIND(FindAnyMuppix!$C$2,C1364,1)),0))*IF(FindAnyMuppix!$D$2="",1, IFERROR(SIGN(FIND(FindAnyMuppix!$D$2,C1364,1)),0))</f>
        <v>27</v>
      </c>
      <c r="E1364" s="118" t="str">
        <f t="shared" si="173"/>
        <v/>
      </c>
      <c r="F1364" s="96">
        <f t="shared" si="176"/>
        <v>40</v>
      </c>
      <c r="G1364" s="52" t="e">
        <f t="shared" si="174"/>
        <v>#VALUE!</v>
      </c>
      <c r="H1364" s="52" t="str">
        <f>IFERROR(IF(ROW()=MATCH(G1364,G:G,0),""," duplicate linux"),"")</f>
        <v/>
      </c>
      <c r="I1364" s="114" t="str">
        <f t="shared" si="175"/>
        <v>__insert text on the line[mytext before after column blankline]</v>
      </c>
      <c r="J1364" s="114" t="e">
        <f>VLOOKUP(ROW()-1,F:I,4,FALSE)</f>
        <v>#N/A</v>
      </c>
      <c r="K1364" s="52" t="e">
        <f>VLOOKUP(ROW()-1,F:G,2,FALSE)</f>
        <v>#N/A</v>
      </c>
      <c r="M1364" s="74">
        <f t="shared" si="177"/>
        <v>185</v>
      </c>
      <c r="N1364" s="74" t="str">
        <f t="shared" si="178"/>
        <v/>
      </c>
      <c r="P1364" s="35">
        <f t="shared" si="179"/>
        <v>166</v>
      </c>
      <c r="Q1364" s="35" t="str">
        <f t="shared" si="180"/>
        <v/>
      </c>
    </row>
    <row r="1365" spans="1:17" x14ac:dyDescent="0.25">
      <c r="A1365" s="95" t="s">
        <v>2394</v>
      </c>
      <c r="B1365" s="95" t="s">
        <v>3481</v>
      </c>
      <c r="C1365" s="95" t="s">
        <v>3482</v>
      </c>
      <c r="D1365" s="118">
        <f>D1364+  IFERROR(SIGN(FIND(FindAnyMuppix!$A$2,C1365,1)),0)*IF( FindAnyMuppix!$B$2="",1, IFERROR(SIGN(FIND(FindAnyMuppix!$B$2,C1365,1)),0)) *IF( FindAnyMuppix!$C$2="",1, IFERROR(SIGN(FIND(FindAnyMuppix!$C$2,C1365,1)),0))*IF(FindAnyMuppix!$D$2="",1, IFERROR(SIGN(FIND(FindAnyMuppix!$D$2,C1365,1)),0))</f>
        <v>27</v>
      </c>
      <c r="E1365" s="118" t="str">
        <f t="shared" si="173"/>
        <v xml:space="preserve"> insert mysecondtext/column at end of line if line has 'mytext' SSSS SELECT IIF(0&lt;CHARINDEX('mytext',mycolumn,1),mycolumn + 'mysecondtext',mycolumn),* from mytable</v>
      </c>
      <c r="F1365" s="96">
        <f t="shared" si="176"/>
        <v>40</v>
      </c>
      <c r="G1365" s="52" t="str">
        <f t="shared" si="174"/>
        <v>awk '{if(match($0,"mytext")){print $0 "mysecondtext"} else {print $0}}'</v>
      </c>
      <c r="H1365" s="52" t="str">
        <f>IFERROR(IF(ROW()=MATCH(G1365,G:G,0),""," duplicate linux"),"")</f>
        <v/>
      </c>
      <c r="I1365" s="114" t="str">
        <f t="shared" si="175"/>
        <v>__insert text on the line[mytext before after column blankline]</v>
      </c>
      <c r="J1365" s="114" t="e">
        <f>VLOOKUP(ROW()-1,F:I,4,FALSE)</f>
        <v>#N/A</v>
      </c>
      <c r="K1365" s="52" t="e">
        <f>VLOOKUP(ROW()-1,F:G,2,FALSE)</f>
        <v>#N/A</v>
      </c>
      <c r="M1365" s="74">
        <f t="shared" si="177"/>
        <v>186</v>
      </c>
      <c r="N1365" s="74" t="str">
        <f t="shared" si="178"/>
        <v xml:space="preserve">awk !!!{if(match($0,"mytext")){print $0 "mysecondtext"} else {print $0}}!!! ####! insert mysecondtext/column at end of line if line has !!!mytext!!! SSSS SELECT IIF(0&lt;CHARINDEX(!!!mytext!!!,mycolumn,1),mycolumn + !!!mysecondtext!!!,mycolumn),* from mytable </v>
      </c>
      <c r="P1365" s="35">
        <f t="shared" si="179"/>
        <v>166</v>
      </c>
      <c r="Q1365" s="35" t="str">
        <f t="shared" si="180"/>
        <v/>
      </c>
    </row>
    <row r="1366" spans="1:17" x14ac:dyDescent="0.25">
      <c r="A1366" s="95" t="s">
        <v>498</v>
      </c>
      <c r="B1366" s="95" t="s">
        <v>498</v>
      </c>
      <c r="C1366" s="95" t="s">
        <v>498</v>
      </c>
      <c r="D1366" s="118">
        <f>D1365+  IFERROR(SIGN(FIND(FindAnyMuppix!$A$2,C1366,1)),0)*IF( FindAnyMuppix!$B$2="",1, IFERROR(SIGN(FIND(FindAnyMuppix!$B$2,C1366,1)),0)) *IF( FindAnyMuppix!$C$2="",1, IFERROR(SIGN(FIND(FindAnyMuppix!$C$2,C1366,1)),0))*IF(FindAnyMuppix!$D$2="",1, IFERROR(SIGN(FIND(FindAnyMuppix!$D$2,C1366,1)),0))</f>
        <v>27</v>
      </c>
      <c r="E1366" s="118" t="str">
        <f t="shared" si="173"/>
        <v/>
      </c>
      <c r="F1366" s="96">
        <f t="shared" si="176"/>
        <v>40</v>
      </c>
      <c r="G1366" s="52" t="e">
        <f t="shared" si="174"/>
        <v>#VALUE!</v>
      </c>
      <c r="H1366" s="52" t="str">
        <f>IFERROR(IF(ROW()=MATCH(G1366,G:G,0),""," duplicate linux"),"")</f>
        <v/>
      </c>
      <c r="I1366" s="114" t="str">
        <f t="shared" si="175"/>
        <v>__insert text on the line[mytext before after column blankline]</v>
      </c>
      <c r="J1366" s="114" t="e">
        <f>VLOOKUP(ROW()-1,F:I,4,FALSE)</f>
        <v>#N/A</v>
      </c>
      <c r="K1366" s="52" t="e">
        <f>VLOOKUP(ROW()-1,F:G,2,FALSE)</f>
        <v>#N/A</v>
      </c>
      <c r="M1366" s="74">
        <f t="shared" si="177"/>
        <v>186</v>
      </c>
      <c r="N1366" s="74" t="str">
        <f t="shared" si="178"/>
        <v/>
      </c>
      <c r="P1366" s="35">
        <f t="shared" si="179"/>
        <v>166</v>
      </c>
      <c r="Q1366" s="35" t="str">
        <f t="shared" si="180"/>
        <v/>
      </c>
    </row>
    <row r="1367" spans="1:17" x14ac:dyDescent="0.25">
      <c r="A1367" s="95" t="s">
        <v>1602</v>
      </c>
      <c r="B1367" s="95" t="s">
        <v>3483</v>
      </c>
      <c r="C1367" s="95" t="s">
        <v>498</v>
      </c>
      <c r="D1367" s="118">
        <f>D1366+  IFERROR(SIGN(FIND(FindAnyMuppix!$A$2,C1367,1)),0)*IF( FindAnyMuppix!$B$2="",1, IFERROR(SIGN(FIND(FindAnyMuppix!$B$2,C1367,1)),0)) *IF( FindAnyMuppix!$C$2="",1, IFERROR(SIGN(FIND(FindAnyMuppix!$C$2,C1367,1)),0))*IF(FindAnyMuppix!$D$2="",1, IFERROR(SIGN(FIND(FindAnyMuppix!$D$2,C1367,1)),0))</f>
        <v>27</v>
      </c>
      <c r="E1367" s="118" t="str">
        <f t="shared" si="173"/>
        <v xml:space="preserve"> insert 'mysecondtext' before 'mytextA' or 'mytextB (range)'</v>
      </c>
      <c r="F1367" s="96">
        <f t="shared" si="176"/>
        <v>40</v>
      </c>
      <c r="G1367" s="52" t="str">
        <f t="shared" si="174"/>
        <v>sed 's/mytext[AB]/mysecondtext&amp;/g'</v>
      </c>
      <c r="H1367" s="52" t="str">
        <f>IFERROR(IF(ROW()=MATCH(G1367,G:G,0),""," duplicate linux"),"")</f>
        <v/>
      </c>
      <c r="I1367" s="114" t="str">
        <f t="shared" si="175"/>
        <v>__insert text on the line[mytext before after column blankline]</v>
      </c>
      <c r="J1367" s="114" t="e">
        <f>VLOOKUP(ROW()-1,F:I,4,FALSE)</f>
        <v>#N/A</v>
      </c>
      <c r="K1367" s="52" t="e">
        <f>VLOOKUP(ROW()-1,F:G,2,FALSE)</f>
        <v>#N/A</v>
      </c>
      <c r="M1367" s="74">
        <f t="shared" si="177"/>
        <v>186</v>
      </c>
      <c r="N1367" s="74" t="str">
        <f t="shared" si="178"/>
        <v/>
      </c>
      <c r="P1367" s="35">
        <f t="shared" si="179"/>
        <v>166</v>
      </c>
      <c r="Q1367" s="35" t="str">
        <f t="shared" si="180"/>
        <v/>
      </c>
    </row>
    <row r="1368" spans="1:17" x14ac:dyDescent="0.25">
      <c r="A1368" s="95" t="s">
        <v>498</v>
      </c>
      <c r="B1368" s="95" t="s">
        <v>498</v>
      </c>
      <c r="C1368" s="95" t="s">
        <v>498</v>
      </c>
      <c r="D1368" s="118">
        <f>D1367+  IFERROR(SIGN(FIND(FindAnyMuppix!$A$2,C1368,1)),0)*IF( FindAnyMuppix!$B$2="",1, IFERROR(SIGN(FIND(FindAnyMuppix!$B$2,C1368,1)),0)) *IF( FindAnyMuppix!$C$2="",1, IFERROR(SIGN(FIND(FindAnyMuppix!$C$2,C1368,1)),0))*IF(FindAnyMuppix!$D$2="",1, IFERROR(SIGN(FIND(FindAnyMuppix!$D$2,C1368,1)),0))</f>
        <v>27</v>
      </c>
      <c r="E1368" s="118" t="str">
        <f t="shared" si="173"/>
        <v/>
      </c>
      <c r="F1368" s="96">
        <f t="shared" si="176"/>
        <v>40</v>
      </c>
      <c r="G1368" s="52" t="e">
        <f t="shared" si="174"/>
        <v>#VALUE!</v>
      </c>
      <c r="H1368" s="52" t="str">
        <f>IFERROR(IF(ROW()=MATCH(G1368,G:G,0),""," duplicate linux"),"")</f>
        <v/>
      </c>
      <c r="I1368" s="114" t="str">
        <f t="shared" si="175"/>
        <v>__insert text on the line[mytext before after column blankline]</v>
      </c>
      <c r="J1368" s="114" t="e">
        <f>VLOOKUP(ROW()-1,F:I,4,FALSE)</f>
        <v>#N/A</v>
      </c>
      <c r="K1368" s="52" t="e">
        <f>VLOOKUP(ROW()-1,F:G,2,FALSE)</f>
        <v>#N/A</v>
      </c>
      <c r="M1368" s="74">
        <f t="shared" si="177"/>
        <v>186</v>
      </c>
      <c r="N1368" s="74" t="str">
        <f t="shared" si="178"/>
        <v/>
      </c>
      <c r="P1368" s="35">
        <f t="shared" si="179"/>
        <v>166</v>
      </c>
      <c r="Q1368" s="35" t="str">
        <f t="shared" si="180"/>
        <v/>
      </c>
    </row>
    <row r="1369" spans="1:17" x14ac:dyDescent="0.25">
      <c r="A1369" s="95" t="s">
        <v>996</v>
      </c>
      <c r="B1369" s="95" t="s">
        <v>3484</v>
      </c>
      <c r="C1369" s="95" t="s">
        <v>3485</v>
      </c>
      <c r="D1369" s="118">
        <f>D1368+  IFERROR(SIGN(FIND(FindAnyMuppix!$A$2,C1369,1)),0)*IF( FindAnyMuppix!$B$2="",1, IFERROR(SIGN(FIND(FindAnyMuppix!$B$2,C1369,1)),0)) *IF( FindAnyMuppix!$C$2="",1, IFERROR(SIGN(FIND(FindAnyMuppix!$C$2,C1369,1)),0))*IF(FindAnyMuppix!$D$2="",1, IFERROR(SIGN(FIND(FindAnyMuppix!$D$2,C1369,1)),0))</f>
        <v>27</v>
      </c>
      <c r="E1369" s="118" t="str">
        <f t="shared" si="173"/>
        <v xml:space="preserve"> if 'mytext' is in second column, insert 'mysecondtext' before the second column SSSS SELECT REPLACE(mysecondcolumn,'mytext','mysecondtextmytext') FROM mytable</v>
      </c>
      <c r="F1369" s="96">
        <f t="shared" si="176"/>
        <v>40</v>
      </c>
      <c r="G1369" s="52" t="str">
        <f t="shared" si="174"/>
        <v>awk '{if ($2 ~/mytext/){$2="mysecondtext" $2;print $0}else print $0}'</v>
      </c>
      <c r="H1369" s="52" t="str">
        <f>IFERROR(IF(ROW()=MATCH(G1369,G:G,0),""," duplicate linux"),"")</f>
        <v/>
      </c>
      <c r="I1369" s="114" t="str">
        <f t="shared" si="175"/>
        <v>__insert text on the line[mytext before after column blankline]</v>
      </c>
      <c r="J1369" s="114" t="e">
        <f>VLOOKUP(ROW()-1,F:I,4,FALSE)</f>
        <v>#N/A</v>
      </c>
      <c r="K1369" s="52" t="e">
        <f>VLOOKUP(ROW()-1,F:G,2,FALSE)</f>
        <v>#N/A</v>
      </c>
      <c r="M1369" s="74">
        <f t="shared" si="177"/>
        <v>187</v>
      </c>
      <c r="N1369" s="74" t="str">
        <f t="shared" si="178"/>
        <v xml:space="preserve">awk !!!{if ($2 ~/mytext/){$2="mysecondtext" $2;print $0}else print $0}!!! ####!+ if !!!mytext!!! is in second column, insert !!!mysecondtext!!! before the second column SSSS SELECT REPLACE(mysecondcolumn,!!!mytext!!!,!!!mysecondtextmytext!!!) FROM mytable </v>
      </c>
      <c r="P1369" s="35">
        <f t="shared" si="179"/>
        <v>167</v>
      </c>
      <c r="Q1369" s="35" t="str">
        <f t="shared" si="180"/>
        <v xml:space="preserve">awk !!!{if ($2 ~/mytext/){$2="mysecondtext" $2;print $0}else print $0}!!! ####!+ if !!!mytext!!! is in second column, insert !!!mysecondtext!!! before the second column SSSS SELECT REPLACE(mysecondcolumn,!!!mytext!!!,!!!mysecondtextmytext!!!) FROM mytable </v>
      </c>
    </row>
    <row r="1370" spans="1:17" x14ac:dyDescent="0.25">
      <c r="A1370" s="95" t="s">
        <v>498</v>
      </c>
      <c r="B1370" s="95" t="s">
        <v>498</v>
      </c>
      <c r="C1370" s="95" t="s">
        <v>498</v>
      </c>
      <c r="D1370" s="118">
        <f>D1369+  IFERROR(SIGN(FIND(FindAnyMuppix!$A$2,C1370,1)),0)*IF( FindAnyMuppix!$B$2="",1, IFERROR(SIGN(FIND(FindAnyMuppix!$B$2,C1370,1)),0)) *IF( FindAnyMuppix!$C$2="",1, IFERROR(SIGN(FIND(FindAnyMuppix!$C$2,C1370,1)),0))*IF(FindAnyMuppix!$D$2="",1, IFERROR(SIGN(FIND(FindAnyMuppix!$D$2,C1370,1)),0))</f>
        <v>27</v>
      </c>
      <c r="E1370" s="118" t="str">
        <f t="shared" si="173"/>
        <v/>
      </c>
      <c r="F1370" s="96">
        <f t="shared" si="176"/>
        <v>40</v>
      </c>
      <c r="G1370" s="52" t="e">
        <f t="shared" si="174"/>
        <v>#VALUE!</v>
      </c>
      <c r="H1370" s="52" t="str">
        <f>IFERROR(IF(ROW()=MATCH(G1370,G:G,0),""," duplicate linux"),"")</f>
        <v/>
      </c>
      <c r="I1370" s="114" t="str">
        <f t="shared" si="175"/>
        <v>__insert text on the line[mytext before after column blankline]</v>
      </c>
      <c r="J1370" s="114" t="e">
        <f>VLOOKUP(ROW()-1,F:I,4,FALSE)</f>
        <v>#N/A</v>
      </c>
      <c r="K1370" s="52" t="e">
        <f>VLOOKUP(ROW()-1,F:G,2,FALSE)</f>
        <v>#N/A</v>
      </c>
      <c r="M1370" s="74">
        <f t="shared" si="177"/>
        <v>187</v>
      </c>
      <c r="N1370" s="74" t="str">
        <f t="shared" si="178"/>
        <v/>
      </c>
      <c r="P1370" s="35">
        <f t="shared" si="179"/>
        <v>167</v>
      </c>
      <c r="Q1370" s="35" t="str">
        <f t="shared" si="180"/>
        <v/>
      </c>
    </row>
    <row r="1371" spans="1:17" x14ac:dyDescent="0.25">
      <c r="A1371" s="95" t="s">
        <v>997</v>
      </c>
      <c r="B1371" s="95" t="s">
        <v>3486</v>
      </c>
      <c r="C1371" s="95" t="s">
        <v>3487</v>
      </c>
      <c r="D1371" s="118">
        <f>D1370+  IFERROR(SIGN(FIND(FindAnyMuppix!$A$2,C1371,1)),0)*IF( FindAnyMuppix!$B$2="",1, IFERROR(SIGN(FIND(FindAnyMuppix!$B$2,C1371,1)),0)) *IF( FindAnyMuppix!$C$2="",1, IFERROR(SIGN(FIND(FindAnyMuppix!$C$2,C1371,1)),0))*IF(FindAnyMuppix!$D$2="",1, IFERROR(SIGN(FIND(FindAnyMuppix!$D$2,C1371,1)),0))</f>
        <v>27</v>
      </c>
      <c r="E1371" s="118" t="str">
        <f t="shared" si="173"/>
        <v xml:space="preserve"> if 'mytext' is in second column, insert 'mysecondtext' after the second column SSSS SELECT REPLACE(mysecondcolumn,'mytext','mytextmysecondtext') FROM mytable</v>
      </c>
      <c r="F1371" s="96">
        <f t="shared" si="176"/>
        <v>40</v>
      </c>
      <c r="G1371" s="52" t="str">
        <f t="shared" si="174"/>
        <v>awk '{if ($2 ~/mytext/){$2=$2 "mysecondtext";print $0}else print $0}'</v>
      </c>
      <c r="H1371" s="52" t="str">
        <f>IFERROR(IF(ROW()=MATCH(G1371,G:G,0),""," duplicate linux"),"")</f>
        <v/>
      </c>
      <c r="I1371" s="114" t="str">
        <f t="shared" si="175"/>
        <v>__insert text on the line[mytext before after column blankline]</v>
      </c>
      <c r="J1371" s="114" t="e">
        <f>VLOOKUP(ROW()-1,F:I,4,FALSE)</f>
        <v>#N/A</v>
      </c>
      <c r="K1371" s="52" t="e">
        <f>VLOOKUP(ROW()-1,F:G,2,FALSE)</f>
        <v>#N/A</v>
      </c>
      <c r="M1371" s="74">
        <f t="shared" si="177"/>
        <v>188</v>
      </c>
      <c r="N1371" s="74" t="str">
        <f t="shared" si="178"/>
        <v xml:space="preserve">awk !!!{if ($2 ~/mytext/){$2=$2 "mysecondtext";print $0}else print $0}!!! ####!+ if !!!mytext!!! is in second column, insert !!!mysecondtext!!! after the second column SSSS SELECT REPLACE(mysecondcolumn,!!!mytext!!!,!!!mytextmysecondtext!!!) FROM mytable </v>
      </c>
      <c r="P1371" s="35">
        <f t="shared" si="179"/>
        <v>168</v>
      </c>
      <c r="Q1371" s="35" t="str">
        <f t="shared" si="180"/>
        <v xml:space="preserve">awk !!!{if ($2 ~/mytext/){$2=$2 "mysecondtext";print $0}else print $0}!!! ####!+ if !!!mytext!!! is in second column, insert !!!mysecondtext!!! after the second column SSSS SELECT REPLACE(mysecondcolumn,!!!mytext!!!,!!!mytextmysecondtext!!!) FROM mytable </v>
      </c>
    </row>
    <row r="1372" spans="1:17" x14ac:dyDescent="0.25">
      <c r="A1372" s="95" t="s">
        <v>498</v>
      </c>
      <c r="B1372" s="95" t="s">
        <v>498</v>
      </c>
      <c r="C1372" s="95" t="s">
        <v>498</v>
      </c>
      <c r="D1372" s="118">
        <f>D1371+  IFERROR(SIGN(FIND(FindAnyMuppix!$A$2,C1372,1)),0)*IF( FindAnyMuppix!$B$2="",1, IFERROR(SIGN(FIND(FindAnyMuppix!$B$2,C1372,1)),0)) *IF( FindAnyMuppix!$C$2="",1, IFERROR(SIGN(FIND(FindAnyMuppix!$C$2,C1372,1)),0))*IF(FindAnyMuppix!$D$2="",1, IFERROR(SIGN(FIND(FindAnyMuppix!$D$2,C1372,1)),0))</f>
        <v>27</v>
      </c>
      <c r="E1372" s="118" t="str">
        <f t="shared" si="173"/>
        <v/>
      </c>
      <c r="F1372" s="96">
        <f t="shared" si="176"/>
        <v>40</v>
      </c>
      <c r="G1372" s="52" t="e">
        <f t="shared" si="174"/>
        <v>#VALUE!</v>
      </c>
      <c r="H1372" s="52" t="str">
        <f>IFERROR(IF(ROW()=MATCH(G1372,G:G,0),""," duplicate linux"),"")</f>
        <v/>
      </c>
      <c r="I1372" s="114" t="str">
        <f t="shared" si="175"/>
        <v>__insert text on the line[mytext before after column blankline]</v>
      </c>
      <c r="J1372" s="114" t="e">
        <f>VLOOKUP(ROW()-1,F:I,4,FALSE)</f>
        <v>#N/A</v>
      </c>
      <c r="K1372" s="52" t="e">
        <f>VLOOKUP(ROW()-1,F:G,2,FALSE)</f>
        <v>#N/A</v>
      </c>
      <c r="M1372" s="74">
        <f t="shared" si="177"/>
        <v>188</v>
      </c>
      <c r="N1372" s="74" t="str">
        <f t="shared" si="178"/>
        <v/>
      </c>
      <c r="P1372" s="35">
        <f t="shared" si="179"/>
        <v>168</v>
      </c>
      <c r="Q1372" s="35" t="str">
        <f t="shared" si="180"/>
        <v/>
      </c>
    </row>
    <row r="1373" spans="1:17" x14ac:dyDescent="0.25">
      <c r="A1373" s="95" t="s">
        <v>1603</v>
      </c>
      <c r="B1373" s="95" t="s">
        <v>3488</v>
      </c>
      <c r="C1373" s="95" t="s">
        <v>498</v>
      </c>
      <c r="D1373" s="118">
        <f>D1372+  IFERROR(SIGN(FIND(FindAnyMuppix!$A$2,C1373,1)),0)*IF( FindAnyMuppix!$B$2="",1, IFERROR(SIGN(FIND(FindAnyMuppix!$B$2,C1373,1)),0)) *IF( FindAnyMuppix!$C$2="",1, IFERROR(SIGN(FIND(FindAnyMuppix!$C$2,C1373,1)),0))*IF(FindAnyMuppix!$D$2="",1, IFERROR(SIGN(FIND(FindAnyMuppix!$D$2,C1373,1)),0))</f>
        <v>27</v>
      </c>
      <c r="E1373" s="118" t="str">
        <f t="shared" si="173"/>
        <v xml:space="preserve"> insert file 'myfile.txt' after second column TIP: if myfile has less lines, it will repeat the last line. (before)</v>
      </c>
      <c r="F1373" s="96">
        <f t="shared" si="176"/>
        <v>40</v>
      </c>
      <c r="G1373" s="52" t="str">
        <f t="shared" si="174"/>
        <v>awk '{getline addf &lt;"myfile.txt"}{$2=$2 addf;print $0}'</v>
      </c>
      <c r="H1373" s="52" t="str">
        <f>IFERROR(IF(ROW()=MATCH(G1373,G:G,0),""," duplicate linux"),"")</f>
        <v/>
      </c>
      <c r="I1373" s="114" t="str">
        <f t="shared" si="175"/>
        <v>__insert text on the line[mytext before after column blankline]</v>
      </c>
      <c r="J1373" s="114" t="e">
        <f>VLOOKUP(ROW()-1,F:I,4,FALSE)</f>
        <v>#N/A</v>
      </c>
      <c r="K1373" s="52" t="e">
        <f>VLOOKUP(ROW()-1,F:G,2,FALSE)</f>
        <v>#N/A</v>
      </c>
      <c r="M1373" s="74">
        <f t="shared" si="177"/>
        <v>188</v>
      </c>
      <c r="N1373" s="74" t="str">
        <f t="shared" si="178"/>
        <v/>
      </c>
      <c r="P1373" s="35">
        <f t="shared" si="179"/>
        <v>168</v>
      </c>
      <c r="Q1373" s="35" t="str">
        <f t="shared" si="180"/>
        <v/>
      </c>
    </row>
    <row r="1374" spans="1:17" x14ac:dyDescent="0.25">
      <c r="A1374" s="95" t="s">
        <v>498</v>
      </c>
      <c r="B1374" s="95" t="s">
        <v>498</v>
      </c>
      <c r="C1374" s="95" t="s">
        <v>498</v>
      </c>
      <c r="D1374" s="118">
        <f>D1373+  IFERROR(SIGN(FIND(FindAnyMuppix!$A$2,C1374,1)),0)*IF( FindAnyMuppix!$B$2="",1, IFERROR(SIGN(FIND(FindAnyMuppix!$B$2,C1374,1)),0)) *IF( FindAnyMuppix!$C$2="",1, IFERROR(SIGN(FIND(FindAnyMuppix!$C$2,C1374,1)),0))*IF(FindAnyMuppix!$D$2="",1, IFERROR(SIGN(FIND(FindAnyMuppix!$D$2,C1374,1)),0))</f>
        <v>27</v>
      </c>
      <c r="E1374" s="118" t="str">
        <f t="shared" si="173"/>
        <v/>
      </c>
      <c r="F1374" s="96">
        <f t="shared" si="176"/>
        <v>40</v>
      </c>
      <c r="G1374" s="52" t="e">
        <f t="shared" si="174"/>
        <v>#VALUE!</v>
      </c>
      <c r="H1374" s="52" t="str">
        <f>IFERROR(IF(ROW()=MATCH(G1374,G:G,0),""," duplicate linux"),"")</f>
        <v/>
      </c>
      <c r="I1374" s="114" t="str">
        <f t="shared" si="175"/>
        <v>__insert text on the line[mytext before after column blankline]</v>
      </c>
      <c r="J1374" s="114" t="e">
        <f>VLOOKUP(ROW()-1,F:I,4,FALSE)</f>
        <v>#N/A</v>
      </c>
      <c r="K1374" s="52" t="e">
        <f>VLOOKUP(ROW()-1,F:G,2,FALSE)</f>
        <v>#N/A</v>
      </c>
      <c r="M1374" s="74">
        <f t="shared" si="177"/>
        <v>188</v>
      </c>
      <c r="N1374" s="74" t="str">
        <f t="shared" si="178"/>
        <v/>
      </c>
      <c r="P1374" s="35">
        <f t="shared" si="179"/>
        <v>168</v>
      </c>
      <c r="Q1374" s="35" t="str">
        <f t="shared" si="180"/>
        <v/>
      </c>
    </row>
    <row r="1375" spans="1:17" x14ac:dyDescent="0.25">
      <c r="A1375" s="95" t="s">
        <v>1604</v>
      </c>
      <c r="B1375" s="95" t="s">
        <v>3489</v>
      </c>
      <c r="C1375" s="95" t="s">
        <v>498</v>
      </c>
      <c r="D1375" s="118">
        <f>D1374+  IFERROR(SIGN(FIND(FindAnyMuppix!$A$2,C1375,1)),0)*IF( FindAnyMuppix!$B$2="",1, IFERROR(SIGN(FIND(FindAnyMuppix!$B$2,C1375,1)),0)) *IF( FindAnyMuppix!$C$2="",1, IFERROR(SIGN(FIND(FindAnyMuppix!$C$2,C1375,1)),0))*IF(FindAnyMuppix!$D$2="",1, IFERROR(SIGN(FIND(FindAnyMuppix!$D$2,C1375,1)),0))</f>
        <v>27</v>
      </c>
      <c r="E1375" s="118" t="str">
        <f t="shared" si="173"/>
        <v xml:space="preserve"> insert 'mythirdtext' before words/columns ending in 'mytext' or 'mysecondtext'</v>
      </c>
      <c r="F1375" s="96">
        <f t="shared" si="176"/>
        <v>40</v>
      </c>
      <c r="G1375" s="52" t="str">
        <f t="shared" si="174"/>
        <v>sed -e 's/\&lt;[[:alnum:]]*[mytext|mysecondtext]\&gt;/mythirdtext&amp;/g'</v>
      </c>
      <c r="H1375" s="52" t="str">
        <f>IFERROR(IF(ROW()=MATCH(G1375,G:G,0),""," duplicate linux"),"")</f>
        <v/>
      </c>
      <c r="I1375" s="114" t="str">
        <f t="shared" si="175"/>
        <v>__insert text on the line[mytext before after column blankline]</v>
      </c>
      <c r="J1375" s="114" t="e">
        <f>VLOOKUP(ROW()-1,F:I,4,FALSE)</f>
        <v>#N/A</v>
      </c>
      <c r="K1375" s="52" t="e">
        <f>VLOOKUP(ROW()-1,F:G,2,FALSE)</f>
        <v>#N/A</v>
      </c>
      <c r="M1375" s="74">
        <f t="shared" si="177"/>
        <v>188</v>
      </c>
      <c r="N1375" s="74" t="str">
        <f t="shared" si="178"/>
        <v/>
      </c>
      <c r="P1375" s="35">
        <f t="shared" si="179"/>
        <v>168</v>
      </c>
      <c r="Q1375" s="35" t="str">
        <f t="shared" si="180"/>
        <v/>
      </c>
    </row>
    <row r="1376" spans="1:17" x14ac:dyDescent="0.25">
      <c r="A1376" s="95" t="s">
        <v>498</v>
      </c>
      <c r="B1376" s="95" t="s">
        <v>498</v>
      </c>
      <c r="C1376" s="95" t="s">
        <v>498</v>
      </c>
      <c r="D1376" s="118">
        <f>D1375+  IFERROR(SIGN(FIND(FindAnyMuppix!$A$2,C1376,1)),0)*IF( FindAnyMuppix!$B$2="",1, IFERROR(SIGN(FIND(FindAnyMuppix!$B$2,C1376,1)),0)) *IF( FindAnyMuppix!$C$2="",1, IFERROR(SIGN(FIND(FindAnyMuppix!$C$2,C1376,1)),0))*IF(FindAnyMuppix!$D$2="",1, IFERROR(SIGN(FIND(FindAnyMuppix!$D$2,C1376,1)),0))</f>
        <v>27</v>
      </c>
      <c r="E1376" s="118" t="str">
        <f t="shared" si="173"/>
        <v/>
      </c>
      <c r="F1376" s="96">
        <f t="shared" si="176"/>
        <v>40</v>
      </c>
      <c r="G1376" s="52" t="e">
        <f t="shared" si="174"/>
        <v>#VALUE!</v>
      </c>
      <c r="H1376" s="52" t="str">
        <f>IFERROR(IF(ROW()=MATCH(G1376,G:G,0),""," duplicate linux"),"")</f>
        <v/>
      </c>
      <c r="I1376" s="114" t="str">
        <f t="shared" si="175"/>
        <v>__insert text on the line[mytext before after column blankline]</v>
      </c>
      <c r="J1376" s="114" t="e">
        <f>VLOOKUP(ROW()-1,F:I,4,FALSE)</f>
        <v>#N/A</v>
      </c>
      <c r="K1376" s="52" t="e">
        <f>VLOOKUP(ROW()-1,F:G,2,FALSE)</f>
        <v>#N/A</v>
      </c>
      <c r="M1376" s="74">
        <f t="shared" si="177"/>
        <v>188</v>
      </c>
      <c r="N1376" s="74" t="str">
        <f t="shared" si="178"/>
        <v/>
      </c>
      <c r="P1376" s="35">
        <f t="shared" si="179"/>
        <v>168</v>
      </c>
      <c r="Q1376" s="35" t="str">
        <f t="shared" si="180"/>
        <v/>
      </c>
    </row>
    <row r="1377" spans="1:17" x14ac:dyDescent="0.25">
      <c r="A1377" s="95" t="s">
        <v>1605</v>
      </c>
      <c r="B1377" s="95" t="s">
        <v>498</v>
      </c>
      <c r="C1377" s="95" t="s">
        <v>498</v>
      </c>
      <c r="D1377" s="118">
        <f>D1376+  IFERROR(SIGN(FIND(FindAnyMuppix!$A$2,C1377,1)),0)*IF( FindAnyMuppix!$B$2="",1, IFERROR(SIGN(FIND(FindAnyMuppix!$B$2,C1377,1)),0)) *IF( FindAnyMuppix!$C$2="",1, IFERROR(SIGN(FIND(FindAnyMuppix!$C$2,C1377,1)),0))*IF(FindAnyMuppix!$D$2="",1, IFERROR(SIGN(FIND(FindAnyMuppix!$D$2,C1377,1)),0))</f>
        <v>27</v>
      </c>
      <c r="E1377" s="118" t="str">
        <f t="shared" si="173"/>
        <v>insert 'mytext' before any word/column (range), if text is after a number (number before text)</v>
      </c>
      <c r="F1377" s="96">
        <f t="shared" si="176"/>
        <v>40</v>
      </c>
      <c r="G1377" s="52" t="str">
        <f t="shared" si="174"/>
        <v>sed 's/[0-9] [a-z]/=+=+=+=&amp;-+-+&amp;/g' | sed 's/\S*-+-+\S*/mytext/g'| sed 's/=+=+=+=//g'</v>
      </c>
      <c r="H1377" s="52" t="str">
        <f>IFERROR(IF(ROW()=MATCH(G1377,G:G,0),""," duplicate linux"),"")</f>
        <v/>
      </c>
      <c r="I1377" s="114" t="str">
        <f t="shared" si="175"/>
        <v>__insert text on the line[mytext before after column blankline]</v>
      </c>
      <c r="J1377" s="114" t="e">
        <f>VLOOKUP(ROW()-1,F:I,4,FALSE)</f>
        <v>#N/A</v>
      </c>
      <c r="K1377" s="52" t="e">
        <f>VLOOKUP(ROW()-1,F:G,2,FALSE)</f>
        <v>#N/A</v>
      </c>
      <c r="M1377" s="74">
        <f t="shared" si="177"/>
        <v>188</v>
      </c>
      <c r="N1377" s="74" t="str">
        <f t="shared" si="178"/>
        <v/>
      </c>
      <c r="P1377" s="35">
        <f t="shared" si="179"/>
        <v>168</v>
      </c>
      <c r="Q1377" s="35" t="str">
        <f t="shared" si="180"/>
        <v/>
      </c>
    </row>
    <row r="1378" spans="1:17" x14ac:dyDescent="0.25">
      <c r="A1378" s="95" t="s">
        <v>498</v>
      </c>
      <c r="B1378" s="95" t="s">
        <v>498</v>
      </c>
      <c r="C1378" s="95" t="s">
        <v>498</v>
      </c>
      <c r="D1378" s="118">
        <f>D1377+  IFERROR(SIGN(FIND(FindAnyMuppix!$A$2,C1378,1)),0)*IF( FindAnyMuppix!$B$2="",1, IFERROR(SIGN(FIND(FindAnyMuppix!$B$2,C1378,1)),0)) *IF( FindAnyMuppix!$C$2="",1, IFERROR(SIGN(FIND(FindAnyMuppix!$C$2,C1378,1)),0))*IF(FindAnyMuppix!$D$2="",1, IFERROR(SIGN(FIND(FindAnyMuppix!$D$2,C1378,1)),0))</f>
        <v>27</v>
      </c>
      <c r="E1378" s="118" t="str">
        <f t="shared" si="173"/>
        <v/>
      </c>
      <c r="F1378" s="96">
        <f t="shared" si="176"/>
        <v>40</v>
      </c>
      <c r="G1378" s="52" t="e">
        <f t="shared" si="174"/>
        <v>#VALUE!</v>
      </c>
      <c r="H1378" s="52" t="str">
        <f>IFERROR(IF(ROW()=MATCH(G1378,G:G,0),""," duplicate linux"),"")</f>
        <v/>
      </c>
      <c r="I1378" s="114" t="str">
        <f t="shared" si="175"/>
        <v>__insert text on the line[mytext before after column blankline]</v>
      </c>
      <c r="J1378" s="114" t="e">
        <f>VLOOKUP(ROW()-1,F:I,4,FALSE)</f>
        <v>#N/A</v>
      </c>
      <c r="K1378" s="52" t="e">
        <f>VLOOKUP(ROW()-1,F:G,2,FALSE)</f>
        <v>#N/A</v>
      </c>
      <c r="M1378" s="74">
        <f t="shared" si="177"/>
        <v>188</v>
      </c>
      <c r="N1378" s="74" t="str">
        <f t="shared" si="178"/>
        <v/>
      </c>
      <c r="P1378" s="35">
        <f t="shared" si="179"/>
        <v>168</v>
      </c>
      <c r="Q1378" s="35" t="str">
        <f t="shared" si="180"/>
        <v/>
      </c>
    </row>
    <row r="1379" spans="1:17" x14ac:dyDescent="0.25">
      <c r="A1379" s="95" t="s">
        <v>1606</v>
      </c>
      <c r="B1379" s="95" t="s">
        <v>498</v>
      </c>
      <c r="C1379" s="95" t="s">
        <v>498</v>
      </c>
      <c r="D1379" s="118">
        <f>D1378+  IFERROR(SIGN(FIND(FindAnyMuppix!$A$2,C1379,1)),0)*IF( FindAnyMuppix!$B$2="",1, IFERROR(SIGN(FIND(FindAnyMuppix!$B$2,C1379,1)),0)) *IF( FindAnyMuppix!$C$2="",1, IFERROR(SIGN(FIND(FindAnyMuppix!$C$2,C1379,1)),0))*IF(FindAnyMuppix!$D$2="",1, IFERROR(SIGN(FIND(FindAnyMuppix!$D$2,C1379,1)),0))</f>
        <v>27</v>
      </c>
      <c r="E1379" s="118" t="str">
        <f t="shared" si="173"/>
        <v>insert 'mytext' before each line of second column is duplicated</v>
      </c>
      <c r="F1379" s="96">
        <f t="shared" si="176"/>
        <v>40</v>
      </c>
      <c r="G1379" s="52" t="str">
        <f t="shared" si="174"/>
        <v>awk -F" " '{if (a[$2]) { print "mytext" $0} else {print $0} a[$2] = $0}'</v>
      </c>
      <c r="H1379" s="52" t="str">
        <f>IFERROR(IF(ROW()=MATCH(G1379,G:G,0),""," duplicate linux"),"")</f>
        <v/>
      </c>
      <c r="I1379" s="114" t="str">
        <f t="shared" si="175"/>
        <v>__insert text on the line[mytext before after column blankline]</v>
      </c>
      <c r="J1379" s="114" t="e">
        <f>VLOOKUP(ROW()-1,F:I,4,FALSE)</f>
        <v>#N/A</v>
      </c>
      <c r="K1379" s="52" t="e">
        <f>VLOOKUP(ROW()-1,F:G,2,FALSE)</f>
        <v>#N/A</v>
      </c>
      <c r="M1379" s="74">
        <f t="shared" si="177"/>
        <v>188</v>
      </c>
      <c r="N1379" s="74" t="str">
        <f t="shared" si="178"/>
        <v/>
      </c>
      <c r="P1379" s="35">
        <f t="shared" si="179"/>
        <v>168</v>
      </c>
      <c r="Q1379" s="35" t="str">
        <f t="shared" si="180"/>
        <v/>
      </c>
    </row>
    <row r="1380" spans="1:17" x14ac:dyDescent="0.25">
      <c r="A1380" s="95" t="s">
        <v>498</v>
      </c>
      <c r="B1380" s="95" t="s">
        <v>498</v>
      </c>
      <c r="C1380" s="95" t="s">
        <v>498</v>
      </c>
      <c r="D1380" s="118">
        <f>D1379+  IFERROR(SIGN(FIND(FindAnyMuppix!$A$2,C1380,1)),0)*IF( FindAnyMuppix!$B$2="",1, IFERROR(SIGN(FIND(FindAnyMuppix!$B$2,C1380,1)),0)) *IF( FindAnyMuppix!$C$2="",1, IFERROR(SIGN(FIND(FindAnyMuppix!$C$2,C1380,1)),0))*IF(FindAnyMuppix!$D$2="",1, IFERROR(SIGN(FIND(FindAnyMuppix!$D$2,C1380,1)),0))</f>
        <v>27</v>
      </c>
      <c r="E1380" s="118" t="str">
        <f t="shared" si="173"/>
        <v/>
      </c>
      <c r="F1380" s="96">
        <f t="shared" si="176"/>
        <v>40</v>
      </c>
      <c r="G1380" s="52" t="e">
        <f t="shared" si="174"/>
        <v>#VALUE!</v>
      </c>
      <c r="H1380" s="52" t="str">
        <f>IFERROR(IF(ROW()=MATCH(G1380,G:G,0),""," duplicate linux"),"")</f>
        <v/>
      </c>
      <c r="I1380" s="114" t="str">
        <f t="shared" si="175"/>
        <v>__insert text on the line[mytext before after column blankline]</v>
      </c>
      <c r="J1380" s="114" t="e">
        <f>VLOOKUP(ROW()-1,F:I,4,FALSE)</f>
        <v>#N/A</v>
      </c>
      <c r="K1380" s="52" t="e">
        <f>VLOOKUP(ROW()-1,F:G,2,FALSE)</f>
        <v>#N/A</v>
      </c>
      <c r="M1380" s="74">
        <f t="shared" si="177"/>
        <v>188</v>
      </c>
      <c r="N1380" s="74" t="str">
        <f t="shared" si="178"/>
        <v/>
      </c>
      <c r="P1380" s="35">
        <f t="shared" si="179"/>
        <v>168</v>
      </c>
      <c r="Q1380" s="35" t="str">
        <f t="shared" si="180"/>
        <v/>
      </c>
    </row>
    <row r="1381" spans="1:17" x14ac:dyDescent="0.25">
      <c r="A1381" s="95" t="s">
        <v>1607</v>
      </c>
      <c r="B1381" s="95" t="s">
        <v>498</v>
      </c>
      <c r="C1381" s="95" t="s">
        <v>498</v>
      </c>
      <c r="D1381" s="118">
        <f>D1380+  IFERROR(SIGN(FIND(FindAnyMuppix!$A$2,C1381,1)),0)*IF( FindAnyMuppix!$B$2="",1, IFERROR(SIGN(FIND(FindAnyMuppix!$B$2,C1381,1)),0)) *IF( FindAnyMuppix!$C$2="",1, IFERROR(SIGN(FIND(FindAnyMuppix!$C$2,C1381,1)),0))*IF(FindAnyMuppix!$D$2="",1, IFERROR(SIGN(FIND(FindAnyMuppix!$D$2,C1381,1)),0))</f>
        <v>27</v>
      </c>
      <c r="E1381" s="118" t="str">
        <f t="shared" si="173"/>
        <v>insert 'mytext' end of second line</v>
      </c>
      <c r="F1381" s="96">
        <f t="shared" si="176"/>
        <v>40</v>
      </c>
      <c r="G1381" s="52" t="str">
        <f t="shared" si="174"/>
        <v>sed -e '2s/$/mytext/'</v>
      </c>
      <c r="H1381" s="52" t="str">
        <f>IFERROR(IF(ROW()=MATCH(G1381,G:G,0),""," duplicate linux"),"")</f>
        <v/>
      </c>
      <c r="I1381" s="114" t="str">
        <f t="shared" si="175"/>
        <v>__insert text on the line[mytext before after column blankline]</v>
      </c>
      <c r="J1381" s="114" t="e">
        <f>VLOOKUP(ROW()-1,F:I,4,FALSE)</f>
        <v>#N/A</v>
      </c>
      <c r="K1381" s="52" t="e">
        <f>VLOOKUP(ROW()-1,F:G,2,FALSE)</f>
        <v>#N/A</v>
      </c>
      <c r="M1381" s="74">
        <f t="shared" si="177"/>
        <v>188</v>
      </c>
      <c r="N1381" s="74" t="str">
        <f t="shared" si="178"/>
        <v/>
      </c>
      <c r="P1381" s="35">
        <f t="shared" si="179"/>
        <v>168</v>
      </c>
      <c r="Q1381" s="35" t="str">
        <f t="shared" si="180"/>
        <v/>
      </c>
    </row>
    <row r="1382" spans="1:17" x14ac:dyDescent="0.25">
      <c r="A1382" s="95" t="s">
        <v>498</v>
      </c>
      <c r="B1382" s="95" t="s">
        <v>498</v>
      </c>
      <c r="C1382" s="95" t="s">
        <v>498</v>
      </c>
      <c r="D1382" s="118">
        <f>D1381+  IFERROR(SIGN(FIND(FindAnyMuppix!$A$2,C1382,1)),0)*IF( FindAnyMuppix!$B$2="",1, IFERROR(SIGN(FIND(FindAnyMuppix!$B$2,C1382,1)),0)) *IF( FindAnyMuppix!$C$2="",1, IFERROR(SIGN(FIND(FindAnyMuppix!$C$2,C1382,1)),0))*IF(FindAnyMuppix!$D$2="",1, IFERROR(SIGN(FIND(FindAnyMuppix!$D$2,C1382,1)),0))</f>
        <v>27</v>
      </c>
      <c r="E1382" s="118" t="str">
        <f t="shared" si="173"/>
        <v/>
      </c>
      <c r="F1382" s="96">
        <f t="shared" si="176"/>
        <v>40</v>
      </c>
      <c r="G1382" s="52" t="e">
        <f t="shared" si="174"/>
        <v>#VALUE!</v>
      </c>
      <c r="H1382" s="52" t="str">
        <f>IFERROR(IF(ROW()=MATCH(G1382,G:G,0),""," duplicate linux"),"")</f>
        <v/>
      </c>
      <c r="I1382" s="114" t="str">
        <f t="shared" si="175"/>
        <v>__insert text on the line[mytext before after column blankline]</v>
      </c>
      <c r="J1382" s="114" t="e">
        <f>VLOOKUP(ROW()-1,F:I,4,FALSE)</f>
        <v>#N/A</v>
      </c>
      <c r="K1382" s="52" t="e">
        <f>VLOOKUP(ROW()-1,F:G,2,FALSE)</f>
        <v>#N/A</v>
      </c>
      <c r="M1382" s="74">
        <f t="shared" si="177"/>
        <v>188</v>
      </c>
      <c r="N1382" s="74" t="str">
        <f t="shared" si="178"/>
        <v/>
      </c>
      <c r="P1382" s="35">
        <f t="shared" si="179"/>
        <v>168</v>
      </c>
      <c r="Q1382" s="35" t="str">
        <f t="shared" si="180"/>
        <v/>
      </c>
    </row>
    <row r="1383" spans="1:17" x14ac:dyDescent="0.25">
      <c r="A1383" s="95" t="s">
        <v>1608</v>
      </c>
      <c r="B1383" s="95" t="s">
        <v>498</v>
      </c>
      <c r="C1383" s="95" t="s">
        <v>498</v>
      </c>
      <c r="D1383" s="118">
        <f>D1382+  IFERROR(SIGN(FIND(FindAnyMuppix!$A$2,C1383,1)),0)*IF( FindAnyMuppix!$B$2="",1, IFERROR(SIGN(FIND(FindAnyMuppix!$B$2,C1383,1)),0)) *IF( FindAnyMuppix!$C$2="",1, IFERROR(SIGN(FIND(FindAnyMuppix!$C$2,C1383,1)),0))*IF(FindAnyMuppix!$D$2="",1, IFERROR(SIGN(FIND(FindAnyMuppix!$D$2,C1383,1)),0))</f>
        <v>27</v>
      </c>
      <c r="E1383" s="118" t="str">
        <f t="shared" si="173"/>
        <v>insert 'mytext' before space &amp; range of numbers</v>
      </c>
      <c r="F1383" s="96">
        <f t="shared" si="176"/>
        <v>40</v>
      </c>
      <c r="G1383" s="52" t="str">
        <f t="shared" si="174"/>
        <v>sed 's/ [1-9]/mytext&amp;/g'</v>
      </c>
      <c r="H1383" s="52" t="str">
        <f>IFERROR(IF(ROW()=MATCH(G1383,G:G,0),""," duplicate linux"),"")</f>
        <v/>
      </c>
      <c r="I1383" s="114" t="str">
        <f t="shared" si="175"/>
        <v>__insert text on the line[mytext before after column blankline]</v>
      </c>
      <c r="J1383" s="114" t="e">
        <f>VLOOKUP(ROW()-1,F:I,4,FALSE)</f>
        <v>#N/A</v>
      </c>
      <c r="K1383" s="52" t="e">
        <f>VLOOKUP(ROW()-1,F:G,2,FALSE)</f>
        <v>#N/A</v>
      </c>
      <c r="M1383" s="74">
        <f t="shared" si="177"/>
        <v>188</v>
      </c>
      <c r="N1383" s="74" t="str">
        <f t="shared" si="178"/>
        <v/>
      </c>
      <c r="P1383" s="35">
        <f t="shared" si="179"/>
        <v>168</v>
      </c>
      <c r="Q1383" s="35" t="str">
        <f t="shared" si="180"/>
        <v/>
      </c>
    </row>
    <row r="1384" spans="1:17" x14ac:dyDescent="0.25">
      <c r="A1384" s="95" t="s">
        <v>498</v>
      </c>
      <c r="B1384" s="95" t="s">
        <v>498</v>
      </c>
      <c r="C1384" s="95" t="s">
        <v>498</v>
      </c>
      <c r="D1384" s="118">
        <f>D1383+  IFERROR(SIGN(FIND(FindAnyMuppix!$A$2,C1384,1)),0)*IF( FindAnyMuppix!$B$2="",1, IFERROR(SIGN(FIND(FindAnyMuppix!$B$2,C1384,1)),0)) *IF( FindAnyMuppix!$C$2="",1, IFERROR(SIGN(FIND(FindAnyMuppix!$C$2,C1384,1)),0))*IF(FindAnyMuppix!$D$2="",1, IFERROR(SIGN(FIND(FindAnyMuppix!$D$2,C1384,1)),0))</f>
        <v>27</v>
      </c>
      <c r="E1384" s="118" t="str">
        <f t="shared" si="173"/>
        <v/>
      </c>
      <c r="F1384" s="96">
        <f t="shared" si="176"/>
        <v>40</v>
      </c>
      <c r="G1384" s="52" t="e">
        <f t="shared" si="174"/>
        <v>#VALUE!</v>
      </c>
      <c r="H1384" s="52" t="str">
        <f>IFERROR(IF(ROW()=MATCH(G1384,G:G,0),""," duplicate linux"),"")</f>
        <v/>
      </c>
      <c r="I1384" s="114" t="str">
        <f t="shared" si="175"/>
        <v>__insert text on the line[mytext before after column blankline]</v>
      </c>
      <c r="J1384" s="114" t="e">
        <f>VLOOKUP(ROW()-1,F:I,4,FALSE)</f>
        <v>#N/A</v>
      </c>
      <c r="K1384" s="52" t="e">
        <f>VLOOKUP(ROW()-1,F:G,2,FALSE)</f>
        <v>#N/A</v>
      </c>
      <c r="M1384" s="74">
        <f t="shared" si="177"/>
        <v>188</v>
      </c>
      <c r="N1384" s="74" t="str">
        <f t="shared" si="178"/>
        <v/>
      </c>
      <c r="P1384" s="35">
        <f t="shared" si="179"/>
        <v>168</v>
      </c>
      <c r="Q1384" s="35" t="str">
        <f t="shared" si="180"/>
        <v/>
      </c>
    </row>
    <row r="1385" spans="1:17" x14ac:dyDescent="0.25">
      <c r="A1385" s="95" t="s">
        <v>1609</v>
      </c>
      <c r="B1385" s="95" t="s">
        <v>498</v>
      </c>
      <c r="C1385" s="95" t="s">
        <v>498</v>
      </c>
      <c r="D1385" s="118">
        <f>D1384+  IFERROR(SIGN(FIND(FindAnyMuppix!$A$2,C1385,1)),0)*IF( FindAnyMuppix!$B$2="",1, IFERROR(SIGN(FIND(FindAnyMuppix!$B$2,C1385,1)),0)) *IF( FindAnyMuppix!$C$2="",1, IFERROR(SIGN(FIND(FindAnyMuppix!$C$2,C1385,1)),0))*IF(FindAnyMuppix!$D$2="",1, IFERROR(SIGN(FIND(FindAnyMuppix!$D$2,C1385,1)),0))</f>
        <v>27</v>
      </c>
      <c r="E1385" s="118" t="str">
        <f t="shared" si="173"/>
        <v>insert 'mythirdtext' before any word that contains 'mytext' or 'mysecondtext' inside the word.</v>
      </c>
      <c r="F1385" s="96">
        <f t="shared" si="176"/>
        <v>40</v>
      </c>
      <c r="G1385" s="52" t="str">
        <f t="shared" si="174"/>
        <v>sed 's/\S*\(mytext\|mysecondtext\)\S*/mythirdtext&amp;/g'</v>
      </c>
      <c r="H1385" s="52" t="str">
        <f>IFERROR(IF(ROW()=MATCH(G1385,G:G,0),""," duplicate linux"),"")</f>
        <v/>
      </c>
      <c r="I1385" s="114" t="str">
        <f t="shared" si="175"/>
        <v>__insert text on the line[mytext before after column blankline]</v>
      </c>
      <c r="J1385" s="114" t="e">
        <f>VLOOKUP(ROW()-1,F:I,4,FALSE)</f>
        <v>#N/A</v>
      </c>
      <c r="K1385" s="52" t="e">
        <f>VLOOKUP(ROW()-1,F:G,2,FALSE)</f>
        <v>#N/A</v>
      </c>
      <c r="M1385" s="74">
        <f t="shared" si="177"/>
        <v>188</v>
      </c>
      <c r="N1385" s="74" t="str">
        <f t="shared" si="178"/>
        <v/>
      </c>
      <c r="P1385" s="35">
        <f t="shared" si="179"/>
        <v>168</v>
      </c>
      <c r="Q1385" s="35" t="str">
        <f t="shared" si="180"/>
        <v/>
      </c>
    </row>
    <row r="1386" spans="1:17" x14ac:dyDescent="0.25">
      <c r="A1386" s="95" t="s">
        <v>498</v>
      </c>
      <c r="B1386" s="95" t="s">
        <v>498</v>
      </c>
      <c r="C1386" s="95" t="s">
        <v>498</v>
      </c>
      <c r="D1386" s="118">
        <f>D1385+  IFERROR(SIGN(FIND(FindAnyMuppix!$A$2,C1386,1)),0)*IF( FindAnyMuppix!$B$2="",1, IFERROR(SIGN(FIND(FindAnyMuppix!$B$2,C1386,1)),0)) *IF( FindAnyMuppix!$C$2="",1, IFERROR(SIGN(FIND(FindAnyMuppix!$C$2,C1386,1)),0))*IF(FindAnyMuppix!$D$2="",1, IFERROR(SIGN(FIND(FindAnyMuppix!$D$2,C1386,1)),0))</f>
        <v>27</v>
      </c>
      <c r="E1386" s="118" t="str">
        <f t="shared" si="173"/>
        <v/>
      </c>
      <c r="F1386" s="96">
        <f t="shared" si="176"/>
        <v>40</v>
      </c>
      <c r="G1386" s="52" t="e">
        <f t="shared" si="174"/>
        <v>#VALUE!</v>
      </c>
      <c r="H1386" s="52" t="str">
        <f>IFERROR(IF(ROW()=MATCH(G1386,G:G,0),""," duplicate linux"),"")</f>
        <v/>
      </c>
      <c r="I1386" s="114" t="str">
        <f t="shared" si="175"/>
        <v>__insert text on the line[mytext before after column blankline]</v>
      </c>
      <c r="J1386" s="114" t="e">
        <f>VLOOKUP(ROW()-1,F:I,4,FALSE)</f>
        <v>#N/A</v>
      </c>
      <c r="K1386" s="52" t="e">
        <f>VLOOKUP(ROW()-1,F:G,2,FALSE)</f>
        <v>#N/A</v>
      </c>
      <c r="M1386" s="74">
        <f t="shared" si="177"/>
        <v>188</v>
      </c>
      <c r="N1386" s="74" t="str">
        <f t="shared" si="178"/>
        <v/>
      </c>
      <c r="P1386" s="35">
        <f t="shared" si="179"/>
        <v>168</v>
      </c>
      <c r="Q1386" s="35" t="str">
        <f t="shared" si="180"/>
        <v/>
      </c>
    </row>
    <row r="1387" spans="1:17" x14ac:dyDescent="0.25">
      <c r="A1387" s="95" t="s">
        <v>1610</v>
      </c>
      <c r="B1387" s="95" t="s">
        <v>498</v>
      </c>
      <c r="C1387" s="95" t="s">
        <v>498</v>
      </c>
      <c r="D1387" s="118">
        <f>D1386+  IFERROR(SIGN(FIND(FindAnyMuppix!$A$2,C1387,1)),0)*IF( FindAnyMuppix!$B$2="",1, IFERROR(SIGN(FIND(FindAnyMuppix!$B$2,C1387,1)),0)) *IF( FindAnyMuppix!$C$2="",1, IFERROR(SIGN(FIND(FindAnyMuppix!$C$2,C1387,1)),0))*IF(FindAnyMuppix!$D$2="",1, IFERROR(SIGN(FIND(FindAnyMuppix!$D$2,C1387,1)),0))</f>
        <v>27</v>
      </c>
      <c r="E1387" s="118" t="str">
        <f t="shared" si="173"/>
        <v>insert 'mysecondtext' before 'mytextA' or 'mytextB (range)'</v>
      </c>
      <c r="F1387" s="96">
        <f t="shared" si="176"/>
        <v>40</v>
      </c>
      <c r="G1387" s="52" t="str">
        <f t="shared" si="174"/>
        <v>sed 's/\(mytext[AB]\)/mysecondtext\1/g'</v>
      </c>
      <c r="H1387" s="52" t="str">
        <f>IFERROR(IF(ROW()=MATCH(G1387,G:G,0),""," duplicate linux"),"")</f>
        <v/>
      </c>
      <c r="I1387" s="114" t="str">
        <f t="shared" si="175"/>
        <v>__insert text on the line[mytext before after column blankline]</v>
      </c>
      <c r="J1387" s="114" t="e">
        <f>VLOOKUP(ROW()-1,F:I,4,FALSE)</f>
        <v>#N/A</v>
      </c>
      <c r="K1387" s="52" t="e">
        <f>VLOOKUP(ROW()-1,F:G,2,FALSE)</f>
        <v>#N/A</v>
      </c>
      <c r="M1387" s="74">
        <f t="shared" si="177"/>
        <v>188</v>
      </c>
      <c r="N1387" s="74" t="str">
        <f t="shared" si="178"/>
        <v/>
      </c>
      <c r="P1387" s="35">
        <f t="shared" si="179"/>
        <v>168</v>
      </c>
      <c r="Q1387" s="35" t="str">
        <f t="shared" si="180"/>
        <v/>
      </c>
    </row>
    <row r="1388" spans="1:17" x14ac:dyDescent="0.25">
      <c r="A1388" s="95" t="s">
        <v>498</v>
      </c>
      <c r="B1388" s="95" t="s">
        <v>498</v>
      </c>
      <c r="C1388" s="95" t="s">
        <v>498</v>
      </c>
      <c r="D1388" s="118">
        <f>D1387+  IFERROR(SIGN(FIND(FindAnyMuppix!$A$2,C1388,1)),0)*IF( FindAnyMuppix!$B$2="",1, IFERROR(SIGN(FIND(FindAnyMuppix!$B$2,C1388,1)),0)) *IF( FindAnyMuppix!$C$2="",1, IFERROR(SIGN(FIND(FindAnyMuppix!$C$2,C1388,1)),0))*IF(FindAnyMuppix!$D$2="",1, IFERROR(SIGN(FIND(FindAnyMuppix!$D$2,C1388,1)),0))</f>
        <v>27</v>
      </c>
      <c r="E1388" s="118" t="str">
        <f t="shared" si="173"/>
        <v/>
      </c>
      <c r="F1388" s="96">
        <f t="shared" si="176"/>
        <v>40</v>
      </c>
      <c r="G1388" s="52" t="e">
        <f t="shared" si="174"/>
        <v>#VALUE!</v>
      </c>
      <c r="H1388" s="52" t="str">
        <f>IFERROR(IF(ROW()=MATCH(G1388,G:G,0),""," duplicate linux"),"")</f>
        <v/>
      </c>
      <c r="I1388" s="114" t="str">
        <f t="shared" si="175"/>
        <v>__insert text on the line[mytext before after column blankline]</v>
      </c>
      <c r="J1388" s="114" t="e">
        <f>VLOOKUP(ROW()-1,F:I,4,FALSE)</f>
        <v>#N/A</v>
      </c>
      <c r="K1388" s="52" t="e">
        <f>VLOOKUP(ROW()-1,F:G,2,FALSE)</f>
        <v>#N/A</v>
      </c>
      <c r="M1388" s="74">
        <f t="shared" si="177"/>
        <v>188</v>
      </c>
      <c r="N1388" s="74" t="str">
        <f t="shared" si="178"/>
        <v/>
      </c>
      <c r="P1388" s="35">
        <f t="shared" si="179"/>
        <v>168</v>
      </c>
      <c r="Q1388" s="35" t="str">
        <f t="shared" si="180"/>
        <v/>
      </c>
    </row>
    <row r="1389" spans="1:17" x14ac:dyDescent="0.25">
      <c r="A1389" s="95" t="s">
        <v>1611</v>
      </c>
      <c r="B1389" s="95" t="s">
        <v>498</v>
      </c>
      <c r="C1389" s="95" t="s">
        <v>498</v>
      </c>
      <c r="D1389" s="118">
        <f>D1388+  IFERROR(SIGN(FIND(FindAnyMuppix!$A$2,C1389,1)),0)*IF( FindAnyMuppix!$B$2="",1, IFERROR(SIGN(FIND(FindAnyMuppix!$B$2,C1389,1)),0)) *IF( FindAnyMuppix!$C$2="",1, IFERROR(SIGN(FIND(FindAnyMuppix!$C$2,C1389,1)),0))*IF(FindAnyMuppix!$D$2="",1, IFERROR(SIGN(FIND(FindAnyMuppix!$D$2,C1389,1)),0))</f>
        <v>27</v>
      </c>
      <c r="E1389" s="118" t="str">
        <f t="shared" si="173"/>
        <v>insert 'mysecondtext' after 'mytextA' or 'mytextB (range)'</v>
      </c>
      <c r="F1389" s="96">
        <f t="shared" si="176"/>
        <v>40</v>
      </c>
      <c r="G1389" s="52" t="str">
        <f t="shared" si="174"/>
        <v>sed 's/mytext[AB]/&amp;mysecondtext/g'</v>
      </c>
      <c r="H1389" s="52" t="str">
        <f>IFERROR(IF(ROW()=MATCH(G1389,G:G,0),""," duplicate linux"),"")</f>
        <v/>
      </c>
      <c r="I1389" s="114" t="str">
        <f t="shared" si="175"/>
        <v>__insert text on the line[mytext before after column blankline]</v>
      </c>
      <c r="J1389" s="114" t="e">
        <f>VLOOKUP(ROW()-1,F:I,4,FALSE)</f>
        <v>#N/A</v>
      </c>
      <c r="K1389" s="52" t="e">
        <f>VLOOKUP(ROW()-1,F:G,2,FALSE)</f>
        <v>#N/A</v>
      </c>
      <c r="M1389" s="74">
        <f t="shared" si="177"/>
        <v>188</v>
      </c>
      <c r="N1389" s="74" t="str">
        <f t="shared" si="178"/>
        <v/>
      </c>
      <c r="P1389" s="35">
        <f t="shared" si="179"/>
        <v>168</v>
      </c>
      <c r="Q1389" s="35" t="str">
        <f t="shared" si="180"/>
        <v/>
      </c>
    </row>
    <row r="1390" spans="1:17" x14ac:dyDescent="0.25">
      <c r="A1390" s="95" t="s">
        <v>498</v>
      </c>
      <c r="B1390" s="95" t="s">
        <v>498</v>
      </c>
      <c r="C1390" s="95" t="s">
        <v>498</v>
      </c>
      <c r="D1390" s="118">
        <f>D1389+  IFERROR(SIGN(FIND(FindAnyMuppix!$A$2,C1390,1)),0)*IF( FindAnyMuppix!$B$2="",1, IFERROR(SIGN(FIND(FindAnyMuppix!$B$2,C1390,1)),0)) *IF( FindAnyMuppix!$C$2="",1, IFERROR(SIGN(FIND(FindAnyMuppix!$C$2,C1390,1)),0))*IF(FindAnyMuppix!$D$2="",1, IFERROR(SIGN(FIND(FindAnyMuppix!$D$2,C1390,1)),0))</f>
        <v>27</v>
      </c>
      <c r="E1390" s="118" t="str">
        <f t="shared" si="173"/>
        <v/>
      </c>
      <c r="F1390" s="96">
        <f t="shared" si="176"/>
        <v>40</v>
      </c>
      <c r="G1390" s="52" t="e">
        <f t="shared" si="174"/>
        <v>#VALUE!</v>
      </c>
      <c r="H1390" s="52" t="str">
        <f>IFERROR(IF(ROW()=MATCH(G1390,G:G,0),""," duplicate linux"),"")</f>
        <v/>
      </c>
      <c r="I1390" s="114" t="str">
        <f t="shared" si="175"/>
        <v>__insert text on the line[mytext before after column blankline]</v>
      </c>
      <c r="J1390" s="114" t="e">
        <f>VLOOKUP(ROW()-1,F:I,4,FALSE)</f>
        <v>#N/A</v>
      </c>
      <c r="K1390" s="52" t="e">
        <f>VLOOKUP(ROW()-1,F:G,2,FALSE)</f>
        <v>#N/A</v>
      </c>
      <c r="M1390" s="74">
        <f t="shared" si="177"/>
        <v>188</v>
      </c>
      <c r="N1390" s="74" t="str">
        <f t="shared" si="178"/>
        <v/>
      </c>
      <c r="P1390" s="35">
        <f t="shared" si="179"/>
        <v>168</v>
      </c>
      <c r="Q1390" s="35" t="str">
        <f t="shared" si="180"/>
        <v/>
      </c>
    </row>
    <row r="1391" spans="1:17" x14ac:dyDescent="0.25">
      <c r="A1391" s="95" t="s">
        <v>1612</v>
      </c>
      <c r="B1391" s="95" t="s">
        <v>498</v>
      </c>
      <c r="C1391" s="95" t="s">
        <v>498</v>
      </c>
      <c r="D1391" s="118">
        <f>D1390+  IFERROR(SIGN(FIND(FindAnyMuppix!$A$2,C1391,1)),0)*IF( FindAnyMuppix!$B$2="",1, IFERROR(SIGN(FIND(FindAnyMuppix!$B$2,C1391,1)),0)) *IF( FindAnyMuppix!$C$2="",1, IFERROR(SIGN(FIND(FindAnyMuppix!$C$2,C1391,1)),0))*IF(FindAnyMuppix!$D$2="",1, IFERROR(SIGN(FIND(FindAnyMuppix!$D$2,C1391,1)),0))</f>
        <v>27</v>
      </c>
      <c r="E1391" s="118" t="str">
        <f t="shared" si="173"/>
        <v>second column , insert 'mytext ' infront and format to 3 decimal places, 9 chars wide in total, followed by all columns</v>
      </c>
      <c r="F1391" s="96">
        <f t="shared" si="176"/>
        <v>40</v>
      </c>
      <c r="G1391" s="52" t="str">
        <f t="shared" si="174"/>
        <v>awk '{printf "mytext %9.4f %s\n",$2,$0}'</v>
      </c>
      <c r="H1391" s="52" t="str">
        <f>IFERROR(IF(ROW()=MATCH(G1391,G:G,0),""," duplicate linux"),"")</f>
        <v/>
      </c>
      <c r="I1391" s="114" t="str">
        <f t="shared" si="175"/>
        <v>__insert text on the line[mytext before after column blankline]</v>
      </c>
      <c r="J1391" s="114" t="e">
        <f>VLOOKUP(ROW()-1,F:I,4,FALSE)</f>
        <v>#N/A</v>
      </c>
      <c r="K1391" s="52" t="e">
        <f>VLOOKUP(ROW()-1,F:G,2,FALSE)</f>
        <v>#N/A</v>
      </c>
      <c r="M1391" s="74">
        <f t="shared" si="177"/>
        <v>188</v>
      </c>
      <c r="N1391" s="74" t="str">
        <f t="shared" si="178"/>
        <v/>
      </c>
      <c r="P1391" s="35">
        <f t="shared" si="179"/>
        <v>168</v>
      </c>
      <c r="Q1391" s="35" t="str">
        <f t="shared" si="180"/>
        <v/>
      </c>
    </row>
    <row r="1392" spans="1:17" x14ac:dyDescent="0.25">
      <c r="A1392" s="95" t="s">
        <v>1613</v>
      </c>
      <c r="B1392" s="95" t="s">
        <v>498</v>
      </c>
      <c r="C1392" s="95" t="s">
        <v>498</v>
      </c>
      <c r="D1392" s="118">
        <f>D1391+  IFERROR(SIGN(FIND(FindAnyMuppix!$A$2,C1392,1)),0)*IF( FindAnyMuppix!$B$2="",1, IFERROR(SIGN(FIND(FindAnyMuppix!$B$2,C1392,1)),0)) *IF( FindAnyMuppix!$C$2="",1, IFERROR(SIGN(FIND(FindAnyMuppix!$C$2,C1392,1)),0))*IF(FindAnyMuppix!$D$2="",1, IFERROR(SIGN(FIND(FindAnyMuppix!$D$2,C1392,1)),0))</f>
        <v>27</v>
      </c>
      <c r="E1392" s="118" t="str">
        <f t="shared" si="173"/>
        <v>format second &amp; fifth column ( 5 as a text unchanged column) , and insert the words "number" and "infront"</v>
      </c>
      <c r="F1392" s="96">
        <f t="shared" si="176"/>
        <v>40</v>
      </c>
      <c r="G1392" s="52" t="str">
        <f t="shared" si="174"/>
        <v>awk '{ printf "number %8.3f color %s\n" , $2 ,$5 }'</v>
      </c>
      <c r="H1392" s="52" t="str">
        <f>IFERROR(IF(ROW()=MATCH(G1392,G:G,0),""," duplicate linux"),"")</f>
        <v/>
      </c>
      <c r="I1392" s="114" t="str">
        <f t="shared" si="175"/>
        <v>__insert text on the line[mytext before after column blankline]</v>
      </c>
      <c r="J1392" s="114" t="e">
        <f>VLOOKUP(ROW()-1,F:I,4,FALSE)</f>
        <v>#N/A</v>
      </c>
      <c r="K1392" s="52" t="e">
        <f>VLOOKUP(ROW()-1,F:G,2,FALSE)</f>
        <v>#N/A</v>
      </c>
      <c r="M1392" s="74">
        <f t="shared" si="177"/>
        <v>188</v>
      </c>
      <c r="N1392" s="74" t="str">
        <f t="shared" si="178"/>
        <v/>
      </c>
      <c r="P1392" s="35">
        <f t="shared" si="179"/>
        <v>168</v>
      </c>
      <c r="Q1392" s="35" t="str">
        <f t="shared" si="180"/>
        <v/>
      </c>
    </row>
    <row r="1393" spans="1:17" x14ac:dyDescent="0.25">
      <c r="A1393" s="95" t="s">
        <v>498</v>
      </c>
      <c r="B1393" s="95" t="s">
        <v>498</v>
      </c>
      <c r="C1393" s="95" t="s">
        <v>498</v>
      </c>
      <c r="D1393" s="118">
        <f>D1392+  IFERROR(SIGN(FIND(FindAnyMuppix!$A$2,C1393,1)),0)*IF( FindAnyMuppix!$B$2="",1, IFERROR(SIGN(FIND(FindAnyMuppix!$B$2,C1393,1)),0)) *IF( FindAnyMuppix!$C$2="",1, IFERROR(SIGN(FIND(FindAnyMuppix!$C$2,C1393,1)),0))*IF(FindAnyMuppix!$D$2="",1, IFERROR(SIGN(FIND(FindAnyMuppix!$D$2,C1393,1)),0))</f>
        <v>27</v>
      </c>
      <c r="E1393" s="118" t="str">
        <f t="shared" si="173"/>
        <v/>
      </c>
      <c r="F1393" s="96">
        <f t="shared" si="176"/>
        <v>40</v>
      </c>
      <c r="G1393" s="52" t="e">
        <f t="shared" si="174"/>
        <v>#VALUE!</v>
      </c>
      <c r="H1393" s="52" t="str">
        <f>IFERROR(IF(ROW()=MATCH(G1393,G:G,0),""," duplicate linux"),"")</f>
        <v/>
      </c>
      <c r="I1393" s="114" t="str">
        <f t="shared" si="175"/>
        <v>__insert text on the line[mytext before after column blankline]</v>
      </c>
      <c r="J1393" s="114" t="e">
        <f>VLOOKUP(ROW()-1,F:I,4,FALSE)</f>
        <v>#N/A</v>
      </c>
      <c r="K1393" s="52" t="e">
        <f>VLOOKUP(ROW()-1,F:G,2,FALSE)</f>
        <v>#N/A</v>
      </c>
      <c r="M1393" s="74">
        <f t="shared" si="177"/>
        <v>188</v>
      </c>
      <c r="N1393" s="74" t="str">
        <f t="shared" si="178"/>
        <v/>
      </c>
      <c r="P1393" s="35">
        <f t="shared" si="179"/>
        <v>168</v>
      </c>
      <c r="Q1393" s="35" t="str">
        <f t="shared" si="180"/>
        <v/>
      </c>
    </row>
    <row r="1394" spans="1:17" x14ac:dyDescent="0.25">
      <c r="A1394" s="95" t="s">
        <v>1614</v>
      </c>
      <c r="B1394" s="95" t="s">
        <v>498</v>
      </c>
      <c r="C1394" s="95" t="s">
        <v>498</v>
      </c>
      <c r="D1394" s="118">
        <f>D1393+  IFERROR(SIGN(FIND(FindAnyMuppix!$A$2,C1394,1)),0)*IF( FindAnyMuppix!$B$2="",1, IFERROR(SIGN(FIND(FindAnyMuppix!$B$2,C1394,1)),0)) *IF( FindAnyMuppix!$C$2="",1, IFERROR(SIGN(FIND(FindAnyMuppix!$C$2,C1394,1)),0))*IF(FindAnyMuppix!$D$2="",1, IFERROR(SIGN(FIND(FindAnyMuppix!$D$2,C1394,1)),0))</f>
        <v>27</v>
      </c>
      <c r="E1394" s="118" t="str">
        <f t="shared" si="173"/>
        <v>insert ? . # (mychar/mytext) in fixed/exact columns 30 &amp; 60 90 120</v>
      </c>
      <c r="F1394" s="96">
        <f t="shared" si="176"/>
        <v>40</v>
      </c>
      <c r="G1394" s="52" t="str">
        <f t="shared" si="174"/>
        <v>awk '{print substr($0,1,29)"?"substr($0,30,29)"."substr($0,60,29)"#"substr($0,90,29)"?"substr($0,120,29)}'</v>
      </c>
      <c r="H1394" s="52" t="str">
        <f>IFERROR(IF(ROW()=MATCH(G1394,G:G,0),""," duplicate linux"),"")</f>
        <v/>
      </c>
      <c r="I1394" s="114" t="str">
        <f t="shared" si="175"/>
        <v>__insert text on the line[mytext before after column blankline]</v>
      </c>
      <c r="J1394" s="114" t="e">
        <f>VLOOKUP(ROW()-1,F:I,4,FALSE)</f>
        <v>#N/A</v>
      </c>
      <c r="K1394" s="52" t="e">
        <f>VLOOKUP(ROW()-1,F:G,2,FALSE)</f>
        <v>#N/A</v>
      </c>
      <c r="M1394" s="74">
        <f t="shared" si="177"/>
        <v>188</v>
      </c>
      <c r="N1394" s="74" t="str">
        <f t="shared" si="178"/>
        <v/>
      </c>
      <c r="P1394" s="35">
        <f t="shared" si="179"/>
        <v>168</v>
      </c>
      <c r="Q1394" s="35" t="str">
        <f t="shared" si="180"/>
        <v/>
      </c>
    </row>
    <row r="1395" spans="1:17" x14ac:dyDescent="0.25">
      <c r="A1395" s="95" t="s">
        <v>498</v>
      </c>
      <c r="B1395" s="95" t="s">
        <v>498</v>
      </c>
      <c r="C1395" s="95" t="s">
        <v>498</v>
      </c>
      <c r="D1395" s="118">
        <f>D1394+  IFERROR(SIGN(FIND(FindAnyMuppix!$A$2,C1395,1)),0)*IF( FindAnyMuppix!$B$2="",1, IFERROR(SIGN(FIND(FindAnyMuppix!$B$2,C1395,1)),0)) *IF( FindAnyMuppix!$C$2="",1, IFERROR(SIGN(FIND(FindAnyMuppix!$C$2,C1395,1)),0))*IF(FindAnyMuppix!$D$2="",1, IFERROR(SIGN(FIND(FindAnyMuppix!$D$2,C1395,1)),0))</f>
        <v>27</v>
      </c>
      <c r="E1395" s="118" t="str">
        <f t="shared" si="173"/>
        <v/>
      </c>
      <c r="F1395" s="96">
        <f t="shared" si="176"/>
        <v>40</v>
      </c>
      <c r="G1395" s="52" t="e">
        <f t="shared" si="174"/>
        <v>#VALUE!</v>
      </c>
      <c r="H1395" s="52" t="str">
        <f>IFERROR(IF(ROW()=MATCH(G1395,G:G,0),""," duplicate linux"),"")</f>
        <v/>
      </c>
      <c r="I1395" s="114" t="str">
        <f t="shared" si="175"/>
        <v>__insert text on the line[mytext before after column blankline]</v>
      </c>
      <c r="J1395" s="114" t="e">
        <f>VLOOKUP(ROW()-1,F:I,4,FALSE)</f>
        <v>#N/A</v>
      </c>
      <c r="K1395" s="52" t="e">
        <f>VLOOKUP(ROW()-1,F:G,2,FALSE)</f>
        <v>#N/A</v>
      </c>
      <c r="M1395" s="74">
        <f t="shared" si="177"/>
        <v>188</v>
      </c>
      <c r="N1395" s="74" t="str">
        <f t="shared" si="178"/>
        <v/>
      </c>
      <c r="P1395" s="35">
        <f t="shared" si="179"/>
        <v>168</v>
      </c>
      <c r="Q1395" s="35" t="str">
        <f t="shared" si="180"/>
        <v/>
      </c>
    </row>
    <row r="1396" spans="1:17" x14ac:dyDescent="0.25">
      <c r="A1396" s="95" t="s">
        <v>1615</v>
      </c>
      <c r="B1396" s="95" t="s">
        <v>498</v>
      </c>
      <c r="C1396" s="95" t="s">
        <v>498</v>
      </c>
      <c r="D1396" s="118">
        <f>D1395+  IFERROR(SIGN(FIND(FindAnyMuppix!$A$2,C1396,1)),0)*IF( FindAnyMuppix!$B$2="",1, IFERROR(SIGN(FIND(FindAnyMuppix!$B$2,C1396,1)),0)) *IF( FindAnyMuppix!$C$2="",1, IFERROR(SIGN(FIND(FindAnyMuppix!$C$2,C1396,1)),0))*IF(FindAnyMuppix!$D$2="",1, IFERROR(SIGN(FIND(FindAnyMuppix!$D$2,C1396,1)),0))</f>
        <v>27</v>
      </c>
      <c r="E1396" s="118" t="str">
        <f t="shared" si="173"/>
        <v>range , insert 'mysecondtext' after a range of text like 'mytext' or 'mytexs' or 'mytexa'</v>
      </c>
      <c r="F1396" s="96">
        <f t="shared" si="176"/>
        <v>40</v>
      </c>
      <c r="G1396" s="52" t="str">
        <f t="shared" si="174"/>
        <v>sed 's/mytex[a-z]/\0mysecondtext/g'</v>
      </c>
      <c r="H1396" s="52" t="str">
        <f>IFERROR(IF(ROW()=MATCH(G1396,G:G,0),""," duplicate linux"),"")</f>
        <v/>
      </c>
      <c r="I1396" s="114" t="str">
        <f t="shared" si="175"/>
        <v>__insert text on the line[mytext before after column blankline]</v>
      </c>
      <c r="J1396" s="114" t="e">
        <f>VLOOKUP(ROW()-1,F:I,4,FALSE)</f>
        <v>#N/A</v>
      </c>
      <c r="K1396" s="52" t="e">
        <f>VLOOKUP(ROW()-1,F:G,2,FALSE)</f>
        <v>#N/A</v>
      </c>
      <c r="M1396" s="74">
        <f t="shared" si="177"/>
        <v>188</v>
      </c>
      <c r="N1396" s="74" t="str">
        <f t="shared" si="178"/>
        <v/>
      </c>
      <c r="P1396" s="35">
        <f t="shared" si="179"/>
        <v>168</v>
      </c>
      <c r="Q1396" s="35" t="str">
        <f t="shared" si="180"/>
        <v/>
      </c>
    </row>
    <row r="1397" spans="1:17" x14ac:dyDescent="0.25">
      <c r="A1397" s="95" t="s">
        <v>498</v>
      </c>
      <c r="B1397" s="95" t="s">
        <v>498</v>
      </c>
      <c r="C1397" s="95" t="s">
        <v>498</v>
      </c>
      <c r="D1397" s="118">
        <f>D1396+  IFERROR(SIGN(FIND(FindAnyMuppix!$A$2,C1397,1)),0)*IF( FindAnyMuppix!$B$2="",1, IFERROR(SIGN(FIND(FindAnyMuppix!$B$2,C1397,1)),0)) *IF( FindAnyMuppix!$C$2="",1, IFERROR(SIGN(FIND(FindAnyMuppix!$C$2,C1397,1)),0))*IF(FindAnyMuppix!$D$2="",1, IFERROR(SIGN(FIND(FindAnyMuppix!$D$2,C1397,1)),0))</f>
        <v>27</v>
      </c>
      <c r="E1397" s="118" t="str">
        <f t="shared" si="173"/>
        <v/>
      </c>
      <c r="F1397" s="96">
        <f t="shared" si="176"/>
        <v>40</v>
      </c>
      <c r="G1397" s="52" t="e">
        <f t="shared" si="174"/>
        <v>#VALUE!</v>
      </c>
      <c r="H1397" s="52" t="str">
        <f>IFERROR(IF(ROW()=MATCH(G1397,G:G,0),""," duplicate linux"),"")</f>
        <v/>
      </c>
      <c r="I1397" s="114" t="str">
        <f t="shared" si="175"/>
        <v>__insert text on the line[mytext before after column blankline]</v>
      </c>
      <c r="J1397" s="114" t="e">
        <f>VLOOKUP(ROW()-1,F:I,4,FALSE)</f>
        <v>#N/A</v>
      </c>
      <c r="K1397" s="52" t="e">
        <f>VLOOKUP(ROW()-1,F:G,2,FALSE)</f>
        <v>#N/A</v>
      </c>
      <c r="M1397" s="74">
        <f t="shared" si="177"/>
        <v>188</v>
      </c>
      <c r="N1397" s="74" t="str">
        <f t="shared" si="178"/>
        <v/>
      </c>
      <c r="P1397" s="35">
        <f t="shared" si="179"/>
        <v>168</v>
      </c>
      <c r="Q1397" s="35" t="str">
        <f t="shared" si="180"/>
        <v/>
      </c>
    </row>
    <row r="1398" spans="1:17" x14ac:dyDescent="0.25">
      <c r="A1398" s="95" t="s">
        <v>1616</v>
      </c>
      <c r="B1398" s="95" t="s">
        <v>498</v>
      </c>
      <c r="C1398" s="95" t="s">
        <v>498</v>
      </c>
      <c r="D1398" s="118">
        <f>D1397+  IFERROR(SIGN(FIND(FindAnyMuppix!$A$2,C1398,1)),0)*IF( FindAnyMuppix!$B$2="",1, IFERROR(SIGN(FIND(FindAnyMuppix!$B$2,C1398,1)),0)) *IF( FindAnyMuppix!$C$2="",1, IFERROR(SIGN(FIND(FindAnyMuppix!$C$2,C1398,1)),0))*IF(FindAnyMuppix!$D$2="",1, IFERROR(SIGN(FIND(FindAnyMuppix!$D$2,C1398,1)),0))</f>
        <v>27</v>
      </c>
      <c r="E1398" s="118" t="str">
        <f t="shared" si="173"/>
        <v>range , insert 'mysecondtext' before range of text like 'mytext' or 'mytexz'</v>
      </c>
      <c r="F1398" s="96">
        <f t="shared" si="176"/>
        <v>40</v>
      </c>
      <c r="G1398" s="52" t="str">
        <f t="shared" si="174"/>
        <v>sed 's/mytex[a-z]/mysecondtext\0/g'</v>
      </c>
      <c r="H1398" s="52" t="str">
        <f>IFERROR(IF(ROW()=MATCH(G1398,G:G,0),""," duplicate linux"),"")</f>
        <v/>
      </c>
      <c r="I1398" s="114" t="str">
        <f t="shared" si="175"/>
        <v>__insert text on the line[mytext before after column blankline]</v>
      </c>
      <c r="J1398" s="114" t="e">
        <f>VLOOKUP(ROW()-1,F:I,4,FALSE)</f>
        <v>#N/A</v>
      </c>
      <c r="K1398" s="52" t="e">
        <f>VLOOKUP(ROW()-1,F:G,2,FALSE)</f>
        <v>#N/A</v>
      </c>
      <c r="M1398" s="74">
        <f t="shared" si="177"/>
        <v>188</v>
      </c>
      <c r="N1398" s="74" t="str">
        <f t="shared" si="178"/>
        <v/>
      </c>
      <c r="P1398" s="35">
        <f t="shared" si="179"/>
        <v>168</v>
      </c>
      <c r="Q1398" s="35" t="str">
        <f t="shared" si="180"/>
        <v/>
      </c>
    </row>
    <row r="1399" spans="1:17" x14ac:dyDescent="0.25">
      <c r="A1399" s="95" t="s">
        <v>498</v>
      </c>
      <c r="B1399" s="95" t="s">
        <v>498</v>
      </c>
      <c r="C1399" s="95" t="s">
        <v>498</v>
      </c>
      <c r="D1399" s="118">
        <f>D1398+  IFERROR(SIGN(FIND(FindAnyMuppix!$A$2,C1399,1)),0)*IF( FindAnyMuppix!$B$2="",1, IFERROR(SIGN(FIND(FindAnyMuppix!$B$2,C1399,1)),0)) *IF( FindAnyMuppix!$C$2="",1, IFERROR(SIGN(FIND(FindAnyMuppix!$C$2,C1399,1)),0))*IF(FindAnyMuppix!$D$2="",1, IFERROR(SIGN(FIND(FindAnyMuppix!$D$2,C1399,1)),0))</f>
        <v>27</v>
      </c>
      <c r="E1399" s="118" t="str">
        <f t="shared" si="173"/>
        <v/>
      </c>
      <c r="F1399" s="96">
        <f t="shared" si="176"/>
        <v>40</v>
      </c>
      <c r="G1399" s="52" t="e">
        <f t="shared" si="174"/>
        <v>#VALUE!</v>
      </c>
      <c r="H1399" s="52" t="str">
        <f>IFERROR(IF(ROW()=MATCH(G1399,G:G,0),""," duplicate linux"),"")</f>
        <v/>
      </c>
      <c r="I1399" s="114" t="str">
        <f t="shared" si="175"/>
        <v>__insert text on the line[mytext before after column blankline]</v>
      </c>
      <c r="J1399" s="114" t="e">
        <f>VLOOKUP(ROW()-1,F:I,4,FALSE)</f>
        <v>#N/A</v>
      </c>
      <c r="K1399" s="52" t="e">
        <f>VLOOKUP(ROW()-1,F:G,2,FALSE)</f>
        <v>#N/A</v>
      </c>
      <c r="M1399" s="74">
        <f t="shared" si="177"/>
        <v>188</v>
      </c>
      <c r="N1399" s="74" t="str">
        <f t="shared" si="178"/>
        <v/>
      </c>
      <c r="P1399" s="35">
        <f t="shared" si="179"/>
        <v>168</v>
      </c>
      <c r="Q1399" s="35" t="str">
        <f t="shared" si="180"/>
        <v/>
      </c>
    </row>
    <row r="1400" spans="1:17" x14ac:dyDescent="0.25">
      <c r="A1400" s="95" t="s">
        <v>1617</v>
      </c>
      <c r="B1400" s="95" t="s">
        <v>498</v>
      </c>
      <c r="C1400" s="95" t="s">
        <v>498</v>
      </c>
      <c r="D1400" s="118">
        <f>D1399+  IFERROR(SIGN(FIND(FindAnyMuppix!$A$2,C1400,1)),0)*IF( FindAnyMuppix!$B$2="",1, IFERROR(SIGN(FIND(FindAnyMuppix!$B$2,C1400,1)),0)) *IF( FindAnyMuppix!$C$2="",1, IFERROR(SIGN(FIND(FindAnyMuppix!$C$2,C1400,1)),0))*IF(FindAnyMuppix!$D$2="",1, IFERROR(SIGN(FIND(FindAnyMuppix!$D$2,C1400,1)),0))</f>
        <v>27</v>
      </c>
      <c r="E1400" s="118" t="str">
        <f t="shared" si="173"/>
        <v>insert 'mysecondtext' before the second occurrence of 'mytext'</v>
      </c>
      <c r="F1400" s="96">
        <f t="shared" si="176"/>
        <v>40</v>
      </c>
      <c r="G1400" s="52" t="str">
        <f t="shared" si="174"/>
        <v>sed 's/mytext/mysecondtext\0/2'</v>
      </c>
      <c r="H1400" s="52" t="str">
        <f>IFERROR(IF(ROW()=MATCH(G1400,G:G,0),""," duplicate linux"),"")</f>
        <v/>
      </c>
      <c r="I1400" s="114" t="str">
        <f t="shared" si="175"/>
        <v>__insert text on the line[mytext before after column blankline]</v>
      </c>
      <c r="J1400" s="114" t="e">
        <f>VLOOKUP(ROW()-1,F:I,4,FALSE)</f>
        <v>#N/A</v>
      </c>
      <c r="K1400" s="52" t="e">
        <f>VLOOKUP(ROW()-1,F:G,2,FALSE)</f>
        <v>#N/A</v>
      </c>
      <c r="M1400" s="74">
        <f t="shared" si="177"/>
        <v>188</v>
      </c>
      <c r="N1400" s="74" t="str">
        <f t="shared" si="178"/>
        <v/>
      </c>
      <c r="P1400" s="35">
        <f t="shared" si="179"/>
        <v>168</v>
      </c>
      <c r="Q1400" s="35" t="str">
        <f t="shared" si="180"/>
        <v/>
      </c>
    </row>
    <row r="1401" spans="1:17" x14ac:dyDescent="0.25">
      <c r="A1401" s="95" t="s">
        <v>498</v>
      </c>
      <c r="B1401" s="95" t="s">
        <v>498</v>
      </c>
      <c r="C1401" s="95" t="s">
        <v>498</v>
      </c>
      <c r="D1401" s="118">
        <f>D1400+  IFERROR(SIGN(FIND(FindAnyMuppix!$A$2,C1401,1)),0)*IF( FindAnyMuppix!$B$2="",1, IFERROR(SIGN(FIND(FindAnyMuppix!$B$2,C1401,1)),0)) *IF( FindAnyMuppix!$C$2="",1, IFERROR(SIGN(FIND(FindAnyMuppix!$C$2,C1401,1)),0))*IF(FindAnyMuppix!$D$2="",1, IFERROR(SIGN(FIND(FindAnyMuppix!$D$2,C1401,1)),0))</f>
        <v>27</v>
      </c>
      <c r="E1401" s="118" t="str">
        <f t="shared" si="173"/>
        <v/>
      </c>
      <c r="F1401" s="96">
        <f t="shared" si="176"/>
        <v>40</v>
      </c>
      <c r="G1401" s="52" t="e">
        <f t="shared" si="174"/>
        <v>#VALUE!</v>
      </c>
      <c r="H1401" s="52" t="str">
        <f>IFERROR(IF(ROW()=MATCH(G1401,G:G,0),""," duplicate linux"),"")</f>
        <v/>
      </c>
      <c r="I1401" s="114" t="str">
        <f t="shared" si="175"/>
        <v>__insert text on the line[mytext before after column blankline]</v>
      </c>
      <c r="J1401" s="114" t="e">
        <f>VLOOKUP(ROW()-1,F:I,4,FALSE)</f>
        <v>#N/A</v>
      </c>
      <c r="K1401" s="52" t="e">
        <f>VLOOKUP(ROW()-1,F:G,2,FALSE)</f>
        <v>#N/A</v>
      </c>
      <c r="M1401" s="74">
        <f t="shared" si="177"/>
        <v>188</v>
      </c>
      <c r="N1401" s="74" t="str">
        <f t="shared" si="178"/>
        <v/>
      </c>
      <c r="P1401" s="35">
        <f t="shared" si="179"/>
        <v>168</v>
      </c>
      <c r="Q1401" s="35" t="str">
        <f t="shared" si="180"/>
        <v/>
      </c>
    </row>
    <row r="1402" spans="1:17" x14ac:dyDescent="0.25">
      <c r="A1402" s="95" t="s">
        <v>1618</v>
      </c>
      <c r="B1402" s="95" t="s">
        <v>498</v>
      </c>
      <c r="C1402" s="95" t="s">
        <v>498</v>
      </c>
      <c r="D1402" s="118">
        <f>D1401+  IFERROR(SIGN(FIND(FindAnyMuppix!$A$2,C1402,1)),0)*IF( FindAnyMuppix!$B$2="",1, IFERROR(SIGN(FIND(FindAnyMuppix!$B$2,C1402,1)),0)) *IF( FindAnyMuppix!$C$2="",1, IFERROR(SIGN(FIND(FindAnyMuppix!$C$2,C1402,1)),0))*IF(FindAnyMuppix!$D$2="",1, IFERROR(SIGN(FIND(FindAnyMuppix!$D$2,C1402,1)),0))</f>
        <v>27</v>
      </c>
      <c r="E1402" s="118" t="str">
        <f t="shared" si="173"/>
        <v>insert 'mytext' before a range of text, aswell insert mysecondtext after the range of text ie: insert round brackets round a word : sed 's/[a-z]*/(&amp;)/'</v>
      </c>
      <c r="F1402" s="96">
        <f t="shared" si="176"/>
        <v>40</v>
      </c>
      <c r="G1402" s="52" t="str">
        <f t="shared" si="174"/>
        <v>sed 's/[a-z]*/mytext&amp;mysecondtext/'</v>
      </c>
      <c r="H1402" s="52" t="str">
        <f>IFERROR(IF(ROW()=MATCH(G1402,G:G,0),""," duplicate linux"),"")</f>
        <v/>
      </c>
      <c r="I1402" s="114" t="str">
        <f t="shared" si="175"/>
        <v>__insert text on the line[mytext before after column blankline]</v>
      </c>
      <c r="J1402" s="114" t="e">
        <f>VLOOKUP(ROW()-1,F:I,4,FALSE)</f>
        <v>#N/A</v>
      </c>
      <c r="K1402" s="52" t="e">
        <f>VLOOKUP(ROW()-1,F:G,2,FALSE)</f>
        <v>#N/A</v>
      </c>
      <c r="M1402" s="74">
        <f t="shared" si="177"/>
        <v>188</v>
      </c>
      <c r="N1402" s="74" t="str">
        <f t="shared" si="178"/>
        <v/>
      </c>
      <c r="P1402" s="35">
        <f t="shared" si="179"/>
        <v>168</v>
      </c>
      <c r="Q1402" s="35" t="str">
        <f t="shared" si="180"/>
        <v/>
      </c>
    </row>
    <row r="1403" spans="1:17" x14ac:dyDescent="0.25">
      <c r="A1403" s="95" t="s">
        <v>498</v>
      </c>
      <c r="B1403" s="95" t="s">
        <v>498</v>
      </c>
      <c r="C1403" s="95" t="s">
        <v>498</v>
      </c>
      <c r="D1403" s="118">
        <f>D1402+  IFERROR(SIGN(FIND(FindAnyMuppix!$A$2,C1403,1)),0)*IF( FindAnyMuppix!$B$2="",1, IFERROR(SIGN(FIND(FindAnyMuppix!$B$2,C1403,1)),0)) *IF( FindAnyMuppix!$C$2="",1, IFERROR(SIGN(FIND(FindAnyMuppix!$C$2,C1403,1)),0))*IF(FindAnyMuppix!$D$2="",1, IFERROR(SIGN(FIND(FindAnyMuppix!$D$2,C1403,1)),0))</f>
        <v>27</v>
      </c>
      <c r="E1403" s="118" t="str">
        <f t="shared" si="173"/>
        <v/>
      </c>
      <c r="F1403" s="96">
        <f t="shared" si="176"/>
        <v>40</v>
      </c>
      <c r="G1403" s="52" t="e">
        <f t="shared" si="174"/>
        <v>#VALUE!</v>
      </c>
      <c r="H1403" s="52" t="str">
        <f>IFERROR(IF(ROW()=MATCH(G1403,G:G,0),""," duplicate linux"),"")</f>
        <v/>
      </c>
      <c r="I1403" s="114" t="str">
        <f t="shared" si="175"/>
        <v>__insert text on the line[mytext before after column blankline]</v>
      </c>
      <c r="J1403" s="114" t="e">
        <f>VLOOKUP(ROW()-1,F:I,4,FALSE)</f>
        <v>#N/A</v>
      </c>
      <c r="K1403" s="52" t="e">
        <f>VLOOKUP(ROW()-1,F:G,2,FALSE)</f>
        <v>#N/A</v>
      </c>
      <c r="M1403" s="74">
        <f t="shared" si="177"/>
        <v>188</v>
      </c>
      <c r="N1403" s="74" t="str">
        <f t="shared" si="178"/>
        <v/>
      </c>
      <c r="P1403" s="35">
        <f t="shared" si="179"/>
        <v>168</v>
      </c>
      <c r="Q1403" s="35" t="str">
        <f t="shared" si="180"/>
        <v/>
      </c>
    </row>
    <row r="1404" spans="1:17" x14ac:dyDescent="0.25">
      <c r="A1404" s="95" t="s">
        <v>1619</v>
      </c>
      <c r="B1404" s="95" t="s">
        <v>498</v>
      </c>
      <c r="C1404" s="95" t="s">
        <v>498</v>
      </c>
      <c r="D1404" s="118">
        <f>D1403+  IFERROR(SIGN(FIND(FindAnyMuppix!$A$2,C1404,1)),0)*IF( FindAnyMuppix!$B$2="",1, IFERROR(SIGN(FIND(FindAnyMuppix!$B$2,C1404,1)),0)) *IF( FindAnyMuppix!$C$2="",1, IFERROR(SIGN(FIND(FindAnyMuppix!$C$2,C1404,1)),0))*IF(FindAnyMuppix!$D$2="",1, IFERROR(SIGN(FIND(FindAnyMuppix!$D$2,C1404,1)),0))</f>
        <v>27</v>
      </c>
      <c r="E1404" s="118" t="str">
        <f t="shared" si="173"/>
        <v>if 'mytext' on line, insert word/column 'mysecondtext ', blankline and a second blankline above the mytext line</v>
      </c>
      <c r="F1404" s="96">
        <f t="shared" si="176"/>
        <v>40</v>
      </c>
      <c r="G1404" s="52" t="str">
        <f t="shared" si="174"/>
        <v>awk '$0 ~/mytext/{print "mysecondtext \n\n" $0}'</v>
      </c>
      <c r="H1404" s="52" t="str">
        <f>IFERROR(IF(ROW()=MATCH(G1404,G:G,0),""," duplicate linux"),"")</f>
        <v/>
      </c>
      <c r="I1404" s="114" t="str">
        <f t="shared" si="175"/>
        <v>__insert text on the line[mytext before after column blankline]</v>
      </c>
      <c r="J1404" s="114" t="e">
        <f>VLOOKUP(ROW()-1,F:I,4,FALSE)</f>
        <v>#N/A</v>
      </c>
      <c r="K1404" s="52" t="e">
        <f>VLOOKUP(ROW()-1,F:G,2,FALSE)</f>
        <v>#N/A</v>
      </c>
      <c r="M1404" s="74">
        <f t="shared" si="177"/>
        <v>188</v>
      </c>
      <c r="N1404" s="74" t="str">
        <f t="shared" si="178"/>
        <v/>
      </c>
      <c r="P1404" s="35">
        <f t="shared" si="179"/>
        <v>168</v>
      </c>
      <c r="Q1404" s="35" t="str">
        <f t="shared" si="180"/>
        <v/>
      </c>
    </row>
    <row r="1405" spans="1:17" x14ac:dyDescent="0.25">
      <c r="A1405" s="95" t="s">
        <v>498</v>
      </c>
      <c r="B1405" s="95" t="s">
        <v>498</v>
      </c>
      <c r="C1405" s="95" t="s">
        <v>498</v>
      </c>
      <c r="D1405" s="118">
        <f>D1404+  IFERROR(SIGN(FIND(FindAnyMuppix!$A$2,C1405,1)),0)*IF( FindAnyMuppix!$B$2="",1, IFERROR(SIGN(FIND(FindAnyMuppix!$B$2,C1405,1)),0)) *IF( FindAnyMuppix!$C$2="",1, IFERROR(SIGN(FIND(FindAnyMuppix!$C$2,C1405,1)),0))*IF(FindAnyMuppix!$D$2="",1, IFERROR(SIGN(FIND(FindAnyMuppix!$D$2,C1405,1)),0))</f>
        <v>27</v>
      </c>
      <c r="E1405" s="118" t="str">
        <f t="shared" si="173"/>
        <v/>
      </c>
      <c r="F1405" s="96">
        <f t="shared" si="176"/>
        <v>40</v>
      </c>
      <c r="G1405" s="52" t="e">
        <f t="shared" si="174"/>
        <v>#VALUE!</v>
      </c>
      <c r="H1405" s="52" t="str">
        <f>IFERROR(IF(ROW()=MATCH(G1405,G:G,0),""," duplicate linux"),"")</f>
        <v/>
      </c>
      <c r="I1405" s="114" t="str">
        <f t="shared" si="175"/>
        <v>__insert text on the line[mytext before after column blankline]</v>
      </c>
      <c r="J1405" s="114" t="e">
        <f>VLOOKUP(ROW()-1,F:I,4,FALSE)</f>
        <v>#N/A</v>
      </c>
      <c r="K1405" s="52" t="e">
        <f>VLOOKUP(ROW()-1,F:G,2,FALSE)</f>
        <v>#N/A</v>
      </c>
      <c r="M1405" s="74">
        <f t="shared" si="177"/>
        <v>188</v>
      </c>
      <c r="N1405" s="74" t="str">
        <f t="shared" si="178"/>
        <v/>
      </c>
      <c r="P1405" s="35">
        <f t="shared" si="179"/>
        <v>168</v>
      </c>
      <c r="Q1405" s="35" t="str">
        <f t="shared" si="180"/>
        <v/>
      </c>
    </row>
    <row r="1406" spans="1:17" x14ac:dyDescent="0.25">
      <c r="A1406" s="95" t="s">
        <v>1620</v>
      </c>
      <c r="B1406" s="95" t="s">
        <v>498</v>
      </c>
      <c r="C1406" s="95" t="s">
        <v>498</v>
      </c>
      <c r="D1406" s="118">
        <f>D1405+  IFERROR(SIGN(FIND(FindAnyMuppix!$A$2,C1406,1)),0)*IF( FindAnyMuppix!$B$2="",1, IFERROR(SIGN(FIND(FindAnyMuppix!$B$2,C1406,1)),0)) *IF( FindAnyMuppix!$C$2="",1, IFERROR(SIGN(FIND(FindAnyMuppix!$C$2,C1406,1)),0))*IF(FindAnyMuppix!$D$2="",1, IFERROR(SIGN(FIND(FindAnyMuppix!$D$2,C1406,1)),0))</f>
        <v>27</v>
      </c>
      <c r="E1406" s="118" t="str">
        <f t="shared" si="173"/>
        <v>if 'mytext' on line, insert word/column ' mysecondtext' at the end of line</v>
      </c>
      <c r="F1406" s="96">
        <f t="shared" si="176"/>
        <v>40</v>
      </c>
      <c r="G1406" s="52" t="str">
        <f t="shared" si="174"/>
        <v>awk '$0 ~/mytext/{print $0 " mysecondtext" }'</v>
      </c>
      <c r="H1406" s="52" t="str">
        <f>IFERROR(IF(ROW()=MATCH(G1406,G:G,0),""," duplicate linux"),"")</f>
        <v/>
      </c>
      <c r="I1406" s="114" t="str">
        <f t="shared" si="175"/>
        <v>__insert text on the line[mytext before after column blankline]</v>
      </c>
      <c r="J1406" s="114" t="e">
        <f>VLOOKUP(ROW()-1,F:I,4,FALSE)</f>
        <v>#N/A</v>
      </c>
      <c r="K1406" s="52" t="e">
        <f>VLOOKUP(ROW()-1,F:G,2,FALSE)</f>
        <v>#N/A</v>
      </c>
      <c r="M1406" s="74">
        <f t="shared" si="177"/>
        <v>188</v>
      </c>
      <c r="N1406" s="74" t="str">
        <f t="shared" si="178"/>
        <v/>
      </c>
      <c r="P1406" s="35">
        <f t="shared" si="179"/>
        <v>168</v>
      </c>
      <c r="Q1406" s="35" t="str">
        <f t="shared" si="180"/>
        <v/>
      </c>
    </row>
    <row r="1407" spans="1:17" x14ac:dyDescent="0.25">
      <c r="A1407" s="95" t="s">
        <v>498</v>
      </c>
      <c r="B1407" s="95" t="s">
        <v>498</v>
      </c>
      <c r="C1407" s="95" t="s">
        <v>498</v>
      </c>
      <c r="D1407" s="118">
        <f>D1406+  IFERROR(SIGN(FIND(FindAnyMuppix!$A$2,C1407,1)),0)*IF( FindAnyMuppix!$B$2="",1, IFERROR(SIGN(FIND(FindAnyMuppix!$B$2,C1407,1)),0)) *IF( FindAnyMuppix!$C$2="",1, IFERROR(SIGN(FIND(FindAnyMuppix!$C$2,C1407,1)),0))*IF(FindAnyMuppix!$D$2="",1, IFERROR(SIGN(FIND(FindAnyMuppix!$D$2,C1407,1)),0))</f>
        <v>27</v>
      </c>
      <c r="E1407" s="118" t="str">
        <f t="shared" si="173"/>
        <v/>
      </c>
      <c r="F1407" s="96">
        <f t="shared" si="176"/>
        <v>40</v>
      </c>
      <c r="G1407" s="52" t="e">
        <f t="shared" si="174"/>
        <v>#VALUE!</v>
      </c>
      <c r="H1407" s="52" t="str">
        <f>IFERROR(IF(ROW()=MATCH(G1407,G:G,0),""," duplicate linux"),"")</f>
        <v/>
      </c>
      <c r="I1407" s="114" t="str">
        <f t="shared" si="175"/>
        <v>__insert text on the line[mytext before after column blankline]</v>
      </c>
      <c r="J1407" s="114" t="e">
        <f>VLOOKUP(ROW()-1,F:I,4,FALSE)</f>
        <v>#N/A</v>
      </c>
      <c r="K1407" s="52" t="e">
        <f>VLOOKUP(ROW()-1,F:G,2,FALSE)</f>
        <v>#N/A</v>
      </c>
      <c r="M1407" s="74">
        <f t="shared" si="177"/>
        <v>188</v>
      </c>
      <c r="N1407" s="74" t="str">
        <f t="shared" si="178"/>
        <v/>
      </c>
      <c r="P1407" s="35">
        <f t="shared" si="179"/>
        <v>168</v>
      </c>
      <c r="Q1407" s="35" t="str">
        <f t="shared" si="180"/>
        <v/>
      </c>
    </row>
    <row r="1408" spans="1:17" x14ac:dyDescent="0.25">
      <c r="A1408" s="95" t="s">
        <v>1621</v>
      </c>
      <c r="B1408" s="95" t="s">
        <v>498</v>
      </c>
      <c r="C1408" s="95" t="s">
        <v>498</v>
      </c>
      <c r="D1408" s="118">
        <f>D1407+  IFERROR(SIGN(FIND(FindAnyMuppix!$A$2,C1408,1)),0)*IF( FindAnyMuppix!$B$2="",1, IFERROR(SIGN(FIND(FindAnyMuppix!$B$2,C1408,1)),0)) *IF( FindAnyMuppix!$C$2="",1, IFERROR(SIGN(FIND(FindAnyMuppix!$C$2,C1408,1)),0))*IF(FindAnyMuppix!$D$2="",1, IFERROR(SIGN(FIND(FindAnyMuppix!$D$2,C1408,1)),0))</f>
        <v>27</v>
      </c>
      <c r="E1408" s="118" t="str">
        <f t="shared" si="173"/>
        <v>if 'mytext' on line, insert blankline and second blankline , column/word 'mysecondtext' below the line</v>
      </c>
      <c r="F1408" s="96">
        <f t="shared" si="176"/>
        <v>40</v>
      </c>
      <c r="G1408" s="52" t="str">
        <f t="shared" si="174"/>
        <v>awk '$0 ~/mytext/{print $0 "\n mysecondtext" }'</v>
      </c>
      <c r="H1408" s="52" t="str">
        <f>IFERROR(IF(ROW()=MATCH(G1408,G:G,0),""," duplicate linux"),"")</f>
        <v/>
      </c>
      <c r="I1408" s="114" t="str">
        <f t="shared" si="175"/>
        <v>__insert text on the line[mytext before after column blankline]</v>
      </c>
      <c r="J1408" s="114" t="e">
        <f>VLOOKUP(ROW()-1,F:I,4,FALSE)</f>
        <v>#N/A</v>
      </c>
      <c r="K1408" s="52" t="e">
        <f>VLOOKUP(ROW()-1,F:G,2,FALSE)</f>
        <v>#N/A</v>
      </c>
      <c r="M1408" s="74">
        <f t="shared" si="177"/>
        <v>188</v>
      </c>
      <c r="N1408" s="74" t="str">
        <f t="shared" si="178"/>
        <v/>
      </c>
      <c r="P1408" s="35">
        <f t="shared" si="179"/>
        <v>168</v>
      </c>
      <c r="Q1408" s="35" t="str">
        <f t="shared" si="180"/>
        <v/>
      </c>
    </row>
    <row r="1409" spans="1:17" x14ac:dyDescent="0.25">
      <c r="A1409" s="95" t="s">
        <v>498</v>
      </c>
      <c r="B1409" s="95" t="s">
        <v>498</v>
      </c>
      <c r="C1409" s="95" t="s">
        <v>498</v>
      </c>
      <c r="D1409" s="118">
        <f>D1408+  IFERROR(SIGN(FIND(FindAnyMuppix!$A$2,C1409,1)),0)*IF( FindAnyMuppix!$B$2="",1, IFERROR(SIGN(FIND(FindAnyMuppix!$B$2,C1409,1)),0)) *IF( FindAnyMuppix!$C$2="",1, IFERROR(SIGN(FIND(FindAnyMuppix!$C$2,C1409,1)),0))*IF(FindAnyMuppix!$D$2="",1, IFERROR(SIGN(FIND(FindAnyMuppix!$D$2,C1409,1)),0))</f>
        <v>27</v>
      </c>
      <c r="E1409" s="118" t="str">
        <f t="shared" si="173"/>
        <v/>
      </c>
      <c r="F1409" s="96">
        <f t="shared" si="176"/>
        <v>40</v>
      </c>
      <c r="G1409" s="52" t="e">
        <f t="shared" si="174"/>
        <v>#VALUE!</v>
      </c>
      <c r="H1409" s="52" t="str">
        <f>IFERROR(IF(ROW()=MATCH(G1409,G:G,0),""," duplicate linux"),"")</f>
        <v/>
      </c>
      <c r="I1409" s="114" t="str">
        <f t="shared" si="175"/>
        <v>__insert text on the line[mytext before after column blankline]</v>
      </c>
      <c r="J1409" s="114" t="e">
        <f>VLOOKUP(ROW()-1,F:I,4,FALSE)</f>
        <v>#N/A</v>
      </c>
      <c r="K1409" s="52" t="e">
        <f>VLOOKUP(ROW()-1,F:G,2,FALSE)</f>
        <v>#N/A</v>
      </c>
      <c r="M1409" s="74">
        <f t="shared" si="177"/>
        <v>188</v>
      </c>
      <c r="N1409" s="74" t="str">
        <f t="shared" si="178"/>
        <v/>
      </c>
      <c r="P1409" s="35">
        <f t="shared" si="179"/>
        <v>168</v>
      </c>
      <c r="Q1409" s="35" t="str">
        <f t="shared" si="180"/>
        <v/>
      </c>
    </row>
    <row r="1410" spans="1:17" x14ac:dyDescent="0.25">
      <c r="A1410" s="95" t="s">
        <v>1622</v>
      </c>
      <c r="B1410" s="95" t="s">
        <v>498</v>
      </c>
      <c r="C1410" s="95" t="s">
        <v>498</v>
      </c>
      <c r="D1410" s="118">
        <f>D1409+  IFERROR(SIGN(FIND(FindAnyMuppix!$A$2,C1410,1)),0)*IF( FindAnyMuppix!$B$2="",1, IFERROR(SIGN(FIND(FindAnyMuppix!$B$2,C1410,1)),0)) *IF( FindAnyMuppix!$C$2="",1, IFERROR(SIGN(FIND(FindAnyMuppix!$C$2,C1410,1)),0))*IF(FindAnyMuppix!$D$2="",1, IFERROR(SIGN(FIND(FindAnyMuppix!$D$2,C1410,1)),0))</f>
        <v>27</v>
      </c>
      <c r="E1410" s="118" t="str">
        <f t="shared" ref="E1410:E1473" si="181">IFERROR(MID(A1410,6+FIND("####!+",A1410,1),999),IFERROR(MID(A1410,5+FIND("####!",A1410,1),999),IFERROR(MID(A1410,3+FIND("##",A1410,1),999),"")))</f>
        <v>if 'mytext' on line, select second column and insert 'mysecondtext' after the second column</v>
      </c>
      <c r="F1410" s="96">
        <f t="shared" si="176"/>
        <v>40</v>
      </c>
      <c r="G1410" s="52" t="str">
        <f t="shared" ref="G1410:G1473" si="182">TRIM(LEFT(A1410,FIND("##",A1410,1)-1))</f>
        <v>awk '$0 ~/mytext/{print $2 "mysecondtext" }'</v>
      </c>
      <c r="H1410" s="52" t="str">
        <f>IFERROR(IF(ROW()=MATCH(G1410,G:G,0),""," duplicate linux"),"")</f>
        <v/>
      </c>
      <c r="I1410" s="114" t="str">
        <f t="shared" ref="I1410:I1473" si="183">IF("__"=LEFT(A1410,2),MID(A1410,13,999),I1409)</f>
        <v>__insert text on the line[mytext before after column blankline]</v>
      </c>
      <c r="J1410" s="114" t="e">
        <f>VLOOKUP(ROW()-1,F:I,4,FALSE)</f>
        <v>#N/A</v>
      </c>
      <c r="K1410" s="52" t="e">
        <f>VLOOKUP(ROW()-1,F:G,2,FALSE)</f>
        <v>#N/A</v>
      </c>
      <c r="M1410" s="74">
        <f t="shared" si="177"/>
        <v>188</v>
      </c>
      <c r="N1410" s="74" t="str">
        <f t="shared" si="178"/>
        <v/>
      </c>
      <c r="P1410" s="35">
        <f t="shared" si="179"/>
        <v>168</v>
      </c>
      <c r="Q1410" s="35" t="str">
        <f t="shared" si="180"/>
        <v/>
      </c>
    </row>
    <row r="1411" spans="1:17" x14ac:dyDescent="0.25">
      <c r="A1411" s="95" t="s">
        <v>498</v>
      </c>
      <c r="B1411" s="95" t="s">
        <v>498</v>
      </c>
      <c r="C1411" s="95" t="s">
        <v>498</v>
      </c>
      <c r="D1411" s="118">
        <f>D1410+  IFERROR(SIGN(FIND(FindAnyMuppix!$A$2,C1411,1)),0)*IF( FindAnyMuppix!$B$2="",1, IFERROR(SIGN(FIND(FindAnyMuppix!$B$2,C1411,1)),0)) *IF( FindAnyMuppix!$C$2="",1, IFERROR(SIGN(FIND(FindAnyMuppix!$C$2,C1411,1)),0))*IF(FindAnyMuppix!$D$2="",1, IFERROR(SIGN(FIND(FindAnyMuppix!$D$2,C1411,1)),0))</f>
        <v>27</v>
      </c>
      <c r="E1411" s="118" t="str">
        <f t="shared" si="181"/>
        <v/>
      </c>
      <c r="F1411" s="96">
        <f t="shared" si="176"/>
        <v>40</v>
      </c>
      <c r="G1411" s="52" t="e">
        <f t="shared" si="182"/>
        <v>#VALUE!</v>
      </c>
      <c r="H1411" s="52" t="str">
        <f>IFERROR(IF(ROW()=MATCH(G1411,G:G,0),""," duplicate linux"),"")</f>
        <v/>
      </c>
      <c r="I1411" s="114" t="str">
        <f t="shared" si="183"/>
        <v>__insert text on the line[mytext before after column blankline]</v>
      </c>
      <c r="J1411" s="114" t="e">
        <f>VLOOKUP(ROW()-1,F:I,4,FALSE)</f>
        <v>#N/A</v>
      </c>
      <c r="K1411" s="52" t="e">
        <f>VLOOKUP(ROW()-1,F:G,2,FALSE)</f>
        <v>#N/A</v>
      </c>
      <c r="M1411" s="74">
        <f t="shared" si="177"/>
        <v>188</v>
      </c>
      <c r="N1411" s="74" t="str">
        <f t="shared" si="178"/>
        <v/>
      </c>
      <c r="P1411" s="35">
        <f t="shared" si="179"/>
        <v>168</v>
      </c>
      <c r="Q1411" s="35" t="str">
        <f t="shared" si="180"/>
        <v/>
      </c>
    </row>
    <row r="1412" spans="1:17" x14ac:dyDescent="0.25">
      <c r="A1412" s="95" t="s">
        <v>1623</v>
      </c>
      <c r="B1412" s="95" t="s">
        <v>498</v>
      </c>
      <c r="C1412" s="95" t="s">
        <v>498</v>
      </c>
      <c r="D1412" s="118">
        <f>D1411+  IFERROR(SIGN(FIND(FindAnyMuppix!$A$2,C1412,1)),0)*IF( FindAnyMuppix!$B$2="",1, IFERROR(SIGN(FIND(FindAnyMuppix!$B$2,C1412,1)),0)) *IF( FindAnyMuppix!$C$2="",1, IFERROR(SIGN(FIND(FindAnyMuppix!$C$2,C1412,1)),0))*IF(FindAnyMuppix!$D$2="",1, IFERROR(SIGN(FIND(FindAnyMuppix!$D$2,C1412,1)),0))</f>
        <v>27</v>
      </c>
      <c r="E1412" s="118" t="str">
        <f t="shared" si="181"/>
        <v>replace only the second instance of 'mytext in the all the lines, with 'mysecondtext'</v>
      </c>
      <c r="F1412" s="96">
        <f t="shared" si="176"/>
        <v>40</v>
      </c>
      <c r="G1412" s="52" t="str">
        <f t="shared" si="182"/>
        <v>awk '$0 ~/mytext/{n+=1}{if (n==2){sub("mytext","mysecondtext",$0)};print}'</v>
      </c>
      <c r="H1412" s="52" t="str">
        <f>IFERROR(IF(ROW()=MATCH(G1412,G:G,0),""," duplicate linux"),"")</f>
        <v/>
      </c>
      <c r="I1412" s="114" t="str">
        <f t="shared" si="183"/>
        <v>__insert text on the line[mytext before after column blankline]</v>
      </c>
      <c r="J1412" s="114" t="e">
        <f>VLOOKUP(ROW()-1,F:I,4,FALSE)</f>
        <v>#N/A</v>
      </c>
      <c r="K1412" s="52" t="e">
        <f>VLOOKUP(ROW()-1,F:G,2,FALSE)</f>
        <v>#N/A</v>
      </c>
      <c r="M1412" s="74">
        <f t="shared" si="177"/>
        <v>188</v>
      </c>
      <c r="N1412" s="74" t="str">
        <f t="shared" si="178"/>
        <v/>
      </c>
      <c r="P1412" s="35">
        <f t="shared" si="179"/>
        <v>168</v>
      </c>
      <c r="Q1412" s="35" t="str">
        <f t="shared" si="180"/>
        <v/>
      </c>
    </row>
    <row r="1413" spans="1:17" x14ac:dyDescent="0.25">
      <c r="A1413" s="95" t="s">
        <v>498</v>
      </c>
      <c r="B1413" s="95" t="s">
        <v>498</v>
      </c>
      <c r="C1413" s="95" t="s">
        <v>498</v>
      </c>
      <c r="D1413" s="118">
        <f>D1412+  IFERROR(SIGN(FIND(FindAnyMuppix!$A$2,C1413,1)),0)*IF( FindAnyMuppix!$B$2="",1, IFERROR(SIGN(FIND(FindAnyMuppix!$B$2,C1413,1)),0)) *IF( FindAnyMuppix!$C$2="",1, IFERROR(SIGN(FIND(FindAnyMuppix!$C$2,C1413,1)),0))*IF(FindAnyMuppix!$D$2="",1, IFERROR(SIGN(FIND(FindAnyMuppix!$D$2,C1413,1)),0))</f>
        <v>27</v>
      </c>
      <c r="E1413" s="118" t="str">
        <f t="shared" si="181"/>
        <v/>
      </c>
      <c r="F1413" s="96">
        <f t="shared" si="176"/>
        <v>40</v>
      </c>
      <c r="G1413" s="52" t="e">
        <f t="shared" si="182"/>
        <v>#VALUE!</v>
      </c>
      <c r="H1413" s="52" t="str">
        <f>IFERROR(IF(ROW()=MATCH(G1413,G:G,0),""," duplicate linux"),"")</f>
        <v/>
      </c>
      <c r="I1413" s="114" t="str">
        <f t="shared" si="183"/>
        <v>__insert text on the line[mytext before after column blankline]</v>
      </c>
      <c r="J1413" s="114" t="e">
        <f>VLOOKUP(ROW()-1,F:I,4,FALSE)</f>
        <v>#N/A</v>
      </c>
      <c r="K1413" s="52" t="e">
        <f>VLOOKUP(ROW()-1,F:G,2,FALSE)</f>
        <v>#N/A</v>
      </c>
      <c r="M1413" s="74">
        <f t="shared" si="177"/>
        <v>188</v>
      </c>
      <c r="N1413" s="74" t="str">
        <f t="shared" si="178"/>
        <v/>
      </c>
      <c r="P1413" s="35">
        <f t="shared" si="179"/>
        <v>168</v>
      </c>
      <c r="Q1413" s="35" t="str">
        <f t="shared" si="180"/>
        <v/>
      </c>
    </row>
    <row r="1414" spans="1:17" x14ac:dyDescent="0.25">
      <c r="A1414" s="95" t="s">
        <v>1624</v>
      </c>
      <c r="B1414" s="95" t="s">
        <v>498</v>
      </c>
      <c r="C1414" s="95" t="s">
        <v>498</v>
      </c>
      <c r="D1414" s="118">
        <f>D1413+  IFERROR(SIGN(FIND(FindAnyMuppix!$A$2,C1414,1)),0)*IF( FindAnyMuppix!$B$2="",1, IFERROR(SIGN(FIND(FindAnyMuppix!$B$2,C1414,1)),0)) *IF( FindAnyMuppix!$C$2="",1, IFERROR(SIGN(FIND(FindAnyMuppix!$C$2,C1414,1)),0))*IF(FindAnyMuppix!$D$2="",1, IFERROR(SIGN(FIND(FindAnyMuppix!$D$2,C1414,1)),0))</f>
        <v>27</v>
      </c>
      <c r="E1414" s="118" t="str">
        <f t="shared" si="181"/>
        <v>append/insert commas at end of each line, so that there are no more than 2 commas on the line in total (ie: ensure database/CSV files have right amount of delimiters)</v>
      </c>
      <c r="F1414" s="96">
        <f t="shared" si="176"/>
        <v>40</v>
      </c>
      <c r="G1414" s="52" t="str">
        <f t="shared" si="182"/>
        <v>awk -F, '{NF=3}1' OFS=","</v>
      </c>
      <c r="H1414" s="52" t="str">
        <f>IFERROR(IF(ROW()=MATCH(G1414,G:G,0),""," duplicate linux"),"")</f>
        <v/>
      </c>
      <c r="I1414" s="114" t="str">
        <f t="shared" si="183"/>
        <v>__insert text on the line[mytext before after column blankline]</v>
      </c>
      <c r="J1414" s="114" t="e">
        <f>VLOOKUP(ROW()-1,F:I,4,FALSE)</f>
        <v>#N/A</v>
      </c>
      <c r="K1414" s="52" t="e">
        <f>VLOOKUP(ROW()-1,F:G,2,FALSE)</f>
        <v>#N/A</v>
      </c>
      <c r="M1414" s="74">
        <f t="shared" si="177"/>
        <v>188</v>
      </c>
      <c r="N1414" s="74" t="str">
        <f t="shared" si="178"/>
        <v/>
      </c>
      <c r="P1414" s="35">
        <f t="shared" si="179"/>
        <v>168</v>
      </c>
      <c r="Q1414" s="35" t="str">
        <f t="shared" si="180"/>
        <v/>
      </c>
    </row>
    <row r="1415" spans="1:17" x14ac:dyDescent="0.25">
      <c r="A1415" s="95" t="s">
        <v>1625</v>
      </c>
      <c r="B1415" s="95" t="s">
        <v>498</v>
      </c>
      <c r="C1415" s="95" t="s">
        <v>498</v>
      </c>
      <c r="D1415" s="118">
        <f>D1414+  IFERROR(SIGN(FIND(FindAnyMuppix!$A$2,C1415,1)),0)*IF( FindAnyMuppix!$B$2="",1, IFERROR(SIGN(FIND(FindAnyMuppix!$B$2,C1415,1)),0)) *IF( FindAnyMuppix!$C$2="",1, IFERROR(SIGN(FIND(FindAnyMuppix!$C$2,C1415,1)),0))*IF(FindAnyMuppix!$D$2="",1, IFERROR(SIGN(FIND(FindAnyMuppix!$D$2,C1415,1)),0))</f>
        <v>27</v>
      </c>
      <c r="E1415" s="118" t="str">
        <f t="shared" si="181"/>
        <v>append/insert twice 'mytext' at end each line</v>
      </c>
      <c r="F1415" s="96">
        <f t="shared" si="176"/>
        <v>40</v>
      </c>
      <c r="G1415" s="52" t="str">
        <f t="shared" si="182"/>
        <v>awk -F, '{NF=3}1' OFS="mytext"</v>
      </c>
      <c r="H1415" s="52" t="str">
        <f>IFERROR(IF(ROW()=MATCH(G1415,G:G,0),""," duplicate linux"),"")</f>
        <v/>
      </c>
      <c r="I1415" s="114" t="str">
        <f t="shared" si="183"/>
        <v>__insert text on the line[mytext before after column blankline]</v>
      </c>
      <c r="J1415" s="114" t="e">
        <f>VLOOKUP(ROW()-1,F:I,4,FALSE)</f>
        <v>#N/A</v>
      </c>
      <c r="K1415" s="52" t="e">
        <f>VLOOKUP(ROW()-1,F:G,2,FALSE)</f>
        <v>#N/A</v>
      </c>
      <c r="M1415" s="74">
        <f t="shared" si="177"/>
        <v>188</v>
      </c>
      <c r="N1415" s="74" t="str">
        <f t="shared" si="178"/>
        <v/>
      </c>
      <c r="P1415" s="35">
        <f t="shared" si="179"/>
        <v>168</v>
      </c>
      <c r="Q1415" s="35" t="str">
        <f t="shared" si="180"/>
        <v/>
      </c>
    </row>
    <row r="1416" spans="1:17" x14ac:dyDescent="0.25">
      <c r="A1416" s="95" t="s">
        <v>498</v>
      </c>
      <c r="B1416" s="95" t="s">
        <v>498</v>
      </c>
      <c r="C1416" s="95" t="s">
        <v>498</v>
      </c>
      <c r="D1416" s="118">
        <f>D1415+  IFERROR(SIGN(FIND(FindAnyMuppix!$A$2,C1416,1)),0)*IF( FindAnyMuppix!$B$2="",1, IFERROR(SIGN(FIND(FindAnyMuppix!$B$2,C1416,1)),0)) *IF( FindAnyMuppix!$C$2="",1, IFERROR(SIGN(FIND(FindAnyMuppix!$C$2,C1416,1)),0))*IF(FindAnyMuppix!$D$2="",1, IFERROR(SIGN(FIND(FindAnyMuppix!$D$2,C1416,1)),0))</f>
        <v>27</v>
      </c>
      <c r="E1416" s="118" t="str">
        <f t="shared" si="181"/>
        <v/>
      </c>
      <c r="F1416" s="96">
        <f t="shared" si="176"/>
        <v>40</v>
      </c>
      <c r="G1416" s="52" t="e">
        <f t="shared" si="182"/>
        <v>#VALUE!</v>
      </c>
      <c r="H1416" s="52" t="str">
        <f>IFERROR(IF(ROW()=MATCH(G1416,G:G,0),""," duplicate linux"),"")</f>
        <v/>
      </c>
      <c r="I1416" s="114" t="str">
        <f t="shared" si="183"/>
        <v>__insert text on the line[mytext before after column blankline]</v>
      </c>
      <c r="J1416" s="114" t="e">
        <f>VLOOKUP(ROW()-1,F:I,4,FALSE)</f>
        <v>#N/A</v>
      </c>
      <c r="K1416" s="52" t="e">
        <f>VLOOKUP(ROW()-1,F:G,2,FALSE)</f>
        <v>#N/A</v>
      </c>
      <c r="M1416" s="74">
        <f t="shared" si="177"/>
        <v>188</v>
      </c>
      <c r="N1416" s="74" t="str">
        <f t="shared" si="178"/>
        <v/>
      </c>
      <c r="P1416" s="35">
        <f t="shared" si="179"/>
        <v>168</v>
      </c>
      <c r="Q1416" s="35" t="str">
        <f t="shared" si="180"/>
        <v/>
      </c>
    </row>
    <row r="1417" spans="1:17" x14ac:dyDescent="0.25">
      <c r="A1417" s="95" t="s">
        <v>1626</v>
      </c>
      <c r="B1417" s="95" t="s">
        <v>498</v>
      </c>
      <c r="C1417" s="95" t="s">
        <v>498</v>
      </c>
      <c r="D1417" s="118">
        <f>D1416+  IFERROR(SIGN(FIND(FindAnyMuppix!$A$2,C1417,1)),0)*IF( FindAnyMuppix!$B$2="",1, IFERROR(SIGN(FIND(FindAnyMuppix!$B$2,C1417,1)),0)) *IF( FindAnyMuppix!$C$2="",1, IFERROR(SIGN(FIND(FindAnyMuppix!$C$2,C1417,1)),0))*IF(FindAnyMuppix!$D$2="",1, IFERROR(SIGN(FIND(FindAnyMuppix!$D$2,C1417,1)),0))</f>
        <v>27</v>
      </c>
      <c r="E1417" s="118" t="str">
        <f t="shared" si="181"/>
        <v>insert mysecondtext above a line containing 'mytext'</v>
      </c>
      <c r="F1417" s="96">
        <f t="shared" si="176"/>
        <v>41</v>
      </c>
      <c r="G1417" s="52" t="str">
        <f t="shared" si="182"/>
        <v>sed '/mytext/i\mysecondtext'</v>
      </c>
      <c r="H1417" s="52" t="str">
        <f>IFERROR(IF(ROW()=MATCH(G1417,G:G,0),""," duplicate linux"),"")</f>
        <v xml:space="preserve"> duplicate linux</v>
      </c>
      <c r="I1417" s="114" t="str">
        <f t="shared" si="183"/>
        <v>__insert text on the line[mytext before after column blankline]</v>
      </c>
      <c r="J1417" s="114" t="e">
        <f>VLOOKUP(ROW()-1,F:I,4,FALSE)</f>
        <v>#N/A</v>
      </c>
      <c r="K1417" s="52" t="e">
        <f>VLOOKUP(ROW()-1,F:G,2,FALSE)</f>
        <v>#N/A</v>
      </c>
      <c r="M1417" s="74">
        <f t="shared" si="177"/>
        <v>188</v>
      </c>
      <c r="N1417" s="74" t="str">
        <f t="shared" si="178"/>
        <v/>
      </c>
      <c r="P1417" s="35">
        <f t="shared" si="179"/>
        <v>168</v>
      </c>
      <c r="Q1417" s="35" t="str">
        <f t="shared" si="180"/>
        <v/>
      </c>
    </row>
    <row r="1418" spans="1:17" x14ac:dyDescent="0.25">
      <c r="A1418" s="95" t="s">
        <v>1627</v>
      </c>
      <c r="B1418" s="95" t="s">
        <v>498</v>
      </c>
      <c r="C1418" s="95" t="s">
        <v>498</v>
      </c>
      <c r="D1418" s="118">
        <f>D1417+  IFERROR(SIGN(FIND(FindAnyMuppix!$A$2,C1418,1)),0)*IF( FindAnyMuppix!$B$2="",1, IFERROR(SIGN(FIND(FindAnyMuppix!$B$2,C1418,1)),0)) *IF( FindAnyMuppix!$C$2="",1, IFERROR(SIGN(FIND(FindAnyMuppix!$C$2,C1418,1)),0))*IF(FindAnyMuppix!$D$2="",1, IFERROR(SIGN(FIND(FindAnyMuppix!$D$2,C1418,1)),0))</f>
        <v>27</v>
      </c>
      <c r="E1418" s="118" t="str">
        <f t="shared" si="181"/>
        <v>insert mysecondtext below a line containing 'mytext'</v>
      </c>
      <c r="F1418" s="96">
        <f t="shared" si="176"/>
        <v>42</v>
      </c>
      <c r="G1418" s="52" t="str">
        <f t="shared" si="182"/>
        <v>sed '/mytext/a\mysecondtext'</v>
      </c>
      <c r="H1418" s="52" t="str">
        <f>IFERROR(IF(ROW()=MATCH(G1418,G:G,0),""," duplicate linux"),"")</f>
        <v xml:space="preserve"> duplicate linux</v>
      </c>
      <c r="I1418" s="114" t="str">
        <f t="shared" si="183"/>
        <v>__insert text on the line[mytext before after column blankline]</v>
      </c>
      <c r="J1418" s="114" t="e">
        <f>VLOOKUP(ROW()-1,F:I,4,FALSE)</f>
        <v>#N/A</v>
      </c>
      <c r="K1418" s="52" t="e">
        <f>VLOOKUP(ROW()-1,F:G,2,FALSE)</f>
        <v>#N/A</v>
      </c>
      <c r="M1418" s="74">
        <f t="shared" si="177"/>
        <v>188</v>
      </c>
      <c r="N1418" s="74" t="str">
        <f t="shared" si="178"/>
        <v/>
      </c>
      <c r="P1418" s="35">
        <f t="shared" si="179"/>
        <v>168</v>
      </c>
      <c r="Q1418" s="35" t="str">
        <f t="shared" si="180"/>
        <v/>
      </c>
    </row>
    <row r="1419" spans="1:17" x14ac:dyDescent="0.25">
      <c r="A1419" s="95" t="s">
        <v>498</v>
      </c>
      <c r="B1419" s="95" t="s">
        <v>498</v>
      </c>
      <c r="C1419" s="95" t="s">
        <v>498</v>
      </c>
      <c r="D1419" s="118">
        <f>D1418+  IFERROR(SIGN(FIND(FindAnyMuppix!$A$2,C1419,1)),0)*IF( FindAnyMuppix!$B$2="",1, IFERROR(SIGN(FIND(FindAnyMuppix!$B$2,C1419,1)),0)) *IF( FindAnyMuppix!$C$2="",1, IFERROR(SIGN(FIND(FindAnyMuppix!$C$2,C1419,1)),0))*IF(FindAnyMuppix!$D$2="",1, IFERROR(SIGN(FIND(FindAnyMuppix!$D$2,C1419,1)),0))</f>
        <v>27</v>
      </c>
      <c r="E1419" s="118" t="str">
        <f t="shared" si="181"/>
        <v/>
      </c>
      <c r="F1419" s="96">
        <f t="shared" ref="F1419:F1482" si="184">IF(H1419&lt;&gt;"",1,0)+N(F1418)</f>
        <v>42</v>
      </c>
      <c r="G1419" s="52" t="e">
        <f t="shared" si="182"/>
        <v>#VALUE!</v>
      </c>
      <c r="H1419" s="52" t="str">
        <f>IFERROR(IF(ROW()=MATCH(G1419,G:G,0),""," duplicate linux"),"")</f>
        <v/>
      </c>
      <c r="I1419" s="114" t="str">
        <f t="shared" si="183"/>
        <v>__insert text on the line[mytext before after column blankline]</v>
      </c>
      <c r="J1419" s="114" t="e">
        <f>VLOOKUP(ROW()-1,F:I,4,FALSE)</f>
        <v>#N/A</v>
      </c>
      <c r="K1419" s="52" t="e">
        <f>VLOOKUP(ROW()-1,F:G,2,FALSE)</f>
        <v>#N/A</v>
      </c>
      <c r="M1419" s="74">
        <f t="shared" ref="M1419:M1482" si="185">IF(N1419&lt;&gt;"",1,0)+M1418</f>
        <v>188</v>
      </c>
      <c r="N1419" s="74" t="str">
        <f t="shared" ref="N1419:N1482" si="186" xml:space="preserve">  IF(ISERROR(FIND("_______________",B1419,1)), IF(ISERROR(FIND("______________",B1419,1)),"",B1419),"" )&amp; IF(ISERROR(FIND("SSSS",B1419,1)),"",B1419)</f>
        <v/>
      </c>
      <c r="P1419" s="35">
        <f t="shared" ref="P1419:P1482" si="187">IF(Q1419&lt;&gt;"",1,0)+P1418</f>
        <v>168</v>
      </c>
      <c r="Q1419" s="35" t="str">
        <f t="shared" ref="Q1419:Q1482" si="188" xml:space="preserve">  IF(ISERROR(FIND("_______________",B1419,1)), IF(ISERROR(FIND("______________",B1419,1)),"",B1419),"" )&amp; IF(ISERROR(FIND("####!+",B1419,1)),"",B1419)</f>
        <v/>
      </c>
    </row>
    <row r="1420" spans="1:17" x14ac:dyDescent="0.25">
      <c r="A1420" s="95" t="s">
        <v>998</v>
      </c>
      <c r="B1420" s="95" t="s">
        <v>3490</v>
      </c>
      <c r="C1420" s="95" t="s">
        <v>3491</v>
      </c>
      <c r="D1420" s="118">
        <f>D1419+  IFERROR(SIGN(FIND(FindAnyMuppix!$A$2,C1420,1)),0)*IF( FindAnyMuppix!$B$2="",1, IFERROR(SIGN(FIND(FindAnyMuppix!$B$2,C1420,1)),0)) *IF( FindAnyMuppix!$C$2="",1, IFERROR(SIGN(FIND(FindAnyMuppix!$C$2,C1420,1)),0))*IF(FindAnyMuppix!$D$2="",1, IFERROR(SIGN(FIND(FindAnyMuppix!$D$2,C1420,1)),0))</f>
        <v>27</v>
      </c>
      <c r="E1420" s="118" t="str">
        <f t="shared" si="181"/>
        <v>if 'mytext' at the beginning of a line, insert 'mysecondtext' before 'mytext' SSSS SELECT REPLACE(mycolumn,'mytext', 'mysecondtextmytext') FROM mytable</v>
      </c>
      <c r="F1420" s="96">
        <f t="shared" si="184"/>
        <v>42</v>
      </c>
      <c r="G1420" s="52" t="str">
        <f t="shared" si="182"/>
        <v>egrep 's/^mytext/mysecondtextmytext/'</v>
      </c>
      <c r="H1420" s="52" t="str">
        <f>IFERROR(IF(ROW()=MATCH(G1420,G:G,0),""," duplicate linux"),"")</f>
        <v/>
      </c>
      <c r="I1420" s="114" t="str">
        <f t="shared" si="183"/>
        <v>__insert text on the line[mytext before after column blankline]</v>
      </c>
      <c r="J1420" s="114" t="e">
        <f>VLOOKUP(ROW()-1,F:I,4,FALSE)</f>
        <v>#N/A</v>
      </c>
      <c r="K1420" s="52" t="e">
        <f>VLOOKUP(ROW()-1,F:G,2,FALSE)</f>
        <v>#N/A</v>
      </c>
      <c r="M1420" s="74">
        <f t="shared" si="185"/>
        <v>189</v>
      </c>
      <c r="N1420" s="74" t="str">
        <f t="shared" si="186"/>
        <v xml:space="preserve">egrep !!!s/^mytext/mysecondtextmytext/!!! ## if !!!mytext!!! at the beginning of a line, insert !!!mysecondtext!!! before !!!mytext!!! SSSS SELECT REPLACE(mycolumn,!!!mytext!!!, !!!mysecondtextmytext!!!) FROM mytable </v>
      </c>
      <c r="P1420" s="35">
        <f t="shared" si="187"/>
        <v>168</v>
      </c>
      <c r="Q1420" s="35" t="str">
        <f t="shared" si="188"/>
        <v/>
      </c>
    </row>
    <row r="1421" spans="1:17" x14ac:dyDescent="0.25">
      <c r="A1421" s="95" t="s">
        <v>498</v>
      </c>
      <c r="B1421" s="95" t="s">
        <v>498</v>
      </c>
      <c r="C1421" s="95" t="s">
        <v>498</v>
      </c>
      <c r="D1421" s="118">
        <f>D1420+  IFERROR(SIGN(FIND(FindAnyMuppix!$A$2,C1421,1)),0)*IF( FindAnyMuppix!$B$2="",1, IFERROR(SIGN(FIND(FindAnyMuppix!$B$2,C1421,1)),0)) *IF( FindAnyMuppix!$C$2="",1, IFERROR(SIGN(FIND(FindAnyMuppix!$C$2,C1421,1)),0))*IF(FindAnyMuppix!$D$2="",1, IFERROR(SIGN(FIND(FindAnyMuppix!$D$2,C1421,1)),0))</f>
        <v>27</v>
      </c>
      <c r="E1421" s="118" t="str">
        <f t="shared" si="181"/>
        <v/>
      </c>
      <c r="F1421" s="96">
        <f t="shared" si="184"/>
        <v>42</v>
      </c>
      <c r="G1421" s="52" t="e">
        <f t="shared" si="182"/>
        <v>#VALUE!</v>
      </c>
      <c r="H1421" s="52" t="str">
        <f>IFERROR(IF(ROW()=MATCH(G1421,G:G,0),""," duplicate linux"),"")</f>
        <v/>
      </c>
      <c r="I1421" s="114" t="str">
        <f t="shared" si="183"/>
        <v>__insert text on the line[mytext before after column blankline]</v>
      </c>
      <c r="J1421" s="114" t="e">
        <f>VLOOKUP(ROW()-1,F:I,4,FALSE)</f>
        <v>#N/A</v>
      </c>
      <c r="K1421" s="52" t="e">
        <f>VLOOKUP(ROW()-1,F:G,2,FALSE)</f>
        <v>#N/A</v>
      </c>
      <c r="M1421" s="74">
        <f t="shared" si="185"/>
        <v>189</v>
      </c>
      <c r="N1421" s="74" t="str">
        <f t="shared" si="186"/>
        <v/>
      </c>
      <c r="P1421" s="35">
        <f t="shared" si="187"/>
        <v>168</v>
      </c>
      <c r="Q1421" s="35" t="str">
        <f t="shared" si="188"/>
        <v/>
      </c>
    </row>
    <row r="1422" spans="1:17" x14ac:dyDescent="0.25">
      <c r="A1422" s="95" t="s">
        <v>1628</v>
      </c>
      <c r="B1422" s="95" t="s">
        <v>498</v>
      </c>
      <c r="C1422" s="95" t="s">
        <v>498</v>
      </c>
      <c r="D1422" s="118">
        <f>D1421+  IFERROR(SIGN(FIND(FindAnyMuppix!$A$2,C1422,1)),0)*IF( FindAnyMuppix!$B$2="",1, IFERROR(SIGN(FIND(FindAnyMuppix!$B$2,C1422,1)),0)) *IF( FindAnyMuppix!$C$2="",1, IFERROR(SIGN(FIND(FindAnyMuppix!$C$2,C1422,1)),0))*IF(FindAnyMuppix!$D$2="",1, IFERROR(SIGN(FIND(FindAnyMuppix!$D$2,C1422,1)),0))</f>
        <v>27</v>
      </c>
      <c r="E1422" s="118" t="str">
        <f t="shared" si="181"/>
        <v>insert a space (mychar) at beginning of each line (make page offset)</v>
      </c>
      <c r="F1422" s="96">
        <f t="shared" si="184"/>
        <v>42</v>
      </c>
      <c r="G1422" s="52" t="str">
        <f t="shared" si="182"/>
        <v>sed 's/^/ /'</v>
      </c>
      <c r="H1422" s="52" t="str">
        <f>IFERROR(IF(ROW()=MATCH(G1422,G:G,0),""," duplicate linux"),"")</f>
        <v/>
      </c>
      <c r="I1422" s="114" t="str">
        <f t="shared" si="183"/>
        <v>__insert text on the line[mytext before after column blankline]</v>
      </c>
      <c r="J1422" s="114" t="e">
        <f>VLOOKUP(ROW()-1,F:I,4,FALSE)</f>
        <v>#N/A</v>
      </c>
      <c r="K1422" s="52" t="e">
        <f>VLOOKUP(ROW()-1,F:G,2,FALSE)</f>
        <v>#N/A</v>
      </c>
      <c r="M1422" s="74">
        <f t="shared" si="185"/>
        <v>189</v>
      </c>
      <c r="N1422" s="74" t="str">
        <f t="shared" si="186"/>
        <v/>
      </c>
      <c r="P1422" s="35">
        <f t="shared" si="187"/>
        <v>168</v>
      </c>
      <c r="Q1422" s="35" t="str">
        <f t="shared" si="188"/>
        <v/>
      </c>
    </row>
    <row r="1423" spans="1:17" x14ac:dyDescent="0.25">
      <c r="A1423" s="95" t="s">
        <v>1629</v>
      </c>
      <c r="B1423" s="95" t="s">
        <v>498</v>
      </c>
      <c r="C1423" s="95" t="s">
        <v>498</v>
      </c>
      <c r="D1423" s="118">
        <f>D1422+  IFERROR(SIGN(FIND(FindAnyMuppix!$A$2,C1423,1)),0)*IF( FindAnyMuppix!$B$2="",1, IFERROR(SIGN(FIND(FindAnyMuppix!$B$2,C1423,1)),0)) *IF( FindAnyMuppix!$C$2="",1, IFERROR(SIGN(FIND(FindAnyMuppix!$C$2,C1423,1)),0))*IF(FindAnyMuppix!$D$2="",1, IFERROR(SIGN(FIND(FindAnyMuppix!$D$2,C1423,1)),0))</f>
        <v>27</v>
      </c>
      <c r="E1423" s="118" t="str">
        <f t="shared" si="181"/>
        <v>insert 'mytext' at beginning of each line</v>
      </c>
      <c r="F1423" s="96">
        <f t="shared" si="184"/>
        <v>42</v>
      </c>
      <c r="G1423" s="52" t="str">
        <f t="shared" si="182"/>
        <v>sed 's/^/mytext/'</v>
      </c>
      <c r="H1423" s="52" t="str">
        <f>IFERROR(IF(ROW()=MATCH(G1423,G:G,0),""," duplicate linux"),"")</f>
        <v/>
      </c>
      <c r="I1423" s="114" t="str">
        <f t="shared" si="183"/>
        <v>__insert text on the line[mytext before after column blankline]</v>
      </c>
      <c r="J1423" s="114" t="e">
        <f>VLOOKUP(ROW()-1,F:I,4,FALSE)</f>
        <v>#N/A</v>
      </c>
      <c r="K1423" s="52" t="e">
        <f>VLOOKUP(ROW()-1,F:G,2,FALSE)</f>
        <v>#N/A</v>
      </c>
      <c r="M1423" s="74">
        <f t="shared" si="185"/>
        <v>189</v>
      </c>
      <c r="N1423" s="74" t="str">
        <f t="shared" si="186"/>
        <v/>
      </c>
      <c r="P1423" s="35">
        <f t="shared" si="187"/>
        <v>168</v>
      </c>
      <c r="Q1423" s="35" t="str">
        <f t="shared" si="188"/>
        <v/>
      </c>
    </row>
    <row r="1424" spans="1:17" x14ac:dyDescent="0.25">
      <c r="A1424" s="95" t="s">
        <v>498</v>
      </c>
      <c r="B1424" s="95" t="s">
        <v>498</v>
      </c>
      <c r="C1424" s="95" t="s">
        <v>498</v>
      </c>
      <c r="D1424" s="118">
        <f>D1423+  IFERROR(SIGN(FIND(FindAnyMuppix!$A$2,C1424,1)),0)*IF( FindAnyMuppix!$B$2="",1, IFERROR(SIGN(FIND(FindAnyMuppix!$B$2,C1424,1)),0)) *IF( FindAnyMuppix!$C$2="",1, IFERROR(SIGN(FIND(FindAnyMuppix!$C$2,C1424,1)),0))*IF(FindAnyMuppix!$D$2="",1, IFERROR(SIGN(FIND(FindAnyMuppix!$D$2,C1424,1)),0))</f>
        <v>27</v>
      </c>
      <c r="E1424" s="118" t="str">
        <f t="shared" si="181"/>
        <v/>
      </c>
      <c r="F1424" s="96">
        <f t="shared" si="184"/>
        <v>42</v>
      </c>
      <c r="G1424" s="52" t="e">
        <f t="shared" si="182"/>
        <v>#VALUE!</v>
      </c>
      <c r="H1424" s="52" t="str">
        <f>IFERROR(IF(ROW()=MATCH(G1424,G:G,0),""," duplicate linux"),"")</f>
        <v/>
      </c>
      <c r="I1424" s="114" t="str">
        <f t="shared" si="183"/>
        <v>__insert text on the line[mytext before after column blankline]</v>
      </c>
      <c r="J1424" s="114" t="e">
        <f>VLOOKUP(ROW()-1,F:I,4,FALSE)</f>
        <v>#N/A</v>
      </c>
      <c r="K1424" s="52" t="e">
        <f>VLOOKUP(ROW()-1,F:G,2,FALSE)</f>
        <v>#N/A</v>
      </c>
      <c r="M1424" s="74">
        <f t="shared" si="185"/>
        <v>189</v>
      </c>
      <c r="N1424" s="74" t="str">
        <f t="shared" si="186"/>
        <v/>
      </c>
      <c r="P1424" s="35">
        <f t="shared" si="187"/>
        <v>168</v>
      </c>
      <c r="Q1424" s="35" t="str">
        <f t="shared" si="188"/>
        <v/>
      </c>
    </row>
    <row r="1425" spans="1:17" x14ac:dyDescent="0.25">
      <c r="A1425" s="95" t="s">
        <v>1630</v>
      </c>
      <c r="B1425" s="95" t="s">
        <v>498</v>
      </c>
      <c r="C1425" s="95" t="s">
        <v>498</v>
      </c>
      <c r="D1425" s="118">
        <f>D1424+  IFERROR(SIGN(FIND(FindAnyMuppix!$A$2,C1425,1)),0)*IF( FindAnyMuppix!$B$2="",1, IFERROR(SIGN(FIND(FindAnyMuppix!$B$2,C1425,1)),0)) *IF( FindAnyMuppix!$C$2="",1, IFERROR(SIGN(FIND(FindAnyMuppix!$C$2,C1425,1)),0))*IF(FindAnyMuppix!$D$2="",1, IFERROR(SIGN(FIND(FindAnyMuppix!$D$2,C1425,1)),0))</f>
        <v>27</v>
      </c>
      <c r="E1425" s="118" t="str">
        <f t="shared" si="181"/>
        <v>insert/surround begin character of each line with square brackets '[]'. ie: '1 myline' becomes '[1] myline'</v>
      </c>
      <c r="F1425" s="96">
        <f t="shared" si="184"/>
        <v>42</v>
      </c>
      <c r="G1425" s="52" t="str">
        <f t="shared" si="182"/>
        <v>sed 's/[^*]/[&amp;]/'</v>
      </c>
      <c r="H1425" s="52" t="str">
        <f>IFERROR(IF(ROW()=MATCH(G1425,G:G,0),""," duplicate linux"),"")</f>
        <v/>
      </c>
      <c r="I1425" s="114" t="str">
        <f t="shared" si="183"/>
        <v>__insert text on the line[mytext before after column blankline]</v>
      </c>
      <c r="J1425" s="114" t="e">
        <f>VLOOKUP(ROW()-1,F:I,4,FALSE)</f>
        <v>#N/A</v>
      </c>
      <c r="K1425" s="52" t="e">
        <f>VLOOKUP(ROW()-1,F:G,2,FALSE)</f>
        <v>#N/A</v>
      </c>
      <c r="M1425" s="74">
        <f t="shared" si="185"/>
        <v>189</v>
      </c>
      <c r="N1425" s="74" t="str">
        <f t="shared" si="186"/>
        <v/>
      </c>
      <c r="P1425" s="35">
        <f t="shared" si="187"/>
        <v>168</v>
      </c>
      <c r="Q1425" s="35" t="str">
        <f t="shared" si="188"/>
        <v/>
      </c>
    </row>
    <row r="1426" spans="1:17" x14ac:dyDescent="0.25">
      <c r="A1426" s="95" t="s">
        <v>498</v>
      </c>
      <c r="B1426" s="95" t="s">
        <v>498</v>
      </c>
      <c r="C1426" s="95" t="s">
        <v>498</v>
      </c>
      <c r="D1426" s="118">
        <f>D1425+  IFERROR(SIGN(FIND(FindAnyMuppix!$A$2,C1426,1)),0)*IF( FindAnyMuppix!$B$2="",1, IFERROR(SIGN(FIND(FindAnyMuppix!$B$2,C1426,1)),0)) *IF( FindAnyMuppix!$C$2="",1, IFERROR(SIGN(FIND(FindAnyMuppix!$C$2,C1426,1)),0))*IF(FindAnyMuppix!$D$2="",1, IFERROR(SIGN(FIND(FindAnyMuppix!$D$2,C1426,1)),0))</f>
        <v>27</v>
      </c>
      <c r="E1426" s="118" t="str">
        <f t="shared" si="181"/>
        <v/>
      </c>
      <c r="F1426" s="96">
        <f t="shared" si="184"/>
        <v>42</v>
      </c>
      <c r="G1426" s="52" t="e">
        <f t="shared" si="182"/>
        <v>#VALUE!</v>
      </c>
      <c r="H1426" s="52" t="str">
        <f>IFERROR(IF(ROW()=MATCH(G1426,G:G,0),""," duplicate linux"),"")</f>
        <v/>
      </c>
      <c r="I1426" s="114" t="str">
        <f t="shared" si="183"/>
        <v>__insert text on the line[mytext before after column blankline]</v>
      </c>
      <c r="J1426" s="114" t="e">
        <f>VLOOKUP(ROW()-1,F:I,4,FALSE)</f>
        <v>#N/A</v>
      </c>
      <c r="K1426" s="52" t="e">
        <f>VLOOKUP(ROW()-1,F:G,2,FALSE)</f>
        <v>#N/A</v>
      </c>
      <c r="M1426" s="74">
        <f t="shared" si="185"/>
        <v>189</v>
      </c>
      <c r="N1426" s="74" t="str">
        <f t="shared" si="186"/>
        <v/>
      </c>
      <c r="P1426" s="35">
        <f t="shared" si="187"/>
        <v>168</v>
      </c>
      <c r="Q1426" s="35" t="str">
        <f t="shared" si="188"/>
        <v/>
      </c>
    </row>
    <row r="1427" spans="1:17" x14ac:dyDescent="0.25">
      <c r="A1427" s="95" t="s">
        <v>1631</v>
      </c>
      <c r="B1427" s="95" t="s">
        <v>498</v>
      </c>
      <c r="C1427" s="95" t="s">
        <v>498</v>
      </c>
      <c r="D1427" s="118">
        <f>D1426+  IFERROR(SIGN(FIND(FindAnyMuppix!$A$2,C1427,1)),0)*IF( FindAnyMuppix!$B$2="",1, IFERROR(SIGN(FIND(FindAnyMuppix!$B$2,C1427,1)),0)) *IF( FindAnyMuppix!$C$2="",1, IFERROR(SIGN(FIND(FindAnyMuppix!$C$2,C1427,1)),0))*IF(FindAnyMuppix!$D$2="",1, IFERROR(SIGN(FIND(FindAnyMuppix!$D$2,C1427,1)),0))</f>
        <v>27</v>
      </c>
      <c r="E1427" s="118" t="str">
        <f t="shared" si="181"/>
        <v>insert 'myfile' after second column</v>
      </c>
      <c r="F1427" s="96">
        <f t="shared" si="184"/>
        <v>42</v>
      </c>
      <c r="G1427" s="52" t="str">
        <f t="shared" si="182"/>
        <v>awk '{str1=$1; str2=$2; getline &lt; "myfile.txt"; print str1 " " str2 " " $2 }'</v>
      </c>
      <c r="H1427" s="52" t="str">
        <f>IFERROR(IF(ROW()=MATCH(G1427,G:G,0),""," duplicate linux"),"")</f>
        <v/>
      </c>
      <c r="I1427" s="114" t="str">
        <f t="shared" si="183"/>
        <v>__insert text on the line[mytext before after column blankline]</v>
      </c>
      <c r="J1427" s="114" t="e">
        <f>VLOOKUP(ROW()-1,F:I,4,FALSE)</f>
        <v>#N/A</v>
      </c>
      <c r="K1427" s="52" t="e">
        <f>VLOOKUP(ROW()-1,F:G,2,FALSE)</f>
        <v>#N/A</v>
      </c>
      <c r="M1427" s="74">
        <f t="shared" si="185"/>
        <v>189</v>
      </c>
      <c r="N1427" s="74" t="str">
        <f t="shared" si="186"/>
        <v/>
      </c>
      <c r="P1427" s="35">
        <f t="shared" si="187"/>
        <v>168</v>
      </c>
      <c r="Q1427" s="35" t="str">
        <f t="shared" si="188"/>
        <v/>
      </c>
    </row>
    <row r="1428" spans="1:17" x14ac:dyDescent="0.25">
      <c r="A1428" s="95" t="s">
        <v>498</v>
      </c>
      <c r="B1428" s="95" t="s">
        <v>498</v>
      </c>
      <c r="C1428" s="95" t="s">
        <v>498</v>
      </c>
      <c r="D1428" s="118">
        <f>D1427+  IFERROR(SIGN(FIND(FindAnyMuppix!$A$2,C1428,1)),0)*IF( FindAnyMuppix!$B$2="",1, IFERROR(SIGN(FIND(FindAnyMuppix!$B$2,C1428,1)),0)) *IF( FindAnyMuppix!$C$2="",1, IFERROR(SIGN(FIND(FindAnyMuppix!$C$2,C1428,1)),0))*IF(FindAnyMuppix!$D$2="",1, IFERROR(SIGN(FIND(FindAnyMuppix!$D$2,C1428,1)),0))</f>
        <v>27</v>
      </c>
      <c r="E1428" s="118" t="str">
        <f t="shared" si="181"/>
        <v/>
      </c>
      <c r="F1428" s="96">
        <f t="shared" si="184"/>
        <v>42</v>
      </c>
      <c r="G1428" s="52" t="e">
        <f t="shared" si="182"/>
        <v>#VALUE!</v>
      </c>
      <c r="H1428" s="52" t="str">
        <f>IFERROR(IF(ROW()=MATCH(G1428,G:G,0),""," duplicate linux"),"")</f>
        <v/>
      </c>
      <c r="I1428" s="114" t="str">
        <f t="shared" si="183"/>
        <v>__insert text on the line[mytext before after column blankline]</v>
      </c>
      <c r="J1428" s="114" t="e">
        <f>VLOOKUP(ROW()-1,F:I,4,FALSE)</f>
        <v>#N/A</v>
      </c>
      <c r="K1428" s="52" t="e">
        <f>VLOOKUP(ROW()-1,F:G,2,FALSE)</f>
        <v>#N/A</v>
      </c>
      <c r="M1428" s="74">
        <f t="shared" si="185"/>
        <v>189</v>
      </c>
      <c r="N1428" s="74" t="str">
        <f t="shared" si="186"/>
        <v/>
      </c>
      <c r="P1428" s="35">
        <f t="shared" si="187"/>
        <v>168</v>
      </c>
      <c r="Q1428" s="35" t="str">
        <f t="shared" si="188"/>
        <v/>
      </c>
    </row>
    <row r="1429" spans="1:17" x14ac:dyDescent="0.25">
      <c r="A1429" s="95" t="s">
        <v>1632</v>
      </c>
      <c r="B1429" s="95" t="s">
        <v>498</v>
      </c>
      <c r="C1429" s="95" t="s">
        <v>498</v>
      </c>
      <c r="D1429" s="118">
        <f>D1428+  IFERROR(SIGN(FIND(FindAnyMuppix!$A$2,C1429,1)),0)*IF( FindAnyMuppix!$B$2="",1, IFERROR(SIGN(FIND(FindAnyMuppix!$B$2,C1429,1)),0)) *IF( FindAnyMuppix!$C$2="",1, IFERROR(SIGN(FIND(FindAnyMuppix!$C$2,C1429,1)),0))*IF(FindAnyMuppix!$D$2="",1, IFERROR(SIGN(FIND(FindAnyMuppix!$D$2,C1429,1)),0))</f>
        <v>27</v>
      </c>
      <c r="E1429" s="118" t="str">
        <f t="shared" si="181"/>
        <v>if second column has a number/value : is greater than 1, insert 'mytext" after the number</v>
      </c>
      <c r="F1429" s="96">
        <f t="shared" si="184"/>
        <v>42</v>
      </c>
      <c r="G1429" s="52" t="str">
        <f t="shared" si="182"/>
        <v>awk '{if (($2 + 0) &gt; 1) {print $2,"mytext" } else {print $2} }'</v>
      </c>
      <c r="H1429" s="52" t="str">
        <f>IFERROR(IF(ROW()=MATCH(G1429,G:G,0),""," duplicate linux"),"")</f>
        <v/>
      </c>
      <c r="I1429" s="114" t="str">
        <f t="shared" si="183"/>
        <v>__insert text on the line[mytext before after column blankline]</v>
      </c>
      <c r="J1429" s="114" t="e">
        <f>VLOOKUP(ROW()-1,F:I,4,FALSE)</f>
        <v>#N/A</v>
      </c>
      <c r="K1429" s="52" t="e">
        <f>VLOOKUP(ROW()-1,F:G,2,FALSE)</f>
        <v>#N/A</v>
      </c>
      <c r="M1429" s="74">
        <f t="shared" si="185"/>
        <v>189</v>
      </c>
      <c r="N1429" s="74" t="str">
        <f t="shared" si="186"/>
        <v/>
      </c>
      <c r="P1429" s="35">
        <f t="shared" si="187"/>
        <v>168</v>
      </c>
      <c r="Q1429" s="35" t="str">
        <f t="shared" si="188"/>
        <v/>
      </c>
    </row>
    <row r="1430" spans="1:17" x14ac:dyDescent="0.25">
      <c r="A1430" s="95" t="s">
        <v>498</v>
      </c>
      <c r="B1430" s="95" t="s">
        <v>498</v>
      </c>
      <c r="C1430" s="95" t="s">
        <v>498</v>
      </c>
      <c r="D1430" s="118">
        <f>D1429+  IFERROR(SIGN(FIND(FindAnyMuppix!$A$2,C1430,1)),0)*IF( FindAnyMuppix!$B$2="",1, IFERROR(SIGN(FIND(FindAnyMuppix!$B$2,C1430,1)),0)) *IF( FindAnyMuppix!$C$2="",1, IFERROR(SIGN(FIND(FindAnyMuppix!$C$2,C1430,1)),0))*IF(FindAnyMuppix!$D$2="",1, IFERROR(SIGN(FIND(FindAnyMuppix!$D$2,C1430,1)),0))</f>
        <v>27</v>
      </c>
      <c r="E1430" s="118" t="str">
        <f t="shared" si="181"/>
        <v/>
      </c>
      <c r="F1430" s="96">
        <f t="shared" si="184"/>
        <v>42</v>
      </c>
      <c r="G1430" s="52" t="e">
        <f t="shared" si="182"/>
        <v>#VALUE!</v>
      </c>
      <c r="H1430" s="52" t="str">
        <f>IFERROR(IF(ROW()=MATCH(G1430,G:G,0),""," duplicate linux"),"")</f>
        <v/>
      </c>
      <c r="I1430" s="114" t="str">
        <f t="shared" si="183"/>
        <v>__insert text on the line[mytext before after column blankline]</v>
      </c>
      <c r="J1430" s="114" t="e">
        <f>VLOOKUP(ROW()-1,F:I,4,FALSE)</f>
        <v>#N/A</v>
      </c>
      <c r="K1430" s="52" t="e">
        <f>VLOOKUP(ROW()-1,F:G,2,FALSE)</f>
        <v>#N/A</v>
      </c>
      <c r="M1430" s="74">
        <f t="shared" si="185"/>
        <v>189</v>
      </c>
      <c r="N1430" s="74" t="str">
        <f t="shared" si="186"/>
        <v/>
      </c>
      <c r="P1430" s="35">
        <f t="shared" si="187"/>
        <v>168</v>
      </c>
      <c r="Q1430" s="35" t="str">
        <f t="shared" si="188"/>
        <v/>
      </c>
    </row>
    <row r="1431" spans="1:17" x14ac:dyDescent="0.25">
      <c r="A1431" s="95" t="s">
        <v>1633</v>
      </c>
      <c r="B1431" s="95" t="s">
        <v>498</v>
      </c>
      <c r="C1431" s="95" t="s">
        <v>498</v>
      </c>
      <c r="D1431" s="118">
        <f>D1430+  IFERROR(SIGN(FIND(FindAnyMuppix!$A$2,C1431,1)),0)*IF( FindAnyMuppix!$B$2="",1, IFERROR(SIGN(FIND(FindAnyMuppix!$B$2,C1431,1)),0)) *IF( FindAnyMuppix!$C$2="",1, IFERROR(SIGN(FIND(FindAnyMuppix!$C$2,C1431,1)),0))*IF(FindAnyMuppix!$D$2="",1, IFERROR(SIGN(FIND(FindAnyMuppix!$D$2,C1431,1)),0))</f>
        <v>27</v>
      </c>
      <c r="E1431" s="118" t="str">
        <f t="shared" si="181"/>
        <v>if second column has a number/value : is greater than 1, insert 'mytext" before the number</v>
      </c>
      <c r="F1431" s="96">
        <f t="shared" si="184"/>
        <v>42</v>
      </c>
      <c r="G1431" s="52" t="str">
        <f t="shared" si="182"/>
        <v>awk '{if (($2 + 0) &gt; 1) {print "mytext",$2 } else {print $2} }'</v>
      </c>
      <c r="H1431" s="52" t="str">
        <f>IFERROR(IF(ROW()=MATCH(G1431,G:G,0),""," duplicate linux"),"")</f>
        <v/>
      </c>
      <c r="I1431" s="114" t="str">
        <f t="shared" si="183"/>
        <v>__insert text on the line[mytext before after column blankline]</v>
      </c>
      <c r="J1431" s="114" t="e">
        <f>VLOOKUP(ROW()-1,F:I,4,FALSE)</f>
        <v>#N/A</v>
      </c>
      <c r="K1431" s="52" t="e">
        <f>VLOOKUP(ROW()-1,F:G,2,FALSE)</f>
        <v>#N/A</v>
      </c>
      <c r="M1431" s="74">
        <f t="shared" si="185"/>
        <v>189</v>
      </c>
      <c r="N1431" s="74" t="str">
        <f t="shared" si="186"/>
        <v/>
      </c>
      <c r="P1431" s="35">
        <f t="shared" si="187"/>
        <v>168</v>
      </c>
      <c r="Q1431" s="35" t="str">
        <f t="shared" si="188"/>
        <v/>
      </c>
    </row>
    <row r="1432" spans="1:17" x14ac:dyDescent="0.25">
      <c r="A1432" s="95" t="s">
        <v>498</v>
      </c>
      <c r="B1432" s="95" t="s">
        <v>498</v>
      </c>
      <c r="C1432" s="95" t="s">
        <v>498</v>
      </c>
      <c r="D1432" s="118">
        <f>D1431+  IFERROR(SIGN(FIND(FindAnyMuppix!$A$2,C1432,1)),0)*IF( FindAnyMuppix!$B$2="",1, IFERROR(SIGN(FIND(FindAnyMuppix!$B$2,C1432,1)),0)) *IF( FindAnyMuppix!$C$2="",1, IFERROR(SIGN(FIND(FindAnyMuppix!$C$2,C1432,1)),0))*IF(FindAnyMuppix!$D$2="",1, IFERROR(SIGN(FIND(FindAnyMuppix!$D$2,C1432,1)),0))</f>
        <v>27</v>
      </c>
      <c r="E1432" s="118" t="str">
        <f t="shared" si="181"/>
        <v/>
      </c>
      <c r="F1432" s="96">
        <f t="shared" si="184"/>
        <v>42</v>
      </c>
      <c r="G1432" s="52" t="e">
        <f t="shared" si="182"/>
        <v>#VALUE!</v>
      </c>
      <c r="H1432" s="52" t="str">
        <f>IFERROR(IF(ROW()=MATCH(G1432,G:G,0),""," duplicate linux"),"")</f>
        <v/>
      </c>
      <c r="I1432" s="114" t="str">
        <f t="shared" si="183"/>
        <v>__insert text on the line[mytext before after column blankline]</v>
      </c>
      <c r="J1432" s="114" t="e">
        <f>VLOOKUP(ROW()-1,F:I,4,FALSE)</f>
        <v>#N/A</v>
      </c>
      <c r="K1432" s="52" t="e">
        <f>VLOOKUP(ROW()-1,F:G,2,FALSE)</f>
        <v>#N/A</v>
      </c>
      <c r="M1432" s="74">
        <f t="shared" si="185"/>
        <v>189</v>
      </c>
      <c r="N1432" s="74" t="str">
        <f t="shared" si="186"/>
        <v/>
      </c>
      <c r="P1432" s="35">
        <f t="shared" si="187"/>
        <v>168</v>
      </c>
      <c r="Q1432" s="35" t="str">
        <f t="shared" si="188"/>
        <v/>
      </c>
    </row>
    <row r="1433" spans="1:17" x14ac:dyDescent="0.25">
      <c r="A1433" s="95" t="s">
        <v>2782</v>
      </c>
      <c r="B1433" s="95" t="s">
        <v>498</v>
      </c>
      <c r="C1433" s="95" t="s">
        <v>498</v>
      </c>
      <c r="D1433" s="118">
        <f>D1432+  IFERROR(SIGN(FIND(FindAnyMuppix!$A$2,C1433,1)),0)*IF( FindAnyMuppix!$B$2="",1, IFERROR(SIGN(FIND(FindAnyMuppix!$B$2,C1433,1)),0)) *IF( FindAnyMuppix!$C$2="",1, IFERROR(SIGN(FIND(FindAnyMuppix!$C$2,C1433,1)),0))*IF(FindAnyMuppix!$D$2="",1, IFERROR(SIGN(FIND(FindAnyMuppix!$D$2,C1433,1)),0))</f>
        <v>27</v>
      </c>
      <c r="E1433" s="118" t="str">
        <f t="shared" si="181"/>
        <v>insert mydelimiter '|' just after any text and some spaces. ie: to split multiple/duplicate addresses accross the page, replace spaces, select each col , second under 1st col &amp; re-insert spaces</v>
      </c>
      <c r="F1433" s="96">
        <f t="shared" si="184"/>
        <v>42</v>
      </c>
      <c r="G1433" s="52" t="str">
        <f t="shared" si="182"/>
        <v>sed 's/[^` ] /\0|/g'</v>
      </c>
      <c r="H1433" s="52" t="str">
        <f>IFERROR(IF(ROW()=MATCH(G1433,G:G,0),""," duplicate linux"),"")</f>
        <v/>
      </c>
      <c r="I1433" s="114" t="str">
        <f t="shared" si="183"/>
        <v>__insert text on the line[mytext before after column blankline]</v>
      </c>
      <c r="J1433" s="114" t="e">
        <f>VLOOKUP(ROW()-1,F:I,4,FALSE)</f>
        <v>#N/A</v>
      </c>
      <c r="K1433" s="52" t="e">
        <f>VLOOKUP(ROW()-1,F:G,2,FALSE)</f>
        <v>#N/A</v>
      </c>
      <c r="M1433" s="74">
        <f t="shared" si="185"/>
        <v>189</v>
      </c>
      <c r="N1433" s="74" t="str">
        <f t="shared" si="186"/>
        <v/>
      </c>
      <c r="P1433" s="35">
        <f t="shared" si="187"/>
        <v>168</v>
      </c>
      <c r="Q1433" s="35" t="str">
        <f t="shared" si="188"/>
        <v/>
      </c>
    </row>
    <row r="1434" spans="1:17" x14ac:dyDescent="0.25">
      <c r="A1434" s="95" t="s">
        <v>498</v>
      </c>
      <c r="B1434" s="95" t="s">
        <v>498</v>
      </c>
      <c r="C1434" s="95" t="s">
        <v>498</v>
      </c>
      <c r="D1434" s="118">
        <f>D1433+  IFERROR(SIGN(FIND(FindAnyMuppix!$A$2,C1434,1)),0)*IF( FindAnyMuppix!$B$2="",1, IFERROR(SIGN(FIND(FindAnyMuppix!$B$2,C1434,1)),0)) *IF( FindAnyMuppix!$C$2="",1, IFERROR(SIGN(FIND(FindAnyMuppix!$C$2,C1434,1)),0))*IF(FindAnyMuppix!$D$2="",1, IFERROR(SIGN(FIND(FindAnyMuppix!$D$2,C1434,1)),0))</f>
        <v>27</v>
      </c>
      <c r="E1434" s="118" t="str">
        <f t="shared" si="181"/>
        <v/>
      </c>
      <c r="F1434" s="96">
        <f t="shared" si="184"/>
        <v>42</v>
      </c>
      <c r="G1434" s="52" t="e">
        <f t="shared" si="182"/>
        <v>#VALUE!</v>
      </c>
      <c r="H1434" s="52" t="str">
        <f>IFERROR(IF(ROW()=MATCH(G1434,G:G,0),""," duplicate linux"),"")</f>
        <v/>
      </c>
      <c r="I1434" s="114" t="str">
        <f t="shared" si="183"/>
        <v>__insert text on the line[mytext before after column blankline]</v>
      </c>
      <c r="J1434" s="114" t="e">
        <f>VLOOKUP(ROW()-1,F:I,4,FALSE)</f>
        <v>#N/A</v>
      </c>
      <c r="K1434" s="52" t="e">
        <f>VLOOKUP(ROW()-1,F:G,2,FALSE)</f>
        <v>#N/A</v>
      </c>
      <c r="M1434" s="74">
        <f t="shared" si="185"/>
        <v>189</v>
      </c>
      <c r="N1434" s="74" t="str">
        <f t="shared" si="186"/>
        <v/>
      </c>
      <c r="P1434" s="35">
        <f t="shared" si="187"/>
        <v>168</v>
      </c>
      <c r="Q1434" s="35" t="str">
        <f t="shared" si="188"/>
        <v/>
      </c>
    </row>
    <row r="1435" spans="1:17" x14ac:dyDescent="0.25">
      <c r="A1435" s="95" t="s">
        <v>3492</v>
      </c>
      <c r="B1435" s="95" t="s">
        <v>498</v>
      </c>
      <c r="C1435" s="95" t="s">
        <v>498</v>
      </c>
      <c r="D1435" s="118">
        <f>D1434+  IFERROR(SIGN(FIND(FindAnyMuppix!$A$2,C1435,1)),0)*IF( FindAnyMuppix!$B$2="",1, IFERROR(SIGN(FIND(FindAnyMuppix!$B$2,C1435,1)),0)) *IF( FindAnyMuppix!$C$2="",1, IFERROR(SIGN(FIND(FindAnyMuppix!$C$2,C1435,1)),0))*IF(FindAnyMuppix!$D$2="",1, IFERROR(SIGN(FIND(FindAnyMuppix!$D$2,C1435,1)),0))</f>
        <v>27</v>
      </c>
      <c r="E1435" s="118" t="str">
        <f t="shared" si="181"/>
        <v>insert mydelimiter '|' just before some text with spaces. ie: just before some free-standing text: to split multiple/duplicate addresses accross the page, replace spaces, select each col , second under 1st col &amp; re-insert spaces</v>
      </c>
      <c r="F1435" s="96">
        <f t="shared" si="184"/>
        <v>42</v>
      </c>
      <c r="G1435" s="52" t="str">
        <f t="shared" si="182"/>
        <v>sed 's/ [^` ]/|&amp;/g'</v>
      </c>
      <c r="H1435" s="52" t="str">
        <f>IFERROR(IF(ROW()=MATCH(G1435,G:G,0),""," duplicate linux"),"")</f>
        <v/>
      </c>
      <c r="I1435" s="114" t="str">
        <f t="shared" si="183"/>
        <v>__insert text on the line[mytext before after column blankline]</v>
      </c>
      <c r="J1435" s="114" t="e">
        <f>VLOOKUP(ROW()-1,F:I,4,FALSE)</f>
        <v>#N/A</v>
      </c>
      <c r="K1435" s="52" t="e">
        <f>VLOOKUP(ROW()-1,F:G,2,FALSE)</f>
        <v>#N/A</v>
      </c>
      <c r="M1435" s="74">
        <f t="shared" si="185"/>
        <v>189</v>
      </c>
      <c r="N1435" s="74" t="str">
        <f t="shared" si="186"/>
        <v/>
      </c>
      <c r="P1435" s="35">
        <f t="shared" si="187"/>
        <v>168</v>
      </c>
      <c r="Q1435" s="35" t="str">
        <f t="shared" si="188"/>
        <v/>
      </c>
    </row>
    <row r="1436" spans="1:17" x14ac:dyDescent="0.25">
      <c r="A1436" s="95" t="s">
        <v>498</v>
      </c>
      <c r="B1436" s="95" t="s">
        <v>498</v>
      </c>
      <c r="C1436" s="95" t="s">
        <v>498</v>
      </c>
      <c r="D1436" s="118">
        <f>D1435+  IFERROR(SIGN(FIND(FindAnyMuppix!$A$2,C1436,1)),0)*IF( FindAnyMuppix!$B$2="",1, IFERROR(SIGN(FIND(FindAnyMuppix!$B$2,C1436,1)),0)) *IF( FindAnyMuppix!$C$2="",1, IFERROR(SIGN(FIND(FindAnyMuppix!$C$2,C1436,1)),0))*IF(FindAnyMuppix!$D$2="",1, IFERROR(SIGN(FIND(FindAnyMuppix!$D$2,C1436,1)),0))</f>
        <v>27</v>
      </c>
      <c r="E1436" s="118" t="str">
        <f t="shared" si="181"/>
        <v/>
      </c>
      <c r="F1436" s="96">
        <f t="shared" si="184"/>
        <v>42</v>
      </c>
      <c r="G1436" s="52" t="e">
        <f t="shared" si="182"/>
        <v>#VALUE!</v>
      </c>
      <c r="H1436" s="52" t="str">
        <f>IFERROR(IF(ROW()=MATCH(G1436,G:G,0),""," duplicate linux"),"")</f>
        <v/>
      </c>
      <c r="I1436" s="114" t="str">
        <f t="shared" si="183"/>
        <v>__insert text on the line[mytext before after column blankline]</v>
      </c>
      <c r="J1436" s="114" t="e">
        <f>VLOOKUP(ROW()-1,F:I,4,FALSE)</f>
        <v>#N/A</v>
      </c>
      <c r="K1436" s="52" t="e">
        <f>VLOOKUP(ROW()-1,F:G,2,FALSE)</f>
        <v>#N/A</v>
      </c>
      <c r="M1436" s="74">
        <f t="shared" si="185"/>
        <v>189</v>
      </c>
      <c r="N1436" s="74" t="str">
        <f t="shared" si="186"/>
        <v/>
      </c>
      <c r="P1436" s="35">
        <f t="shared" si="187"/>
        <v>168</v>
      </c>
      <c r="Q1436" s="35" t="str">
        <f t="shared" si="188"/>
        <v/>
      </c>
    </row>
    <row r="1437" spans="1:17" x14ac:dyDescent="0.25">
      <c r="A1437" s="95" t="s">
        <v>3493</v>
      </c>
      <c r="B1437" s="95" t="s">
        <v>3494</v>
      </c>
      <c r="C1437" s="95" t="s">
        <v>498</v>
      </c>
      <c r="D1437" s="118">
        <f>D1436+  IFERROR(SIGN(FIND(FindAnyMuppix!$A$2,C1437,1)),0)*IF( FindAnyMuppix!$B$2="",1, IFERROR(SIGN(FIND(FindAnyMuppix!$B$2,C1437,1)),0)) *IF( FindAnyMuppix!$C$2="",1, IFERROR(SIGN(FIND(FindAnyMuppix!$C$2,C1437,1)),0))*IF(FindAnyMuppix!$D$2="",1, IFERROR(SIGN(FIND(FindAnyMuppix!$D$2,C1437,1)),0))</f>
        <v>27</v>
      </c>
      <c r="E1437" s="118" t="str">
        <f t="shared" si="181"/>
        <v/>
      </c>
      <c r="F1437" s="96">
        <f t="shared" si="184"/>
        <v>42</v>
      </c>
      <c r="G1437" s="52" t="e">
        <f t="shared" si="182"/>
        <v>#VALUE!</v>
      </c>
      <c r="H1437" s="52" t="str">
        <f>IFERROR(IF(ROW()=MATCH(G1437,G:G,0),""," duplicate linux"),"")</f>
        <v/>
      </c>
      <c r="I1437" s="114" t="str">
        <f t="shared" si="183"/>
        <v>______insert Line numbers   [linenumber]</v>
      </c>
      <c r="J1437" s="114" t="e">
        <f>VLOOKUP(ROW()-1,F:I,4,FALSE)</f>
        <v>#N/A</v>
      </c>
      <c r="K1437" s="52" t="e">
        <f>VLOOKUP(ROW()-1,F:G,2,FALSE)</f>
        <v>#N/A</v>
      </c>
      <c r="M1437" s="74">
        <f t="shared" si="185"/>
        <v>189</v>
      </c>
      <c r="N1437" s="74" t="str">
        <f t="shared" si="186"/>
        <v/>
      </c>
      <c r="P1437" s="35">
        <f t="shared" si="187"/>
        <v>168</v>
      </c>
      <c r="Q1437" s="35" t="str">
        <f t="shared" si="188"/>
        <v/>
      </c>
    </row>
    <row r="1438" spans="1:17" x14ac:dyDescent="0.25">
      <c r="A1438" s="95" t="s">
        <v>2476</v>
      </c>
      <c r="B1438" s="95" t="s">
        <v>3495</v>
      </c>
      <c r="C1438" s="95" t="s">
        <v>3496</v>
      </c>
      <c r="D1438" s="118">
        <f>D1437+  IFERROR(SIGN(FIND(FindAnyMuppix!$A$2,C1438,1)),0)*IF( FindAnyMuppix!$B$2="",1, IFERROR(SIGN(FIND(FindAnyMuppix!$B$2,C1438,1)),0)) *IF( FindAnyMuppix!$C$2="",1, IFERROR(SIGN(FIND(FindAnyMuppix!$C$2,C1438,1)),0))*IF(FindAnyMuppix!$D$2="",1, IFERROR(SIGN(FIND(FindAnyMuppix!$D$2,C1438,1)),0))</f>
        <v>27</v>
      </c>
      <c r="E1438" s="118" t="str">
        <f t="shared" si="181"/>
        <v xml:space="preserve"> insert linenumbers at the beginning of each line ie: find out linenumbers with 'mytext' : cat myfile.txt| nl -ba |fgrep 'mytext' SSSS SELECT ROW_NUMBER() OVER (ORDER BY (SELECT 100)) AS myrow,* FROM mytable</v>
      </c>
      <c r="F1438" s="96">
        <f t="shared" si="184"/>
        <v>42</v>
      </c>
      <c r="G1438" s="52" t="str">
        <f t="shared" si="182"/>
        <v>nl -ba</v>
      </c>
      <c r="H1438" s="52" t="str">
        <f>IFERROR(IF(ROW()=MATCH(G1438,G:G,0),""," duplicate linux"),"")</f>
        <v/>
      </c>
      <c r="I1438" s="114" t="str">
        <f t="shared" si="183"/>
        <v>______insert Line numbers   [linenumber]</v>
      </c>
      <c r="J1438" s="114" t="e">
        <f>VLOOKUP(ROW()-1,F:I,4,FALSE)</f>
        <v>#N/A</v>
      </c>
      <c r="K1438" s="52" t="e">
        <f>VLOOKUP(ROW()-1,F:G,2,FALSE)</f>
        <v>#N/A</v>
      </c>
      <c r="M1438" s="74">
        <f t="shared" si="185"/>
        <v>190</v>
      </c>
      <c r="N1438" s="74" t="str">
        <f t="shared" si="186"/>
        <v xml:space="preserve">nl -ba               ####!+ insert linenumbers at the beginning of each line ie: find out linenumbers with !!!mytext!!! : cat myfile.txt| nl -ba |fgrep !!!mytext!!! SSSS SELECT ROW_NUMBER() OVER (ORDER BY (SELECT 100)) AS myrow,* FROM mytable </v>
      </c>
      <c r="P1438" s="35">
        <f t="shared" si="187"/>
        <v>169</v>
      </c>
      <c r="Q1438" s="35" t="str">
        <f t="shared" si="188"/>
        <v xml:space="preserve">nl -ba               ####!+ insert linenumbers at the beginning of each line ie: find out linenumbers with !!!mytext!!! : cat myfile.txt| nl -ba |fgrep !!!mytext!!! SSSS SELECT ROW_NUMBER() OVER (ORDER BY (SELECT 100)) AS myrow,* FROM mytable </v>
      </c>
    </row>
    <row r="1439" spans="1:17" x14ac:dyDescent="0.25">
      <c r="A1439" s="95" t="s">
        <v>498</v>
      </c>
      <c r="B1439" s="95" t="s">
        <v>498</v>
      </c>
      <c r="C1439" s="95" t="s">
        <v>498</v>
      </c>
      <c r="D1439" s="118">
        <f>D1438+  IFERROR(SIGN(FIND(FindAnyMuppix!$A$2,C1439,1)),0)*IF( FindAnyMuppix!$B$2="",1, IFERROR(SIGN(FIND(FindAnyMuppix!$B$2,C1439,1)),0)) *IF( FindAnyMuppix!$C$2="",1, IFERROR(SIGN(FIND(FindAnyMuppix!$C$2,C1439,1)),0))*IF(FindAnyMuppix!$D$2="",1, IFERROR(SIGN(FIND(FindAnyMuppix!$D$2,C1439,1)),0))</f>
        <v>27</v>
      </c>
      <c r="E1439" s="118" t="str">
        <f t="shared" si="181"/>
        <v/>
      </c>
      <c r="F1439" s="96">
        <f t="shared" si="184"/>
        <v>42</v>
      </c>
      <c r="G1439" s="52" t="e">
        <f t="shared" si="182"/>
        <v>#VALUE!</v>
      </c>
      <c r="H1439" s="52" t="str">
        <f>IFERROR(IF(ROW()=MATCH(G1439,G:G,0),""," duplicate linux"),"")</f>
        <v/>
      </c>
      <c r="I1439" s="114" t="str">
        <f t="shared" si="183"/>
        <v>______insert Line numbers   [linenumber]</v>
      </c>
      <c r="J1439" s="114" t="e">
        <f>VLOOKUP(ROW()-1,F:I,4,FALSE)</f>
        <v>#N/A</v>
      </c>
      <c r="K1439" s="52" t="e">
        <f>VLOOKUP(ROW()-1,F:G,2,FALSE)</f>
        <v>#N/A</v>
      </c>
      <c r="M1439" s="74">
        <f t="shared" si="185"/>
        <v>190</v>
      </c>
      <c r="N1439" s="74" t="str">
        <f t="shared" si="186"/>
        <v/>
      </c>
      <c r="P1439" s="35">
        <f t="shared" si="187"/>
        <v>169</v>
      </c>
      <c r="Q1439" s="35" t="str">
        <f t="shared" si="188"/>
        <v/>
      </c>
    </row>
    <row r="1440" spans="1:17" x14ac:dyDescent="0.25">
      <c r="A1440" s="95" t="s">
        <v>1634</v>
      </c>
      <c r="B1440" s="95" t="s">
        <v>498</v>
      </c>
      <c r="C1440" s="95" t="s">
        <v>498</v>
      </c>
      <c r="D1440" s="118">
        <f>D1439+  IFERROR(SIGN(FIND(FindAnyMuppix!$A$2,C1440,1)),0)*IF( FindAnyMuppix!$B$2="",1, IFERROR(SIGN(FIND(FindAnyMuppix!$B$2,C1440,1)),0)) *IF( FindAnyMuppix!$C$2="",1, IFERROR(SIGN(FIND(FindAnyMuppix!$C$2,C1440,1)),0))*IF(FindAnyMuppix!$D$2="",1, IFERROR(SIGN(FIND(FindAnyMuppix!$D$2,C1440,1)),0))</f>
        <v>27</v>
      </c>
      <c r="E1440" s="118" t="str">
        <f t="shared" si="181"/>
        <v>insert linenumbers at beginning of each line</v>
      </c>
      <c r="F1440" s="96">
        <f t="shared" si="184"/>
        <v>42</v>
      </c>
      <c r="G1440" s="52" t="str">
        <f t="shared" si="182"/>
        <v>cat -n</v>
      </c>
      <c r="H1440" s="52" t="str">
        <f>IFERROR(IF(ROW()=MATCH(G1440,G:G,0),""," duplicate linux"),"")</f>
        <v/>
      </c>
      <c r="I1440" s="114" t="str">
        <f t="shared" si="183"/>
        <v>______insert Line numbers   [linenumber]</v>
      </c>
      <c r="J1440" s="114" t="e">
        <f>VLOOKUP(ROW()-1,F:I,4,FALSE)</f>
        <v>#N/A</v>
      </c>
      <c r="K1440" s="52" t="e">
        <f>VLOOKUP(ROW()-1,F:G,2,FALSE)</f>
        <v>#N/A</v>
      </c>
      <c r="M1440" s="74">
        <f t="shared" si="185"/>
        <v>190</v>
      </c>
      <c r="N1440" s="74" t="str">
        <f t="shared" si="186"/>
        <v/>
      </c>
      <c r="P1440" s="35">
        <f t="shared" si="187"/>
        <v>169</v>
      </c>
      <c r="Q1440" s="35" t="str">
        <f t="shared" si="188"/>
        <v/>
      </c>
    </row>
    <row r="1441" spans="1:17" x14ac:dyDescent="0.25">
      <c r="A1441" s="95" t="s">
        <v>1635</v>
      </c>
      <c r="B1441" s="95" t="s">
        <v>498</v>
      </c>
      <c r="C1441" s="95" t="s">
        <v>498</v>
      </c>
      <c r="D1441" s="118">
        <f>D1440+  IFERROR(SIGN(FIND(FindAnyMuppix!$A$2,C1441,1)),0)*IF( FindAnyMuppix!$B$2="",1, IFERROR(SIGN(FIND(FindAnyMuppix!$B$2,C1441,1)),0)) *IF( FindAnyMuppix!$C$2="",1, IFERROR(SIGN(FIND(FindAnyMuppix!$C$2,C1441,1)),0))*IF(FindAnyMuppix!$D$2="",1, IFERROR(SIGN(FIND(FindAnyMuppix!$D$2,C1441,1)),0))</f>
        <v>27</v>
      </c>
      <c r="E1441" s="118" t="str">
        <f t="shared" si="181"/>
        <v>insert linenumber at the beginning of the ilne</v>
      </c>
      <c r="F1441" s="96">
        <f t="shared" si="184"/>
        <v>42</v>
      </c>
      <c r="G1441" s="52" t="str">
        <f t="shared" si="182"/>
        <v>awk '{printf("%5d : %s\n",NR,$0)}'</v>
      </c>
      <c r="H1441" s="52" t="str">
        <f>IFERROR(IF(ROW()=MATCH(G1441,G:G,0),""," duplicate linux"),"")</f>
        <v/>
      </c>
      <c r="I1441" s="114" t="str">
        <f t="shared" si="183"/>
        <v>______insert Line numbers   [linenumber]</v>
      </c>
      <c r="J1441" s="114" t="e">
        <f>VLOOKUP(ROW()-1,F:I,4,FALSE)</f>
        <v>#N/A</v>
      </c>
      <c r="K1441" s="52" t="e">
        <f>VLOOKUP(ROW()-1,F:G,2,FALSE)</f>
        <v>#N/A</v>
      </c>
      <c r="M1441" s="74">
        <f t="shared" si="185"/>
        <v>190</v>
      </c>
      <c r="N1441" s="74" t="str">
        <f t="shared" si="186"/>
        <v/>
      </c>
      <c r="P1441" s="35">
        <f t="shared" si="187"/>
        <v>169</v>
      </c>
      <c r="Q1441" s="35" t="str">
        <f t="shared" si="188"/>
        <v/>
      </c>
    </row>
    <row r="1442" spans="1:17" x14ac:dyDescent="0.25">
      <c r="A1442" s="95" t="s">
        <v>1636</v>
      </c>
      <c r="B1442" s="95" t="s">
        <v>498</v>
      </c>
      <c r="C1442" s="95" t="s">
        <v>498</v>
      </c>
      <c r="D1442" s="118">
        <f>D1441+  IFERROR(SIGN(FIND(FindAnyMuppix!$A$2,C1442,1)),0)*IF( FindAnyMuppix!$B$2="",1, IFERROR(SIGN(FIND(FindAnyMuppix!$B$2,C1442,1)),0)) *IF( FindAnyMuppix!$C$2="",1, IFERROR(SIGN(FIND(FindAnyMuppix!$C$2,C1442,1)),0))*IF(FindAnyMuppix!$D$2="",1, IFERROR(SIGN(FIND(FindAnyMuppix!$D$2,C1442,1)),0))</f>
        <v>27</v>
      </c>
      <c r="E1442" s="118" t="str">
        <f t="shared" si="181"/>
        <v>insert linenumbers at the beginning of the line</v>
      </c>
      <c r="F1442" s="96">
        <f t="shared" si="184"/>
        <v>42</v>
      </c>
      <c r="G1442" s="52" t="str">
        <f t="shared" si="182"/>
        <v>awk '{print FNR "\t" $0}'</v>
      </c>
      <c r="H1442" s="52" t="str">
        <f>IFERROR(IF(ROW()=MATCH(G1442,G:G,0),""," duplicate linux"),"")</f>
        <v/>
      </c>
      <c r="I1442" s="114" t="str">
        <f t="shared" si="183"/>
        <v>______insert Line numbers   [linenumber]</v>
      </c>
      <c r="J1442" s="114" t="e">
        <f>VLOOKUP(ROW()-1,F:I,4,FALSE)</f>
        <v>#N/A</v>
      </c>
      <c r="K1442" s="52" t="e">
        <f>VLOOKUP(ROW()-1,F:G,2,FALSE)</f>
        <v>#N/A</v>
      </c>
      <c r="M1442" s="74">
        <f t="shared" si="185"/>
        <v>190</v>
      </c>
      <c r="N1442" s="74" t="str">
        <f t="shared" si="186"/>
        <v/>
      </c>
      <c r="P1442" s="35">
        <f t="shared" si="187"/>
        <v>169</v>
      </c>
      <c r="Q1442" s="35" t="str">
        <f t="shared" si="188"/>
        <v/>
      </c>
    </row>
    <row r="1443" spans="1:17" x14ac:dyDescent="0.25">
      <c r="A1443" s="95" t="s">
        <v>498</v>
      </c>
      <c r="B1443" s="95" t="s">
        <v>498</v>
      </c>
      <c r="C1443" s="95" t="s">
        <v>498</v>
      </c>
      <c r="D1443" s="118">
        <f>D1442+  IFERROR(SIGN(FIND(FindAnyMuppix!$A$2,C1443,1)),0)*IF( FindAnyMuppix!$B$2="",1, IFERROR(SIGN(FIND(FindAnyMuppix!$B$2,C1443,1)),0)) *IF( FindAnyMuppix!$C$2="",1, IFERROR(SIGN(FIND(FindAnyMuppix!$C$2,C1443,1)),0))*IF(FindAnyMuppix!$D$2="",1, IFERROR(SIGN(FIND(FindAnyMuppix!$D$2,C1443,1)),0))</f>
        <v>27</v>
      </c>
      <c r="E1443" s="118" t="str">
        <f t="shared" si="181"/>
        <v/>
      </c>
      <c r="F1443" s="96">
        <f t="shared" si="184"/>
        <v>42</v>
      </c>
      <c r="G1443" s="52" t="e">
        <f t="shared" si="182"/>
        <v>#VALUE!</v>
      </c>
      <c r="H1443" s="52" t="str">
        <f>IFERROR(IF(ROW()=MATCH(G1443,G:G,0),""," duplicate linux"),"")</f>
        <v/>
      </c>
      <c r="I1443" s="114" t="str">
        <f t="shared" si="183"/>
        <v>______insert Line numbers   [linenumber]</v>
      </c>
      <c r="J1443" s="114" t="e">
        <f>VLOOKUP(ROW()-1,F:I,4,FALSE)</f>
        <v>#N/A</v>
      </c>
      <c r="K1443" s="52" t="e">
        <f>VLOOKUP(ROW()-1,F:G,2,FALSE)</f>
        <v>#N/A</v>
      </c>
      <c r="M1443" s="74">
        <f t="shared" si="185"/>
        <v>190</v>
      </c>
      <c r="N1443" s="74" t="str">
        <f t="shared" si="186"/>
        <v/>
      </c>
      <c r="P1443" s="35">
        <f t="shared" si="187"/>
        <v>169</v>
      </c>
      <c r="Q1443" s="35" t="str">
        <f t="shared" si="188"/>
        <v/>
      </c>
    </row>
    <row r="1444" spans="1:17" x14ac:dyDescent="0.25">
      <c r="A1444" s="95" t="s">
        <v>1637</v>
      </c>
      <c r="B1444" s="95" t="s">
        <v>498</v>
      </c>
      <c r="C1444" s="95" t="s">
        <v>498</v>
      </c>
      <c r="D1444" s="118">
        <f>D1443+  IFERROR(SIGN(FIND(FindAnyMuppix!$A$2,C1444,1)),0)*IF( FindAnyMuppix!$B$2="",1, IFERROR(SIGN(FIND(FindAnyMuppix!$B$2,C1444,1)),0)) *IF( FindAnyMuppix!$C$2="",1, IFERROR(SIGN(FIND(FindAnyMuppix!$C$2,C1444,1)),0))*IF(FindAnyMuppix!$D$2="",1, IFERROR(SIGN(FIND(FindAnyMuppix!$D$2,C1444,1)),0))</f>
        <v>27</v>
      </c>
      <c r="E1444" s="118" t="str">
        <f t="shared" si="181"/>
        <v>insert the linenumber at the beginning of a file (number on left, right-aligned) ????</v>
      </c>
      <c r="F1444" s="96">
        <f t="shared" si="184"/>
        <v>42</v>
      </c>
      <c r="G1444" s="52" t="str">
        <f t="shared" si="182"/>
        <v>sed = myfile | sed 'N; s/^/ /; s/ *\(.\{6,\}\)\n/\1 /'</v>
      </c>
      <c r="H1444" s="52" t="str">
        <f>IFERROR(IF(ROW()=MATCH(G1444,G:G,0),""," duplicate linux"),"")</f>
        <v/>
      </c>
      <c r="I1444" s="114" t="str">
        <f t="shared" si="183"/>
        <v>______insert Line numbers   [linenumber]</v>
      </c>
      <c r="J1444" s="114" t="e">
        <f>VLOOKUP(ROW()-1,F:I,4,FALSE)</f>
        <v>#N/A</v>
      </c>
      <c r="K1444" s="52" t="e">
        <f>VLOOKUP(ROW()-1,F:G,2,FALSE)</f>
        <v>#N/A</v>
      </c>
      <c r="M1444" s="74">
        <f t="shared" si="185"/>
        <v>190</v>
      </c>
      <c r="N1444" s="74" t="str">
        <f t="shared" si="186"/>
        <v/>
      </c>
      <c r="P1444" s="35">
        <f t="shared" si="187"/>
        <v>169</v>
      </c>
      <c r="Q1444" s="35" t="str">
        <f t="shared" si="188"/>
        <v/>
      </c>
    </row>
    <row r="1445" spans="1:17" x14ac:dyDescent="0.25">
      <c r="A1445" s="95" t="s">
        <v>498</v>
      </c>
      <c r="B1445" s="95" t="s">
        <v>498</v>
      </c>
      <c r="C1445" s="95" t="s">
        <v>498</v>
      </c>
      <c r="D1445" s="118">
        <f>D1444+  IFERROR(SIGN(FIND(FindAnyMuppix!$A$2,C1445,1)),0)*IF( FindAnyMuppix!$B$2="",1, IFERROR(SIGN(FIND(FindAnyMuppix!$B$2,C1445,1)),0)) *IF( FindAnyMuppix!$C$2="",1, IFERROR(SIGN(FIND(FindAnyMuppix!$C$2,C1445,1)),0))*IF(FindAnyMuppix!$D$2="",1, IFERROR(SIGN(FIND(FindAnyMuppix!$D$2,C1445,1)),0))</f>
        <v>27</v>
      </c>
      <c r="E1445" s="118" t="str">
        <f t="shared" si="181"/>
        <v/>
      </c>
      <c r="F1445" s="96">
        <f t="shared" si="184"/>
        <v>42</v>
      </c>
      <c r="G1445" s="52" t="e">
        <f t="shared" si="182"/>
        <v>#VALUE!</v>
      </c>
      <c r="H1445" s="52" t="str">
        <f>IFERROR(IF(ROW()=MATCH(G1445,G:G,0),""," duplicate linux"),"")</f>
        <v/>
      </c>
      <c r="I1445" s="114" t="str">
        <f t="shared" si="183"/>
        <v>______insert Line numbers   [linenumber]</v>
      </c>
      <c r="J1445" s="114" t="e">
        <f>VLOOKUP(ROW()-1,F:I,4,FALSE)</f>
        <v>#N/A</v>
      </c>
      <c r="K1445" s="52" t="e">
        <f>VLOOKUP(ROW()-1,F:G,2,FALSE)</f>
        <v>#N/A</v>
      </c>
      <c r="M1445" s="74">
        <f t="shared" si="185"/>
        <v>190</v>
      </c>
      <c r="N1445" s="74" t="str">
        <f t="shared" si="186"/>
        <v/>
      </c>
      <c r="P1445" s="35">
        <f t="shared" si="187"/>
        <v>169</v>
      </c>
      <c r="Q1445" s="35" t="str">
        <f t="shared" si="188"/>
        <v/>
      </c>
    </row>
    <row r="1446" spans="1:17" x14ac:dyDescent="0.25">
      <c r="A1446" s="95" t="s">
        <v>1638</v>
      </c>
      <c r="B1446" s="95" t="s">
        <v>3497</v>
      </c>
      <c r="C1446" s="95" t="s">
        <v>3498</v>
      </c>
      <c r="D1446" s="118">
        <f>D1445+  IFERROR(SIGN(FIND(FindAnyMuppix!$A$2,C1446,1)),0)*IF( FindAnyMuppix!$B$2="",1, IFERROR(SIGN(FIND(FindAnyMuppix!$B$2,C1446,1)),0)) *IF( FindAnyMuppix!$C$2="",1, IFERROR(SIGN(FIND(FindAnyMuppix!$C$2,C1446,1)),0))*IF(FindAnyMuppix!$D$2="",1, IFERROR(SIGN(FIND(FindAnyMuppix!$D$2,C1446,1)),0))</f>
        <v>27</v>
      </c>
      <c r="E1446" s="118" t="str">
        <f t="shared" si="181"/>
        <v xml:space="preserve"> select lines with 'mytext' include linenumbers (usefull for large files &amp; can delete section of lines , from fixed linenumbers ) SSSS SELECT * FROM (SELECT ROW_NUMBER() OVER (ORDER BY mycolumn) AS myrow, * FROM mytable ) X WHERE mycolumn ='mytext'</v>
      </c>
      <c r="F1446" s="96">
        <f t="shared" si="184"/>
        <v>42</v>
      </c>
      <c r="G1446" s="52" t="str">
        <f t="shared" si="182"/>
        <v>fgrep -n 'mytext'</v>
      </c>
      <c r="H1446" s="52" t="str">
        <f>IFERROR(IF(ROW()=MATCH(G1446,G:G,0),""," duplicate linux"),"")</f>
        <v/>
      </c>
      <c r="I1446" s="114" t="str">
        <f t="shared" si="183"/>
        <v>______insert Line numbers   [linenumber]</v>
      </c>
      <c r="J1446" s="114" t="e">
        <f>VLOOKUP(ROW()-1,F:I,4,FALSE)</f>
        <v>#N/A</v>
      </c>
      <c r="K1446" s="52" t="e">
        <f>VLOOKUP(ROW()-1,F:G,2,FALSE)</f>
        <v>#N/A</v>
      </c>
      <c r="M1446" s="74">
        <f t="shared" si="185"/>
        <v>191</v>
      </c>
      <c r="N1446" s="74" t="str">
        <f t="shared" si="186"/>
        <v xml:space="preserve">fgrep -n !!!mytext!!!    ####!+ select lines with !!!mytext!!! include linenumbers (usefull for large files &amp; can delete section of lines , from fixed linenumbers ) SSSS SELECT * FROM (SELECT ROW_NUMBER() OVER (ORDER BY mycolumn) AS myrow, * FROM mytable ) X WHERE mycolumn =!!!mytext!!! </v>
      </c>
      <c r="P1446" s="35">
        <f t="shared" si="187"/>
        <v>170</v>
      </c>
      <c r="Q1446" s="35" t="str">
        <f t="shared" si="188"/>
        <v xml:space="preserve">fgrep -n !!!mytext!!!    ####!+ select lines with !!!mytext!!! include linenumbers (usefull for large files &amp; can delete section of lines , from fixed linenumbers ) SSSS SELECT * FROM (SELECT ROW_NUMBER() OVER (ORDER BY mycolumn) AS myrow, * FROM mytable ) X WHERE mycolumn =!!!mytext!!! </v>
      </c>
    </row>
    <row r="1447" spans="1:17" x14ac:dyDescent="0.25">
      <c r="A1447" s="95" t="s">
        <v>498</v>
      </c>
      <c r="B1447" s="95" t="s">
        <v>498</v>
      </c>
      <c r="C1447" s="95" t="s">
        <v>498</v>
      </c>
      <c r="D1447" s="118">
        <f>D1446+  IFERROR(SIGN(FIND(FindAnyMuppix!$A$2,C1447,1)),0)*IF( FindAnyMuppix!$B$2="",1, IFERROR(SIGN(FIND(FindAnyMuppix!$B$2,C1447,1)),0)) *IF( FindAnyMuppix!$C$2="",1, IFERROR(SIGN(FIND(FindAnyMuppix!$C$2,C1447,1)),0))*IF(FindAnyMuppix!$D$2="",1, IFERROR(SIGN(FIND(FindAnyMuppix!$D$2,C1447,1)),0))</f>
        <v>27</v>
      </c>
      <c r="E1447" s="118" t="str">
        <f t="shared" si="181"/>
        <v/>
      </c>
      <c r="F1447" s="96">
        <f t="shared" si="184"/>
        <v>42</v>
      </c>
      <c r="G1447" s="52" t="e">
        <f t="shared" si="182"/>
        <v>#VALUE!</v>
      </c>
      <c r="H1447" s="52" t="str">
        <f>IFERROR(IF(ROW()=MATCH(G1447,G:G,0),""," duplicate linux"),"")</f>
        <v/>
      </c>
      <c r="I1447" s="114" t="str">
        <f t="shared" si="183"/>
        <v>______insert Line numbers   [linenumber]</v>
      </c>
      <c r="J1447" s="114" t="e">
        <f>VLOOKUP(ROW()-1,F:I,4,FALSE)</f>
        <v>#N/A</v>
      </c>
      <c r="K1447" s="52" t="e">
        <f>VLOOKUP(ROW()-1,F:G,2,FALSE)</f>
        <v>#N/A</v>
      </c>
      <c r="M1447" s="74">
        <f t="shared" si="185"/>
        <v>191</v>
      </c>
      <c r="N1447" s="74" t="str">
        <f t="shared" si="186"/>
        <v/>
      </c>
      <c r="P1447" s="35">
        <f t="shared" si="187"/>
        <v>170</v>
      </c>
      <c r="Q1447" s="35" t="str">
        <f t="shared" si="188"/>
        <v/>
      </c>
    </row>
    <row r="1448" spans="1:17" x14ac:dyDescent="0.25">
      <c r="A1448" s="95" t="s">
        <v>1639</v>
      </c>
      <c r="B1448" s="95" t="s">
        <v>498</v>
      </c>
      <c r="C1448" s="95" t="s">
        <v>498</v>
      </c>
      <c r="D1448" s="118">
        <f>D1447+  IFERROR(SIGN(FIND(FindAnyMuppix!$A$2,C1448,1)),0)*IF( FindAnyMuppix!$B$2="",1, IFERROR(SIGN(FIND(FindAnyMuppix!$B$2,C1448,1)),0)) *IF( FindAnyMuppix!$C$2="",1, IFERROR(SIGN(FIND(FindAnyMuppix!$C$2,C1448,1)),0))*IF(FindAnyMuppix!$D$2="",1, IFERROR(SIGN(FIND(FindAnyMuppix!$D$2,C1448,1)),0))</f>
        <v>27</v>
      </c>
      <c r="E1448" s="118" t="str">
        <f t="shared" si="181"/>
        <v>insert linenumber at beginning of each line</v>
      </c>
      <c r="F1448" s="96">
        <f t="shared" si="184"/>
        <v>42</v>
      </c>
      <c r="G1448" s="52" t="str">
        <f t="shared" si="182"/>
        <v>sed '/./=' | sed '/./N; s/\n/ /'</v>
      </c>
      <c r="H1448" s="52" t="str">
        <f>IFERROR(IF(ROW()=MATCH(G1448,G:G,0),""," duplicate linux"),"")</f>
        <v/>
      </c>
      <c r="I1448" s="114" t="str">
        <f t="shared" si="183"/>
        <v>______insert Line numbers   [linenumber]</v>
      </c>
      <c r="J1448" s="114" t="e">
        <f>VLOOKUP(ROW()-1,F:I,4,FALSE)</f>
        <v>#N/A</v>
      </c>
      <c r="K1448" s="52" t="e">
        <f>VLOOKUP(ROW()-1,F:G,2,FALSE)</f>
        <v>#N/A</v>
      </c>
      <c r="M1448" s="74">
        <f t="shared" si="185"/>
        <v>191</v>
      </c>
      <c r="N1448" s="74" t="str">
        <f t="shared" si="186"/>
        <v/>
      </c>
      <c r="P1448" s="35">
        <f t="shared" si="187"/>
        <v>170</v>
      </c>
      <c r="Q1448" s="35" t="str">
        <f t="shared" si="188"/>
        <v/>
      </c>
    </row>
    <row r="1449" spans="1:17" x14ac:dyDescent="0.25">
      <c r="A1449" s="95" t="s">
        <v>1640</v>
      </c>
      <c r="B1449" s="95" t="s">
        <v>498</v>
      </c>
      <c r="C1449" s="95" t="s">
        <v>498</v>
      </c>
      <c r="D1449" s="118">
        <f>D1448+  IFERROR(SIGN(FIND(FindAnyMuppix!$A$2,C1449,1)),0)*IF( FindAnyMuppix!$B$2="",1, IFERROR(SIGN(FIND(FindAnyMuppix!$B$2,C1449,1)),0)) *IF( FindAnyMuppix!$C$2="",1, IFERROR(SIGN(FIND(FindAnyMuppix!$C$2,C1449,1)),0))*IF(FindAnyMuppix!$D$2="",1, IFERROR(SIGN(FIND(FindAnyMuppix!$D$2,C1449,1)),0))</f>
        <v>27</v>
      </c>
      <c r="E1449" s="118" t="str">
        <f t="shared" si="181"/>
        <v>insert linenumbers at end</v>
      </c>
      <c r="F1449" s="96">
        <f t="shared" si="184"/>
        <v>42</v>
      </c>
      <c r="G1449" s="52" t="str">
        <f t="shared" si="182"/>
        <v>awk '{print $0 ,NR}'</v>
      </c>
      <c r="H1449" s="52" t="str">
        <f>IFERROR(IF(ROW()=MATCH(G1449,G:G,0),""," duplicate linux"),"")</f>
        <v/>
      </c>
      <c r="I1449" s="114" t="str">
        <f t="shared" si="183"/>
        <v>______insert Line numbers   [linenumber]</v>
      </c>
      <c r="J1449" s="114" t="e">
        <f>VLOOKUP(ROW()-1,F:I,4,FALSE)</f>
        <v>#N/A</v>
      </c>
      <c r="K1449" s="52" t="e">
        <f>VLOOKUP(ROW()-1,F:G,2,FALSE)</f>
        <v>#N/A</v>
      </c>
      <c r="M1449" s="74">
        <f t="shared" si="185"/>
        <v>191</v>
      </c>
      <c r="N1449" s="74" t="str">
        <f t="shared" si="186"/>
        <v/>
      </c>
      <c r="P1449" s="35">
        <f t="shared" si="187"/>
        <v>170</v>
      </c>
      <c r="Q1449" s="35" t="str">
        <f t="shared" si="188"/>
        <v/>
      </c>
    </row>
    <row r="1450" spans="1:17" x14ac:dyDescent="0.25">
      <c r="A1450" s="95" t="s">
        <v>498</v>
      </c>
      <c r="B1450" s="95" t="s">
        <v>498</v>
      </c>
      <c r="C1450" s="95" t="s">
        <v>498</v>
      </c>
      <c r="D1450" s="118">
        <f>D1449+  IFERROR(SIGN(FIND(FindAnyMuppix!$A$2,C1450,1)),0)*IF( FindAnyMuppix!$B$2="",1, IFERROR(SIGN(FIND(FindAnyMuppix!$B$2,C1450,1)),0)) *IF( FindAnyMuppix!$C$2="",1, IFERROR(SIGN(FIND(FindAnyMuppix!$C$2,C1450,1)),0))*IF(FindAnyMuppix!$D$2="",1, IFERROR(SIGN(FIND(FindAnyMuppix!$D$2,C1450,1)),0))</f>
        <v>27</v>
      </c>
      <c r="E1450" s="118" t="str">
        <f t="shared" si="181"/>
        <v/>
      </c>
      <c r="F1450" s="96">
        <f t="shared" si="184"/>
        <v>42</v>
      </c>
      <c r="G1450" s="52" t="e">
        <f t="shared" si="182"/>
        <v>#VALUE!</v>
      </c>
      <c r="H1450" s="52" t="str">
        <f>IFERROR(IF(ROW()=MATCH(G1450,G:G,0),""," duplicate linux"),"")</f>
        <v/>
      </c>
      <c r="I1450" s="114" t="str">
        <f t="shared" si="183"/>
        <v>______insert Line numbers   [linenumber]</v>
      </c>
      <c r="J1450" s="114" t="e">
        <f>VLOOKUP(ROW()-1,F:I,4,FALSE)</f>
        <v>#N/A</v>
      </c>
      <c r="K1450" s="52" t="e">
        <f>VLOOKUP(ROW()-1,F:G,2,FALSE)</f>
        <v>#N/A</v>
      </c>
      <c r="M1450" s="74">
        <f t="shared" si="185"/>
        <v>191</v>
      </c>
      <c r="N1450" s="74" t="str">
        <f t="shared" si="186"/>
        <v/>
      </c>
      <c r="P1450" s="35">
        <f t="shared" si="187"/>
        <v>170</v>
      </c>
      <c r="Q1450" s="35" t="str">
        <f t="shared" si="188"/>
        <v/>
      </c>
    </row>
    <row r="1451" spans="1:17" x14ac:dyDescent="0.25">
      <c r="A1451" s="95" t="s">
        <v>2417</v>
      </c>
      <c r="B1451" s="95" t="s">
        <v>3499</v>
      </c>
      <c r="C1451" s="95" t="s">
        <v>3500</v>
      </c>
      <c r="D1451" s="118">
        <f>D1450+  IFERROR(SIGN(FIND(FindAnyMuppix!$A$2,C1451,1)),0)*IF( FindAnyMuppix!$B$2="",1, IFERROR(SIGN(FIND(FindAnyMuppix!$B$2,C1451,1)),0)) *IF( FindAnyMuppix!$C$2="",1, IFERROR(SIGN(FIND(FindAnyMuppix!$C$2,C1451,1)),0))*IF(FindAnyMuppix!$D$2="",1, IFERROR(SIGN(FIND(FindAnyMuppix!$D$2,C1451,1)),0))</f>
        <v>27</v>
      </c>
      <c r="E1451" s="118" t="str">
        <f t="shared" si="181"/>
        <v>insert linenumbers (formated to 9 numbers) at end SSSS SELECT *,ROW_NUMBER() OVER (ORDER BY mycolumn) AS mylinenumber FROM mytable</v>
      </c>
      <c r="F1451" s="96">
        <f t="shared" si="184"/>
        <v>42</v>
      </c>
      <c r="G1451" s="52" t="str">
        <f t="shared" si="182"/>
        <v>awk '{printf("%s %9d \n", $0, NR) }'</v>
      </c>
      <c r="H1451" s="52" t="str">
        <f>IFERROR(IF(ROW()=MATCH(G1451,G:G,0),""," duplicate linux"),"")</f>
        <v/>
      </c>
      <c r="I1451" s="114" t="str">
        <f t="shared" si="183"/>
        <v>______insert Line numbers   [linenumber]</v>
      </c>
      <c r="J1451" s="114" t="e">
        <f>VLOOKUP(ROW()-1,F:I,4,FALSE)</f>
        <v>#N/A</v>
      </c>
      <c r="K1451" s="52" t="e">
        <f>VLOOKUP(ROW()-1,F:G,2,FALSE)</f>
        <v>#N/A</v>
      </c>
      <c r="M1451" s="74">
        <f t="shared" si="185"/>
        <v>192</v>
      </c>
      <c r="N1451" s="74" t="str">
        <f t="shared" si="186"/>
        <v xml:space="preserve">awk !!!{printf("%s %9d \n", $0, NR) }!!! ## insert linenumbers (formated to 9 numbers) at end SSSS SELECT *,ROW_NUMBER() OVER (ORDER BY mycolumn) AS mylinenumber FROM mytable </v>
      </c>
      <c r="P1451" s="35">
        <f t="shared" si="187"/>
        <v>170</v>
      </c>
      <c r="Q1451" s="35" t="str">
        <f t="shared" si="188"/>
        <v/>
      </c>
    </row>
    <row r="1452" spans="1:17" x14ac:dyDescent="0.25">
      <c r="A1452" s="95" t="s">
        <v>498</v>
      </c>
      <c r="B1452" s="95" t="s">
        <v>498</v>
      </c>
      <c r="C1452" s="95" t="s">
        <v>498</v>
      </c>
      <c r="D1452" s="118">
        <f>D1451+  IFERROR(SIGN(FIND(FindAnyMuppix!$A$2,C1452,1)),0)*IF( FindAnyMuppix!$B$2="",1, IFERROR(SIGN(FIND(FindAnyMuppix!$B$2,C1452,1)),0)) *IF( FindAnyMuppix!$C$2="",1, IFERROR(SIGN(FIND(FindAnyMuppix!$C$2,C1452,1)),0))*IF(FindAnyMuppix!$D$2="",1, IFERROR(SIGN(FIND(FindAnyMuppix!$D$2,C1452,1)),0))</f>
        <v>27</v>
      </c>
      <c r="E1452" s="118" t="str">
        <f t="shared" si="181"/>
        <v/>
      </c>
      <c r="F1452" s="96">
        <f t="shared" si="184"/>
        <v>42</v>
      </c>
      <c r="G1452" s="52" t="e">
        <f t="shared" si="182"/>
        <v>#VALUE!</v>
      </c>
      <c r="H1452" s="52" t="str">
        <f>IFERROR(IF(ROW()=MATCH(G1452,G:G,0),""," duplicate linux"),"")</f>
        <v/>
      </c>
      <c r="I1452" s="114" t="str">
        <f t="shared" si="183"/>
        <v>______insert Line numbers   [linenumber]</v>
      </c>
      <c r="J1452" s="114" t="e">
        <f>VLOOKUP(ROW()-1,F:I,4,FALSE)</f>
        <v>#N/A</v>
      </c>
      <c r="K1452" s="52" t="e">
        <f>VLOOKUP(ROW()-1,F:G,2,FALSE)</f>
        <v>#N/A</v>
      </c>
      <c r="M1452" s="74">
        <f t="shared" si="185"/>
        <v>192</v>
      </c>
      <c r="N1452" s="74" t="str">
        <f t="shared" si="186"/>
        <v/>
      </c>
      <c r="P1452" s="35">
        <f t="shared" si="187"/>
        <v>170</v>
      </c>
      <c r="Q1452" s="35" t="str">
        <f t="shared" si="188"/>
        <v/>
      </c>
    </row>
    <row r="1453" spans="1:17" x14ac:dyDescent="0.25">
      <c r="A1453" s="95" t="s">
        <v>2523</v>
      </c>
      <c r="B1453" s="95" t="s">
        <v>498</v>
      </c>
      <c r="C1453" s="95" t="s">
        <v>498</v>
      </c>
      <c r="D1453" s="118">
        <f>D1452+  IFERROR(SIGN(FIND(FindAnyMuppix!$A$2,C1453,1)),0)*IF( FindAnyMuppix!$B$2="",1, IFERROR(SIGN(FIND(FindAnyMuppix!$B$2,C1453,1)),0)) *IF( FindAnyMuppix!$C$2="",1, IFERROR(SIGN(FIND(FindAnyMuppix!$C$2,C1453,1)),0))*IF(FindAnyMuppix!$D$2="",1, IFERROR(SIGN(FIND(FindAnyMuppix!$D$2,C1453,1)),0))</f>
        <v>27</v>
      </c>
      <c r="E1453" s="118" t="str">
        <f t="shared" si="181"/>
        <v>how many number lines in a file ???</v>
      </c>
      <c r="F1453" s="96">
        <f t="shared" si="184"/>
        <v>42</v>
      </c>
      <c r="G1453" s="52" t="str">
        <f t="shared" si="182"/>
        <v>sed = myfile | sed 'N;s/\n/\t/'</v>
      </c>
      <c r="H1453" s="52" t="str">
        <f>IFERROR(IF(ROW()=MATCH(G1453,G:G,0),""," duplicate linux"),"")</f>
        <v/>
      </c>
      <c r="I1453" s="114" t="str">
        <f t="shared" si="183"/>
        <v>______insert Line numbers   [linenumber]</v>
      </c>
      <c r="J1453" s="114" t="e">
        <f>VLOOKUP(ROW()-1,F:I,4,FALSE)</f>
        <v>#N/A</v>
      </c>
      <c r="K1453" s="52" t="e">
        <f>VLOOKUP(ROW()-1,F:G,2,FALSE)</f>
        <v>#N/A</v>
      </c>
      <c r="M1453" s="74">
        <f t="shared" si="185"/>
        <v>192</v>
      </c>
      <c r="N1453" s="74" t="str">
        <f t="shared" si="186"/>
        <v/>
      </c>
      <c r="P1453" s="35">
        <f t="shared" si="187"/>
        <v>170</v>
      </c>
      <c r="Q1453" s="35" t="str">
        <f t="shared" si="188"/>
        <v/>
      </c>
    </row>
    <row r="1454" spans="1:17" x14ac:dyDescent="0.25">
      <c r="A1454" s="95" t="s">
        <v>498</v>
      </c>
      <c r="B1454" s="95" t="s">
        <v>498</v>
      </c>
      <c r="C1454" s="95" t="s">
        <v>498</v>
      </c>
      <c r="D1454" s="118">
        <f>D1453+  IFERROR(SIGN(FIND(FindAnyMuppix!$A$2,C1454,1)),0)*IF( FindAnyMuppix!$B$2="",1, IFERROR(SIGN(FIND(FindAnyMuppix!$B$2,C1454,1)),0)) *IF( FindAnyMuppix!$C$2="",1, IFERROR(SIGN(FIND(FindAnyMuppix!$C$2,C1454,1)),0))*IF(FindAnyMuppix!$D$2="",1, IFERROR(SIGN(FIND(FindAnyMuppix!$D$2,C1454,1)),0))</f>
        <v>27</v>
      </c>
      <c r="E1454" s="118" t="str">
        <f t="shared" si="181"/>
        <v/>
      </c>
      <c r="F1454" s="96">
        <f t="shared" si="184"/>
        <v>42</v>
      </c>
      <c r="G1454" s="52" t="e">
        <f t="shared" si="182"/>
        <v>#VALUE!</v>
      </c>
      <c r="H1454" s="52" t="str">
        <f>IFERROR(IF(ROW()=MATCH(G1454,G:G,0),""," duplicate linux"),"")</f>
        <v/>
      </c>
      <c r="I1454" s="114" t="str">
        <f t="shared" si="183"/>
        <v>______insert Line numbers   [linenumber]</v>
      </c>
      <c r="J1454" s="114" t="e">
        <f>VLOOKUP(ROW()-1,F:I,4,FALSE)</f>
        <v>#N/A</v>
      </c>
      <c r="K1454" s="52" t="e">
        <f>VLOOKUP(ROW()-1,F:G,2,FALSE)</f>
        <v>#N/A</v>
      </c>
      <c r="M1454" s="74">
        <f t="shared" si="185"/>
        <v>192</v>
      </c>
      <c r="N1454" s="74" t="str">
        <f t="shared" si="186"/>
        <v/>
      </c>
      <c r="P1454" s="35">
        <f t="shared" si="187"/>
        <v>170</v>
      </c>
      <c r="Q1454" s="35" t="str">
        <f t="shared" si="188"/>
        <v/>
      </c>
    </row>
    <row r="1455" spans="1:17" x14ac:dyDescent="0.25">
      <c r="A1455" s="95" t="s">
        <v>1641</v>
      </c>
      <c r="B1455" s="95" t="s">
        <v>498</v>
      </c>
      <c r="C1455" s="95" t="s">
        <v>498</v>
      </c>
      <c r="D1455" s="118">
        <f>D1454+  IFERROR(SIGN(FIND(FindAnyMuppix!$A$2,C1455,1)),0)*IF( FindAnyMuppix!$B$2="",1, IFERROR(SIGN(FIND(FindAnyMuppix!$B$2,C1455,1)),0)) *IF( FindAnyMuppix!$C$2="",1, IFERROR(SIGN(FIND(FindAnyMuppix!$C$2,C1455,1)),0))*IF(FindAnyMuppix!$D$2="",1, IFERROR(SIGN(FIND(FindAnyMuppix!$D$2,C1455,1)),0))</f>
        <v>27</v>
      </c>
      <c r="E1455" s="118" t="str">
        <f t="shared" si="181"/>
        <v>checksum , count blocks in files</v>
      </c>
      <c r="F1455" s="96">
        <f t="shared" si="184"/>
        <v>42</v>
      </c>
      <c r="G1455" s="52" t="str">
        <f t="shared" si="182"/>
        <v>sum</v>
      </c>
      <c r="H1455" s="52" t="str">
        <f>IFERROR(IF(ROW()=MATCH(G1455,G:G,0),""," duplicate linux"),"")</f>
        <v/>
      </c>
      <c r="I1455" s="114" t="str">
        <f t="shared" si="183"/>
        <v>______insert Line numbers   [linenumber]</v>
      </c>
      <c r="J1455" s="114" t="e">
        <f>VLOOKUP(ROW()-1,F:I,4,FALSE)</f>
        <v>#N/A</v>
      </c>
      <c r="K1455" s="52" t="e">
        <f>VLOOKUP(ROW()-1,F:G,2,FALSE)</f>
        <v>#N/A</v>
      </c>
      <c r="M1455" s="74">
        <f t="shared" si="185"/>
        <v>192</v>
      </c>
      <c r="N1455" s="74" t="str">
        <f t="shared" si="186"/>
        <v/>
      </c>
      <c r="P1455" s="35">
        <f t="shared" si="187"/>
        <v>170</v>
      </c>
      <c r="Q1455" s="35" t="str">
        <f t="shared" si="188"/>
        <v/>
      </c>
    </row>
    <row r="1456" spans="1:17" x14ac:dyDescent="0.25">
      <c r="A1456" s="95" t="s">
        <v>498</v>
      </c>
      <c r="B1456" s="95" t="s">
        <v>498</v>
      </c>
      <c r="C1456" s="95" t="s">
        <v>498</v>
      </c>
      <c r="D1456" s="118">
        <f>D1455+  IFERROR(SIGN(FIND(FindAnyMuppix!$A$2,C1456,1)),0)*IF( FindAnyMuppix!$B$2="",1, IFERROR(SIGN(FIND(FindAnyMuppix!$B$2,C1456,1)),0)) *IF( FindAnyMuppix!$C$2="",1, IFERROR(SIGN(FIND(FindAnyMuppix!$C$2,C1456,1)),0))*IF(FindAnyMuppix!$D$2="",1, IFERROR(SIGN(FIND(FindAnyMuppix!$D$2,C1456,1)),0))</f>
        <v>27</v>
      </c>
      <c r="E1456" s="118" t="str">
        <f t="shared" si="181"/>
        <v/>
      </c>
      <c r="F1456" s="96">
        <f t="shared" si="184"/>
        <v>42</v>
      </c>
      <c r="G1456" s="52" t="e">
        <f t="shared" si="182"/>
        <v>#VALUE!</v>
      </c>
      <c r="H1456" s="52" t="str">
        <f>IFERROR(IF(ROW()=MATCH(G1456,G:G,0),""," duplicate linux"),"")</f>
        <v/>
      </c>
      <c r="I1456" s="114" t="str">
        <f t="shared" si="183"/>
        <v>______insert Line numbers   [linenumber]</v>
      </c>
      <c r="J1456" s="114" t="e">
        <f>VLOOKUP(ROW()-1,F:I,4,FALSE)</f>
        <v>#N/A</v>
      </c>
      <c r="K1456" s="52" t="e">
        <f>VLOOKUP(ROW()-1,F:G,2,FALSE)</f>
        <v>#N/A</v>
      </c>
      <c r="M1456" s="74">
        <f t="shared" si="185"/>
        <v>192</v>
      </c>
      <c r="N1456" s="74" t="str">
        <f t="shared" si="186"/>
        <v/>
      </c>
      <c r="P1456" s="35">
        <f t="shared" si="187"/>
        <v>170</v>
      </c>
      <c r="Q1456" s="35" t="str">
        <f t="shared" si="188"/>
        <v/>
      </c>
    </row>
    <row r="1457" spans="1:17" x14ac:dyDescent="0.25">
      <c r="A1457" s="95" t="s">
        <v>1642</v>
      </c>
      <c r="B1457" s="95" t="s">
        <v>498</v>
      </c>
      <c r="C1457" s="95" t="s">
        <v>498</v>
      </c>
      <c r="D1457" s="118">
        <f>D1456+  IFERROR(SIGN(FIND(FindAnyMuppix!$A$2,C1457,1)),0)*IF( FindAnyMuppix!$B$2="",1, IFERROR(SIGN(FIND(FindAnyMuppix!$B$2,C1457,1)),0)) *IF( FindAnyMuppix!$C$2="",1, IFERROR(SIGN(FIND(FindAnyMuppix!$C$2,C1457,1)),0))*IF(FindAnyMuppix!$D$2="",1, IFERROR(SIGN(FIND(FindAnyMuppix!$D$2,C1457,1)),0))</f>
        <v>27</v>
      </c>
      <c r="E1457" s="118" t="str">
        <f t="shared" si="181"/>
        <v>replace only second occurrence of 'mytext' in the entire file with 'mysecondtext'</v>
      </c>
      <c r="F1457" s="96">
        <f t="shared" si="184"/>
        <v>42</v>
      </c>
      <c r="G1457" s="52" t="str">
        <f t="shared" si="182"/>
        <v>tr '\n' '£' | sed 's/mytext/mysecondtext/2' | tr '£' '\n'</v>
      </c>
      <c r="H1457" s="52" t="str">
        <f>IFERROR(IF(ROW()=MATCH(G1457,G:G,0),""," duplicate linux"),"")</f>
        <v/>
      </c>
      <c r="I1457" s="114" t="str">
        <f t="shared" si="183"/>
        <v>______insert Line numbers   [linenumber]</v>
      </c>
      <c r="J1457" s="114" t="e">
        <f>VLOOKUP(ROW()-1,F:I,4,FALSE)</f>
        <v>#N/A</v>
      </c>
      <c r="K1457" s="52" t="e">
        <f>VLOOKUP(ROW()-1,F:G,2,FALSE)</f>
        <v>#N/A</v>
      </c>
      <c r="M1457" s="74">
        <f t="shared" si="185"/>
        <v>192</v>
      </c>
      <c r="N1457" s="74" t="str">
        <f t="shared" si="186"/>
        <v/>
      </c>
      <c r="P1457" s="35">
        <f t="shared" si="187"/>
        <v>170</v>
      </c>
      <c r="Q1457" s="35" t="str">
        <f t="shared" si="188"/>
        <v/>
      </c>
    </row>
    <row r="1458" spans="1:17" x14ac:dyDescent="0.25">
      <c r="A1458" s="95" t="s">
        <v>498</v>
      </c>
      <c r="B1458" s="95" t="s">
        <v>498</v>
      </c>
      <c r="C1458" s="95" t="s">
        <v>498</v>
      </c>
      <c r="D1458" s="118">
        <f>D1457+  IFERROR(SIGN(FIND(FindAnyMuppix!$A$2,C1458,1)),0)*IF( FindAnyMuppix!$B$2="",1, IFERROR(SIGN(FIND(FindAnyMuppix!$B$2,C1458,1)),0)) *IF( FindAnyMuppix!$C$2="",1, IFERROR(SIGN(FIND(FindAnyMuppix!$C$2,C1458,1)),0))*IF(FindAnyMuppix!$D$2="",1, IFERROR(SIGN(FIND(FindAnyMuppix!$D$2,C1458,1)),0))</f>
        <v>27</v>
      </c>
      <c r="E1458" s="118" t="str">
        <f t="shared" si="181"/>
        <v/>
      </c>
      <c r="F1458" s="96">
        <f t="shared" si="184"/>
        <v>42</v>
      </c>
      <c r="G1458" s="52" t="e">
        <f t="shared" si="182"/>
        <v>#VALUE!</v>
      </c>
      <c r="H1458" s="52" t="str">
        <f>IFERROR(IF(ROW()=MATCH(G1458,G:G,0),""," duplicate linux"),"")</f>
        <v/>
      </c>
      <c r="I1458" s="114" t="str">
        <f t="shared" si="183"/>
        <v>______insert Line numbers   [linenumber]</v>
      </c>
      <c r="J1458" s="114" t="e">
        <f>VLOOKUP(ROW()-1,F:I,4,FALSE)</f>
        <v>#N/A</v>
      </c>
      <c r="K1458" s="52" t="e">
        <f>VLOOKUP(ROW()-1,F:G,2,FALSE)</f>
        <v>#N/A</v>
      </c>
      <c r="M1458" s="74">
        <f t="shared" si="185"/>
        <v>192</v>
      </c>
      <c r="N1458" s="74" t="str">
        <f t="shared" si="186"/>
        <v/>
      </c>
      <c r="P1458" s="35">
        <f t="shared" si="187"/>
        <v>170</v>
      </c>
      <c r="Q1458" s="35" t="str">
        <f t="shared" si="188"/>
        <v/>
      </c>
    </row>
    <row r="1459" spans="1:17" x14ac:dyDescent="0.25">
      <c r="A1459" s="95" t="s">
        <v>1643</v>
      </c>
      <c r="B1459" s="95" t="s">
        <v>498</v>
      </c>
      <c r="C1459" s="95" t="s">
        <v>498</v>
      </c>
      <c r="D1459" s="118">
        <f>D1458+  IFERROR(SIGN(FIND(FindAnyMuppix!$A$2,C1459,1)),0)*IF( FindAnyMuppix!$B$2="",1, IFERROR(SIGN(FIND(FindAnyMuppix!$B$2,C1459,1)),0)) *IF( FindAnyMuppix!$C$2="",1, IFERROR(SIGN(FIND(FindAnyMuppix!$C$2,C1459,1)),0))*IF(FindAnyMuppix!$D$2="",1, IFERROR(SIGN(FIND(FindAnyMuppix!$D$2,C1459,1)),0))</f>
        <v>27</v>
      </c>
      <c r="E1459" s="118" t="str">
        <f t="shared" si="181"/>
        <v>replace only end occurrence of 'mytext' in the entire file with 'mysecondtext'</v>
      </c>
      <c r="F1459" s="96">
        <f t="shared" si="184"/>
        <v>42</v>
      </c>
      <c r="G1459" s="52" t="str">
        <f t="shared" si="182"/>
        <v>sed '1!G;h;$!d' | tr '\n' '£' | sed 's/mytext/mysecondtext/1' | tr '£' '\n' | sed '1!G;h;$!d'</v>
      </c>
      <c r="H1459" s="52" t="str">
        <f>IFERROR(IF(ROW()=MATCH(G1459,G:G,0),""," duplicate linux"),"")</f>
        <v/>
      </c>
      <c r="I1459" s="114" t="str">
        <f t="shared" si="183"/>
        <v>______insert Line numbers   [linenumber]</v>
      </c>
      <c r="J1459" s="114" t="e">
        <f>VLOOKUP(ROW()-1,F:I,4,FALSE)</f>
        <v>#N/A</v>
      </c>
      <c r="K1459" s="52" t="e">
        <f>VLOOKUP(ROW()-1,F:G,2,FALSE)</f>
        <v>#N/A</v>
      </c>
      <c r="M1459" s="74">
        <f t="shared" si="185"/>
        <v>192</v>
      </c>
      <c r="N1459" s="74" t="str">
        <f t="shared" si="186"/>
        <v/>
      </c>
      <c r="P1459" s="35">
        <f t="shared" si="187"/>
        <v>170</v>
      </c>
      <c r="Q1459" s="35" t="str">
        <f t="shared" si="188"/>
        <v/>
      </c>
    </row>
    <row r="1460" spans="1:17" x14ac:dyDescent="0.25">
      <c r="A1460" s="95" t="s">
        <v>498</v>
      </c>
      <c r="B1460" s="95" t="s">
        <v>498</v>
      </c>
      <c r="C1460" s="95" t="s">
        <v>498</v>
      </c>
      <c r="D1460" s="118">
        <f>D1459+  IFERROR(SIGN(FIND(FindAnyMuppix!$A$2,C1460,1)),0)*IF( FindAnyMuppix!$B$2="",1, IFERROR(SIGN(FIND(FindAnyMuppix!$B$2,C1460,1)),0)) *IF( FindAnyMuppix!$C$2="",1, IFERROR(SIGN(FIND(FindAnyMuppix!$C$2,C1460,1)),0))*IF(FindAnyMuppix!$D$2="",1, IFERROR(SIGN(FIND(FindAnyMuppix!$D$2,C1460,1)),0))</f>
        <v>27</v>
      </c>
      <c r="E1460" s="118" t="str">
        <f t="shared" si="181"/>
        <v/>
      </c>
      <c r="F1460" s="96">
        <f t="shared" si="184"/>
        <v>42</v>
      </c>
      <c r="G1460" s="52" t="e">
        <f t="shared" si="182"/>
        <v>#VALUE!</v>
      </c>
      <c r="H1460" s="52" t="str">
        <f>IFERROR(IF(ROW()=MATCH(G1460,G:G,0),""," duplicate linux"),"")</f>
        <v/>
      </c>
      <c r="I1460" s="114" t="str">
        <f t="shared" si="183"/>
        <v>______insert Line numbers   [linenumber]</v>
      </c>
      <c r="J1460" s="114" t="e">
        <f>VLOOKUP(ROW()-1,F:I,4,FALSE)</f>
        <v>#N/A</v>
      </c>
      <c r="K1460" s="52" t="e">
        <f>VLOOKUP(ROW()-1,F:G,2,FALSE)</f>
        <v>#N/A</v>
      </c>
      <c r="M1460" s="74">
        <f t="shared" si="185"/>
        <v>192</v>
      </c>
      <c r="N1460" s="74" t="str">
        <f t="shared" si="186"/>
        <v/>
      </c>
      <c r="P1460" s="35">
        <f t="shared" si="187"/>
        <v>170</v>
      </c>
      <c r="Q1460" s="35" t="str">
        <f t="shared" si="188"/>
        <v/>
      </c>
    </row>
    <row r="1461" spans="1:17" x14ac:dyDescent="0.25">
      <c r="A1461" s="95" t="s">
        <v>1644</v>
      </c>
      <c r="B1461" s="95" t="s">
        <v>498</v>
      </c>
      <c r="C1461" s="95" t="s">
        <v>498</v>
      </c>
      <c r="D1461" s="118">
        <f>D1460+  IFERROR(SIGN(FIND(FindAnyMuppix!$A$2,C1461,1)),0)*IF( FindAnyMuppix!$B$2="",1, IFERROR(SIGN(FIND(FindAnyMuppix!$B$2,C1461,1)),0)) *IF( FindAnyMuppix!$C$2="",1, IFERROR(SIGN(FIND(FindAnyMuppix!$C$2,C1461,1)),0))*IF(FindAnyMuppix!$D$2="",1, IFERROR(SIGN(FIND(FindAnyMuppix!$D$2,C1461,1)),0))</f>
        <v>27</v>
      </c>
      <c r="E1461" s="118" t="str">
        <f t="shared" si="181"/>
        <v>delete only second occurrence of 'mytext' anywhere in the file</v>
      </c>
      <c r="F1461" s="96">
        <f t="shared" si="184"/>
        <v>42</v>
      </c>
      <c r="G1461" s="52" t="str">
        <f t="shared" si="182"/>
        <v>tr '\n' '£' | sed 's/mytext//2' | tr '£' '\n'</v>
      </c>
      <c r="H1461" s="52" t="str">
        <f>IFERROR(IF(ROW()=MATCH(G1461,G:G,0),""," duplicate linux"),"")</f>
        <v/>
      </c>
      <c r="I1461" s="114" t="str">
        <f t="shared" si="183"/>
        <v>______insert Line numbers   [linenumber]</v>
      </c>
      <c r="J1461" s="114" t="e">
        <f>VLOOKUP(ROW()-1,F:I,4,FALSE)</f>
        <v>#N/A</v>
      </c>
      <c r="K1461" s="52" t="e">
        <f>VLOOKUP(ROW()-1,F:G,2,FALSE)</f>
        <v>#N/A</v>
      </c>
      <c r="M1461" s="74">
        <f t="shared" si="185"/>
        <v>192</v>
      </c>
      <c r="N1461" s="74" t="str">
        <f t="shared" si="186"/>
        <v/>
      </c>
      <c r="P1461" s="35">
        <f t="shared" si="187"/>
        <v>170</v>
      </c>
      <c r="Q1461" s="35" t="str">
        <f t="shared" si="188"/>
        <v/>
      </c>
    </row>
    <row r="1462" spans="1:17" x14ac:dyDescent="0.25">
      <c r="A1462" s="95" t="s">
        <v>498</v>
      </c>
      <c r="B1462" s="95" t="s">
        <v>498</v>
      </c>
      <c r="C1462" s="95" t="s">
        <v>498</v>
      </c>
      <c r="D1462" s="118">
        <f>D1461+  IFERROR(SIGN(FIND(FindAnyMuppix!$A$2,C1462,1)),0)*IF( FindAnyMuppix!$B$2="",1, IFERROR(SIGN(FIND(FindAnyMuppix!$B$2,C1462,1)),0)) *IF( FindAnyMuppix!$C$2="",1, IFERROR(SIGN(FIND(FindAnyMuppix!$C$2,C1462,1)),0))*IF(FindAnyMuppix!$D$2="",1, IFERROR(SIGN(FIND(FindAnyMuppix!$D$2,C1462,1)),0))</f>
        <v>27</v>
      </c>
      <c r="E1462" s="118" t="str">
        <f t="shared" si="181"/>
        <v/>
      </c>
      <c r="F1462" s="96">
        <f t="shared" si="184"/>
        <v>42</v>
      </c>
      <c r="G1462" s="52" t="e">
        <f t="shared" si="182"/>
        <v>#VALUE!</v>
      </c>
      <c r="H1462" s="52" t="str">
        <f>IFERROR(IF(ROW()=MATCH(G1462,G:G,0),""," duplicate linux"),"")</f>
        <v/>
      </c>
      <c r="I1462" s="114" t="str">
        <f t="shared" si="183"/>
        <v>______insert Line numbers   [linenumber]</v>
      </c>
      <c r="J1462" s="114" t="e">
        <f>VLOOKUP(ROW()-1,F:I,4,FALSE)</f>
        <v>#N/A</v>
      </c>
      <c r="K1462" s="52" t="e">
        <f>VLOOKUP(ROW()-1,F:G,2,FALSE)</f>
        <v>#N/A</v>
      </c>
      <c r="M1462" s="74">
        <f t="shared" si="185"/>
        <v>192</v>
      </c>
      <c r="N1462" s="74" t="str">
        <f t="shared" si="186"/>
        <v/>
      </c>
      <c r="P1462" s="35">
        <f t="shared" si="187"/>
        <v>170</v>
      </c>
      <c r="Q1462" s="35" t="str">
        <f t="shared" si="188"/>
        <v/>
      </c>
    </row>
    <row r="1463" spans="1:17" x14ac:dyDescent="0.25">
      <c r="A1463" s="95" t="s">
        <v>1645</v>
      </c>
      <c r="B1463" s="95" t="s">
        <v>498</v>
      </c>
      <c r="C1463" s="95" t="s">
        <v>498</v>
      </c>
      <c r="D1463" s="118">
        <f>D1462+  IFERROR(SIGN(FIND(FindAnyMuppix!$A$2,C1463,1)),0)*IF( FindAnyMuppix!$B$2="",1, IFERROR(SIGN(FIND(FindAnyMuppix!$B$2,C1463,1)),0)) *IF( FindAnyMuppix!$C$2="",1, IFERROR(SIGN(FIND(FindAnyMuppix!$C$2,C1463,1)),0))*IF(FindAnyMuppix!$D$2="",1, IFERROR(SIGN(FIND(FindAnyMuppix!$D$2,C1463,1)),0))</f>
        <v>27</v>
      </c>
      <c r="E1463" s="118" t="str">
        <f t="shared" si="181"/>
        <v>select linenumber(s) if 'mytext' appears on the line</v>
      </c>
      <c r="F1463" s="96">
        <f t="shared" si="184"/>
        <v>42</v>
      </c>
      <c r="G1463" s="52" t="str">
        <f t="shared" si="182"/>
        <v>sed -n '/mytext/='</v>
      </c>
      <c r="H1463" s="52" t="str">
        <f>IFERROR(IF(ROW()=MATCH(G1463,G:G,0),""," duplicate linux"),"")</f>
        <v/>
      </c>
      <c r="I1463" s="114" t="str">
        <f t="shared" si="183"/>
        <v>______insert Line numbers   [linenumber]</v>
      </c>
      <c r="J1463" s="114" t="e">
        <f>VLOOKUP(ROW()-1,F:I,4,FALSE)</f>
        <v>#N/A</v>
      </c>
      <c r="K1463" s="52" t="e">
        <f>VLOOKUP(ROW()-1,F:G,2,FALSE)</f>
        <v>#N/A</v>
      </c>
      <c r="M1463" s="74">
        <f t="shared" si="185"/>
        <v>192</v>
      </c>
      <c r="N1463" s="74" t="str">
        <f t="shared" si="186"/>
        <v/>
      </c>
      <c r="P1463" s="35">
        <f t="shared" si="187"/>
        <v>170</v>
      </c>
      <c r="Q1463" s="35" t="str">
        <f t="shared" si="188"/>
        <v/>
      </c>
    </row>
    <row r="1464" spans="1:17" x14ac:dyDescent="0.25">
      <c r="A1464" s="95" t="s">
        <v>498</v>
      </c>
      <c r="B1464" s="95" t="s">
        <v>498</v>
      </c>
      <c r="C1464" s="95" t="s">
        <v>498</v>
      </c>
      <c r="D1464" s="118">
        <f>D1463+  IFERROR(SIGN(FIND(FindAnyMuppix!$A$2,C1464,1)),0)*IF( FindAnyMuppix!$B$2="",1, IFERROR(SIGN(FIND(FindAnyMuppix!$B$2,C1464,1)),0)) *IF( FindAnyMuppix!$C$2="",1, IFERROR(SIGN(FIND(FindAnyMuppix!$C$2,C1464,1)),0))*IF(FindAnyMuppix!$D$2="",1, IFERROR(SIGN(FIND(FindAnyMuppix!$D$2,C1464,1)),0))</f>
        <v>27</v>
      </c>
      <c r="E1464" s="118" t="str">
        <f t="shared" si="181"/>
        <v/>
      </c>
      <c r="F1464" s="96">
        <f t="shared" si="184"/>
        <v>42</v>
      </c>
      <c r="G1464" s="52" t="e">
        <f t="shared" si="182"/>
        <v>#VALUE!</v>
      </c>
      <c r="H1464" s="52" t="str">
        <f>IFERROR(IF(ROW()=MATCH(G1464,G:G,0),""," duplicate linux"),"")</f>
        <v/>
      </c>
      <c r="I1464" s="114" t="str">
        <f t="shared" si="183"/>
        <v>______insert Line numbers   [linenumber]</v>
      </c>
      <c r="J1464" s="114" t="e">
        <f>VLOOKUP(ROW()-1,F:I,4,FALSE)</f>
        <v>#N/A</v>
      </c>
      <c r="K1464" s="52" t="e">
        <f>VLOOKUP(ROW()-1,F:G,2,FALSE)</f>
        <v>#N/A</v>
      </c>
      <c r="M1464" s="74">
        <f t="shared" si="185"/>
        <v>192</v>
      </c>
      <c r="N1464" s="74" t="str">
        <f t="shared" si="186"/>
        <v/>
      </c>
      <c r="P1464" s="35">
        <f t="shared" si="187"/>
        <v>170</v>
      </c>
      <c r="Q1464" s="35" t="str">
        <f t="shared" si="188"/>
        <v/>
      </c>
    </row>
    <row r="1465" spans="1:17" x14ac:dyDescent="0.25">
      <c r="A1465" s="95" t="s">
        <v>1646</v>
      </c>
      <c r="B1465" s="95" t="s">
        <v>498</v>
      </c>
      <c r="C1465" s="95" t="s">
        <v>498</v>
      </c>
      <c r="D1465" s="118">
        <f>D1464+  IFERROR(SIGN(FIND(FindAnyMuppix!$A$2,C1465,1)),0)*IF( FindAnyMuppix!$B$2="",1, IFERROR(SIGN(FIND(FindAnyMuppix!$B$2,C1465,1)),0)) *IF( FindAnyMuppix!$C$2="",1, IFERROR(SIGN(FIND(FindAnyMuppix!$C$2,C1465,1)),0))*IF(FindAnyMuppix!$D$2="",1, IFERROR(SIGN(FIND(FindAnyMuppix!$D$2,C1465,1)),0))</f>
        <v>27</v>
      </c>
      <c r="E1465" s="118" t="str">
        <f t="shared" si="181"/>
        <v>select a single list &amp; insert copy of the list /column</v>
      </c>
      <c r="F1465" s="96">
        <f t="shared" si="184"/>
        <v>42</v>
      </c>
      <c r="G1465" s="52" t="str">
        <f t="shared" si="182"/>
        <v>sed p | paste - -</v>
      </c>
      <c r="H1465" s="52" t="str">
        <f>IFERROR(IF(ROW()=MATCH(G1465,G:G,0),""," duplicate linux"),"")</f>
        <v/>
      </c>
      <c r="I1465" s="114" t="str">
        <f t="shared" si="183"/>
        <v>______insert Line numbers   [linenumber]</v>
      </c>
      <c r="J1465" s="114" t="e">
        <f>VLOOKUP(ROW()-1,F:I,4,FALSE)</f>
        <v>#N/A</v>
      </c>
      <c r="K1465" s="52" t="e">
        <f>VLOOKUP(ROW()-1,F:G,2,FALSE)</f>
        <v>#N/A</v>
      </c>
      <c r="M1465" s="74">
        <f t="shared" si="185"/>
        <v>192</v>
      </c>
      <c r="N1465" s="74" t="str">
        <f t="shared" si="186"/>
        <v/>
      </c>
      <c r="P1465" s="35">
        <f t="shared" si="187"/>
        <v>170</v>
      </c>
      <c r="Q1465" s="35" t="str">
        <f t="shared" si="188"/>
        <v/>
      </c>
    </row>
    <row r="1466" spans="1:17" x14ac:dyDescent="0.25">
      <c r="A1466" s="95" t="s">
        <v>498</v>
      </c>
      <c r="B1466" s="95" t="s">
        <v>498</v>
      </c>
      <c r="C1466" s="95" t="s">
        <v>498</v>
      </c>
      <c r="D1466" s="118">
        <f>D1465+  IFERROR(SIGN(FIND(FindAnyMuppix!$A$2,C1466,1)),0)*IF( FindAnyMuppix!$B$2="",1, IFERROR(SIGN(FIND(FindAnyMuppix!$B$2,C1466,1)),0)) *IF( FindAnyMuppix!$C$2="",1, IFERROR(SIGN(FIND(FindAnyMuppix!$C$2,C1466,1)),0))*IF(FindAnyMuppix!$D$2="",1, IFERROR(SIGN(FIND(FindAnyMuppix!$D$2,C1466,1)),0))</f>
        <v>27</v>
      </c>
      <c r="E1466" s="118" t="str">
        <f t="shared" si="181"/>
        <v/>
      </c>
      <c r="F1466" s="96">
        <f t="shared" si="184"/>
        <v>42</v>
      </c>
      <c r="G1466" s="52" t="e">
        <f t="shared" si="182"/>
        <v>#VALUE!</v>
      </c>
      <c r="H1466" s="52" t="str">
        <f>IFERROR(IF(ROW()=MATCH(G1466,G:G,0),""," duplicate linux"),"")</f>
        <v/>
      </c>
      <c r="I1466" s="114" t="str">
        <f t="shared" si="183"/>
        <v>______insert Line numbers   [linenumber]</v>
      </c>
      <c r="J1466" s="114" t="e">
        <f>VLOOKUP(ROW()-1,F:I,4,FALSE)</f>
        <v>#N/A</v>
      </c>
      <c r="K1466" s="52" t="e">
        <f>VLOOKUP(ROW()-1,F:G,2,FALSE)</f>
        <v>#N/A</v>
      </c>
      <c r="M1466" s="74">
        <f t="shared" si="185"/>
        <v>192</v>
      </c>
      <c r="N1466" s="74" t="str">
        <f t="shared" si="186"/>
        <v/>
      </c>
      <c r="P1466" s="35">
        <f t="shared" si="187"/>
        <v>170</v>
      </c>
      <c r="Q1466" s="35" t="str">
        <f t="shared" si="188"/>
        <v/>
      </c>
    </row>
    <row r="1467" spans="1:17" x14ac:dyDescent="0.25">
      <c r="A1467" s="95" t="s">
        <v>177</v>
      </c>
      <c r="B1467" s="95" t="s">
        <v>3501</v>
      </c>
      <c r="C1467" s="95" t="s">
        <v>498</v>
      </c>
      <c r="D1467" s="118">
        <f>D1466+  IFERROR(SIGN(FIND(FindAnyMuppix!$A$2,C1467,1)),0)*IF( FindAnyMuppix!$B$2="",1, IFERROR(SIGN(FIND(FindAnyMuppix!$B$2,C1467,1)),0)) *IF( FindAnyMuppix!$C$2="",1, IFERROR(SIGN(FIND(FindAnyMuppix!$C$2,C1467,1)),0))*IF(FindAnyMuppix!$D$2="",1, IFERROR(SIGN(FIND(FindAnyMuppix!$D$2,C1467,1)),0))</f>
        <v>27</v>
      </c>
      <c r="E1467" s="118" t="str">
        <f t="shared" si="181"/>
        <v/>
      </c>
      <c r="F1467" s="96">
        <f t="shared" si="184"/>
        <v>42</v>
      </c>
      <c r="G1467" s="52" t="e">
        <f t="shared" si="182"/>
        <v>#VALUE!</v>
      </c>
      <c r="H1467" s="52" t="str">
        <f>IFERROR(IF(ROW()=MATCH(G1467,G:G,0),""," duplicate linux"),"")</f>
        <v/>
      </c>
      <c r="I1467" s="114" t="str">
        <f t="shared" si="183"/>
        <v>__sort &amp; rearrange order   [sort second column delimiter split]</v>
      </c>
      <c r="J1467" s="114" t="e">
        <f>VLOOKUP(ROW()-1,F:I,4,FALSE)</f>
        <v>#N/A</v>
      </c>
      <c r="K1467" s="52" t="e">
        <f>VLOOKUP(ROW()-1,F:G,2,FALSE)</f>
        <v>#N/A</v>
      </c>
      <c r="M1467" s="74">
        <f t="shared" si="185"/>
        <v>193</v>
      </c>
      <c r="N1467" s="74" t="str">
        <f t="shared" si="186"/>
        <v xml:space="preserve">______________sort &amp; rearrange order   [sort second column delimiter split] </v>
      </c>
      <c r="P1467" s="35">
        <f t="shared" si="187"/>
        <v>171</v>
      </c>
      <c r="Q1467" s="35" t="str">
        <f t="shared" si="188"/>
        <v xml:space="preserve">______________sort &amp; rearrange order   [sort second column delimiter split] </v>
      </c>
    </row>
    <row r="1468" spans="1:17" x14ac:dyDescent="0.25">
      <c r="A1468" s="95" t="s">
        <v>498</v>
      </c>
      <c r="B1468" s="95" t="s">
        <v>498</v>
      </c>
      <c r="C1468" s="95" t="s">
        <v>498</v>
      </c>
      <c r="D1468" s="118">
        <f>D1467+  IFERROR(SIGN(FIND(FindAnyMuppix!$A$2,C1468,1)),0)*IF( FindAnyMuppix!$B$2="",1, IFERROR(SIGN(FIND(FindAnyMuppix!$B$2,C1468,1)),0)) *IF( FindAnyMuppix!$C$2="",1, IFERROR(SIGN(FIND(FindAnyMuppix!$C$2,C1468,1)),0))*IF(FindAnyMuppix!$D$2="",1, IFERROR(SIGN(FIND(FindAnyMuppix!$D$2,C1468,1)),0))</f>
        <v>27</v>
      </c>
      <c r="E1468" s="118" t="str">
        <f t="shared" si="181"/>
        <v/>
      </c>
      <c r="F1468" s="96">
        <f t="shared" si="184"/>
        <v>42</v>
      </c>
      <c r="G1468" s="52" t="e">
        <f t="shared" si="182"/>
        <v>#VALUE!</v>
      </c>
      <c r="H1468" s="52" t="str">
        <f>IFERROR(IF(ROW()=MATCH(G1468,G:G,0),""," duplicate linux"),"")</f>
        <v/>
      </c>
      <c r="I1468" s="114" t="str">
        <f t="shared" si="183"/>
        <v>__sort &amp; rearrange order   [sort second column delimiter split]</v>
      </c>
      <c r="J1468" s="114" t="e">
        <f>VLOOKUP(ROW()-1,F:I,4,FALSE)</f>
        <v>#N/A</v>
      </c>
      <c r="K1468" s="52" t="e">
        <f>VLOOKUP(ROW()-1,F:G,2,FALSE)</f>
        <v>#N/A</v>
      </c>
      <c r="M1468" s="74">
        <f t="shared" si="185"/>
        <v>193</v>
      </c>
      <c r="N1468" s="74" t="str">
        <f t="shared" si="186"/>
        <v/>
      </c>
      <c r="P1468" s="35">
        <f t="shared" si="187"/>
        <v>171</v>
      </c>
      <c r="Q1468" s="35" t="str">
        <f t="shared" si="188"/>
        <v/>
      </c>
    </row>
    <row r="1469" spans="1:17" x14ac:dyDescent="0.25">
      <c r="A1469" s="95" t="s">
        <v>1647</v>
      </c>
      <c r="B1469" s="95" t="s">
        <v>3502</v>
      </c>
      <c r="C1469" s="95" t="s">
        <v>498</v>
      </c>
      <c r="D1469" s="118">
        <f>D1468+  IFERROR(SIGN(FIND(FindAnyMuppix!$A$2,C1469,1)),0)*IF( FindAnyMuppix!$B$2="",1, IFERROR(SIGN(FIND(FindAnyMuppix!$B$2,C1469,1)),0)) *IF( FindAnyMuppix!$C$2="",1, IFERROR(SIGN(FIND(FindAnyMuppix!$C$2,C1469,1)),0))*IF(FindAnyMuppix!$D$2="",1, IFERROR(SIGN(FIND(FindAnyMuppix!$D$2,C1469,1)),0))</f>
        <v>27</v>
      </c>
      <c r="E1469" s="118" t="str">
        <f t="shared" si="181"/>
        <v xml:space="preserve"> sort lines</v>
      </c>
      <c r="F1469" s="96">
        <f t="shared" si="184"/>
        <v>42</v>
      </c>
      <c r="G1469" s="52" t="str">
        <f t="shared" si="182"/>
        <v>sort</v>
      </c>
      <c r="H1469" s="52" t="str">
        <f>IFERROR(IF(ROW()=MATCH(G1469,G:G,0),""," duplicate linux"),"")</f>
        <v/>
      </c>
      <c r="I1469" s="114" t="str">
        <f t="shared" si="183"/>
        <v>__sort &amp; rearrange order   [sort second column delimiter split]</v>
      </c>
      <c r="J1469" s="114" t="e">
        <f>VLOOKUP(ROW()-1,F:I,4,FALSE)</f>
        <v>#N/A</v>
      </c>
      <c r="K1469" s="52" t="e">
        <f>VLOOKUP(ROW()-1,F:G,2,FALSE)</f>
        <v>#N/A</v>
      </c>
      <c r="M1469" s="74">
        <f t="shared" si="185"/>
        <v>193</v>
      </c>
      <c r="N1469" s="74" t="str">
        <f t="shared" si="186"/>
        <v/>
      </c>
      <c r="P1469" s="35">
        <f t="shared" si="187"/>
        <v>172</v>
      </c>
      <c r="Q1469" s="35" t="str">
        <f t="shared" si="188"/>
        <v xml:space="preserve">sort                 ####!+ sort lines </v>
      </c>
    </row>
    <row r="1470" spans="1:17" x14ac:dyDescent="0.25">
      <c r="A1470" s="95" t="s">
        <v>999</v>
      </c>
      <c r="B1470" s="95" t="s">
        <v>3503</v>
      </c>
      <c r="C1470" s="95" t="s">
        <v>3504</v>
      </c>
      <c r="D1470" s="118">
        <f>D1469+  IFERROR(SIGN(FIND(FindAnyMuppix!$A$2,C1470,1)),0)*IF( FindAnyMuppix!$B$2="",1, IFERROR(SIGN(FIND(FindAnyMuppix!$B$2,C1470,1)),0)) *IF( FindAnyMuppix!$C$2="",1, IFERROR(SIGN(FIND(FindAnyMuppix!$C$2,C1470,1)),0))*IF(FindAnyMuppix!$D$2="",1, IFERROR(SIGN(FIND(FindAnyMuppix!$D$2,C1470,1)),0))</f>
        <v>27</v>
      </c>
      <c r="E1470" s="118" t="str">
        <f t="shared" si="181"/>
        <v xml:space="preserve"> sort, but ignore case , uppercase or lowercase SSSS SELECT * FROM mytable ORDER BY mycolumn ASC</v>
      </c>
      <c r="F1470" s="96">
        <f t="shared" si="184"/>
        <v>42</v>
      </c>
      <c r="G1470" s="52" t="str">
        <f t="shared" si="182"/>
        <v>sort -f</v>
      </c>
      <c r="H1470" s="52" t="str">
        <f>IFERROR(IF(ROW()=MATCH(G1470,G:G,0),""," duplicate linux"),"")</f>
        <v/>
      </c>
      <c r="I1470" s="114" t="str">
        <f t="shared" si="183"/>
        <v>__sort &amp; rearrange order   [sort second column delimiter split]</v>
      </c>
      <c r="J1470" s="114" t="e">
        <f>VLOOKUP(ROW()-1,F:I,4,FALSE)</f>
        <v>#N/A</v>
      </c>
      <c r="K1470" s="52" t="e">
        <f>VLOOKUP(ROW()-1,F:G,2,FALSE)</f>
        <v>#N/A</v>
      </c>
      <c r="M1470" s="74">
        <f t="shared" si="185"/>
        <v>194</v>
      </c>
      <c r="N1470" s="74" t="str">
        <f t="shared" si="186"/>
        <v xml:space="preserve">sort -f              ####!+ sort, but ignore case , uppercase or lowercase SSSS SELECT * FROM mytable ORDER BY mycolumn ASC </v>
      </c>
      <c r="P1470" s="35">
        <f t="shared" si="187"/>
        <v>173</v>
      </c>
      <c r="Q1470" s="35" t="str">
        <f t="shared" si="188"/>
        <v xml:space="preserve">sort -f              ####!+ sort, but ignore case , uppercase or lowercase SSSS SELECT * FROM mytable ORDER BY mycolumn ASC </v>
      </c>
    </row>
    <row r="1471" spans="1:17" x14ac:dyDescent="0.25">
      <c r="A1471" s="95" t="s">
        <v>498</v>
      </c>
      <c r="B1471" s="95" t="s">
        <v>498</v>
      </c>
      <c r="C1471" s="95" t="s">
        <v>498</v>
      </c>
      <c r="D1471" s="118">
        <f>D1470+  IFERROR(SIGN(FIND(FindAnyMuppix!$A$2,C1471,1)),0)*IF( FindAnyMuppix!$B$2="",1, IFERROR(SIGN(FIND(FindAnyMuppix!$B$2,C1471,1)),0)) *IF( FindAnyMuppix!$C$2="",1, IFERROR(SIGN(FIND(FindAnyMuppix!$C$2,C1471,1)),0))*IF(FindAnyMuppix!$D$2="",1, IFERROR(SIGN(FIND(FindAnyMuppix!$D$2,C1471,1)),0))</f>
        <v>27</v>
      </c>
      <c r="E1471" s="118" t="str">
        <f t="shared" si="181"/>
        <v/>
      </c>
      <c r="F1471" s="96">
        <f t="shared" si="184"/>
        <v>42</v>
      </c>
      <c r="G1471" s="52" t="e">
        <f t="shared" si="182"/>
        <v>#VALUE!</v>
      </c>
      <c r="H1471" s="52" t="str">
        <f>IFERROR(IF(ROW()=MATCH(G1471,G:G,0),""," duplicate linux"),"")</f>
        <v/>
      </c>
      <c r="I1471" s="114" t="str">
        <f t="shared" si="183"/>
        <v>__sort &amp; rearrange order   [sort second column delimiter split]</v>
      </c>
      <c r="J1471" s="114" t="e">
        <f>VLOOKUP(ROW()-1,F:I,4,FALSE)</f>
        <v>#N/A</v>
      </c>
      <c r="K1471" s="52" t="e">
        <f>VLOOKUP(ROW()-1,F:G,2,FALSE)</f>
        <v>#N/A</v>
      </c>
      <c r="M1471" s="74">
        <f t="shared" si="185"/>
        <v>194</v>
      </c>
      <c r="N1471" s="74" t="str">
        <f t="shared" si="186"/>
        <v/>
      </c>
      <c r="P1471" s="35">
        <f t="shared" si="187"/>
        <v>173</v>
      </c>
      <c r="Q1471" s="35" t="str">
        <f t="shared" si="188"/>
        <v/>
      </c>
    </row>
    <row r="1472" spans="1:17" x14ac:dyDescent="0.25">
      <c r="A1472" s="95" t="s">
        <v>1000</v>
      </c>
      <c r="B1472" s="95" t="s">
        <v>3505</v>
      </c>
      <c r="C1472" s="95" t="s">
        <v>3506</v>
      </c>
      <c r="D1472" s="118">
        <f>D1471+  IFERROR(SIGN(FIND(FindAnyMuppix!$A$2,C1472,1)),0)*IF( FindAnyMuppix!$B$2="",1, IFERROR(SIGN(FIND(FindAnyMuppix!$B$2,C1472,1)),0)) *IF( FindAnyMuppix!$C$2="",1, IFERROR(SIGN(FIND(FindAnyMuppix!$C$2,C1472,1)),0))*IF(FindAnyMuppix!$D$2="",1, IFERROR(SIGN(FIND(FindAnyMuppix!$D$2,C1472,1)),0))</f>
        <v>27</v>
      </c>
      <c r="E1472" s="118" t="str">
        <f t="shared" si="181"/>
        <v xml:space="preserve"> sort by numbers ie: look at beginning column as numeric values and sort TIP: if there are punctuation characters, sort may not work &amp; delete them SSSS SELECT * FROM mytable ORDER BY mycolumn</v>
      </c>
      <c r="F1472" s="96">
        <f t="shared" si="184"/>
        <v>42</v>
      </c>
      <c r="G1472" s="52" t="str">
        <f t="shared" si="182"/>
        <v>sort -n</v>
      </c>
      <c r="H1472" s="52" t="str">
        <f>IFERROR(IF(ROW()=MATCH(G1472,G:G,0),""," duplicate linux"),"")</f>
        <v/>
      </c>
      <c r="I1472" s="114" t="str">
        <f t="shared" si="183"/>
        <v>__sort &amp; rearrange order   [sort second column delimiter split]</v>
      </c>
      <c r="J1472" s="114" t="e">
        <f>VLOOKUP(ROW()-1,F:I,4,FALSE)</f>
        <v>#N/A</v>
      </c>
      <c r="K1472" s="52" t="e">
        <f>VLOOKUP(ROW()-1,F:G,2,FALSE)</f>
        <v>#N/A</v>
      </c>
      <c r="M1472" s="74">
        <f t="shared" si="185"/>
        <v>195</v>
      </c>
      <c r="N1472" s="74" t="str">
        <f t="shared" si="186"/>
        <v xml:space="preserve">sort -n              ####!+ sort by numbers ie: look at beginning column as numeric values and sort TIP: if there are punctuation characters, sort may not work &amp; delete them SSSS SELECT * FROM mytable ORDER BY mycolumn </v>
      </c>
      <c r="P1472" s="35">
        <f t="shared" si="187"/>
        <v>174</v>
      </c>
      <c r="Q1472" s="35" t="str">
        <f t="shared" si="188"/>
        <v xml:space="preserve">sort -n              ####!+ sort by numbers ie: look at beginning column as numeric values and sort TIP: if there are punctuation characters, sort may not work &amp; delete them SSSS SELECT * FROM mytable ORDER BY mycolumn </v>
      </c>
    </row>
    <row r="1473" spans="1:17" x14ac:dyDescent="0.25">
      <c r="A1473" s="95" t="s">
        <v>498</v>
      </c>
      <c r="B1473" s="95" t="s">
        <v>498</v>
      </c>
      <c r="C1473" s="95" t="s">
        <v>498</v>
      </c>
      <c r="D1473" s="118">
        <f>D1472+  IFERROR(SIGN(FIND(FindAnyMuppix!$A$2,C1473,1)),0)*IF( FindAnyMuppix!$B$2="",1, IFERROR(SIGN(FIND(FindAnyMuppix!$B$2,C1473,1)),0)) *IF( FindAnyMuppix!$C$2="",1, IFERROR(SIGN(FIND(FindAnyMuppix!$C$2,C1473,1)),0))*IF(FindAnyMuppix!$D$2="",1, IFERROR(SIGN(FIND(FindAnyMuppix!$D$2,C1473,1)),0))</f>
        <v>27</v>
      </c>
      <c r="E1473" s="118" t="str">
        <f t="shared" si="181"/>
        <v/>
      </c>
      <c r="F1473" s="96">
        <f t="shared" si="184"/>
        <v>42</v>
      </c>
      <c r="G1473" s="52" t="e">
        <f t="shared" si="182"/>
        <v>#VALUE!</v>
      </c>
      <c r="H1473" s="52" t="str">
        <f>IFERROR(IF(ROW()=MATCH(G1473,G:G,0),""," duplicate linux"),"")</f>
        <v/>
      </c>
      <c r="I1473" s="114" t="str">
        <f t="shared" si="183"/>
        <v>__sort &amp; rearrange order   [sort second column delimiter split]</v>
      </c>
      <c r="J1473" s="114" t="e">
        <f>VLOOKUP(ROW()-1,F:I,4,FALSE)</f>
        <v>#N/A</v>
      </c>
      <c r="K1473" s="52" t="e">
        <f>VLOOKUP(ROW()-1,F:G,2,FALSE)</f>
        <v>#N/A</v>
      </c>
      <c r="M1473" s="74">
        <f t="shared" si="185"/>
        <v>195</v>
      </c>
      <c r="N1473" s="74" t="str">
        <f t="shared" si="186"/>
        <v/>
      </c>
      <c r="P1473" s="35">
        <f t="shared" si="187"/>
        <v>174</v>
      </c>
      <c r="Q1473" s="35" t="str">
        <f t="shared" si="188"/>
        <v/>
      </c>
    </row>
    <row r="1474" spans="1:17" x14ac:dyDescent="0.25">
      <c r="A1474" s="95" t="s">
        <v>1648</v>
      </c>
      <c r="B1474" s="95" t="s">
        <v>3507</v>
      </c>
      <c r="C1474" s="95" t="s">
        <v>498</v>
      </c>
      <c r="D1474" s="118">
        <f>D1473+  IFERROR(SIGN(FIND(FindAnyMuppix!$A$2,C1474,1)),0)*IF( FindAnyMuppix!$B$2="",1, IFERROR(SIGN(FIND(FindAnyMuppix!$B$2,C1474,1)),0)) *IF( FindAnyMuppix!$C$2="",1, IFERROR(SIGN(FIND(FindAnyMuppix!$C$2,C1474,1)),0))*IF(FindAnyMuppix!$D$2="",1, IFERROR(SIGN(FIND(FindAnyMuppix!$D$2,C1474,1)),0))</f>
        <v>27</v>
      </c>
      <c r="E1474" s="118" t="str">
        <f t="shared" ref="E1474:E1537" si="189">IFERROR(MID(A1474,6+FIND("####!+",A1474,1),999),IFERROR(MID(A1474,5+FIND("####!",A1474,1),999),IFERROR(MID(A1474,3+FIND("##",A1474,1),999),"")))</f>
        <v xml:space="preserve"> sort in reverse order</v>
      </c>
      <c r="F1474" s="96">
        <f t="shared" si="184"/>
        <v>42</v>
      </c>
      <c r="G1474" s="52" t="str">
        <f t="shared" ref="G1474:G1537" si="190">TRIM(LEFT(A1474,FIND("##",A1474,1)-1))</f>
        <v>sort -r</v>
      </c>
      <c r="H1474" s="52" t="str">
        <f>IFERROR(IF(ROW()=MATCH(G1474,G:G,0),""," duplicate linux"),"")</f>
        <v/>
      </c>
      <c r="I1474" s="114" t="str">
        <f t="shared" ref="I1474:I1537" si="191">IF("__"=LEFT(A1474,2),MID(A1474,13,999),I1473)</f>
        <v>__sort &amp; rearrange order   [sort second column delimiter split]</v>
      </c>
      <c r="J1474" s="114" t="e">
        <f>VLOOKUP(ROW()-1,F:I,4,FALSE)</f>
        <v>#N/A</v>
      </c>
      <c r="K1474" s="52" t="e">
        <f>VLOOKUP(ROW()-1,F:G,2,FALSE)</f>
        <v>#N/A</v>
      </c>
      <c r="M1474" s="74">
        <f t="shared" si="185"/>
        <v>195</v>
      </c>
      <c r="N1474" s="74" t="str">
        <f t="shared" si="186"/>
        <v/>
      </c>
      <c r="P1474" s="35">
        <f t="shared" si="187"/>
        <v>174</v>
      </c>
      <c r="Q1474" s="35" t="str">
        <f t="shared" si="188"/>
        <v/>
      </c>
    </row>
    <row r="1475" spans="1:17" x14ac:dyDescent="0.25">
      <c r="A1475" s="95" t="s">
        <v>498</v>
      </c>
      <c r="B1475" s="95" t="s">
        <v>498</v>
      </c>
      <c r="C1475" s="95" t="s">
        <v>498</v>
      </c>
      <c r="D1475" s="118">
        <f>D1474+  IFERROR(SIGN(FIND(FindAnyMuppix!$A$2,C1475,1)),0)*IF( FindAnyMuppix!$B$2="",1, IFERROR(SIGN(FIND(FindAnyMuppix!$B$2,C1475,1)),0)) *IF( FindAnyMuppix!$C$2="",1, IFERROR(SIGN(FIND(FindAnyMuppix!$C$2,C1475,1)),0))*IF(FindAnyMuppix!$D$2="",1, IFERROR(SIGN(FIND(FindAnyMuppix!$D$2,C1475,1)),0))</f>
        <v>27</v>
      </c>
      <c r="E1475" s="118" t="str">
        <f t="shared" si="189"/>
        <v/>
      </c>
      <c r="F1475" s="96">
        <f t="shared" si="184"/>
        <v>42</v>
      </c>
      <c r="G1475" s="52" t="e">
        <f t="shared" si="190"/>
        <v>#VALUE!</v>
      </c>
      <c r="H1475" s="52" t="str">
        <f>IFERROR(IF(ROW()=MATCH(G1475,G:G,0),""," duplicate linux"),"")</f>
        <v/>
      </c>
      <c r="I1475" s="114" t="str">
        <f t="shared" si="191"/>
        <v>__sort &amp; rearrange order   [sort second column delimiter split]</v>
      </c>
      <c r="J1475" s="114" t="e">
        <f>VLOOKUP(ROW()-1,F:I,4,FALSE)</f>
        <v>#N/A</v>
      </c>
      <c r="K1475" s="52" t="e">
        <f>VLOOKUP(ROW()-1,F:G,2,FALSE)</f>
        <v>#N/A</v>
      </c>
      <c r="M1475" s="74">
        <f t="shared" si="185"/>
        <v>195</v>
      </c>
      <c r="N1475" s="74" t="str">
        <f t="shared" si="186"/>
        <v/>
      </c>
      <c r="P1475" s="35">
        <f t="shared" si="187"/>
        <v>174</v>
      </c>
      <c r="Q1475" s="35" t="str">
        <f t="shared" si="188"/>
        <v/>
      </c>
    </row>
    <row r="1476" spans="1:17" x14ac:dyDescent="0.25">
      <c r="A1476" s="95" t="s">
        <v>906</v>
      </c>
      <c r="B1476" s="95" t="s">
        <v>3508</v>
      </c>
      <c r="C1476" s="95" t="s">
        <v>3509</v>
      </c>
      <c r="D1476" s="118">
        <f>D1475+  IFERROR(SIGN(FIND(FindAnyMuppix!$A$2,C1476,1)),0)*IF( FindAnyMuppix!$B$2="",1, IFERROR(SIGN(FIND(FindAnyMuppix!$B$2,C1476,1)),0)) *IF( FindAnyMuppix!$C$2="",1, IFERROR(SIGN(FIND(FindAnyMuppix!$C$2,C1476,1)),0))*IF(FindAnyMuppix!$D$2="",1, IFERROR(SIGN(FIND(FindAnyMuppix!$D$2,C1476,1)),0))</f>
        <v>27</v>
      </c>
      <c r="E1476" s="118" t="str">
        <f t="shared" si="189"/>
        <v xml:space="preserve"> sort on the second column TIP:beware of multiple spaces between columns SSSS SELECT * FROM mytable ORDER BY mysecondcolumn</v>
      </c>
      <c r="F1476" s="96">
        <f t="shared" si="184"/>
        <v>42</v>
      </c>
      <c r="G1476" s="52" t="str">
        <f t="shared" si="190"/>
        <v>sort -k2</v>
      </c>
      <c r="H1476" s="52" t="str">
        <f>IFERROR(IF(ROW()=MATCH(G1476,G:G,0),""," duplicate linux"),"")</f>
        <v/>
      </c>
      <c r="I1476" s="114" t="str">
        <f t="shared" si="191"/>
        <v>__sort &amp; rearrange order   [sort second column delimiter split]</v>
      </c>
      <c r="J1476" s="114" t="e">
        <f>VLOOKUP(ROW()-1,F:I,4,FALSE)</f>
        <v>#N/A</v>
      </c>
      <c r="K1476" s="52" t="e">
        <f>VLOOKUP(ROW()-1,F:G,2,FALSE)</f>
        <v>#N/A</v>
      </c>
      <c r="M1476" s="74">
        <f t="shared" si="185"/>
        <v>196</v>
      </c>
      <c r="N1476" s="74" t="str">
        <f t="shared" si="186"/>
        <v xml:space="preserve">sort -k2             ####! sort on the second column TIP:beware of multiple spaces between columns SSSS SELECT * FROM mytable ORDER BY mysecondcolumn </v>
      </c>
      <c r="P1476" s="35">
        <f t="shared" si="187"/>
        <v>174</v>
      </c>
      <c r="Q1476" s="35" t="str">
        <f t="shared" si="188"/>
        <v/>
      </c>
    </row>
    <row r="1477" spans="1:17" x14ac:dyDescent="0.25">
      <c r="A1477" s="95" t="s">
        <v>1649</v>
      </c>
      <c r="B1477" s="95" t="s">
        <v>3510</v>
      </c>
      <c r="C1477" s="95" t="s">
        <v>498</v>
      </c>
      <c r="D1477" s="118">
        <f>D1476+  IFERROR(SIGN(FIND(FindAnyMuppix!$A$2,C1477,1)),0)*IF( FindAnyMuppix!$B$2="",1, IFERROR(SIGN(FIND(FindAnyMuppix!$B$2,C1477,1)),0)) *IF( FindAnyMuppix!$C$2="",1, IFERROR(SIGN(FIND(FindAnyMuppix!$C$2,C1477,1)),0))*IF(FindAnyMuppix!$D$2="",1, IFERROR(SIGN(FIND(FindAnyMuppix!$D$2,C1477,1)),0))</f>
        <v>27</v>
      </c>
      <c r="E1477" s="118" t="str">
        <f t="shared" si="189"/>
        <v xml:space="preserve"> sort text by second column, ":" is mydelimiter</v>
      </c>
      <c r="F1477" s="96">
        <f t="shared" si="184"/>
        <v>42</v>
      </c>
      <c r="G1477" s="52" t="str">
        <f t="shared" si="190"/>
        <v>sort -t":" -k2</v>
      </c>
      <c r="H1477" s="52" t="str">
        <f>IFERROR(IF(ROW()=MATCH(G1477,G:G,0),""," duplicate linux"),"")</f>
        <v/>
      </c>
      <c r="I1477" s="114" t="str">
        <f t="shared" si="191"/>
        <v>__sort &amp; rearrange order   [sort second column delimiter split]</v>
      </c>
      <c r="J1477" s="114" t="e">
        <f>VLOOKUP(ROW()-1,F:I,4,FALSE)</f>
        <v>#N/A</v>
      </c>
      <c r="K1477" s="52" t="e">
        <f>VLOOKUP(ROW()-1,F:G,2,FALSE)</f>
        <v>#N/A</v>
      </c>
      <c r="M1477" s="74">
        <f t="shared" si="185"/>
        <v>196</v>
      </c>
      <c r="N1477" s="74" t="str">
        <f t="shared" si="186"/>
        <v/>
      </c>
      <c r="P1477" s="35">
        <f t="shared" si="187"/>
        <v>174</v>
      </c>
      <c r="Q1477" s="35" t="str">
        <f t="shared" si="188"/>
        <v/>
      </c>
    </row>
    <row r="1478" spans="1:17" x14ac:dyDescent="0.25">
      <c r="A1478" s="95" t="s">
        <v>907</v>
      </c>
      <c r="B1478" s="95" t="s">
        <v>3511</v>
      </c>
      <c r="C1478" s="95" t="s">
        <v>3512</v>
      </c>
      <c r="D1478" s="118">
        <f>D1477+  IFERROR(SIGN(FIND(FindAnyMuppix!$A$2,C1478,1)),0)*IF( FindAnyMuppix!$B$2="",1, IFERROR(SIGN(FIND(FindAnyMuppix!$B$2,C1478,1)),0)) *IF( FindAnyMuppix!$C$2="",1, IFERROR(SIGN(FIND(FindAnyMuppix!$C$2,C1478,1)),0))*IF(FindAnyMuppix!$D$2="",1, IFERROR(SIGN(FIND(FindAnyMuppix!$D$2,C1478,1)),0))</f>
        <v>27</v>
      </c>
      <c r="E1478" s="118" t="str">
        <f t="shared" si="189"/>
        <v xml:space="preserve"> sort on second column but in reverse order SSSS SELECT * FROM mytable ORDER BY mysecondcolumn ORDER DESC</v>
      </c>
      <c r="F1478" s="96">
        <f t="shared" si="184"/>
        <v>42</v>
      </c>
      <c r="G1478" s="52" t="str">
        <f t="shared" si="190"/>
        <v>sort -rk2</v>
      </c>
      <c r="H1478" s="52" t="str">
        <f>IFERROR(IF(ROW()=MATCH(G1478,G:G,0),""," duplicate linux"),"")</f>
        <v/>
      </c>
      <c r="I1478" s="114" t="str">
        <f t="shared" si="191"/>
        <v>__sort &amp; rearrange order   [sort second column delimiter split]</v>
      </c>
      <c r="J1478" s="114" t="e">
        <f>VLOOKUP(ROW()-1,F:I,4,FALSE)</f>
        <v>#N/A</v>
      </c>
      <c r="K1478" s="52" t="e">
        <f>VLOOKUP(ROW()-1,F:G,2,FALSE)</f>
        <v>#N/A</v>
      </c>
      <c r="M1478" s="74">
        <f t="shared" si="185"/>
        <v>197</v>
      </c>
      <c r="N1478" s="74" t="str">
        <f t="shared" si="186"/>
        <v xml:space="preserve">sort -rk2            ####! sort on second column but in reverse order SSSS SELECT * FROM mytable ORDER BY mysecondcolumn ORDER DESC </v>
      </c>
      <c r="P1478" s="35">
        <f t="shared" si="187"/>
        <v>174</v>
      </c>
      <c r="Q1478" s="35" t="str">
        <f t="shared" si="188"/>
        <v/>
      </c>
    </row>
    <row r="1479" spans="1:17" x14ac:dyDescent="0.25">
      <c r="A1479" s="95" t="s">
        <v>498</v>
      </c>
      <c r="B1479" s="95" t="s">
        <v>498</v>
      </c>
      <c r="C1479" s="95" t="s">
        <v>498</v>
      </c>
      <c r="D1479" s="118">
        <f>D1478+  IFERROR(SIGN(FIND(FindAnyMuppix!$A$2,C1479,1)),0)*IF( FindAnyMuppix!$B$2="",1, IFERROR(SIGN(FIND(FindAnyMuppix!$B$2,C1479,1)),0)) *IF( FindAnyMuppix!$C$2="",1, IFERROR(SIGN(FIND(FindAnyMuppix!$C$2,C1479,1)),0))*IF(FindAnyMuppix!$D$2="",1, IFERROR(SIGN(FIND(FindAnyMuppix!$D$2,C1479,1)),0))</f>
        <v>27</v>
      </c>
      <c r="E1479" s="118" t="str">
        <f t="shared" si="189"/>
        <v/>
      </c>
      <c r="F1479" s="96">
        <f t="shared" si="184"/>
        <v>42</v>
      </c>
      <c r="G1479" s="52" t="e">
        <f t="shared" si="190"/>
        <v>#VALUE!</v>
      </c>
      <c r="H1479" s="52" t="str">
        <f>IFERROR(IF(ROW()=MATCH(G1479,G:G,0),""," duplicate linux"),"")</f>
        <v/>
      </c>
      <c r="I1479" s="114" t="str">
        <f t="shared" si="191"/>
        <v>__sort &amp; rearrange order   [sort second column delimiter split]</v>
      </c>
      <c r="J1479" s="114" t="e">
        <f>VLOOKUP(ROW()-1,F:I,4,FALSE)</f>
        <v>#N/A</v>
      </c>
      <c r="K1479" s="52" t="e">
        <f>VLOOKUP(ROW()-1,F:G,2,FALSE)</f>
        <v>#N/A</v>
      </c>
      <c r="M1479" s="74">
        <f t="shared" si="185"/>
        <v>197</v>
      </c>
      <c r="N1479" s="74" t="str">
        <f t="shared" si="186"/>
        <v/>
      </c>
      <c r="P1479" s="35">
        <f t="shared" si="187"/>
        <v>174</v>
      </c>
      <c r="Q1479" s="35" t="str">
        <f t="shared" si="188"/>
        <v/>
      </c>
    </row>
    <row r="1480" spans="1:17" x14ac:dyDescent="0.25">
      <c r="A1480" s="95" t="s">
        <v>1650</v>
      </c>
      <c r="B1480" s="95" t="s">
        <v>3513</v>
      </c>
      <c r="C1480" s="95" t="s">
        <v>498</v>
      </c>
      <c r="D1480" s="118">
        <f>D1479+  IFERROR(SIGN(FIND(FindAnyMuppix!$A$2,C1480,1)),0)*IF( FindAnyMuppix!$B$2="",1, IFERROR(SIGN(FIND(FindAnyMuppix!$B$2,C1480,1)),0)) *IF( FindAnyMuppix!$C$2="",1, IFERROR(SIGN(FIND(FindAnyMuppix!$C$2,C1480,1)),0))*IF(FindAnyMuppix!$D$2="",1, IFERROR(SIGN(FIND(FindAnyMuppix!$D$2,C1480,1)),0))</f>
        <v>27</v>
      </c>
      <c r="E1480" s="118" t="str">
        <f t="shared" si="189"/>
        <v xml:space="preserve"> sort on second column of numbers</v>
      </c>
      <c r="F1480" s="96">
        <f t="shared" si="184"/>
        <v>42</v>
      </c>
      <c r="G1480" s="52" t="str">
        <f t="shared" si="190"/>
        <v>sort -k2,2n</v>
      </c>
      <c r="H1480" s="52" t="str">
        <f>IFERROR(IF(ROW()=MATCH(G1480,G:G,0),""," duplicate linux"),"")</f>
        <v/>
      </c>
      <c r="I1480" s="114" t="str">
        <f t="shared" si="191"/>
        <v>__sort &amp; rearrange order   [sort second column delimiter split]</v>
      </c>
      <c r="J1480" s="114" t="e">
        <f>VLOOKUP(ROW()-1,F:I,4,FALSE)</f>
        <v>#N/A</v>
      </c>
      <c r="K1480" s="52" t="e">
        <f>VLOOKUP(ROW()-1,F:G,2,FALSE)</f>
        <v>#N/A</v>
      </c>
      <c r="M1480" s="74">
        <f t="shared" si="185"/>
        <v>197</v>
      </c>
      <c r="N1480" s="74" t="str">
        <f t="shared" si="186"/>
        <v/>
      </c>
      <c r="P1480" s="35">
        <f t="shared" si="187"/>
        <v>174</v>
      </c>
      <c r="Q1480" s="35" t="str">
        <f t="shared" si="188"/>
        <v/>
      </c>
    </row>
    <row r="1481" spans="1:17" x14ac:dyDescent="0.25">
      <c r="A1481" s="95" t="s">
        <v>1001</v>
      </c>
      <c r="B1481" s="95" t="s">
        <v>3514</v>
      </c>
      <c r="C1481" s="95" t="s">
        <v>3515</v>
      </c>
      <c r="D1481" s="118">
        <f>D1480+  IFERROR(SIGN(FIND(FindAnyMuppix!$A$2,C1481,1)),0)*IF( FindAnyMuppix!$B$2="",1, IFERROR(SIGN(FIND(FindAnyMuppix!$B$2,C1481,1)),0)) *IF( FindAnyMuppix!$C$2="",1, IFERROR(SIGN(FIND(FindAnyMuppix!$C$2,C1481,1)),0))*IF(FindAnyMuppix!$D$2="",1, IFERROR(SIGN(FIND(FindAnyMuppix!$D$2,C1481,1)),0))</f>
        <v>28</v>
      </c>
      <c r="E1481" s="118" t="str">
        <f t="shared" si="189"/>
        <v xml:space="preserve"> sort lines and then delete duplicate lines SSSS SELECT mycolumn,mysecondcolumn FROM mytable GROUP BY mycolumn,mysecondcolumn ORDER BY mycolumn -- (only showing 2 columns here)</v>
      </c>
      <c r="F1481" s="96">
        <f t="shared" si="184"/>
        <v>43</v>
      </c>
      <c r="G1481" s="52" t="str">
        <f t="shared" si="190"/>
        <v>sort -u</v>
      </c>
      <c r="H1481" s="52" t="str">
        <f>IFERROR(IF(ROW()=MATCH(G1481,G:G,0),""," duplicate linux"),"")</f>
        <v xml:space="preserve"> duplicate linux</v>
      </c>
      <c r="I1481" s="114" t="str">
        <f t="shared" si="191"/>
        <v>__sort &amp; rearrange order   [sort second column delimiter split]</v>
      </c>
      <c r="J1481" s="114" t="e">
        <f>VLOOKUP(ROW()-1,F:I,4,FALSE)</f>
        <v>#N/A</v>
      </c>
      <c r="K1481" s="52" t="e">
        <f>VLOOKUP(ROW()-1,F:G,2,FALSE)</f>
        <v>#N/A</v>
      </c>
      <c r="M1481" s="74">
        <f t="shared" si="185"/>
        <v>198</v>
      </c>
      <c r="N1481" s="74" t="str">
        <f t="shared" si="186"/>
        <v xml:space="preserve">sort -u              ####!+ sort lines and then delete duplicate lines SSSS SELECT mycolumn,mysecondcolumn FROM mytable GROUP BY mycolumn,mysecondcolumn ORDER BY mycolumn -- (only showing 2 columns here) </v>
      </c>
      <c r="P1481" s="35">
        <f t="shared" si="187"/>
        <v>175</v>
      </c>
      <c r="Q1481" s="35" t="str">
        <f t="shared" si="188"/>
        <v xml:space="preserve">sort -u              ####!+ sort lines and then delete duplicate lines SSSS SELECT mycolumn,mysecondcolumn FROM mytable GROUP BY mycolumn,mysecondcolumn ORDER BY mycolumn -- (only showing 2 columns here) </v>
      </c>
    </row>
    <row r="1482" spans="1:17" x14ac:dyDescent="0.25">
      <c r="A1482" s="95" t="s">
        <v>498</v>
      </c>
      <c r="B1482" s="95" t="s">
        <v>498</v>
      </c>
      <c r="C1482" s="95" t="s">
        <v>498</v>
      </c>
      <c r="D1482" s="118">
        <f>D1481+  IFERROR(SIGN(FIND(FindAnyMuppix!$A$2,C1482,1)),0)*IF( FindAnyMuppix!$B$2="",1, IFERROR(SIGN(FIND(FindAnyMuppix!$B$2,C1482,1)),0)) *IF( FindAnyMuppix!$C$2="",1, IFERROR(SIGN(FIND(FindAnyMuppix!$C$2,C1482,1)),0))*IF(FindAnyMuppix!$D$2="",1, IFERROR(SIGN(FIND(FindAnyMuppix!$D$2,C1482,1)),0))</f>
        <v>28</v>
      </c>
      <c r="E1482" s="118" t="str">
        <f t="shared" si="189"/>
        <v/>
      </c>
      <c r="F1482" s="96">
        <f t="shared" si="184"/>
        <v>43</v>
      </c>
      <c r="G1482" s="52" t="e">
        <f t="shared" si="190"/>
        <v>#VALUE!</v>
      </c>
      <c r="H1482" s="52" t="str">
        <f>IFERROR(IF(ROW()=MATCH(G1482,G:G,0),""," duplicate linux"),"")</f>
        <v/>
      </c>
      <c r="I1482" s="114" t="str">
        <f t="shared" si="191"/>
        <v>__sort &amp; rearrange order   [sort second column delimiter split]</v>
      </c>
      <c r="J1482" s="114" t="e">
        <f>VLOOKUP(ROW()-1,F:I,4,FALSE)</f>
        <v>#N/A</v>
      </c>
      <c r="K1482" s="52" t="e">
        <f>VLOOKUP(ROW()-1,F:G,2,FALSE)</f>
        <v>#N/A</v>
      </c>
      <c r="M1482" s="74">
        <f t="shared" si="185"/>
        <v>198</v>
      </c>
      <c r="N1482" s="74" t="str">
        <f t="shared" si="186"/>
        <v/>
      </c>
      <c r="P1482" s="35">
        <f t="shared" si="187"/>
        <v>175</v>
      </c>
      <c r="Q1482" s="35" t="str">
        <f t="shared" si="188"/>
        <v/>
      </c>
    </row>
    <row r="1483" spans="1:17" x14ac:dyDescent="0.25">
      <c r="A1483" s="95" t="s">
        <v>1651</v>
      </c>
      <c r="B1483" s="95" t="s">
        <v>3516</v>
      </c>
      <c r="C1483" s="95" t="s">
        <v>498</v>
      </c>
      <c r="D1483" s="118">
        <f>D1482+  IFERROR(SIGN(FIND(FindAnyMuppix!$A$2,C1483,1)),0)*IF( FindAnyMuppix!$B$2="",1, IFERROR(SIGN(FIND(FindAnyMuppix!$B$2,C1483,1)),0)) *IF( FindAnyMuppix!$C$2="",1, IFERROR(SIGN(FIND(FindAnyMuppix!$C$2,C1483,1)),0))*IF(FindAnyMuppix!$D$2="",1, IFERROR(SIGN(FIND(FindAnyMuppix!$D$2,C1483,1)),0))</f>
        <v>28</v>
      </c>
      <c r="E1483" s="118" t="str">
        <f t="shared" si="189"/>
        <v xml:space="preserve"> reverse/rotate each character on the line, end char becomes begin characer</v>
      </c>
      <c r="F1483" s="96">
        <f t="shared" ref="F1483:F1546" si="192">IF(H1483&lt;&gt;"",1,0)+N(F1482)</f>
        <v>43</v>
      </c>
      <c r="G1483" s="52" t="str">
        <f t="shared" si="190"/>
        <v>rev</v>
      </c>
      <c r="H1483" s="52" t="str">
        <f>IFERROR(IF(ROW()=MATCH(G1483,G:G,0),""," duplicate linux"),"")</f>
        <v/>
      </c>
      <c r="I1483" s="114" t="str">
        <f t="shared" si="191"/>
        <v>__sort &amp; rearrange order   [sort second column delimiter split]</v>
      </c>
      <c r="J1483" s="114" t="e">
        <f>VLOOKUP(ROW()-1,F:I,4,FALSE)</f>
        <v>#N/A</v>
      </c>
      <c r="K1483" s="52" t="e">
        <f>VLOOKUP(ROW()-1,F:G,2,FALSE)</f>
        <v>#N/A</v>
      </c>
      <c r="M1483" s="74">
        <f t="shared" ref="M1483:M1546" si="193">IF(N1483&lt;&gt;"",1,0)+M1482</f>
        <v>198</v>
      </c>
      <c r="N1483" s="74" t="str">
        <f t="shared" ref="N1483:N1546" si="194" xml:space="preserve">  IF(ISERROR(FIND("_______________",B1483,1)), IF(ISERROR(FIND("______________",B1483,1)),"",B1483),"" )&amp; IF(ISERROR(FIND("SSSS",B1483,1)),"",B1483)</f>
        <v/>
      </c>
      <c r="P1483" s="35">
        <f t="shared" ref="P1483:P1546" si="195">IF(Q1483&lt;&gt;"",1,0)+P1482</f>
        <v>175</v>
      </c>
      <c r="Q1483" s="35" t="str">
        <f t="shared" ref="Q1483:Q1546" si="196" xml:space="preserve">  IF(ISERROR(FIND("_______________",B1483,1)), IF(ISERROR(FIND("______________",B1483,1)),"",B1483),"" )&amp; IF(ISERROR(FIND("####!+",B1483,1)),"",B1483)</f>
        <v/>
      </c>
    </row>
    <row r="1484" spans="1:17" x14ac:dyDescent="0.25">
      <c r="A1484" s="95" t="s">
        <v>498</v>
      </c>
      <c r="B1484" s="95" t="s">
        <v>498</v>
      </c>
      <c r="C1484" s="95" t="s">
        <v>498</v>
      </c>
      <c r="D1484" s="118">
        <f>D1483+  IFERROR(SIGN(FIND(FindAnyMuppix!$A$2,C1484,1)),0)*IF( FindAnyMuppix!$B$2="",1, IFERROR(SIGN(FIND(FindAnyMuppix!$B$2,C1484,1)),0)) *IF( FindAnyMuppix!$C$2="",1, IFERROR(SIGN(FIND(FindAnyMuppix!$C$2,C1484,1)),0))*IF(FindAnyMuppix!$D$2="",1, IFERROR(SIGN(FIND(FindAnyMuppix!$D$2,C1484,1)),0))</f>
        <v>28</v>
      </c>
      <c r="E1484" s="118" t="str">
        <f t="shared" si="189"/>
        <v/>
      </c>
      <c r="F1484" s="96">
        <f t="shared" si="192"/>
        <v>43</v>
      </c>
      <c r="G1484" s="52" t="e">
        <f t="shared" si="190"/>
        <v>#VALUE!</v>
      </c>
      <c r="H1484" s="52" t="str">
        <f>IFERROR(IF(ROW()=MATCH(G1484,G:G,0),""," duplicate linux"),"")</f>
        <v/>
      </c>
      <c r="I1484" s="114" t="str">
        <f t="shared" si="191"/>
        <v>__sort &amp; rearrange order   [sort second column delimiter split]</v>
      </c>
      <c r="J1484" s="114" t="e">
        <f>VLOOKUP(ROW()-1,F:I,4,FALSE)</f>
        <v>#N/A</v>
      </c>
      <c r="K1484" s="52" t="e">
        <f>VLOOKUP(ROW()-1,F:G,2,FALSE)</f>
        <v>#N/A</v>
      </c>
      <c r="M1484" s="74">
        <f t="shared" si="193"/>
        <v>198</v>
      </c>
      <c r="N1484" s="74" t="str">
        <f t="shared" si="194"/>
        <v/>
      </c>
      <c r="P1484" s="35">
        <f t="shared" si="195"/>
        <v>175</v>
      </c>
      <c r="Q1484" s="35" t="str">
        <f t="shared" si="196"/>
        <v/>
      </c>
    </row>
    <row r="1485" spans="1:17" x14ac:dyDescent="0.25">
      <c r="A1485" s="95" t="s">
        <v>1652</v>
      </c>
      <c r="B1485" s="95" t="s">
        <v>498</v>
      </c>
      <c r="C1485" s="95" t="s">
        <v>498</v>
      </c>
      <c r="D1485" s="118">
        <f>D1484+  IFERROR(SIGN(FIND(FindAnyMuppix!$A$2,C1485,1)),0)*IF( FindAnyMuppix!$B$2="",1, IFERROR(SIGN(FIND(FindAnyMuppix!$B$2,C1485,1)),0)) *IF( FindAnyMuppix!$C$2="",1, IFERROR(SIGN(FIND(FindAnyMuppix!$C$2,C1485,1)),0))*IF(FindAnyMuppix!$D$2="",1, IFERROR(SIGN(FIND(FindAnyMuppix!$D$2,C1485,1)),0))</f>
        <v>28</v>
      </c>
      <c r="E1485" s="118" t="str">
        <f t="shared" si="189"/>
        <v>sort second column with numbers, mydelimiter is "|" .  alwo works on negatives like "(84,123)"</v>
      </c>
      <c r="F1485" s="96">
        <f t="shared" si="192"/>
        <v>43</v>
      </c>
      <c r="G1485" s="52" t="str">
        <f t="shared" si="190"/>
        <v>sed 's/|(/| -/g'|awk -v v="|" 'BEGIN{FS=OFS=v}{gsub(/,/, "", $2);print $0}'|sort -t"|" -n -k2</v>
      </c>
      <c r="H1485" s="52" t="str">
        <f>IFERROR(IF(ROW()=MATCH(G1485,G:G,0),""," duplicate linux"),"")</f>
        <v/>
      </c>
      <c r="I1485" s="114" t="str">
        <f t="shared" si="191"/>
        <v>__sort &amp; rearrange order   [sort second column delimiter split]</v>
      </c>
      <c r="J1485" s="114" t="e">
        <f>VLOOKUP(ROW()-1,F:I,4,FALSE)</f>
        <v>#N/A</v>
      </c>
      <c r="K1485" s="52" t="e">
        <f>VLOOKUP(ROW()-1,F:G,2,FALSE)</f>
        <v>#N/A</v>
      </c>
      <c r="M1485" s="74">
        <f t="shared" si="193"/>
        <v>198</v>
      </c>
      <c r="N1485" s="74" t="str">
        <f t="shared" si="194"/>
        <v/>
      </c>
      <c r="P1485" s="35">
        <f t="shared" si="195"/>
        <v>175</v>
      </c>
      <c r="Q1485" s="35" t="str">
        <f t="shared" si="196"/>
        <v/>
      </c>
    </row>
    <row r="1486" spans="1:17" x14ac:dyDescent="0.25">
      <c r="A1486" s="95" t="s">
        <v>498</v>
      </c>
      <c r="B1486" s="95" t="s">
        <v>498</v>
      </c>
      <c r="C1486" s="95" t="s">
        <v>498</v>
      </c>
      <c r="D1486" s="118">
        <f>D1485+  IFERROR(SIGN(FIND(FindAnyMuppix!$A$2,C1486,1)),0)*IF( FindAnyMuppix!$B$2="",1, IFERROR(SIGN(FIND(FindAnyMuppix!$B$2,C1486,1)),0)) *IF( FindAnyMuppix!$C$2="",1, IFERROR(SIGN(FIND(FindAnyMuppix!$C$2,C1486,1)),0))*IF(FindAnyMuppix!$D$2="",1, IFERROR(SIGN(FIND(FindAnyMuppix!$D$2,C1486,1)),0))</f>
        <v>28</v>
      </c>
      <c r="E1486" s="118" t="str">
        <f t="shared" si="189"/>
        <v/>
      </c>
      <c r="F1486" s="96">
        <f t="shared" si="192"/>
        <v>43</v>
      </c>
      <c r="G1486" s="52" t="e">
        <f t="shared" si="190"/>
        <v>#VALUE!</v>
      </c>
      <c r="H1486" s="52" t="str">
        <f>IFERROR(IF(ROW()=MATCH(G1486,G:G,0),""," duplicate linux"),"")</f>
        <v/>
      </c>
      <c r="I1486" s="114" t="str">
        <f t="shared" si="191"/>
        <v>__sort &amp; rearrange order   [sort second column delimiter split]</v>
      </c>
      <c r="J1486" s="114" t="e">
        <f>VLOOKUP(ROW()-1,F:I,4,FALSE)</f>
        <v>#N/A</v>
      </c>
      <c r="K1486" s="52" t="e">
        <f>VLOOKUP(ROW()-1,F:G,2,FALSE)</f>
        <v>#N/A</v>
      </c>
      <c r="M1486" s="74">
        <f t="shared" si="193"/>
        <v>198</v>
      </c>
      <c r="N1486" s="74" t="str">
        <f t="shared" si="194"/>
        <v/>
      </c>
      <c r="P1486" s="35">
        <f t="shared" si="195"/>
        <v>175</v>
      </c>
      <c r="Q1486" s="35" t="str">
        <f t="shared" si="196"/>
        <v/>
      </c>
    </row>
    <row r="1487" spans="1:17" x14ac:dyDescent="0.25">
      <c r="A1487" s="95" t="s">
        <v>1653</v>
      </c>
      <c r="B1487" s="95" t="s">
        <v>498</v>
      </c>
      <c r="C1487" s="95" t="s">
        <v>498</v>
      </c>
      <c r="D1487" s="118">
        <f>D1486+  IFERROR(SIGN(FIND(FindAnyMuppix!$A$2,C1487,1)),0)*IF( FindAnyMuppix!$B$2="",1, IFERROR(SIGN(FIND(FindAnyMuppix!$B$2,C1487,1)),0)) *IF( FindAnyMuppix!$C$2="",1, IFERROR(SIGN(FIND(FindAnyMuppix!$C$2,C1487,1)),0))*IF(FindAnyMuppix!$D$2="",1, IFERROR(SIGN(FIND(FindAnyMuppix!$D$2,C1487,1)),0))</f>
        <v>28</v>
      </c>
      <c r="E1487" s="118" t="str">
        <f t="shared" si="189"/>
        <v>sort lines based on fixed character position (second) 2 to 8</v>
      </c>
      <c r="F1487" s="96">
        <f t="shared" si="192"/>
        <v>43</v>
      </c>
      <c r="G1487" s="52" t="str">
        <f t="shared" si="190"/>
        <v>sort -k1.2,1.8</v>
      </c>
      <c r="H1487" s="52" t="str">
        <f>IFERROR(IF(ROW()=MATCH(G1487,G:G,0),""," duplicate linux"),"")</f>
        <v/>
      </c>
      <c r="I1487" s="114" t="str">
        <f t="shared" si="191"/>
        <v>__sort &amp; rearrange order   [sort second column delimiter split]</v>
      </c>
      <c r="J1487" s="114" t="e">
        <f>VLOOKUP(ROW()-1,F:I,4,FALSE)</f>
        <v>#N/A</v>
      </c>
      <c r="K1487" s="52" t="e">
        <f>VLOOKUP(ROW()-1,F:G,2,FALSE)</f>
        <v>#N/A</v>
      </c>
      <c r="M1487" s="74">
        <f t="shared" si="193"/>
        <v>198</v>
      </c>
      <c r="N1487" s="74" t="str">
        <f t="shared" si="194"/>
        <v/>
      </c>
      <c r="P1487" s="35">
        <f t="shared" si="195"/>
        <v>175</v>
      </c>
      <c r="Q1487" s="35" t="str">
        <f t="shared" si="196"/>
        <v/>
      </c>
    </row>
    <row r="1488" spans="1:17" x14ac:dyDescent="0.25">
      <c r="A1488" s="95" t="s">
        <v>498</v>
      </c>
      <c r="B1488" s="95" t="s">
        <v>498</v>
      </c>
      <c r="C1488" s="95" t="s">
        <v>498</v>
      </c>
      <c r="D1488" s="118">
        <f>D1487+  IFERROR(SIGN(FIND(FindAnyMuppix!$A$2,C1488,1)),0)*IF( FindAnyMuppix!$B$2="",1, IFERROR(SIGN(FIND(FindAnyMuppix!$B$2,C1488,1)),0)) *IF( FindAnyMuppix!$C$2="",1, IFERROR(SIGN(FIND(FindAnyMuppix!$C$2,C1488,1)),0))*IF(FindAnyMuppix!$D$2="",1, IFERROR(SIGN(FIND(FindAnyMuppix!$D$2,C1488,1)),0))</f>
        <v>28</v>
      </c>
      <c r="E1488" s="118" t="str">
        <f t="shared" si="189"/>
        <v/>
      </c>
      <c r="F1488" s="96">
        <f t="shared" si="192"/>
        <v>43</v>
      </c>
      <c r="G1488" s="52" t="e">
        <f t="shared" si="190"/>
        <v>#VALUE!</v>
      </c>
      <c r="H1488" s="52" t="str">
        <f>IFERROR(IF(ROW()=MATCH(G1488,G:G,0),""," duplicate linux"),"")</f>
        <v/>
      </c>
      <c r="I1488" s="114" t="str">
        <f t="shared" si="191"/>
        <v>__sort &amp; rearrange order   [sort second column delimiter split]</v>
      </c>
      <c r="J1488" s="114" t="e">
        <f>VLOOKUP(ROW()-1,F:I,4,FALSE)</f>
        <v>#N/A</v>
      </c>
      <c r="K1488" s="52" t="e">
        <f>VLOOKUP(ROW()-1,F:G,2,FALSE)</f>
        <v>#N/A</v>
      </c>
      <c r="M1488" s="74">
        <f t="shared" si="193"/>
        <v>198</v>
      </c>
      <c r="N1488" s="74" t="str">
        <f t="shared" si="194"/>
        <v/>
      </c>
      <c r="P1488" s="35">
        <f t="shared" si="195"/>
        <v>175</v>
      </c>
      <c r="Q1488" s="35" t="str">
        <f t="shared" si="196"/>
        <v/>
      </c>
    </row>
    <row r="1489" spans="1:17" x14ac:dyDescent="0.25">
      <c r="A1489" s="95" t="s">
        <v>1654</v>
      </c>
      <c r="B1489" s="95" t="s">
        <v>498</v>
      </c>
      <c r="C1489" s="95" t="s">
        <v>498</v>
      </c>
      <c r="D1489" s="118">
        <f>D1488+  IFERROR(SIGN(FIND(FindAnyMuppix!$A$2,C1489,1)),0)*IF( FindAnyMuppix!$B$2="",1, IFERROR(SIGN(FIND(FindAnyMuppix!$B$2,C1489,1)),0)) *IF( FindAnyMuppix!$C$2="",1, IFERROR(SIGN(FIND(FindAnyMuppix!$C$2,C1489,1)),0))*IF(FindAnyMuppix!$D$2="",1, IFERROR(SIGN(FIND(FindAnyMuppix!$D$2,C1489,1)),0))</f>
        <v>28</v>
      </c>
      <c r="E1489" s="118" t="str">
        <f t="shared" si="189"/>
        <v>sort lines based on fixed character position (second) 2 to 8</v>
      </c>
      <c r="F1489" s="96">
        <f t="shared" si="192"/>
        <v>43</v>
      </c>
      <c r="G1489" s="52" t="str">
        <f t="shared" si="190"/>
        <v>sort -n -k1.2,1.8</v>
      </c>
      <c r="H1489" s="52" t="str">
        <f>IFERROR(IF(ROW()=MATCH(G1489,G:G,0),""," duplicate linux"),"")</f>
        <v/>
      </c>
      <c r="I1489" s="114" t="str">
        <f t="shared" si="191"/>
        <v>__sort &amp; rearrange order   [sort second column delimiter split]</v>
      </c>
      <c r="J1489" s="114" t="e">
        <f>VLOOKUP(ROW()-1,F:I,4,FALSE)</f>
        <v>#N/A</v>
      </c>
      <c r="K1489" s="52" t="e">
        <f>VLOOKUP(ROW()-1,F:G,2,FALSE)</f>
        <v>#N/A</v>
      </c>
      <c r="M1489" s="74">
        <f t="shared" si="193"/>
        <v>198</v>
      </c>
      <c r="N1489" s="74" t="str">
        <f t="shared" si="194"/>
        <v/>
      </c>
      <c r="P1489" s="35">
        <f t="shared" si="195"/>
        <v>175</v>
      </c>
      <c r="Q1489" s="35" t="str">
        <f t="shared" si="196"/>
        <v/>
      </c>
    </row>
    <row r="1490" spans="1:17" x14ac:dyDescent="0.25">
      <c r="A1490" s="95" t="s">
        <v>498</v>
      </c>
      <c r="B1490" s="95" t="s">
        <v>498</v>
      </c>
      <c r="C1490" s="95" t="s">
        <v>498</v>
      </c>
      <c r="D1490" s="118">
        <f>D1489+  IFERROR(SIGN(FIND(FindAnyMuppix!$A$2,C1490,1)),0)*IF( FindAnyMuppix!$B$2="",1, IFERROR(SIGN(FIND(FindAnyMuppix!$B$2,C1490,1)),0)) *IF( FindAnyMuppix!$C$2="",1, IFERROR(SIGN(FIND(FindAnyMuppix!$C$2,C1490,1)),0))*IF(FindAnyMuppix!$D$2="",1, IFERROR(SIGN(FIND(FindAnyMuppix!$D$2,C1490,1)),0))</f>
        <v>28</v>
      </c>
      <c r="E1490" s="118" t="str">
        <f t="shared" si="189"/>
        <v/>
      </c>
      <c r="F1490" s="96">
        <f t="shared" si="192"/>
        <v>43</v>
      </c>
      <c r="G1490" s="52" t="e">
        <f t="shared" si="190"/>
        <v>#VALUE!</v>
      </c>
      <c r="H1490" s="52" t="str">
        <f>IFERROR(IF(ROW()=MATCH(G1490,G:G,0),""," duplicate linux"),"")</f>
        <v/>
      </c>
      <c r="I1490" s="114" t="str">
        <f t="shared" si="191"/>
        <v>__sort &amp; rearrange order   [sort second column delimiter split]</v>
      </c>
      <c r="J1490" s="114" t="e">
        <f>VLOOKUP(ROW()-1,F:I,4,FALSE)</f>
        <v>#N/A</v>
      </c>
      <c r="K1490" s="52" t="e">
        <f>VLOOKUP(ROW()-1,F:G,2,FALSE)</f>
        <v>#N/A</v>
      </c>
      <c r="M1490" s="74">
        <f t="shared" si="193"/>
        <v>198</v>
      </c>
      <c r="N1490" s="74" t="str">
        <f t="shared" si="194"/>
        <v/>
      </c>
      <c r="P1490" s="35">
        <f t="shared" si="195"/>
        <v>175</v>
      </c>
      <c r="Q1490" s="35" t="str">
        <f t="shared" si="196"/>
        <v/>
      </c>
    </row>
    <row r="1491" spans="1:17" x14ac:dyDescent="0.25">
      <c r="A1491" s="95" t="s">
        <v>1655</v>
      </c>
      <c r="B1491" s="95" t="s">
        <v>498</v>
      </c>
      <c r="C1491" s="95" t="s">
        <v>498</v>
      </c>
      <c r="D1491" s="118">
        <f>D1490+  IFERROR(SIGN(FIND(FindAnyMuppix!$A$2,C1491,1)),0)*IF( FindAnyMuppix!$B$2="",1, IFERROR(SIGN(FIND(FindAnyMuppix!$B$2,C1491,1)),0)) *IF( FindAnyMuppix!$C$2="",1, IFERROR(SIGN(FIND(FindAnyMuppix!$C$2,C1491,1)),0))*IF(FindAnyMuppix!$D$2="",1, IFERROR(SIGN(FIND(FindAnyMuppix!$D$2,C1491,1)),0))</f>
        <v>28</v>
      </c>
      <c r="E1491" s="118" t="str">
        <f t="shared" si="189"/>
        <v>reverse the order of lines, end line is in the beginning, etc</v>
      </c>
      <c r="F1491" s="96">
        <f t="shared" si="192"/>
        <v>43</v>
      </c>
      <c r="G1491" s="52" t="str">
        <f t="shared" si="190"/>
        <v>awk '{a[i++]=$0} END {for (j=i-1; j&gt;=0;) print a[j--] }'</v>
      </c>
      <c r="H1491" s="52" t="str">
        <f>IFERROR(IF(ROW()=MATCH(G1491,G:G,0),""," duplicate linux"),"")</f>
        <v/>
      </c>
      <c r="I1491" s="114" t="str">
        <f t="shared" si="191"/>
        <v>__sort &amp; rearrange order   [sort second column delimiter split]</v>
      </c>
      <c r="J1491" s="114" t="e">
        <f>VLOOKUP(ROW()-1,F:I,4,FALSE)</f>
        <v>#N/A</v>
      </c>
      <c r="K1491" s="52" t="e">
        <f>VLOOKUP(ROW()-1,F:G,2,FALSE)</f>
        <v>#N/A</v>
      </c>
      <c r="M1491" s="74">
        <f t="shared" si="193"/>
        <v>198</v>
      </c>
      <c r="N1491" s="74" t="str">
        <f t="shared" si="194"/>
        <v/>
      </c>
      <c r="P1491" s="35">
        <f t="shared" si="195"/>
        <v>175</v>
      </c>
      <c r="Q1491" s="35" t="str">
        <f t="shared" si="196"/>
        <v/>
      </c>
    </row>
    <row r="1492" spans="1:17" x14ac:dyDescent="0.25">
      <c r="A1492" s="95" t="s">
        <v>498</v>
      </c>
      <c r="B1492" s="95" t="s">
        <v>498</v>
      </c>
      <c r="C1492" s="95" t="s">
        <v>498</v>
      </c>
      <c r="D1492" s="118">
        <f>D1491+  IFERROR(SIGN(FIND(FindAnyMuppix!$A$2,C1492,1)),0)*IF( FindAnyMuppix!$B$2="",1, IFERROR(SIGN(FIND(FindAnyMuppix!$B$2,C1492,1)),0)) *IF( FindAnyMuppix!$C$2="",1, IFERROR(SIGN(FIND(FindAnyMuppix!$C$2,C1492,1)),0))*IF(FindAnyMuppix!$D$2="",1, IFERROR(SIGN(FIND(FindAnyMuppix!$D$2,C1492,1)),0))</f>
        <v>28</v>
      </c>
      <c r="E1492" s="118" t="str">
        <f t="shared" si="189"/>
        <v/>
      </c>
      <c r="F1492" s="96">
        <f t="shared" si="192"/>
        <v>43</v>
      </c>
      <c r="G1492" s="52" t="e">
        <f t="shared" si="190"/>
        <v>#VALUE!</v>
      </c>
      <c r="H1492" s="52" t="str">
        <f>IFERROR(IF(ROW()=MATCH(G1492,G:G,0),""," duplicate linux"),"")</f>
        <v/>
      </c>
      <c r="I1492" s="114" t="str">
        <f t="shared" si="191"/>
        <v>__sort &amp; rearrange order   [sort second column delimiter split]</v>
      </c>
      <c r="J1492" s="114" t="e">
        <f>VLOOKUP(ROW()-1,F:I,4,FALSE)</f>
        <v>#N/A</v>
      </c>
      <c r="K1492" s="52" t="e">
        <f>VLOOKUP(ROW()-1,F:G,2,FALSE)</f>
        <v>#N/A</v>
      </c>
      <c r="M1492" s="74">
        <f t="shared" si="193"/>
        <v>198</v>
      </c>
      <c r="N1492" s="74" t="str">
        <f t="shared" si="194"/>
        <v/>
      </c>
      <c r="P1492" s="35">
        <f t="shared" si="195"/>
        <v>175</v>
      </c>
      <c r="Q1492" s="35" t="str">
        <f t="shared" si="196"/>
        <v/>
      </c>
    </row>
    <row r="1493" spans="1:17" x14ac:dyDescent="0.25">
      <c r="A1493" s="95" t="s">
        <v>1656</v>
      </c>
      <c r="B1493" s="95" t="s">
        <v>498</v>
      </c>
      <c r="C1493" s="95" t="s">
        <v>498</v>
      </c>
      <c r="D1493" s="118">
        <f>D1492+  IFERROR(SIGN(FIND(FindAnyMuppix!$A$2,C1493,1)),0)*IF( FindAnyMuppix!$B$2="",1, IFERROR(SIGN(FIND(FindAnyMuppix!$B$2,C1493,1)),0)) *IF( FindAnyMuppix!$C$2="",1, IFERROR(SIGN(FIND(FindAnyMuppix!$C$2,C1493,1)),0))*IF(FindAnyMuppix!$D$2="",1, IFERROR(SIGN(FIND(FindAnyMuppix!$D$2,C1493,1)),0))</f>
        <v>28</v>
      </c>
      <c r="E1493" s="118" t="str">
        <f t="shared" si="189"/>
        <v>reverse order of the lines: begin line to the end, end line to the beginning</v>
      </c>
      <c r="F1493" s="96">
        <f t="shared" si="192"/>
        <v>43</v>
      </c>
      <c r="G1493" s="52" t="str">
        <f t="shared" si="190"/>
        <v>tac</v>
      </c>
      <c r="H1493" s="52" t="str">
        <f>IFERROR(IF(ROW()=MATCH(G1493,G:G,0),""," duplicate linux"),"")</f>
        <v/>
      </c>
      <c r="I1493" s="114" t="str">
        <f t="shared" si="191"/>
        <v>__sort &amp; rearrange order   [sort second column delimiter split]</v>
      </c>
      <c r="J1493" s="114" t="e">
        <f>VLOOKUP(ROW()-1,F:I,4,FALSE)</f>
        <v>#N/A</v>
      </c>
      <c r="K1493" s="52" t="e">
        <f>VLOOKUP(ROW()-1,F:G,2,FALSE)</f>
        <v>#N/A</v>
      </c>
      <c r="M1493" s="74">
        <f t="shared" si="193"/>
        <v>198</v>
      </c>
      <c r="N1493" s="74" t="str">
        <f t="shared" si="194"/>
        <v/>
      </c>
      <c r="P1493" s="35">
        <f t="shared" si="195"/>
        <v>175</v>
      </c>
      <c r="Q1493" s="35" t="str">
        <f t="shared" si="196"/>
        <v/>
      </c>
    </row>
    <row r="1494" spans="1:17" x14ac:dyDescent="0.25">
      <c r="A1494" s="95" t="s">
        <v>1657</v>
      </c>
      <c r="B1494" s="95" t="s">
        <v>498</v>
      </c>
      <c r="C1494" s="95" t="s">
        <v>498</v>
      </c>
      <c r="D1494" s="118">
        <f>D1493+  IFERROR(SIGN(FIND(FindAnyMuppix!$A$2,C1494,1)),0)*IF( FindAnyMuppix!$B$2="",1, IFERROR(SIGN(FIND(FindAnyMuppix!$B$2,C1494,1)),0)) *IF( FindAnyMuppix!$C$2="",1, IFERROR(SIGN(FIND(FindAnyMuppix!$C$2,C1494,1)),0))*IF(FindAnyMuppix!$D$2="",1, IFERROR(SIGN(FIND(FindAnyMuppix!$D$2,C1494,1)),0))</f>
        <v>28</v>
      </c>
      <c r="E1494" s="118" t="str">
        <f t="shared" si="189"/>
        <v>reverse (sort) the order of all lines (end line is begin line) - not quick</v>
      </c>
      <c r="F1494" s="96">
        <f t="shared" si="192"/>
        <v>43</v>
      </c>
      <c r="G1494" s="52" t="str">
        <f t="shared" si="190"/>
        <v>sed '1!G;h;$!d'</v>
      </c>
      <c r="H1494" s="52" t="str">
        <f>IFERROR(IF(ROW()=MATCH(G1494,G:G,0),""," duplicate linux"),"")</f>
        <v/>
      </c>
      <c r="I1494" s="114" t="str">
        <f t="shared" si="191"/>
        <v>__sort &amp; rearrange order   [sort second column delimiter split]</v>
      </c>
      <c r="J1494" s="114" t="e">
        <f>VLOOKUP(ROW()-1,F:I,4,FALSE)</f>
        <v>#N/A</v>
      </c>
      <c r="K1494" s="52" t="e">
        <f>VLOOKUP(ROW()-1,F:G,2,FALSE)</f>
        <v>#N/A</v>
      </c>
      <c r="M1494" s="74">
        <f t="shared" si="193"/>
        <v>198</v>
      </c>
      <c r="N1494" s="74" t="str">
        <f t="shared" si="194"/>
        <v/>
      </c>
      <c r="P1494" s="35">
        <f t="shared" si="195"/>
        <v>175</v>
      </c>
      <c r="Q1494" s="35" t="str">
        <f t="shared" si="196"/>
        <v/>
      </c>
    </row>
    <row r="1495" spans="1:17" x14ac:dyDescent="0.25">
      <c r="A1495" s="95" t="s">
        <v>1658</v>
      </c>
      <c r="B1495" s="95" t="s">
        <v>498</v>
      </c>
      <c r="C1495" s="95" t="s">
        <v>498</v>
      </c>
      <c r="D1495" s="118">
        <f>D1494+  IFERROR(SIGN(FIND(FindAnyMuppix!$A$2,C1495,1)),0)*IF( FindAnyMuppix!$B$2="",1, IFERROR(SIGN(FIND(FindAnyMuppix!$B$2,C1495,1)),0)) *IF( FindAnyMuppix!$C$2="",1, IFERROR(SIGN(FIND(FindAnyMuppix!$C$2,C1495,1)),0))*IF(FindAnyMuppix!$D$2="",1, IFERROR(SIGN(FIND(FindAnyMuppix!$D$2,C1495,1)),0))</f>
        <v>28</v>
      </c>
      <c r="E1495" s="118" t="str">
        <f t="shared" si="189"/>
        <v>reverse (sort) the order of all lines (end line is begin line) - not quick</v>
      </c>
      <c r="F1495" s="96">
        <f t="shared" si="192"/>
        <v>43</v>
      </c>
      <c r="G1495" s="52" t="str">
        <f t="shared" si="190"/>
        <v>sed -n '1!G;h;$p'</v>
      </c>
      <c r="H1495" s="52" t="str">
        <f>IFERROR(IF(ROW()=MATCH(G1495,G:G,0),""," duplicate linux"),"")</f>
        <v/>
      </c>
      <c r="I1495" s="114" t="str">
        <f t="shared" si="191"/>
        <v>__sort &amp; rearrange order   [sort second column delimiter split]</v>
      </c>
      <c r="J1495" s="114" t="e">
        <f>VLOOKUP(ROW()-1,F:I,4,FALSE)</f>
        <v>#N/A</v>
      </c>
      <c r="K1495" s="52" t="e">
        <f>VLOOKUP(ROW()-1,F:G,2,FALSE)</f>
        <v>#N/A</v>
      </c>
      <c r="M1495" s="74">
        <f t="shared" si="193"/>
        <v>198</v>
      </c>
      <c r="N1495" s="74" t="str">
        <f t="shared" si="194"/>
        <v/>
      </c>
      <c r="P1495" s="35">
        <f t="shared" si="195"/>
        <v>175</v>
      </c>
      <c r="Q1495" s="35" t="str">
        <f t="shared" si="196"/>
        <v/>
      </c>
    </row>
    <row r="1496" spans="1:17" x14ac:dyDescent="0.25">
      <c r="A1496" s="95" t="s">
        <v>498</v>
      </c>
      <c r="B1496" s="95" t="s">
        <v>498</v>
      </c>
      <c r="C1496" s="95" t="s">
        <v>498</v>
      </c>
      <c r="D1496" s="118">
        <f>D1495+  IFERROR(SIGN(FIND(FindAnyMuppix!$A$2,C1496,1)),0)*IF( FindAnyMuppix!$B$2="",1, IFERROR(SIGN(FIND(FindAnyMuppix!$B$2,C1496,1)),0)) *IF( FindAnyMuppix!$C$2="",1, IFERROR(SIGN(FIND(FindAnyMuppix!$C$2,C1496,1)),0))*IF(FindAnyMuppix!$D$2="",1, IFERROR(SIGN(FIND(FindAnyMuppix!$D$2,C1496,1)),0))</f>
        <v>28</v>
      </c>
      <c r="E1496" s="118" t="str">
        <f t="shared" si="189"/>
        <v/>
      </c>
      <c r="F1496" s="96">
        <f t="shared" si="192"/>
        <v>43</v>
      </c>
      <c r="G1496" s="52" t="e">
        <f t="shared" si="190"/>
        <v>#VALUE!</v>
      </c>
      <c r="H1496" s="52" t="str">
        <f>IFERROR(IF(ROW()=MATCH(G1496,G:G,0),""," duplicate linux"),"")</f>
        <v/>
      </c>
      <c r="I1496" s="114" t="str">
        <f t="shared" si="191"/>
        <v>__sort &amp; rearrange order   [sort second column delimiter split]</v>
      </c>
      <c r="J1496" s="114" t="e">
        <f>VLOOKUP(ROW()-1,F:I,4,FALSE)</f>
        <v>#N/A</v>
      </c>
      <c r="K1496" s="52" t="e">
        <f>VLOOKUP(ROW()-1,F:G,2,FALSE)</f>
        <v>#N/A</v>
      </c>
      <c r="M1496" s="74">
        <f t="shared" si="193"/>
        <v>198</v>
      </c>
      <c r="N1496" s="74" t="str">
        <f t="shared" si="194"/>
        <v/>
      </c>
      <c r="P1496" s="35">
        <f t="shared" si="195"/>
        <v>175</v>
      </c>
      <c r="Q1496" s="35" t="str">
        <f t="shared" si="196"/>
        <v/>
      </c>
    </row>
    <row r="1497" spans="1:17" x14ac:dyDescent="0.25">
      <c r="A1497" s="95" t="s">
        <v>1659</v>
      </c>
      <c r="B1497" s="95" t="s">
        <v>498</v>
      </c>
      <c r="C1497" s="95" t="s">
        <v>498</v>
      </c>
      <c r="D1497" s="118">
        <f>D1496+  IFERROR(SIGN(FIND(FindAnyMuppix!$A$2,C1497,1)),0)*IF( FindAnyMuppix!$B$2="",1, IFERROR(SIGN(FIND(FindAnyMuppix!$B$2,C1497,1)),0)) *IF( FindAnyMuppix!$C$2="",1, IFERROR(SIGN(FIND(FindAnyMuppix!$C$2,C1497,1)),0))*IF(FindAnyMuppix!$D$2="",1, IFERROR(SIGN(FIND(FindAnyMuppix!$D$2,C1497,1)),0))</f>
        <v>28</v>
      </c>
      <c r="E1497" s="118" t="str">
        <f t="shared" si="189"/>
        <v>reverse columns on each line so end column is in the beginning, etc</v>
      </c>
      <c r="F1497" s="96">
        <f t="shared" si="192"/>
        <v>43</v>
      </c>
      <c r="G1497" s="52" t="str">
        <f t="shared" si="190"/>
        <v>sed '/\n/!G; s/\(\w*\) \(.*\n\)/&amp;\2 \1/; //D; s/\n//;'</v>
      </c>
      <c r="H1497" s="52" t="str">
        <f>IFERROR(IF(ROW()=MATCH(G1497,G:G,0),""," duplicate linux"),"")</f>
        <v/>
      </c>
      <c r="I1497" s="114" t="str">
        <f t="shared" si="191"/>
        <v>__sort &amp; rearrange order   [sort second column delimiter split]</v>
      </c>
      <c r="J1497" s="114" t="e">
        <f>VLOOKUP(ROW()-1,F:I,4,FALSE)</f>
        <v>#N/A</v>
      </c>
      <c r="K1497" s="52" t="e">
        <f>VLOOKUP(ROW()-1,F:G,2,FALSE)</f>
        <v>#N/A</v>
      </c>
      <c r="M1497" s="74">
        <f t="shared" si="193"/>
        <v>198</v>
      </c>
      <c r="N1497" s="74" t="str">
        <f t="shared" si="194"/>
        <v/>
      </c>
      <c r="P1497" s="35">
        <f t="shared" si="195"/>
        <v>175</v>
      </c>
      <c r="Q1497" s="35" t="str">
        <f t="shared" si="196"/>
        <v/>
      </c>
    </row>
    <row r="1498" spans="1:17" x14ac:dyDescent="0.25">
      <c r="A1498" s="95" t="s">
        <v>498</v>
      </c>
      <c r="B1498" s="95" t="s">
        <v>498</v>
      </c>
      <c r="C1498" s="95" t="s">
        <v>498</v>
      </c>
      <c r="D1498" s="118">
        <f>D1497+  IFERROR(SIGN(FIND(FindAnyMuppix!$A$2,C1498,1)),0)*IF( FindAnyMuppix!$B$2="",1, IFERROR(SIGN(FIND(FindAnyMuppix!$B$2,C1498,1)),0)) *IF( FindAnyMuppix!$C$2="",1, IFERROR(SIGN(FIND(FindAnyMuppix!$C$2,C1498,1)),0))*IF(FindAnyMuppix!$D$2="",1, IFERROR(SIGN(FIND(FindAnyMuppix!$D$2,C1498,1)),0))</f>
        <v>28</v>
      </c>
      <c r="E1498" s="118" t="str">
        <f t="shared" si="189"/>
        <v/>
      </c>
      <c r="F1498" s="96">
        <f t="shared" si="192"/>
        <v>43</v>
      </c>
      <c r="G1498" s="52" t="e">
        <f t="shared" si="190"/>
        <v>#VALUE!</v>
      </c>
      <c r="H1498" s="52" t="str">
        <f>IFERROR(IF(ROW()=MATCH(G1498,G:G,0),""," duplicate linux"),"")</f>
        <v/>
      </c>
      <c r="I1498" s="114" t="str">
        <f t="shared" si="191"/>
        <v>__sort &amp; rearrange order   [sort second column delimiter split]</v>
      </c>
      <c r="J1498" s="114" t="e">
        <f>VLOOKUP(ROW()-1,F:I,4,FALSE)</f>
        <v>#N/A</v>
      </c>
      <c r="K1498" s="52" t="e">
        <f>VLOOKUP(ROW()-1,F:G,2,FALSE)</f>
        <v>#N/A</v>
      </c>
      <c r="M1498" s="74">
        <f t="shared" si="193"/>
        <v>198</v>
      </c>
      <c r="N1498" s="74" t="str">
        <f t="shared" si="194"/>
        <v/>
      </c>
      <c r="P1498" s="35">
        <f t="shared" si="195"/>
        <v>175</v>
      </c>
      <c r="Q1498" s="35" t="str">
        <f t="shared" si="196"/>
        <v/>
      </c>
    </row>
    <row r="1499" spans="1:17" x14ac:dyDescent="0.25">
      <c r="A1499" s="95" t="s">
        <v>1660</v>
      </c>
      <c r="B1499" s="95" t="s">
        <v>498</v>
      </c>
      <c r="C1499" s="95" t="s">
        <v>498</v>
      </c>
      <c r="D1499" s="118">
        <f>D1498+  IFERROR(SIGN(FIND(FindAnyMuppix!$A$2,C1499,1)),0)*IF( FindAnyMuppix!$B$2="",1, IFERROR(SIGN(FIND(FindAnyMuppix!$B$2,C1499,1)),0)) *IF( FindAnyMuppix!$C$2="",1, IFERROR(SIGN(FIND(FindAnyMuppix!$C$2,C1499,1)),0))*IF(FindAnyMuppix!$D$2="",1, IFERROR(SIGN(FIND(FindAnyMuppix!$D$2,C1499,1)),0))</f>
        <v>28</v>
      </c>
      <c r="E1499" s="118" t="str">
        <f t="shared" si="189"/>
        <v>sort, ???</v>
      </c>
      <c r="F1499" s="96">
        <f t="shared" si="192"/>
        <v>43</v>
      </c>
      <c r="G1499" s="52" t="str">
        <f t="shared" si="190"/>
        <v>sort -w</v>
      </c>
      <c r="H1499" s="52" t="str">
        <f>IFERROR(IF(ROW()=MATCH(G1499,G:G,0),""," duplicate linux"),"")</f>
        <v/>
      </c>
      <c r="I1499" s="114" t="str">
        <f t="shared" si="191"/>
        <v>__sort &amp; rearrange order   [sort second column delimiter split]</v>
      </c>
      <c r="J1499" s="114" t="e">
        <f>VLOOKUP(ROW()-1,F:I,4,FALSE)</f>
        <v>#N/A</v>
      </c>
      <c r="K1499" s="52" t="e">
        <f>VLOOKUP(ROW()-1,F:G,2,FALSE)</f>
        <v>#N/A</v>
      </c>
      <c r="M1499" s="74">
        <f t="shared" si="193"/>
        <v>198</v>
      </c>
      <c r="N1499" s="74" t="str">
        <f t="shared" si="194"/>
        <v/>
      </c>
      <c r="P1499" s="35">
        <f t="shared" si="195"/>
        <v>175</v>
      </c>
      <c r="Q1499" s="35" t="str">
        <f t="shared" si="196"/>
        <v/>
      </c>
    </row>
    <row r="1500" spans="1:17" x14ac:dyDescent="0.25">
      <c r="A1500" s="95" t="s">
        <v>1661</v>
      </c>
      <c r="B1500" s="95" t="s">
        <v>498</v>
      </c>
      <c r="C1500" s="95" t="s">
        <v>498</v>
      </c>
      <c r="D1500" s="118">
        <f>D1499+  IFERROR(SIGN(FIND(FindAnyMuppix!$A$2,C1500,1)),0)*IF( FindAnyMuppix!$B$2="",1, IFERROR(SIGN(FIND(FindAnyMuppix!$B$2,C1500,1)),0)) *IF( FindAnyMuppix!$C$2="",1, IFERROR(SIGN(FIND(FindAnyMuppix!$C$2,C1500,1)),0))*IF(FindAnyMuppix!$D$2="",1, IFERROR(SIGN(FIND(FindAnyMuppix!$D$2,C1500,1)),0))</f>
        <v>28</v>
      </c>
      <c r="E1500" s="118" t="str">
        <f t="shared" si="189"/>
        <v>sort on second column ???</v>
      </c>
      <c r="F1500" s="96">
        <f t="shared" si="192"/>
        <v>43</v>
      </c>
      <c r="G1500" s="52" t="str">
        <f t="shared" si="190"/>
        <v>sort +2</v>
      </c>
      <c r="H1500" s="52" t="str">
        <f>IFERROR(IF(ROW()=MATCH(G1500,G:G,0),""," duplicate linux"),"")</f>
        <v/>
      </c>
      <c r="I1500" s="114" t="str">
        <f t="shared" si="191"/>
        <v>__sort &amp; rearrange order   [sort second column delimiter split]</v>
      </c>
      <c r="J1500" s="114" t="e">
        <f>VLOOKUP(ROW()-1,F:I,4,FALSE)</f>
        <v>#N/A</v>
      </c>
      <c r="K1500" s="52" t="e">
        <f>VLOOKUP(ROW()-1,F:G,2,FALSE)</f>
        <v>#N/A</v>
      </c>
      <c r="M1500" s="74">
        <f t="shared" si="193"/>
        <v>198</v>
      </c>
      <c r="N1500" s="74" t="str">
        <f t="shared" si="194"/>
        <v/>
      </c>
      <c r="P1500" s="35">
        <f t="shared" si="195"/>
        <v>175</v>
      </c>
      <c r="Q1500" s="35" t="str">
        <f t="shared" si="196"/>
        <v/>
      </c>
    </row>
    <row r="1501" spans="1:17" x14ac:dyDescent="0.25">
      <c r="A1501" s="95" t="s">
        <v>498</v>
      </c>
      <c r="B1501" s="95" t="s">
        <v>498</v>
      </c>
      <c r="C1501" s="95" t="s">
        <v>498</v>
      </c>
      <c r="D1501" s="118">
        <f>D1500+  IFERROR(SIGN(FIND(FindAnyMuppix!$A$2,C1501,1)),0)*IF( FindAnyMuppix!$B$2="",1, IFERROR(SIGN(FIND(FindAnyMuppix!$B$2,C1501,1)),0)) *IF( FindAnyMuppix!$C$2="",1, IFERROR(SIGN(FIND(FindAnyMuppix!$C$2,C1501,1)),0))*IF(FindAnyMuppix!$D$2="",1, IFERROR(SIGN(FIND(FindAnyMuppix!$D$2,C1501,1)),0))</f>
        <v>28</v>
      </c>
      <c r="E1501" s="118" t="str">
        <f t="shared" si="189"/>
        <v/>
      </c>
      <c r="F1501" s="96">
        <f t="shared" si="192"/>
        <v>43</v>
      </c>
      <c r="G1501" s="52" t="e">
        <f t="shared" si="190"/>
        <v>#VALUE!</v>
      </c>
      <c r="H1501" s="52" t="str">
        <f>IFERROR(IF(ROW()=MATCH(G1501,G:G,0),""," duplicate linux"),"")</f>
        <v/>
      </c>
      <c r="I1501" s="114" t="str">
        <f t="shared" si="191"/>
        <v>__sort &amp; rearrange order   [sort second column delimiter split]</v>
      </c>
      <c r="J1501" s="114" t="e">
        <f>VLOOKUP(ROW()-1,F:I,4,FALSE)</f>
        <v>#N/A</v>
      </c>
      <c r="K1501" s="52" t="e">
        <f>VLOOKUP(ROW()-1,F:G,2,FALSE)</f>
        <v>#N/A</v>
      </c>
      <c r="M1501" s="74">
        <f t="shared" si="193"/>
        <v>198</v>
      </c>
      <c r="N1501" s="74" t="str">
        <f t="shared" si="194"/>
        <v/>
      </c>
      <c r="P1501" s="35">
        <f t="shared" si="195"/>
        <v>175</v>
      </c>
      <c r="Q1501" s="35" t="str">
        <f t="shared" si="196"/>
        <v/>
      </c>
    </row>
    <row r="1502" spans="1:17" x14ac:dyDescent="0.25">
      <c r="A1502" s="95" t="s">
        <v>1662</v>
      </c>
      <c r="B1502" s="95" t="s">
        <v>498</v>
      </c>
      <c r="C1502" s="95" t="s">
        <v>498</v>
      </c>
      <c r="D1502" s="118">
        <f>D1501+  IFERROR(SIGN(FIND(FindAnyMuppix!$A$2,C1502,1)),0)*IF( FindAnyMuppix!$B$2="",1, IFERROR(SIGN(FIND(FindAnyMuppix!$B$2,C1502,1)),0)) *IF( FindAnyMuppix!$C$2="",1, IFERROR(SIGN(FIND(FindAnyMuppix!$C$2,C1502,1)),0))*IF(FindAnyMuppix!$D$2="",1, IFERROR(SIGN(FIND(FindAnyMuppix!$D$2,C1502,1)),0))</f>
        <v>28</v>
      </c>
      <c r="E1502" s="118" t="str">
        <f t="shared" si="189"/>
        <v>sort second column then by third column ( sort columns 2 up to 3, then by columns 1 upto 2 )</v>
      </c>
      <c r="F1502" s="96">
        <f t="shared" si="192"/>
        <v>43</v>
      </c>
      <c r="G1502" s="52" t="str">
        <f t="shared" si="190"/>
        <v>sort -k2,3 -k1,2</v>
      </c>
      <c r="H1502" s="52" t="str">
        <f>IFERROR(IF(ROW()=MATCH(G1502,G:G,0),""," duplicate linux"),"")</f>
        <v/>
      </c>
      <c r="I1502" s="114" t="str">
        <f t="shared" si="191"/>
        <v>__sort &amp; rearrange order   [sort second column delimiter split]</v>
      </c>
      <c r="J1502" s="114" t="e">
        <f>VLOOKUP(ROW()-1,F:I,4,FALSE)</f>
        <v>#N/A</v>
      </c>
      <c r="K1502" s="52" t="e">
        <f>VLOOKUP(ROW()-1,F:G,2,FALSE)</f>
        <v>#N/A</v>
      </c>
      <c r="M1502" s="74">
        <f t="shared" si="193"/>
        <v>198</v>
      </c>
      <c r="N1502" s="74" t="str">
        <f t="shared" si="194"/>
        <v/>
      </c>
      <c r="P1502" s="35">
        <f t="shared" si="195"/>
        <v>175</v>
      </c>
      <c r="Q1502" s="35" t="str">
        <f t="shared" si="196"/>
        <v/>
      </c>
    </row>
    <row r="1503" spans="1:17" x14ac:dyDescent="0.25">
      <c r="A1503" s="95" t="s">
        <v>498</v>
      </c>
      <c r="B1503" s="95" t="s">
        <v>498</v>
      </c>
      <c r="C1503" s="95" t="s">
        <v>498</v>
      </c>
      <c r="D1503" s="118">
        <f>D1502+  IFERROR(SIGN(FIND(FindAnyMuppix!$A$2,C1503,1)),0)*IF( FindAnyMuppix!$B$2="",1, IFERROR(SIGN(FIND(FindAnyMuppix!$B$2,C1503,1)),0)) *IF( FindAnyMuppix!$C$2="",1, IFERROR(SIGN(FIND(FindAnyMuppix!$C$2,C1503,1)),0))*IF(FindAnyMuppix!$D$2="",1, IFERROR(SIGN(FIND(FindAnyMuppix!$D$2,C1503,1)),0))</f>
        <v>28</v>
      </c>
      <c r="E1503" s="118" t="str">
        <f t="shared" si="189"/>
        <v/>
      </c>
      <c r="F1503" s="96">
        <f t="shared" si="192"/>
        <v>43</v>
      </c>
      <c r="G1503" s="52" t="e">
        <f t="shared" si="190"/>
        <v>#VALUE!</v>
      </c>
      <c r="H1503" s="52" t="str">
        <f>IFERROR(IF(ROW()=MATCH(G1503,G:G,0),""," duplicate linux"),"")</f>
        <v/>
      </c>
      <c r="I1503" s="114" t="str">
        <f t="shared" si="191"/>
        <v>__sort &amp; rearrange order   [sort second column delimiter split]</v>
      </c>
      <c r="J1503" s="114" t="e">
        <f>VLOOKUP(ROW()-1,F:I,4,FALSE)</f>
        <v>#N/A</v>
      </c>
      <c r="K1503" s="52" t="e">
        <f>VLOOKUP(ROW()-1,F:G,2,FALSE)</f>
        <v>#N/A</v>
      </c>
      <c r="M1503" s="74">
        <f t="shared" si="193"/>
        <v>198</v>
      </c>
      <c r="N1503" s="74" t="str">
        <f t="shared" si="194"/>
        <v/>
      </c>
      <c r="P1503" s="35">
        <f t="shared" si="195"/>
        <v>175</v>
      </c>
      <c r="Q1503" s="35" t="str">
        <f t="shared" si="196"/>
        <v/>
      </c>
    </row>
    <row r="1504" spans="1:17" x14ac:dyDescent="0.25">
      <c r="A1504" s="95" t="s">
        <v>1663</v>
      </c>
      <c r="B1504" s="95" t="s">
        <v>498</v>
      </c>
      <c r="C1504" s="95" t="s">
        <v>498</v>
      </c>
      <c r="D1504" s="118">
        <f>D1503+  IFERROR(SIGN(FIND(FindAnyMuppix!$A$2,C1504,1)),0)*IF( FindAnyMuppix!$B$2="",1, IFERROR(SIGN(FIND(FindAnyMuppix!$B$2,C1504,1)),0)) *IF( FindAnyMuppix!$C$2="",1, IFERROR(SIGN(FIND(FindAnyMuppix!$C$2,C1504,1)),0))*IF(FindAnyMuppix!$D$2="",1, IFERROR(SIGN(FIND(FindAnyMuppix!$D$2,C1504,1)),0))</f>
        <v>28</v>
      </c>
      <c r="E1504" s="118" t="str">
        <f t="shared" si="189"/>
        <v>sort by beginning 8 characters in second column</v>
      </c>
      <c r="F1504" s="96">
        <f t="shared" si="192"/>
        <v>43</v>
      </c>
      <c r="G1504" s="52" t="str">
        <f t="shared" si="190"/>
        <v>sort -k2,7</v>
      </c>
      <c r="H1504" s="52" t="str">
        <f>IFERROR(IF(ROW()=MATCH(G1504,G:G,0),""," duplicate linux"),"")</f>
        <v/>
      </c>
      <c r="I1504" s="114" t="str">
        <f t="shared" si="191"/>
        <v>__sort &amp; rearrange order   [sort second column delimiter split]</v>
      </c>
      <c r="J1504" s="114" t="e">
        <f>VLOOKUP(ROW()-1,F:I,4,FALSE)</f>
        <v>#N/A</v>
      </c>
      <c r="K1504" s="52" t="e">
        <f>VLOOKUP(ROW()-1,F:G,2,FALSE)</f>
        <v>#N/A</v>
      </c>
      <c r="M1504" s="74">
        <f t="shared" si="193"/>
        <v>198</v>
      </c>
      <c r="N1504" s="74" t="str">
        <f t="shared" si="194"/>
        <v/>
      </c>
      <c r="P1504" s="35">
        <f t="shared" si="195"/>
        <v>175</v>
      </c>
      <c r="Q1504" s="35" t="str">
        <f t="shared" si="196"/>
        <v/>
      </c>
    </row>
    <row r="1505" spans="1:17" x14ac:dyDescent="0.25">
      <c r="A1505" s="95" t="s">
        <v>498</v>
      </c>
      <c r="B1505" s="95" t="s">
        <v>498</v>
      </c>
      <c r="C1505" s="95" t="s">
        <v>498</v>
      </c>
      <c r="D1505" s="118">
        <f>D1504+  IFERROR(SIGN(FIND(FindAnyMuppix!$A$2,C1505,1)),0)*IF( FindAnyMuppix!$B$2="",1, IFERROR(SIGN(FIND(FindAnyMuppix!$B$2,C1505,1)),0)) *IF( FindAnyMuppix!$C$2="",1, IFERROR(SIGN(FIND(FindAnyMuppix!$C$2,C1505,1)),0))*IF(FindAnyMuppix!$D$2="",1, IFERROR(SIGN(FIND(FindAnyMuppix!$D$2,C1505,1)),0))</f>
        <v>28</v>
      </c>
      <c r="E1505" s="118" t="str">
        <f t="shared" si="189"/>
        <v/>
      </c>
      <c r="F1505" s="96">
        <f t="shared" si="192"/>
        <v>43</v>
      </c>
      <c r="G1505" s="52" t="e">
        <f t="shared" si="190"/>
        <v>#VALUE!</v>
      </c>
      <c r="H1505" s="52" t="str">
        <f>IFERROR(IF(ROW()=MATCH(G1505,G:G,0),""," duplicate linux"),"")</f>
        <v/>
      </c>
      <c r="I1505" s="114" t="str">
        <f t="shared" si="191"/>
        <v>__sort &amp; rearrange order   [sort second column delimiter split]</v>
      </c>
      <c r="J1505" s="114" t="e">
        <f>VLOOKUP(ROW()-1,F:I,4,FALSE)</f>
        <v>#N/A</v>
      </c>
      <c r="K1505" s="52" t="e">
        <f>VLOOKUP(ROW()-1,F:G,2,FALSE)</f>
        <v>#N/A</v>
      </c>
      <c r="M1505" s="74">
        <f t="shared" si="193"/>
        <v>198</v>
      </c>
      <c r="N1505" s="74" t="str">
        <f t="shared" si="194"/>
        <v/>
      </c>
      <c r="P1505" s="35">
        <f t="shared" si="195"/>
        <v>175</v>
      </c>
      <c r="Q1505" s="35" t="str">
        <f t="shared" si="196"/>
        <v/>
      </c>
    </row>
    <row r="1506" spans="1:17" x14ac:dyDescent="0.25">
      <c r="A1506" s="95" t="s">
        <v>1664</v>
      </c>
      <c r="B1506" s="95" t="s">
        <v>498</v>
      </c>
      <c r="C1506" s="95" t="s">
        <v>498</v>
      </c>
      <c r="D1506" s="118">
        <f>D1505+  IFERROR(SIGN(FIND(FindAnyMuppix!$A$2,C1506,1)),0)*IF( FindAnyMuppix!$B$2="",1, IFERROR(SIGN(FIND(FindAnyMuppix!$B$2,C1506,1)),0)) *IF( FindAnyMuppix!$C$2="",1, IFERROR(SIGN(FIND(FindAnyMuppix!$C$2,C1506,1)),0))*IF(FindAnyMuppix!$D$2="",1, IFERROR(SIGN(FIND(FindAnyMuppix!$D$2,C1506,1)),0))</f>
        <v>28</v>
      </c>
      <c r="E1506" s="118" t="str">
        <f t="shared" si="189"/>
        <v>sort (with '@' as mydelimiter) by second column. ie: by company name in Emails ie: mytext@Somecompany.com</v>
      </c>
      <c r="F1506" s="96">
        <f t="shared" si="192"/>
        <v>43</v>
      </c>
      <c r="G1506" s="52" t="str">
        <f t="shared" si="190"/>
        <v>sort -t@ -k2</v>
      </c>
      <c r="H1506" s="52" t="str">
        <f>IFERROR(IF(ROW()=MATCH(G1506,G:G,0),""," duplicate linux"),"")</f>
        <v/>
      </c>
      <c r="I1506" s="114" t="str">
        <f t="shared" si="191"/>
        <v>__sort &amp; rearrange order   [sort second column delimiter split]</v>
      </c>
      <c r="J1506" s="114" t="e">
        <f>VLOOKUP(ROW()-1,F:I,4,FALSE)</f>
        <v>#N/A</v>
      </c>
      <c r="K1506" s="52" t="e">
        <f>VLOOKUP(ROW()-1,F:G,2,FALSE)</f>
        <v>#N/A</v>
      </c>
      <c r="M1506" s="74">
        <f t="shared" si="193"/>
        <v>198</v>
      </c>
      <c r="N1506" s="74" t="str">
        <f t="shared" si="194"/>
        <v/>
      </c>
      <c r="P1506" s="35">
        <f t="shared" si="195"/>
        <v>175</v>
      </c>
      <c r="Q1506" s="35" t="str">
        <f t="shared" si="196"/>
        <v/>
      </c>
    </row>
    <row r="1507" spans="1:17" x14ac:dyDescent="0.25">
      <c r="A1507" s="95" t="s">
        <v>498</v>
      </c>
      <c r="B1507" s="95" t="s">
        <v>498</v>
      </c>
      <c r="C1507" s="95" t="s">
        <v>498</v>
      </c>
      <c r="D1507" s="118">
        <f>D1506+  IFERROR(SIGN(FIND(FindAnyMuppix!$A$2,C1507,1)),0)*IF( FindAnyMuppix!$B$2="",1, IFERROR(SIGN(FIND(FindAnyMuppix!$B$2,C1507,1)),0)) *IF( FindAnyMuppix!$C$2="",1, IFERROR(SIGN(FIND(FindAnyMuppix!$C$2,C1507,1)),0))*IF(FindAnyMuppix!$D$2="",1, IFERROR(SIGN(FIND(FindAnyMuppix!$D$2,C1507,1)),0))</f>
        <v>28</v>
      </c>
      <c r="E1507" s="118" t="str">
        <f t="shared" si="189"/>
        <v/>
      </c>
      <c r="F1507" s="96">
        <f t="shared" si="192"/>
        <v>43</v>
      </c>
      <c r="G1507" s="52" t="e">
        <f t="shared" si="190"/>
        <v>#VALUE!</v>
      </c>
      <c r="H1507" s="52" t="str">
        <f>IFERROR(IF(ROW()=MATCH(G1507,G:G,0),""," duplicate linux"),"")</f>
        <v/>
      </c>
      <c r="I1507" s="114" t="str">
        <f t="shared" si="191"/>
        <v>__sort &amp; rearrange order   [sort second column delimiter split]</v>
      </c>
      <c r="J1507" s="114" t="e">
        <f>VLOOKUP(ROW()-1,F:I,4,FALSE)</f>
        <v>#N/A</v>
      </c>
      <c r="K1507" s="52" t="e">
        <f>VLOOKUP(ROW()-1,F:G,2,FALSE)</f>
        <v>#N/A</v>
      </c>
      <c r="M1507" s="74">
        <f t="shared" si="193"/>
        <v>198</v>
      </c>
      <c r="N1507" s="74" t="str">
        <f t="shared" si="194"/>
        <v/>
      </c>
      <c r="P1507" s="35">
        <f t="shared" si="195"/>
        <v>175</v>
      </c>
      <c r="Q1507" s="35" t="str">
        <f t="shared" si="196"/>
        <v/>
      </c>
    </row>
    <row r="1508" spans="1:17" x14ac:dyDescent="0.25">
      <c r="A1508" s="95" t="s">
        <v>1665</v>
      </c>
      <c r="B1508" s="95" t="s">
        <v>498</v>
      </c>
      <c r="C1508" s="95" t="s">
        <v>498</v>
      </c>
      <c r="D1508" s="118">
        <f>D1507+  IFERROR(SIGN(FIND(FindAnyMuppix!$A$2,C1508,1)),0)*IF( FindAnyMuppix!$B$2="",1, IFERROR(SIGN(FIND(FindAnyMuppix!$B$2,C1508,1)),0)) *IF( FindAnyMuppix!$C$2="",1, IFERROR(SIGN(FIND(FindAnyMuppix!$C$2,C1508,1)),0))*IF(FindAnyMuppix!$D$2="",1, IFERROR(SIGN(FIND(FindAnyMuppix!$D$2,C1508,1)),0))</f>
        <v>28</v>
      </c>
      <c r="E1508" s="118" t="str">
        <f t="shared" si="189"/>
        <v>reverse/rotate each character on the line (emulates 'rev"' . sort characters)</v>
      </c>
      <c r="F1508" s="96">
        <f t="shared" si="192"/>
        <v>43</v>
      </c>
      <c r="G1508" s="52" t="str">
        <f t="shared" si="190"/>
        <v>sed '/\n/!G;s/\(.\)\(.*\n\)/&amp;\2\1/;//D;s/.//'</v>
      </c>
      <c r="H1508" s="52" t="str">
        <f>IFERROR(IF(ROW()=MATCH(G1508,G:G,0),""," duplicate linux"),"")</f>
        <v/>
      </c>
      <c r="I1508" s="114" t="str">
        <f t="shared" si="191"/>
        <v>__sort &amp; rearrange order   [sort second column delimiter split]</v>
      </c>
      <c r="J1508" s="114" t="e">
        <f>VLOOKUP(ROW()-1,F:I,4,FALSE)</f>
        <v>#N/A</v>
      </c>
      <c r="K1508" s="52" t="e">
        <f>VLOOKUP(ROW()-1,F:G,2,FALSE)</f>
        <v>#N/A</v>
      </c>
      <c r="M1508" s="74">
        <f t="shared" si="193"/>
        <v>198</v>
      </c>
      <c r="N1508" s="74" t="str">
        <f t="shared" si="194"/>
        <v/>
      </c>
      <c r="P1508" s="35">
        <f t="shared" si="195"/>
        <v>175</v>
      </c>
      <c r="Q1508" s="35" t="str">
        <f t="shared" si="196"/>
        <v/>
      </c>
    </row>
    <row r="1509" spans="1:17" x14ac:dyDescent="0.25">
      <c r="A1509" s="95" t="s">
        <v>498</v>
      </c>
      <c r="B1509" s="95" t="s">
        <v>498</v>
      </c>
      <c r="C1509" s="95" t="s">
        <v>498</v>
      </c>
      <c r="D1509" s="118">
        <f>D1508+  IFERROR(SIGN(FIND(FindAnyMuppix!$A$2,C1509,1)),0)*IF( FindAnyMuppix!$B$2="",1, IFERROR(SIGN(FIND(FindAnyMuppix!$B$2,C1509,1)),0)) *IF( FindAnyMuppix!$C$2="",1, IFERROR(SIGN(FIND(FindAnyMuppix!$C$2,C1509,1)),0))*IF(FindAnyMuppix!$D$2="",1, IFERROR(SIGN(FIND(FindAnyMuppix!$D$2,C1509,1)),0))</f>
        <v>28</v>
      </c>
      <c r="E1509" s="118" t="str">
        <f t="shared" si="189"/>
        <v/>
      </c>
      <c r="F1509" s="96">
        <f t="shared" si="192"/>
        <v>43</v>
      </c>
      <c r="G1509" s="52" t="e">
        <f t="shared" si="190"/>
        <v>#VALUE!</v>
      </c>
      <c r="H1509" s="52" t="str">
        <f>IFERROR(IF(ROW()=MATCH(G1509,G:G,0),""," duplicate linux"),"")</f>
        <v/>
      </c>
      <c r="I1509" s="114" t="str">
        <f t="shared" si="191"/>
        <v>__sort &amp; rearrange order   [sort second column delimiter split]</v>
      </c>
      <c r="J1509" s="114" t="e">
        <f>VLOOKUP(ROW()-1,F:I,4,FALSE)</f>
        <v>#N/A</v>
      </c>
      <c r="K1509" s="52" t="e">
        <f>VLOOKUP(ROW()-1,F:G,2,FALSE)</f>
        <v>#N/A</v>
      </c>
      <c r="M1509" s="74">
        <f t="shared" si="193"/>
        <v>198</v>
      </c>
      <c r="N1509" s="74" t="str">
        <f t="shared" si="194"/>
        <v/>
      </c>
      <c r="P1509" s="35">
        <f t="shared" si="195"/>
        <v>175</v>
      </c>
      <c r="Q1509" s="35" t="str">
        <f t="shared" si="196"/>
        <v/>
      </c>
    </row>
    <row r="1510" spans="1:17" x14ac:dyDescent="0.25">
      <c r="A1510" s="95" t="s">
        <v>1666</v>
      </c>
      <c r="B1510" s="95" t="s">
        <v>498</v>
      </c>
      <c r="C1510" s="95" t="s">
        <v>498</v>
      </c>
      <c r="D1510" s="118">
        <f>D1509+  IFERROR(SIGN(FIND(FindAnyMuppix!$A$2,C1510,1)),0)*IF( FindAnyMuppix!$B$2="",1, IFERROR(SIGN(FIND(FindAnyMuppix!$B$2,C1510,1)),0)) *IF( FindAnyMuppix!$C$2="",1, IFERROR(SIGN(FIND(FindAnyMuppix!$C$2,C1510,1)),0))*IF(FindAnyMuppix!$D$2="",1, IFERROR(SIGN(FIND(FindAnyMuppix!$D$2,C1510,1)),0))</f>
        <v>28</v>
      </c>
      <c r="E1510" s="118" t="str">
        <f t="shared" si="189"/>
        <v>select lines with 'mytext' anywhere or lines if second column has 'mysecondtext' aswell as third column has 'mythirdtext'</v>
      </c>
      <c r="F1510" s="96">
        <f t="shared" si="192"/>
        <v>43</v>
      </c>
      <c r="G1510" s="52" t="str">
        <f t="shared" si="190"/>
        <v>awk '($0 ~/mytext/) || (($2 ~/mysecondtext/) &amp;&amp; ($3 ~/mythirdtext/)) {print $0}'</v>
      </c>
      <c r="H1510" s="52" t="str">
        <f>IFERROR(IF(ROW()=MATCH(G1510,G:G,0),""," duplicate linux"),"")</f>
        <v/>
      </c>
      <c r="I1510" s="114" t="str">
        <f t="shared" si="191"/>
        <v>__sort &amp; rearrange order   [sort second column delimiter split]</v>
      </c>
      <c r="J1510" s="114" t="e">
        <f>VLOOKUP(ROW()-1,F:I,4,FALSE)</f>
        <v>#N/A</v>
      </c>
      <c r="K1510" s="52" t="e">
        <f>VLOOKUP(ROW()-1,F:G,2,FALSE)</f>
        <v>#N/A</v>
      </c>
      <c r="M1510" s="74">
        <f t="shared" si="193"/>
        <v>198</v>
      </c>
      <c r="N1510" s="74" t="str">
        <f t="shared" si="194"/>
        <v/>
      </c>
      <c r="P1510" s="35">
        <f t="shared" si="195"/>
        <v>175</v>
      </c>
      <c r="Q1510" s="35" t="str">
        <f t="shared" si="196"/>
        <v/>
      </c>
    </row>
    <row r="1511" spans="1:17" x14ac:dyDescent="0.25">
      <c r="A1511" s="95" t="s">
        <v>498</v>
      </c>
      <c r="B1511" s="95" t="s">
        <v>498</v>
      </c>
      <c r="C1511" s="95" t="s">
        <v>498</v>
      </c>
      <c r="D1511" s="118">
        <f>D1510+  IFERROR(SIGN(FIND(FindAnyMuppix!$A$2,C1511,1)),0)*IF( FindAnyMuppix!$B$2="",1, IFERROR(SIGN(FIND(FindAnyMuppix!$B$2,C1511,1)),0)) *IF( FindAnyMuppix!$C$2="",1, IFERROR(SIGN(FIND(FindAnyMuppix!$C$2,C1511,1)),0))*IF(FindAnyMuppix!$D$2="",1, IFERROR(SIGN(FIND(FindAnyMuppix!$D$2,C1511,1)),0))</f>
        <v>28</v>
      </c>
      <c r="E1511" s="118" t="str">
        <f t="shared" si="189"/>
        <v/>
      </c>
      <c r="F1511" s="96">
        <f t="shared" si="192"/>
        <v>43</v>
      </c>
      <c r="G1511" s="52" t="e">
        <f t="shared" si="190"/>
        <v>#VALUE!</v>
      </c>
      <c r="H1511" s="52" t="str">
        <f>IFERROR(IF(ROW()=MATCH(G1511,G:G,0),""," duplicate linux"),"")</f>
        <v/>
      </c>
      <c r="I1511" s="114" t="str">
        <f t="shared" si="191"/>
        <v>__sort &amp; rearrange order   [sort second column delimiter split]</v>
      </c>
      <c r="J1511" s="114" t="e">
        <f>VLOOKUP(ROW()-1,F:I,4,FALSE)</f>
        <v>#N/A</v>
      </c>
      <c r="K1511" s="52" t="e">
        <f>VLOOKUP(ROW()-1,F:G,2,FALSE)</f>
        <v>#N/A</v>
      </c>
      <c r="M1511" s="74">
        <f t="shared" si="193"/>
        <v>198</v>
      </c>
      <c r="N1511" s="74" t="str">
        <f t="shared" si="194"/>
        <v/>
      </c>
      <c r="P1511" s="35">
        <f t="shared" si="195"/>
        <v>175</v>
      </c>
      <c r="Q1511" s="35" t="str">
        <f t="shared" si="196"/>
        <v/>
      </c>
    </row>
    <row r="1512" spans="1:17" x14ac:dyDescent="0.25">
      <c r="A1512" s="95" t="s">
        <v>1667</v>
      </c>
      <c r="B1512" s="95" t="s">
        <v>3517</v>
      </c>
      <c r="C1512" s="95" t="s">
        <v>498</v>
      </c>
      <c r="D1512" s="118">
        <f>D1511+  IFERROR(SIGN(FIND(FindAnyMuppix!$A$2,C1512,1)),0)*IF( FindAnyMuppix!$B$2="",1, IFERROR(SIGN(FIND(FindAnyMuppix!$B$2,C1512,1)),0)) *IF( FindAnyMuppix!$C$2="",1, IFERROR(SIGN(FIND(FindAnyMuppix!$C$2,C1512,1)),0))*IF(FindAnyMuppix!$D$2="",1, IFERROR(SIGN(FIND(FindAnyMuppix!$D$2,C1512,1)),0))</f>
        <v>28</v>
      </c>
      <c r="E1512" s="118" t="str">
        <f t="shared" si="189"/>
        <v/>
      </c>
      <c r="F1512" s="96">
        <f t="shared" si="192"/>
        <v>43</v>
      </c>
      <c r="G1512" s="52" t="e">
        <f t="shared" si="190"/>
        <v>#VALUE!</v>
      </c>
      <c r="H1512" s="52" t="str">
        <f>IFERROR(IF(ROW()=MATCH(G1512,G:G,0),""," duplicate linux"),"")</f>
        <v/>
      </c>
      <c r="I1512" s="114" t="str">
        <f t="shared" si="191"/>
        <v>_paragraphs</v>
      </c>
      <c r="J1512" s="114" t="e">
        <f>VLOOKUP(ROW()-1,F:I,4,FALSE)</f>
        <v>#N/A</v>
      </c>
      <c r="K1512" s="52" t="e">
        <f>VLOOKUP(ROW()-1,F:G,2,FALSE)</f>
        <v>#N/A</v>
      </c>
      <c r="M1512" s="74">
        <f t="shared" si="193"/>
        <v>198</v>
      </c>
      <c r="N1512" s="74" t="str">
        <f t="shared" si="194"/>
        <v/>
      </c>
      <c r="P1512" s="35">
        <f t="shared" si="195"/>
        <v>175</v>
      </c>
      <c r="Q1512" s="35" t="str">
        <f t="shared" si="196"/>
        <v/>
      </c>
    </row>
    <row r="1513" spans="1:17" x14ac:dyDescent="0.25">
      <c r="A1513" s="95" t="s">
        <v>1668</v>
      </c>
      <c r="B1513" s="95" t="s">
        <v>498</v>
      </c>
      <c r="C1513" s="95" t="s">
        <v>498</v>
      </c>
      <c r="D1513" s="118">
        <f>D1512+  IFERROR(SIGN(FIND(FindAnyMuppix!$A$2,C1513,1)),0)*IF( FindAnyMuppix!$B$2="",1, IFERROR(SIGN(FIND(FindAnyMuppix!$B$2,C1513,1)),0)) *IF( FindAnyMuppix!$C$2="",1, IFERROR(SIGN(FIND(FindAnyMuppix!$C$2,C1513,1)),0))*IF(FindAnyMuppix!$D$2="",1, IFERROR(SIGN(FIND(FindAnyMuppix!$D$2,C1513,1)),0))</f>
        <v>28</v>
      </c>
      <c r="E1513" s="118" t="str">
        <f t="shared" si="189"/>
        <v>select whole paragraph if 'mytext appears in it</v>
      </c>
      <c r="F1513" s="96">
        <f t="shared" si="192"/>
        <v>43</v>
      </c>
      <c r="G1513" s="52" t="str">
        <f t="shared" si="190"/>
        <v>sed -e '/./{H;$!d;}' -e 'x;/mytext/!d;'</v>
      </c>
      <c r="H1513" s="52" t="str">
        <f>IFERROR(IF(ROW()=MATCH(G1513,G:G,0),""," duplicate linux"),"")</f>
        <v/>
      </c>
      <c r="I1513" s="114" t="str">
        <f t="shared" si="191"/>
        <v>_paragraphs</v>
      </c>
      <c r="J1513" s="114" t="e">
        <f>VLOOKUP(ROW()-1,F:I,4,FALSE)</f>
        <v>#N/A</v>
      </c>
      <c r="K1513" s="52" t="e">
        <f>VLOOKUP(ROW()-1,F:G,2,FALSE)</f>
        <v>#N/A</v>
      </c>
      <c r="M1513" s="74">
        <f t="shared" si="193"/>
        <v>198</v>
      </c>
      <c r="N1513" s="74" t="str">
        <f t="shared" si="194"/>
        <v/>
      </c>
      <c r="P1513" s="35">
        <f t="shared" si="195"/>
        <v>175</v>
      </c>
      <c r="Q1513" s="35" t="str">
        <f t="shared" si="196"/>
        <v/>
      </c>
    </row>
    <row r="1514" spans="1:17" x14ac:dyDescent="0.25">
      <c r="A1514" s="95" t="s">
        <v>498</v>
      </c>
      <c r="B1514" s="95" t="s">
        <v>498</v>
      </c>
      <c r="C1514" s="95" t="s">
        <v>498</v>
      </c>
      <c r="D1514" s="118">
        <f>D1513+  IFERROR(SIGN(FIND(FindAnyMuppix!$A$2,C1514,1)),0)*IF( FindAnyMuppix!$B$2="",1, IFERROR(SIGN(FIND(FindAnyMuppix!$B$2,C1514,1)),0)) *IF( FindAnyMuppix!$C$2="",1, IFERROR(SIGN(FIND(FindAnyMuppix!$C$2,C1514,1)),0))*IF(FindAnyMuppix!$D$2="",1, IFERROR(SIGN(FIND(FindAnyMuppix!$D$2,C1514,1)),0))</f>
        <v>28</v>
      </c>
      <c r="E1514" s="118" t="str">
        <f t="shared" si="189"/>
        <v/>
      </c>
      <c r="F1514" s="96">
        <f t="shared" si="192"/>
        <v>43</v>
      </c>
      <c r="G1514" s="52" t="e">
        <f t="shared" si="190"/>
        <v>#VALUE!</v>
      </c>
      <c r="H1514" s="52" t="str">
        <f>IFERROR(IF(ROW()=MATCH(G1514,G:G,0),""," duplicate linux"),"")</f>
        <v/>
      </c>
      <c r="I1514" s="114" t="str">
        <f t="shared" si="191"/>
        <v>_paragraphs</v>
      </c>
      <c r="J1514" s="114" t="e">
        <f>VLOOKUP(ROW()-1,F:I,4,FALSE)</f>
        <v>#N/A</v>
      </c>
      <c r="K1514" s="52" t="e">
        <f>VLOOKUP(ROW()-1,F:G,2,FALSE)</f>
        <v>#N/A</v>
      </c>
      <c r="M1514" s="74">
        <f t="shared" si="193"/>
        <v>198</v>
      </c>
      <c r="N1514" s="74" t="str">
        <f t="shared" si="194"/>
        <v/>
      </c>
      <c r="P1514" s="35">
        <f t="shared" si="195"/>
        <v>175</v>
      </c>
      <c r="Q1514" s="35" t="str">
        <f t="shared" si="196"/>
        <v/>
      </c>
    </row>
    <row r="1515" spans="1:17" x14ac:dyDescent="0.25">
      <c r="A1515" s="95" t="s">
        <v>1669</v>
      </c>
      <c r="B1515" s="95" t="s">
        <v>498</v>
      </c>
      <c r="C1515" s="95" t="s">
        <v>498</v>
      </c>
      <c r="D1515" s="118">
        <f>D1514+  IFERROR(SIGN(FIND(FindAnyMuppix!$A$2,C1515,1)),0)*IF( FindAnyMuppix!$B$2="",1, IFERROR(SIGN(FIND(FindAnyMuppix!$B$2,C1515,1)),0)) *IF( FindAnyMuppix!$C$2="",1, IFERROR(SIGN(FIND(FindAnyMuppix!$C$2,C1515,1)),0))*IF(FindAnyMuppix!$D$2="",1, IFERROR(SIGN(FIND(FindAnyMuppix!$D$2,C1515,1)),0))</f>
        <v>28</v>
      </c>
      <c r="E1515" s="118" t="str">
        <f t="shared" si="189"/>
        <v>select paragraph with 'mytext' and 'mysecondtext' and 'mythirdtext'</v>
      </c>
      <c r="F1515" s="96">
        <f t="shared" si="192"/>
        <v>43</v>
      </c>
      <c r="G1515" s="52" t="str">
        <f t="shared" si="190"/>
        <v>sed -e '/./{H;$!d;}' -e 'x;/mytext/!d;/mysecondtext/!d;/mythirdtext/!d'</v>
      </c>
      <c r="H1515" s="52" t="str">
        <f>IFERROR(IF(ROW()=MATCH(G1515,G:G,0),""," duplicate linux"),"")</f>
        <v/>
      </c>
      <c r="I1515" s="114" t="str">
        <f t="shared" si="191"/>
        <v>_paragraphs</v>
      </c>
      <c r="J1515" s="114" t="e">
        <f>VLOOKUP(ROW()-1,F:I,4,FALSE)</f>
        <v>#N/A</v>
      </c>
      <c r="K1515" s="52" t="e">
        <f>VLOOKUP(ROW()-1,F:G,2,FALSE)</f>
        <v>#N/A</v>
      </c>
      <c r="M1515" s="74">
        <f t="shared" si="193"/>
        <v>198</v>
      </c>
      <c r="N1515" s="74" t="str">
        <f t="shared" si="194"/>
        <v/>
      </c>
      <c r="P1515" s="35">
        <f t="shared" si="195"/>
        <v>175</v>
      </c>
      <c r="Q1515" s="35" t="str">
        <f t="shared" si="196"/>
        <v/>
      </c>
    </row>
    <row r="1516" spans="1:17" x14ac:dyDescent="0.25">
      <c r="A1516" s="95" t="s">
        <v>498</v>
      </c>
      <c r="B1516" s="95" t="s">
        <v>498</v>
      </c>
      <c r="C1516" s="95" t="s">
        <v>498</v>
      </c>
      <c r="D1516" s="118">
        <f>D1515+  IFERROR(SIGN(FIND(FindAnyMuppix!$A$2,C1516,1)),0)*IF( FindAnyMuppix!$B$2="",1, IFERROR(SIGN(FIND(FindAnyMuppix!$B$2,C1516,1)),0)) *IF( FindAnyMuppix!$C$2="",1, IFERROR(SIGN(FIND(FindAnyMuppix!$C$2,C1516,1)),0))*IF(FindAnyMuppix!$D$2="",1, IFERROR(SIGN(FIND(FindAnyMuppix!$D$2,C1516,1)),0))</f>
        <v>28</v>
      </c>
      <c r="E1516" s="118" t="str">
        <f t="shared" si="189"/>
        <v/>
      </c>
      <c r="F1516" s="96">
        <f t="shared" si="192"/>
        <v>43</v>
      </c>
      <c r="G1516" s="52" t="e">
        <f t="shared" si="190"/>
        <v>#VALUE!</v>
      </c>
      <c r="H1516" s="52" t="str">
        <f>IFERROR(IF(ROW()=MATCH(G1516,G:G,0),""," duplicate linux"),"")</f>
        <v/>
      </c>
      <c r="I1516" s="114" t="str">
        <f t="shared" si="191"/>
        <v>_paragraphs</v>
      </c>
      <c r="J1516" s="114" t="e">
        <f>VLOOKUP(ROW()-1,F:I,4,FALSE)</f>
        <v>#N/A</v>
      </c>
      <c r="K1516" s="52" t="e">
        <f>VLOOKUP(ROW()-1,F:G,2,FALSE)</f>
        <v>#N/A</v>
      </c>
      <c r="M1516" s="74">
        <f t="shared" si="193"/>
        <v>198</v>
      </c>
      <c r="N1516" s="74" t="str">
        <f t="shared" si="194"/>
        <v/>
      </c>
      <c r="P1516" s="35">
        <f t="shared" si="195"/>
        <v>175</v>
      </c>
      <c r="Q1516" s="35" t="str">
        <f t="shared" si="196"/>
        <v/>
      </c>
    </row>
    <row r="1517" spans="1:17" x14ac:dyDescent="0.25">
      <c r="A1517" s="95" t="s">
        <v>1670</v>
      </c>
      <c r="B1517" s="95" t="s">
        <v>498</v>
      </c>
      <c r="C1517" s="95" t="s">
        <v>498</v>
      </c>
      <c r="D1517" s="118">
        <f>D1516+  IFERROR(SIGN(FIND(FindAnyMuppix!$A$2,C1517,1)),0)*IF( FindAnyMuppix!$B$2="",1, IFERROR(SIGN(FIND(FindAnyMuppix!$B$2,C1517,1)),0)) *IF( FindAnyMuppix!$C$2="",1, IFERROR(SIGN(FIND(FindAnyMuppix!$C$2,C1517,1)),0))*IF(FindAnyMuppix!$D$2="",1, IFERROR(SIGN(FIND(FindAnyMuppix!$D$2,C1517,1)),0))</f>
        <v>28</v>
      </c>
      <c r="E1517" s="118" t="str">
        <f t="shared" si="189"/>
        <v>select each paragraph with 'mytext' or 'mysecondtext' or 'mythirdtext'</v>
      </c>
      <c r="F1517" s="96">
        <f t="shared" si="192"/>
        <v>43</v>
      </c>
      <c r="G1517" s="52" t="str">
        <f t="shared" si="190"/>
        <v>sed -e '/./{H;$!d;}' -e 'x;/mytext/b' -e '/mysecondtext/b' -e '/mythirdtext/b' -e d</v>
      </c>
      <c r="H1517" s="52" t="str">
        <f>IFERROR(IF(ROW()=MATCH(G1517,G:G,0),""," duplicate linux"),"")</f>
        <v/>
      </c>
      <c r="I1517" s="114" t="str">
        <f t="shared" si="191"/>
        <v>_paragraphs</v>
      </c>
      <c r="J1517" s="114" t="e">
        <f>VLOOKUP(ROW()-1,F:I,4,FALSE)</f>
        <v>#N/A</v>
      </c>
      <c r="K1517" s="52" t="e">
        <f>VLOOKUP(ROW()-1,F:G,2,FALSE)</f>
        <v>#N/A</v>
      </c>
      <c r="M1517" s="74">
        <f t="shared" si="193"/>
        <v>198</v>
      </c>
      <c r="N1517" s="74" t="str">
        <f t="shared" si="194"/>
        <v/>
      </c>
      <c r="P1517" s="35">
        <f t="shared" si="195"/>
        <v>175</v>
      </c>
      <c r="Q1517" s="35" t="str">
        <f t="shared" si="196"/>
        <v/>
      </c>
    </row>
    <row r="1518" spans="1:17" x14ac:dyDescent="0.25">
      <c r="A1518" s="95" t="s">
        <v>498</v>
      </c>
      <c r="B1518" s="95" t="s">
        <v>498</v>
      </c>
      <c r="C1518" s="95" t="s">
        <v>498</v>
      </c>
      <c r="D1518" s="118">
        <f>D1517+  IFERROR(SIGN(FIND(FindAnyMuppix!$A$2,C1518,1)),0)*IF( FindAnyMuppix!$B$2="",1, IFERROR(SIGN(FIND(FindAnyMuppix!$B$2,C1518,1)),0)) *IF( FindAnyMuppix!$C$2="",1, IFERROR(SIGN(FIND(FindAnyMuppix!$C$2,C1518,1)),0))*IF(FindAnyMuppix!$D$2="",1, IFERROR(SIGN(FIND(FindAnyMuppix!$D$2,C1518,1)),0))</f>
        <v>28</v>
      </c>
      <c r="E1518" s="118" t="str">
        <f t="shared" si="189"/>
        <v/>
      </c>
      <c r="F1518" s="96">
        <f t="shared" si="192"/>
        <v>43</v>
      </c>
      <c r="G1518" s="52" t="e">
        <f t="shared" si="190"/>
        <v>#VALUE!</v>
      </c>
      <c r="H1518" s="52" t="str">
        <f>IFERROR(IF(ROW()=MATCH(G1518,G:G,0),""," duplicate linux"),"")</f>
        <v/>
      </c>
      <c r="I1518" s="114" t="str">
        <f t="shared" si="191"/>
        <v>_paragraphs</v>
      </c>
      <c r="J1518" s="114" t="e">
        <f>VLOOKUP(ROW()-1,F:I,4,FALSE)</f>
        <v>#N/A</v>
      </c>
      <c r="K1518" s="52" t="e">
        <f>VLOOKUP(ROW()-1,F:G,2,FALSE)</f>
        <v>#N/A</v>
      </c>
      <c r="M1518" s="74">
        <f t="shared" si="193"/>
        <v>198</v>
      </c>
      <c r="N1518" s="74" t="str">
        <f t="shared" si="194"/>
        <v/>
      </c>
      <c r="P1518" s="35">
        <f t="shared" si="195"/>
        <v>175</v>
      </c>
      <c r="Q1518" s="35" t="str">
        <f t="shared" si="196"/>
        <v/>
      </c>
    </row>
    <row r="1519" spans="1:17" x14ac:dyDescent="0.25">
      <c r="A1519" s="95" t="s">
        <v>1671</v>
      </c>
      <c r="B1519" s="95" t="s">
        <v>498</v>
      </c>
      <c r="C1519" s="95" t="s">
        <v>498</v>
      </c>
      <c r="D1519" s="118">
        <f>D1518+  IFERROR(SIGN(FIND(FindAnyMuppix!$A$2,C1519,1)),0)*IF( FindAnyMuppix!$B$2="",1, IFERROR(SIGN(FIND(FindAnyMuppix!$B$2,C1519,1)),0)) *IF( FindAnyMuppix!$C$2="",1, IFERROR(SIGN(FIND(FindAnyMuppix!$C$2,C1519,1)),0))*IF(FindAnyMuppix!$D$2="",1, IFERROR(SIGN(FIND(FindAnyMuppix!$D$2,C1519,1)),0))</f>
        <v>28</v>
      </c>
      <c r="E1519" s="118" t="str">
        <f t="shared" si="189"/>
        <v>delete end line of each paragraph</v>
      </c>
      <c r="F1519" s="96">
        <f t="shared" si="192"/>
        <v>44</v>
      </c>
      <c r="G1519" s="52" t="str">
        <f t="shared" si="190"/>
        <v>sed -n '/^$/{p;h;};/./{x;/./p;}'</v>
      </c>
      <c r="H1519" s="52" t="str">
        <f>IFERROR(IF(ROW()=MATCH(G1519,G:G,0),""," duplicate linux"),"")</f>
        <v xml:space="preserve"> duplicate linux</v>
      </c>
      <c r="I1519" s="114" t="str">
        <f t="shared" si="191"/>
        <v>_paragraphs</v>
      </c>
      <c r="J1519" s="114" t="e">
        <f>VLOOKUP(ROW()-1,F:I,4,FALSE)</f>
        <v>#N/A</v>
      </c>
      <c r="K1519" s="52" t="e">
        <f>VLOOKUP(ROW()-1,F:G,2,FALSE)</f>
        <v>#N/A</v>
      </c>
      <c r="M1519" s="74">
        <f t="shared" si="193"/>
        <v>198</v>
      </c>
      <c r="N1519" s="74" t="str">
        <f t="shared" si="194"/>
        <v/>
      </c>
      <c r="P1519" s="35">
        <f t="shared" si="195"/>
        <v>175</v>
      </c>
      <c r="Q1519" s="35" t="str">
        <f t="shared" si="196"/>
        <v/>
      </c>
    </row>
    <row r="1520" spans="1:17" x14ac:dyDescent="0.25">
      <c r="A1520" s="95" t="s">
        <v>498</v>
      </c>
      <c r="B1520" s="95" t="s">
        <v>498</v>
      </c>
      <c r="C1520" s="95" t="s">
        <v>498</v>
      </c>
      <c r="D1520" s="118">
        <f>D1519+  IFERROR(SIGN(FIND(FindAnyMuppix!$A$2,C1520,1)),0)*IF( FindAnyMuppix!$B$2="",1, IFERROR(SIGN(FIND(FindAnyMuppix!$B$2,C1520,1)),0)) *IF( FindAnyMuppix!$C$2="",1, IFERROR(SIGN(FIND(FindAnyMuppix!$C$2,C1520,1)),0))*IF(FindAnyMuppix!$D$2="",1, IFERROR(SIGN(FIND(FindAnyMuppix!$D$2,C1520,1)),0))</f>
        <v>28</v>
      </c>
      <c r="E1520" s="118" t="str">
        <f t="shared" si="189"/>
        <v/>
      </c>
      <c r="F1520" s="96">
        <f t="shared" si="192"/>
        <v>44</v>
      </c>
      <c r="G1520" s="52" t="e">
        <f t="shared" si="190"/>
        <v>#VALUE!</v>
      </c>
      <c r="H1520" s="52" t="str">
        <f>IFERROR(IF(ROW()=MATCH(G1520,G:G,0),""," duplicate linux"),"")</f>
        <v/>
      </c>
      <c r="I1520" s="114" t="str">
        <f t="shared" si="191"/>
        <v>_paragraphs</v>
      </c>
      <c r="J1520" s="114" t="e">
        <f>VLOOKUP(ROW()-1,F:I,4,FALSE)</f>
        <v>#N/A</v>
      </c>
      <c r="K1520" s="52" t="e">
        <f>VLOOKUP(ROW()-1,F:G,2,FALSE)</f>
        <v>#N/A</v>
      </c>
      <c r="M1520" s="74">
        <f t="shared" si="193"/>
        <v>198</v>
      </c>
      <c r="N1520" s="74" t="str">
        <f t="shared" si="194"/>
        <v/>
      </c>
      <c r="P1520" s="35">
        <f t="shared" si="195"/>
        <v>175</v>
      </c>
      <c r="Q1520" s="35" t="str">
        <f t="shared" si="196"/>
        <v/>
      </c>
    </row>
    <row r="1521" spans="1:17" x14ac:dyDescent="0.25">
      <c r="A1521" s="95" t="s">
        <v>1672</v>
      </c>
      <c r="B1521" s="95" t="s">
        <v>498</v>
      </c>
      <c r="C1521" s="95" t="s">
        <v>498</v>
      </c>
      <c r="D1521" s="118">
        <f>D1520+  IFERROR(SIGN(FIND(FindAnyMuppix!$A$2,C1521,1)),0)*IF( FindAnyMuppix!$B$2="",1, IFERROR(SIGN(FIND(FindAnyMuppix!$B$2,C1521,1)),0)) *IF( FindAnyMuppix!$C$2="",1, IFERROR(SIGN(FIND(FindAnyMuppix!$C$2,C1521,1)),0))*IF(FindAnyMuppix!$D$2="",1, IFERROR(SIGN(FIND(FindAnyMuppix!$D$2,C1521,1)),0))</f>
        <v>28</v>
      </c>
      <c r="E1521" s="118" t="str">
        <f t="shared" si="189"/>
        <v>(not cygwin) select each paragraph with 'mytext' or 'mysecondtext' or 'mythirdtext'</v>
      </c>
      <c r="F1521" s="96">
        <f t="shared" si="192"/>
        <v>44</v>
      </c>
      <c r="G1521" s="52" t="str">
        <f t="shared" si="190"/>
        <v>gsed '/./{H;$!d;};x;/mytext\|mysecondtext\|mythirdtext/b;d'</v>
      </c>
      <c r="H1521" s="52" t="str">
        <f>IFERROR(IF(ROW()=MATCH(G1521,G:G,0),""," duplicate linux"),"")</f>
        <v/>
      </c>
      <c r="I1521" s="114" t="str">
        <f t="shared" si="191"/>
        <v>_paragraphs</v>
      </c>
      <c r="J1521" s="114" t="e">
        <f>VLOOKUP(ROW()-1,F:I,4,FALSE)</f>
        <v>#N/A</v>
      </c>
      <c r="K1521" s="52" t="e">
        <f>VLOOKUP(ROW()-1,F:G,2,FALSE)</f>
        <v>#N/A</v>
      </c>
      <c r="M1521" s="74">
        <f t="shared" si="193"/>
        <v>198</v>
      </c>
      <c r="N1521" s="74" t="str">
        <f t="shared" si="194"/>
        <v/>
      </c>
      <c r="P1521" s="35">
        <f t="shared" si="195"/>
        <v>175</v>
      </c>
      <c r="Q1521" s="35" t="str">
        <f t="shared" si="196"/>
        <v/>
      </c>
    </row>
    <row r="1522" spans="1:17" x14ac:dyDescent="0.25">
      <c r="A1522" s="95" t="s">
        <v>498</v>
      </c>
      <c r="B1522" s="95" t="s">
        <v>498</v>
      </c>
      <c r="C1522" s="95" t="s">
        <v>498</v>
      </c>
      <c r="D1522" s="118">
        <f>D1521+  IFERROR(SIGN(FIND(FindAnyMuppix!$A$2,C1522,1)),0)*IF( FindAnyMuppix!$B$2="",1, IFERROR(SIGN(FIND(FindAnyMuppix!$B$2,C1522,1)),0)) *IF( FindAnyMuppix!$C$2="",1, IFERROR(SIGN(FIND(FindAnyMuppix!$C$2,C1522,1)),0))*IF(FindAnyMuppix!$D$2="",1, IFERROR(SIGN(FIND(FindAnyMuppix!$D$2,C1522,1)),0))</f>
        <v>28</v>
      </c>
      <c r="E1522" s="118" t="str">
        <f t="shared" si="189"/>
        <v/>
      </c>
      <c r="F1522" s="96">
        <f t="shared" si="192"/>
        <v>44</v>
      </c>
      <c r="G1522" s="52" t="e">
        <f t="shared" si="190"/>
        <v>#VALUE!</v>
      </c>
      <c r="H1522" s="52" t="str">
        <f>IFERROR(IF(ROW()=MATCH(G1522,G:G,0),""," duplicate linux"),"")</f>
        <v/>
      </c>
      <c r="I1522" s="114" t="str">
        <f t="shared" si="191"/>
        <v>_paragraphs</v>
      </c>
      <c r="J1522" s="114" t="e">
        <f>VLOOKUP(ROW()-1,F:I,4,FALSE)</f>
        <v>#N/A</v>
      </c>
      <c r="K1522" s="52" t="e">
        <f>VLOOKUP(ROW()-1,F:G,2,FALSE)</f>
        <v>#N/A</v>
      </c>
      <c r="M1522" s="74">
        <f t="shared" si="193"/>
        <v>198</v>
      </c>
      <c r="N1522" s="74" t="str">
        <f t="shared" si="194"/>
        <v/>
      </c>
      <c r="P1522" s="35">
        <f t="shared" si="195"/>
        <v>175</v>
      </c>
      <c r="Q1522" s="35" t="str">
        <f t="shared" si="196"/>
        <v/>
      </c>
    </row>
    <row r="1523" spans="1:17" x14ac:dyDescent="0.25">
      <c r="A1523" s="95" t="s">
        <v>1673</v>
      </c>
      <c r="B1523" s="95" t="s">
        <v>498</v>
      </c>
      <c r="C1523" s="95" t="s">
        <v>498</v>
      </c>
      <c r="D1523" s="118">
        <f>D1522+  IFERROR(SIGN(FIND(FindAnyMuppix!$A$2,C1523,1)),0)*IF( FindAnyMuppix!$B$2="",1, IFERROR(SIGN(FIND(FindAnyMuppix!$B$2,C1523,1)),0)) *IF( FindAnyMuppix!$C$2="",1, IFERROR(SIGN(FIND(FindAnyMuppix!$C$2,C1523,1)),0))*IF(FindAnyMuppix!$D$2="",1, IFERROR(SIGN(FIND(FindAnyMuppix!$D$2,C1523,1)),0))</f>
        <v>28</v>
      </c>
      <c r="E1523" s="118" t="str">
        <f t="shared" si="189"/>
        <v>sort paragraphs of file alphabetically. Paragraphs are separated by blanklines</v>
      </c>
      <c r="F1523" s="96">
        <f t="shared" si="192"/>
        <v>44</v>
      </c>
      <c r="G1523" s="52" t="str">
        <f t="shared" si="190"/>
        <v>sed '/./{H;d;};x;s/\n/={NL}=/g' file | sort | sed '1s/={NL}=//;s/={NL}=/\n/g'</v>
      </c>
      <c r="H1523" s="52" t="str">
        <f>IFERROR(IF(ROW()=MATCH(G1523,G:G,0),""," duplicate linux"),"")</f>
        <v/>
      </c>
      <c r="I1523" s="114" t="str">
        <f t="shared" si="191"/>
        <v>_paragraphs</v>
      </c>
      <c r="J1523" s="114" t="e">
        <f>VLOOKUP(ROW()-1,F:I,4,FALSE)</f>
        <v>#N/A</v>
      </c>
      <c r="K1523" s="52" t="e">
        <f>VLOOKUP(ROW()-1,F:G,2,FALSE)</f>
        <v>#N/A</v>
      </c>
      <c r="M1523" s="74">
        <f t="shared" si="193"/>
        <v>198</v>
      </c>
      <c r="N1523" s="74" t="str">
        <f t="shared" si="194"/>
        <v/>
      </c>
      <c r="P1523" s="35">
        <f t="shared" si="195"/>
        <v>175</v>
      </c>
      <c r="Q1523" s="35" t="str">
        <f t="shared" si="196"/>
        <v/>
      </c>
    </row>
    <row r="1524" spans="1:17" x14ac:dyDescent="0.25">
      <c r="A1524" s="95" t="s">
        <v>1674</v>
      </c>
      <c r="B1524" s="95" t="s">
        <v>498</v>
      </c>
      <c r="C1524" s="95" t="s">
        <v>498</v>
      </c>
      <c r="D1524" s="118">
        <f>D1523+  IFERROR(SIGN(FIND(FindAnyMuppix!$A$2,C1524,1)),0)*IF( FindAnyMuppix!$B$2="",1, IFERROR(SIGN(FIND(FindAnyMuppix!$B$2,C1524,1)),0)) *IF( FindAnyMuppix!$C$2="",1, IFERROR(SIGN(FIND(FindAnyMuppix!$C$2,C1524,1)),0))*IF(FindAnyMuppix!$D$2="",1, IFERROR(SIGN(FIND(FindAnyMuppix!$D$2,C1524,1)),0))</f>
        <v>28</v>
      </c>
      <c r="E1524" s="118" t="str">
        <f t="shared" si="189"/>
        <v>sort paragraphs of file alphabetically. Paragraphs are separated by blanklines. GNU sed uses \v for vertical tab, or any unique char will do.</v>
      </c>
      <c r="F1524" s="96">
        <f t="shared" si="192"/>
        <v>44</v>
      </c>
      <c r="G1524" s="52" t="str">
        <f t="shared" si="190"/>
        <v>gsed '/./{H;d};x;y/\n/\v/' file | sort | sed '1s/\v//;y/\v/\n/'</v>
      </c>
      <c r="H1524" s="52" t="str">
        <f>IFERROR(IF(ROW()=MATCH(G1524,G:G,0),""," duplicate linux"),"")</f>
        <v/>
      </c>
      <c r="I1524" s="114" t="str">
        <f t="shared" si="191"/>
        <v>_paragraphs</v>
      </c>
      <c r="J1524" s="114" t="e">
        <f>VLOOKUP(ROW()-1,F:I,4,FALSE)</f>
        <v>#N/A</v>
      </c>
      <c r="K1524" s="52" t="e">
        <f>VLOOKUP(ROW()-1,F:G,2,FALSE)</f>
        <v>#N/A</v>
      </c>
      <c r="M1524" s="74">
        <f t="shared" si="193"/>
        <v>198</v>
      </c>
      <c r="N1524" s="74" t="str">
        <f t="shared" si="194"/>
        <v/>
      </c>
      <c r="P1524" s="35">
        <f t="shared" si="195"/>
        <v>175</v>
      </c>
      <c r="Q1524" s="35" t="str">
        <f t="shared" si="196"/>
        <v/>
      </c>
    </row>
    <row r="1525" spans="1:17" x14ac:dyDescent="0.25">
      <c r="A1525" s="95" t="s">
        <v>498</v>
      </c>
      <c r="B1525" s="95" t="s">
        <v>498</v>
      </c>
      <c r="C1525" s="95" t="s">
        <v>498</v>
      </c>
      <c r="D1525" s="118">
        <f>D1524+  IFERROR(SIGN(FIND(FindAnyMuppix!$A$2,C1525,1)),0)*IF( FindAnyMuppix!$B$2="",1, IFERROR(SIGN(FIND(FindAnyMuppix!$B$2,C1525,1)),0)) *IF( FindAnyMuppix!$C$2="",1, IFERROR(SIGN(FIND(FindAnyMuppix!$C$2,C1525,1)),0))*IF(FindAnyMuppix!$D$2="",1, IFERROR(SIGN(FIND(FindAnyMuppix!$D$2,C1525,1)),0))</f>
        <v>28</v>
      </c>
      <c r="E1525" s="118" t="str">
        <f t="shared" si="189"/>
        <v/>
      </c>
      <c r="F1525" s="96">
        <f t="shared" si="192"/>
        <v>44</v>
      </c>
      <c r="G1525" s="52" t="e">
        <f t="shared" si="190"/>
        <v>#VALUE!</v>
      </c>
      <c r="H1525" s="52" t="str">
        <f>IFERROR(IF(ROW()=MATCH(G1525,G:G,0),""," duplicate linux"),"")</f>
        <v/>
      </c>
      <c r="I1525" s="114" t="str">
        <f t="shared" si="191"/>
        <v>_paragraphs</v>
      </c>
      <c r="J1525" s="114" t="e">
        <f>VLOOKUP(ROW()-1,F:I,4,FALSE)</f>
        <v>#N/A</v>
      </c>
      <c r="K1525" s="52" t="e">
        <f>VLOOKUP(ROW()-1,F:G,2,FALSE)</f>
        <v>#N/A</v>
      </c>
      <c r="M1525" s="74">
        <f t="shared" si="193"/>
        <v>198</v>
      </c>
      <c r="N1525" s="74" t="str">
        <f t="shared" si="194"/>
        <v/>
      </c>
      <c r="P1525" s="35">
        <f t="shared" si="195"/>
        <v>175</v>
      </c>
      <c r="Q1525" s="35" t="str">
        <f t="shared" si="196"/>
        <v/>
      </c>
    </row>
    <row r="1526" spans="1:17" x14ac:dyDescent="0.25">
      <c r="A1526" s="95" t="s">
        <v>1063</v>
      </c>
      <c r="B1526" s="95" t="s">
        <v>3518</v>
      </c>
      <c r="C1526" s="95" t="s">
        <v>3519</v>
      </c>
      <c r="D1526" s="118">
        <f>D1525+  IFERROR(SIGN(FIND(FindAnyMuppix!$A$2,C1526,1)),0)*IF( FindAnyMuppix!$B$2="",1, IFERROR(SIGN(FIND(FindAnyMuppix!$B$2,C1526,1)),0)) *IF( FindAnyMuppix!$C$2="",1, IFERROR(SIGN(FIND(FindAnyMuppix!$C$2,C1526,1)),0))*IF(FindAnyMuppix!$D$2="",1, IFERROR(SIGN(FIND(FindAnyMuppix!$D$2,C1526,1)),0))</f>
        <v>28</v>
      </c>
      <c r="E1526" s="118" t="str">
        <f t="shared" si="189"/>
        <v>sort the lines of a file by length, shortest on top SSSS SELECT * FROM mytable ORDER BY LEN(CAST(mycolumn AS VARCHAR)) ASC</v>
      </c>
      <c r="F1526" s="96">
        <f t="shared" si="192"/>
        <v>44</v>
      </c>
      <c r="G1526" s="52" t="str">
        <f t="shared" si="190"/>
        <v>awk '{print length, $0}' | sort -n | awk '{$1=""; print $0}'</v>
      </c>
      <c r="H1526" s="52" t="str">
        <f>IFERROR(IF(ROW()=MATCH(G1526,G:G,0),""," duplicate linux"),"")</f>
        <v/>
      </c>
      <c r="I1526" s="114" t="str">
        <f t="shared" si="191"/>
        <v>_paragraphs</v>
      </c>
      <c r="J1526" s="114" t="e">
        <f>VLOOKUP(ROW()-1,F:I,4,FALSE)</f>
        <v>#N/A</v>
      </c>
      <c r="K1526" s="52" t="e">
        <f>VLOOKUP(ROW()-1,F:G,2,FALSE)</f>
        <v>#N/A</v>
      </c>
      <c r="M1526" s="74">
        <f t="shared" si="193"/>
        <v>199</v>
      </c>
      <c r="N1526" s="74" t="str">
        <f t="shared" si="194"/>
        <v xml:space="preserve">awk !!!{print length, $0}!!! | sort -n | awk !!!{$1=""; print $0}!!! ## sort the lines of a file by length, shortest on top SSSS SELECT * FROM mytable ORDER BY LEN(CAST(mycolumn AS VARCHAR)) ASC </v>
      </c>
      <c r="P1526" s="35">
        <f t="shared" si="195"/>
        <v>175</v>
      </c>
      <c r="Q1526" s="35" t="str">
        <f t="shared" si="196"/>
        <v/>
      </c>
    </row>
    <row r="1527" spans="1:17" x14ac:dyDescent="0.25">
      <c r="A1527" s="95" t="s">
        <v>498</v>
      </c>
      <c r="B1527" s="95" t="s">
        <v>498</v>
      </c>
      <c r="C1527" s="95" t="s">
        <v>498</v>
      </c>
      <c r="D1527" s="118">
        <f>D1526+  IFERROR(SIGN(FIND(FindAnyMuppix!$A$2,C1527,1)),0)*IF( FindAnyMuppix!$B$2="",1, IFERROR(SIGN(FIND(FindAnyMuppix!$B$2,C1527,1)),0)) *IF( FindAnyMuppix!$C$2="",1, IFERROR(SIGN(FIND(FindAnyMuppix!$C$2,C1527,1)),0))*IF(FindAnyMuppix!$D$2="",1, IFERROR(SIGN(FIND(FindAnyMuppix!$D$2,C1527,1)),0))</f>
        <v>28</v>
      </c>
      <c r="E1527" s="118" t="str">
        <f t="shared" si="189"/>
        <v/>
      </c>
      <c r="F1527" s="96">
        <f t="shared" si="192"/>
        <v>44</v>
      </c>
      <c r="G1527" s="52" t="e">
        <f t="shared" si="190"/>
        <v>#VALUE!</v>
      </c>
      <c r="H1527" s="52" t="str">
        <f>IFERROR(IF(ROW()=MATCH(G1527,G:G,0),""," duplicate linux"),"")</f>
        <v/>
      </c>
      <c r="I1527" s="114" t="str">
        <f t="shared" si="191"/>
        <v>_paragraphs</v>
      </c>
      <c r="J1527" s="114" t="e">
        <f>VLOOKUP(ROW()-1,F:I,4,FALSE)</f>
        <v>#N/A</v>
      </c>
      <c r="K1527" s="52" t="e">
        <f>VLOOKUP(ROW()-1,F:G,2,FALSE)</f>
        <v>#N/A</v>
      </c>
      <c r="M1527" s="74">
        <f t="shared" si="193"/>
        <v>199</v>
      </c>
      <c r="N1527" s="74" t="str">
        <f t="shared" si="194"/>
        <v/>
      </c>
      <c r="P1527" s="35">
        <f t="shared" si="195"/>
        <v>175</v>
      </c>
      <c r="Q1527" s="35" t="str">
        <f t="shared" si="196"/>
        <v/>
      </c>
    </row>
    <row r="1528" spans="1:17" x14ac:dyDescent="0.25">
      <c r="A1528" s="95" t="s">
        <v>1675</v>
      </c>
      <c r="B1528" s="95" t="s">
        <v>3520</v>
      </c>
      <c r="C1528" s="95" t="s">
        <v>498</v>
      </c>
      <c r="D1528" s="118">
        <f>D1527+  IFERROR(SIGN(FIND(FindAnyMuppix!$A$2,C1528,1)),0)*IF( FindAnyMuppix!$B$2="",1, IFERROR(SIGN(FIND(FindAnyMuppix!$B$2,C1528,1)),0)) *IF( FindAnyMuppix!$C$2="",1, IFERROR(SIGN(FIND(FindAnyMuppix!$C$2,C1528,1)),0))*IF(FindAnyMuppix!$D$2="",1, IFERROR(SIGN(FIND(FindAnyMuppix!$D$2,C1528,1)),0))</f>
        <v>28</v>
      </c>
      <c r="E1528" s="118" t="str">
        <f t="shared" si="189"/>
        <v/>
      </c>
      <c r="F1528" s="96">
        <f t="shared" si="192"/>
        <v>44</v>
      </c>
      <c r="G1528" s="52" t="e">
        <f t="shared" si="190"/>
        <v>#VALUE!</v>
      </c>
      <c r="H1528" s="52" t="str">
        <f>IFERROR(IF(ROW()=MATCH(G1528,G:G,0),""," duplicate linux"),"")</f>
        <v/>
      </c>
      <c r="I1528" s="114" t="str">
        <f t="shared" si="191"/>
        <v>_______________________split</v>
      </c>
      <c r="J1528" s="114" t="e">
        <f>VLOOKUP(ROW()-1,F:I,4,FALSE)</f>
        <v>#N/A</v>
      </c>
      <c r="K1528" s="52" t="e">
        <f>VLOOKUP(ROW()-1,F:G,2,FALSE)</f>
        <v>#N/A</v>
      </c>
      <c r="M1528" s="74">
        <f t="shared" si="193"/>
        <v>199</v>
      </c>
      <c r="N1528" s="74" t="str">
        <f t="shared" si="194"/>
        <v/>
      </c>
      <c r="P1528" s="35">
        <f t="shared" si="195"/>
        <v>175</v>
      </c>
      <c r="Q1528" s="35" t="str">
        <f t="shared" si="196"/>
        <v/>
      </c>
    </row>
    <row r="1529" spans="1:17" x14ac:dyDescent="0.25">
      <c r="A1529" s="95" t="s">
        <v>498</v>
      </c>
      <c r="B1529" s="95" t="s">
        <v>498</v>
      </c>
      <c r="C1529" s="95" t="s">
        <v>498</v>
      </c>
      <c r="D1529" s="118">
        <f>D1528+  IFERROR(SIGN(FIND(FindAnyMuppix!$A$2,C1529,1)),0)*IF( FindAnyMuppix!$B$2="",1, IFERROR(SIGN(FIND(FindAnyMuppix!$B$2,C1529,1)),0)) *IF( FindAnyMuppix!$C$2="",1, IFERROR(SIGN(FIND(FindAnyMuppix!$C$2,C1529,1)),0))*IF(FindAnyMuppix!$D$2="",1, IFERROR(SIGN(FIND(FindAnyMuppix!$D$2,C1529,1)),0))</f>
        <v>28</v>
      </c>
      <c r="E1529" s="118" t="str">
        <f t="shared" si="189"/>
        <v/>
      </c>
      <c r="F1529" s="96">
        <f t="shared" si="192"/>
        <v>44</v>
      </c>
      <c r="G1529" s="52" t="e">
        <f t="shared" si="190"/>
        <v>#VALUE!</v>
      </c>
      <c r="H1529" s="52" t="str">
        <f>IFERROR(IF(ROW()=MATCH(G1529,G:G,0),""," duplicate linux"),"")</f>
        <v/>
      </c>
      <c r="I1529" s="114" t="str">
        <f t="shared" si="191"/>
        <v>_______________________split</v>
      </c>
      <c r="J1529" s="114" t="e">
        <f>VLOOKUP(ROW()-1,F:I,4,FALSE)</f>
        <v>#N/A</v>
      </c>
      <c r="K1529" s="52" t="e">
        <f>VLOOKUP(ROW()-1,F:G,2,FALSE)</f>
        <v>#N/A</v>
      </c>
      <c r="M1529" s="74">
        <f t="shared" si="193"/>
        <v>199</v>
      </c>
      <c r="N1529" s="74" t="str">
        <f t="shared" si="194"/>
        <v/>
      </c>
      <c r="P1529" s="35">
        <f t="shared" si="195"/>
        <v>175</v>
      </c>
      <c r="Q1529" s="35" t="str">
        <f t="shared" si="196"/>
        <v/>
      </c>
    </row>
    <row r="1530" spans="1:17" x14ac:dyDescent="0.25">
      <c r="A1530" s="95" t="s">
        <v>1676</v>
      </c>
      <c r="B1530" s="95" t="s">
        <v>498</v>
      </c>
      <c r="C1530" s="95" t="s">
        <v>498</v>
      </c>
      <c r="D1530" s="118">
        <f>D1529+  IFERROR(SIGN(FIND(FindAnyMuppix!$A$2,C1530,1)),0)*IF( FindAnyMuppix!$B$2="",1, IFERROR(SIGN(FIND(FindAnyMuppix!$B$2,C1530,1)),0)) *IF( FindAnyMuppix!$C$2="",1, IFERROR(SIGN(FIND(FindAnyMuppix!$C$2,C1530,1)),0))*IF(FindAnyMuppix!$D$2="",1, IFERROR(SIGN(FIND(FindAnyMuppix!$D$2,C1530,1)),0))</f>
        <v>28</v>
      </c>
      <c r="E1530" s="118" t="str">
        <f t="shared" si="189"/>
        <v/>
      </c>
      <c r="F1530" s="96">
        <f t="shared" si="192"/>
        <v>44</v>
      </c>
      <c r="G1530" s="52" t="e">
        <f t="shared" si="190"/>
        <v>#VALUE!</v>
      </c>
      <c r="H1530" s="52" t="str">
        <f>IFERROR(IF(ROW()=MATCH(G1530,G:G,0),""," duplicate linux"),"")</f>
        <v/>
      </c>
      <c r="I1530" s="114" t="str">
        <f t="shared" si="191"/>
        <v>_______________________split</v>
      </c>
      <c r="J1530" s="114" t="e">
        <f>VLOOKUP(ROW()-1,F:I,4,FALSE)</f>
        <v>#N/A</v>
      </c>
      <c r="K1530" s="52" t="e">
        <f>VLOOKUP(ROW()-1,F:G,2,FALSE)</f>
        <v>#N/A</v>
      </c>
      <c r="M1530" s="74">
        <f t="shared" si="193"/>
        <v>199</v>
      </c>
      <c r="N1530" s="74" t="str">
        <f t="shared" si="194"/>
        <v/>
      </c>
      <c r="P1530" s="35">
        <f t="shared" si="195"/>
        <v>175</v>
      </c>
      <c r="Q1530" s="35" t="str">
        <f t="shared" si="196"/>
        <v/>
      </c>
    </row>
    <row r="1531" spans="1:17" x14ac:dyDescent="0.25">
      <c r="A1531" s="95" t="s">
        <v>498</v>
      </c>
      <c r="B1531" s="95" t="s">
        <v>498</v>
      </c>
      <c r="C1531" s="95" t="s">
        <v>498</v>
      </c>
      <c r="D1531" s="118">
        <f>D1530+  IFERROR(SIGN(FIND(FindAnyMuppix!$A$2,C1531,1)),0)*IF( FindAnyMuppix!$B$2="",1, IFERROR(SIGN(FIND(FindAnyMuppix!$B$2,C1531,1)),0)) *IF( FindAnyMuppix!$C$2="",1, IFERROR(SIGN(FIND(FindAnyMuppix!$C$2,C1531,1)),0))*IF(FindAnyMuppix!$D$2="",1, IFERROR(SIGN(FIND(FindAnyMuppix!$D$2,C1531,1)),0))</f>
        <v>28</v>
      </c>
      <c r="E1531" s="118" t="str">
        <f t="shared" si="189"/>
        <v/>
      </c>
      <c r="F1531" s="96">
        <f t="shared" si="192"/>
        <v>44</v>
      </c>
      <c r="G1531" s="52" t="e">
        <f t="shared" si="190"/>
        <v>#VALUE!</v>
      </c>
      <c r="H1531" s="52" t="str">
        <f>IFERROR(IF(ROW()=MATCH(G1531,G:G,0),""," duplicate linux"),"")</f>
        <v/>
      </c>
      <c r="I1531" s="114" t="str">
        <f t="shared" si="191"/>
        <v>_______________________split</v>
      </c>
      <c r="J1531" s="114" t="e">
        <f>VLOOKUP(ROW()-1,F:I,4,FALSE)</f>
        <v>#N/A</v>
      </c>
      <c r="K1531" s="52" t="e">
        <f>VLOOKUP(ROW()-1,F:G,2,FALSE)</f>
        <v>#N/A</v>
      </c>
      <c r="M1531" s="74">
        <f t="shared" si="193"/>
        <v>199</v>
      </c>
      <c r="N1531" s="74" t="str">
        <f t="shared" si="194"/>
        <v/>
      </c>
      <c r="P1531" s="35">
        <f t="shared" si="195"/>
        <v>175</v>
      </c>
      <c r="Q1531" s="35" t="str">
        <f t="shared" si="196"/>
        <v/>
      </c>
    </row>
    <row r="1532" spans="1:17" x14ac:dyDescent="0.25">
      <c r="A1532" s="95" t="s">
        <v>2409</v>
      </c>
      <c r="B1532" s="95" t="s">
        <v>3521</v>
      </c>
      <c r="C1532" s="95" t="s">
        <v>3522</v>
      </c>
      <c r="D1532" s="118">
        <f>D1531+  IFERROR(SIGN(FIND(FindAnyMuppix!$A$2,C1532,1)),0)*IF( FindAnyMuppix!$B$2="",1, IFERROR(SIGN(FIND(FindAnyMuppix!$B$2,C1532,1)),0)) *IF( FindAnyMuppix!$C$2="",1, IFERROR(SIGN(FIND(FindAnyMuppix!$C$2,C1532,1)),0))*IF(FindAnyMuppix!$D$2="",1, IFERROR(SIGN(FIND(FindAnyMuppix!$D$2,C1532,1)),0))</f>
        <v>29</v>
      </c>
      <c r="E1532" s="118" t="str">
        <f t="shared" si="189"/>
        <v>select the beginning and second characters (fixed) of each line. delete after 2nd character. TIP: it s usually better to search for the text, rather than select a fixed nmber of characters : most often the data is not fully consistent SSSS SELECT LEFT(mycolumn,2),* FROM mytable</v>
      </c>
      <c r="F1532" s="96">
        <f t="shared" si="192"/>
        <v>44</v>
      </c>
      <c r="G1532" s="52" t="str">
        <f t="shared" si="190"/>
        <v>cut -c -2</v>
      </c>
      <c r="H1532" s="52" t="str">
        <f>IFERROR(IF(ROW()=MATCH(G1532,G:G,0),""," duplicate linux"),"")</f>
        <v/>
      </c>
      <c r="I1532" s="114" t="str">
        <f t="shared" si="191"/>
        <v>_______________________split</v>
      </c>
      <c r="J1532" s="114" t="e">
        <f>VLOOKUP(ROW()-1,F:I,4,FALSE)</f>
        <v>#N/A</v>
      </c>
      <c r="K1532" s="52" t="e">
        <f>VLOOKUP(ROW()-1,F:G,2,FALSE)</f>
        <v>#N/A</v>
      </c>
      <c r="M1532" s="74">
        <f t="shared" si="193"/>
        <v>200</v>
      </c>
      <c r="N1532" s="74" t="str">
        <f t="shared" si="194"/>
        <v xml:space="preserve">cut -c -2            ## select the beginning and second characters (fixed) of each line. delete after 2nd character. TIP: it s usually better to search for the text, rather than select a fixed nmber of characters : most often the data is not fully consistent SSSS SELECT LEFT(mycolumn,2),* FROM mytable </v>
      </c>
      <c r="P1532" s="35">
        <f t="shared" si="195"/>
        <v>175</v>
      </c>
      <c r="Q1532" s="35" t="str">
        <f t="shared" si="196"/>
        <v/>
      </c>
    </row>
    <row r="1533" spans="1:17" x14ac:dyDescent="0.25">
      <c r="A1533" s="95" t="s">
        <v>1677</v>
      </c>
      <c r="B1533" s="95" t="s">
        <v>498</v>
      </c>
      <c r="C1533" s="95" t="s">
        <v>498</v>
      </c>
      <c r="D1533" s="118">
        <f>D1532+  IFERROR(SIGN(FIND(FindAnyMuppix!$A$2,C1533,1)),0)*IF( FindAnyMuppix!$B$2="",1, IFERROR(SIGN(FIND(FindAnyMuppix!$B$2,C1533,1)),0)) *IF( FindAnyMuppix!$C$2="",1, IFERROR(SIGN(FIND(FindAnyMuppix!$C$2,C1533,1)),0))*IF(FindAnyMuppix!$D$2="",1, IFERROR(SIGN(FIND(FindAnyMuppix!$D$2,C1533,1)),0))</f>
        <v>29</v>
      </c>
      <c r="E1533" s="118" t="str">
        <f t="shared" si="189"/>
        <v>select the beginning fixed beginning 10 characters of each line. delete . delete after 10th character</v>
      </c>
      <c r="F1533" s="96">
        <f t="shared" si="192"/>
        <v>44</v>
      </c>
      <c r="G1533" s="52" t="str">
        <f t="shared" si="190"/>
        <v>cut -c 1-10</v>
      </c>
      <c r="H1533" s="52" t="str">
        <f>IFERROR(IF(ROW()=MATCH(G1533,G:G,0),""," duplicate linux"),"")</f>
        <v/>
      </c>
      <c r="I1533" s="114" t="str">
        <f t="shared" si="191"/>
        <v>_______________________split</v>
      </c>
      <c r="J1533" s="114" t="e">
        <f>VLOOKUP(ROW()-1,F:I,4,FALSE)</f>
        <v>#N/A</v>
      </c>
      <c r="K1533" s="52" t="e">
        <f>VLOOKUP(ROW()-1,F:G,2,FALSE)</f>
        <v>#N/A</v>
      </c>
      <c r="M1533" s="74">
        <f t="shared" si="193"/>
        <v>200</v>
      </c>
      <c r="N1533" s="74" t="str">
        <f t="shared" si="194"/>
        <v/>
      </c>
      <c r="P1533" s="35">
        <f t="shared" si="195"/>
        <v>175</v>
      </c>
      <c r="Q1533" s="35" t="str">
        <f t="shared" si="196"/>
        <v/>
      </c>
    </row>
    <row r="1534" spans="1:17" x14ac:dyDescent="0.25">
      <c r="A1534" s="95" t="s">
        <v>2410</v>
      </c>
      <c r="B1534" s="95" t="s">
        <v>3523</v>
      </c>
      <c r="C1534" s="95" t="s">
        <v>3524</v>
      </c>
      <c r="D1534" s="118">
        <f>D1533+  IFERROR(SIGN(FIND(FindAnyMuppix!$A$2,C1534,1)),0)*IF( FindAnyMuppix!$B$2="",1, IFERROR(SIGN(FIND(FindAnyMuppix!$B$2,C1534,1)),0)) *IF( FindAnyMuppix!$C$2="",1, IFERROR(SIGN(FIND(FindAnyMuppix!$C$2,C1534,1)),0))*IF(FindAnyMuppix!$D$2="",1, IFERROR(SIGN(FIND(FindAnyMuppix!$D$2,C1534,1)),0))</f>
        <v>29</v>
      </c>
      <c r="E1534" s="118" t="str">
        <f t="shared" si="189"/>
        <v>select absolute/fixed character positions between second to 8th SSSS SELECT SUBSTRING (mycolumn, 2,1+(8-2)) , * FROM mytable</v>
      </c>
      <c r="F1534" s="96">
        <f t="shared" si="192"/>
        <v>44</v>
      </c>
      <c r="G1534" s="52" t="str">
        <f t="shared" si="190"/>
        <v>cut -c 2-8</v>
      </c>
      <c r="H1534" s="52" t="str">
        <f>IFERROR(IF(ROW()=MATCH(G1534,G:G,0),""," duplicate linux"),"")</f>
        <v/>
      </c>
      <c r="I1534" s="114" t="str">
        <f t="shared" si="191"/>
        <v>_______________________split</v>
      </c>
      <c r="J1534" s="114" t="e">
        <f>VLOOKUP(ROW()-1,F:I,4,FALSE)</f>
        <v>#N/A</v>
      </c>
      <c r="K1534" s="52" t="e">
        <f>VLOOKUP(ROW()-1,F:G,2,FALSE)</f>
        <v>#N/A</v>
      </c>
      <c r="M1534" s="74">
        <f t="shared" si="193"/>
        <v>201</v>
      </c>
      <c r="N1534" s="74" t="str">
        <f t="shared" si="194"/>
        <v xml:space="preserve">cut -c 2-8           ## select absolute/fixed character positions between second to 8th SSSS SELECT SUBSTRING (mycolumn, 2,1+(8-2)) , * FROM mytable </v>
      </c>
      <c r="P1534" s="35">
        <f t="shared" si="195"/>
        <v>175</v>
      </c>
      <c r="Q1534" s="35" t="str">
        <f t="shared" si="196"/>
        <v/>
      </c>
    </row>
    <row r="1535" spans="1:17" x14ac:dyDescent="0.25">
      <c r="A1535" s="95" t="s">
        <v>1064</v>
      </c>
      <c r="B1535" s="95" t="s">
        <v>3525</v>
      </c>
      <c r="C1535" s="95" t="s">
        <v>3526</v>
      </c>
      <c r="D1535" s="118">
        <f>D1534+  IFERROR(SIGN(FIND(FindAnyMuppix!$A$2,C1535,1)),0)*IF( FindAnyMuppix!$B$2="",1, IFERROR(SIGN(FIND(FindAnyMuppix!$B$2,C1535,1)),0)) *IF( FindAnyMuppix!$C$2="",1, IFERROR(SIGN(FIND(FindAnyMuppix!$C$2,C1535,1)),0))*IF(FindAnyMuppix!$D$2="",1, IFERROR(SIGN(FIND(FindAnyMuppix!$D$2,C1535,1)),0))</f>
        <v>29</v>
      </c>
      <c r="E1535" s="118" t="str">
        <f t="shared" si="189"/>
        <v>select fixed characters 2 - 5, 8 - 15 SSSS SELECT SUBSTRING(mycolumn,2,3)+ SUBSTRING(mycolumn,8,7) FROM mytable</v>
      </c>
      <c r="F1535" s="96">
        <f t="shared" si="192"/>
        <v>44</v>
      </c>
      <c r="G1535" s="52" t="str">
        <f t="shared" si="190"/>
        <v>cut -c 2-5,8-15</v>
      </c>
      <c r="H1535" s="52" t="str">
        <f>IFERROR(IF(ROW()=MATCH(G1535,G:G,0),""," duplicate linux"),"")</f>
        <v/>
      </c>
      <c r="I1535" s="114" t="str">
        <f t="shared" si="191"/>
        <v>_______________________split</v>
      </c>
      <c r="J1535" s="114" t="e">
        <f>VLOOKUP(ROW()-1,F:I,4,FALSE)</f>
        <v>#N/A</v>
      </c>
      <c r="K1535" s="52" t="e">
        <f>VLOOKUP(ROW()-1,F:G,2,FALSE)</f>
        <v>#N/A</v>
      </c>
      <c r="M1535" s="74">
        <f t="shared" si="193"/>
        <v>202</v>
      </c>
      <c r="N1535" s="74" t="str">
        <f t="shared" si="194"/>
        <v xml:space="preserve">cut -c 2-5,8-15      ## select fixed characters 2 - 5, 8 - 15 SSSS SELECT SUBSTRING(mycolumn,2,3)+ SUBSTRING(mycolumn,8,7) FROM mytable </v>
      </c>
      <c r="P1535" s="35">
        <f t="shared" si="195"/>
        <v>175</v>
      </c>
      <c r="Q1535" s="35" t="str">
        <f t="shared" si="196"/>
        <v/>
      </c>
    </row>
    <row r="1536" spans="1:17" x14ac:dyDescent="0.25">
      <c r="A1536" s="95" t="s">
        <v>498</v>
      </c>
      <c r="B1536" s="95" t="s">
        <v>498</v>
      </c>
      <c r="C1536" s="95" t="s">
        <v>498</v>
      </c>
      <c r="D1536" s="118">
        <f>D1535+  IFERROR(SIGN(FIND(FindAnyMuppix!$A$2,C1536,1)),0)*IF( FindAnyMuppix!$B$2="",1, IFERROR(SIGN(FIND(FindAnyMuppix!$B$2,C1536,1)),0)) *IF( FindAnyMuppix!$C$2="",1, IFERROR(SIGN(FIND(FindAnyMuppix!$C$2,C1536,1)),0))*IF(FindAnyMuppix!$D$2="",1, IFERROR(SIGN(FIND(FindAnyMuppix!$D$2,C1536,1)),0))</f>
        <v>29</v>
      </c>
      <c r="E1536" s="118" t="str">
        <f t="shared" si="189"/>
        <v/>
      </c>
      <c r="F1536" s="96">
        <f t="shared" si="192"/>
        <v>44</v>
      </c>
      <c r="G1536" s="52" t="e">
        <f t="shared" si="190"/>
        <v>#VALUE!</v>
      </c>
      <c r="H1536" s="52" t="str">
        <f>IFERROR(IF(ROW()=MATCH(G1536,G:G,0),""," duplicate linux"),"")</f>
        <v/>
      </c>
      <c r="I1536" s="114" t="str">
        <f t="shared" si="191"/>
        <v>_______________________split</v>
      </c>
      <c r="J1536" s="114" t="e">
        <f>VLOOKUP(ROW()-1,F:I,4,FALSE)</f>
        <v>#N/A</v>
      </c>
      <c r="K1536" s="52" t="e">
        <f>VLOOKUP(ROW()-1,F:G,2,FALSE)</f>
        <v>#N/A</v>
      </c>
      <c r="M1536" s="74">
        <f t="shared" si="193"/>
        <v>202</v>
      </c>
      <c r="N1536" s="74" t="str">
        <f t="shared" si="194"/>
        <v/>
      </c>
      <c r="P1536" s="35">
        <f t="shared" si="195"/>
        <v>175</v>
      </c>
      <c r="Q1536" s="35" t="str">
        <f t="shared" si="196"/>
        <v/>
      </c>
    </row>
    <row r="1537" spans="1:17" x14ac:dyDescent="0.25">
      <c r="A1537" s="95" t="s">
        <v>1678</v>
      </c>
      <c r="B1537" s="95" t="s">
        <v>498</v>
      </c>
      <c r="C1537" s="95" t="s">
        <v>498</v>
      </c>
      <c r="D1537" s="118">
        <f>D1536+  IFERROR(SIGN(FIND(FindAnyMuppix!$A$2,C1537,1)),0)*IF( FindAnyMuppix!$B$2="",1, IFERROR(SIGN(FIND(FindAnyMuppix!$B$2,C1537,1)),0)) *IF( FindAnyMuppix!$C$2="",1, IFERROR(SIGN(FIND(FindAnyMuppix!$C$2,C1537,1)),0))*IF(FindAnyMuppix!$D$2="",1, IFERROR(SIGN(FIND(FindAnyMuppix!$D$2,C1537,1)),0))</f>
        <v>29</v>
      </c>
      <c r="E1537" s="118" t="str">
        <f t="shared" si="189"/>
        <v>index of 'mytext' on each line - fixed position</v>
      </c>
      <c r="F1537" s="96">
        <f t="shared" si="192"/>
        <v>44</v>
      </c>
      <c r="G1537" s="52" t="str">
        <f t="shared" si="190"/>
        <v>awk '{print index($0,"mytext") }'</v>
      </c>
      <c r="H1537" s="52" t="str">
        <f>IFERROR(IF(ROW()=MATCH(G1537,G:G,0),""," duplicate linux"),"")</f>
        <v/>
      </c>
      <c r="I1537" s="114" t="str">
        <f t="shared" si="191"/>
        <v>_______________________split</v>
      </c>
      <c r="J1537" s="114" t="e">
        <f>VLOOKUP(ROW()-1,F:I,4,FALSE)</f>
        <v>#N/A</v>
      </c>
      <c r="K1537" s="52" t="e">
        <f>VLOOKUP(ROW()-1,F:G,2,FALSE)</f>
        <v>#N/A</v>
      </c>
      <c r="M1537" s="74">
        <f t="shared" si="193"/>
        <v>202</v>
      </c>
      <c r="N1537" s="74" t="str">
        <f t="shared" si="194"/>
        <v/>
      </c>
      <c r="P1537" s="35">
        <f t="shared" si="195"/>
        <v>175</v>
      </c>
      <c r="Q1537" s="35" t="str">
        <f t="shared" si="196"/>
        <v/>
      </c>
    </row>
    <row r="1538" spans="1:17" x14ac:dyDescent="0.25">
      <c r="A1538" s="95" t="s">
        <v>498</v>
      </c>
      <c r="B1538" s="95" t="s">
        <v>498</v>
      </c>
      <c r="C1538" s="95" t="s">
        <v>498</v>
      </c>
      <c r="D1538" s="118">
        <f>D1537+  IFERROR(SIGN(FIND(FindAnyMuppix!$A$2,C1538,1)),0)*IF( FindAnyMuppix!$B$2="",1, IFERROR(SIGN(FIND(FindAnyMuppix!$B$2,C1538,1)),0)) *IF( FindAnyMuppix!$C$2="",1, IFERROR(SIGN(FIND(FindAnyMuppix!$C$2,C1538,1)),0))*IF(FindAnyMuppix!$D$2="",1, IFERROR(SIGN(FIND(FindAnyMuppix!$D$2,C1538,1)),0))</f>
        <v>29</v>
      </c>
      <c r="E1538" s="118" t="str">
        <f t="shared" ref="E1538:E1601" si="197">IFERROR(MID(A1538,6+FIND("####!+",A1538,1),999),IFERROR(MID(A1538,5+FIND("####!",A1538,1),999),IFERROR(MID(A1538,3+FIND("##",A1538,1),999),"")))</f>
        <v/>
      </c>
      <c r="F1538" s="96">
        <f t="shared" si="192"/>
        <v>44</v>
      </c>
      <c r="G1538" s="52" t="e">
        <f t="shared" ref="G1538:G1601" si="198">TRIM(LEFT(A1538,FIND("##",A1538,1)-1))</f>
        <v>#VALUE!</v>
      </c>
      <c r="H1538" s="52" t="str">
        <f>IFERROR(IF(ROW()=MATCH(G1538,G:G,0),""," duplicate linux"),"")</f>
        <v/>
      </c>
      <c r="I1538" s="114" t="str">
        <f t="shared" ref="I1538:I1601" si="199">IF("__"=LEFT(A1538,2),MID(A1538,13,999),I1537)</f>
        <v>_______________________split</v>
      </c>
      <c r="J1538" s="114" t="e">
        <f>VLOOKUP(ROW()-1,F:I,4,FALSE)</f>
        <v>#N/A</v>
      </c>
      <c r="K1538" s="52" t="e">
        <f>VLOOKUP(ROW()-1,F:G,2,FALSE)</f>
        <v>#N/A</v>
      </c>
      <c r="M1538" s="74">
        <f t="shared" si="193"/>
        <v>202</v>
      </c>
      <c r="N1538" s="74" t="str">
        <f t="shared" si="194"/>
        <v/>
      </c>
      <c r="P1538" s="35">
        <f t="shared" si="195"/>
        <v>175</v>
      </c>
      <c r="Q1538" s="35" t="str">
        <f t="shared" si="196"/>
        <v/>
      </c>
    </row>
    <row r="1539" spans="1:17" x14ac:dyDescent="0.25">
      <c r="A1539" s="95" t="s">
        <v>1679</v>
      </c>
      <c r="B1539" s="95" t="s">
        <v>3527</v>
      </c>
      <c r="C1539" s="95" t="s">
        <v>498</v>
      </c>
      <c r="D1539" s="118">
        <f>D1538+  IFERROR(SIGN(FIND(FindAnyMuppix!$A$2,C1539,1)),0)*IF( FindAnyMuppix!$B$2="",1, IFERROR(SIGN(FIND(FindAnyMuppix!$B$2,C1539,1)),0)) *IF( FindAnyMuppix!$C$2="",1, IFERROR(SIGN(FIND(FindAnyMuppix!$C$2,C1539,1)),0))*IF(FindAnyMuppix!$D$2="",1, IFERROR(SIGN(FIND(FindAnyMuppix!$D$2,C1539,1)),0))</f>
        <v>29</v>
      </c>
      <c r="E1539" s="118" t="str">
        <f t="shared" si="197"/>
        <v>select second column only using each space character ' ' as a column mydelimiter. split TIP: shld delete multiple spaces</v>
      </c>
      <c r="F1539" s="96">
        <f t="shared" si="192"/>
        <v>44</v>
      </c>
      <c r="G1539" s="52" t="str">
        <f t="shared" si="198"/>
        <v>cut -d ' ' -f2</v>
      </c>
      <c r="H1539" s="52" t="str">
        <f>IFERROR(IF(ROW()=MATCH(G1539,G:G,0),""," duplicate linux"),"")</f>
        <v/>
      </c>
      <c r="I1539" s="114" t="str">
        <f t="shared" si="199"/>
        <v>_______________________split</v>
      </c>
      <c r="J1539" s="114" t="e">
        <f>VLOOKUP(ROW()-1,F:I,4,FALSE)</f>
        <v>#N/A</v>
      </c>
      <c r="K1539" s="52" t="e">
        <f>VLOOKUP(ROW()-1,F:G,2,FALSE)</f>
        <v>#N/A</v>
      </c>
      <c r="M1539" s="74">
        <f t="shared" si="193"/>
        <v>202</v>
      </c>
      <c r="N1539" s="74" t="str">
        <f t="shared" si="194"/>
        <v/>
      </c>
      <c r="P1539" s="35">
        <f t="shared" si="195"/>
        <v>175</v>
      </c>
      <c r="Q1539" s="35" t="str">
        <f t="shared" si="196"/>
        <v/>
      </c>
    </row>
    <row r="1540" spans="1:17" x14ac:dyDescent="0.25">
      <c r="A1540" s="95" t="s">
        <v>1037</v>
      </c>
      <c r="B1540" s="95" t="s">
        <v>3528</v>
      </c>
      <c r="C1540" s="95" t="s">
        <v>3529</v>
      </c>
      <c r="D1540" s="118">
        <f>D1539+  IFERROR(SIGN(FIND(FindAnyMuppix!$A$2,C1540,1)),0)*IF( FindAnyMuppix!$B$2="",1, IFERROR(SIGN(FIND(FindAnyMuppix!$B$2,C1540,1)),0)) *IF( FindAnyMuppix!$C$2="",1, IFERROR(SIGN(FIND(FindAnyMuppix!$C$2,C1540,1)),0))*IF(FindAnyMuppix!$D$2="",1, IFERROR(SIGN(FIND(FindAnyMuppix!$D$2,C1540,1)),0))</f>
        <v>30</v>
      </c>
      <c r="E1540" s="118" t="str">
        <f t="shared" si="197"/>
        <v xml:space="preserve"> select fixed text after the second character onwards, delete beginning 2 characters SSSS SELECT SUBSTRING(mycolumn,2 ,9999) FROM mytable</v>
      </c>
      <c r="F1540" s="96">
        <f t="shared" si="192"/>
        <v>44</v>
      </c>
      <c r="G1540" s="52" t="str">
        <f t="shared" si="198"/>
        <v>cut -c 2-</v>
      </c>
      <c r="H1540" s="52" t="str">
        <f>IFERROR(IF(ROW()=MATCH(G1540,G:G,0),""," duplicate linux"),"")</f>
        <v/>
      </c>
      <c r="I1540" s="114" t="str">
        <f t="shared" si="199"/>
        <v>_______________________split</v>
      </c>
      <c r="J1540" s="114" t="e">
        <f>VLOOKUP(ROW()-1,F:I,4,FALSE)</f>
        <v>#N/A</v>
      </c>
      <c r="K1540" s="52" t="e">
        <f>VLOOKUP(ROW()-1,F:G,2,FALSE)</f>
        <v>#N/A</v>
      </c>
      <c r="M1540" s="74">
        <f t="shared" si="193"/>
        <v>203</v>
      </c>
      <c r="N1540" s="74" t="str">
        <f t="shared" si="194"/>
        <v xml:space="preserve">cut -c 2-            ####! select fixed text after the second character onwards, delete beginning 2 characters SSSS SELECT SUBSTRING(mycolumn,2 ,9999) FROM mytable </v>
      </c>
      <c r="P1540" s="35">
        <f t="shared" si="195"/>
        <v>175</v>
      </c>
      <c r="Q1540" s="35" t="str">
        <f t="shared" si="196"/>
        <v/>
      </c>
    </row>
    <row r="1541" spans="1:17" x14ac:dyDescent="0.25">
      <c r="A1541" s="95" t="s">
        <v>2421</v>
      </c>
      <c r="B1541" s="95" t="s">
        <v>3530</v>
      </c>
      <c r="C1541" s="95" t="s">
        <v>3531</v>
      </c>
      <c r="D1541" s="118">
        <f>D1540+  IFERROR(SIGN(FIND(FindAnyMuppix!$A$2,C1541,1)),0)*IF( FindAnyMuppix!$B$2="",1, IFERROR(SIGN(FIND(FindAnyMuppix!$B$2,C1541,1)),0)) *IF( FindAnyMuppix!$C$2="",1, IFERROR(SIGN(FIND(FindAnyMuppix!$C$2,C1541,1)),0))*IF(FindAnyMuppix!$D$2="",1, IFERROR(SIGN(FIND(FindAnyMuppix!$D$2,C1541,1)),0))</f>
        <v>31</v>
      </c>
      <c r="E1541" s="118" t="str">
        <f t="shared" si="197"/>
        <v xml:space="preserve"> select 2 (fixed) characters from the end of line, delete before the second from end character SSSS SELECT IIF(LEN(mycolumn)&gt;0, SUBSTRING(mycolumn, 1, LEN(mycolumn)-1), '') FROM mytable</v>
      </c>
      <c r="F1541" s="96">
        <f t="shared" si="192"/>
        <v>44</v>
      </c>
      <c r="G1541" s="52" t="str">
        <f t="shared" si="198"/>
        <v>awk '{print substr($0,length($0)-2,length($0))}'</v>
      </c>
      <c r="H1541" s="52" t="str">
        <f>IFERROR(IF(ROW()=MATCH(G1541,G:G,0),""," duplicate linux"),"")</f>
        <v/>
      </c>
      <c r="I1541" s="114" t="str">
        <f t="shared" si="199"/>
        <v>_______________________split</v>
      </c>
      <c r="J1541" s="114" t="e">
        <f>VLOOKUP(ROW()-1,F:I,4,FALSE)</f>
        <v>#N/A</v>
      </c>
      <c r="K1541" s="52" t="e">
        <f>VLOOKUP(ROW()-1,F:G,2,FALSE)</f>
        <v>#N/A</v>
      </c>
      <c r="M1541" s="74">
        <f t="shared" si="193"/>
        <v>204</v>
      </c>
      <c r="N1541" s="74" t="str">
        <f t="shared" si="194"/>
        <v xml:space="preserve">awk !!!{print substr($0,length($0)-2,length($0))}!!! ####! select 2 (fixed) characters from the end of line, delete before the second from end character SSSS SELECT IIF(LEN(mycolumn)&gt;0, SUBSTRING(mycolumn, 1, LEN(mycolumn)-1), !!!!!!) FROM mytable </v>
      </c>
      <c r="P1541" s="35">
        <f t="shared" si="195"/>
        <v>175</v>
      </c>
      <c r="Q1541" s="35" t="str">
        <f t="shared" si="196"/>
        <v/>
      </c>
    </row>
    <row r="1542" spans="1:17" x14ac:dyDescent="0.25">
      <c r="A1542" s="95" t="s">
        <v>498</v>
      </c>
      <c r="B1542" s="95" t="s">
        <v>498</v>
      </c>
      <c r="C1542" s="95" t="s">
        <v>498</v>
      </c>
      <c r="D1542" s="118">
        <f>D1541+  IFERROR(SIGN(FIND(FindAnyMuppix!$A$2,C1542,1)),0)*IF( FindAnyMuppix!$B$2="",1, IFERROR(SIGN(FIND(FindAnyMuppix!$B$2,C1542,1)),0)) *IF( FindAnyMuppix!$C$2="",1, IFERROR(SIGN(FIND(FindAnyMuppix!$C$2,C1542,1)),0))*IF(FindAnyMuppix!$D$2="",1, IFERROR(SIGN(FIND(FindAnyMuppix!$D$2,C1542,1)),0))</f>
        <v>31</v>
      </c>
      <c r="E1542" s="118" t="str">
        <f t="shared" si="197"/>
        <v/>
      </c>
      <c r="F1542" s="96">
        <f t="shared" si="192"/>
        <v>44</v>
      </c>
      <c r="G1542" s="52" t="e">
        <f t="shared" si="198"/>
        <v>#VALUE!</v>
      </c>
      <c r="H1542" s="52" t="str">
        <f>IFERROR(IF(ROW()=MATCH(G1542,G:G,0),""," duplicate linux"),"")</f>
        <v/>
      </c>
      <c r="I1542" s="114" t="str">
        <f t="shared" si="199"/>
        <v>_______________________split</v>
      </c>
      <c r="J1542" s="114" t="e">
        <f>VLOOKUP(ROW()-1,F:I,4,FALSE)</f>
        <v>#N/A</v>
      </c>
      <c r="K1542" s="52" t="e">
        <f>VLOOKUP(ROW()-1,F:G,2,FALSE)</f>
        <v>#N/A</v>
      </c>
      <c r="M1542" s="74">
        <f t="shared" si="193"/>
        <v>204</v>
      </c>
      <c r="N1542" s="74" t="str">
        <f t="shared" si="194"/>
        <v/>
      </c>
      <c r="P1542" s="35">
        <f t="shared" si="195"/>
        <v>175</v>
      </c>
      <c r="Q1542" s="35" t="str">
        <f t="shared" si="196"/>
        <v/>
      </c>
    </row>
    <row r="1543" spans="1:17" x14ac:dyDescent="0.25">
      <c r="A1543" s="95" t="s">
        <v>2783</v>
      </c>
      <c r="B1543" s="95" t="s">
        <v>3532</v>
      </c>
      <c r="C1543" s="95" t="s">
        <v>498</v>
      </c>
      <c r="D1543" s="118">
        <f>D1542+  IFERROR(SIGN(FIND(FindAnyMuppix!$A$2,C1543,1)),0)*IF( FindAnyMuppix!$B$2="",1, IFERROR(SIGN(FIND(FindAnyMuppix!$B$2,C1543,1)),0)) *IF( FindAnyMuppix!$C$2="",1, IFERROR(SIGN(FIND(FindAnyMuppix!$C$2,C1543,1)),0))*IF(FindAnyMuppix!$D$2="",1, IFERROR(SIGN(FIND(FindAnyMuppix!$D$2,C1543,1)),0))</f>
        <v>31</v>
      </c>
      <c r="E1543" s="118" t="str">
        <f t="shared" si="197"/>
        <v xml:space="preserve"> select text after the 1st '#' mydelimiter character on the line, and then all text after the next '.' character split</v>
      </c>
      <c r="F1543" s="96">
        <f t="shared" si="192"/>
        <v>44</v>
      </c>
      <c r="G1543" s="52" t="str">
        <f t="shared" si="198"/>
        <v>cut -d '#' -f2 | cut -d '.' -f2-</v>
      </c>
      <c r="H1543" s="52" t="str">
        <f>IFERROR(IF(ROW()=MATCH(G1543,G:G,0),""," duplicate linux"),"")</f>
        <v/>
      </c>
      <c r="I1543" s="114" t="str">
        <f t="shared" si="199"/>
        <v>_______________________split</v>
      </c>
      <c r="J1543" s="114" t="e">
        <f>VLOOKUP(ROW()-1,F:I,4,FALSE)</f>
        <v>#N/A</v>
      </c>
      <c r="K1543" s="52" t="e">
        <f>VLOOKUP(ROW()-1,F:G,2,FALSE)</f>
        <v>#N/A</v>
      </c>
      <c r="M1543" s="74">
        <f t="shared" si="193"/>
        <v>204</v>
      </c>
      <c r="N1543" s="74" t="str">
        <f t="shared" si="194"/>
        <v/>
      </c>
      <c r="P1543" s="35">
        <f t="shared" si="195"/>
        <v>175</v>
      </c>
      <c r="Q1543" s="35" t="str">
        <f t="shared" si="196"/>
        <v/>
      </c>
    </row>
    <row r="1544" spans="1:17" x14ac:dyDescent="0.25">
      <c r="A1544" s="95" t="s">
        <v>498</v>
      </c>
      <c r="B1544" s="95" t="s">
        <v>498</v>
      </c>
      <c r="C1544" s="95" t="s">
        <v>498</v>
      </c>
      <c r="D1544" s="118">
        <f>D1543+  IFERROR(SIGN(FIND(FindAnyMuppix!$A$2,C1544,1)),0)*IF( FindAnyMuppix!$B$2="",1, IFERROR(SIGN(FIND(FindAnyMuppix!$B$2,C1544,1)),0)) *IF( FindAnyMuppix!$C$2="",1, IFERROR(SIGN(FIND(FindAnyMuppix!$C$2,C1544,1)),0))*IF(FindAnyMuppix!$D$2="",1, IFERROR(SIGN(FIND(FindAnyMuppix!$D$2,C1544,1)),0))</f>
        <v>31</v>
      </c>
      <c r="E1544" s="118" t="str">
        <f t="shared" si="197"/>
        <v/>
      </c>
      <c r="F1544" s="96">
        <f t="shared" si="192"/>
        <v>44</v>
      </c>
      <c r="G1544" s="52" t="e">
        <f t="shared" si="198"/>
        <v>#VALUE!</v>
      </c>
      <c r="H1544" s="52" t="str">
        <f>IFERROR(IF(ROW()=MATCH(G1544,G:G,0),""," duplicate linux"),"")</f>
        <v/>
      </c>
      <c r="I1544" s="114" t="str">
        <f t="shared" si="199"/>
        <v>_______________________split</v>
      </c>
      <c r="J1544" s="114" t="e">
        <f>VLOOKUP(ROW()-1,F:I,4,FALSE)</f>
        <v>#N/A</v>
      </c>
      <c r="K1544" s="52" t="e">
        <f>VLOOKUP(ROW()-1,F:G,2,FALSE)</f>
        <v>#N/A</v>
      </c>
      <c r="M1544" s="74">
        <f t="shared" si="193"/>
        <v>204</v>
      </c>
      <c r="N1544" s="74" t="str">
        <f t="shared" si="194"/>
        <v/>
      </c>
      <c r="P1544" s="35">
        <f t="shared" si="195"/>
        <v>175</v>
      </c>
      <c r="Q1544" s="35" t="str">
        <f t="shared" si="196"/>
        <v/>
      </c>
    </row>
    <row r="1545" spans="1:17" x14ac:dyDescent="0.25">
      <c r="A1545" s="95" t="s">
        <v>1680</v>
      </c>
      <c r="B1545" s="95" t="s">
        <v>498</v>
      </c>
      <c r="C1545" s="95" t="s">
        <v>498</v>
      </c>
      <c r="D1545" s="118">
        <f>D1544+  IFERROR(SIGN(FIND(FindAnyMuppix!$A$2,C1545,1)),0)*IF( FindAnyMuppix!$B$2="",1, IFERROR(SIGN(FIND(FindAnyMuppix!$B$2,C1545,1)),0)) *IF( FindAnyMuppix!$C$2="",1, IFERROR(SIGN(FIND(FindAnyMuppix!$C$2,C1545,1)),0))*IF(FindAnyMuppix!$D$2="",1, IFERROR(SIGN(FIND(FindAnyMuppix!$D$2,C1545,1)),0))</f>
        <v>31</v>
      </c>
      <c r="E1545" s="118" t="str">
        <f t="shared" si="197"/>
        <v>select just columns 2 aswell as 17 ( using ' ' (space) as the column delimiter) TIP: delete multiple spaces</v>
      </c>
      <c r="F1545" s="96">
        <f t="shared" si="192"/>
        <v>44</v>
      </c>
      <c r="G1545" s="52" t="str">
        <f t="shared" si="198"/>
        <v>cut -d ' ' -f2,17</v>
      </c>
      <c r="H1545" s="52" t="str">
        <f>IFERROR(IF(ROW()=MATCH(G1545,G:G,0),""," duplicate linux"),"")</f>
        <v/>
      </c>
      <c r="I1545" s="114" t="str">
        <f t="shared" si="199"/>
        <v>_______________________split</v>
      </c>
      <c r="J1545" s="114" t="e">
        <f>VLOOKUP(ROW()-1,F:I,4,FALSE)</f>
        <v>#N/A</v>
      </c>
      <c r="K1545" s="52" t="e">
        <f>VLOOKUP(ROW()-1,F:G,2,FALSE)</f>
        <v>#N/A</v>
      </c>
      <c r="M1545" s="74">
        <f t="shared" si="193"/>
        <v>204</v>
      </c>
      <c r="N1545" s="74" t="str">
        <f t="shared" si="194"/>
        <v/>
      </c>
      <c r="P1545" s="35">
        <f t="shared" si="195"/>
        <v>175</v>
      </c>
      <c r="Q1545" s="35" t="str">
        <f t="shared" si="196"/>
        <v/>
      </c>
    </row>
    <row r="1546" spans="1:17" x14ac:dyDescent="0.25">
      <c r="A1546" s="95" t="s">
        <v>1681</v>
      </c>
      <c r="B1546" s="95" t="s">
        <v>498</v>
      </c>
      <c r="C1546" s="95" t="s">
        <v>498</v>
      </c>
      <c r="D1546" s="118">
        <f>D1545+  IFERROR(SIGN(FIND(FindAnyMuppix!$A$2,C1546,1)),0)*IF( FindAnyMuppix!$B$2="",1, IFERROR(SIGN(FIND(FindAnyMuppix!$B$2,C1546,1)),0)) *IF( FindAnyMuppix!$C$2="",1, IFERROR(SIGN(FIND(FindAnyMuppix!$C$2,C1546,1)),0))*IF(FindAnyMuppix!$D$2="",1, IFERROR(SIGN(FIND(FindAnyMuppix!$D$2,C1546,1)),0))</f>
        <v>31</v>
      </c>
      <c r="E1546" s="118" t="str">
        <f t="shared" si="197"/>
        <v>select (fixed) between second character, and characters 3 4 5 6 TIP: delete multiple spaces</v>
      </c>
      <c r="F1546" s="96">
        <f t="shared" si="192"/>
        <v>44</v>
      </c>
      <c r="G1546" s="52" t="str">
        <f t="shared" si="198"/>
        <v>cut -d ' ' -f2,3,5,6,8,9</v>
      </c>
      <c r="H1546" s="52" t="str">
        <f>IFERROR(IF(ROW()=MATCH(G1546,G:G,0),""," duplicate linux"),"")</f>
        <v/>
      </c>
      <c r="I1546" s="114" t="str">
        <f t="shared" si="199"/>
        <v>_______________________split</v>
      </c>
      <c r="J1546" s="114" t="e">
        <f>VLOOKUP(ROW()-1,F:I,4,FALSE)</f>
        <v>#N/A</v>
      </c>
      <c r="K1546" s="52" t="e">
        <f>VLOOKUP(ROW()-1,F:G,2,FALSE)</f>
        <v>#N/A</v>
      </c>
      <c r="M1546" s="74">
        <f t="shared" si="193"/>
        <v>204</v>
      </c>
      <c r="N1546" s="74" t="str">
        <f t="shared" si="194"/>
        <v/>
      </c>
      <c r="P1546" s="35">
        <f t="shared" si="195"/>
        <v>175</v>
      </c>
      <c r="Q1546" s="35" t="str">
        <f t="shared" si="196"/>
        <v/>
      </c>
    </row>
    <row r="1547" spans="1:17" x14ac:dyDescent="0.25">
      <c r="A1547" s="95" t="s">
        <v>1682</v>
      </c>
      <c r="B1547" s="95" t="s">
        <v>498</v>
      </c>
      <c r="C1547" s="95" t="s">
        <v>498</v>
      </c>
      <c r="D1547" s="118">
        <f>D1546+  IFERROR(SIGN(FIND(FindAnyMuppix!$A$2,C1547,1)),0)*IF( FindAnyMuppix!$B$2="",1, IFERROR(SIGN(FIND(FindAnyMuppix!$B$2,C1547,1)),0)) *IF( FindAnyMuppix!$C$2="",1, IFERROR(SIGN(FIND(FindAnyMuppix!$C$2,C1547,1)),0))*IF(FindAnyMuppix!$D$2="",1, IFERROR(SIGN(FIND(FindAnyMuppix!$D$2,C1547,1)),0))</f>
        <v>31</v>
      </c>
      <c r="E1547" s="118" t="str">
        <f t="shared" si="197"/>
        <v>select columns between second columns and aswell as columns 3 4 5 6 TIP: delete multiple spaces</v>
      </c>
      <c r="F1547" s="96">
        <f t="shared" ref="F1547:F1610" si="200">IF(H1547&lt;&gt;"",1,0)+N(F1546)</f>
        <v>44</v>
      </c>
      <c r="G1547" s="52" t="str">
        <f t="shared" si="198"/>
        <v>cut -d ' ' -f2-6</v>
      </c>
      <c r="H1547" s="52" t="str">
        <f>IFERROR(IF(ROW()=MATCH(G1547,G:G,0),""," duplicate linux"),"")</f>
        <v/>
      </c>
      <c r="I1547" s="114" t="str">
        <f t="shared" si="199"/>
        <v>_______________________split</v>
      </c>
      <c r="J1547" s="114" t="e">
        <f>VLOOKUP(ROW()-1,F:I,4,FALSE)</f>
        <v>#N/A</v>
      </c>
      <c r="K1547" s="52" t="e">
        <f>VLOOKUP(ROW()-1,F:G,2,FALSE)</f>
        <v>#N/A</v>
      </c>
      <c r="M1547" s="74">
        <f t="shared" ref="M1547:M1610" si="201">IF(N1547&lt;&gt;"",1,0)+M1546</f>
        <v>204</v>
      </c>
      <c r="N1547" s="74" t="str">
        <f t="shared" ref="N1547:N1610" si="202" xml:space="preserve">  IF(ISERROR(FIND("_______________",B1547,1)), IF(ISERROR(FIND("______________",B1547,1)),"",B1547),"" )&amp; IF(ISERROR(FIND("SSSS",B1547,1)),"",B1547)</f>
        <v/>
      </c>
      <c r="P1547" s="35">
        <f t="shared" ref="P1547:P1610" si="203">IF(Q1547&lt;&gt;"",1,0)+P1546</f>
        <v>175</v>
      </c>
      <c r="Q1547" s="35" t="str">
        <f t="shared" ref="Q1547:Q1610" si="204" xml:space="preserve">  IF(ISERROR(FIND("_______________",B1547,1)), IF(ISERROR(FIND("______________",B1547,1)),"",B1547),"" )&amp; IF(ISERROR(FIND("####!+",B1547,1)),"",B1547)</f>
        <v/>
      </c>
    </row>
    <row r="1548" spans="1:17" x14ac:dyDescent="0.25">
      <c r="A1548" s="95" t="s">
        <v>2784</v>
      </c>
      <c r="B1548" s="95" t="s">
        <v>498</v>
      </c>
      <c r="C1548" s="95" t="s">
        <v>498</v>
      </c>
      <c r="D1548" s="118">
        <f>D1547+  IFERROR(SIGN(FIND(FindAnyMuppix!$A$2,C1548,1)),0)*IF( FindAnyMuppix!$B$2="",1, IFERROR(SIGN(FIND(FindAnyMuppix!$B$2,C1548,1)),0)) *IF( FindAnyMuppix!$C$2="",1, IFERROR(SIGN(FIND(FindAnyMuppix!$C$2,C1548,1)),0))*IF(FindAnyMuppix!$D$2="",1, IFERROR(SIGN(FIND(FindAnyMuppix!$D$2,C1548,1)),0))</f>
        <v>31</v>
      </c>
      <c r="E1548" s="118" t="str">
        <f t="shared" si="197"/>
        <v>select column 1 , using '@' as mydelimiter. select before '@', delete text after this character ie: name of email address</v>
      </c>
      <c r="F1548" s="96">
        <f t="shared" si="200"/>
        <v>44</v>
      </c>
      <c r="G1548" s="52" t="str">
        <f t="shared" si="198"/>
        <v>cut -d '@' -f1</v>
      </c>
      <c r="H1548" s="52" t="str">
        <f>IFERROR(IF(ROW()=MATCH(G1548,G:G,0),""," duplicate linux"),"")</f>
        <v/>
      </c>
      <c r="I1548" s="114" t="str">
        <f t="shared" si="199"/>
        <v>_______________________split</v>
      </c>
      <c r="J1548" s="114" t="e">
        <f>VLOOKUP(ROW()-1,F:I,4,FALSE)</f>
        <v>#N/A</v>
      </c>
      <c r="K1548" s="52" t="e">
        <f>VLOOKUP(ROW()-1,F:G,2,FALSE)</f>
        <v>#N/A</v>
      </c>
      <c r="M1548" s="74">
        <f t="shared" si="201"/>
        <v>204</v>
      </c>
      <c r="N1548" s="74" t="str">
        <f t="shared" si="202"/>
        <v/>
      </c>
      <c r="P1548" s="35">
        <f t="shared" si="203"/>
        <v>175</v>
      </c>
      <c r="Q1548" s="35" t="str">
        <f t="shared" si="204"/>
        <v/>
      </c>
    </row>
    <row r="1549" spans="1:17" x14ac:dyDescent="0.25">
      <c r="A1549" s="95" t="s">
        <v>1683</v>
      </c>
      <c r="B1549" s="95" t="s">
        <v>498</v>
      </c>
      <c r="C1549" s="95" t="s">
        <v>498</v>
      </c>
      <c r="D1549" s="118">
        <f>D1548+  IFERROR(SIGN(FIND(FindAnyMuppix!$A$2,C1549,1)),0)*IF( FindAnyMuppix!$B$2="",1, IFERROR(SIGN(FIND(FindAnyMuppix!$B$2,C1549,1)),0)) *IF( FindAnyMuppix!$C$2="",1, IFERROR(SIGN(FIND(FindAnyMuppix!$C$2,C1549,1)),0))*IF(FindAnyMuppix!$D$2="",1, IFERROR(SIGN(FIND(FindAnyMuppix!$D$2,C1549,1)),0))</f>
        <v>31</v>
      </c>
      <c r="E1549" s="118" t="str">
        <f t="shared" si="197"/>
        <v>select/split all text after the second ':' mydelimiter (mychar) colon character, delete all columns before second columns</v>
      </c>
      <c r="F1549" s="96">
        <f t="shared" si="200"/>
        <v>44</v>
      </c>
      <c r="G1549" s="52" t="str">
        <f t="shared" si="198"/>
        <v>cut -d ':' -f2-</v>
      </c>
      <c r="H1549" s="52" t="str">
        <f>IFERROR(IF(ROW()=MATCH(G1549,G:G,0),""," duplicate linux"),"")</f>
        <v/>
      </c>
      <c r="I1549" s="114" t="str">
        <f t="shared" si="199"/>
        <v>_______________________split</v>
      </c>
      <c r="J1549" s="114" t="e">
        <f>VLOOKUP(ROW()-1,F:I,4,FALSE)</f>
        <v>#N/A</v>
      </c>
      <c r="K1549" s="52" t="e">
        <f>VLOOKUP(ROW()-1,F:G,2,FALSE)</f>
        <v>#N/A</v>
      </c>
      <c r="M1549" s="74">
        <f t="shared" si="201"/>
        <v>204</v>
      </c>
      <c r="N1549" s="74" t="str">
        <f t="shared" si="202"/>
        <v/>
      </c>
      <c r="P1549" s="35">
        <f t="shared" si="203"/>
        <v>175</v>
      </c>
      <c r="Q1549" s="35" t="str">
        <f t="shared" si="204"/>
        <v/>
      </c>
    </row>
    <row r="1550" spans="1:17" x14ac:dyDescent="0.25">
      <c r="A1550" s="95" t="s">
        <v>498</v>
      </c>
      <c r="B1550" s="95" t="s">
        <v>498</v>
      </c>
      <c r="C1550" s="95" t="s">
        <v>498</v>
      </c>
      <c r="D1550" s="118">
        <f>D1549+  IFERROR(SIGN(FIND(FindAnyMuppix!$A$2,C1550,1)),0)*IF( FindAnyMuppix!$B$2="",1, IFERROR(SIGN(FIND(FindAnyMuppix!$B$2,C1550,1)),0)) *IF( FindAnyMuppix!$C$2="",1, IFERROR(SIGN(FIND(FindAnyMuppix!$C$2,C1550,1)),0))*IF(FindAnyMuppix!$D$2="",1, IFERROR(SIGN(FIND(FindAnyMuppix!$D$2,C1550,1)),0))</f>
        <v>31</v>
      </c>
      <c r="E1550" s="118" t="str">
        <f t="shared" si="197"/>
        <v/>
      </c>
      <c r="F1550" s="96">
        <f t="shared" si="200"/>
        <v>44</v>
      </c>
      <c r="G1550" s="52" t="e">
        <f t="shared" si="198"/>
        <v>#VALUE!</v>
      </c>
      <c r="H1550" s="52" t="str">
        <f>IFERROR(IF(ROW()=MATCH(G1550,G:G,0),""," duplicate linux"),"")</f>
        <v/>
      </c>
      <c r="I1550" s="114" t="str">
        <f t="shared" si="199"/>
        <v>_______________________split</v>
      </c>
      <c r="J1550" s="114" t="e">
        <f>VLOOKUP(ROW()-1,F:I,4,FALSE)</f>
        <v>#N/A</v>
      </c>
      <c r="K1550" s="52" t="e">
        <f>VLOOKUP(ROW()-1,F:G,2,FALSE)</f>
        <v>#N/A</v>
      </c>
      <c r="M1550" s="74">
        <f t="shared" si="201"/>
        <v>204</v>
      </c>
      <c r="N1550" s="74" t="str">
        <f t="shared" si="202"/>
        <v/>
      </c>
      <c r="P1550" s="35">
        <f t="shared" si="203"/>
        <v>175</v>
      </c>
      <c r="Q1550" s="35" t="str">
        <f t="shared" si="204"/>
        <v/>
      </c>
    </row>
    <row r="1551" spans="1:17" x14ac:dyDescent="0.25">
      <c r="A1551" s="95" t="s">
        <v>1684</v>
      </c>
      <c r="B1551" s="95" t="s">
        <v>498</v>
      </c>
      <c r="C1551" s="95" t="s">
        <v>498</v>
      </c>
      <c r="D1551" s="118">
        <f>D1550+  IFERROR(SIGN(FIND(FindAnyMuppix!$A$2,C1551,1)),0)*IF( FindAnyMuppix!$B$2="",1, IFERROR(SIGN(FIND(FindAnyMuppix!$B$2,C1551,1)),0)) *IF( FindAnyMuppix!$C$2="",1, IFERROR(SIGN(FIND(FindAnyMuppix!$C$2,C1551,1)),0))*IF(FindAnyMuppix!$D$2="",1, IFERROR(SIGN(FIND(FindAnyMuppix!$D$2,C1551,1)),0))</f>
        <v>31</v>
      </c>
      <c r="E1551" s="118" t="str">
        <f t="shared" si="197"/>
        <v>select text in between the second mychar '}' mydelimiter, to the 4th mychar</v>
      </c>
      <c r="F1551" s="96">
        <f t="shared" si="200"/>
        <v>44</v>
      </c>
      <c r="G1551" s="52" t="str">
        <f t="shared" si="198"/>
        <v>cut -d '}' -f2-f4</v>
      </c>
      <c r="H1551" s="52" t="str">
        <f>IFERROR(IF(ROW()=MATCH(G1551,G:G,0),""," duplicate linux"),"")</f>
        <v/>
      </c>
      <c r="I1551" s="114" t="str">
        <f t="shared" si="199"/>
        <v>_______________________split</v>
      </c>
      <c r="J1551" s="114" t="e">
        <f>VLOOKUP(ROW()-1,F:I,4,FALSE)</f>
        <v>#N/A</v>
      </c>
      <c r="K1551" s="52" t="e">
        <f>VLOOKUP(ROW()-1,F:G,2,FALSE)</f>
        <v>#N/A</v>
      </c>
      <c r="M1551" s="74">
        <f t="shared" si="201"/>
        <v>204</v>
      </c>
      <c r="N1551" s="74" t="str">
        <f t="shared" si="202"/>
        <v/>
      </c>
      <c r="P1551" s="35">
        <f t="shared" si="203"/>
        <v>175</v>
      </c>
      <c r="Q1551" s="35" t="str">
        <f t="shared" si="204"/>
        <v/>
      </c>
    </row>
    <row r="1552" spans="1:17" x14ac:dyDescent="0.25">
      <c r="A1552" s="95" t="s">
        <v>1685</v>
      </c>
      <c r="B1552" s="95" t="s">
        <v>498</v>
      </c>
      <c r="C1552" s="95" t="s">
        <v>498</v>
      </c>
      <c r="D1552" s="118">
        <f>D1551+  IFERROR(SIGN(FIND(FindAnyMuppix!$A$2,C1552,1)),0)*IF( FindAnyMuppix!$B$2="",1, IFERROR(SIGN(FIND(FindAnyMuppix!$B$2,C1552,1)),0)) *IF( FindAnyMuppix!$C$2="",1, IFERROR(SIGN(FIND(FindAnyMuppix!$C$2,C1552,1)),0))*IF(FindAnyMuppix!$D$2="",1, IFERROR(SIGN(FIND(FindAnyMuppix!$D$2,C1552,1)),0))</f>
        <v>31</v>
      </c>
      <c r="E1552" s="118" t="str">
        <f t="shared" si="197"/>
        <v/>
      </c>
      <c r="F1552" s="96">
        <f t="shared" si="200"/>
        <v>44</v>
      </c>
      <c r="G1552" s="52" t="e">
        <f t="shared" si="198"/>
        <v>#VALUE!</v>
      </c>
      <c r="H1552" s="52" t="str">
        <f>IFERROR(IF(ROW()=MATCH(G1552,G:G,0),""," duplicate linux"),"")</f>
        <v/>
      </c>
      <c r="I1552" s="114" t="str">
        <f t="shared" si="199"/>
        <v>_______________________split</v>
      </c>
      <c r="J1552" s="114" t="e">
        <f>VLOOKUP(ROW()-1,F:I,4,FALSE)</f>
        <v>#N/A</v>
      </c>
      <c r="K1552" s="52" t="e">
        <f>VLOOKUP(ROW()-1,F:G,2,FALSE)</f>
        <v>#N/A</v>
      </c>
      <c r="M1552" s="74">
        <f t="shared" si="201"/>
        <v>204</v>
      </c>
      <c r="N1552" s="74" t="str">
        <f t="shared" si="202"/>
        <v/>
      </c>
      <c r="P1552" s="35">
        <f t="shared" si="203"/>
        <v>175</v>
      </c>
      <c r="Q1552" s="35" t="str">
        <f t="shared" si="204"/>
        <v/>
      </c>
    </row>
    <row r="1553" spans="1:17" x14ac:dyDescent="0.25">
      <c r="A1553" s="95" t="s">
        <v>498</v>
      </c>
      <c r="B1553" s="95" t="s">
        <v>498</v>
      </c>
      <c r="C1553" s="95" t="s">
        <v>498</v>
      </c>
      <c r="D1553" s="118">
        <f>D1552+  IFERROR(SIGN(FIND(FindAnyMuppix!$A$2,C1553,1)),0)*IF( FindAnyMuppix!$B$2="",1, IFERROR(SIGN(FIND(FindAnyMuppix!$B$2,C1553,1)),0)) *IF( FindAnyMuppix!$C$2="",1, IFERROR(SIGN(FIND(FindAnyMuppix!$C$2,C1553,1)),0))*IF(FindAnyMuppix!$D$2="",1, IFERROR(SIGN(FIND(FindAnyMuppix!$D$2,C1553,1)),0))</f>
        <v>31</v>
      </c>
      <c r="E1553" s="118" t="str">
        <f t="shared" si="197"/>
        <v/>
      </c>
      <c r="F1553" s="96">
        <f t="shared" si="200"/>
        <v>44</v>
      </c>
      <c r="G1553" s="52" t="e">
        <f t="shared" si="198"/>
        <v>#VALUE!</v>
      </c>
      <c r="H1553" s="52" t="str">
        <f>IFERROR(IF(ROW()=MATCH(G1553,G:G,0),""," duplicate linux"),"")</f>
        <v/>
      </c>
      <c r="I1553" s="114" t="str">
        <f t="shared" si="199"/>
        <v>_______________________split</v>
      </c>
      <c r="J1553" s="114" t="e">
        <f>VLOOKUP(ROW()-1,F:I,4,FALSE)</f>
        <v>#N/A</v>
      </c>
      <c r="K1553" s="52" t="e">
        <f>VLOOKUP(ROW()-1,F:G,2,FALSE)</f>
        <v>#N/A</v>
      </c>
      <c r="M1553" s="74">
        <f t="shared" si="201"/>
        <v>204</v>
      </c>
      <c r="N1553" s="74" t="str">
        <f t="shared" si="202"/>
        <v/>
      </c>
      <c r="P1553" s="35">
        <f t="shared" si="203"/>
        <v>175</v>
      </c>
      <c r="Q1553" s="35" t="str">
        <f t="shared" si="204"/>
        <v/>
      </c>
    </row>
    <row r="1554" spans="1:17" x14ac:dyDescent="0.25">
      <c r="A1554" s="95" t="s">
        <v>1686</v>
      </c>
      <c r="B1554" s="95" t="s">
        <v>498</v>
      </c>
      <c r="C1554" s="95" t="s">
        <v>498</v>
      </c>
      <c r="D1554" s="118">
        <f>D1553+  IFERROR(SIGN(FIND(FindAnyMuppix!$A$2,C1554,1)),0)*IF( FindAnyMuppix!$B$2="",1, IFERROR(SIGN(FIND(FindAnyMuppix!$B$2,C1554,1)),0)) *IF( FindAnyMuppix!$C$2="",1, IFERROR(SIGN(FIND(FindAnyMuppix!$C$2,C1554,1)),0))*IF(FindAnyMuppix!$D$2="",1, IFERROR(SIGN(FIND(FindAnyMuppix!$D$2,C1554,1)),0))</f>
        <v>31</v>
      </c>
      <c r="E1554" s="118" t="str">
        <f t="shared" si="197"/>
        <v>select second column to seventh column using tab (\t) or any punctuation character as mydelimiter . (should convert tabs to '#' , a safe punctuation character, for command cut -d to work)</v>
      </c>
      <c r="F1554" s="96">
        <f t="shared" si="200"/>
        <v>44</v>
      </c>
      <c r="G1554" s="52" t="str">
        <f t="shared" si="198"/>
        <v>tr '\t' ';' | cut -d ';' -f2-7</v>
      </c>
      <c r="H1554" s="52" t="str">
        <f>IFERROR(IF(ROW()=MATCH(G1554,G:G,0),""," duplicate linux"),"")</f>
        <v/>
      </c>
      <c r="I1554" s="114" t="str">
        <f t="shared" si="199"/>
        <v>_______________________split</v>
      </c>
      <c r="J1554" s="114" t="e">
        <f>VLOOKUP(ROW()-1,F:I,4,FALSE)</f>
        <v>#N/A</v>
      </c>
      <c r="K1554" s="52" t="e">
        <f>VLOOKUP(ROW()-1,F:G,2,FALSE)</f>
        <v>#N/A</v>
      </c>
      <c r="M1554" s="74">
        <f t="shared" si="201"/>
        <v>204</v>
      </c>
      <c r="N1554" s="74" t="str">
        <f t="shared" si="202"/>
        <v/>
      </c>
      <c r="P1554" s="35">
        <f t="shared" si="203"/>
        <v>175</v>
      </c>
      <c r="Q1554" s="35" t="str">
        <f t="shared" si="204"/>
        <v/>
      </c>
    </row>
    <row r="1555" spans="1:17" x14ac:dyDescent="0.25">
      <c r="A1555" s="95" t="s">
        <v>498</v>
      </c>
      <c r="B1555" s="95" t="s">
        <v>498</v>
      </c>
      <c r="C1555" s="95" t="s">
        <v>498</v>
      </c>
      <c r="D1555" s="118">
        <f>D1554+  IFERROR(SIGN(FIND(FindAnyMuppix!$A$2,C1555,1)),0)*IF( FindAnyMuppix!$B$2="",1, IFERROR(SIGN(FIND(FindAnyMuppix!$B$2,C1555,1)),0)) *IF( FindAnyMuppix!$C$2="",1, IFERROR(SIGN(FIND(FindAnyMuppix!$C$2,C1555,1)),0))*IF(FindAnyMuppix!$D$2="",1, IFERROR(SIGN(FIND(FindAnyMuppix!$D$2,C1555,1)),0))</f>
        <v>31</v>
      </c>
      <c r="E1555" s="118" t="str">
        <f t="shared" si="197"/>
        <v/>
      </c>
      <c r="F1555" s="96">
        <f t="shared" si="200"/>
        <v>44</v>
      </c>
      <c r="G1555" s="52" t="e">
        <f t="shared" si="198"/>
        <v>#VALUE!</v>
      </c>
      <c r="H1555" s="52" t="str">
        <f>IFERROR(IF(ROW()=MATCH(G1555,G:G,0),""," duplicate linux"),"")</f>
        <v/>
      </c>
      <c r="I1555" s="114" t="str">
        <f t="shared" si="199"/>
        <v>_______________________split</v>
      </c>
      <c r="J1555" s="114" t="e">
        <f>VLOOKUP(ROW()-1,F:I,4,FALSE)</f>
        <v>#N/A</v>
      </c>
      <c r="K1555" s="52" t="e">
        <f>VLOOKUP(ROW()-1,F:G,2,FALSE)</f>
        <v>#N/A</v>
      </c>
      <c r="M1555" s="74">
        <f t="shared" si="201"/>
        <v>204</v>
      </c>
      <c r="N1555" s="74" t="str">
        <f t="shared" si="202"/>
        <v/>
      </c>
      <c r="P1555" s="35">
        <f t="shared" si="203"/>
        <v>175</v>
      </c>
      <c r="Q1555" s="35" t="str">
        <f t="shared" si="204"/>
        <v/>
      </c>
    </row>
    <row r="1556" spans="1:17" x14ac:dyDescent="0.25">
      <c r="A1556" s="95" t="s">
        <v>356</v>
      </c>
      <c r="B1556" s="95" t="s">
        <v>3533</v>
      </c>
      <c r="C1556" s="95" t="s">
        <v>498</v>
      </c>
      <c r="D1556" s="118">
        <f>D1555+  IFERROR(SIGN(FIND(FindAnyMuppix!$A$2,C1556,1)),0)*IF( FindAnyMuppix!$B$2="",1, IFERROR(SIGN(FIND(FindAnyMuppix!$B$2,C1556,1)),0)) *IF( FindAnyMuppix!$C$2="",1, IFERROR(SIGN(FIND(FindAnyMuppix!$C$2,C1556,1)),0))*IF(FindAnyMuppix!$D$2="",1, IFERROR(SIGN(FIND(FindAnyMuppix!$D$2,C1556,1)),0))</f>
        <v>31</v>
      </c>
      <c r="E1556" s="118" t="str">
        <f t="shared" si="197"/>
        <v/>
      </c>
      <c r="F1556" s="96">
        <f t="shared" si="200"/>
        <v>44</v>
      </c>
      <c r="G1556" s="52" t="e">
        <f t="shared" si="198"/>
        <v>#VALUE!</v>
      </c>
      <c r="H1556" s="52" t="str">
        <f>IFERROR(IF(ROW()=MATCH(G1556,G:G,0),""," duplicate linux"),"")</f>
        <v/>
      </c>
      <c r="I1556" s="114" t="str">
        <f t="shared" si="199"/>
        <v>__convert /split / change structure of lines</v>
      </c>
      <c r="J1556" s="114" t="e">
        <f>VLOOKUP(ROW()-1,F:I,4,FALSE)</f>
        <v>#N/A</v>
      </c>
      <c r="K1556" s="52" t="e">
        <f>VLOOKUP(ROW()-1,F:G,2,FALSE)</f>
        <v>#N/A</v>
      </c>
      <c r="M1556" s="74">
        <f t="shared" si="201"/>
        <v>205</v>
      </c>
      <c r="N1556" s="74" t="str">
        <f t="shared" si="202"/>
        <v xml:space="preserve">______________convert /split / change structure of lines </v>
      </c>
      <c r="P1556" s="35">
        <f t="shared" si="203"/>
        <v>176</v>
      </c>
      <c r="Q1556" s="35" t="str">
        <f t="shared" si="204"/>
        <v xml:space="preserve">______________convert /split / change structure of lines </v>
      </c>
    </row>
    <row r="1557" spans="1:17" x14ac:dyDescent="0.25">
      <c r="A1557" s="95" t="s">
        <v>2795</v>
      </c>
      <c r="B1557" s="95" t="s">
        <v>3534</v>
      </c>
      <c r="C1557" s="95" t="s">
        <v>3535</v>
      </c>
      <c r="D1557" s="118">
        <f>D1556+  IFERROR(SIGN(FIND(FindAnyMuppix!$A$2,C1557,1)),0)*IF( FindAnyMuppix!$B$2="",1, IFERROR(SIGN(FIND(FindAnyMuppix!$B$2,C1557,1)),0)) *IF( FindAnyMuppix!$C$2="",1, IFERROR(SIGN(FIND(FindAnyMuppix!$C$2,C1557,1)),0))*IF(FindAnyMuppix!$D$2="",1, IFERROR(SIGN(FIND(FindAnyMuppix!$D$2,C1557,1)),0))</f>
        <v>31</v>
      </c>
      <c r="E1557" s="118" t="str">
        <f t="shared" si="197"/>
        <v xml:space="preserve"> replace spaces with newlines, convert/split text to a single list of words/products TIP:may need to replace punctuation with spaces first SSSS SELECT t1.mycolumn, SPLIT.t1.value('.', 'VARCHAR(100)') AS mynew FROM (SELECT mycolumn ,CAST('&lt;M&gt;' + REPLACE(mysecondcolumn, ',', '&lt;/M&gt;&lt;M&gt;') + '&lt;/M&gt;' AS XML) AS mynew FROM  mytable) AS t1 CROSS APPLY mynew.nodes ('/M') AS SPLIT(t1)</v>
      </c>
      <c r="F1557" s="96">
        <f t="shared" si="200"/>
        <v>44</v>
      </c>
      <c r="G1557" s="52" t="str">
        <f t="shared" si="198"/>
        <v>tr ' ' '\n'</v>
      </c>
      <c r="H1557" s="52" t="str">
        <f>IFERROR(IF(ROW()=MATCH(G1557,G:G,0),""," duplicate linux"),"")</f>
        <v/>
      </c>
      <c r="I1557" s="114" t="str">
        <f t="shared" si="199"/>
        <v>__convert /split / change structure of lines</v>
      </c>
      <c r="J1557" s="114" t="e">
        <f>VLOOKUP(ROW()-1,F:I,4,FALSE)</f>
        <v>#N/A</v>
      </c>
      <c r="K1557" s="52" t="e">
        <f>VLOOKUP(ROW()-1,F:G,2,FALSE)</f>
        <v>#N/A</v>
      </c>
      <c r="M1557" s="74">
        <f t="shared" si="201"/>
        <v>206</v>
      </c>
      <c r="N1557" s="74" t="str">
        <f t="shared" si="202"/>
        <v xml:space="preserve">tr !!! !!! !!!\n!!!  ####!+ replace spaces with newlines, convert/split text to a single list of words/products TIP:may need to replace punctuation with spaces first SSSS SELECT t1.mycolumn, SPLIT.t1.value(!!!.!!!, !!!VARCHAR(100)!!!) AS mynew FROM (SELECT mycolumn ,CAST(!!!&lt;M&gt;!!! + REPLACE(mysecondcolumn, !!!,!!!, !!!&lt;/M&gt;&lt;M&gt;!!!) + !!!&lt;/M&gt;!!! AS XML) AS mynew FROM  mytable) AS t1 CROSS APPLY mynew.nodes (!!!/M!!!) AS SPLIT(t1) </v>
      </c>
      <c r="P1557" s="35">
        <f t="shared" si="203"/>
        <v>177</v>
      </c>
      <c r="Q1557" s="35" t="str">
        <f t="shared" si="204"/>
        <v xml:space="preserve">tr !!! !!! !!!\n!!!  ####!+ replace spaces with newlines, convert/split text to a single list of words/products TIP:may need to replace punctuation with spaces first SSSS SELECT t1.mycolumn, SPLIT.t1.value(!!!.!!!, !!!VARCHAR(100)!!!) AS mynew FROM (SELECT mycolumn ,CAST(!!!&lt;M&gt;!!! + REPLACE(mysecondcolumn, !!!,!!!, !!!&lt;/M&gt;&lt;M&gt;!!!) + !!!&lt;/M&gt;!!! AS XML) AS mynew FROM  mytable) AS t1 CROSS APPLY mynew.nodes (!!!/M!!!) AS SPLIT(t1) </v>
      </c>
    </row>
    <row r="1558" spans="1:17" x14ac:dyDescent="0.25">
      <c r="A1558" s="95" t="s">
        <v>498</v>
      </c>
      <c r="B1558" s="95" t="s">
        <v>498</v>
      </c>
      <c r="C1558" s="95" t="s">
        <v>498</v>
      </c>
      <c r="D1558" s="118">
        <f>D1557+  IFERROR(SIGN(FIND(FindAnyMuppix!$A$2,C1558,1)),0)*IF( FindAnyMuppix!$B$2="",1, IFERROR(SIGN(FIND(FindAnyMuppix!$B$2,C1558,1)),0)) *IF( FindAnyMuppix!$C$2="",1, IFERROR(SIGN(FIND(FindAnyMuppix!$C$2,C1558,1)),0))*IF(FindAnyMuppix!$D$2="",1, IFERROR(SIGN(FIND(FindAnyMuppix!$D$2,C1558,1)),0))</f>
        <v>31</v>
      </c>
      <c r="E1558" s="118" t="str">
        <f t="shared" si="197"/>
        <v/>
      </c>
      <c r="F1558" s="96">
        <f t="shared" si="200"/>
        <v>44</v>
      </c>
      <c r="G1558" s="52" t="e">
        <f t="shared" si="198"/>
        <v>#VALUE!</v>
      </c>
      <c r="H1558" s="52" t="str">
        <f>IFERROR(IF(ROW()=MATCH(G1558,G:G,0),""," duplicate linux"),"")</f>
        <v/>
      </c>
      <c r="I1558" s="114" t="str">
        <f t="shared" si="199"/>
        <v>__convert /split / change structure of lines</v>
      </c>
      <c r="J1558" s="114" t="e">
        <f>VLOOKUP(ROW()-1,F:I,4,FALSE)</f>
        <v>#N/A</v>
      </c>
      <c r="K1558" s="52" t="e">
        <f>VLOOKUP(ROW()-1,F:G,2,FALSE)</f>
        <v>#N/A</v>
      </c>
      <c r="M1558" s="74">
        <f t="shared" si="201"/>
        <v>206</v>
      </c>
      <c r="N1558" s="74" t="str">
        <f t="shared" si="202"/>
        <v/>
      </c>
      <c r="P1558" s="35">
        <f t="shared" si="203"/>
        <v>177</v>
      </c>
      <c r="Q1558" s="35" t="str">
        <f t="shared" si="204"/>
        <v/>
      </c>
    </row>
    <row r="1559" spans="1:17" x14ac:dyDescent="0.25">
      <c r="A1559" s="95" t="s">
        <v>2796</v>
      </c>
      <c r="B1559" s="95" t="s">
        <v>3536</v>
      </c>
      <c r="C1559" s="95" t="s">
        <v>3537</v>
      </c>
      <c r="D1559" s="118">
        <f>D1558+  IFERROR(SIGN(FIND(FindAnyMuppix!$A$2,C1559,1)),0)*IF( FindAnyMuppix!$B$2="",1, IFERROR(SIGN(FIND(FindAnyMuppix!$B$2,C1559,1)),0)) *IF( FindAnyMuppix!$C$2="",1, IFERROR(SIGN(FIND(FindAnyMuppix!$C$2,C1559,1)),0))*IF(FindAnyMuppix!$D$2="",1, IFERROR(SIGN(FIND(FindAnyMuppix!$D$2,C1559,1)),0))</f>
        <v>32</v>
      </c>
      <c r="E1559" s="118" t="str">
        <f t="shared" si="197"/>
        <v xml:space="preserve"> replace /delete newlines with spaces, convert list into a long single line TIP: if windows, us \r (carriage return (13)) instead of \n (10) SSSS SELECT t1.mycolumn,mycol = REPLACE ((SELECT t2.mysecondcolumn AS 'data()' FROM mytable AS t2 WHERE t1.mycolumn = t2.mycolumn FOR XML PATH('')), ' ', ', ') FROM mytable AS t1 GROUP BY mycolumn</v>
      </c>
      <c r="F1559" s="96">
        <f t="shared" si="200"/>
        <v>44</v>
      </c>
      <c r="G1559" s="52" t="str">
        <f t="shared" si="198"/>
        <v>tr '\n' ' '</v>
      </c>
      <c r="H1559" s="52" t="str">
        <f>IFERROR(IF(ROW()=MATCH(G1559,G:G,0),""," duplicate linux"),"")</f>
        <v/>
      </c>
      <c r="I1559" s="114" t="str">
        <f t="shared" si="199"/>
        <v>__convert /split / change structure of lines</v>
      </c>
      <c r="J1559" s="114" t="e">
        <f>VLOOKUP(ROW()-1,F:I,4,FALSE)</f>
        <v>#N/A</v>
      </c>
      <c r="K1559" s="52" t="e">
        <f>VLOOKUP(ROW()-1,F:G,2,FALSE)</f>
        <v>#N/A</v>
      </c>
      <c r="M1559" s="74">
        <f t="shared" si="201"/>
        <v>207</v>
      </c>
      <c r="N1559" s="74" t="str">
        <f t="shared" si="202"/>
        <v xml:space="preserve">tr !!!\n!!! !!! !!!  ####!+ replace /delete newlines with spaces, convert list into a long single line TIP: if windows, us \r (carriage return (13)) instead of \n (10) SSSS SELECT t1.mycolumn,mycol = REPLACE ((SELECT t2.mysecondcolumn AS !!!data()!!! FROM mytable AS t2 WHERE t1.mycolumn = t2.mycolumn FOR XML PATH(!!!!!!)), !!! !!!, !!!, !!!) FROM mytable AS t1 GROUP BY mycolumn </v>
      </c>
      <c r="P1559" s="35">
        <f t="shared" si="203"/>
        <v>178</v>
      </c>
      <c r="Q1559" s="35" t="str">
        <f t="shared" si="204"/>
        <v xml:space="preserve">tr !!!\n!!! !!! !!!  ####!+ replace /delete newlines with spaces, convert list into a long single line TIP: if windows, us \r (carriage return (13)) instead of \n (10) SSSS SELECT t1.mycolumn,mycol = REPLACE ((SELECT t2.mysecondcolumn AS !!!data()!!! FROM mytable AS t2 WHERE t1.mycolumn = t2.mycolumn FOR XML PATH(!!!!!!)), !!! !!!, !!!, !!!) FROM mytable AS t1 GROUP BY mycolumn </v>
      </c>
    </row>
    <row r="1560" spans="1:17" x14ac:dyDescent="0.25">
      <c r="A1560" s="95" t="s">
        <v>498</v>
      </c>
      <c r="B1560" s="95" t="s">
        <v>498</v>
      </c>
      <c r="C1560" s="95" t="s">
        <v>498</v>
      </c>
      <c r="D1560" s="118">
        <f>D1559+  IFERROR(SIGN(FIND(FindAnyMuppix!$A$2,C1560,1)),0)*IF( FindAnyMuppix!$B$2="",1, IFERROR(SIGN(FIND(FindAnyMuppix!$B$2,C1560,1)),0)) *IF( FindAnyMuppix!$C$2="",1, IFERROR(SIGN(FIND(FindAnyMuppix!$C$2,C1560,1)),0))*IF(FindAnyMuppix!$D$2="",1, IFERROR(SIGN(FIND(FindAnyMuppix!$D$2,C1560,1)),0))</f>
        <v>32</v>
      </c>
      <c r="E1560" s="118" t="str">
        <f t="shared" si="197"/>
        <v/>
      </c>
      <c r="F1560" s="96">
        <f t="shared" si="200"/>
        <v>44</v>
      </c>
      <c r="G1560" s="52" t="e">
        <f t="shared" si="198"/>
        <v>#VALUE!</v>
      </c>
      <c r="H1560" s="52" t="str">
        <f>IFERROR(IF(ROW()=MATCH(G1560,G:G,0),""," duplicate linux"),"")</f>
        <v/>
      </c>
      <c r="I1560" s="114" t="str">
        <f t="shared" si="199"/>
        <v>__convert /split / change structure of lines</v>
      </c>
      <c r="J1560" s="114" t="e">
        <f>VLOOKUP(ROW()-1,F:I,4,FALSE)</f>
        <v>#N/A</v>
      </c>
      <c r="K1560" s="52" t="e">
        <f>VLOOKUP(ROW()-1,F:G,2,FALSE)</f>
        <v>#N/A</v>
      </c>
      <c r="M1560" s="74">
        <f t="shared" si="201"/>
        <v>207</v>
      </c>
      <c r="N1560" s="74" t="str">
        <f t="shared" si="202"/>
        <v/>
      </c>
      <c r="P1560" s="35">
        <f t="shared" si="203"/>
        <v>178</v>
      </c>
      <c r="Q1560" s="35" t="str">
        <f t="shared" si="204"/>
        <v/>
      </c>
    </row>
    <row r="1561" spans="1:17" x14ac:dyDescent="0.25">
      <c r="A1561" s="95" t="s">
        <v>2785</v>
      </c>
      <c r="B1561" s="95" t="s">
        <v>3538</v>
      </c>
      <c r="C1561" s="95" t="s">
        <v>3539</v>
      </c>
      <c r="D1561" s="118">
        <f>D1560+  IFERROR(SIGN(FIND(FindAnyMuppix!$A$2,C1561,1)),0)*IF( FindAnyMuppix!$B$2="",1, IFERROR(SIGN(FIND(FindAnyMuppix!$B$2,C1561,1)),0)) *IF( FindAnyMuppix!$C$2="",1, IFERROR(SIGN(FIND(FindAnyMuppix!$C$2,C1561,1)),0))*IF(FindAnyMuppix!$D$2="",1, IFERROR(SIGN(FIND(FindAnyMuppix!$D$2,C1561,1)),0))</f>
        <v>32</v>
      </c>
      <c r="E1561" s="118" t="str">
        <f t="shared" si="197"/>
        <v xml:space="preserve"> replace commas (mydelimiter = ',') with a newline ie: split all text with commas into a table of words/columns (structure) SSSS ;WITH mytmp( mynewlist, mycolumn) AS (SELECT LEFT(mycolumn, CHARINDEX(',' ,mycolumn+',')-1) ,STUFF(mycolumn, 1, CHARINDEX(',' ,mycolumn+','), '') FROM mytable UNION all SELECT LEFT(mycolumn, CHARINDEX(',' ,mycolumn+',')-1) ,STUFF(mycolumn, 1, CHARINDEX(',' ,mycolumn+','), '') FROM mytmp WHERE mycolumn &gt; '' ) SELECT mynewlist FROM mytmp -- mycolumn must be VARCHAR(MAX)</v>
      </c>
      <c r="F1561" s="96">
        <f t="shared" si="200"/>
        <v>44</v>
      </c>
      <c r="G1561" s="52" t="str">
        <f t="shared" si="198"/>
        <v>tr ',' '\n'</v>
      </c>
      <c r="H1561" s="52" t="str">
        <f>IFERROR(IF(ROW()=MATCH(G1561,G:G,0),""," duplicate linux"),"")</f>
        <v/>
      </c>
      <c r="I1561" s="114" t="str">
        <f t="shared" si="199"/>
        <v>__convert /split / change structure of lines</v>
      </c>
      <c r="J1561" s="114" t="e">
        <f>VLOOKUP(ROW()-1,F:I,4,FALSE)</f>
        <v>#N/A</v>
      </c>
      <c r="K1561" s="52" t="e">
        <f>VLOOKUP(ROW()-1,F:G,2,FALSE)</f>
        <v>#N/A</v>
      </c>
      <c r="M1561" s="74">
        <f t="shared" si="201"/>
        <v>208</v>
      </c>
      <c r="N1561" s="74" t="str">
        <f t="shared" si="202"/>
        <v xml:space="preserve">tr !!!,!!! !!!\n!!!   ####!+ replace commas (mydelimiter = !!!,!!!) with a newline ie: split all text with commas into a table of words/columns (structure) SSSS ;WITH mytmp( mynewlist, mycolumn) AS (SELECT LEFT(mycolumn, CHARINDEX(!!!,!!! ,mycolumn+!!!,!!!)-1) ,STUFF(mycolumn, 1, CHARINDEX(!!!,!!! ,mycolumn+!!!,!!!), !!!!!!) FROM mytable UNION all SELECT LEFT(mycolumn, CHARINDEX(!!!,!!! ,mycolumn+!!!,!!!)-1) ,STUFF(mycolumn, 1, CHARINDEX(!!!,!!! ,mycolumn+!!!,!!!), !!!!!!) FROM mytmp WHERE mycolumn &gt; !!!!!! ) SELECT mynewlist FROM mytmp -- mycolumn must be VARCHAR(MAX) </v>
      </c>
      <c r="P1561" s="35">
        <f t="shared" si="203"/>
        <v>179</v>
      </c>
      <c r="Q1561" s="35" t="str">
        <f t="shared" si="204"/>
        <v xml:space="preserve">tr !!!,!!! !!!\n!!!   ####!+ replace commas (mydelimiter = !!!,!!!) with a newline ie: split all text with commas into a table of words/columns (structure) SSSS ;WITH mytmp( mynewlist, mycolumn) AS (SELECT LEFT(mycolumn, CHARINDEX(!!!,!!! ,mycolumn+!!!,!!!)-1) ,STUFF(mycolumn, 1, CHARINDEX(!!!,!!! ,mycolumn+!!!,!!!), !!!!!!) FROM mytable UNION all SELECT LEFT(mycolumn, CHARINDEX(!!!,!!! ,mycolumn+!!!,!!!)-1) ,STUFF(mycolumn, 1, CHARINDEX(!!!,!!! ,mycolumn+!!!,!!!), !!!!!!) FROM mytmp WHERE mycolumn &gt; !!!!!! ) SELECT mynewlist FROM mytmp -- mycolumn must be VARCHAR(MAX) </v>
      </c>
    </row>
    <row r="1562" spans="1:17" x14ac:dyDescent="0.25">
      <c r="A1562" s="95" t="s">
        <v>498</v>
      </c>
      <c r="B1562" s="95" t="s">
        <v>498</v>
      </c>
      <c r="C1562" s="95" t="s">
        <v>498</v>
      </c>
      <c r="D1562" s="118">
        <f>D1561+  IFERROR(SIGN(FIND(FindAnyMuppix!$A$2,C1562,1)),0)*IF( FindAnyMuppix!$B$2="",1, IFERROR(SIGN(FIND(FindAnyMuppix!$B$2,C1562,1)),0)) *IF( FindAnyMuppix!$C$2="",1, IFERROR(SIGN(FIND(FindAnyMuppix!$C$2,C1562,1)),0))*IF(FindAnyMuppix!$D$2="",1, IFERROR(SIGN(FIND(FindAnyMuppix!$D$2,C1562,1)),0))</f>
        <v>32</v>
      </c>
      <c r="E1562" s="118" t="str">
        <f t="shared" si="197"/>
        <v/>
      </c>
      <c r="F1562" s="96">
        <f t="shared" si="200"/>
        <v>44</v>
      </c>
      <c r="G1562" s="52" t="e">
        <f t="shared" si="198"/>
        <v>#VALUE!</v>
      </c>
      <c r="H1562" s="52" t="str">
        <f>IFERROR(IF(ROW()=MATCH(G1562,G:G,0),""," duplicate linux"),"")</f>
        <v/>
      </c>
      <c r="I1562" s="114" t="str">
        <f t="shared" si="199"/>
        <v>__convert /split / change structure of lines</v>
      </c>
      <c r="J1562" s="114" t="e">
        <f>VLOOKUP(ROW()-1,F:I,4,FALSE)</f>
        <v>#N/A</v>
      </c>
      <c r="K1562" s="52" t="e">
        <f>VLOOKUP(ROW()-1,F:G,2,FALSE)</f>
        <v>#N/A</v>
      </c>
      <c r="M1562" s="74">
        <f t="shared" si="201"/>
        <v>208</v>
      </c>
      <c r="N1562" s="74" t="str">
        <f t="shared" si="202"/>
        <v/>
      </c>
      <c r="P1562" s="35">
        <f t="shared" si="203"/>
        <v>179</v>
      </c>
      <c r="Q1562" s="35" t="str">
        <f t="shared" si="204"/>
        <v/>
      </c>
    </row>
    <row r="1563" spans="1:17" x14ac:dyDescent="0.25">
      <c r="A1563" s="95" t="s">
        <v>2805</v>
      </c>
      <c r="B1563" s="95" t="s">
        <v>3540</v>
      </c>
      <c r="C1563" s="95" t="s">
        <v>3541</v>
      </c>
      <c r="D1563" s="118">
        <f>D1562+  IFERROR(SIGN(FIND(FindAnyMuppix!$A$2,C1563,1)),0)*IF( FindAnyMuppix!$B$2="",1, IFERROR(SIGN(FIND(FindAnyMuppix!$B$2,C1563,1)),0)) *IF( FindAnyMuppix!$C$2="",1, IFERROR(SIGN(FIND(FindAnyMuppix!$C$2,C1563,1)),0))*IF(FindAnyMuppix!$D$2="",1, IFERROR(SIGN(FIND(FindAnyMuppix!$D$2,C1563,1)),0))</f>
        <v>32</v>
      </c>
      <c r="E1563" s="118" t="str">
        <f t="shared" si="197"/>
        <v xml:space="preserve"> replace commas (mydelimiter = ',') with a newline ie: split all text with commas into a table of words/columns (structure) SSSS SELECT t1.*, t2.mytmp AS mysplits FROM (SELECT *, CAST('&lt;X&gt;'+REPLACE(t.mysecondcolumn,',','&lt;/X&gt;&lt;X&gt;')+'&lt;/X&gt;' AS XML) AS myxml FROM mytable t) t1 CROSS APPLY ( SELECT mydat.D.value('.','VARCHAR(50)') AS mytmp FROM t1.myxml.nodes('X') AS mydat(D)) t2</v>
      </c>
      <c r="F1563" s="96">
        <f t="shared" si="200"/>
        <v>45</v>
      </c>
      <c r="G1563" s="52" t="str">
        <f t="shared" si="198"/>
        <v>tr ',' '\n'</v>
      </c>
      <c r="H1563" s="52" t="str">
        <f>IFERROR(IF(ROW()=MATCH(G1563,G:G,0),""," duplicate linux"),"")</f>
        <v xml:space="preserve"> duplicate linux</v>
      </c>
      <c r="I1563" s="114" t="str">
        <f t="shared" si="199"/>
        <v>__convert /split / change structure of lines</v>
      </c>
      <c r="J1563" s="114" t="e">
        <f>VLOOKUP(ROW()-1,F:I,4,FALSE)</f>
        <v>#N/A</v>
      </c>
      <c r="K1563" s="52" t="e">
        <f>VLOOKUP(ROW()-1,F:G,2,FALSE)</f>
        <v>#N/A</v>
      </c>
      <c r="M1563" s="74">
        <f t="shared" si="201"/>
        <v>209</v>
      </c>
      <c r="N1563" s="74" t="str">
        <f t="shared" si="202"/>
        <v xml:space="preserve">tr !!!,!!! !!!\n!!!   ####!+ replace commas (mydelimiter = !!!,!!!) with a newline ie: split all text with commas into a table of words/columns (structure) SSSS SELECT t1.*, t2.mytmp AS mysplits FROM (SELECT *, CAST(!!!&lt;X&gt;!!!+REPLACE(t.mysecondcolumn,!!!,!!!,!!!&lt;/X&gt;&lt;X&gt;!!!)+!!!&lt;/X&gt;!!! AS XML) AS myxml FROM mytable t) t1 CROSS APPLY ( SELECT mydat.D.value(!!!.!!!,!!!VARCHAR(50)!!!) AS mytmp FROM t1.myxml.nodes(!!!X!!!) AS mydat(D)) t2 </v>
      </c>
      <c r="P1563" s="35">
        <f t="shared" si="203"/>
        <v>180</v>
      </c>
      <c r="Q1563" s="35" t="str">
        <f t="shared" si="204"/>
        <v xml:space="preserve">tr !!!,!!! !!!\n!!!   ####!+ replace commas (mydelimiter = !!!,!!!) with a newline ie: split all text with commas into a table of words/columns (structure) SSSS SELECT t1.*, t2.mytmp AS mysplits FROM (SELECT *, CAST(!!!&lt;X&gt;!!!+REPLACE(t.mysecondcolumn,!!!,!!!,!!!&lt;/X&gt;&lt;X&gt;!!!)+!!!&lt;/X&gt;!!! AS XML) AS myxml FROM mytable t) t1 CROSS APPLY ( SELECT mydat.D.value(!!!.!!!,!!!VARCHAR(50)!!!) AS mytmp FROM t1.myxml.nodes(!!!X!!!) AS mydat(D)) t2 </v>
      </c>
    </row>
    <row r="1564" spans="1:17" x14ac:dyDescent="0.25">
      <c r="A1564" s="95" t="s">
        <v>498</v>
      </c>
      <c r="B1564" s="95" t="s">
        <v>498</v>
      </c>
      <c r="C1564" s="95" t="s">
        <v>498</v>
      </c>
      <c r="D1564" s="118">
        <f>D1563+  IFERROR(SIGN(FIND(FindAnyMuppix!$A$2,C1564,1)),0)*IF( FindAnyMuppix!$B$2="",1, IFERROR(SIGN(FIND(FindAnyMuppix!$B$2,C1564,1)),0)) *IF( FindAnyMuppix!$C$2="",1, IFERROR(SIGN(FIND(FindAnyMuppix!$C$2,C1564,1)),0))*IF(FindAnyMuppix!$D$2="",1, IFERROR(SIGN(FIND(FindAnyMuppix!$D$2,C1564,1)),0))</f>
        <v>32</v>
      </c>
      <c r="E1564" s="118" t="str">
        <f t="shared" si="197"/>
        <v/>
      </c>
      <c r="F1564" s="96">
        <f t="shared" si="200"/>
        <v>45</v>
      </c>
      <c r="G1564" s="52" t="e">
        <f t="shared" si="198"/>
        <v>#VALUE!</v>
      </c>
      <c r="H1564" s="52" t="str">
        <f>IFERROR(IF(ROW()=MATCH(G1564,G:G,0),""," duplicate linux"),"")</f>
        <v/>
      </c>
      <c r="I1564" s="114" t="str">
        <f t="shared" si="199"/>
        <v>__convert /split / change structure of lines</v>
      </c>
      <c r="J1564" s="114" t="e">
        <f>VLOOKUP(ROW()-1,F:I,4,FALSE)</f>
        <v>#N/A</v>
      </c>
      <c r="K1564" s="52" t="e">
        <f>VLOOKUP(ROW()-1,F:G,2,FALSE)</f>
        <v>#N/A</v>
      </c>
      <c r="M1564" s="74">
        <f t="shared" si="201"/>
        <v>209</v>
      </c>
      <c r="N1564" s="74" t="str">
        <f t="shared" si="202"/>
        <v/>
      </c>
      <c r="P1564" s="35">
        <f t="shared" si="203"/>
        <v>180</v>
      </c>
      <c r="Q1564" s="35" t="str">
        <f t="shared" si="204"/>
        <v/>
      </c>
    </row>
    <row r="1565" spans="1:17" x14ac:dyDescent="0.25">
      <c r="A1565" s="95" t="s">
        <v>2928</v>
      </c>
      <c r="B1565" s="95" t="s">
        <v>3542</v>
      </c>
      <c r="C1565" s="95" t="s">
        <v>3543</v>
      </c>
      <c r="D1565" s="118">
        <f>D1564+  IFERROR(SIGN(FIND(FindAnyMuppix!$A$2,C1565,1)),0)*IF( FindAnyMuppix!$B$2="",1, IFERROR(SIGN(FIND(FindAnyMuppix!$B$2,C1565,1)),0)) *IF( FindAnyMuppix!$C$2="",1, IFERROR(SIGN(FIND(FindAnyMuppix!$C$2,C1565,1)),0))*IF(FindAnyMuppix!$D$2="",1, IFERROR(SIGN(FIND(FindAnyMuppix!$D$2,C1565,1)),0))</f>
        <v>32</v>
      </c>
      <c r="E1565" s="118" t="str">
        <f t="shared" si="197"/>
        <v>replace commas (mydelimiter = ',') with a newline ie: split all text with commas into a table of words/columns (structure) SSSS CREATE FUNCTION [dbo].[CSVToTable] (@InStr VARCHAR(MAX))RETURNS @TempTab TABLE (id VARCHAR(1000)  not null) AS BEGIN; SET @InStr = REPLACE(@InStr + ',', ',,', ',') DECLARE @SP INT DECLARE @VALUE VARCHAR(1000) WHILE PATINDEX('%,%', @INSTR ) &lt;&gt; 0 BEGIN SELECT @SP = PATINDEX('%,%',@INSTR) SELECT @VALUE = LEFT(@INSTR , @SP - 1) SELECT @INSTR = STUFF(@INSTR, 1, @SP, '') INSERT INTO @TempTab(id) VALUES (@VALUE) END RETURN END GO DECLARE @LIST VARCHAR(200);SET @LIST = '1234567,mytext,12345';SELECT * FROM mytable WHERE mycolumn IN (SELECT * FROM dbo.CSVToTable( @LIST ))</v>
      </c>
      <c r="F1565" s="96">
        <f t="shared" si="200"/>
        <v>46</v>
      </c>
      <c r="G1565" s="52" t="str">
        <f t="shared" si="198"/>
        <v>tr ',' '\n'</v>
      </c>
      <c r="H1565" s="52" t="str">
        <f>IFERROR(IF(ROW()=MATCH(G1565,G:G,0),""," duplicate linux"),"")</f>
        <v xml:space="preserve"> duplicate linux</v>
      </c>
      <c r="I1565" s="114" t="str">
        <f t="shared" si="199"/>
        <v>__convert /split / change structure of lines</v>
      </c>
      <c r="J1565" s="114" t="e">
        <f>VLOOKUP(ROW()-1,F:I,4,FALSE)</f>
        <v>#N/A</v>
      </c>
      <c r="K1565" s="52" t="e">
        <f>VLOOKUP(ROW()-1,F:G,2,FALSE)</f>
        <v>#N/A</v>
      </c>
      <c r="M1565" s="74">
        <f t="shared" si="201"/>
        <v>210</v>
      </c>
      <c r="N1565" s="74" t="str">
        <f t="shared" si="202"/>
        <v xml:space="preserve">tr !!!,!!! !!!\n!!!   ## replace commas (mydelimiter = !!!,!!!) with a newline ie: split all text with commas into a table of words/columns (structure) SSSS CREATE FUNCTION [dbo].[CSVToTable] (@InStr VARCHAR(MAX))RETURNS @TempTab TABLE (id VARCHAR(1000)  not null) AS BEGIN; SET @InStr = REPLACE(@InStr + !!!,!!!, !!!,,!!!, !!!,!!!) DECLARE @SP INT DECLARE @VALUE VARCHAR(1000) WHILE PATINDEX(!!!%,%!!!, @INSTR ) &lt;&gt; 0 BEGIN SELECT @SP = PATINDEX(!!!%,%!!!,@INSTR) SELECT @VALUE = LEFT(@INSTR , @SP - 1) SELECT @INSTR = STUFF(@INSTR, 1, @SP, !!!!!!) INSERT INTO @TempTab(id) VALUES (@VALUE) END RETURN END GO DECLARE @LIST VARCHAR(200);SET @LIST = !!!1234567,mytext,12345!!!;SELECT * FROM mytable WHERE mycolumn IN (SELECT * FROM dbo.CSVToTable( @LIST )) </v>
      </c>
      <c r="P1565" s="35">
        <f t="shared" si="203"/>
        <v>180</v>
      </c>
      <c r="Q1565" s="35" t="str">
        <f t="shared" si="204"/>
        <v/>
      </c>
    </row>
    <row r="1566" spans="1:17" x14ac:dyDescent="0.25">
      <c r="A1566" s="95" t="s">
        <v>498</v>
      </c>
      <c r="B1566" s="95" t="s">
        <v>498</v>
      </c>
      <c r="C1566" s="95" t="s">
        <v>498</v>
      </c>
      <c r="D1566" s="118">
        <f>D1565+  IFERROR(SIGN(FIND(FindAnyMuppix!$A$2,C1566,1)),0)*IF( FindAnyMuppix!$B$2="",1, IFERROR(SIGN(FIND(FindAnyMuppix!$B$2,C1566,1)),0)) *IF( FindAnyMuppix!$C$2="",1, IFERROR(SIGN(FIND(FindAnyMuppix!$C$2,C1566,1)),0))*IF(FindAnyMuppix!$D$2="",1, IFERROR(SIGN(FIND(FindAnyMuppix!$D$2,C1566,1)),0))</f>
        <v>32</v>
      </c>
      <c r="E1566" s="118" t="str">
        <f t="shared" si="197"/>
        <v/>
      </c>
      <c r="F1566" s="96">
        <f t="shared" si="200"/>
        <v>46</v>
      </c>
      <c r="G1566" s="52" t="e">
        <f t="shared" si="198"/>
        <v>#VALUE!</v>
      </c>
      <c r="H1566" s="52" t="str">
        <f>IFERROR(IF(ROW()=MATCH(G1566,G:G,0),""," duplicate linux"),"")</f>
        <v/>
      </c>
      <c r="I1566" s="114" t="str">
        <f t="shared" si="199"/>
        <v>__convert /split / change structure of lines</v>
      </c>
      <c r="J1566" s="114" t="e">
        <f>VLOOKUP(ROW()-1,F:I,4,FALSE)</f>
        <v>#N/A</v>
      </c>
      <c r="K1566" s="52" t="e">
        <f>VLOOKUP(ROW()-1,F:G,2,FALSE)</f>
        <v>#N/A</v>
      </c>
      <c r="M1566" s="74">
        <f t="shared" si="201"/>
        <v>210</v>
      </c>
      <c r="N1566" s="74" t="str">
        <f t="shared" si="202"/>
        <v/>
      </c>
      <c r="P1566" s="35">
        <f t="shared" si="203"/>
        <v>180</v>
      </c>
      <c r="Q1566" s="35" t="str">
        <f t="shared" si="204"/>
        <v/>
      </c>
    </row>
    <row r="1567" spans="1:17" x14ac:dyDescent="0.25">
      <c r="A1567" s="95" t="s">
        <v>1687</v>
      </c>
      <c r="B1567" s="95" t="s">
        <v>3544</v>
      </c>
      <c r="C1567" s="95" t="s">
        <v>498</v>
      </c>
      <c r="D1567" s="118">
        <f>D1566+  IFERROR(SIGN(FIND(FindAnyMuppix!$A$2,C1567,1)),0)*IF( FindAnyMuppix!$B$2="",1, IFERROR(SIGN(FIND(FindAnyMuppix!$B$2,C1567,1)),0)) *IF( FindAnyMuppix!$C$2="",1, IFERROR(SIGN(FIND(FindAnyMuppix!$C$2,C1567,1)),0))*IF(FindAnyMuppix!$D$2="",1, IFERROR(SIGN(FIND(FindAnyMuppix!$D$2,C1567,1)),0))</f>
        <v>32</v>
      </c>
      <c r="E1567" s="118" t="str">
        <f t="shared" si="197"/>
        <v xml:space="preserve"> convert whole text into 1 single line. replace newline with space</v>
      </c>
      <c r="F1567" s="96">
        <f t="shared" si="200"/>
        <v>46</v>
      </c>
      <c r="G1567" s="52" t="str">
        <f t="shared" si="198"/>
        <v>awk 1 ORS=' '</v>
      </c>
      <c r="H1567" s="52" t="str">
        <f>IFERROR(IF(ROW()=MATCH(G1567,G:G,0),""," duplicate linux"),"")</f>
        <v/>
      </c>
      <c r="I1567" s="114" t="str">
        <f t="shared" si="199"/>
        <v>__convert /split / change structure of lines</v>
      </c>
      <c r="J1567" s="114" t="e">
        <f>VLOOKUP(ROW()-1,F:I,4,FALSE)</f>
        <v>#N/A</v>
      </c>
      <c r="K1567" s="52" t="e">
        <f>VLOOKUP(ROW()-1,F:G,2,FALSE)</f>
        <v>#N/A</v>
      </c>
      <c r="M1567" s="74">
        <f t="shared" si="201"/>
        <v>210</v>
      </c>
      <c r="N1567" s="74" t="str">
        <f t="shared" si="202"/>
        <v/>
      </c>
      <c r="P1567" s="35">
        <f t="shared" si="203"/>
        <v>180</v>
      </c>
      <c r="Q1567" s="35" t="str">
        <f t="shared" si="204"/>
        <v/>
      </c>
    </row>
    <row r="1568" spans="1:17" x14ac:dyDescent="0.25">
      <c r="A1568" s="95" t="s">
        <v>498</v>
      </c>
      <c r="B1568" s="95" t="s">
        <v>498</v>
      </c>
      <c r="C1568" s="95" t="s">
        <v>498</v>
      </c>
      <c r="D1568" s="118">
        <f>D1567+  IFERROR(SIGN(FIND(FindAnyMuppix!$A$2,C1568,1)),0)*IF( FindAnyMuppix!$B$2="",1, IFERROR(SIGN(FIND(FindAnyMuppix!$B$2,C1568,1)),0)) *IF( FindAnyMuppix!$C$2="",1, IFERROR(SIGN(FIND(FindAnyMuppix!$C$2,C1568,1)),0))*IF(FindAnyMuppix!$D$2="",1, IFERROR(SIGN(FIND(FindAnyMuppix!$D$2,C1568,1)),0))</f>
        <v>32</v>
      </c>
      <c r="E1568" s="118" t="str">
        <f t="shared" si="197"/>
        <v/>
      </c>
      <c r="F1568" s="96">
        <f t="shared" si="200"/>
        <v>46</v>
      </c>
      <c r="G1568" s="52" t="e">
        <f t="shared" si="198"/>
        <v>#VALUE!</v>
      </c>
      <c r="H1568" s="52" t="str">
        <f>IFERROR(IF(ROW()=MATCH(G1568,G:G,0),""," duplicate linux"),"")</f>
        <v/>
      </c>
      <c r="I1568" s="114" t="str">
        <f t="shared" si="199"/>
        <v>__convert /split / change structure of lines</v>
      </c>
      <c r="J1568" s="114" t="e">
        <f>VLOOKUP(ROW()-1,F:I,4,FALSE)</f>
        <v>#N/A</v>
      </c>
      <c r="K1568" s="52" t="e">
        <f>VLOOKUP(ROW()-1,F:G,2,FALSE)</f>
        <v>#N/A</v>
      </c>
      <c r="M1568" s="74">
        <f t="shared" si="201"/>
        <v>210</v>
      </c>
      <c r="N1568" s="74" t="str">
        <f t="shared" si="202"/>
        <v/>
      </c>
      <c r="P1568" s="35">
        <f t="shared" si="203"/>
        <v>180</v>
      </c>
      <c r="Q1568" s="35" t="str">
        <f t="shared" si="204"/>
        <v/>
      </c>
    </row>
    <row r="1569" spans="1:17" x14ac:dyDescent="0.25">
      <c r="A1569" s="95" t="s">
        <v>1688</v>
      </c>
      <c r="B1569" s="95" t="s">
        <v>498</v>
      </c>
      <c r="C1569" s="95" t="s">
        <v>498</v>
      </c>
      <c r="D1569" s="118">
        <f>D1568+  IFERROR(SIGN(FIND(FindAnyMuppix!$A$2,C1569,1)),0)*IF( FindAnyMuppix!$B$2="",1, IFERROR(SIGN(FIND(FindAnyMuppix!$B$2,C1569,1)),0)) *IF( FindAnyMuppix!$C$2="",1, IFERROR(SIGN(FIND(FindAnyMuppix!$C$2,C1569,1)),0))*IF(FindAnyMuppix!$D$2="",1, IFERROR(SIGN(FIND(FindAnyMuppix!$D$2,C1569,1)),0))</f>
        <v>32</v>
      </c>
      <c r="E1569" s="118" t="str">
        <f t="shared" si="197"/>
        <v>???</v>
      </c>
      <c r="F1569" s="96">
        <f t="shared" si="200"/>
        <v>46</v>
      </c>
      <c r="G1569" s="52" t="str">
        <f t="shared" si="198"/>
        <v>echo "a,b"|sed 's/,/\r\n/'</v>
      </c>
      <c r="H1569" s="52" t="str">
        <f>IFERROR(IF(ROW()=MATCH(G1569,G:G,0),""," duplicate linux"),"")</f>
        <v/>
      </c>
      <c r="I1569" s="114" t="str">
        <f t="shared" si="199"/>
        <v>__convert /split / change structure of lines</v>
      </c>
      <c r="J1569" s="114" t="e">
        <f>VLOOKUP(ROW()-1,F:I,4,FALSE)</f>
        <v>#N/A</v>
      </c>
      <c r="K1569" s="52" t="e">
        <f>VLOOKUP(ROW()-1,F:G,2,FALSE)</f>
        <v>#N/A</v>
      </c>
      <c r="M1569" s="74">
        <f t="shared" si="201"/>
        <v>210</v>
      </c>
      <c r="N1569" s="74" t="str">
        <f t="shared" si="202"/>
        <v/>
      </c>
      <c r="P1569" s="35">
        <f t="shared" si="203"/>
        <v>180</v>
      </c>
      <c r="Q1569" s="35" t="str">
        <f t="shared" si="204"/>
        <v/>
      </c>
    </row>
    <row r="1570" spans="1:17" x14ac:dyDescent="0.25">
      <c r="A1570" s="95" t="s">
        <v>498</v>
      </c>
      <c r="B1570" s="95" t="s">
        <v>498</v>
      </c>
      <c r="C1570" s="95" t="s">
        <v>498</v>
      </c>
      <c r="D1570" s="118">
        <f>D1569+  IFERROR(SIGN(FIND(FindAnyMuppix!$A$2,C1570,1)),0)*IF( FindAnyMuppix!$B$2="",1, IFERROR(SIGN(FIND(FindAnyMuppix!$B$2,C1570,1)),0)) *IF( FindAnyMuppix!$C$2="",1, IFERROR(SIGN(FIND(FindAnyMuppix!$C$2,C1570,1)),0))*IF(FindAnyMuppix!$D$2="",1, IFERROR(SIGN(FIND(FindAnyMuppix!$D$2,C1570,1)),0))</f>
        <v>32</v>
      </c>
      <c r="E1570" s="118" t="str">
        <f t="shared" si="197"/>
        <v/>
      </c>
      <c r="F1570" s="96">
        <f t="shared" si="200"/>
        <v>46</v>
      </c>
      <c r="G1570" s="52" t="e">
        <f t="shared" si="198"/>
        <v>#VALUE!</v>
      </c>
      <c r="H1570" s="52" t="str">
        <f>IFERROR(IF(ROW()=MATCH(G1570,G:G,0),""," duplicate linux"),"")</f>
        <v/>
      </c>
      <c r="I1570" s="114" t="str">
        <f t="shared" si="199"/>
        <v>__convert /split / change structure of lines</v>
      </c>
      <c r="J1570" s="114" t="e">
        <f>VLOOKUP(ROW()-1,F:I,4,FALSE)</f>
        <v>#N/A</v>
      </c>
      <c r="K1570" s="52" t="e">
        <f>VLOOKUP(ROW()-1,F:G,2,FALSE)</f>
        <v>#N/A</v>
      </c>
      <c r="M1570" s="74">
        <f t="shared" si="201"/>
        <v>210</v>
      </c>
      <c r="N1570" s="74" t="str">
        <f t="shared" si="202"/>
        <v/>
      </c>
      <c r="P1570" s="35">
        <f t="shared" si="203"/>
        <v>180</v>
      </c>
      <c r="Q1570" s="35" t="str">
        <f t="shared" si="204"/>
        <v/>
      </c>
    </row>
    <row r="1571" spans="1:17" x14ac:dyDescent="0.25">
      <c r="A1571" s="95" t="s">
        <v>1689</v>
      </c>
      <c r="B1571" s="95" t="s">
        <v>498</v>
      </c>
      <c r="C1571" s="95" t="s">
        <v>498</v>
      </c>
      <c r="D1571" s="118">
        <f>D1570+  IFERROR(SIGN(FIND(FindAnyMuppix!$A$2,C1571,1)),0)*IF( FindAnyMuppix!$B$2="",1, IFERROR(SIGN(FIND(FindAnyMuppix!$B$2,C1571,1)),0)) *IF( FindAnyMuppix!$C$2="",1, IFERROR(SIGN(FIND(FindAnyMuppix!$C$2,C1571,1)),0))*IF(FindAnyMuppix!$D$2="",1, IFERROR(SIGN(FIND(FindAnyMuppix!$D$2,C1571,1)),0))</f>
        <v>32</v>
      </c>
      <c r="E1571" s="118" t="str">
        <f t="shared" si="197"/>
        <v>safe character??</v>
      </c>
      <c r="F1571" s="96">
        <f t="shared" si="200"/>
        <v>46</v>
      </c>
      <c r="G1571" s="52" t="str">
        <f t="shared" si="198"/>
        <v>tr '\n' '\000' | sed 's:\x00\x00.*:\n:g' | tr '\000' '\n'</v>
      </c>
      <c r="H1571" s="52" t="str">
        <f>IFERROR(IF(ROW()=MATCH(G1571,G:G,0),""," duplicate linux"),"")</f>
        <v/>
      </c>
      <c r="I1571" s="114" t="str">
        <f t="shared" si="199"/>
        <v>__convert /split / change structure of lines</v>
      </c>
      <c r="J1571" s="114" t="e">
        <f>VLOOKUP(ROW()-1,F:I,4,FALSE)</f>
        <v>#N/A</v>
      </c>
      <c r="K1571" s="52" t="e">
        <f>VLOOKUP(ROW()-1,F:G,2,FALSE)</f>
        <v>#N/A</v>
      </c>
      <c r="M1571" s="74">
        <f t="shared" si="201"/>
        <v>210</v>
      </c>
      <c r="N1571" s="74" t="str">
        <f t="shared" si="202"/>
        <v/>
      </c>
      <c r="P1571" s="35">
        <f t="shared" si="203"/>
        <v>180</v>
      </c>
      <c r="Q1571" s="35" t="str">
        <f t="shared" si="204"/>
        <v/>
      </c>
    </row>
    <row r="1572" spans="1:17" x14ac:dyDescent="0.25">
      <c r="A1572" s="95" t="s">
        <v>498</v>
      </c>
      <c r="B1572" s="95" t="s">
        <v>498</v>
      </c>
      <c r="C1572" s="95" t="s">
        <v>498</v>
      </c>
      <c r="D1572" s="118">
        <f>D1571+  IFERROR(SIGN(FIND(FindAnyMuppix!$A$2,C1572,1)),0)*IF( FindAnyMuppix!$B$2="",1, IFERROR(SIGN(FIND(FindAnyMuppix!$B$2,C1572,1)),0)) *IF( FindAnyMuppix!$C$2="",1, IFERROR(SIGN(FIND(FindAnyMuppix!$C$2,C1572,1)),0))*IF(FindAnyMuppix!$D$2="",1, IFERROR(SIGN(FIND(FindAnyMuppix!$D$2,C1572,1)),0))</f>
        <v>32</v>
      </c>
      <c r="E1572" s="118" t="str">
        <f t="shared" si="197"/>
        <v/>
      </c>
      <c r="F1572" s="96">
        <f t="shared" si="200"/>
        <v>46</v>
      </c>
      <c r="G1572" s="52" t="e">
        <f t="shared" si="198"/>
        <v>#VALUE!</v>
      </c>
      <c r="H1572" s="52" t="str">
        <f>IFERROR(IF(ROW()=MATCH(G1572,G:G,0),""," duplicate linux"),"")</f>
        <v/>
      </c>
      <c r="I1572" s="114" t="str">
        <f t="shared" si="199"/>
        <v>__convert /split / change structure of lines</v>
      </c>
      <c r="J1572" s="114" t="e">
        <f>VLOOKUP(ROW()-1,F:I,4,FALSE)</f>
        <v>#N/A</v>
      </c>
      <c r="K1572" s="52" t="e">
        <f>VLOOKUP(ROW()-1,F:G,2,FALSE)</f>
        <v>#N/A</v>
      </c>
      <c r="M1572" s="74">
        <f t="shared" si="201"/>
        <v>210</v>
      </c>
      <c r="N1572" s="74" t="str">
        <f t="shared" si="202"/>
        <v/>
      </c>
      <c r="P1572" s="35">
        <f t="shared" si="203"/>
        <v>180</v>
      </c>
      <c r="Q1572" s="35" t="str">
        <f t="shared" si="204"/>
        <v/>
      </c>
    </row>
    <row r="1573" spans="1:17" x14ac:dyDescent="0.25">
      <c r="A1573" s="95" t="s">
        <v>1690</v>
      </c>
      <c r="B1573" s="95" t="s">
        <v>498</v>
      </c>
      <c r="C1573" s="95" t="s">
        <v>498</v>
      </c>
      <c r="D1573" s="118">
        <f>D1572+  IFERROR(SIGN(FIND(FindAnyMuppix!$A$2,C1573,1)),0)*IF( FindAnyMuppix!$B$2="",1, IFERROR(SIGN(FIND(FindAnyMuppix!$B$2,C1573,1)),0)) *IF( FindAnyMuppix!$C$2="",1, IFERROR(SIGN(FIND(FindAnyMuppix!$C$2,C1573,1)),0))*IF(FindAnyMuppix!$D$2="",1, IFERROR(SIGN(FIND(FindAnyMuppix!$D$2,C1573,1)),0))</f>
        <v>32</v>
      </c>
      <c r="E1573" s="118" t="str">
        <f t="shared" si="197"/>
        <v>in some situation maybe you can change the RS to some other string or char, this way \n is available for sub/gsub ???</v>
      </c>
      <c r="F1573" s="96">
        <f t="shared" si="200"/>
        <v>46</v>
      </c>
      <c r="G1573" s="52" t="str">
        <f t="shared" si="198"/>
        <v>awk "BEGIN { o=\"\" } { o=o \" \" \$0} END { print o; }"</v>
      </c>
      <c r="H1573" s="52" t="str">
        <f>IFERROR(IF(ROW()=MATCH(G1573,G:G,0),""," duplicate linux"),"")</f>
        <v/>
      </c>
      <c r="I1573" s="114" t="str">
        <f t="shared" si="199"/>
        <v>__convert /split / change structure of lines</v>
      </c>
      <c r="J1573" s="114" t="e">
        <f>VLOOKUP(ROW()-1,F:I,4,FALSE)</f>
        <v>#N/A</v>
      </c>
      <c r="K1573" s="52" t="e">
        <f>VLOOKUP(ROW()-1,F:G,2,FALSE)</f>
        <v>#N/A</v>
      </c>
      <c r="M1573" s="74">
        <f t="shared" si="201"/>
        <v>210</v>
      </c>
      <c r="N1573" s="74" t="str">
        <f t="shared" si="202"/>
        <v/>
      </c>
      <c r="P1573" s="35">
        <f t="shared" si="203"/>
        <v>180</v>
      </c>
      <c r="Q1573" s="35" t="str">
        <f t="shared" si="204"/>
        <v/>
      </c>
    </row>
    <row r="1574" spans="1:17" x14ac:dyDescent="0.25">
      <c r="A1574" s="95" t="s">
        <v>498</v>
      </c>
      <c r="B1574" s="95" t="s">
        <v>498</v>
      </c>
      <c r="C1574" s="95" t="s">
        <v>498</v>
      </c>
      <c r="D1574" s="118">
        <f>D1573+  IFERROR(SIGN(FIND(FindAnyMuppix!$A$2,C1574,1)),0)*IF( FindAnyMuppix!$B$2="",1, IFERROR(SIGN(FIND(FindAnyMuppix!$B$2,C1574,1)),0)) *IF( FindAnyMuppix!$C$2="",1, IFERROR(SIGN(FIND(FindAnyMuppix!$C$2,C1574,1)),0))*IF(FindAnyMuppix!$D$2="",1, IFERROR(SIGN(FIND(FindAnyMuppix!$D$2,C1574,1)),0))</f>
        <v>32</v>
      </c>
      <c r="E1574" s="118" t="str">
        <f t="shared" si="197"/>
        <v/>
      </c>
      <c r="F1574" s="96">
        <f t="shared" si="200"/>
        <v>46</v>
      </c>
      <c r="G1574" s="52" t="e">
        <f t="shared" si="198"/>
        <v>#VALUE!</v>
      </c>
      <c r="H1574" s="52" t="str">
        <f>IFERROR(IF(ROW()=MATCH(G1574,G:G,0),""," duplicate linux"),"")</f>
        <v/>
      </c>
      <c r="I1574" s="114" t="str">
        <f t="shared" si="199"/>
        <v>__convert /split / change structure of lines</v>
      </c>
      <c r="J1574" s="114" t="e">
        <f>VLOOKUP(ROW()-1,F:I,4,FALSE)</f>
        <v>#N/A</v>
      </c>
      <c r="K1574" s="52" t="e">
        <f>VLOOKUP(ROW()-1,F:G,2,FALSE)</f>
        <v>#N/A</v>
      </c>
      <c r="M1574" s="74">
        <f t="shared" si="201"/>
        <v>210</v>
      </c>
      <c r="N1574" s="74" t="str">
        <f t="shared" si="202"/>
        <v/>
      </c>
      <c r="P1574" s="35">
        <f t="shared" si="203"/>
        <v>180</v>
      </c>
      <c r="Q1574" s="35" t="str">
        <f t="shared" si="204"/>
        <v/>
      </c>
    </row>
    <row r="1575" spans="1:17" x14ac:dyDescent="0.25">
      <c r="A1575" s="95" t="s">
        <v>1691</v>
      </c>
      <c r="B1575" s="95" t="s">
        <v>498</v>
      </c>
      <c r="C1575" s="95" t="s">
        <v>498</v>
      </c>
      <c r="D1575" s="118">
        <f>D1574+  IFERROR(SIGN(FIND(FindAnyMuppix!$A$2,C1575,1)),0)*IF( FindAnyMuppix!$B$2="",1, IFERROR(SIGN(FIND(FindAnyMuppix!$B$2,C1575,1)),0)) *IF( FindAnyMuppix!$C$2="",1, IFERROR(SIGN(FIND(FindAnyMuppix!$C$2,C1575,1)),0))*IF(FindAnyMuppix!$D$2="",1, IFERROR(SIGN(FIND(FindAnyMuppix!$D$2,C1575,1)),0))</f>
        <v>32</v>
      </c>
      <c r="E1575" s="118" t="str">
        <f t="shared" si="197"/>
        <v>????</v>
      </c>
      <c r="F1575" s="96">
        <f t="shared" si="200"/>
        <v>46</v>
      </c>
      <c r="G1575" s="52" t="str">
        <f t="shared" si="198"/>
        <v>cat file | gawk 'BEGIN {RS="dn" } {gsub("\n"," ") ;print $0}'</v>
      </c>
      <c r="H1575" s="52" t="str">
        <f>IFERROR(IF(ROW()=MATCH(G1575,G:G,0),""," duplicate linux"),"")</f>
        <v/>
      </c>
      <c r="I1575" s="114" t="str">
        <f t="shared" si="199"/>
        <v>__convert /split / change structure of lines</v>
      </c>
      <c r="J1575" s="114" t="e">
        <f>VLOOKUP(ROW()-1,F:I,4,FALSE)</f>
        <v>#N/A</v>
      </c>
      <c r="K1575" s="52" t="e">
        <f>VLOOKUP(ROW()-1,F:G,2,FALSE)</f>
        <v>#N/A</v>
      </c>
      <c r="M1575" s="74">
        <f t="shared" si="201"/>
        <v>210</v>
      </c>
      <c r="N1575" s="74" t="str">
        <f t="shared" si="202"/>
        <v/>
      </c>
      <c r="P1575" s="35">
        <f t="shared" si="203"/>
        <v>180</v>
      </c>
      <c r="Q1575" s="35" t="str">
        <f t="shared" si="204"/>
        <v/>
      </c>
    </row>
    <row r="1576" spans="1:17" x14ac:dyDescent="0.25">
      <c r="A1576" s="95" t="s">
        <v>498</v>
      </c>
      <c r="B1576" s="95" t="s">
        <v>498</v>
      </c>
      <c r="C1576" s="95" t="s">
        <v>498</v>
      </c>
      <c r="D1576" s="118">
        <f>D1575+  IFERROR(SIGN(FIND(FindAnyMuppix!$A$2,C1576,1)),0)*IF( FindAnyMuppix!$B$2="",1, IFERROR(SIGN(FIND(FindAnyMuppix!$B$2,C1576,1)),0)) *IF( FindAnyMuppix!$C$2="",1, IFERROR(SIGN(FIND(FindAnyMuppix!$C$2,C1576,1)),0))*IF(FindAnyMuppix!$D$2="",1, IFERROR(SIGN(FIND(FindAnyMuppix!$D$2,C1576,1)),0))</f>
        <v>32</v>
      </c>
      <c r="E1576" s="118" t="str">
        <f t="shared" si="197"/>
        <v/>
      </c>
      <c r="F1576" s="96">
        <f t="shared" si="200"/>
        <v>46</v>
      </c>
      <c r="G1576" s="52" t="e">
        <f t="shared" si="198"/>
        <v>#VALUE!</v>
      </c>
      <c r="H1576" s="52" t="str">
        <f>IFERROR(IF(ROW()=MATCH(G1576,G:G,0),""," duplicate linux"),"")</f>
        <v/>
      </c>
      <c r="I1576" s="114" t="str">
        <f t="shared" si="199"/>
        <v>__convert /split / change structure of lines</v>
      </c>
      <c r="J1576" s="114" t="e">
        <f>VLOOKUP(ROW()-1,F:I,4,FALSE)</f>
        <v>#N/A</v>
      </c>
      <c r="K1576" s="52" t="e">
        <f>VLOOKUP(ROW()-1,F:G,2,FALSE)</f>
        <v>#N/A</v>
      </c>
      <c r="M1576" s="74">
        <f t="shared" si="201"/>
        <v>210</v>
      </c>
      <c r="N1576" s="74" t="str">
        <f t="shared" si="202"/>
        <v/>
      </c>
      <c r="P1576" s="35">
        <f t="shared" si="203"/>
        <v>180</v>
      </c>
      <c r="Q1576" s="35" t="str">
        <f t="shared" si="204"/>
        <v/>
      </c>
    </row>
    <row r="1577" spans="1:17" x14ac:dyDescent="0.25">
      <c r="A1577" s="95" t="s">
        <v>1692</v>
      </c>
      <c r="B1577" s="95" t="s">
        <v>498</v>
      </c>
      <c r="C1577" s="95" t="s">
        <v>498</v>
      </c>
      <c r="D1577" s="118">
        <f>D1576+  IFERROR(SIGN(FIND(FindAnyMuppix!$A$2,C1577,1)),0)*IF( FindAnyMuppix!$B$2="",1, IFERROR(SIGN(FIND(FindAnyMuppix!$B$2,C1577,1)),0)) *IF( FindAnyMuppix!$C$2="",1, IFERROR(SIGN(FIND(FindAnyMuppix!$C$2,C1577,1)),0))*IF(FindAnyMuppix!$D$2="",1, IFERROR(SIGN(FIND(FindAnyMuppix!$D$2,C1577,1)),0))</f>
        <v>32</v>
      </c>
      <c r="E1577" s="118" t="str">
        <f t="shared" si="197"/>
        <v>BEGIN , some body of work &amp; END example</v>
      </c>
      <c r="F1577" s="96">
        <f t="shared" si="200"/>
        <v>46</v>
      </c>
      <c r="G1577" s="52" t="str">
        <f t="shared" si="198"/>
        <v>awk 'BEGIN {print "Name\tDesignation\tDepartment\tSalary";} {print $2,"\t",$3,"\t",$4,"\t",$NF;} END{print "Report Generated\n--------------"; }'</v>
      </c>
      <c r="H1577" s="52" t="str">
        <f>IFERROR(IF(ROW()=MATCH(G1577,G:G,0),""," duplicate linux"),"")</f>
        <v/>
      </c>
      <c r="I1577" s="114" t="str">
        <f t="shared" si="199"/>
        <v>__convert /split / change structure of lines</v>
      </c>
      <c r="J1577" s="114" t="e">
        <f>VLOOKUP(ROW()-1,F:I,4,FALSE)</f>
        <v>#N/A</v>
      </c>
      <c r="K1577" s="52" t="e">
        <f>VLOOKUP(ROW()-1,F:G,2,FALSE)</f>
        <v>#N/A</v>
      </c>
      <c r="M1577" s="74">
        <f t="shared" si="201"/>
        <v>210</v>
      </c>
      <c r="N1577" s="74" t="str">
        <f t="shared" si="202"/>
        <v/>
      </c>
      <c r="P1577" s="35">
        <f t="shared" si="203"/>
        <v>180</v>
      </c>
      <c r="Q1577" s="35" t="str">
        <f t="shared" si="204"/>
        <v/>
      </c>
    </row>
    <row r="1578" spans="1:17" x14ac:dyDescent="0.25">
      <c r="A1578" s="95" t="s">
        <v>498</v>
      </c>
      <c r="B1578" s="95" t="s">
        <v>498</v>
      </c>
      <c r="C1578" s="95" t="s">
        <v>498</v>
      </c>
      <c r="D1578" s="118">
        <f>D1577+  IFERROR(SIGN(FIND(FindAnyMuppix!$A$2,C1578,1)),0)*IF( FindAnyMuppix!$B$2="",1, IFERROR(SIGN(FIND(FindAnyMuppix!$B$2,C1578,1)),0)) *IF( FindAnyMuppix!$C$2="",1, IFERROR(SIGN(FIND(FindAnyMuppix!$C$2,C1578,1)),0))*IF(FindAnyMuppix!$D$2="",1, IFERROR(SIGN(FIND(FindAnyMuppix!$D$2,C1578,1)),0))</f>
        <v>32</v>
      </c>
      <c r="E1578" s="118" t="str">
        <f t="shared" si="197"/>
        <v/>
      </c>
      <c r="F1578" s="96">
        <f t="shared" si="200"/>
        <v>46</v>
      </c>
      <c r="G1578" s="52" t="e">
        <f t="shared" si="198"/>
        <v>#VALUE!</v>
      </c>
      <c r="H1578" s="52" t="str">
        <f>IFERROR(IF(ROW()=MATCH(G1578,G:G,0),""," duplicate linux"),"")</f>
        <v/>
      </c>
      <c r="I1578" s="114" t="str">
        <f t="shared" si="199"/>
        <v>__convert /split / change structure of lines</v>
      </c>
      <c r="J1578" s="114" t="e">
        <f>VLOOKUP(ROW()-1,F:I,4,FALSE)</f>
        <v>#N/A</v>
      </c>
      <c r="K1578" s="52" t="e">
        <f>VLOOKUP(ROW()-1,F:G,2,FALSE)</f>
        <v>#N/A</v>
      </c>
      <c r="M1578" s="74">
        <f t="shared" si="201"/>
        <v>210</v>
      </c>
      <c r="N1578" s="74" t="str">
        <f t="shared" si="202"/>
        <v/>
      </c>
      <c r="P1578" s="35">
        <f t="shared" si="203"/>
        <v>180</v>
      </c>
      <c r="Q1578" s="35" t="str">
        <f t="shared" si="204"/>
        <v/>
      </c>
    </row>
    <row r="1579" spans="1:17" x14ac:dyDescent="0.25">
      <c r="A1579" s="95" t="s">
        <v>1693</v>
      </c>
      <c r="B1579" s="95" t="s">
        <v>498</v>
      </c>
      <c r="C1579" s="95" t="s">
        <v>498</v>
      </c>
      <c r="D1579" s="118">
        <f>D1578+  IFERROR(SIGN(FIND(FindAnyMuppix!$A$2,C1579,1)),0)*IF( FindAnyMuppix!$B$2="",1, IFERROR(SIGN(FIND(FindAnyMuppix!$B$2,C1579,1)),0)) *IF( FindAnyMuppix!$C$2="",1, IFERROR(SIGN(FIND(FindAnyMuppix!$C$2,C1579,1)),0))*IF(FindAnyMuppix!$D$2="",1, IFERROR(SIGN(FIND(FindAnyMuppix!$D$2,C1579,1)),0))</f>
        <v>32</v>
      </c>
      <c r="E1579" s="118" t="str">
        <f t="shared" si="197"/>
        <v>number of times 'mytext' is in column 2</v>
      </c>
      <c r="F1579" s="96">
        <f t="shared" si="200"/>
        <v>46</v>
      </c>
      <c r="G1579" s="52" t="str">
        <f t="shared" si="198"/>
        <v>awk 'BEGIN { count=0;} $2 ~ /mytext/ { count++; } END { print "Number of mytext in column 2 =",count;}'</v>
      </c>
      <c r="H1579" s="52" t="str">
        <f>IFERROR(IF(ROW()=MATCH(G1579,G:G,0),""," duplicate linux"),"")</f>
        <v/>
      </c>
      <c r="I1579" s="114" t="str">
        <f t="shared" si="199"/>
        <v>__convert /split / change structure of lines</v>
      </c>
      <c r="J1579" s="114" t="e">
        <f>VLOOKUP(ROW()-1,F:I,4,FALSE)</f>
        <v>#N/A</v>
      </c>
      <c r="K1579" s="52" t="e">
        <f>VLOOKUP(ROW()-1,F:G,2,FALSE)</f>
        <v>#N/A</v>
      </c>
      <c r="M1579" s="74">
        <f t="shared" si="201"/>
        <v>210</v>
      </c>
      <c r="N1579" s="74" t="str">
        <f t="shared" si="202"/>
        <v/>
      </c>
      <c r="P1579" s="35">
        <f t="shared" si="203"/>
        <v>180</v>
      </c>
      <c r="Q1579" s="35" t="str">
        <f t="shared" si="204"/>
        <v/>
      </c>
    </row>
    <row r="1580" spans="1:17" x14ac:dyDescent="0.25">
      <c r="A1580" s="95" t="s">
        <v>498</v>
      </c>
      <c r="B1580" s="95" t="s">
        <v>498</v>
      </c>
      <c r="C1580" s="95" t="s">
        <v>498</v>
      </c>
      <c r="D1580" s="118">
        <f>D1579+  IFERROR(SIGN(FIND(FindAnyMuppix!$A$2,C1580,1)),0)*IF( FindAnyMuppix!$B$2="",1, IFERROR(SIGN(FIND(FindAnyMuppix!$B$2,C1580,1)),0)) *IF( FindAnyMuppix!$C$2="",1, IFERROR(SIGN(FIND(FindAnyMuppix!$C$2,C1580,1)),0))*IF(FindAnyMuppix!$D$2="",1, IFERROR(SIGN(FIND(FindAnyMuppix!$D$2,C1580,1)),0))</f>
        <v>32</v>
      </c>
      <c r="E1580" s="118" t="str">
        <f t="shared" si="197"/>
        <v/>
      </c>
      <c r="F1580" s="96">
        <f t="shared" si="200"/>
        <v>46</v>
      </c>
      <c r="G1580" s="52" t="e">
        <f t="shared" si="198"/>
        <v>#VALUE!</v>
      </c>
      <c r="H1580" s="52" t="str">
        <f>IFERROR(IF(ROW()=MATCH(G1580,G:G,0),""," duplicate linux"),"")</f>
        <v/>
      </c>
      <c r="I1580" s="114" t="str">
        <f t="shared" si="199"/>
        <v>__convert /split / change structure of lines</v>
      </c>
      <c r="J1580" s="114" t="e">
        <f>VLOOKUP(ROW()-1,F:I,4,FALSE)</f>
        <v>#N/A</v>
      </c>
      <c r="K1580" s="52" t="e">
        <f>VLOOKUP(ROW()-1,F:G,2,FALSE)</f>
        <v>#N/A</v>
      </c>
      <c r="M1580" s="74">
        <f t="shared" si="201"/>
        <v>210</v>
      </c>
      <c r="N1580" s="74" t="str">
        <f t="shared" si="202"/>
        <v/>
      </c>
      <c r="P1580" s="35">
        <f t="shared" si="203"/>
        <v>180</v>
      </c>
      <c r="Q1580" s="35" t="str">
        <f t="shared" si="204"/>
        <v/>
      </c>
    </row>
    <row r="1581" spans="1:17" x14ac:dyDescent="0.25">
      <c r="A1581" s="95" t="s">
        <v>1694</v>
      </c>
      <c r="B1581" s="95" t="s">
        <v>3545</v>
      </c>
      <c r="C1581" s="95" t="s">
        <v>498</v>
      </c>
      <c r="D1581" s="118">
        <f>D1580+  IFERROR(SIGN(FIND(FindAnyMuppix!$A$2,C1581,1)),0)*IF( FindAnyMuppix!$B$2="",1, IFERROR(SIGN(FIND(FindAnyMuppix!$B$2,C1581,1)),0)) *IF( FindAnyMuppix!$C$2="",1, IFERROR(SIGN(FIND(FindAnyMuppix!$C$2,C1581,1)),0))*IF(FindAnyMuppix!$D$2="",1, IFERROR(SIGN(FIND(FindAnyMuppix!$D$2,C1581,1)),0))</f>
        <v>32</v>
      </c>
      <c r="E1581" s="118" t="str">
        <f t="shared" si="197"/>
        <v xml:space="preserve"> select second column and then beginning column , and then all the other columns (swap columns 1 &amp; 2 around ) (structure)</v>
      </c>
      <c r="F1581" s="96">
        <f t="shared" si="200"/>
        <v>46</v>
      </c>
      <c r="G1581" s="52" t="str">
        <f t="shared" si="198"/>
        <v>awk '{temp = $1;$1 = $2;$2 = temp;print}'</v>
      </c>
      <c r="H1581" s="52" t="str">
        <f>IFERROR(IF(ROW()=MATCH(G1581,G:G,0),""," duplicate linux"),"")</f>
        <v/>
      </c>
      <c r="I1581" s="114" t="str">
        <f t="shared" si="199"/>
        <v>__convert /split / change structure of lines</v>
      </c>
      <c r="J1581" s="114" t="e">
        <f>VLOOKUP(ROW()-1,F:I,4,FALSE)</f>
        <v>#N/A</v>
      </c>
      <c r="K1581" s="52" t="e">
        <f>VLOOKUP(ROW()-1,F:G,2,FALSE)</f>
        <v>#N/A</v>
      </c>
      <c r="M1581" s="74">
        <f t="shared" si="201"/>
        <v>210</v>
      </c>
      <c r="N1581" s="74" t="str">
        <f t="shared" si="202"/>
        <v/>
      </c>
      <c r="P1581" s="35">
        <f t="shared" si="203"/>
        <v>180</v>
      </c>
      <c r="Q1581" s="35" t="str">
        <f t="shared" si="204"/>
        <v/>
      </c>
    </row>
    <row r="1582" spans="1:17" x14ac:dyDescent="0.25">
      <c r="A1582" s="95" t="s">
        <v>498</v>
      </c>
      <c r="B1582" s="95" t="s">
        <v>498</v>
      </c>
      <c r="C1582" s="95" t="s">
        <v>498</v>
      </c>
      <c r="D1582" s="118">
        <f>D1581+  IFERROR(SIGN(FIND(FindAnyMuppix!$A$2,C1582,1)),0)*IF( FindAnyMuppix!$B$2="",1, IFERROR(SIGN(FIND(FindAnyMuppix!$B$2,C1582,1)),0)) *IF( FindAnyMuppix!$C$2="",1, IFERROR(SIGN(FIND(FindAnyMuppix!$C$2,C1582,1)),0))*IF(FindAnyMuppix!$D$2="",1, IFERROR(SIGN(FIND(FindAnyMuppix!$D$2,C1582,1)),0))</f>
        <v>32</v>
      </c>
      <c r="E1582" s="118" t="str">
        <f t="shared" si="197"/>
        <v/>
      </c>
      <c r="F1582" s="96">
        <f t="shared" si="200"/>
        <v>46</v>
      </c>
      <c r="G1582" s="52" t="e">
        <f t="shared" si="198"/>
        <v>#VALUE!</v>
      </c>
      <c r="H1582" s="52" t="str">
        <f>IFERROR(IF(ROW()=MATCH(G1582,G:G,0),""," duplicate linux"),"")</f>
        <v/>
      </c>
      <c r="I1582" s="114" t="str">
        <f t="shared" si="199"/>
        <v>__convert /split / change structure of lines</v>
      </c>
      <c r="J1582" s="114" t="e">
        <f>VLOOKUP(ROW()-1,F:I,4,FALSE)</f>
        <v>#N/A</v>
      </c>
      <c r="K1582" s="52" t="e">
        <f>VLOOKUP(ROW()-1,F:G,2,FALSE)</f>
        <v>#N/A</v>
      </c>
      <c r="M1582" s="74">
        <f t="shared" si="201"/>
        <v>210</v>
      </c>
      <c r="N1582" s="74" t="str">
        <f t="shared" si="202"/>
        <v/>
      </c>
      <c r="P1582" s="35">
        <f t="shared" si="203"/>
        <v>180</v>
      </c>
      <c r="Q1582" s="35" t="str">
        <f t="shared" si="204"/>
        <v/>
      </c>
    </row>
    <row r="1583" spans="1:17" x14ac:dyDescent="0.25">
      <c r="A1583" s="95" t="s">
        <v>1695</v>
      </c>
      <c r="B1583" s="95" t="s">
        <v>3546</v>
      </c>
      <c r="C1583" s="95" t="s">
        <v>498</v>
      </c>
      <c r="D1583" s="118">
        <f>D1582+  IFERROR(SIGN(FIND(FindAnyMuppix!$A$2,C1583,1)),0)*IF( FindAnyMuppix!$B$2="",1, IFERROR(SIGN(FIND(FindAnyMuppix!$B$2,C1583,1)),0)) *IF( FindAnyMuppix!$C$2="",1, IFERROR(SIGN(FIND(FindAnyMuppix!$C$2,C1583,1)),0))*IF(FindAnyMuppix!$D$2="",1, IFERROR(SIGN(FIND(FindAnyMuppix!$D$2,C1583,1)),0))</f>
        <v>32</v>
      </c>
      <c r="E1583" s="118" t="str">
        <f t="shared" si="197"/>
        <v xml:space="preserve"> split up line everytime it finds 'mytext'.ie: insert newline when it finds 'mytext' (structure)</v>
      </c>
      <c r="F1583" s="96">
        <f t="shared" si="200"/>
        <v>46</v>
      </c>
      <c r="G1583" s="52" t="str">
        <f t="shared" si="198"/>
        <v>sed 's/mytext/\n/g'</v>
      </c>
      <c r="H1583" s="52" t="str">
        <f>IFERROR(IF(ROW()=MATCH(G1583,G:G,0),""," duplicate linux"),"")</f>
        <v/>
      </c>
      <c r="I1583" s="114" t="str">
        <f t="shared" si="199"/>
        <v>__convert /split / change structure of lines</v>
      </c>
      <c r="J1583" s="114" t="e">
        <f>VLOOKUP(ROW()-1,F:I,4,FALSE)</f>
        <v>#N/A</v>
      </c>
      <c r="K1583" s="52" t="e">
        <f>VLOOKUP(ROW()-1,F:G,2,FALSE)</f>
        <v>#N/A</v>
      </c>
      <c r="M1583" s="74">
        <f t="shared" si="201"/>
        <v>210</v>
      </c>
      <c r="N1583" s="74" t="str">
        <f t="shared" si="202"/>
        <v/>
      </c>
      <c r="P1583" s="35">
        <f t="shared" si="203"/>
        <v>180</v>
      </c>
      <c r="Q1583" s="35" t="str">
        <f t="shared" si="204"/>
        <v/>
      </c>
    </row>
    <row r="1584" spans="1:17" x14ac:dyDescent="0.25">
      <c r="A1584" s="95" t="s">
        <v>498</v>
      </c>
      <c r="B1584" s="95" t="s">
        <v>498</v>
      </c>
      <c r="C1584" s="95" t="s">
        <v>498</v>
      </c>
      <c r="D1584" s="118">
        <f>D1583+  IFERROR(SIGN(FIND(FindAnyMuppix!$A$2,C1584,1)),0)*IF( FindAnyMuppix!$B$2="",1, IFERROR(SIGN(FIND(FindAnyMuppix!$B$2,C1584,1)),0)) *IF( FindAnyMuppix!$C$2="",1, IFERROR(SIGN(FIND(FindAnyMuppix!$C$2,C1584,1)),0))*IF(FindAnyMuppix!$D$2="",1, IFERROR(SIGN(FIND(FindAnyMuppix!$D$2,C1584,1)),0))</f>
        <v>32</v>
      </c>
      <c r="E1584" s="118" t="str">
        <f t="shared" si="197"/>
        <v/>
      </c>
      <c r="F1584" s="96">
        <f t="shared" si="200"/>
        <v>46</v>
      </c>
      <c r="G1584" s="52" t="e">
        <f t="shared" si="198"/>
        <v>#VALUE!</v>
      </c>
      <c r="H1584" s="52" t="str">
        <f>IFERROR(IF(ROW()=MATCH(G1584,G:G,0),""," duplicate linux"),"")</f>
        <v/>
      </c>
      <c r="I1584" s="114" t="str">
        <f t="shared" si="199"/>
        <v>__convert /split / change structure of lines</v>
      </c>
      <c r="J1584" s="114" t="e">
        <f>VLOOKUP(ROW()-1,F:I,4,FALSE)</f>
        <v>#N/A</v>
      </c>
      <c r="K1584" s="52" t="e">
        <f>VLOOKUP(ROW()-1,F:G,2,FALSE)</f>
        <v>#N/A</v>
      </c>
      <c r="M1584" s="74">
        <f t="shared" si="201"/>
        <v>210</v>
      </c>
      <c r="N1584" s="74" t="str">
        <f t="shared" si="202"/>
        <v/>
      </c>
      <c r="P1584" s="35">
        <f t="shared" si="203"/>
        <v>180</v>
      </c>
      <c r="Q1584" s="35" t="str">
        <f t="shared" si="204"/>
        <v/>
      </c>
    </row>
    <row r="1585" spans="1:17" x14ac:dyDescent="0.25">
      <c r="A1585" s="95" t="s">
        <v>1696</v>
      </c>
      <c r="B1585" s="95" t="s">
        <v>3547</v>
      </c>
      <c r="C1585" s="95" t="s">
        <v>498</v>
      </c>
      <c r="D1585" s="118">
        <f>D1584+  IFERROR(SIGN(FIND(FindAnyMuppix!$A$2,C1585,1)),0)*IF( FindAnyMuppix!$B$2="",1, IFERROR(SIGN(FIND(FindAnyMuppix!$B$2,C1585,1)),0)) *IF( FindAnyMuppix!$C$2="",1, IFERROR(SIGN(FIND(FindAnyMuppix!$C$2,C1585,1)),0))*IF(FindAnyMuppix!$D$2="",1, IFERROR(SIGN(FIND(FindAnyMuppix!$D$2,C1585,1)),0))</f>
        <v>32</v>
      </c>
      <c r="E1585" s="118" t="str">
        <f t="shared" si="197"/>
        <v xml:space="preserve"> convert single list (one column) into 2 columns (filling the 1st column going down, then second column etc)</v>
      </c>
      <c r="F1585" s="96">
        <f t="shared" si="200"/>
        <v>46</v>
      </c>
      <c r="G1585" s="52" t="str">
        <f t="shared" si="198"/>
        <v>pr -T2</v>
      </c>
      <c r="H1585" s="52" t="str">
        <f>IFERROR(IF(ROW()=MATCH(G1585,G:G,0),""," duplicate linux"),"")</f>
        <v/>
      </c>
      <c r="I1585" s="114" t="str">
        <f t="shared" si="199"/>
        <v>__convert /split / change structure of lines</v>
      </c>
      <c r="J1585" s="114" t="e">
        <f>VLOOKUP(ROW()-1,F:I,4,FALSE)</f>
        <v>#N/A</v>
      </c>
      <c r="K1585" s="52" t="e">
        <f>VLOOKUP(ROW()-1,F:G,2,FALSE)</f>
        <v>#N/A</v>
      </c>
      <c r="M1585" s="74">
        <f t="shared" si="201"/>
        <v>210</v>
      </c>
      <c r="N1585" s="74" t="str">
        <f t="shared" si="202"/>
        <v/>
      </c>
      <c r="P1585" s="35">
        <f t="shared" si="203"/>
        <v>180</v>
      </c>
      <c r="Q1585" s="35" t="str">
        <f t="shared" si="204"/>
        <v/>
      </c>
    </row>
    <row r="1586" spans="1:17" x14ac:dyDescent="0.25">
      <c r="A1586" s="95" t="s">
        <v>498</v>
      </c>
      <c r="B1586" s="95" t="s">
        <v>498</v>
      </c>
      <c r="C1586" s="95" t="s">
        <v>498</v>
      </c>
      <c r="D1586" s="118">
        <f>D1585+  IFERROR(SIGN(FIND(FindAnyMuppix!$A$2,C1586,1)),0)*IF( FindAnyMuppix!$B$2="",1, IFERROR(SIGN(FIND(FindAnyMuppix!$B$2,C1586,1)),0)) *IF( FindAnyMuppix!$C$2="",1, IFERROR(SIGN(FIND(FindAnyMuppix!$C$2,C1586,1)),0))*IF(FindAnyMuppix!$D$2="",1, IFERROR(SIGN(FIND(FindAnyMuppix!$D$2,C1586,1)),0))</f>
        <v>32</v>
      </c>
      <c r="E1586" s="118" t="str">
        <f t="shared" si="197"/>
        <v/>
      </c>
      <c r="F1586" s="96">
        <f t="shared" si="200"/>
        <v>46</v>
      </c>
      <c r="G1586" s="52" t="e">
        <f t="shared" si="198"/>
        <v>#VALUE!</v>
      </c>
      <c r="H1586" s="52" t="str">
        <f>IFERROR(IF(ROW()=MATCH(G1586,G:G,0),""," duplicate linux"),"")</f>
        <v/>
      </c>
      <c r="I1586" s="114" t="str">
        <f t="shared" si="199"/>
        <v>__convert /split / change structure of lines</v>
      </c>
      <c r="J1586" s="114" t="e">
        <f>VLOOKUP(ROW()-1,F:I,4,FALSE)</f>
        <v>#N/A</v>
      </c>
      <c r="K1586" s="52" t="e">
        <f>VLOOKUP(ROW()-1,F:G,2,FALSE)</f>
        <v>#N/A</v>
      </c>
      <c r="M1586" s="74">
        <f t="shared" si="201"/>
        <v>210</v>
      </c>
      <c r="N1586" s="74" t="str">
        <f t="shared" si="202"/>
        <v/>
      </c>
      <c r="P1586" s="35">
        <f t="shared" si="203"/>
        <v>180</v>
      </c>
      <c r="Q1586" s="35" t="str">
        <f t="shared" si="204"/>
        <v/>
      </c>
    </row>
    <row r="1587" spans="1:17" x14ac:dyDescent="0.25">
      <c r="A1587" s="95" t="s">
        <v>1697</v>
      </c>
      <c r="B1587" s="95" t="s">
        <v>3548</v>
      </c>
      <c r="C1587" s="95" t="s">
        <v>498</v>
      </c>
      <c r="D1587" s="118">
        <f>D1586+  IFERROR(SIGN(FIND(FindAnyMuppix!$A$2,C1587,1)),0)*IF( FindAnyMuppix!$B$2="",1, IFERROR(SIGN(FIND(FindAnyMuppix!$B$2,C1587,1)),0)) *IF( FindAnyMuppix!$C$2="",1, IFERROR(SIGN(FIND(FindAnyMuppix!$C$2,C1587,1)),0))*IF(FindAnyMuppix!$D$2="",1, IFERROR(SIGN(FIND(FindAnyMuppix!$D$2,C1587,1)),0))</f>
        <v>32</v>
      </c>
      <c r="E1587" s="118" t="str">
        <f t="shared" si="197"/>
        <v xml:space="preserve"> convert text into single list of words</v>
      </c>
      <c r="F1587" s="96">
        <f t="shared" si="200"/>
        <v>46</v>
      </c>
      <c r="G1587" s="52" t="str">
        <f t="shared" si="198"/>
        <v>tr '[:punct:]' ' ' | tr ' ' '\n'</v>
      </c>
      <c r="H1587" s="52" t="str">
        <f>IFERROR(IF(ROW()=MATCH(G1587,G:G,0),""," duplicate linux"),"")</f>
        <v/>
      </c>
      <c r="I1587" s="114" t="str">
        <f t="shared" si="199"/>
        <v>__convert /split / change structure of lines</v>
      </c>
      <c r="J1587" s="114" t="e">
        <f>VLOOKUP(ROW()-1,F:I,4,FALSE)</f>
        <v>#N/A</v>
      </c>
      <c r="K1587" s="52" t="e">
        <f>VLOOKUP(ROW()-1,F:G,2,FALSE)</f>
        <v>#N/A</v>
      </c>
      <c r="M1587" s="74">
        <f t="shared" si="201"/>
        <v>210</v>
      </c>
      <c r="N1587" s="74" t="str">
        <f t="shared" si="202"/>
        <v/>
      </c>
      <c r="P1587" s="35">
        <f t="shared" si="203"/>
        <v>180</v>
      </c>
      <c r="Q1587" s="35" t="str">
        <f t="shared" si="204"/>
        <v/>
      </c>
    </row>
    <row r="1588" spans="1:17" x14ac:dyDescent="0.25">
      <c r="A1588" s="95" t="s">
        <v>1698</v>
      </c>
      <c r="B1588" s="95" t="s">
        <v>498</v>
      </c>
      <c r="C1588" s="95" t="s">
        <v>498</v>
      </c>
      <c r="D1588" s="118">
        <f>D1587+  IFERROR(SIGN(FIND(FindAnyMuppix!$A$2,C1588,1)),0)*IF( FindAnyMuppix!$B$2="",1, IFERROR(SIGN(FIND(FindAnyMuppix!$B$2,C1588,1)),0)) *IF( FindAnyMuppix!$C$2="",1, IFERROR(SIGN(FIND(FindAnyMuppix!$C$2,C1588,1)),0))*IF(FindAnyMuppix!$D$2="",1, IFERROR(SIGN(FIND(FindAnyMuppix!$D$2,C1588,1)),0))</f>
        <v>32</v>
      </c>
      <c r="E1588" s="118" t="str">
        <f t="shared" si="197"/>
        <v>convert text into a single list of words</v>
      </c>
      <c r="F1588" s="96">
        <f t="shared" si="200"/>
        <v>46</v>
      </c>
      <c r="G1588" s="52" t="str">
        <f t="shared" si="198"/>
        <v>sed 's/ /\n/g'</v>
      </c>
      <c r="H1588" s="52" t="str">
        <f>IFERROR(IF(ROW()=MATCH(G1588,G:G,0),""," duplicate linux"),"")</f>
        <v/>
      </c>
      <c r="I1588" s="114" t="str">
        <f t="shared" si="199"/>
        <v>__convert /split / change structure of lines</v>
      </c>
      <c r="J1588" s="114" t="e">
        <f>VLOOKUP(ROW()-1,F:I,4,FALSE)</f>
        <v>#N/A</v>
      </c>
      <c r="K1588" s="52" t="e">
        <f>VLOOKUP(ROW()-1,F:G,2,FALSE)</f>
        <v>#N/A</v>
      </c>
      <c r="M1588" s="74">
        <f t="shared" si="201"/>
        <v>210</v>
      </c>
      <c r="N1588" s="74" t="str">
        <f t="shared" si="202"/>
        <v/>
      </c>
      <c r="P1588" s="35">
        <f t="shared" si="203"/>
        <v>180</v>
      </c>
      <c r="Q1588" s="35" t="str">
        <f t="shared" si="204"/>
        <v/>
      </c>
    </row>
    <row r="1589" spans="1:17" x14ac:dyDescent="0.25">
      <c r="A1589" s="95" t="s">
        <v>498</v>
      </c>
      <c r="B1589" s="95" t="s">
        <v>498</v>
      </c>
      <c r="C1589" s="95" t="s">
        <v>498</v>
      </c>
      <c r="D1589" s="118">
        <f>D1588+  IFERROR(SIGN(FIND(FindAnyMuppix!$A$2,C1589,1)),0)*IF( FindAnyMuppix!$B$2="",1, IFERROR(SIGN(FIND(FindAnyMuppix!$B$2,C1589,1)),0)) *IF( FindAnyMuppix!$C$2="",1, IFERROR(SIGN(FIND(FindAnyMuppix!$C$2,C1589,1)),0))*IF(FindAnyMuppix!$D$2="",1, IFERROR(SIGN(FIND(FindAnyMuppix!$D$2,C1589,1)),0))</f>
        <v>32</v>
      </c>
      <c r="E1589" s="118" t="str">
        <f t="shared" si="197"/>
        <v/>
      </c>
      <c r="F1589" s="96">
        <f t="shared" si="200"/>
        <v>46</v>
      </c>
      <c r="G1589" s="52" t="e">
        <f t="shared" si="198"/>
        <v>#VALUE!</v>
      </c>
      <c r="H1589" s="52" t="str">
        <f>IFERROR(IF(ROW()=MATCH(G1589,G:G,0),""," duplicate linux"),"")</f>
        <v/>
      </c>
      <c r="I1589" s="114" t="str">
        <f t="shared" si="199"/>
        <v>__convert /split / change structure of lines</v>
      </c>
      <c r="J1589" s="114" t="e">
        <f>VLOOKUP(ROW()-1,F:I,4,FALSE)</f>
        <v>#N/A</v>
      </c>
      <c r="K1589" s="52" t="e">
        <f>VLOOKUP(ROW()-1,F:G,2,FALSE)</f>
        <v>#N/A</v>
      </c>
      <c r="M1589" s="74">
        <f t="shared" si="201"/>
        <v>210</v>
      </c>
      <c r="N1589" s="74" t="str">
        <f t="shared" si="202"/>
        <v/>
      </c>
      <c r="P1589" s="35">
        <f t="shared" si="203"/>
        <v>180</v>
      </c>
      <c r="Q1589" s="35" t="str">
        <f t="shared" si="204"/>
        <v/>
      </c>
    </row>
    <row r="1590" spans="1:17" x14ac:dyDescent="0.25">
      <c r="A1590" s="95" t="s">
        <v>2786</v>
      </c>
      <c r="B1590" s="95" t="s">
        <v>498</v>
      </c>
      <c r="C1590" s="95" t="s">
        <v>498</v>
      </c>
      <c r="D1590" s="118">
        <f>D1589+  IFERROR(SIGN(FIND(FindAnyMuppix!$A$2,C1590,1)),0)*IF( FindAnyMuppix!$B$2="",1, IFERROR(SIGN(FIND(FindAnyMuppix!$B$2,C1590,1)),0)) *IF( FindAnyMuppix!$C$2="",1, IFERROR(SIGN(FIND(FindAnyMuppix!$C$2,C1590,1)),0))*IF(FindAnyMuppix!$D$2="",1, IFERROR(SIGN(FIND(FindAnyMuppix!$D$2,C1590,1)),0))</f>
        <v>32</v>
      </c>
      <c r="E1590" s="118" t="str">
        <f t="shared" si="197"/>
        <v>replace tabs characters with spaces (structure)</v>
      </c>
      <c r="F1590" s="96">
        <f t="shared" si="200"/>
        <v>47</v>
      </c>
      <c r="G1590" s="52" t="str">
        <f t="shared" si="198"/>
        <v>sed 's/\t/ /g'</v>
      </c>
      <c r="H1590" s="52" t="str">
        <f>IFERROR(IF(ROW()=MATCH(G1590,G:G,0),""," duplicate linux"),"")</f>
        <v xml:space="preserve"> duplicate linux</v>
      </c>
      <c r="I1590" s="114" t="str">
        <f t="shared" si="199"/>
        <v>__convert /split / change structure of lines</v>
      </c>
      <c r="J1590" s="114" t="e">
        <f>VLOOKUP(ROW()-1,F:I,4,FALSE)</f>
        <v>#N/A</v>
      </c>
      <c r="K1590" s="52" t="e">
        <f>VLOOKUP(ROW()-1,F:G,2,FALSE)</f>
        <v>#N/A</v>
      </c>
      <c r="M1590" s="74">
        <f t="shared" si="201"/>
        <v>210</v>
      </c>
      <c r="N1590" s="74" t="str">
        <f t="shared" si="202"/>
        <v/>
      </c>
      <c r="P1590" s="35">
        <f t="shared" si="203"/>
        <v>180</v>
      </c>
      <c r="Q1590" s="35" t="str">
        <f t="shared" si="204"/>
        <v/>
      </c>
    </row>
    <row r="1591" spans="1:17" x14ac:dyDescent="0.25">
      <c r="A1591" s="95" t="s">
        <v>498</v>
      </c>
      <c r="B1591" s="95" t="s">
        <v>498</v>
      </c>
      <c r="C1591" s="95" t="s">
        <v>498</v>
      </c>
      <c r="D1591" s="118">
        <f>D1590+  IFERROR(SIGN(FIND(FindAnyMuppix!$A$2,C1591,1)),0)*IF( FindAnyMuppix!$B$2="",1, IFERROR(SIGN(FIND(FindAnyMuppix!$B$2,C1591,1)),0)) *IF( FindAnyMuppix!$C$2="",1, IFERROR(SIGN(FIND(FindAnyMuppix!$C$2,C1591,1)),0))*IF(FindAnyMuppix!$D$2="",1, IFERROR(SIGN(FIND(FindAnyMuppix!$D$2,C1591,1)),0))</f>
        <v>32</v>
      </c>
      <c r="E1591" s="118" t="str">
        <f t="shared" si="197"/>
        <v/>
      </c>
      <c r="F1591" s="96">
        <f t="shared" si="200"/>
        <v>47</v>
      </c>
      <c r="G1591" s="52" t="e">
        <f t="shared" si="198"/>
        <v>#VALUE!</v>
      </c>
      <c r="H1591" s="52" t="str">
        <f>IFERROR(IF(ROW()=MATCH(G1591,G:G,0),""," duplicate linux"),"")</f>
        <v/>
      </c>
      <c r="I1591" s="114" t="str">
        <f t="shared" si="199"/>
        <v>__convert /split / change structure of lines</v>
      </c>
      <c r="J1591" s="114" t="e">
        <f>VLOOKUP(ROW()-1,F:I,4,FALSE)</f>
        <v>#N/A</v>
      </c>
      <c r="K1591" s="52" t="e">
        <f>VLOOKUP(ROW()-1,F:G,2,FALSE)</f>
        <v>#N/A</v>
      </c>
      <c r="M1591" s="74">
        <f t="shared" si="201"/>
        <v>210</v>
      </c>
      <c r="N1591" s="74" t="str">
        <f t="shared" si="202"/>
        <v/>
      </c>
      <c r="P1591" s="35">
        <f t="shared" si="203"/>
        <v>180</v>
      </c>
      <c r="Q1591" s="35" t="str">
        <f t="shared" si="204"/>
        <v/>
      </c>
    </row>
    <row r="1592" spans="1:17" x14ac:dyDescent="0.25">
      <c r="A1592" s="95" t="s">
        <v>1699</v>
      </c>
      <c r="B1592" s="95" t="s">
        <v>498</v>
      </c>
      <c r="C1592" s="95" t="s">
        <v>498</v>
      </c>
      <c r="D1592" s="118">
        <f>D1591+  IFERROR(SIGN(FIND(FindAnyMuppix!$A$2,C1592,1)),0)*IF( FindAnyMuppix!$B$2="",1, IFERROR(SIGN(FIND(FindAnyMuppix!$B$2,C1592,1)),0)) *IF( FindAnyMuppix!$C$2="",1, IFERROR(SIGN(FIND(FindAnyMuppix!$C$2,C1592,1)),0))*IF(FindAnyMuppix!$D$2="",1, IFERROR(SIGN(FIND(FindAnyMuppix!$D$2,C1592,1)),0))</f>
        <v>32</v>
      </c>
      <c r="E1592" s="118" t="str">
        <f t="shared" si="197"/>
        <v># replace whole text into single list of words TIP: may need to delete punctuation characters</v>
      </c>
      <c r="F1592" s="96">
        <f t="shared" si="200"/>
        <v>47</v>
      </c>
      <c r="G1592" s="52" t="str">
        <f t="shared" si="198"/>
        <v>tr '\t' ' ' | tr ' ' '\n'</v>
      </c>
      <c r="H1592" s="52" t="str">
        <f>IFERROR(IF(ROW()=MATCH(G1592,G:G,0),""," duplicate linux"),"")</f>
        <v/>
      </c>
      <c r="I1592" s="114" t="str">
        <f t="shared" si="199"/>
        <v>__convert /split / change structure of lines</v>
      </c>
      <c r="J1592" s="114" t="e">
        <f>VLOOKUP(ROW()-1,F:I,4,FALSE)</f>
        <v>#N/A</v>
      </c>
      <c r="K1592" s="52" t="e">
        <f>VLOOKUP(ROW()-1,F:G,2,FALSE)</f>
        <v>#N/A</v>
      </c>
      <c r="M1592" s="74">
        <f t="shared" si="201"/>
        <v>210</v>
      </c>
      <c r="N1592" s="74" t="str">
        <f t="shared" si="202"/>
        <v/>
      </c>
      <c r="P1592" s="35">
        <f t="shared" si="203"/>
        <v>180</v>
      </c>
      <c r="Q1592" s="35" t="str">
        <f t="shared" si="204"/>
        <v/>
      </c>
    </row>
    <row r="1593" spans="1:17" x14ac:dyDescent="0.25">
      <c r="A1593" s="95" t="s">
        <v>498</v>
      </c>
      <c r="B1593" s="95" t="s">
        <v>498</v>
      </c>
      <c r="C1593" s="95" t="s">
        <v>498</v>
      </c>
      <c r="D1593" s="118">
        <f>D1592+  IFERROR(SIGN(FIND(FindAnyMuppix!$A$2,C1593,1)),0)*IF( FindAnyMuppix!$B$2="",1, IFERROR(SIGN(FIND(FindAnyMuppix!$B$2,C1593,1)),0)) *IF( FindAnyMuppix!$C$2="",1, IFERROR(SIGN(FIND(FindAnyMuppix!$C$2,C1593,1)),0))*IF(FindAnyMuppix!$D$2="",1, IFERROR(SIGN(FIND(FindAnyMuppix!$D$2,C1593,1)),0))</f>
        <v>32</v>
      </c>
      <c r="E1593" s="118" t="str">
        <f t="shared" si="197"/>
        <v/>
      </c>
      <c r="F1593" s="96">
        <f t="shared" si="200"/>
        <v>47</v>
      </c>
      <c r="G1593" s="52" t="e">
        <f t="shared" si="198"/>
        <v>#VALUE!</v>
      </c>
      <c r="H1593" s="52" t="str">
        <f>IFERROR(IF(ROW()=MATCH(G1593,G:G,0),""," duplicate linux"),"")</f>
        <v/>
      </c>
      <c r="I1593" s="114" t="str">
        <f t="shared" si="199"/>
        <v>__convert /split / change structure of lines</v>
      </c>
      <c r="J1593" s="114" t="e">
        <f>VLOOKUP(ROW()-1,F:I,4,FALSE)</f>
        <v>#N/A</v>
      </c>
      <c r="K1593" s="52" t="e">
        <f>VLOOKUP(ROW()-1,F:G,2,FALSE)</f>
        <v>#N/A</v>
      </c>
      <c r="M1593" s="74">
        <f t="shared" si="201"/>
        <v>210</v>
      </c>
      <c r="N1593" s="74" t="str">
        <f t="shared" si="202"/>
        <v/>
      </c>
      <c r="P1593" s="35">
        <f t="shared" si="203"/>
        <v>180</v>
      </c>
      <c r="Q1593" s="35" t="str">
        <f t="shared" si="204"/>
        <v/>
      </c>
    </row>
    <row r="1594" spans="1:17" x14ac:dyDescent="0.25">
      <c r="A1594" s="95" t="s">
        <v>1700</v>
      </c>
      <c r="B1594" s="95" t="s">
        <v>498</v>
      </c>
      <c r="C1594" s="95" t="s">
        <v>498</v>
      </c>
      <c r="D1594" s="118">
        <f>D1593+  IFERROR(SIGN(FIND(FindAnyMuppix!$A$2,C1594,1)),0)*IF( FindAnyMuppix!$B$2="",1, IFERROR(SIGN(FIND(FindAnyMuppix!$B$2,C1594,1)),0)) *IF( FindAnyMuppix!$C$2="",1, IFERROR(SIGN(FIND(FindAnyMuppix!$C$2,C1594,1)),0))*IF(FindAnyMuppix!$D$2="",1, IFERROR(SIGN(FIND(FindAnyMuppix!$D$2,C1594,1)),0))</f>
        <v>32</v>
      </c>
      <c r="E1594" s="118" t="str">
        <f t="shared" si="197"/>
        <v>replace each space by newline (character), ie: convert all words in text as a 1 column list / table of words (structure)</v>
      </c>
      <c r="F1594" s="96">
        <f t="shared" si="200"/>
        <v>47</v>
      </c>
      <c r="G1594" s="52" t="str">
        <f t="shared" si="198"/>
        <v>gawk '{$1=$1}1' OFS="\n"</v>
      </c>
      <c r="H1594" s="52" t="str">
        <f>IFERROR(IF(ROW()=MATCH(G1594,G:G,0),""," duplicate linux"),"")</f>
        <v/>
      </c>
      <c r="I1594" s="114" t="str">
        <f t="shared" si="199"/>
        <v>__convert /split / change structure of lines</v>
      </c>
      <c r="J1594" s="114" t="e">
        <f>VLOOKUP(ROW()-1,F:I,4,FALSE)</f>
        <v>#N/A</v>
      </c>
      <c r="K1594" s="52" t="e">
        <f>VLOOKUP(ROW()-1,F:G,2,FALSE)</f>
        <v>#N/A</v>
      </c>
      <c r="M1594" s="74">
        <f t="shared" si="201"/>
        <v>210</v>
      </c>
      <c r="N1594" s="74" t="str">
        <f t="shared" si="202"/>
        <v/>
      </c>
      <c r="P1594" s="35">
        <f t="shared" si="203"/>
        <v>180</v>
      </c>
      <c r="Q1594" s="35" t="str">
        <f t="shared" si="204"/>
        <v/>
      </c>
    </row>
    <row r="1595" spans="1:17" x14ac:dyDescent="0.25">
      <c r="A1595" s="95" t="s">
        <v>498</v>
      </c>
      <c r="B1595" s="95" t="s">
        <v>498</v>
      </c>
      <c r="C1595" s="95" t="s">
        <v>498</v>
      </c>
      <c r="D1595" s="118">
        <f>D1594+  IFERROR(SIGN(FIND(FindAnyMuppix!$A$2,C1595,1)),0)*IF( FindAnyMuppix!$B$2="",1, IFERROR(SIGN(FIND(FindAnyMuppix!$B$2,C1595,1)),0)) *IF( FindAnyMuppix!$C$2="",1, IFERROR(SIGN(FIND(FindAnyMuppix!$C$2,C1595,1)),0))*IF(FindAnyMuppix!$D$2="",1, IFERROR(SIGN(FIND(FindAnyMuppix!$D$2,C1595,1)),0))</f>
        <v>32</v>
      </c>
      <c r="E1595" s="118" t="str">
        <f t="shared" si="197"/>
        <v/>
      </c>
      <c r="F1595" s="96">
        <f t="shared" si="200"/>
        <v>47</v>
      </c>
      <c r="G1595" s="52" t="e">
        <f t="shared" si="198"/>
        <v>#VALUE!</v>
      </c>
      <c r="H1595" s="52" t="str">
        <f>IFERROR(IF(ROW()=MATCH(G1595,G:G,0),""," duplicate linux"),"")</f>
        <v/>
      </c>
      <c r="I1595" s="114" t="str">
        <f t="shared" si="199"/>
        <v>__convert /split / change structure of lines</v>
      </c>
      <c r="J1595" s="114" t="e">
        <f>VLOOKUP(ROW()-1,F:I,4,FALSE)</f>
        <v>#N/A</v>
      </c>
      <c r="K1595" s="52" t="e">
        <f>VLOOKUP(ROW()-1,F:G,2,FALSE)</f>
        <v>#N/A</v>
      </c>
      <c r="M1595" s="74">
        <f t="shared" si="201"/>
        <v>210</v>
      </c>
      <c r="N1595" s="74" t="str">
        <f t="shared" si="202"/>
        <v/>
      </c>
      <c r="P1595" s="35">
        <f t="shared" si="203"/>
        <v>180</v>
      </c>
      <c r="Q1595" s="35" t="str">
        <f t="shared" si="204"/>
        <v/>
      </c>
    </row>
    <row r="1596" spans="1:17" x14ac:dyDescent="0.25">
      <c r="A1596" s="95" t="s">
        <v>1701</v>
      </c>
      <c r="B1596" s="95" t="s">
        <v>498</v>
      </c>
      <c r="C1596" s="95" t="s">
        <v>498</v>
      </c>
      <c r="D1596" s="118">
        <f>D1595+  IFERROR(SIGN(FIND(FindAnyMuppix!$A$2,C1596,1)),0)*IF( FindAnyMuppix!$B$2="",1, IFERROR(SIGN(FIND(FindAnyMuppix!$B$2,C1596,1)),0)) *IF( FindAnyMuppix!$C$2="",1, IFERROR(SIGN(FIND(FindAnyMuppix!$C$2,C1596,1)),0))*IF(FindAnyMuppix!$D$2="",1, IFERROR(SIGN(FIND(FindAnyMuppix!$D$2,C1596,1)),0))</f>
        <v>32</v>
      </c>
      <c r="E1596" s="118" t="str">
        <f t="shared" si="197"/>
        <v># select/convert entire text into single list/column of words structure</v>
      </c>
      <c r="F1596" s="96">
        <f t="shared" si="200"/>
        <v>47</v>
      </c>
      <c r="G1596" s="52" t="str">
        <f t="shared" si="198"/>
        <v>tr "'" "#" | tr '~!#$%^&amp;*()_+=[]{};:"||\,./&lt;&gt;?' ' ' | tr ' ' '\n'</v>
      </c>
      <c r="H1596" s="52" t="str">
        <f>IFERROR(IF(ROW()=MATCH(G1596,G:G,0),""," duplicate linux"),"")</f>
        <v/>
      </c>
      <c r="I1596" s="114" t="str">
        <f t="shared" si="199"/>
        <v>__convert /split / change structure of lines</v>
      </c>
      <c r="J1596" s="114" t="e">
        <f>VLOOKUP(ROW()-1,F:I,4,FALSE)</f>
        <v>#N/A</v>
      </c>
      <c r="K1596" s="52" t="e">
        <f>VLOOKUP(ROW()-1,F:G,2,FALSE)</f>
        <v>#N/A</v>
      </c>
      <c r="M1596" s="74">
        <f t="shared" si="201"/>
        <v>210</v>
      </c>
      <c r="N1596" s="74" t="str">
        <f t="shared" si="202"/>
        <v/>
      </c>
      <c r="P1596" s="35">
        <f t="shared" si="203"/>
        <v>180</v>
      </c>
      <c r="Q1596" s="35" t="str">
        <f t="shared" si="204"/>
        <v/>
      </c>
    </row>
    <row r="1597" spans="1:17" x14ac:dyDescent="0.25">
      <c r="A1597" s="95" t="s">
        <v>498</v>
      </c>
      <c r="B1597" s="95" t="s">
        <v>498</v>
      </c>
      <c r="C1597" s="95" t="s">
        <v>498</v>
      </c>
      <c r="D1597" s="118">
        <f>D1596+  IFERROR(SIGN(FIND(FindAnyMuppix!$A$2,C1597,1)),0)*IF( FindAnyMuppix!$B$2="",1, IFERROR(SIGN(FIND(FindAnyMuppix!$B$2,C1597,1)),0)) *IF( FindAnyMuppix!$C$2="",1, IFERROR(SIGN(FIND(FindAnyMuppix!$C$2,C1597,1)),0))*IF(FindAnyMuppix!$D$2="",1, IFERROR(SIGN(FIND(FindAnyMuppix!$D$2,C1597,1)),0))</f>
        <v>32</v>
      </c>
      <c r="E1597" s="118" t="str">
        <f t="shared" si="197"/>
        <v/>
      </c>
      <c r="F1597" s="96">
        <f t="shared" si="200"/>
        <v>47</v>
      </c>
      <c r="G1597" s="52" t="e">
        <f t="shared" si="198"/>
        <v>#VALUE!</v>
      </c>
      <c r="H1597" s="52" t="str">
        <f>IFERROR(IF(ROW()=MATCH(G1597,G:G,0),""," duplicate linux"),"")</f>
        <v/>
      </c>
      <c r="I1597" s="114" t="str">
        <f t="shared" si="199"/>
        <v>__convert /split / change structure of lines</v>
      </c>
      <c r="J1597" s="114" t="e">
        <f>VLOOKUP(ROW()-1,F:I,4,FALSE)</f>
        <v>#N/A</v>
      </c>
      <c r="K1597" s="52" t="e">
        <f>VLOOKUP(ROW()-1,F:G,2,FALSE)</f>
        <v>#N/A</v>
      </c>
      <c r="M1597" s="74">
        <f t="shared" si="201"/>
        <v>210</v>
      </c>
      <c r="N1597" s="74" t="str">
        <f t="shared" si="202"/>
        <v/>
      </c>
      <c r="P1597" s="35">
        <f t="shared" si="203"/>
        <v>180</v>
      </c>
      <c r="Q1597" s="35" t="str">
        <f t="shared" si="204"/>
        <v/>
      </c>
    </row>
    <row r="1598" spans="1:17" x14ac:dyDescent="0.25">
      <c r="A1598" s="95" t="s">
        <v>1702</v>
      </c>
      <c r="B1598" s="95" t="s">
        <v>498</v>
      </c>
      <c r="C1598" s="95" t="s">
        <v>498</v>
      </c>
      <c r="D1598" s="118">
        <f>D1597+  IFERROR(SIGN(FIND(FindAnyMuppix!$A$2,C1598,1)),0)*IF( FindAnyMuppix!$B$2="",1, IFERROR(SIGN(FIND(FindAnyMuppix!$B$2,C1598,1)),0)) *IF( FindAnyMuppix!$C$2="",1, IFERROR(SIGN(FIND(FindAnyMuppix!$C$2,C1598,1)),0))*IF(FindAnyMuppix!$D$2="",1, IFERROR(SIGN(FIND(FindAnyMuppix!$D$2,C1598,1)),0))</f>
        <v>32</v>
      </c>
      <c r="E1598" s="118" t="str">
        <f t="shared" si="197"/>
        <v>convert/glue list of words as 2 columns, side by side, filling left to right (structure)</v>
      </c>
      <c r="F1598" s="96">
        <f t="shared" si="200"/>
        <v>47</v>
      </c>
      <c r="G1598" s="52" t="str">
        <f t="shared" si="198"/>
        <v>xargs -n 2</v>
      </c>
      <c r="H1598" s="52" t="str">
        <f>IFERROR(IF(ROW()=MATCH(G1598,G:G,0),""," duplicate linux"),"")</f>
        <v/>
      </c>
      <c r="I1598" s="114" t="str">
        <f t="shared" si="199"/>
        <v>__convert /split / change structure of lines</v>
      </c>
      <c r="J1598" s="114" t="e">
        <f>VLOOKUP(ROW()-1,F:I,4,FALSE)</f>
        <v>#N/A</v>
      </c>
      <c r="K1598" s="52" t="e">
        <f>VLOOKUP(ROW()-1,F:G,2,FALSE)</f>
        <v>#N/A</v>
      </c>
      <c r="M1598" s="74">
        <f t="shared" si="201"/>
        <v>210</v>
      </c>
      <c r="N1598" s="74" t="str">
        <f t="shared" si="202"/>
        <v/>
      </c>
      <c r="P1598" s="35">
        <f t="shared" si="203"/>
        <v>180</v>
      </c>
      <c r="Q1598" s="35" t="str">
        <f t="shared" si="204"/>
        <v/>
      </c>
    </row>
    <row r="1599" spans="1:17" x14ac:dyDescent="0.25">
      <c r="A1599" s="95" t="s">
        <v>498</v>
      </c>
      <c r="B1599" s="95" t="s">
        <v>498</v>
      </c>
      <c r="C1599" s="95" t="s">
        <v>498</v>
      </c>
      <c r="D1599" s="118">
        <f>D1598+  IFERROR(SIGN(FIND(FindAnyMuppix!$A$2,C1599,1)),0)*IF( FindAnyMuppix!$B$2="",1, IFERROR(SIGN(FIND(FindAnyMuppix!$B$2,C1599,1)),0)) *IF( FindAnyMuppix!$C$2="",1, IFERROR(SIGN(FIND(FindAnyMuppix!$C$2,C1599,1)),0))*IF(FindAnyMuppix!$D$2="",1, IFERROR(SIGN(FIND(FindAnyMuppix!$D$2,C1599,1)),0))</f>
        <v>32</v>
      </c>
      <c r="E1599" s="118" t="str">
        <f t="shared" si="197"/>
        <v/>
      </c>
      <c r="F1599" s="96">
        <f t="shared" si="200"/>
        <v>47</v>
      </c>
      <c r="G1599" s="52" t="e">
        <f t="shared" si="198"/>
        <v>#VALUE!</v>
      </c>
      <c r="H1599" s="52" t="str">
        <f>IFERROR(IF(ROW()=MATCH(G1599,G:G,0),""," duplicate linux"),"")</f>
        <v/>
      </c>
      <c r="I1599" s="114" t="str">
        <f t="shared" si="199"/>
        <v>__convert /split / change structure of lines</v>
      </c>
      <c r="J1599" s="114" t="e">
        <f>VLOOKUP(ROW()-1,F:I,4,FALSE)</f>
        <v>#N/A</v>
      </c>
      <c r="K1599" s="52" t="e">
        <f>VLOOKUP(ROW()-1,F:G,2,FALSE)</f>
        <v>#N/A</v>
      </c>
      <c r="M1599" s="74">
        <f t="shared" si="201"/>
        <v>210</v>
      </c>
      <c r="N1599" s="74" t="str">
        <f t="shared" si="202"/>
        <v/>
      </c>
      <c r="P1599" s="35">
        <f t="shared" si="203"/>
        <v>180</v>
      </c>
      <c r="Q1599" s="35" t="str">
        <f t="shared" si="204"/>
        <v/>
      </c>
    </row>
    <row r="1600" spans="1:17" x14ac:dyDescent="0.25">
      <c r="A1600" s="95" t="s">
        <v>1703</v>
      </c>
      <c r="B1600" s="95" t="s">
        <v>498</v>
      </c>
      <c r="C1600" s="95" t="s">
        <v>498</v>
      </c>
      <c r="D1600" s="118">
        <f>D1599+  IFERROR(SIGN(FIND(FindAnyMuppix!$A$2,C1600,1)),0)*IF( FindAnyMuppix!$B$2="",1, IFERROR(SIGN(FIND(FindAnyMuppix!$B$2,C1600,1)),0)) *IF( FindAnyMuppix!$C$2="",1, IFERROR(SIGN(FIND(FindAnyMuppix!$C$2,C1600,1)),0))*IF(FindAnyMuppix!$D$2="",1, IFERROR(SIGN(FIND(FindAnyMuppix!$D$2,C1600,1)),0))</f>
        <v>32</v>
      </c>
      <c r="E1600" s="118" t="str">
        <f t="shared" si="197"/>
        <v>select list of words as 2 columns, and deleting all punctuation characters (structure)</v>
      </c>
      <c r="F1600" s="96">
        <f t="shared" si="200"/>
        <v>47</v>
      </c>
      <c r="G1600" s="52" t="str">
        <f t="shared" si="198"/>
        <v>sed 's/[^A-Za-z0-9]/ /g' | tr -cd '\11\12\40-\176' | tr ' ' '\n'</v>
      </c>
      <c r="H1600" s="52" t="str">
        <f>IFERROR(IF(ROW()=MATCH(G1600,G:G,0),""," duplicate linux"),"")</f>
        <v/>
      </c>
      <c r="I1600" s="114" t="str">
        <f t="shared" si="199"/>
        <v>__convert /split / change structure of lines</v>
      </c>
      <c r="J1600" s="114" t="e">
        <f>VLOOKUP(ROW()-1,F:I,4,FALSE)</f>
        <v>#N/A</v>
      </c>
      <c r="K1600" s="52" t="e">
        <f>VLOOKUP(ROW()-1,F:G,2,FALSE)</f>
        <v>#N/A</v>
      </c>
      <c r="M1600" s="74">
        <f t="shared" si="201"/>
        <v>210</v>
      </c>
      <c r="N1600" s="74" t="str">
        <f t="shared" si="202"/>
        <v/>
      </c>
      <c r="P1600" s="35">
        <f t="shared" si="203"/>
        <v>180</v>
      </c>
      <c r="Q1600" s="35" t="str">
        <f t="shared" si="204"/>
        <v/>
      </c>
    </row>
    <row r="1601" spans="1:17" x14ac:dyDescent="0.25">
      <c r="A1601" s="95" t="s">
        <v>498</v>
      </c>
      <c r="B1601" s="95" t="s">
        <v>498</v>
      </c>
      <c r="C1601" s="95" t="s">
        <v>498</v>
      </c>
      <c r="D1601" s="118">
        <f>D1600+  IFERROR(SIGN(FIND(FindAnyMuppix!$A$2,C1601,1)),0)*IF( FindAnyMuppix!$B$2="",1, IFERROR(SIGN(FIND(FindAnyMuppix!$B$2,C1601,1)),0)) *IF( FindAnyMuppix!$C$2="",1, IFERROR(SIGN(FIND(FindAnyMuppix!$C$2,C1601,1)),0))*IF(FindAnyMuppix!$D$2="",1, IFERROR(SIGN(FIND(FindAnyMuppix!$D$2,C1601,1)),0))</f>
        <v>32</v>
      </c>
      <c r="E1601" s="118" t="str">
        <f t="shared" si="197"/>
        <v/>
      </c>
      <c r="F1601" s="96">
        <f t="shared" si="200"/>
        <v>47</v>
      </c>
      <c r="G1601" s="52" t="e">
        <f t="shared" si="198"/>
        <v>#VALUE!</v>
      </c>
      <c r="H1601" s="52" t="str">
        <f>IFERROR(IF(ROW()=MATCH(G1601,G:G,0),""," duplicate linux"),"")</f>
        <v/>
      </c>
      <c r="I1601" s="114" t="str">
        <f t="shared" si="199"/>
        <v>__convert /split / change structure of lines</v>
      </c>
      <c r="J1601" s="114" t="e">
        <f>VLOOKUP(ROW()-1,F:I,4,FALSE)</f>
        <v>#N/A</v>
      </c>
      <c r="K1601" s="52" t="e">
        <f>VLOOKUP(ROW()-1,F:G,2,FALSE)</f>
        <v>#N/A</v>
      </c>
      <c r="M1601" s="74">
        <f t="shared" si="201"/>
        <v>210</v>
      </c>
      <c r="N1601" s="74" t="str">
        <f t="shared" si="202"/>
        <v/>
      </c>
      <c r="P1601" s="35">
        <f t="shared" si="203"/>
        <v>180</v>
      </c>
      <c r="Q1601" s="35" t="str">
        <f t="shared" si="204"/>
        <v/>
      </c>
    </row>
    <row r="1602" spans="1:17" x14ac:dyDescent="0.25">
      <c r="A1602" s="95" t="s">
        <v>1704</v>
      </c>
      <c r="B1602" s="95" t="s">
        <v>498</v>
      </c>
      <c r="C1602" s="95" t="s">
        <v>498</v>
      </c>
      <c r="D1602" s="118">
        <f>D1601+  IFERROR(SIGN(FIND(FindAnyMuppix!$A$2,C1602,1)),0)*IF( FindAnyMuppix!$B$2="",1, IFERROR(SIGN(FIND(FindAnyMuppix!$B$2,C1602,1)),0)) *IF( FindAnyMuppix!$C$2="",1, IFERROR(SIGN(FIND(FindAnyMuppix!$C$2,C1602,1)),0))*IF(FindAnyMuppix!$D$2="",1, IFERROR(SIGN(FIND(FindAnyMuppix!$D$2,C1602,1)),0))</f>
        <v>32</v>
      </c>
      <c r="E1602" s="118" t="str">
        <f t="shared" ref="E1602:E1665" si="205">IFERROR(MID(A1602,6+FIND("####!+",A1602,1),999),IFERROR(MID(A1602,5+FIND("####!",A1602,1),999),IFERROR(MID(A1602,3+FIND("##",A1602,1),999),"")))</f>
        <v>replace punctuation characters with spaces, then replaces spaces with newlines , converting text to a long list of words (structure)</v>
      </c>
      <c r="F1602" s="96">
        <f t="shared" si="200"/>
        <v>47</v>
      </c>
      <c r="G1602" s="52" t="str">
        <f t="shared" ref="G1602:G1665" si="206">TRIM(LEFT(A1602,FIND("##",A1602,1)-1))</f>
        <v>sed 's/\\/#/g' | tr '~"\-' "#" | tr "'" "#" | tr '#~%^&amp;*()_+=[]{};:"||\,./&lt;&gt;?\\\t' ' ' | tr ' ' '\n'</v>
      </c>
      <c r="H1602" s="52" t="str">
        <f>IFERROR(IF(ROW()=MATCH(G1602,G:G,0),""," duplicate linux"),"")</f>
        <v/>
      </c>
      <c r="I1602" s="114" t="str">
        <f t="shared" ref="I1602:I1665" si="207">IF("__"=LEFT(A1602,2),MID(A1602,13,999),I1601)</f>
        <v>__convert /split / change structure of lines</v>
      </c>
      <c r="J1602" s="114" t="e">
        <f>VLOOKUP(ROW()-1,F:I,4,FALSE)</f>
        <v>#N/A</v>
      </c>
      <c r="K1602" s="52" t="e">
        <f>VLOOKUP(ROW()-1,F:G,2,FALSE)</f>
        <v>#N/A</v>
      </c>
      <c r="M1602" s="74">
        <f t="shared" si="201"/>
        <v>210</v>
      </c>
      <c r="N1602" s="74" t="str">
        <f t="shared" si="202"/>
        <v/>
      </c>
      <c r="P1602" s="35">
        <f t="shared" si="203"/>
        <v>180</v>
      </c>
      <c r="Q1602" s="35" t="str">
        <f t="shared" si="204"/>
        <v/>
      </c>
    </row>
    <row r="1603" spans="1:17" x14ac:dyDescent="0.25">
      <c r="A1603" s="95" t="s">
        <v>498</v>
      </c>
      <c r="B1603" s="95" t="s">
        <v>498</v>
      </c>
      <c r="C1603" s="95" t="s">
        <v>498</v>
      </c>
      <c r="D1603" s="118">
        <f>D1602+  IFERROR(SIGN(FIND(FindAnyMuppix!$A$2,C1603,1)),0)*IF( FindAnyMuppix!$B$2="",1, IFERROR(SIGN(FIND(FindAnyMuppix!$B$2,C1603,1)),0)) *IF( FindAnyMuppix!$C$2="",1, IFERROR(SIGN(FIND(FindAnyMuppix!$C$2,C1603,1)),0))*IF(FindAnyMuppix!$D$2="",1, IFERROR(SIGN(FIND(FindAnyMuppix!$D$2,C1603,1)),0))</f>
        <v>32</v>
      </c>
      <c r="E1603" s="118" t="str">
        <f t="shared" si="205"/>
        <v/>
      </c>
      <c r="F1603" s="96">
        <f t="shared" si="200"/>
        <v>47</v>
      </c>
      <c r="G1603" s="52" t="e">
        <f t="shared" si="206"/>
        <v>#VALUE!</v>
      </c>
      <c r="H1603" s="52" t="str">
        <f>IFERROR(IF(ROW()=MATCH(G1603,G:G,0),""," duplicate linux"),"")</f>
        <v/>
      </c>
      <c r="I1603" s="114" t="str">
        <f t="shared" si="207"/>
        <v>__convert /split / change structure of lines</v>
      </c>
      <c r="J1603" s="114" t="e">
        <f>VLOOKUP(ROW()-1,F:I,4,FALSE)</f>
        <v>#N/A</v>
      </c>
      <c r="K1603" s="52" t="e">
        <f>VLOOKUP(ROW()-1,F:G,2,FALSE)</f>
        <v>#N/A</v>
      </c>
      <c r="M1603" s="74">
        <f t="shared" si="201"/>
        <v>210</v>
      </c>
      <c r="N1603" s="74" t="str">
        <f t="shared" si="202"/>
        <v/>
      </c>
      <c r="P1603" s="35">
        <f t="shared" si="203"/>
        <v>180</v>
      </c>
      <c r="Q1603" s="35" t="str">
        <f t="shared" si="204"/>
        <v/>
      </c>
    </row>
    <row r="1604" spans="1:17" x14ac:dyDescent="0.25">
      <c r="A1604" s="95" t="s">
        <v>1705</v>
      </c>
      <c r="B1604" s="95" t="s">
        <v>498</v>
      </c>
      <c r="C1604" s="95" t="s">
        <v>498</v>
      </c>
      <c r="D1604" s="118">
        <f>D1603+  IFERROR(SIGN(FIND(FindAnyMuppix!$A$2,C1604,1)),0)*IF( FindAnyMuppix!$B$2="",1, IFERROR(SIGN(FIND(FindAnyMuppix!$B$2,C1604,1)),0)) *IF( FindAnyMuppix!$C$2="",1, IFERROR(SIGN(FIND(FindAnyMuppix!$C$2,C1604,1)),0))*IF(FindAnyMuppix!$D$2="",1, IFERROR(SIGN(FIND(FindAnyMuppix!$D$2,C1604,1)),0))</f>
        <v>32</v>
      </c>
      <c r="E1604" s="118" t="str">
        <f t="shared" si="205"/>
        <v>replace spaces with tabs (structure)</v>
      </c>
      <c r="F1604" s="96">
        <f t="shared" si="200"/>
        <v>48</v>
      </c>
      <c r="G1604" s="52" t="str">
        <f t="shared" si="206"/>
        <v>tr -s '[:blank:]' '\t'</v>
      </c>
      <c r="H1604" s="52" t="str">
        <f>IFERROR(IF(ROW()=MATCH(G1604,G:G,0),""," duplicate linux"),"")</f>
        <v xml:space="preserve"> duplicate linux</v>
      </c>
      <c r="I1604" s="114" t="str">
        <f t="shared" si="207"/>
        <v>__convert /split / change structure of lines</v>
      </c>
      <c r="J1604" s="114" t="e">
        <f>VLOOKUP(ROW()-1,F:I,4,FALSE)</f>
        <v>#N/A</v>
      </c>
      <c r="K1604" s="52" t="e">
        <f>VLOOKUP(ROW()-1,F:G,2,FALSE)</f>
        <v>#N/A</v>
      </c>
      <c r="M1604" s="74">
        <f t="shared" si="201"/>
        <v>210</v>
      </c>
      <c r="N1604" s="74" t="str">
        <f t="shared" si="202"/>
        <v/>
      </c>
      <c r="P1604" s="35">
        <f t="shared" si="203"/>
        <v>180</v>
      </c>
      <c r="Q1604" s="35" t="str">
        <f t="shared" si="204"/>
        <v/>
      </c>
    </row>
    <row r="1605" spans="1:17" x14ac:dyDescent="0.25">
      <c r="A1605" s="95" t="s">
        <v>498</v>
      </c>
      <c r="B1605" s="95" t="s">
        <v>498</v>
      </c>
      <c r="C1605" s="95" t="s">
        <v>498</v>
      </c>
      <c r="D1605" s="118">
        <f>D1604+  IFERROR(SIGN(FIND(FindAnyMuppix!$A$2,C1605,1)),0)*IF( FindAnyMuppix!$B$2="",1, IFERROR(SIGN(FIND(FindAnyMuppix!$B$2,C1605,1)),0)) *IF( FindAnyMuppix!$C$2="",1, IFERROR(SIGN(FIND(FindAnyMuppix!$C$2,C1605,1)),0))*IF(FindAnyMuppix!$D$2="",1, IFERROR(SIGN(FIND(FindAnyMuppix!$D$2,C1605,1)),0))</f>
        <v>32</v>
      </c>
      <c r="E1605" s="118" t="str">
        <f t="shared" si="205"/>
        <v/>
      </c>
      <c r="F1605" s="96">
        <f t="shared" si="200"/>
        <v>48</v>
      </c>
      <c r="G1605" s="52" t="e">
        <f t="shared" si="206"/>
        <v>#VALUE!</v>
      </c>
      <c r="H1605" s="52" t="str">
        <f>IFERROR(IF(ROW()=MATCH(G1605,G:G,0),""," duplicate linux"),"")</f>
        <v/>
      </c>
      <c r="I1605" s="114" t="str">
        <f t="shared" si="207"/>
        <v>__convert /split / change structure of lines</v>
      </c>
      <c r="J1605" s="114" t="e">
        <f>VLOOKUP(ROW()-1,F:I,4,FALSE)</f>
        <v>#N/A</v>
      </c>
      <c r="K1605" s="52" t="e">
        <f>VLOOKUP(ROW()-1,F:G,2,FALSE)</f>
        <v>#N/A</v>
      </c>
      <c r="M1605" s="74">
        <f t="shared" si="201"/>
        <v>210</v>
      </c>
      <c r="N1605" s="74" t="str">
        <f t="shared" si="202"/>
        <v/>
      </c>
      <c r="P1605" s="35">
        <f t="shared" si="203"/>
        <v>180</v>
      </c>
      <c r="Q1605" s="35" t="str">
        <f t="shared" si="204"/>
        <v/>
      </c>
    </row>
    <row r="1606" spans="1:17" x14ac:dyDescent="0.25">
      <c r="A1606" s="95" t="s">
        <v>2726</v>
      </c>
      <c r="B1606" s="95" t="s">
        <v>498</v>
      </c>
      <c r="C1606" s="95" t="s">
        <v>498</v>
      </c>
      <c r="D1606" s="118">
        <f>D1605+  IFERROR(SIGN(FIND(FindAnyMuppix!$A$2,C1606,1)),0)*IF( FindAnyMuppix!$B$2="",1, IFERROR(SIGN(FIND(FindAnyMuppix!$B$2,C1606,1)),0)) *IF( FindAnyMuppix!$C$2="",1, IFERROR(SIGN(FIND(FindAnyMuppix!$C$2,C1606,1)),0))*IF(FindAnyMuppix!$D$2="",1, IFERROR(SIGN(FIND(FindAnyMuppix!$D$2,C1606,1)),0))</f>
        <v>32</v>
      </c>
      <c r="E1606" s="118" t="str">
        <f t="shared" si="205"/>
        <v>replace each space by newline (character), ie: convert all words in text as a single column list / table of words (structure)</v>
      </c>
      <c r="F1606" s="96">
        <f t="shared" si="200"/>
        <v>48</v>
      </c>
      <c r="G1606" s="52" t="str">
        <f t="shared" si="206"/>
        <v>tr ' ' '\012'</v>
      </c>
      <c r="H1606" s="52" t="str">
        <f>IFERROR(IF(ROW()=MATCH(G1606,G:G,0),""," duplicate linux"),"")</f>
        <v/>
      </c>
      <c r="I1606" s="114" t="str">
        <f t="shared" si="207"/>
        <v>__convert /split / change structure of lines</v>
      </c>
      <c r="J1606" s="114" t="e">
        <f>VLOOKUP(ROW()-1,F:I,4,FALSE)</f>
        <v>#N/A</v>
      </c>
      <c r="K1606" s="52" t="e">
        <f>VLOOKUP(ROW()-1,F:G,2,FALSE)</f>
        <v>#N/A</v>
      </c>
      <c r="M1606" s="74">
        <f t="shared" si="201"/>
        <v>210</v>
      </c>
      <c r="N1606" s="74" t="str">
        <f t="shared" si="202"/>
        <v/>
      </c>
      <c r="P1606" s="35">
        <f t="shared" si="203"/>
        <v>180</v>
      </c>
      <c r="Q1606" s="35" t="str">
        <f t="shared" si="204"/>
        <v/>
      </c>
    </row>
    <row r="1607" spans="1:17" x14ac:dyDescent="0.25">
      <c r="A1607" s="95" t="s">
        <v>498</v>
      </c>
      <c r="B1607" s="95" t="s">
        <v>498</v>
      </c>
      <c r="C1607" s="95" t="s">
        <v>498</v>
      </c>
      <c r="D1607" s="118">
        <f>D1606+  IFERROR(SIGN(FIND(FindAnyMuppix!$A$2,C1607,1)),0)*IF( FindAnyMuppix!$B$2="",1, IFERROR(SIGN(FIND(FindAnyMuppix!$B$2,C1607,1)),0)) *IF( FindAnyMuppix!$C$2="",1, IFERROR(SIGN(FIND(FindAnyMuppix!$C$2,C1607,1)),0))*IF(FindAnyMuppix!$D$2="",1, IFERROR(SIGN(FIND(FindAnyMuppix!$D$2,C1607,1)),0))</f>
        <v>32</v>
      </c>
      <c r="E1607" s="118" t="str">
        <f t="shared" si="205"/>
        <v/>
      </c>
      <c r="F1607" s="96">
        <f t="shared" si="200"/>
        <v>48</v>
      </c>
      <c r="G1607" s="52" t="e">
        <f t="shared" si="206"/>
        <v>#VALUE!</v>
      </c>
      <c r="H1607" s="52" t="str">
        <f>IFERROR(IF(ROW()=MATCH(G1607,G:G,0),""," duplicate linux"),"")</f>
        <v/>
      </c>
      <c r="I1607" s="114" t="str">
        <f t="shared" si="207"/>
        <v>__convert /split / change structure of lines</v>
      </c>
      <c r="J1607" s="114" t="e">
        <f>VLOOKUP(ROW()-1,F:I,4,FALSE)</f>
        <v>#N/A</v>
      </c>
      <c r="K1607" s="52" t="e">
        <f>VLOOKUP(ROW()-1,F:G,2,FALSE)</f>
        <v>#N/A</v>
      </c>
      <c r="M1607" s="74">
        <f t="shared" si="201"/>
        <v>210</v>
      </c>
      <c r="N1607" s="74" t="str">
        <f t="shared" si="202"/>
        <v/>
      </c>
      <c r="P1607" s="35">
        <f t="shared" si="203"/>
        <v>180</v>
      </c>
      <c r="Q1607" s="35" t="str">
        <f t="shared" si="204"/>
        <v/>
      </c>
    </row>
    <row r="1608" spans="1:17" x14ac:dyDescent="0.25">
      <c r="A1608" s="95" t="s">
        <v>1706</v>
      </c>
      <c r="B1608" s="95" t="s">
        <v>498</v>
      </c>
      <c r="C1608" s="95" t="s">
        <v>498</v>
      </c>
      <c r="D1608" s="118">
        <f>D1607+  IFERROR(SIGN(FIND(FindAnyMuppix!$A$2,C1608,1)),0)*IF( FindAnyMuppix!$B$2="",1, IFERROR(SIGN(FIND(FindAnyMuppix!$B$2,C1608,1)),0)) *IF( FindAnyMuppix!$C$2="",1, IFERROR(SIGN(FIND(FindAnyMuppix!$C$2,C1608,1)),0))*IF(FindAnyMuppix!$D$2="",1, IFERROR(SIGN(FIND(FindAnyMuppix!$D$2,C1608,1)),0))</f>
        <v>32</v>
      </c>
      <c r="E1608" s="118" t="str">
        <f t="shared" si="205"/>
        <v>delete all newlines, convert table/list/text into one long single line, flatten (structure)</v>
      </c>
      <c r="F1608" s="96">
        <f t="shared" si="200"/>
        <v>48</v>
      </c>
      <c r="G1608" s="52" t="str">
        <f t="shared" si="206"/>
        <v>tr -d '\n'</v>
      </c>
      <c r="H1608" s="52" t="str">
        <f>IFERROR(IF(ROW()=MATCH(G1608,G:G,0),""," duplicate linux"),"")</f>
        <v/>
      </c>
      <c r="I1608" s="114" t="str">
        <f t="shared" si="207"/>
        <v>__convert /split / change structure of lines</v>
      </c>
      <c r="J1608" s="114" t="e">
        <f>VLOOKUP(ROW()-1,F:I,4,FALSE)</f>
        <v>#N/A</v>
      </c>
      <c r="K1608" s="52" t="e">
        <f>VLOOKUP(ROW()-1,F:G,2,FALSE)</f>
        <v>#N/A</v>
      </c>
      <c r="M1608" s="74">
        <f t="shared" si="201"/>
        <v>210</v>
      </c>
      <c r="N1608" s="74" t="str">
        <f t="shared" si="202"/>
        <v/>
      </c>
      <c r="P1608" s="35">
        <f t="shared" si="203"/>
        <v>180</v>
      </c>
      <c r="Q1608" s="35" t="str">
        <f t="shared" si="204"/>
        <v/>
      </c>
    </row>
    <row r="1609" spans="1:17" x14ac:dyDescent="0.25">
      <c r="A1609" s="95" t="s">
        <v>498</v>
      </c>
      <c r="B1609" s="95" t="s">
        <v>498</v>
      </c>
      <c r="C1609" s="95" t="s">
        <v>498</v>
      </c>
      <c r="D1609" s="118">
        <f>D1608+  IFERROR(SIGN(FIND(FindAnyMuppix!$A$2,C1609,1)),0)*IF( FindAnyMuppix!$B$2="",1, IFERROR(SIGN(FIND(FindAnyMuppix!$B$2,C1609,1)),0)) *IF( FindAnyMuppix!$C$2="",1, IFERROR(SIGN(FIND(FindAnyMuppix!$C$2,C1609,1)),0))*IF(FindAnyMuppix!$D$2="",1, IFERROR(SIGN(FIND(FindAnyMuppix!$D$2,C1609,1)),0))</f>
        <v>32</v>
      </c>
      <c r="E1609" s="118" t="str">
        <f t="shared" si="205"/>
        <v/>
      </c>
      <c r="F1609" s="96">
        <f t="shared" si="200"/>
        <v>48</v>
      </c>
      <c r="G1609" s="52" t="e">
        <f t="shared" si="206"/>
        <v>#VALUE!</v>
      </c>
      <c r="H1609" s="52" t="str">
        <f>IFERROR(IF(ROW()=MATCH(G1609,G:G,0),""," duplicate linux"),"")</f>
        <v/>
      </c>
      <c r="I1609" s="114" t="str">
        <f t="shared" si="207"/>
        <v>__convert /split / change structure of lines</v>
      </c>
      <c r="J1609" s="114" t="e">
        <f>VLOOKUP(ROW()-1,F:I,4,FALSE)</f>
        <v>#N/A</v>
      </c>
      <c r="K1609" s="52" t="e">
        <f>VLOOKUP(ROW()-1,F:G,2,FALSE)</f>
        <v>#N/A</v>
      </c>
      <c r="M1609" s="74">
        <f t="shared" si="201"/>
        <v>210</v>
      </c>
      <c r="N1609" s="74" t="str">
        <f t="shared" si="202"/>
        <v/>
      </c>
      <c r="P1609" s="35">
        <f t="shared" si="203"/>
        <v>180</v>
      </c>
      <c r="Q1609" s="35" t="str">
        <f t="shared" si="204"/>
        <v/>
      </c>
    </row>
    <row r="1610" spans="1:17" x14ac:dyDescent="0.25">
      <c r="A1610" s="95" t="s">
        <v>1707</v>
      </c>
      <c r="B1610" s="95" t="s">
        <v>498</v>
      </c>
      <c r="C1610" s="95" t="s">
        <v>498</v>
      </c>
      <c r="D1610" s="118">
        <f>D1609+  IFERROR(SIGN(FIND(FindAnyMuppix!$A$2,C1610,1)),0)*IF( FindAnyMuppix!$B$2="",1, IFERROR(SIGN(FIND(FindAnyMuppix!$B$2,C1610,1)),0)) *IF( FindAnyMuppix!$C$2="",1, IFERROR(SIGN(FIND(FindAnyMuppix!$C$2,C1610,1)),0))*IF(FindAnyMuppix!$D$2="",1, IFERROR(SIGN(FIND(FindAnyMuppix!$D$2,C1610,1)),0))</f>
        <v>32</v>
      </c>
      <c r="E1610" s="118" t="str">
        <f t="shared" si="205"/>
        <v>if a line begins with 'mytext', wrap/insert the line to the line above/before and replace the 'mytext' with a single space (structure)</v>
      </c>
      <c r="F1610" s="96">
        <f t="shared" si="200"/>
        <v>48</v>
      </c>
      <c r="G1610" s="52" t="str">
        <f t="shared" si="206"/>
        <v>sed -e :a -e '$!N;s/\nmytext/ /;ta' -e 'P;D'</v>
      </c>
      <c r="H1610" s="52" t="str">
        <f>IFERROR(IF(ROW()=MATCH(G1610,G:G,0),""," duplicate linux"),"")</f>
        <v/>
      </c>
      <c r="I1610" s="114" t="str">
        <f t="shared" si="207"/>
        <v>__convert /split / change structure of lines</v>
      </c>
      <c r="J1610" s="114" t="e">
        <f>VLOOKUP(ROW()-1,F:I,4,FALSE)</f>
        <v>#N/A</v>
      </c>
      <c r="K1610" s="52" t="e">
        <f>VLOOKUP(ROW()-1,F:G,2,FALSE)</f>
        <v>#N/A</v>
      </c>
      <c r="M1610" s="74">
        <f t="shared" si="201"/>
        <v>210</v>
      </c>
      <c r="N1610" s="74" t="str">
        <f t="shared" si="202"/>
        <v/>
      </c>
      <c r="P1610" s="35">
        <f t="shared" si="203"/>
        <v>180</v>
      </c>
      <c r="Q1610" s="35" t="str">
        <f t="shared" si="204"/>
        <v/>
      </c>
    </row>
    <row r="1611" spans="1:17" x14ac:dyDescent="0.25">
      <c r="A1611" s="95" t="s">
        <v>1708</v>
      </c>
      <c r="B1611" s="95" t="s">
        <v>498</v>
      </c>
      <c r="C1611" s="95" t="s">
        <v>498</v>
      </c>
      <c r="D1611" s="118">
        <f>D1610+  IFERROR(SIGN(FIND(FindAnyMuppix!$A$2,C1611,1)),0)*IF( FindAnyMuppix!$B$2="",1, IFERROR(SIGN(FIND(FindAnyMuppix!$B$2,C1611,1)),0)) *IF( FindAnyMuppix!$C$2="",1, IFERROR(SIGN(FIND(FindAnyMuppix!$C$2,C1611,1)),0))*IF(FindAnyMuppix!$D$2="",1, IFERROR(SIGN(FIND(FindAnyMuppix!$D$2,C1611,1)),0))</f>
        <v>32</v>
      </c>
      <c r="E1611" s="118" t="str">
        <f t="shared" si="205"/>
        <v>if a line begins with 'mytext', wrap/insert the line to the line above/before (structure)</v>
      </c>
      <c r="F1611" s="96">
        <f t="shared" ref="F1611:F1674" si="208">IF(H1611&lt;&gt;"",1,0)+N(F1610)</f>
        <v>48</v>
      </c>
      <c r="G1611" s="52" t="str">
        <f t="shared" si="206"/>
        <v>sed -e :a -e '$!N;s/\nmytext/mytext/;ta' -e 'P;D'</v>
      </c>
      <c r="H1611" s="52" t="str">
        <f>IFERROR(IF(ROW()=MATCH(G1611,G:G,0),""," duplicate linux"),"")</f>
        <v/>
      </c>
      <c r="I1611" s="114" t="str">
        <f t="shared" si="207"/>
        <v>__convert /split / change structure of lines</v>
      </c>
      <c r="J1611" s="114" t="e">
        <f>VLOOKUP(ROW()-1,F:I,4,FALSE)</f>
        <v>#N/A</v>
      </c>
      <c r="K1611" s="52" t="e">
        <f>VLOOKUP(ROW()-1,F:G,2,FALSE)</f>
        <v>#N/A</v>
      </c>
      <c r="M1611" s="74">
        <f t="shared" ref="M1611:M1674" si="209">IF(N1611&lt;&gt;"",1,0)+M1610</f>
        <v>210</v>
      </c>
      <c r="N1611" s="74" t="str">
        <f t="shared" ref="N1611:N1674" si="210" xml:space="preserve">  IF(ISERROR(FIND("_______________",B1611,1)), IF(ISERROR(FIND("______________",B1611,1)),"",B1611),"" )&amp; IF(ISERROR(FIND("SSSS",B1611,1)),"",B1611)</f>
        <v/>
      </c>
      <c r="P1611" s="35">
        <f t="shared" ref="P1611:P1674" si="211">IF(Q1611&lt;&gt;"",1,0)+P1610</f>
        <v>180</v>
      </c>
      <c r="Q1611" s="35" t="str">
        <f t="shared" ref="Q1611:Q1674" si="212" xml:space="preserve">  IF(ISERROR(FIND("_______________",B1611,1)), IF(ISERROR(FIND("______________",B1611,1)),"",B1611),"" )&amp; IF(ISERROR(FIND("####!+",B1611,1)),"",B1611)</f>
        <v/>
      </c>
    </row>
    <row r="1612" spans="1:17" x14ac:dyDescent="0.25">
      <c r="A1612" s="95" t="s">
        <v>498</v>
      </c>
      <c r="B1612" s="95" t="s">
        <v>498</v>
      </c>
      <c r="C1612" s="95" t="s">
        <v>498</v>
      </c>
      <c r="D1612" s="118">
        <f>D1611+  IFERROR(SIGN(FIND(FindAnyMuppix!$A$2,C1612,1)),0)*IF( FindAnyMuppix!$B$2="",1, IFERROR(SIGN(FIND(FindAnyMuppix!$B$2,C1612,1)),0)) *IF( FindAnyMuppix!$C$2="",1, IFERROR(SIGN(FIND(FindAnyMuppix!$C$2,C1612,1)),0))*IF(FindAnyMuppix!$D$2="",1, IFERROR(SIGN(FIND(FindAnyMuppix!$D$2,C1612,1)),0))</f>
        <v>32</v>
      </c>
      <c r="E1612" s="118" t="str">
        <f t="shared" si="205"/>
        <v/>
      </c>
      <c r="F1612" s="96">
        <f t="shared" si="208"/>
        <v>48</v>
      </c>
      <c r="G1612" s="52" t="e">
        <f t="shared" si="206"/>
        <v>#VALUE!</v>
      </c>
      <c r="H1612" s="52" t="str">
        <f>IFERROR(IF(ROW()=MATCH(G1612,G:G,0),""," duplicate linux"),"")</f>
        <v/>
      </c>
      <c r="I1612" s="114" t="str">
        <f t="shared" si="207"/>
        <v>__convert /split / change structure of lines</v>
      </c>
      <c r="J1612" s="114" t="e">
        <f>VLOOKUP(ROW()-1,F:I,4,FALSE)</f>
        <v>#N/A</v>
      </c>
      <c r="K1612" s="52" t="e">
        <f>VLOOKUP(ROW()-1,F:G,2,FALSE)</f>
        <v>#N/A</v>
      </c>
      <c r="M1612" s="74">
        <f t="shared" si="209"/>
        <v>210</v>
      </c>
      <c r="N1612" s="74" t="str">
        <f t="shared" si="210"/>
        <v/>
      </c>
      <c r="P1612" s="35">
        <f t="shared" si="211"/>
        <v>180</v>
      </c>
      <c r="Q1612" s="35" t="str">
        <f t="shared" si="212"/>
        <v/>
      </c>
    </row>
    <row r="1613" spans="1:17" x14ac:dyDescent="0.25">
      <c r="A1613" s="95" t="s">
        <v>1709</v>
      </c>
      <c r="B1613" s="95" t="s">
        <v>498</v>
      </c>
      <c r="C1613" s="95" t="s">
        <v>498</v>
      </c>
      <c r="D1613" s="118">
        <f>D1612+  IFERROR(SIGN(FIND(FindAnyMuppix!$A$2,C1613,1)),0)*IF( FindAnyMuppix!$B$2="",1, IFERROR(SIGN(FIND(FindAnyMuppix!$B$2,C1613,1)),0)) *IF( FindAnyMuppix!$C$2="",1, IFERROR(SIGN(FIND(FindAnyMuppix!$C$2,C1613,1)),0))*IF(FindAnyMuppix!$D$2="",1, IFERROR(SIGN(FIND(FindAnyMuppix!$D$2,C1613,1)),0))</f>
        <v>32</v>
      </c>
      <c r="E1613" s="118" t="str">
        <f t="shared" si="205"/>
        <v>select list of words , shown in beginning and second columns (structure) TIP:if its a Windows file, shld run dos2unix</v>
      </c>
      <c r="F1613" s="96">
        <f t="shared" si="208"/>
        <v>48</v>
      </c>
      <c r="G1613" s="52" t="str">
        <f t="shared" si="206"/>
        <v>tr '\n' ' ' | xargs -n 2</v>
      </c>
      <c r="H1613" s="52" t="str">
        <f>IFERROR(IF(ROW()=MATCH(G1613,G:G,0),""," duplicate linux"),"")</f>
        <v/>
      </c>
      <c r="I1613" s="114" t="str">
        <f t="shared" si="207"/>
        <v>__convert /split / change structure of lines</v>
      </c>
      <c r="J1613" s="114" t="e">
        <f>VLOOKUP(ROW()-1,F:I,4,FALSE)</f>
        <v>#N/A</v>
      </c>
      <c r="K1613" s="52" t="e">
        <f>VLOOKUP(ROW()-1,F:G,2,FALSE)</f>
        <v>#N/A</v>
      </c>
      <c r="M1613" s="74">
        <f t="shared" si="209"/>
        <v>210</v>
      </c>
      <c r="N1613" s="74" t="str">
        <f t="shared" si="210"/>
        <v/>
      </c>
      <c r="P1613" s="35">
        <f t="shared" si="211"/>
        <v>180</v>
      </c>
      <c r="Q1613" s="35" t="str">
        <f t="shared" si="212"/>
        <v/>
      </c>
    </row>
    <row r="1614" spans="1:17" x14ac:dyDescent="0.25">
      <c r="A1614" s="95" t="s">
        <v>498</v>
      </c>
      <c r="B1614" s="95" t="s">
        <v>498</v>
      </c>
      <c r="C1614" s="95" t="s">
        <v>498</v>
      </c>
      <c r="D1614" s="118">
        <f>D1613+  IFERROR(SIGN(FIND(FindAnyMuppix!$A$2,C1614,1)),0)*IF( FindAnyMuppix!$B$2="",1, IFERROR(SIGN(FIND(FindAnyMuppix!$B$2,C1614,1)),0)) *IF( FindAnyMuppix!$C$2="",1, IFERROR(SIGN(FIND(FindAnyMuppix!$C$2,C1614,1)),0))*IF(FindAnyMuppix!$D$2="",1, IFERROR(SIGN(FIND(FindAnyMuppix!$D$2,C1614,1)),0))</f>
        <v>32</v>
      </c>
      <c r="E1614" s="118" t="str">
        <f t="shared" si="205"/>
        <v/>
      </c>
      <c r="F1614" s="96">
        <f t="shared" si="208"/>
        <v>48</v>
      </c>
      <c r="G1614" s="52" t="e">
        <f t="shared" si="206"/>
        <v>#VALUE!</v>
      </c>
      <c r="H1614" s="52" t="str">
        <f>IFERROR(IF(ROW()=MATCH(G1614,G:G,0),""," duplicate linux"),"")</f>
        <v/>
      </c>
      <c r="I1614" s="114" t="str">
        <f t="shared" si="207"/>
        <v>__convert /split / change structure of lines</v>
      </c>
      <c r="J1614" s="114" t="e">
        <f>VLOOKUP(ROW()-1,F:I,4,FALSE)</f>
        <v>#N/A</v>
      </c>
      <c r="K1614" s="52" t="e">
        <f>VLOOKUP(ROW()-1,F:G,2,FALSE)</f>
        <v>#N/A</v>
      </c>
      <c r="M1614" s="74">
        <f t="shared" si="209"/>
        <v>210</v>
      </c>
      <c r="N1614" s="74" t="str">
        <f t="shared" si="210"/>
        <v/>
      </c>
      <c r="P1614" s="35">
        <f t="shared" si="211"/>
        <v>180</v>
      </c>
      <c r="Q1614" s="35" t="str">
        <f t="shared" si="212"/>
        <v/>
      </c>
    </row>
    <row r="1615" spans="1:17" x14ac:dyDescent="0.25">
      <c r="A1615" s="95" t="s">
        <v>1710</v>
      </c>
      <c r="B1615" s="95" t="s">
        <v>498</v>
      </c>
      <c r="C1615" s="95" t="s">
        <v>498</v>
      </c>
      <c r="D1615" s="118">
        <f>D1614+  IFERROR(SIGN(FIND(FindAnyMuppix!$A$2,C1615,1)),0)*IF( FindAnyMuppix!$B$2="",1, IFERROR(SIGN(FIND(FindAnyMuppix!$B$2,C1615,1)),0)) *IF( FindAnyMuppix!$C$2="",1, IFERROR(SIGN(FIND(FindAnyMuppix!$C$2,C1615,1)),0))*IF(FindAnyMuppix!$D$2="",1, IFERROR(SIGN(FIND(FindAnyMuppix!$D$2,C1615,1)),0))</f>
        <v>32</v>
      </c>
      <c r="E1615" s="118" t="str">
        <f t="shared" si="205"/>
        <v>select into a single list, if the end column/word on each line is followed by the second end column per line, and so on (structure) ???</v>
      </c>
      <c r="F1615" s="96">
        <f t="shared" si="208"/>
        <v>48</v>
      </c>
      <c r="G1615" s="52" t="str">
        <f t="shared" si="206"/>
        <v>awk '{ for (i = NF; i &gt; 0; --i) print $i }'</v>
      </c>
      <c r="H1615" s="52" t="str">
        <f>IFERROR(IF(ROW()=MATCH(G1615,G:G,0),""," duplicate linux"),"")</f>
        <v/>
      </c>
      <c r="I1615" s="114" t="str">
        <f t="shared" si="207"/>
        <v>__convert /split / change structure of lines</v>
      </c>
      <c r="J1615" s="114" t="e">
        <f>VLOOKUP(ROW()-1,F:I,4,FALSE)</f>
        <v>#N/A</v>
      </c>
      <c r="K1615" s="52" t="e">
        <f>VLOOKUP(ROW()-1,F:G,2,FALSE)</f>
        <v>#N/A</v>
      </c>
      <c r="M1615" s="74">
        <f t="shared" si="209"/>
        <v>210</v>
      </c>
      <c r="N1615" s="74" t="str">
        <f t="shared" si="210"/>
        <v/>
      </c>
      <c r="P1615" s="35">
        <f t="shared" si="211"/>
        <v>180</v>
      </c>
      <c r="Q1615" s="35" t="str">
        <f t="shared" si="212"/>
        <v/>
      </c>
    </row>
    <row r="1616" spans="1:17" x14ac:dyDescent="0.25">
      <c r="A1616" s="95" t="s">
        <v>498</v>
      </c>
      <c r="B1616" s="95" t="s">
        <v>498</v>
      </c>
      <c r="C1616" s="95" t="s">
        <v>498</v>
      </c>
      <c r="D1616" s="118">
        <f>D1615+  IFERROR(SIGN(FIND(FindAnyMuppix!$A$2,C1616,1)),0)*IF( FindAnyMuppix!$B$2="",1, IFERROR(SIGN(FIND(FindAnyMuppix!$B$2,C1616,1)),0)) *IF( FindAnyMuppix!$C$2="",1, IFERROR(SIGN(FIND(FindAnyMuppix!$C$2,C1616,1)),0))*IF(FindAnyMuppix!$D$2="",1, IFERROR(SIGN(FIND(FindAnyMuppix!$D$2,C1616,1)),0))</f>
        <v>32</v>
      </c>
      <c r="E1616" s="118" t="str">
        <f t="shared" si="205"/>
        <v/>
      </c>
      <c r="F1616" s="96">
        <f t="shared" si="208"/>
        <v>48</v>
      </c>
      <c r="G1616" s="52" t="e">
        <f t="shared" si="206"/>
        <v>#VALUE!</v>
      </c>
      <c r="H1616" s="52" t="str">
        <f>IFERROR(IF(ROW()=MATCH(G1616,G:G,0),""," duplicate linux"),"")</f>
        <v/>
      </c>
      <c r="I1616" s="114" t="str">
        <f t="shared" si="207"/>
        <v>__convert /split / change structure of lines</v>
      </c>
      <c r="J1616" s="114" t="e">
        <f>VLOOKUP(ROW()-1,F:I,4,FALSE)</f>
        <v>#N/A</v>
      </c>
      <c r="K1616" s="52" t="e">
        <f>VLOOKUP(ROW()-1,F:G,2,FALSE)</f>
        <v>#N/A</v>
      </c>
      <c r="M1616" s="74">
        <f t="shared" si="209"/>
        <v>210</v>
      </c>
      <c r="N1616" s="74" t="str">
        <f t="shared" si="210"/>
        <v/>
      </c>
      <c r="P1616" s="35">
        <f t="shared" si="211"/>
        <v>180</v>
      </c>
      <c r="Q1616" s="35" t="str">
        <f t="shared" si="212"/>
        <v/>
      </c>
    </row>
    <row r="1617" spans="1:17" x14ac:dyDescent="0.25">
      <c r="A1617" s="95" t="s">
        <v>1711</v>
      </c>
      <c r="B1617" s="95" t="s">
        <v>498</v>
      </c>
      <c r="C1617" s="95" t="s">
        <v>498</v>
      </c>
      <c r="D1617" s="118">
        <f>D1616+  IFERROR(SIGN(FIND(FindAnyMuppix!$A$2,C1617,1)),0)*IF( FindAnyMuppix!$B$2="",1, IFERROR(SIGN(FIND(FindAnyMuppix!$B$2,C1617,1)),0)) *IF( FindAnyMuppix!$C$2="",1, IFERROR(SIGN(FIND(FindAnyMuppix!$C$2,C1617,1)),0))*IF(FindAnyMuppix!$D$2="",1, IFERROR(SIGN(FIND(FindAnyMuppix!$D$2,C1617,1)),0))</f>
        <v>32</v>
      </c>
      <c r="E1617" s="118" t="str">
        <f t="shared" si="205"/>
        <v>align / justify / wrap whole text to fixed 80 columns wide (structure)</v>
      </c>
      <c r="F1617" s="96">
        <f t="shared" si="208"/>
        <v>48</v>
      </c>
      <c r="G1617" s="52" t="str">
        <f t="shared" si="206"/>
        <v>fmt</v>
      </c>
      <c r="H1617" s="52" t="str">
        <f>IFERROR(IF(ROW()=MATCH(G1617,G:G,0),""," duplicate linux"),"")</f>
        <v/>
      </c>
      <c r="I1617" s="114" t="str">
        <f t="shared" si="207"/>
        <v>__convert /split / change structure of lines</v>
      </c>
      <c r="J1617" s="114" t="e">
        <f>VLOOKUP(ROW()-1,F:I,4,FALSE)</f>
        <v>#N/A</v>
      </c>
      <c r="K1617" s="52" t="e">
        <f>VLOOKUP(ROW()-1,F:G,2,FALSE)</f>
        <v>#N/A</v>
      </c>
      <c r="M1617" s="74">
        <f t="shared" si="209"/>
        <v>210</v>
      </c>
      <c r="N1617" s="74" t="str">
        <f t="shared" si="210"/>
        <v/>
      </c>
      <c r="P1617" s="35">
        <f t="shared" si="211"/>
        <v>180</v>
      </c>
      <c r="Q1617" s="35" t="str">
        <f t="shared" si="212"/>
        <v/>
      </c>
    </row>
    <row r="1618" spans="1:17" x14ac:dyDescent="0.25">
      <c r="A1618" s="95" t="s">
        <v>1712</v>
      </c>
      <c r="B1618" s="95" t="s">
        <v>498</v>
      </c>
      <c r="C1618" s="95" t="s">
        <v>498</v>
      </c>
      <c r="D1618" s="118">
        <f>D1617+  IFERROR(SIGN(FIND(FindAnyMuppix!$A$2,C1618,1)),0)*IF( FindAnyMuppix!$B$2="",1, IFERROR(SIGN(FIND(FindAnyMuppix!$B$2,C1618,1)),0)) *IF( FindAnyMuppix!$C$2="",1, IFERROR(SIGN(FIND(FindAnyMuppix!$C$2,C1618,1)),0))*IF(FindAnyMuppix!$D$2="",1, IFERROR(SIGN(FIND(FindAnyMuppix!$D$2,C1618,1)),0))</f>
        <v>32</v>
      </c>
      <c r="E1618" s="118" t="str">
        <f t="shared" si="205"/>
        <v>align / justify / wrap whole text to fixed 60 (second) columns wide (structure)</v>
      </c>
      <c r="F1618" s="96">
        <f t="shared" si="208"/>
        <v>48</v>
      </c>
      <c r="G1618" s="52" t="str">
        <f t="shared" si="206"/>
        <v>fold -60</v>
      </c>
      <c r="H1618" s="52" t="str">
        <f>IFERROR(IF(ROW()=MATCH(G1618,G:G,0),""," duplicate linux"),"")</f>
        <v/>
      </c>
      <c r="I1618" s="114" t="str">
        <f t="shared" si="207"/>
        <v>__convert /split / change structure of lines</v>
      </c>
      <c r="J1618" s="114" t="e">
        <f>VLOOKUP(ROW()-1,F:I,4,FALSE)</f>
        <v>#N/A</v>
      </c>
      <c r="K1618" s="52" t="e">
        <f>VLOOKUP(ROW()-1,F:G,2,FALSE)</f>
        <v>#N/A</v>
      </c>
      <c r="M1618" s="74">
        <f t="shared" si="209"/>
        <v>210</v>
      </c>
      <c r="N1618" s="74" t="str">
        <f t="shared" si="210"/>
        <v/>
      </c>
      <c r="P1618" s="35">
        <f t="shared" si="211"/>
        <v>180</v>
      </c>
      <c r="Q1618" s="35" t="str">
        <f t="shared" si="212"/>
        <v/>
      </c>
    </row>
    <row r="1619" spans="1:17" x14ac:dyDescent="0.25">
      <c r="A1619" s="95" t="s">
        <v>498</v>
      </c>
      <c r="B1619" s="95" t="s">
        <v>498</v>
      </c>
      <c r="C1619" s="95" t="s">
        <v>498</v>
      </c>
      <c r="D1619" s="118">
        <f>D1618+  IFERROR(SIGN(FIND(FindAnyMuppix!$A$2,C1619,1)),0)*IF( FindAnyMuppix!$B$2="",1, IFERROR(SIGN(FIND(FindAnyMuppix!$B$2,C1619,1)),0)) *IF( FindAnyMuppix!$C$2="",1, IFERROR(SIGN(FIND(FindAnyMuppix!$C$2,C1619,1)),0))*IF(FindAnyMuppix!$D$2="",1, IFERROR(SIGN(FIND(FindAnyMuppix!$D$2,C1619,1)),0))</f>
        <v>32</v>
      </c>
      <c r="E1619" s="118" t="str">
        <f t="shared" si="205"/>
        <v/>
      </c>
      <c r="F1619" s="96">
        <f t="shared" si="208"/>
        <v>48</v>
      </c>
      <c r="G1619" s="52" t="e">
        <f t="shared" si="206"/>
        <v>#VALUE!</v>
      </c>
      <c r="H1619" s="52" t="str">
        <f>IFERROR(IF(ROW()=MATCH(G1619,G:G,0),""," duplicate linux"),"")</f>
        <v/>
      </c>
      <c r="I1619" s="114" t="str">
        <f t="shared" si="207"/>
        <v>__convert /split / change structure of lines</v>
      </c>
      <c r="J1619" s="114" t="e">
        <f>VLOOKUP(ROW()-1,F:I,4,FALSE)</f>
        <v>#N/A</v>
      </c>
      <c r="K1619" s="52" t="e">
        <f>VLOOKUP(ROW()-1,F:G,2,FALSE)</f>
        <v>#N/A</v>
      </c>
      <c r="M1619" s="74">
        <f t="shared" si="209"/>
        <v>210</v>
      </c>
      <c r="N1619" s="74" t="str">
        <f t="shared" si="210"/>
        <v/>
      </c>
      <c r="P1619" s="35">
        <f t="shared" si="211"/>
        <v>180</v>
      </c>
      <c r="Q1619" s="35" t="str">
        <f t="shared" si="212"/>
        <v/>
      </c>
    </row>
    <row r="1620" spans="1:17" x14ac:dyDescent="0.25">
      <c r="A1620" s="95" t="s">
        <v>1713</v>
      </c>
      <c r="B1620" s="95" t="s">
        <v>498</v>
      </c>
      <c r="C1620" s="95" t="s">
        <v>498</v>
      </c>
      <c r="D1620" s="118">
        <f>D1619+  IFERROR(SIGN(FIND(FindAnyMuppix!$A$2,C1620,1)),0)*IF( FindAnyMuppix!$B$2="",1, IFERROR(SIGN(FIND(FindAnyMuppix!$B$2,C1620,1)),0)) *IF( FindAnyMuppix!$C$2="",1, IFERROR(SIGN(FIND(FindAnyMuppix!$C$2,C1620,1)),0))*IF(FindAnyMuppix!$D$2="",1, IFERROR(SIGN(FIND(FindAnyMuppix!$D$2,C1620,1)),0))</f>
        <v>32</v>
      </c>
      <c r="E1620" s="118" t="str">
        <f t="shared" si="205"/>
        <v>select align/center all text in the middle of 79-column width (structure)</v>
      </c>
      <c r="F1620" s="96">
        <f t="shared" si="208"/>
        <v>48</v>
      </c>
      <c r="G1620" s="52" t="str">
        <f t="shared" si="206"/>
        <v>sed -e :a -e 's/^.\{1,77\}$/ &amp; /;ta'</v>
      </c>
      <c r="H1620" s="52" t="str">
        <f>IFERROR(IF(ROW()=MATCH(G1620,G:G,0),""," duplicate linux"),"")</f>
        <v/>
      </c>
      <c r="I1620" s="114" t="str">
        <f t="shared" si="207"/>
        <v>__convert /split / change structure of lines</v>
      </c>
      <c r="J1620" s="114" t="e">
        <f>VLOOKUP(ROW()-1,F:I,4,FALSE)</f>
        <v>#N/A</v>
      </c>
      <c r="K1620" s="52" t="e">
        <f>VLOOKUP(ROW()-1,F:G,2,FALSE)</f>
        <v>#N/A</v>
      </c>
      <c r="M1620" s="74">
        <f t="shared" si="209"/>
        <v>210</v>
      </c>
      <c r="N1620" s="74" t="str">
        <f t="shared" si="210"/>
        <v/>
      </c>
      <c r="P1620" s="35">
        <f t="shared" si="211"/>
        <v>180</v>
      </c>
      <c r="Q1620" s="35" t="str">
        <f t="shared" si="212"/>
        <v/>
      </c>
    </row>
    <row r="1621" spans="1:17" x14ac:dyDescent="0.25">
      <c r="A1621" s="95" t="s">
        <v>498</v>
      </c>
      <c r="B1621" s="95" t="s">
        <v>498</v>
      </c>
      <c r="C1621" s="95" t="s">
        <v>498</v>
      </c>
      <c r="D1621" s="118">
        <f>D1620+  IFERROR(SIGN(FIND(FindAnyMuppix!$A$2,C1621,1)),0)*IF( FindAnyMuppix!$B$2="",1, IFERROR(SIGN(FIND(FindAnyMuppix!$B$2,C1621,1)),0)) *IF( FindAnyMuppix!$C$2="",1, IFERROR(SIGN(FIND(FindAnyMuppix!$C$2,C1621,1)),0))*IF(FindAnyMuppix!$D$2="",1, IFERROR(SIGN(FIND(FindAnyMuppix!$D$2,C1621,1)),0))</f>
        <v>32</v>
      </c>
      <c r="E1621" s="118" t="str">
        <f t="shared" si="205"/>
        <v/>
      </c>
      <c r="F1621" s="96">
        <f t="shared" si="208"/>
        <v>48</v>
      </c>
      <c r="G1621" s="52" t="e">
        <f t="shared" si="206"/>
        <v>#VALUE!</v>
      </c>
      <c r="H1621" s="52" t="str">
        <f>IFERROR(IF(ROW()=MATCH(G1621,G:G,0),""," duplicate linux"),"")</f>
        <v/>
      </c>
      <c r="I1621" s="114" t="str">
        <f t="shared" si="207"/>
        <v>__convert /split / change structure of lines</v>
      </c>
      <c r="J1621" s="114" t="e">
        <f>VLOOKUP(ROW()-1,F:I,4,FALSE)</f>
        <v>#N/A</v>
      </c>
      <c r="K1621" s="52" t="e">
        <f>VLOOKUP(ROW()-1,F:G,2,FALSE)</f>
        <v>#N/A</v>
      </c>
      <c r="M1621" s="74">
        <f t="shared" si="209"/>
        <v>210</v>
      </c>
      <c r="N1621" s="74" t="str">
        <f t="shared" si="210"/>
        <v/>
      </c>
      <c r="P1621" s="35">
        <f t="shared" si="211"/>
        <v>180</v>
      </c>
      <c r="Q1621" s="35" t="str">
        <f t="shared" si="212"/>
        <v/>
      </c>
    </row>
    <row r="1622" spans="1:17" x14ac:dyDescent="0.25">
      <c r="A1622" s="95" t="s">
        <v>1714</v>
      </c>
      <c r="B1622" s="95" t="s">
        <v>498</v>
      </c>
      <c r="C1622" s="95" t="s">
        <v>498</v>
      </c>
      <c r="D1622" s="118">
        <f>D1621+  IFERROR(SIGN(FIND(FindAnyMuppix!$A$2,C1622,1)),0)*IF( FindAnyMuppix!$B$2="",1, IFERROR(SIGN(FIND(FindAnyMuppix!$B$2,C1622,1)),0)) *IF( FindAnyMuppix!$C$2="",1, IFERROR(SIGN(FIND(FindAnyMuppix!$C$2,C1622,1)),0))*IF(FindAnyMuppix!$D$2="",1, IFERROR(SIGN(FIND(FindAnyMuppix!$D$2,C1622,1)),0))</f>
        <v>32</v>
      </c>
      <c r="E1622" s="118" t="str">
        <f t="shared" si="205"/>
        <v>select all lines, right align text to 80 characters wide (structure)</v>
      </c>
      <c r="F1622" s="96">
        <f t="shared" si="208"/>
        <v>48</v>
      </c>
      <c r="G1622" s="52" t="str">
        <f t="shared" si="206"/>
        <v>awk '{ printf "%80s\n", $0}'</v>
      </c>
      <c r="H1622" s="52" t="str">
        <f>IFERROR(IF(ROW()=MATCH(G1622,G:G,0),""," duplicate linux"),"")</f>
        <v/>
      </c>
      <c r="I1622" s="114" t="str">
        <f t="shared" si="207"/>
        <v>__convert /split / change structure of lines</v>
      </c>
      <c r="J1622" s="114" t="e">
        <f>VLOOKUP(ROW()-1,F:I,4,FALSE)</f>
        <v>#N/A</v>
      </c>
      <c r="K1622" s="52" t="e">
        <f>VLOOKUP(ROW()-1,F:G,2,FALSE)</f>
        <v>#N/A</v>
      </c>
      <c r="M1622" s="74">
        <f t="shared" si="209"/>
        <v>210</v>
      </c>
      <c r="N1622" s="74" t="str">
        <f t="shared" si="210"/>
        <v/>
      </c>
      <c r="P1622" s="35">
        <f t="shared" si="211"/>
        <v>180</v>
      </c>
      <c r="Q1622" s="35" t="str">
        <f t="shared" si="212"/>
        <v/>
      </c>
    </row>
    <row r="1623" spans="1:17" x14ac:dyDescent="0.25">
      <c r="A1623" s="95" t="s">
        <v>498</v>
      </c>
      <c r="B1623" s="95" t="s">
        <v>498</v>
      </c>
      <c r="C1623" s="95" t="s">
        <v>498</v>
      </c>
      <c r="D1623" s="118">
        <f>D1622+  IFERROR(SIGN(FIND(FindAnyMuppix!$A$2,C1623,1)),0)*IF( FindAnyMuppix!$B$2="",1, IFERROR(SIGN(FIND(FindAnyMuppix!$B$2,C1623,1)),0)) *IF( FindAnyMuppix!$C$2="",1, IFERROR(SIGN(FIND(FindAnyMuppix!$C$2,C1623,1)),0))*IF(FindAnyMuppix!$D$2="",1, IFERROR(SIGN(FIND(FindAnyMuppix!$D$2,C1623,1)),0))</f>
        <v>32</v>
      </c>
      <c r="E1623" s="118" t="str">
        <f t="shared" si="205"/>
        <v/>
      </c>
      <c r="F1623" s="96">
        <f t="shared" si="208"/>
        <v>48</v>
      </c>
      <c r="G1623" s="52" t="e">
        <f t="shared" si="206"/>
        <v>#VALUE!</v>
      </c>
      <c r="H1623" s="52" t="str">
        <f>IFERROR(IF(ROW()=MATCH(G1623,G:G,0),""," duplicate linux"),"")</f>
        <v/>
      </c>
      <c r="I1623" s="114" t="str">
        <f t="shared" si="207"/>
        <v>__convert /split / change structure of lines</v>
      </c>
      <c r="J1623" s="114" t="e">
        <f>VLOOKUP(ROW()-1,F:I,4,FALSE)</f>
        <v>#N/A</v>
      </c>
      <c r="K1623" s="52" t="e">
        <f>VLOOKUP(ROW()-1,F:G,2,FALSE)</f>
        <v>#N/A</v>
      </c>
      <c r="M1623" s="74">
        <f t="shared" si="209"/>
        <v>210</v>
      </c>
      <c r="N1623" s="74" t="str">
        <f t="shared" si="210"/>
        <v/>
      </c>
      <c r="P1623" s="35">
        <f t="shared" si="211"/>
        <v>180</v>
      </c>
      <c r="Q1623" s="35" t="str">
        <f t="shared" si="212"/>
        <v/>
      </c>
    </row>
    <row r="1624" spans="1:17" x14ac:dyDescent="0.25">
      <c r="A1624" s="95" t="s">
        <v>1715</v>
      </c>
      <c r="B1624" s="95" t="s">
        <v>498</v>
      </c>
      <c r="C1624" s="95" t="s">
        <v>498</v>
      </c>
      <c r="D1624" s="118">
        <f>D1623+  IFERROR(SIGN(FIND(FindAnyMuppix!$A$2,C1624,1)),0)*IF( FindAnyMuppix!$B$2="",1, IFERROR(SIGN(FIND(FindAnyMuppix!$B$2,C1624,1)),0)) *IF( FindAnyMuppix!$C$2="",1, IFERROR(SIGN(FIND(FindAnyMuppix!$C$2,C1624,1)),0))*IF(FindAnyMuppix!$D$2="",1, IFERROR(SIGN(FIND(FindAnyMuppix!$D$2,C1624,1)),0))</f>
        <v>32</v>
      </c>
      <c r="E1624" s="118" t="str">
        <f t="shared" si="205"/>
        <v>select align/center all text on a 80-character width (structure)</v>
      </c>
      <c r="F1624" s="96">
        <f t="shared" si="208"/>
        <v>48</v>
      </c>
      <c r="G1624" s="52" t="str">
        <f t="shared" si="206"/>
        <v>awk '{l=length();s=int((80-l)/2); printf "%"(s+l)"s\n",$0}'</v>
      </c>
      <c r="H1624" s="52" t="str">
        <f>IFERROR(IF(ROW()=MATCH(G1624,G:G,0),""," duplicate linux"),"")</f>
        <v/>
      </c>
      <c r="I1624" s="114" t="str">
        <f t="shared" si="207"/>
        <v>__convert /split / change structure of lines</v>
      </c>
      <c r="J1624" s="114" t="e">
        <f>VLOOKUP(ROW()-1,F:I,4,FALSE)</f>
        <v>#N/A</v>
      </c>
      <c r="K1624" s="52" t="e">
        <f>VLOOKUP(ROW()-1,F:G,2,FALSE)</f>
        <v>#N/A</v>
      </c>
      <c r="M1624" s="74">
        <f t="shared" si="209"/>
        <v>210</v>
      </c>
      <c r="N1624" s="74" t="str">
        <f t="shared" si="210"/>
        <v/>
      </c>
      <c r="P1624" s="35">
        <f t="shared" si="211"/>
        <v>180</v>
      </c>
      <c r="Q1624" s="35" t="str">
        <f t="shared" si="212"/>
        <v/>
      </c>
    </row>
    <row r="1625" spans="1:17" x14ac:dyDescent="0.25">
      <c r="A1625" s="95" t="s">
        <v>498</v>
      </c>
      <c r="B1625" s="95" t="s">
        <v>498</v>
      </c>
      <c r="C1625" s="95" t="s">
        <v>498</v>
      </c>
      <c r="D1625" s="118">
        <f>D1624+  IFERROR(SIGN(FIND(FindAnyMuppix!$A$2,C1625,1)),0)*IF( FindAnyMuppix!$B$2="",1, IFERROR(SIGN(FIND(FindAnyMuppix!$B$2,C1625,1)),0)) *IF( FindAnyMuppix!$C$2="",1, IFERROR(SIGN(FIND(FindAnyMuppix!$C$2,C1625,1)),0))*IF(FindAnyMuppix!$D$2="",1, IFERROR(SIGN(FIND(FindAnyMuppix!$D$2,C1625,1)),0))</f>
        <v>32</v>
      </c>
      <c r="E1625" s="118" t="str">
        <f t="shared" si="205"/>
        <v/>
      </c>
      <c r="F1625" s="96">
        <f t="shared" si="208"/>
        <v>48</v>
      </c>
      <c r="G1625" s="52" t="e">
        <f t="shared" si="206"/>
        <v>#VALUE!</v>
      </c>
      <c r="H1625" s="52" t="str">
        <f>IFERROR(IF(ROW()=MATCH(G1625,G:G,0),""," duplicate linux"),"")</f>
        <v/>
      </c>
      <c r="I1625" s="114" t="str">
        <f t="shared" si="207"/>
        <v>__convert /split / change structure of lines</v>
      </c>
      <c r="J1625" s="114" t="e">
        <f>VLOOKUP(ROW()-1,F:I,4,FALSE)</f>
        <v>#N/A</v>
      </c>
      <c r="K1625" s="52" t="e">
        <f>VLOOKUP(ROW()-1,F:G,2,FALSE)</f>
        <v>#N/A</v>
      </c>
      <c r="M1625" s="74">
        <f t="shared" si="209"/>
        <v>210</v>
      </c>
      <c r="N1625" s="74" t="str">
        <f t="shared" si="210"/>
        <v/>
      </c>
      <c r="P1625" s="35">
        <f t="shared" si="211"/>
        <v>180</v>
      </c>
      <c r="Q1625" s="35" t="str">
        <f t="shared" si="212"/>
        <v/>
      </c>
    </row>
    <row r="1626" spans="1:17" x14ac:dyDescent="0.25">
      <c r="A1626" s="95" t="s">
        <v>1716</v>
      </c>
      <c r="B1626" s="95" t="s">
        <v>498</v>
      </c>
      <c r="C1626" s="95" t="s">
        <v>498</v>
      </c>
      <c r="D1626" s="118">
        <f>D1625+  IFERROR(SIGN(FIND(FindAnyMuppix!$A$2,C1626,1)),0)*IF( FindAnyMuppix!$B$2="",1, IFERROR(SIGN(FIND(FindAnyMuppix!$B$2,C1626,1)),0)) *IF( FindAnyMuppix!$C$2="",1, IFERROR(SIGN(FIND(FindAnyMuppix!$C$2,C1626,1)),0))*IF(FindAnyMuppix!$D$2="",1, IFERROR(SIGN(FIND(FindAnyMuppix!$D$2,C1626,1)),0))</f>
        <v>32</v>
      </c>
      <c r="E1626" s="118" t="str">
        <f t="shared" si="205"/>
        <v>interweave/insert every 2 lines and insert a comma mydelimiter (convert)</v>
      </c>
      <c r="F1626" s="96">
        <f t="shared" si="208"/>
        <v>48</v>
      </c>
      <c r="G1626" s="52" t="str">
        <f t="shared" si="206"/>
        <v>awk 'ORS=NR%2?",":"\n"'</v>
      </c>
      <c r="H1626" s="52" t="str">
        <f>IFERROR(IF(ROW()=MATCH(G1626,G:G,0),""," duplicate linux"),"")</f>
        <v/>
      </c>
      <c r="I1626" s="114" t="str">
        <f t="shared" si="207"/>
        <v>__convert /split / change structure of lines</v>
      </c>
      <c r="J1626" s="114" t="e">
        <f>VLOOKUP(ROW()-1,F:I,4,FALSE)</f>
        <v>#N/A</v>
      </c>
      <c r="K1626" s="52" t="e">
        <f>VLOOKUP(ROW()-1,F:G,2,FALSE)</f>
        <v>#N/A</v>
      </c>
      <c r="M1626" s="74">
        <f t="shared" si="209"/>
        <v>210</v>
      </c>
      <c r="N1626" s="74" t="str">
        <f t="shared" si="210"/>
        <v/>
      </c>
      <c r="P1626" s="35">
        <f t="shared" si="211"/>
        <v>180</v>
      </c>
      <c r="Q1626" s="35" t="str">
        <f t="shared" si="212"/>
        <v/>
      </c>
    </row>
    <row r="1627" spans="1:17" x14ac:dyDescent="0.25">
      <c r="A1627" s="95" t="s">
        <v>498</v>
      </c>
      <c r="B1627" s="95" t="s">
        <v>498</v>
      </c>
      <c r="C1627" s="95" t="s">
        <v>498</v>
      </c>
      <c r="D1627" s="118">
        <f>D1626+  IFERROR(SIGN(FIND(FindAnyMuppix!$A$2,C1627,1)),0)*IF( FindAnyMuppix!$B$2="",1, IFERROR(SIGN(FIND(FindAnyMuppix!$B$2,C1627,1)),0)) *IF( FindAnyMuppix!$C$2="",1, IFERROR(SIGN(FIND(FindAnyMuppix!$C$2,C1627,1)),0))*IF(FindAnyMuppix!$D$2="",1, IFERROR(SIGN(FIND(FindAnyMuppix!$D$2,C1627,1)),0))</f>
        <v>32</v>
      </c>
      <c r="E1627" s="118" t="str">
        <f t="shared" si="205"/>
        <v/>
      </c>
      <c r="F1627" s="96">
        <f t="shared" si="208"/>
        <v>48</v>
      </c>
      <c r="G1627" s="52" t="e">
        <f t="shared" si="206"/>
        <v>#VALUE!</v>
      </c>
      <c r="H1627" s="52" t="str">
        <f>IFERROR(IF(ROW()=MATCH(G1627,G:G,0),""," duplicate linux"),"")</f>
        <v/>
      </c>
      <c r="I1627" s="114" t="str">
        <f t="shared" si="207"/>
        <v>__convert /split / change structure of lines</v>
      </c>
      <c r="J1627" s="114" t="e">
        <f>VLOOKUP(ROW()-1,F:I,4,FALSE)</f>
        <v>#N/A</v>
      </c>
      <c r="K1627" s="52" t="e">
        <f>VLOOKUP(ROW()-1,F:G,2,FALSE)</f>
        <v>#N/A</v>
      </c>
      <c r="M1627" s="74">
        <f t="shared" si="209"/>
        <v>210</v>
      </c>
      <c r="N1627" s="74" t="str">
        <f t="shared" si="210"/>
        <v/>
      </c>
      <c r="P1627" s="35">
        <f t="shared" si="211"/>
        <v>180</v>
      </c>
      <c r="Q1627" s="35" t="str">
        <f t="shared" si="212"/>
        <v/>
      </c>
    </row>
    <row r="1628" spans="1:17" x14ac:dyDescent="0.25">
      <c r="A1628" s="95" t="s">
        <v>1717</v>
      </c>
      <c r="B1628" s="95" t="s">
        <v>498</v>
      </c>
      <c r="C1628" s="95" t="s">
        <v>498</v>
      </c>
      <c r="D1628" s="118">
        <f>D1627+  IFERROR(SIGN(FIND(FindAnyMuppix!$A$2,C1628,1)),0)*IF( FindAnyMuppix!$B$2="",1, IFERROR(SIGN(FIND(FindAnyMuppix!$B$2,C1628,1)),0)) *IF( FindAnyMuppix!$C$2="",1, IFERROR(SIGN(FIND(FindAnyMuppix!$C$2,C1628,1)),0))*IF(FindAnyMuppix!$D$2="",1, IFERROR(SIGN(FIND(FindAnyMuppix!$D$2,C1628,1)),0))</f>
        <v>32</v>
      </c>
      <c r="E1628" s="118" t="str">
        <f t="shared" si="205"/>
        <v/>
      </c>
      <c r="F1628" s="96">
        <f t="shared" si="208"/>
        <v>48</v>
      </c>
      <c r="G1628" s="52" t="str">
        <f t="shared" si="206"/>
        <v>transpose using Paste Special in excel</v>
      </c>
      <c r="H1628" s="52" t="str">
        <f>IFERROR(IF(ROW()=MATCH(G1628,G:G,0),""," duplicate linux"),"")</f>
        <v/>
      </c>
      <c r="I1628" s="114" t="str">
        <f t="shared" si="207"/>
        <v>__convert /split / change structure of lines</v>
      </c>
      <c r="J1628" s="114" t="e">
        <f>VLOOKUP(ROW()-1,F:I,4,FALSE)</f>
        <v>#N/A</v>
      </c>
      <c r="K1628" s="52" t="e">
        <f>VLOOKUP(ROW()-1,F:G,2,FALSE)</f>
        <v>#N/A</v>
      </c>
      <c r="M1628" s="74">
        <f t="shared" si="209"/>
        <v>210</v>
      </c>
      <c r="N1628" s="74" t="str">
        <f t="shared" si="210"/>
        <v/>
      </c>
      <c r="P1628" s="35">
        <f t="shared" si="211"/>
        <v>180</v>
      </c>
      <c r="Q1628" s="35" t="str">
        <f t="shared" si="212"/>
        <v/>
      </c>
    </row>
    <row r="1629" spans="1:17" x14ac:dyDescent="0.25">
      <c r="A1629" s="95" t="s">
        <v>498</v>
      </c>
      <c r="B1629" s="95" t="s">
        <v>498</v>
      </c>
      <c r="C1629" s="95" t="s">
        <v>498</v>
      </c>
      <c r="D1629" s="118">
        <f>D1628+  IFERROR(SIGN(FIND(FindAnyMuppix!$A$2,C1629,1)),0)*IF( FindAnyMuppix!$B$2="",1, IFERROR(SIGN(FIND(FindAnyMuppix!$B$2,C1629,1)),0)) *IF( FindAnyMuppix!$C$2="",1, IFERROR(SIGN(FIND(FindAnyMuppix!$C$2,C1629,1)),0))*IF(FindAnyMuppix!$D$2="",1, IFERROR(SIGN(FIND(FindAnyMuppix!$D$2,C1629,1)),0))</f>
        <v>32</v>
      </c>
      <c r="E1629" s="118" t="str">
        <f t="shared" si="205"/>
        <v/>
      </c>
      <c r="F1629" s="96">
        <f t="shared" si="208"/>
        <v>48</v>
      </c>
      <c r="G1629" s="52" t="e">
        <f t="shared" si="206"/>
        <v>#VALUE!</v>
      </c>
      <c r="H1629" s="52" t="str">
        <f>IFERROR(IF(ROW()=MATCH(G1629,G:G,0),""," duplicate linux"),"")</f>
        <v/>
      </c>
      <c r="I1629" s="114" t="str">
        <f t="shared" si="207"/>
        <v>__convert /split / change structure of lines</v>
      </c>
      <c r="J1629" s="114" t="e">
        <f>VLOOKUP(ROW()-1,F:I,4,FALSE)</f>
        <v>#N/A</v>
      </c>
      <c r="K1629" s="52" t="e">
        <f>VLOOKUP(ROW()-1,F:G,2,FALSE)</f>
        <v>#N/A</v>
      </c>
      <c r="M1629" s="74">
        <f t="shared" si="209"/>
        <v>210</v>
      </c>
      <c r="N1629" s="74" t="str">
        <f t="shared" si="210"/>
        <v/>
      </c>
      <c r="P1629" s="35">
        <f t="shared" si="211"/>
        <v>180</v>
      </c>
      <c r="Q1629" s="35" t="str">
        <f t="shared" si="212"/>
        <v/>
      </c>
    </row>
    <row r="1630" spans="1:17" x14ac:dyDescent="0.25">
      <c r="A1630" s="95" t="s">
        <v>498</v>
      </c>
      <c r="B1630" s="95" t="s">
        <v>498</v>
      </c>
      <c r="C1630" s="95" t="s">
        <v>498</v>
      </c>
      <c r="D1630" s="118">
        <f>D1629+  IFERROR(SIGN(FIND(FindAnyMuppix!$A$2,C1630,1)),0)*IF( FindAnyMuppix!$B$2="",1, IFERROR(SIGN(FIND(FindAnyMuppix!$B$2,C1630,1)),0)) *IF( FindAnyMuppix!$C$2="",1, IFERROR(SIGN(FIND(FindAnyMuppix!$C$2,C1630,1)),0))*IF(FindAnyMuppix!$D$2="",1, IFERROR(SIGN(FIND(FindAnyMuppix!$D$2,C1630,1)),0))</f>
        <v>32</v>
      </c>
      <c r="E1630" s="118" t="str">
        <f t="shared" si="205"/>
        <v/>
      </c>
      <c r="F1630" s="96">
        <f t="shared" si="208"/>
        <v>48</v>
      </c>
      <c r="G1630" s="52" t="e">
        <f t="shared" si="206"/>
        <v>#VALUE!</v>
      </c>
      <c r="H1630" s="52" t="str">
        <f>IFERROR(IF(ROW()=MATCH(G1630,G:G,0),""," duplicate linux"),"")</f>
        <v/>
      </c>
      <c r="I1630" s="114" t="str">
        <f t="shared" si="207"/>
        <v>__convert /split / change structure of lines</v>
      </c>
      <c r="J1630" s="114" t="e">
        <f>VLOOKUP(ROW()-1,F:I,4,FALSE)</f>
        <v>#N/A</v>
      </c>
      <c r="K1630" s="52" t="e">
        <f>VLOOKUP(ROW()-1,F:G,2,FALSE)</f>
        <v>#N/A</v>
      </c>
      <c r="M1630" s="74">
        <f t="shared" si="209"/>
        <v>210</v>
      </c>
      <c r="N1630" s="74" t="str">
        <f t="shared" si="210"/>
        <v/>
      </c>
      <c r="P1630" s="35">
        <f t="shared" si="211"/>
        <v>180</v>
      </c>
      <c r="Q1630" s="35" t="str">
        <f t="shared" si="212"/>
        <v/>
      </c>
    </row>
    <row r="1631" spans="1:17" x14ac:dyDescent="0.25">
      <c r="A1631" s="95" t="s">
        <v>1718</v>
      </c>
      <c r="B1631" s="95" t="s">
        <v>3549</v>
      </c>
      <c r="C1631" s="95" t="s">
        <v>498</v>
      </c>
      <c r="D1631" s="118">
        <f>D1630+  IFERROR(SIGN(FIND(FindAnyMuppix!$A$2,C1631,1)),0)*IF( FindAnyMuppix!$B$2="",1, IFERROR(SIGN(FIND(FindAnyMuppix!$B$2,C1631,1)),0)) *IF( FindAnyMuppix!$C$2="",1, IFERROR(SIGN(FIND(FindAnyMuppix!$C$2,C1631,1)),0))*IF(FindAnyMuppix!$D$2="",1, IFERROR(SIGN(FIND(FindAnyMuppix!$D$2,C1631,1)),0))</f>
        <v>32</v>
      </c>
      <c r="E1631" s="118" t="str">
        <f t="shared" si="205"/>
        <v/>
      </c>
      <c r="F1631" s="96">
        <f t="shared" si="208"/>
        <v>48</v>
      </c>
      <c r="G1631" s="52" t="e">
        <f t="shared" si="206"/>
        <v>#VALUE!</v>
      </c>
      <c r="H1631" s="52" t="str">
        <f>IFERROR(IF(ROW()=MATCH(G1631,G:G,0),""," duplicate linux"),"")</f>
        <v/>
      </c>
      <c r="I1631" s="114" t="str">
        <f t="shared" si="207"/>
        <v>________________Trim text, harmless</v>
      </c>
      <c r="J1631" s="114" t="e">
        <f>VLOOKUP(ROW()-1,F:I,4,FALSE)</f>
        <v>#N/A</v>
      </c>
      <c r="K1631" s="52" t="e">
        <f>VLOOKUP(ROW()-1,F:G,2,FALSE)</f>
        <v>#N/A</v>
      </c>
      <c r="M1631" s="74">
        <f t="shared" si="209"/>
        <v>210</v>
      </c>
      <c r="N1631" s="74" t="str">
        <f t="shared" si="210"/>
        <v/>
      </c>
      <c r="P1631" s="35">
        <f t="shared" si="211"/>
        <v>180</v>
      </c>
      <c r="Q1631" s="35" t="str">
        <f t="shared" si="212"/>
        <v/>
      </c>
    </row>
    <row r="1632" spans="1:17" x14ac:dyDescent="0.25">
      <c r="A1632" s="95" t="s">
        <v>1719</v>
      </c>
      <c r="B1632" s="95" t="s">
        <v>498</v>
      </c>
      <c r="C1632" s="95" t="s">
        <v>498</v>
      </c>
      <c r="D1632" s="118">
        <f>D1631+  IFERROR(SIGN(FIND(FindAnyMuppix!$A$2,C1632,1)),0)*IF( FindAnyMuppix!$B$2="",1, IFERROR(SIGN(FIND(FindAnyMuppix!$B$2,C1632,1)),0)) *IF( FindAnyMuppix!$C$2="",1, IFERROR(SIGN(FIND(FindAnyMuppix!$C$2,C1632,1)),0))*IF(FindAnyMuppix!$D$2="",1, IFERROR(SIGN(FIND(FindAnyMuppix!$D$2,C1632,1)),0))</f>
        <v>32</v>
      </c>
      <c r="E1632" s="118" t="str">
        <f t="shared" si="205"/>
        <v/>
      </c>
      <c r="F1632" s="96">
        <f t="shared" si="208"/>
        <v>48</v>
      </c>
      <c r="G1632" s="52" t="e">
        <f t="shared" si="206"/>
        <v>#VALUE!</v>
      </c>
      <c r="H1632" s="52" t="str">
        <f>IFERROR(IF(ROW()=MATCH(G1632,G:G,0),""," duplicate linux"),"")</f>
        <v/>
      </c>
      <c r="I1632" s="114" t="str">
        <f t="shared" si="207"/>
        <v>________________Trim text, harmless</v>
      </c>
      <c r="J1632" s="114" t="e">
        <f>VLOOKUP(ROW()-1,F:I,4,FALSE)</f>
        <v>#N/A</v>
      </c>
      <c r="K1632" s="52" t="e">
        <f>VLOOKUP(ROW()-1,F:G,2,FALSE)</f>
        <v>#N/A</v>
      </c>
      <c r="M1632" s="74">
        <f t="shared" si="209"/>
        <v>210</v>
      </c>
      <c r="N1632" s="74" t="str">
        <f t="shared" si="210"/>
        <v/>
      </c>
      <c r="P1632" s="35">
        <f t="shared" si="211"/>
        <v>180</v>
      </c>
      <c r="Q1632" s="35" t="str">
        <f t="shared" si="212"/>
        <v/>
      </c>
    </row>
    <row r="1633" spans="1:17" x14ac:dyDescent="0.25">
      <c r="A1633" s="95" t="s">
        <v>1720</v>
      </c>
      <c r="B1633" s="95" t="s">
        <v>498</v>
      </c>
      <c r="C1633" s="95" t="s">
        <v>498</v>
      </c>
      <c r="D1633" s="118">
        <f>D1632+  IFERROR(SIGN(FIND(FindAnyMuppix!$A$2,C1633,1)),0)*IF( FindAnyMuppix!$B$2="",1, IFERROR(SIGN(FIND(FindAnyMuppix!$B$2,C1633,1)),0)) *IF( FindAnyMuppix!$C$2="",1, IFERROR(SIGN(FIND(FindAnyMuppix!$C$2,C1633,1)),0))*IF(FindAnyMuppix!$D$2="",1, IFERROR(SIGN(FIND(FindAnyMuppix!$D$2,C1633,1)),0))</f>
        <v>32</v>
      </c>
      <c r="E1633" s="118" t="str">
        <f t="shared" si="205"/>
        <v/>
      </c>
      <c r="F1633" s="96">
        <f t="shared" si="208"/>
        <v>48</v>
      </c>
      <c r="G1633" s="52" t="e">
        <f t="shared" si="206"/>
        <v>#VALUE!</v>
      </c>
      <c r="H1633" s="52" t="str">
        <f>IFERROR(IF(ROW()=MATCH(G1633,G:G,0),""," duplicate linux"),"")</f>
        <v/>
      </c>
      <c r="I1633" s="114" t="str">
        <f t="shared" si="207"/>
        <v>________________Trim text, harmless</v>
      </c>
      <c r="J1633" s="114" t="e">
        <f>VLOOKUP(ROW()-1,F:I,4,FALSE)</f>
        <v>#N/A</v>
      </c>
      <c r="K1633" s="52" t="e">
        <f>VLOOKUP(ROW()-1,F:G,2,FALSE)</f>
        <v>#N/A</v>
      </c>
      <c r="M1633" s="74">
        <f t="shared" si="209"/>
        <v>210</v>
      </c>
      <c r="N1633" s="74" t="str">
        <f t="shared" si="210"/>
        <v/>
      </c>
      <c r="P1633" s="35">
        <f t="shared" si="211"/>
        <v>180</v>
      </c>
      <c r="Q1633" s="35" t="str">
        <f t="shared" si="212"/>
        <v/>
      </c>
    </row>
    <row r="1634" spans="1:17" x14ac:dyDescent="0.25">
      <c r="A1634" s="95" t="s">
        <v>1721</v>
      </c>
      <c r="B1634" s="95" t="s">
        <v>498</v>
      </c>
      <c r="C1634" s="95" t="s">
        <v>498</v>
      </c>
      <c r="D1634" s="118">
        <f>D1633+  IFERROR(SIGN(FIND(FindAnyMuppix!$A$2,C1634,1)),0)*IF( FindAnyMuppix!$B$2="",1, IFERROR(SIGN(FIND(FindAnyMuppix!$B$2,C1634,1)),0)) *IF( FindAnyMuppix!$C$2="",1, IFERROR(SIGN(FIND(FindAnyMuppix!$C$2,C1634,1)),0))*IF(FindAnyMuppix!$D$2="",1, IFERROR(SIGN(FIND(FindAnyMuppix!$D$2,C1634,1)),0))</f>
        <v>32</v>
      </c>
      <c r="E1634" s="118" t="str">
        <f t="shared" si="205"/>
        <v/>
      </c>
      <c r="F1634" s="96">
        <f t="shared" si="208"/>
        <v>48</v>
      </c>
      <c r="G1634" s="52" t="e">
        <f t="shared" si="206"/>
        <v>#VALUE!</v>
      </c>
      <c r="H1634" s="52" t="str">
        <f>IFERROR(IF(ROW()=MATCH(G1634,G:G,0),""," duplicate linux"),"")</f>
        <v/>
      </c>
      <c r="I1634" s="114" t="str">
        <f t="shared" si="207"/>
        <v>________________Trim text, harmless</v>
      </c>
      <c r="J1634" s="114" t="e">
        <f>VLOOKUP(ROW()-1,F:I,4,FALSE)</f>
        <v>#N/A</v>
      </c>
      <c r="K1634" s="52" t="e">
        <f>VLOOKUP(ROW()-1,F:G,2,FALSE)</f>
        <v>#N/A</v>
      </c>
      <c r="M1634" s="74">
        <f t="shared" si="209"/>
        <v>210</v>
      </c>
      <c r="N1634" s="74" t="str">
        <f t="shared" si="210"/>
        <v/>
      </c>
      <c r="P1634" s="35">
        <f t="shared" si="211"/>
        <v>180</v>
      </c>
      <c r="Q1634" s="35" t="str">
        <f t="shared" si="212"/>
        <v/>
      </c>
    </row>
    <row r="1635" spans="1:17" x14ac:dyDescent="0.25">
      <c r="A1635" s="95" t="s">
        <v>498</v>
      </c>
      <c r="B1635" s="95" t="s">
        <v>498</v>
      </c>
      <c r="C1635" s="95" t="s">
        <v>498</v>
      </c>
      <c r="D1635" s="118">
        <f>D1634+  IFERROR(SIGN(FIND(FindAnyMuppix!$A$2,C1635,1)),0)*IF( FindAnyMuppix!$B$2="",1, IFERROR(SIGN(FIND(FindAnyMuppix!$B$2,C1635,1)),0)) *IF( FindAnyMuppix!$C$2="",1, IFERROR(SIGN(FIND(FindAnyMuppix!$C$2,C1635,1)),0))*IF(FindAnyMuppix!$D$2="",1, IFERROR(SIGN(FIND(FindAnyMuppix!$D$2,C1635,1)),0))</f>
        <v>32</v>
      </c>
      <c r="E1635" s="118" t="str">
        <f t="shared" si="205"/>
        <v/>
      </c>
      <c r="F1635" s="96">
        <f t="shared" si="208"/>
        <v>48</v>
      </c>
      <c r="G1635" s="52" t="e">
        <f t="shared" si="206"/>
        <v>#VALUE!</v>
      </c>
      <c r="H1635" s="52" t="str">
        <f>IFERROR(IF(ROW()=MATCH(G1635,G:G,0),""," duplicate linux"),"")</f>
        <v/>
      </c>
      <c r="I1635" s="114" t="str">
        <f t="shared" si="207"/>
        <v>________________Trim text, harmless</v>
      </c>
      <c r="J1635" s="114" t="e">
        <f>VLOOKUP(ROW()-1,F:I,4,FALSE)</f>
        <v>#N/A</v>
      </c>
      <c r="K1635" s="52" t="e">
        <f>VLOOKUP(ROW()-1,F:G,2,FALSE)</f>
        <v>#N/A</v>
      </c>
      <c r="M1635" s="74">
        <f t="shared" si="209"/>
        <v>210</v>
      </c>
      <c r="N1635" s="74" t="str">
        <f t="shared" si="210"/>
        <v/>
      </c>
      <c r="P1635" s="35">
        <f t="shared" si="211"/>
        <v>180</v>
      </c>
      <c r="Q1635" s="35" t="str">
        <f t="shared" si="212"/>
        <v/>
      </c>
    </row>
    <row r="1636" spans="1:17" x14ac:dyDescent="0.25">
      <c r="A1636" s="95" t="s">
        <v>1722</v>
      </c>
      <c r="B1636" s="95" t="s">
        <v>3550</v>
      </c>
      <c r="C1636" s="95" t="s">
        <v>498</v>
      </c>
      <c r="D1636" s="118">
        <f>D1635+  IFERROR(SIGN(FIND(FindAnyMuppix!$A$2,C1636,1)),0)*IF( FindAnyMuppix!$B$2="",1, IFERROR(SIGN(FIND(FindAnyMuppix!$B$2,C1636,1)),0)) *IF( FindAnyMuppix!$C$2="",1, IFERROR(SIGN(FIND(FindAnyMuppix!$C$2,C1636,1)),0))*IF(FindAnyMuppix!$D$2="",1, IFERROR(SIGN(FIND(FindAnyMuppix!$D$2,C1636,1)),0))</f>
        <v>32</v>
      </c>
      <c r="E1636" s="118" t="str">
        <f t="shared" si="205"/>
        <v/>
      </c>
      <c r="F1636" s="96">
        <f t="shared" si="208"/>
        <v>48</v>
      </c>
      <c r="G1636" s="52" t="e">
        <f t="shared" si="206"/>
        <v>#VALUE!</v>
      </c>
      <c r="H1636" s="52" t="str">
        <f>IFERROR(IF(ROW()=MATCH(G1636,G:G,0),""," duplicate linux"),"")</f>
        <v/>
      </c>
      <c r="I1636" s="114" t="str">
        <f t="shared" si="207"/>
        <v>________________Trim , affecting structure, not materially changing the file</v>
      </c>
      <c r="J1636" s="114" t="e">
        <f>VLOOKUP(ROW()-1,F:I,4,FALSE)</f>
        <v>#N/A</v>
      </c>
      <c r="K1636" s="52" t="e">
        <f>VLOOKUP(ROW()-1,F:G,2,FALSE)</f>
        <v>#N/A</v>
      </c>
      <c r="M1636" s="74">
        <f t="shared" si="209"/>
        <v>210</v>
      </c>
      <c r="N1636" s="74" t="str">
        <f t="shared" si="210"/>
        <v/>
      </c>
      <c r="P1636" s="35">
        <f t="shared" si="211"/>
        <v>180</v>
      </c>
      <c r="Q1636" s="35" t="str">
        <f t="shared" si="212"/>
        <v/>
      </c>
    </row>
    <row r="1637" spans="1:17" x14ac:dyDescent="0.25">
      <c r="A1637" s="95" t="s">
        <v>498</v>
      </c>
      <c r="B1637" s="95" t="s">
        <v>498</v>
      </c>
      <c r="C1637" s="95" t="s">
        <v>498</v>
      </c>
      <c r="D1637" s="118">
        <f>D1636+  IFERROR(SIGN(FIND(FindAnyMuppix!$A$2,C1637,1)),0)*IF( FindAnyMuppix!$B$2="",1, IFERROR(SIGN(FIND(FindAnyMuppix!$B$2,C1637,1)),0)) *IF( FindAnyMuppix!$C$2="",1, IFERROR(SIGN(FIND(FindAnyMuppix!$C$2,C1637,1)),0))*IF(FindAnyMuppix!$D$2="",1, IFERROR(SIGN(FIND(FindAnyMuppix!$D$2,C1637,1)),0))</f>
        <v>32</v>
      </c>
      <c r="E1637" s="118" t="str">
        <f t="shared" si="205"/>
        <v/>
      </c>
      <c r="F1637" s="96">
        <f t="shared" si="208"/>
        <v>48</v>
      </c>
      <c r="G1637" s="52" t="e">
        <f t="shared" si="206"/>
        <v>#VALUE!</v>
      </c>
      <c r="H1637" s="52" t="str">
        <f>IFERROR(IF(ROW()=MATCH(G1637,G:G,0),""," duplicate linux"),"")</f>
        <v/>
      </c>
      <c r="I1637" s="114" t="str">
        <f t="shared" si="207"/>
        <v>________________Trim , affecting structure, not materially changing the file</v>
      </c>
      <c r="J1637" s="114" t="e">
        <f>VLOOKUP(ROW()-1,F:I,4,FALSE)</f>
        <v>#N/A</v>
      </c>
      <c r="K1637" s="52" t="e">
        <f>VLOOKUP(ROW()-1,F:G,2,FALSE)</f>
        <v>#N/A</v>
      </c>
      <c r="M1637" s="74">
        <f t="shared" si="209"/>
        <v>210</v>
      </c>
      <c r="N1637" s="74" t="str">
        <f t="shared" si="210"/>
        <v/>
      </c>
      <c r="P1637" s="35">
        <f t="shared" si="211"/>
        <v>180</v>
      </c>
      <c r="Q1637" s="35" t="str">
        <f t="shared" si="212"/>
        <v/>
      </c>
    </row>
    <row r="1638" spans="1:17" x14ac:dyDescent="0.25">
      <c r="A1638" s="95" t="s">
        <v>1723</v>
      </c>
      <c r="B1638" s="95" t="s">
        <v>498</v>
      </c>
      <c r="C1638" s="95" t="s">
        <v>498</v>
      </c>
      <c r="D1638" s="118">
        <f>D1637+  IFERROR(SIGN(FIND(FindAnyMuppix!$A$2,C1638,1)),0)*IF( FindAnyMuppix!$B$2="",1, IFERROR(SIGN(FIND(FindAnyMuppix!$B$2,C1638,1)),0)) *IF( FindAnyMuppix!$C$2="",1, IFERROR(SIGN(FIND(FindAnyMuppix!$C$2,C1638,1)),0))*IF(FindAnyMuppix!$D$2="",1, IFERROR(SIGN(FIND(FindAnyMuppix!$D$2,C1638,1)),0))</f>
        <v>32</v>
      </c>
      <c r="E1638" s="118" t="str">
        <f t="shared" si="205"/>
        <v/>
      </c>
      <c r="F1638" s="96">
        <f t="shared" si="208"/>
        <v>48</v>
      </c>
      <c r="G1638" s="52" t="e">
        <f t="shared" si="206"/>
        <v>#VALUE!</v>
      </c>
      <c r="H1638" s="52" t="str">
        <f>IFERROR(IF(ROW()=MATCH(G1638,G:G,0),""," duplicate linux"),"")</f>
        <v/>
      </c>
      <c r="I1638" s="114" t="str">
        <f t="shared" si="207"/>
        <v>________________Trim , affecting structure, not materially changing the file</v>
      </c>
      <c r="J1638" s="114" t="e">
        <f>VLOOKUP(ROW()-1,F:I,4,FALSE)</f>
        <v>#N/A</v>
      </c>
      <c r="K1638" s="52" t="e">
        <f>VLOOKUP(ROW()-1,F:G,2,FALSE)</f>
        <v>#N/A</v>
      </c>
      <c r="M1638" s="74">
        <f t="shared" si="209"/>
        <v>210</v>
      </c>
      <c r="N1638" s="74" t="str">
        <f t="shared" si="210"/>
        <v/>
      </c>
      <c r="P1638" s="35">
        <f t="shared" si="211"/>
        <v>180</v>
      </c>
      <c r="Q1638" s="35" t="str">
        <f t="shared" si="212"/>
        <v/>
      </c>
    </row>
    <row r="1639" spans="1:17" x14ac:dyDescent="0.25">
      <c r="A1639" s="95" t="s">
        <v>1724</v>
      </c>
      <c r="B1639" s="95" t="s">
        <v>498</v>
      </c>
      <c r="C1639" s="95" t="s">
        <v>498</v>
      </c>
      <c r="D1639" s="118">
        <f>D1638+  IFERROR(SIGN(FIND(FindAnyMuppix!$A$2,C1639,1)),0)*IF( FindAnyMuppix!$B$2="",1, IFERROR(SIGN(FIND(FindAnyMuppix!$B$2,C1639,1)),0)) *IF( FindAnyMuppix!$C$2="",1, IFERROR(SIGN(FIND(FindAnyMuppix!$C$2,C1639,1)),0))*IF(FindAnyMuppix!$D$2="",1, IFERROR(SIGN(FIND(FindAnyMuppix!$D$2,C1639,1)),0))</f>
        <v>32</v>
      </c>
      <c r="E1639" s="118" t="str">
        <f t="shared" si="205"/>
        <v/>
      </c>
      <c r="F1639" s="96">
        <f t="shared" si="208"/>
        <v>48</v>
      </c>
      <c r="G1639" s="52" t="e">
        <f t="shared" si="206"/>
        <v>#VALUE!</v>
      </c>
      <c r="H1639" s="52" t="str">
        <f>IFERROR(IF(ROW()=MATCH(G1639,G:G,0),""," duplicate linux"),"")</f>
        <v/>
      </c>
      <c r="I1639" s="114" t="str">
        <f t="shared" si="207"/>
        <v>________________Trim , affecting structure, not materially changing the file</v>
      </c>
      <c r="J1639" s="114" t="e">
        <f>VLOOKUP(ROW()-1,F:I,4,FALSE)</f>
        <v>#N/A</v>
      </c>
      <c r="K1639" s="52" t="e">
        <f>VLOOKUP(ROW()-1,F:G,2,FALSE)</f>
        <v>#N/A</v>
      </c>
      <c r="M1639" s="74">
        <f t="shared" si="209"/>
        <v>210</v>
      </c>
      <c r="N1639" s="74" t="str">
        <f t="shared" si="210"/>
        <v/>
      </c>
      <c r="P1639" s="35">
        <f t="shared" si="211"/>
        <v>180</v>
      </c>
      <c r="Q1639" s="35" t="str">
        <f t="shared" si="212"/>
        <v/>
      </c>
    </row>
    <row r="1640" spans="1:17" x14ac:dyDescent="0.25">
      <c r="A1640" s="95" t="s">
        <v>1725</v>
      </c>
      <c r="B1640" s="95" t="s">
        <v>498</v>
      </c>
      <c r="C1640" s="95" t="s">
        <v>498</v>
      </c>
      <c r="D1640" s="118">
        <f>D1639+  IFERROR(SIGN(FIND(FindAnyMuppix!$A$2,C1640,1)),0)*IF( FindAnyMuppix!$B$2="",1, IFERROR(SIGN(FIND(FindAnyMuppix!$B$2,C1640,1)),0)) *IF( FindAnyMuppix!$C$2="",1, IFERROR(SIGN(FIND(FindAnyMuppix!$C$2,C1640,1)),0))*IF(FindAnyMuppix!$D$2="",1, IFERROR(SIGN(FIND(FindAnyMuppix!$D$2,C1640,1)),0))</f>
        <v>32</v>
      </c>
      <c r="E1640" s="118" t="str">
        <f t="shared" si="205"/>
        <v/>
      </c>
      <c r="F1640" s="96">
        <f t="shared" si="208"/>
        <v>48</v>
      </c>
      <c r="G1640" s="52" t="e">
        <f t="shared" si="206"/>
        <v>#VALUE!</v>
      </c>
      <c r="H1640" s="52" t="str">
        <f>IFERROR(IF(ROW()=MATCH(G1640,G:G,0),""," duplicate linux"),"")</f>
        <v/>
      </c>
      <c r="I1640" s="114" t="str">
        <f t="shared" si="207"/>
        <v>________________Trim , affecting structure, not materially changing the file</v>
      </c>
      <c r="J1640" s="114" t="e">
        <f>VLOOKUP(ROW()-1,F:I,4,FALSE)</f>
        <v>#N/A</v>
      </c>
      <c r="K1640" s="52" t="e">
        <f>VLOOKUP(ROW()-1,F:G,2,FALSE)</f>
        <v>#N/A</v>
      </c>
      <c r="M1640" s="74">
        <f t="shared" si="209"/>
        <v>210</v>
      </c>
      <c r="N1640" s="74" t="str">
        <f t="shared" si="210"/>
        <v/>
      </c>
      <c r="P1640" s="35">
        <f t="shared" si="211"/>
        <v>180</v>
      </c>
      <c r="Q1640" s="35" t="str">
        <f t="shared" si="212"/>
        <v/>
      </c>
    </row>
    <row r="1641" spans="1:17" x14ac:dyDescent="0.25">
      <c r="A1641" s="95" t="s">
        <v>1726</v>
      </c>
      <c r="B1641" s="95" t="s">
        <v>498</v>
      </c>
      <c r="C1641" s="95" t="s">
        <v>498</v>
      </c>
      <c r="D1641" s="118">
        <f>D1640+  IFERROR(SIGN(FIND(FindAnyMuppix!$A$2,C1641,1)),0)*IF( FindAnyMuppix!$B$2="",1, IFERROR(SIGN(FIND(FindAnyMuppix!$B$2,C1641,1)),0)) *IF( FindAnyMuppix!$C$2="",1, IFERROR(SIGN(FIND(FindAnyMuppix!$C$2,C1641,1)),0))*IF(FindAnyMuppix!$D$2="",1, IFERROR(SIGN(FIND(FindAnyMuppix!$D$2,C1641,1)),0))</f>
        <v>32</v>
      </c>
      <c r="E1641" s="118" t="str">
        <f t="shared" si="205"/>
        <v/>
      </c>
      <c r="F1641" s="96">
        <f t="shared" si="208"/>
        <v>48</v>
      </c>
      <c r="G1641" s="52" t="e">
        <f t="shared" si="206"/>
        <v>#VALUE!</v>
      </c>
      <c r="H1641" s="52" t="str">
        <f>IFERROR(IF(ROW()=MATCH(G1641,G:G,0),""," duplicate linux"),"")</f>
        <v/>
      </c>
      <c r="I1641" s="114" t="str">
        <f t="shared" si="207"/>
        <v>________________Trim , affecting structure, not materially changing the file</v>
      </c>
      <c r="J1641" s="114" t="e">
        <f>VLOOKUP(ROW()-1,F:I,4,FALSE)</f>
        <v>#N/A</v>
      </c>
      <c r="K1641" s="52" t="e">
        <f>VLOOKUP(ROW()-1,F:G,2,FALSE)</f>
        <v>#N/A</v>
      </c>
      <c r="M1641" s="74">
        <f t="shared" si="209"/>
        <v>210</v>
      </c>
      <c r="N1641" s="74" t="str">
        <f t="shared" si="210"/>
        <v/>
      </c>
      <c r="P1641" s="35">
        <f t="shared" si="211"/>
        <v>180</v>
      </c>
      <c r="Q1641" s="35" t="str">
        <f t="shared" si="212"/>
        <v/>
      </c>
    </row>
    <row r="1642" spans="1:17" x14ac:dyDescent="0.25">
      <c r="A1642" s="95" t="s">
        <v>498</v>
      </c>
      <c r="B1642" s="95" t="s">
        <v>498</v>
      </c>
      <c r="C1642" s="95" t="s">
        <v>498</v>
      </c>
      <c r="D1642" s="118">
        <f>D1641+  IFERROR(SIGN(FIND(FindAnyMuppix!$A$2,C1642,1)),0)*IF( FindAnyMuppix!$B$2="",1, IFERROR(SIGN(FIND(FindAnyMuppix!$B$2,C1642,1)),0)) *IF( FindAnyMuppix!$C$2="",1, IFERROR(SIGN(FIND(FindAnyMuppix!$C$2,C1642,1)),0))*IF(FindAnyMuppix!$D$2="",1, IFERROR(SIGN(FIND(FindAnyMuppix!$D$2,C1642,1)),0))</f>
        <v>32</v>
      </c>
      <c r="E1642" s="118" t="str">
        <f t="shared" si="205"/>
        <v/>
      </c>
      <c r="F1642" s="96">
        <f t="shared" si="208"/>
        <v>48</v>
      </c>
      <c r="G1642" s="52" t="e">
        <f t="shared" si="206"/>
        <v>#VALUE!</v>
      </c>
      <c r="H1642" s="52" t="str">
        <f>IFERROR(IF(ROW()=MATCH(G1642,G:G,0),""," duplicate linux"),"")</f>
        <v/>
      </c>
      <c r="I1642" s="114" t="str">
        <f t="shared" si="207"/>
        <v>________________Trim , affecting structure, not materially changing the file</v>
      </c>
      <c r="J1642" s="114" t="e">
        <f>VLOOKUP(ROW()-1,F:I,4,FALSE)</f>
        <v>#N/A</v>
      </c>
      <c r="K1642" s="52" t="e">
        <f>VLOOKUP(ROW()-1,F:G,2,FALSE)</f>
        <v>#N/A</v>
      </c>
      <c r="M1642" s="74">
        <f t="shared" si="209"/>
        <v>210</v>
      </c>
      <c r="N1642" s="74" t="str">
        <f t="shared" si="210"/>
        <v/>
      </c>
      <c r="P1642" s="35">
        <f t="shared" si="211"/>
        <v>180</v>
      </c>
      <c r="Q1642" s="35" t="str">
        <f t="shared" si="212"/>
        <v/>
      </c>
    </row>
    <row r="1643" spans="1:17" x14ac:dyDescent="0.25">
      <c r="A1643" s="95" t="s">
        <v>1727</v>
      </c>
      <c r="B1643" s="95" t="s">
        <v>3551</v>
      </c>
      <c r="C1643" s="95" t="s">
        <v>498</v>
      </c>
      <c r="D1643" s="118">
        <f>D1642+  IFERROR(SIGN(FIND(FindAnyMuppix!$A$2,C1643,1)),0)*IF( FindAnyMuppix!$B$2="",1, IFERROR(SIGN(FIND(FindAnyMuppix!$B$2,C1643,1)),0)) *IF( FindAnyMuppix!$C$2="",1, IFERROR(SIGN(FIND(FindAnyMuppix!$C$2,C1643,1)),0))*IF(FindAnyMuppix!$D$2="",1, IFERROR(SIGN(FIND(FindAnyMuppix!$D$2,C1643,1)),0))</f>
        <v>32</v>
      </c>
      <c r="E1643" s="118" t="str">
        <f t="shared" si="205"/>
        <v/>
      </c>
      <c r="F1643" s="96">
        <f t="shared" si="208"/>
        <v>48</v>
      </c>
      <c r="G1643" s="52" t="e">
        <f t="shared" si="206"/>
        <v>#VALUE!</v>
      </c>
      <c r="H1643" s="52" t="str">
        <f>IFERROR(IF(ROW()=MATCH(G1643,G:G,0),""," duplicate linux"),"")</f>
        <v/>
      </c>
      <c r="I1643" s="114" t="str">
        <f t="shared" si="207"/>
        <v>_database csv:</v>
      </c>
      <c r="J1643" s="114" t="e">
        <f>VLOOKUP(ROW()-1,F:I,4,FALSE)</f>
        <v>#N/A</v>
      </c>
      <c r="K1643" s="52" t="e">
        <f>VLOOKUP(ROW()-1,F:G,2,FALSE)</f>
        <v>#N/A</v>
      </c>
      <c r="M1643" s="74">
        <f t="shared" si="209"/>
        <v>210</v>
      </c>
      <c r="N1643" s="74" t="str">
        <f t="shared" si="210"/>
        <v/>
      </c>
      <c r="P1643" s="35">
        <f t="shared" si="211"/>
        <v>180</v>
      </c>
      <c r="Q1643" s="35" t="str">
        <f t="shared" si="212"/>
        <v/>
      </c>
    </row>
    <row r="1644" spans="1:17" x14ac:dyDescent="0.25">
      <c r="A1644" s="95" t="s">
        <v>1728</v>
      </c>
      <c r="B1644" s="95" t="s">
        <v>498</v>
      </c>
      <c r="C1644" s="95" t="s">
        <v>498</v>
      </c>
      <c r="D1644" s="118">
        <f>D1643+  IFERROR(SIGN(FIND(FindAnyMuppix!$A$2,C1644,1)),0)*IF( FindAnyMuppix!$B$2="",1, IFERROR(SIGN(FIND(FindAnyMuppix!$B$2,C1644,1)),0)) *IF( FindAnyMuppix!$C$2="",1, IFERROR(SIGN(FIND(FindAnyMuppix!$C$2,C1644,1)),0))*IF(FindAnyMuppix!$D$2="",1, IFERROR(SIGN(FIND(FindAnyMuppix!$D$2,C1644,1)),0))</f>
        <v>32</v>
      </c>
      <c r="E1644" s="118" t="str">
        <f t="shared" si="205"/>
        <v>select beginning &amp; second column, using ',' as mydelimiter ie: in a csv file</v>
      </c>
      <c r="F1644" s="96">
        <f t="shared" si="208"/>
        <v>48</v>
      </c>
      <c r="G1644" s="52" t="str">
        <f t="shared" si="206"/>
        <v>cut -d',' -f1,2</v>
      </c>
      <c r="H1644" s="52" t="str">
        <f>IFERROR(IF(ROW()=MATCH(G1644,G:G,0),""," duplicate linux"),"")</f>
        <v/>
      </c>
      <c r="I1644" s="114" t="str">
        <f t="shared" si="207"/>
        <v>_database csv:</v>
      </c>
      <c r="J1644" s="114" t="e">
        <f>VLOOKUP(ROW()-1,F:I,4,FALSE)</f>
        <v>#N/A</v>
      </c>
      <c r="K1644" s="52" t="e">
        <f>VLOOKUP(ROW()-1,F:G,2,FALSE)</f>
        <v>#N/A</v>
      </c>
      <c r="M1644" s="74">
        <f t="shared" si="209"/>
        <v>210</v>
      </c>
      <c r="N1644" s="74" t="str">
        <f t="shared" si="210"/>
        <v/>
      </c>
      <c r="P1644" s="35">
        <f t="shared" si="211"/>
        <v>180</v>
      </c>
      <c r="Q1644" s="35" t="str">
        <f t="shared" si="212"/>
        <v/>
      </c>
    </row>
    <row r="1645" spans="1:17" x14ac:dyDescent="0.25">
      <c r="A1645" s="95" t="s">
        <v>498</v>
      </c>
      <c r="B1645" s="95" t="s">
        <v>498</v>
      </c>
      <c r="C1645" s="95" t="s">
        <v>498</v>
      </c>
      <c r="D1645" s="118">
        <f>D1644+  IFERROR(SIGN(FIND(FindAnyMuppix!$A$2,C1645,1)),0)*IF( FindAnyMuppix!$B$2="",1, IFERROR(SIGN(FIND(FindAnyMuppix!$B$2,C1645,1)),0)) *IF( FindAnyMuppix!$C$2="",1, IFERROR(SIGN(FIND(FindAnyMuppix!$C$2,C1645,1)),0))*IF(FindAnyMuppix!$D$2="",1, IFERROR(SIGN(FIND(FindAnyMuppix!$D$2,C1645,1)),0))</f>
        <v>32</v>
      </c>
      <c r="E1645" s="118" t="str">
        <f t="shared" si="205"/>
        <v/>
      </c>
      <c r="F1645" s="96">
        <f t="shared" si="208"/>
        <v>48</v>
      </c>
      <c r="G1645" s="52" t="e">
        <f t="shared" si="206"/>
        <v>#VALUE!</v>
      </c>
      <c r="H1645" s="52" t="str">
        <f>IFERROR(IF(ROW()=MATCH(G1645,G:G,0),""," duplicate linux"),"")</f>
        <v/>
      </c>
      <c r="I1645" s="114" t="str">
        <f t="shared" si="207"/>
        <v>_database csv:</v>
      </c>
      <c r="J1645" s="114" t="e">
        <f>VLOOKUP(ROW()-1,F:I,4,FALSE)</f>
        <v>#N/A</v>
      </c>
      <c r="K1645" s="52" t="e">
        <f>VLOOKUP(ROW()-1,F:G,2,FALSE)</f>
        <v>#N/A</v>
      </c>
      <c r="M1645" s="74">
        <f t="shared" si="209"/>
        <v>210</v>
      </c>
      <c r="N1645" s="74" t="str">
        <f t="shared" si="210"/>
        <v/>
      </c>
      <c r="P1645" s="35">
        <f t="shared" si="211"/>
        <v>180</v>
      </c>
      <c r="Q1645" s="35" t="str">
        <f t="shared" si="212"/>
        <v/>
      </c>
    </row>
    <row r="1646" spans="1:17" x14ac:dyDescent="0.25">
      <c r="A1646" s="95" t="s">
        <v>1729</v>
      </c>
      <c r="B1646" s="95" t="s">
        <v>498</v>
      </c>
      <c r="C1646" s="95" t="s">
        <v>498</v>
      </c>
      <c r="D1646" s="118">
        <f>D1645+  IFERROR(SIGN(FIND(FindAnyMuppix!$A$2,C1646,1)),0)*IF( FindAnyMuppix!$B$2="",1, IFERROR(SIGN(FIND(FindAnyMuppix!$B$2,C1646,1)),0)) *IF( FindAnyMuppix!$C$2="",1, IFERROR(SIGN(FIND(FindAnyMuppix!$C$2,C1646,1)),0))*IF(FindAnyMuppix!$D$2="",1, IFERROR(SIGN(FIND(FindAnyMuppix!$D$2,C1646,1)),0))</f>
        <v>32</v>
      </c>
      <c r="E1646" s="118" t="str">
        <f t="shared" si="205"/>
        <v>delete second column, '|' as mydelimiter</v>
      </c>
      <c r="F1646" s="96">
        <f t="shared" si="208"/>
        <v>48</v>
      </c>
      <c r="G1646" s="52" t="str">
        <f t="shared" si="206"/>
        <v>awk 'BEGIN {FS="|";OFS="|"} {$2="";print $0}'</v>
      </c>
      <c r="H1646" s="52" t="str">
        <f>IFERROR(IF(ROW()=MATCH(G1646,G:G,0),""," duplicate linux"),"")</f>
        <v/>
      </c>
      <c r="I1646" s="114" t="str">
        <f t="shared" si="207"/>
        <v>_database csv:</v>
      </c>
      <c r="J1646" s="114" t="e">
        <f>VLOOKUP(ROW()-1,F:I,4,FALSE)</f>
        <v>#N/A</v>
      </c>
      <c r="K1646" s="52" t="e">
        <f>VLOOKUP(ROW()-1,F:G,2,FALSE)</f>
        <v>#N/A</v>
      </c>
      <c r="M1646" s="74">
        <f t="shared" si="209"/>
        <v>210</v>
      </c>
      <c r="N1646" s="74" t="str">
        <f t="shared" si="210"/>
        <v/>
      </c>
      <c r="P1646" s="35">
        <f t="shared" si="211"/>
        <v>180</v>
      </c>
      <c r="Q1646" s="35" t="str">
        <f t="shared" si="212"/>
        <v/>
      </c>
    </row>
    <row r="1647" spans="1:17" x14ac:dyDescent="0.25">
      <c r="A1647" s="95" t="s">
        <v>498</v>
      </c>
      <c r="B1647" s="95" t="s">
        <v>498</v>
      </c>
      <c r="C1647" s="95" t="s">
        <v>498</v>
      </c>
      <c r="D1647" s="118">
        <f>D1646+  IFERROR(SIGN(FIND(FindAnyMuppix!$A$2,C1647,1)),0)*IF( FindAnyMuppix!$B$2="",1, IFERROR(SIGN(FIND(FindAnyMuppix!$B$2,C1647,1)),0)) *IF( FindAnyMuppix!$C$2="",1, IFERROR(SIGN(FIND(FindAnyMuppix!$C$2,C1647,1)),0))*IF(FindAnyMuppix!$D$2="",1, IFERROR(SIGN(FIND(FindAnyMuppix!$D$2,C1647,1)),0))</f>
        <v>32</v>
      </c>
      <c r="E1647" s="118" t="str">
        <f t="shared" si="205"/>
        <v/>
      </c>
      <c r="F1647" s="96">
        <f t="shared" si="208"/>
        <v>48</v>
      </c>
      <c r="G1647" s="52" t="e">
        <f t="shared" si="206"/>
        <v>#VALUE!</v>
      </c>
      <c r="H1647" s="52" t="str">
        <f>IFERROR(IF(ROW()=MATCH(G1647,G:G,0),""," duplicate linux"),"")</f>
        <v/>
      </c>
      <c r="I1647" s="114" t="str">
        <f t="shared" si="207"/>
        <v>_database csv:</v>
      </c>
      <c r="J1647" s="114" t="e">
        <f>VLOOKUP(ROW()-1,F:I,4,FALSE)</f>
        <v>#N/A</v>
      </c>
      <c r="K1647" s="52" t="e">
        <f>VLOOKUP(ROW()-1,F:G,2,FALSE)</f>
        <v>#N/A</v>
      </c>
      <c r="M1647" s="74">
        <f t="shared" si="209"/>
        <v>210</v>
      </c>
      <c r="N1647" s="74" t="str">
        <f t="shared" si="210"/>
        <v/>
      </c>
      <c r="P1647" s="35">
        <f t="shared" si="211"/>
        <v>180</v>
      </c>
      <c r="Q1647" s="35" t="str">
        <f t="shared" si="212"/>
        <v/>
      </c>
    </row>
    <row r="1648" spans="1:17" x14ac:dyDescent="0.25">
      <c r="A1648" s="95" t="s">
        <v>1065</v>
      </c>
      <c r="B1648" s="95" t="s">
        <v>3552</v>
      </c>
      <c r="C1648" s="95" t="s">
        <v>3553</v>
      </c>
      <c r="D1648" s="118">
        <f>D1647+  IFERROR(SIGN(FIND(FindAnyMuppix!$A$2,C1648,1)),0)*IF( FindAnyMuppix!$B$2="",1, IFERROR(SIGN(FIND(FindAnyMuppix!$B$2,C1648,1)),0)) *IF( FindAnyMuppix!$C$2="",1, IFERROR(SIGN(FIND(FindAnyMuppix!$C$2,C1648,1)),0))*IF(FindAnyMuppix!$D$2="",1, IFERROR(SIGN(FIND(FindAnyMuppix!$D$2,C1648,1)),0))</f>
        <v>32</v>
      </c>
      <c r="E1648" s="118" t="str">
        <f t="shared" si="205"/>
        <v>convert second column to uppercase , '|' as mydelimiter SSSS SELECT mycolumn, UPPER( mysecondcolumn) ,mythirdcolumn FROM mytable ????</v>
      </c>
      <c r="F1648" s="96">
        <f t="shared" si="208"/>
        <v>48</v>
      </c>
      <c r="G1648" s="52" t="str">
        <f t="shared" si="206"/>
        <v>awk -F"|" '{$2=toupper($2)}2' OFS="|"</v>
      </c>
      <c r="H1648" s="52" t="str">
        <f>IFERROR(IF(ROW()=MATCH(G1648,G:G,0),""," duplicate linux"),"")</f>
        <v/>
      </c>
      <c r="I1648" s="114" t="str">
        <f t="shared" si="207"/>
        <v>_database csv:</v>
      </c>
      <c r="J1648" s="114" t="e">
        <f>VLOOKUP(ROW()-1,F:I,4,FALSE)</f>
        <v>#N/A</v>
      </c>
      <c r="K1648" s="52" t="e">
        <f>VLOOKUP(ROW()-1,F:G,2,FALSE)</f>
        <v>#N/A</v>
      </c>
      <c r="M1648" s="74">
        <f t="shared" si="209"/>
        <v>211</v>
      </c>
      <c r="N1648" s="74" t="str">
        <f t="shared" si="210"/>
        <v xml:space="preserve">awk -F"|" !!!{$2=toupper($2)}2!!! OFS="|"  ## convert second column to uppercase , !!!|!!! as mydelimiter SSSS SELECT mycolumn, UPPER( mysecondcolumn) ,mythirdcolumn FROM mytable ???? </v>
      </c>
      <c r="P1648" s="35">
        <f t="shared" si="211"/>
        <v>180</v>
      </c>
      <c r="Q1648" s="35" t="str">
        <f t="shared" si="212"/>
        <v/>
      </c>
    </row>
    <row r="1649" spans="1:17" x14ac:dyDescent="0.25">
      <c r="A1649" s="95" t="s">
        <v>498</v>
      </c>
      <c r="B1649" s="95" t="s">
        <v>498</v>
      </c>
      <c r="C1649" s="95" t="s">
        <v>498</v>
      </c>
      <c r="D1649" s="118">
        <f>D1648+  IFERROR(SIGN(FIND(FindAnyMuppix!$A$2,C1649,1)),0)*IF( FindAnyMuppix!$B$2="",1, IFERROR(SIGN(FIND(FindAnyMuppix!$B$2,C1649,1)),0)) *IF( FindAnyMuppix!$C$2="",1, IFERROR(SIGN(FIND(FindAnyMuppix!$C$2,C1649,1)),0))*IF(FindAnyMuppix!$D$2="",1, IFERROR(SIGN(FIND(FindAnyMuppix!$D$2,C1649,1)),0))</f>
        <v>32</v>
      </c>
      <c r="E1649" s="118" t="str">
        <f t="shared" si="205"/>
        <v/>
      </c>
      <c r="F1649" s="96">
        <f t="shared" si="208"/>
        <v>48</v>
      </c>
      <c r="G1649" s="52" t="e">
        <f t="shared" si="206"/>
        <v>#VALUE!</v>
      </c>
      <c r="H1649" s="52" t="str">
        <f>IFERROR(IF(ROW()=MATCH(G1649,G:G,0),""," duplicate linux"),"")</f>
        <v/>
      </c>
      <c r="I1649" s="114" t="str">
        <f t="shared" si="207"/>
        <v>_database csv:</v>
      </c>
      <c r="J1649" s="114" t="e">
        <f>VLOOKUP(ROW()-1,F:I,4,FALSE)</f>
        <v>#N/A</v>
      </c>
      <c r="K1649" s="52" t="e">
        <f>VLOOKUP(ROW()-1,F:G,2,FALSE)</f>
        <v>#N/A</v>
      </c>
      <c r="M1649" s="74">
        <f t="shared" si="209"/>
        <v>211</v>
      </c>
      <c r="N1649" s="74" t="str">
        <f t="shared" si="210"/>
        <v/>
      </c>
      <c r="P1649" s="35">
        <f t="shared" si="211"/>
        <v>180</v>
      </c>
      <c r="Q1649" s="35" t="str">
        <f t="shared" si="212"/>
        <v/>
      </c>
    </row>
    <row r="1650" spans="1:17" x14ac:dyDescent="0.25">
      <c r="A1650" s="95" t="s">
        <v>1730</v>
      </c>
      <c r="B1650" s="95" t="s">
        <v>498</v>
      </c>
      <c r="C1650" s="95" t="s">
        <v>498</v>
      </c>
      <c r="D1650" s="118">
        <f>D1649+  IFERROR(SIGN(FIND(FindAnyMuppix!$A$2,C1650,1)),0)*IF( FindAnyMuppix!$B$2="",1, IFERROR(SIGN(FIND(FindAnyMuppix!$B$2,C1650,1)),0)) *IF( FindAnyMuppix!$C$2="",1, IFERROR(SIGN(FIND(FindAnyMuppix!$C$2,C1650,1)),0))*IF(FindAnyMuppix!$D$2="",1, IFERROR(SIGN(FIND(FindAnyMuppix!$D$2,C1650,1)),0))</f>
        <v>32</v>
      </c>
      <c r="E1650" s="118" t="str">
        <f t="shared" si="205"/>
        <v xml:space="preserve"> delete second column , '|' as mydelimiter</v>
      </c>
      <c r="F1650" s="96">
        <f t="shared" si="208"/>
        <v>48</v>
      </c>
      <c r="G1650" s="52" t="str">
        <f t="shared" si="206"/>
        <v>awk -F"|" '{for(i=1;i&lt;=NF;i++)if(i!=x)f=f?f FS $i:$i;print f;f=""}' x=2</v>
      </c>
      <c r="H1650" s="52" t="str">
        <f>IFERROR(IF(ROW()=MATCH(G1650,G:G,0),""," duplicate linux"),"")</f>
        <v/>
      </c>
      <c r="I1650" s="114" t="str">
        <f t="shared" si="207"/>
        <v>_database csv:</v>
      </c>
      <c r="J1650" s="114" t="e">
        <f>VLOOKUP(ROW()-1,F:I,4,FALSE)</f>
        <v>#N/A</v>
      </c>
      <c r="K1650" s="52" t="e">
        <f>VLOOKUP(ROW()-1,F:G,2,FALSE)</f>
        <v>#N/A</v>
      </c>
      <c r="M1650" s="74">
        <f t="shared" si="209"/>
        <v>211</v>
      </c>
      <c r="N1650" s="74" t="str">
        <f t="shared" si="210"/>
        <v/>
      </c>
      <c r="P1650" s="35">
        <f t="shared" si="211"/>
        <v>180</v>
      </c>
      <c r="Q1650" s="35" t="str">
        <f t="shared" si="212"/>
        <v/>
      </c>
    </row>
    <row r="1651" spans="1:17" x14ac:dyDescent="0.25">
      <c r="A1651" s="95" t="s">
        <v>498</v>
      </c>
      <c r="B1651" s="95" t="s">
        <v>498</v>
      </c>
      <c r="C1651" s="95" t="s">
        <v>498</v>
      </c>
      <c r="D1651" s="118">
        <f>D1650+  IFERROR(SIGN(FIND(FindAnyMuppix!$A$2,C1651,1)),0)*IF( FindAnyMuppix!$B$2="",1, IFERROR(SIGN(FIND(FindAnyMuppix!$B$2,C1651,1)),0)) *IF( FindAnyMuppix!$C$2="",1, IFERROR(SIGN(FIND(FindAnyMuppix!$C$2,C1651,1)),0))*IF(FindAnyMuppix!$D$2="",1, IFERROR(SIGN(FIND(FindAnyMuppix!$D$2,C1651,1)),0))</f>
        <v>32</v>
      </c>
      <c r="E1651" s="118" t="str">
        <f t="shared" si="205"/>
        <v/>
      </c>
      <c r="F1651" s="96">
        <f t="shared" si="208"/>
        <v>48</v>
      </c>
      <c r="G1651" s="52" t="e">
        <f t="shared" si="206"/>
        <v>#VALUE!</v>
      </c>
      <c r="H1651" s="52" t="str">
        <f>IFERROR(IF(ROW()=MATCH(G1651,G:G,0),""," duplicate linux"),"")</f>
        <v/>
      </c>
      <c r="I1651" s="114" t="str">
        <f t="shared" si="207"/>
        <v>_database csv:</v>
      </c>
      <c r="J1651" s="114" t="e">
        <f>VLOOKUP(ROW()-1,F:I,4,FALSE)</f>
        <v>#N/A</v>
      </c>
      <c r="K1651" s="52" t="e">
        <f>VLOOKUP(ROW()-1,F:G,2,FALSE)</f>
        <v>#N/A</v>
      </c>
      <c r="M1651" s="74">
        <f t="shared" si="209"/>
        <v>211</v>
      </c>
      <c r="N1651" s="74" t="str">
        <f t="shared" si="210"/>
        <v/>
      </c>
      <c r="P1651" s="35">
        <f t="shared" si="211"/>
        <v>180</v>
      </c>
      <c r="Q1651" s="35" t="str">
        <f t="shared" si="212"/>
        <v/>
      </c>
    </row>
    <row r="1652" spans="1:17" x14ac:dyDescent="0.25">
      <c r="A1652" s="95" t="s">
        <v>1731</v>
      </c>
      <c r="B1652" s="95" t="s">
        <v>498</v>
      </c>
      <c r="C1652" s="95" t="s">
        <v>498</v>
      </c>
      <c r="D1652" s="118">
        <f>D1651+  IFERROR(SIGN(FIND(FindAnyMuppix!$A$2,C1652,1)),0)*IF( FindAnyMuppix!$B$2="",1, IFERROR(SIGN(FIND(FindAnyMuppix!$B$2,C1652,1)),0)) *IF( FindAnyMuppix!$C$2="",1, IFERROR(SIGN(FIND(FindAnyMuppix!$C$2,C1652,1)),0))*IF(FindAnyMuppix!$D$2="",1, IFERROR(SIGN(FIND(FindAnyMuppix!$D$2,C1652,1)),0))</f>
        <v>32</v>
      </c>
      <c r="E1652" s="118" t="str">
        <f t="shared" si="205"/>
        <v>rearrange order of csv columns</v>
      </c>
      <c r="F1652" s="96">
        <f t="shared" si="208"/>
        <v>48</v>
      </c>
      <c r="G1652" s="52" t="str">
        <f t="shared" si="206"/>
        <v>awk 'BEGIN {FS=",";OFS=","} {print $3,$1,$2}'</v>
      </c>
      <c r="H1652" s="52" t="str">
        <f>IFERROR(IF(ROW()=MATCH(G1652,G:G,0),""," duplicate linux"),"")</f>
        <v/>
      </c>
      <c r="I1652" s="114" t="str">
        <f t="shared" si="207"/>
        <v>_database csv:</v>
      </c>
      <c r="J1652" s="114" t="e">
        <f>VLOOKUP(ROW()-1,F:I,4,FALSE)</f>
        <v>#N/A</v>
      </c>
      <c r="K1652" s="52" t="e">
        <f>VLOOKUP(ROW()-1,F:G,2,FALSE)</f>
        <v>#N/A</v>
      </c>
      <c r="M1652" s="74">
        <f t="shared" si="209"/>
        <v>211</v>
      </c>
      <c r="N1652" s="74" t="str">
        <f t="shared" si="210"/>
        <v/>
      </c>
      <c r="P1652" s="35">
        <f t="shared" si="211"/>
        <v>180</v>
      </c>
      <c r="Q1652" s="35" t="str">
        <f t="shared" si="212"/>
        <v/>
      </c>
    </row>
    <row r="1653" spans="1:17" x14ac:dyDescent="0.25">
      <c r="A1653" s="95" t="s">
        <v>498</v>
      </c>
      <c r="B1653" s="95" t="s">
        <v>498</v>
      </c>
      <c r="C1653" s="95" t="s">
        <v>498</v>
      </c>
      <c r="D1653" s="118">
        <f>D1652+  IFERROR(SIGN(FIND(FindAnyMuppix!$A$2,C1653,1)),0)*IF( FindAnyMuppix!$B$2="",1, IFERROR(SIGN(FIND(FindAnyMuppix!$B$2,C1653,1)),0)) *IF( FindAnyMuppix!$C$2="",1, IFERROR(SIGN(FIND(FindAnyMuppix!$C$2,C1653,1)),0))*IF(FindAnyMuppix!$D$2="",1, IFERROR(SIGN(FIND(FindAnyMuppix!$D$2,C1653,1)),0))</f>
        <v>32</v>
      </c>
      <c r="E1653" s="118" t="str">
        <f t="shared" si="205"/>
        <v/>
      </c>
      <c r="F1653" s="96">
        <f t="shared" si="208"/>
        <v>48</v>
      </c>
      <c r="G1653" s="52" t="e">
        <f t="shared" si="206"/>
        <v>#VALUE!</v>
      </c>
      <c r="H1653" s="52" t="str">
        <f>IFERROR(IF(ROW()=MATCH(G1653,G:G,0),""," duplicate linux"),"")</f>
        <v/>
      </c>
      <c r="I1653" s="114" t="str">
        <f t="shared" si="207"/>
        <v>_database csv:</v>
      </c>
      <c r="J1653" s="114" t="e">
        <f>VLOOKUP(ROW()-1,F:I,4,FALSE)</f>
        <v>#N/A</v>
      </c>
      <c r="K1653" s="52" t="e">
        <f>VLOOKUP(ROW()-1,F:G,2,FALSE)</f>
        <v>#N/A</v>
      </c>
      <c r="M1653" s="74">
        <f t="shared" si="209"/>
        <v>211</v>
      </c>
      <c r="N1653" s="74" t="str">
        <f t="shared" si="210"/>
        <v/>
      </c>
      <c r="P1653" s="35">
        <f t="shared" si="211"/>
        <v>180</v>
      </c>
      <c r="Q1653" s="35" t="str">
        <f t="shared" si="212"/>
        <v/>
      </c>
    </row>
    <row r="1654" spans="1:17" x14ac:dyDescent="0.25">
      <c r="A1654" s="95" t="s">
        <v>1732</v>
      </c>
      <c r="B1654" s="95" t="s">
        <v>498</v>
      </c>
      <c r="C1654" s="95" t="s">
        <v>498</v>
      </c>
      <c r="D1654" s="118">
        <f>D1653+  IFERROR(SIGN(FIND(FindAnyMuppix!$A$2,C1654,1)),0)*IF( FindAnyMuppix!$B$2="",1, IFERROR(SIGN(FIND(FindAnyMuppix!$B$2,C1654,1)),0)) *IF( FindAnyMuppix!$C$2="",1, IFERROR(SIGN(FIND(FindAnyMuppix!$C$2,C1654,1)),0))*IF(FindAnyMuppix!$D$2="",1, IFERROR(SIGN(FIND(FindAnyMuppix!$D$2,C1654,1)),0))</f>
        <v>32</v>
      </c>
      <c r="E1654" s="118" t="str">
        <f t="shared" si="205"/>
        <v>delete comma from second time there's a column with single quotes. (ie: 15th column is 2 x 15 = $30) typically in csv file</v>
      </c>
      <c r="F1654" s="96">
        <f t="shared" si="208"/>
        <v>48</v>
      </c>
      <c r="G1654" s="52" t="str">
        <f t="shared" si="206"/>
        <v>tr "'" '"' | awk -v v='"' 'BEGIN{FS=OFS=v} {gsub(",","",$3);print}' | tr '"' "'"</v>
      </c>
      <c r="H1654" s="52" t="str">
        <f>IFERROR(IF(ROW()=MATCH(G1654,G:G,0),""," duplicate linux"),"")</f>
        <v/>
      </c>
      <c r="I1654" s="114" t="str">
        <f t="shared" si="207"/>
        <v>_database csv:</v>
      </c>
      <c r="J1654" s="114" t="e">
        <f>VLOOKUP(ROW()-1,F:I,4,FALSE)</f>
        <v>#N/A</v>
      </c>
      <c r="K1654" s="52" t="e">
        <f>VLOOKUP(ROW()-1,F:G,2,FALSE)</f>
        <v>#N/A</v>
      </c>
      <c r="M1654" s="74">
        <f t="shared" si="209"/>
        <v>211</v>
      </c>
      <c r="N1654" s="74" t="str">
        <f t="shared" si="210"/>
        <v/>
      </c>
      <c r="P1654" s="35">
        <f t="shared" si="211"/>
        <v>180</v>
      </c>
      <c r="Q1654" s="35" t="str">
        <f t="shared" si="212"/>
        <v/>
      </c>
    </row>
    <row r="1655" spans="1:17" x14ac:dyDescent="0.25">
      <c r="A1655" s="95" t="s">
        <v>498</v>
      </c>
      <c r="B1655" s="95" t="s">
        <v>498</v>
      </c>
      <c r="C1655" s="95" t="s">
        <v>498</v>
      </c>
      <c r="D1655" s="118">
        <f>D1654+  IFERROR(SIGN(FIND(FindAnyMuppix!$A$2,C1655,1)),0)*IF( FindAnyMuppix!$B$2="",1, IFERROR(SIGN(FIND(FindAnyMuppix!$B$2,C1655,1)),0)) *IF( FindAnyMuppix!$C$2="",1, IFERROR(SIGN(FIND(FindAnyMuppix!$C$2,C1655,1)),0))*IF(FindAnyMuppix!$D$2="",1, IFERROR(SIGN(FIND(FindAnyMuppix!$D$2,C1655,1)),0))</f>
        <v>32</v>
      </c>
      <c r="E1655" s="118" t="str">
        <f t="shared" si="205"/>
        <v/>
      </c>
      <c r="F1655" s="96">
        <f t="shared" si="208"/>
        <v>48</v>
      </c>
      <c r="G1655" s="52" t="e">
        <f t="shared" si="206"/>
        <v>#VALUE!</v>
      </c>
      <c r="H1655" s="52" t="str">
        <f>IFERROR(IF(ROW()=MATCH(G1655,G:G,0),""," duplicate linux"),"")</f>
        <v/>
      </c>
      <c r="I1655" s="114" t="str">
        <f t="shared" si="207"/>
        <v>_database csv:</v>
      </c>
      <c r="J1655" s="114" t="e">
        <f>VLOOKUP(ROW()-1,F:I,4,FALSE)</f>
        <v>#N/A</v>
      </c>
      <c r="K1655" s="52" t="e">
        <f>VLOOKUP(ROW()-1,F:G,2,FALSE)</f>
        <v>#N/A</v>
      </c>
      <c r="M1655" s="74">
        <f t="shared" si="209"/>
        <v>211</v>
      </c>
      <c r="N1655" s="74" t="str">
        <f t="shared" si="210"/>
        <v/>
      </c>
      <c r="P1655" s="35">
        <f t="shared" si="211"/>
        <v>180</v>
      </c>
      <c r="Q1655" s="35" t="str">
        <f t="shared" si="212"/>
        <v/>
      </c>
    </row>
    <row r="1656" spans="1:17" x14ac:dyDescent="0.25">
      <c r="A1656" s="95" t="s">
        <v>1733</v>
      </c>
      <c r="B1656" s="95" t="s">
        <v>498</v>
      </c>
      <c r="C1656" s="95" t="s">
        <v>498</v>
      </c>
      <c r="D1656" s="118">
        <f>D1655+  IFERROR(SIGN(FIND(FindAnyMuppix!$A$2,C1656,1)),0)*IF( FindAnyMuppix!$B$2="",1, IFERROR(SIGN(FIND(FindAnyMuppix!$B$2,C1656,1)),0)) *IF( FindAnyMuppix!$C$2="",1, IFERROR(SIGN(FIND(FindAnyMuppix!$C$2,C1656,1)),0))*IF(FindAnyMuppix!$D$2="",1, IFERROR(SIGN(FIND(FindAnyMuppix!$D$2,C1656,1)),0))</f>
        <v>32</v>
      </c>
      <c r="E1656" s="118" t="str">
        <f t="shared" si="205"/>
        <v>delete comma from second time there's a column with double quotes. (ie: 15th column is $30)</v>
      </c>
      <c r="F1656" s="96">
        <f t="shared" si="208"/>
        <v>49</v>
      </c>
      <c r="G1656" s="52" t="str">
        <f t="shared" si="206"/>
        <v>awk -v v='"' 'BEGIN{FS=OFS=v} {gsub(",","",$3);print}'</v>
      </c>
      <c r="H1656" s="52" t="str">
        <f>IFERROR(IF(ROW()=MATCH(G1656,G:G,0),""," duplicate linux"),"")</f>
        <v xml:space="preserve"> duplicate linux</v>
      </c>
      <c r="I1656" s="114" t="str">
        <f t="shared" si="207"/>
        <v>_database csv:</v>
      </c>
      <c r="J1656" s="114" t="e">
        <f>VLOOKUP(ROW()-1,F:I,4,FALSE)</f>
        <v>#N/A</v>
      </c>
      <c r="K1656" s="52" t="e">
        <f>VLOOKUP(ROW()-1,F:G,2,FALSE)</f>
        <v>#N/A</v>
      </c>
      <c r="M1656" s="74">
        <f t="shared" si="209"/>
        <v>211</v>
      </c>
      <c r="N1656" s="74" t="str">
        <f t="shared" si="210"/>
        <v/>
      </c>
      <c r="P1656" s="35">
        <f t="shared" si="211"/>
        <v>180</v>
      </c>
      <c r="Q1656" s="35" t="str">
        <f t="shared" si="212"/>
        <v/>
      </c>
    </row>
    <row r="1657" spans="1:17" x14ac:dyDescent="0.25">
      <c r="A1657" s="95" t="s">
        <v>498</v>
      </c>
      <c r="B1657" s="95" t="s">
        <v>498</v>
      </c>
      <c r="C1657" s="95" t="s">
        <v>498</v>
      </c>
      <c r="D1657" s="118">
        <f>D1656+  IFERROR(SIGN(FIND(FindAnyMuppix!$A$2,C1657,1)),0)*IF( FindAnyMuppix!$B$2="",1, IFERROR(SIGN(FIND(FindAnyMuppix!$B$2,C1657,1)),0)) *IF( FindAnyMuppix!$C$2="",1, IFERROR(SIGN(FIND(FindAnyMuppix!$C$2,C1657,1)),0))*IF(FindAnyMuppix!$D$2="",1, IFERROR(SIGN(FIND(FindAnyMuppix!$D$2,C1657,1)),0))</f>
        <v>32</v>
      </c>
      <c r="E1657" s="118" t="str">
        <f t="shared" si="205"/>
        <v/>
      </c>
      <c r="F1657" s="96">
        <f t="shared" si="208"/>
        <v>49</v>
      </c>
      <c r="G1657" s="52" t="e">
        <f t="shared" si="206"/>
        <v>#VALUE!</v>
      </c>
      <c r="H1657" s="52" t="str">
        <f>IFERROR(IF(ROW()=MATCH(G1657,G:G,0),""," duplicate linux"),"")</f>
        <v/>
      </c>
      <c r="I1657" s="114" t="str">
        <f t="shared" si="207"/>
        <v>_database csv:</v>
      </c>
      <c r="J1657" s="114" t="e">
        <f>VLOOKUP(ROW()-1,F:I,4,FALSE)</f>
        <v>#N/A</v>
      </c>
      <c r="K1657" s="52" t="e">
        <f>VLOOKUP(ROW()-1,F:G,2,FALSE)</f>
        <v>#N/A</v>
      </c>
      <c r="M1657" s="74">
        <f t="shared" si="209"/>
        <v>211</v>
      </c>
      <c r="N1657" s="74" t="str">
        <f t="shared" si="210"/>
        <v/>
      </c>
      <c r="P1657" s="35">
        <f t="shared" si="211"/>
        <v>180</v>
      </c>
      <c r="Q1657" s="35" t="str">
        <f t="shared" si="212"/>
        <v/>
      </c>
    </row>
    <row r="1658" spans="1:17" x14ac:dyDescent="0.25">
      <c r="A1658" s="95" t="s">
        <v>1734</v>
      </c>
      <c r="B1658" s="95" t="s">
        <v>498</v>
      </c>
      <c r="C1658" s="95" t="s">
        <v>498</v>
      </c>
      <c r="D1658" s="118">
        <f>D1657+  IFERROR(SIGN(FIND(FindAnyMuppix!$A$2,C1658,1)),0)*IF( FindAnyMuppix!$B$2="",1, IFERROR(SIGN(FIND(FindAnyMuppix!$B$2,C1658,1)),0)) *IF( FindAnyMuppix!$C$2="",1, IFERROR(SIGN(FIND(FindAnyMuppix!$C$2,C1658,1)),0))*IF(FindAnyMuppix!$D$2="",1, IFERROR(SIGN(FIND(FindAnyMuppix!$D$2,C1658,1)),0))</f>
        <v>32</v>
      </c>
      <c r="E1658" s="118" t="str">
        <f t="shared" si="205"/>
        <v>delete any commas within every pair of double quotes</v>
      </c>
      <c r="F1658" s="96">
        <f t="shared" si="208"/>
        <v>50</v>
      </c>
      <c r="G1658" s="52" t="str">
        <f t="shared" si="206"/>
        <v>tr '\n' '#' | sed -r 's/([^"]*)("[^"]*")/\1\n\2\n/g' | sed '/^"/s/[,"]//g' | tr -d '\n' | tr '#' '\n'</v>
      </c>
      <c r="H1658" s="52" t="str">
        <f>IFERROR(IF(ROW()=MATCH(G1658,G:G,0),""," duplicate linux"),"")</f>
        <v xml:space="preserve"> duplicate linux</v>
      </c>
      <c r="I1658" s="114" t="str">
        <f t="shared" si="207"/>
        <v>_database csv:</v>
      </c>
      <c r="J1658" s="114" t="e">
        <f>VLOOKUP(ROW()-1,F:I,4,FALSE)</f>
        <v>#N/A</v>
      </c>
      <c r="K1658" s="52" t="e">
        <f>VLOOKUP(ROW()-1,F:G,2,FALSE)</f>
        <v>#N/A</v>
      </c>
      <c r="M1658" s="74">
        <f t="shared" si="209"/>
        <v>211</v>
      </c>
      <c r="N1658" s="74" t="str">
        <f t="shared" si="210"/>
        <v/>
      </c>
      <c r="P1658" s="35">
        <f t="shared" si="211"/>
        <v>180</v>
      </c>
      <c r="Q1658" s="35" t="str">
        <f t="shared" si="212"/>
        <v/>
      </c>
    </row>
    <row r="1659" spans="1:17" x14ac:dyDescent="0.25">
      <c r="A1659" s="95" t="s">
        <v>498</v>
      </c>
      <c r="B1659" s="95" t="s">
        <v>498</v>
      </c>
      <c r="C1659" s="95" t="s">
        <v>498</v>
      </c>
      <c r="D1659" s="118">
        <f>D1658+  IFERROR(SIGN(FIND(FindAnyMuppix!$A$2,C1659,1)),0)*IF( FindAnyMuppix!$B$2="",1, IFERROR(SIGN(FIND(FindAnyMuppix!$B$2,C1659,1)),0)) *IF( FindAnyMuppix!$C$2="",1, IFERROR(SIGN(FIND(FindAnyMuppix!$C$2,C1659,1)),0))*IF(FindAnyMuppix!$D$2="",1, IFERROR(SIGN(FIND(FindAnyMuppix!$D$2,C1659,1)),0))</f>
        <v>32</v>
      </c>
      <c r="E1659" s="118" t="str">
        <f t="shared" si="205"/>
        <v/>
      </c>
      <c r="F1659" s="96">
        <f t="shared" si="208"/>
        <v>50</v>
      </c>
      <c r="G1659" s="52" t="e">
        <f t="shared" si="206"/>
        <v>#VALUE!</v>
      </c>
      <c r="H1659" s="52" t="str">
        <f>IFERROR(IF(ROW()=MATCH(G1659,G:G,0),""," duplicate linux"),"")</f>
        <v/>
      </c>
      <c r="I1659" s="114" t="str">
        <f t="shared" si="207"/>
        <v>_database csv:</v>
      </c>
      <c r="J1659" s="114" t="e">
        <f>VLOOKUP(ROW()-1,F:I,4,FALSE)</f>
        <v>#N/A</v>
      </c>
      <c r="K1659" s="52" t="e">
        <f>VLOOKUP(ROW()-1,F:G,2,FALSE)</f>
        <v>#N/A</v>
      </c>
      <c r="M1659" s="74">
        <f t="shared" si="209"/>
        <v>211</v>
      </c>
      <c r="N1659" s="74" t="str">
        <f t="shared" si="210"/>
        <v/>
      </c>
      <c r="P1659" s="35">
        <f t="shared" si="211"/>
        <v>180</v>
      </c>
      <c r="Q1659" s="35" t="str">
        <f t="shared" si="212"/>
        <v/>
      </c>
    </row>
    <row r="1660" spans="1:17" x14ac:dyDescent="0.25">
      <c r="A1660" s="95" t="s">
        <v>1735</v>
      </c>
      <c r="B1660" s="95" t="s">
        <v>498</v>
      </c>
      <c r="C1660" s="95" t="s">
        <v>498</v>
      </c>
      <c r="D1660" s="118">
        <f>D1659+  IFERROR(SIGN(FIND(FindAnyMuppix!$A$2,C1660,1)),0)*IF( FindAnyMuppix!$B$2="",1, IFERROR(SIGN(FIND(FindAnyMuppix!$B$2,C1660,1)),0)) *IF( FindAnyMuppix!$C$2="",1, IFERROR(SIGN(FIND(FindAnyMuppix!$C$2,C1660,1)),0))*IF(FindAnyMuppix!$D$2="",1, IFERROR(SIGN(FIND(FindAnyMuppix!$D$2,C1660,1)),0))</f>
        <v>32</v>
      </c>
      <c r="E1660" s="118" t="str">
        <f t="shared" si="205"/>
        <v>lines with at least 3 tab characters. ie: table from mywebsite</v>
      </c>
      <c r="F1660" s="96">
        <f t="shared" si="208"/>
        <v>50</v>
      </c>
      <c r="G1660" s="52" t="str">
        <f t="shared" si="206"/>
        <v>awk '$0 ~/\t.*\t.*\t/'</v>
      </c>
      <c r="H1660" s="52" t="str">
        <f>IFERROR(IF(ROW()=MATCH(G1660,G:G,0),""," duplicate linux"),"")</f>
        <v/>
      </c>
      <c r="I1660" s="114" t="str">
        <f t="shared" si="207"/>
        <v>_database csv:</v>
      </c>
      <c r="J1660" s="114" t="e">
        <f>VLOOKUP(ROW()-1,F:I,4,FALSE)</f>
        <v>#N/A</v>
      </c>
      <c r="K1660" s="52" t="e">
        <f>VLOOKUP(ROW()-1,F:G,2,FALSE)</f>
        <v>#N/A</v>
      </c>
      <c r="M1660" s="74">
        <f t="shared" si="209"/>
        <v>211</v>
      </c>
      <c r="N1660" s="74" t="str">
        <f t="shared" si="210"/>
        <v/>
      </c>
      <c r="P1660" s="35">
        <f t="shared" si="211"/>
        <v>180</v>
      </c>
      <c r="Q1660" s="35" t="str">
        <f t="shared" si="212"/>
        <v/>
      </c>
    </row>
    <row r="1661" spans="1:17" x14ac:dyDescent="0.25">
      <c r="A1661" s="95" t="s">
        <v>498</v>
      </c>
      <c r="B1661" s="95" t="s">
        <v>498</v>
      </c>
      <c r="C1661" s="95" t="s">
        <v>498</v>
      </c>
      <c r="D1661" s="118">
        <f>D1660+  IFERROR(SIGN(FIND(FindAnyMuppix!$A$2,C1661,1)),0)*IF( FindAnyMuppix!$B$2="",1, IFERROR(SIGN(FIND(FindAnyMuppix!$B$2,C1661,1)),0)) *IF( FindAnyMuppix!$C$2="",1, IFERROR(SIGN(FIND(FindAnyMuppix!$C$2,C1661,1)),0))*IF(FindAnyMuppix!$D$2="",1, IFERROR(SIGN(FIND(FindAnyMuppix!$D$2,C1661,1)),0))</f>
        <v>32</v>
      </c>
      <c r="E1661" s="118" t="str">
        <f t="shared" si="205"/>
        <v/>
      </c>
      <c r="F1661" s="96">
        <f t="shared" si="208"/>
        <v>50</v>
      </c>
      <c r="G1661" s="52" t="e">
        <f t="shared" si="206"/>
        <v>#VALUE!</v>
      </c>
      <c r="H1661" s="52" t="str">
        <f>IFERROR(IF(ROW()=MATCH(G1661,G:G,0),""," duplicate linux"),"")</f>
        <v/>
      </c>
      <c r="I1661" s="114" t="str">
        <f t="shared" si="207"/>
        <v>_database csv:</v>
      </c>
      <c r="J1661" s="114" t="e">
        <f>VLOOKUP(ROW()-1,F:I,4,FALSE)</f>
        <v>#N/A</v>
      </c>
      <c r="K1661" s="52" t="e">
        <f>VLOOKUP(ROW()-1,F:G,2,FALSE)</f>
        <v>#N/A</v>
      </c>
      <c r="M1661" s="74">
        <f t="shared" si="209"/>
        <v>211</v>
      </c>
      <c r="N1661" s="74" t="str">
        <f t="shared" si="210"/>
        <v/>
      </c>
      <c r="P1661" s="35">
        <f t="shared" si="211"/>
        <v>180</v>
      </c>
      <c r="Q1661" s="35" t="str">
        <f t="shared" si="212"/>
        <v/>
      </c>
    </row>
    <row r="1662" spans="1:17" x14ac:dyDescent="0.25">
      <c r="A1662" s="95" t="s">
        <v>1736</v>
      </c>
      <c r="B1662" s="95" t="s">
        <v>3554</v>
      </c>
      <c r="C1662" s="95" t="s">
        <v>498</v>
      </c>
      <c r="D1662" s="118">
        <f>D1661+  IFERROR(SIGN(FIND(FindAnyMuppix!$A$2,C1662,1)),0)*IF( FindAnyMuppix!$B$2="",1, IFERROR(SIGN(FIND(FindAnyMuppix!$B$2,C1662,1)),0)) *IF( FindAnyMuppix!$C$2="",1, IFERROR(SIGN(FIND(FindAnyMuppix!$C$2,C1662,1)),0))*IF(FindAnyMuppix!$D$2="",1, IFERROR(SIGN(FIND(FindAnyMuppix!$D$2,C1662,1)),0))</f>
        <v>32</v>
      </c>
      <c r="E1662" s="118" t="str">
        <f t="shared" si="205"/>
        <v/>
      </c>
      <c r="F1662" s="96">
        <f t="shared" si="208"/>
        <v>50</v>
      </c>
      <c r="G1662" s="52" t="e">
        <f t="shared" si="206"/>
        <v>#VALUE!</v>
      </c>
      <c r="H1662" s="52" t="str">
        <f>IFERROR(IF(ROW()=MATCH(G1662,G:G,0),""," duplicate linux"),"")</f>
        <v/>
      </c>
      <c r="I1662" s="114" t="str">
        <f t="shared" si="207"/>
        <v>eps to convert file into CSV file :</v>
      </c>
      <c r="J1662" s="114" t="e">
        <f>VLOOKUP(ROW()-1,F:I,4,FALSE)</f>
        <v>#N/A</v>
      </c>
      <c r="K1662" s="52" t="e">
        <f>VLOOKUP(ROW()-1,F:G,2,FALSE)</f>
        <v>#N/A</v>
      </c>
      <c r="M1662" s="74">
        <f t="shared" si="209"/>
        <v>211</v>
      </c>
      <c r="N1662" s="74" t="str">
        <f t="shared" si="210"/>
        <v/>
      </c>
      <c r="P1662" s="35">
        <f t="shared" si="211"/>
        <v>180</v>
      </c>
      <c r="Q1662" s="35" t="str">
        <f t="shared" si="212"/>
        <v/>
      </c>
    </row>
    <row r="1663" spans="1:17" x14ac:dyDescent="0.25">
      <c r="A1663" s="95" t="s">
        <v>1737</v>
      </c>
      <c r="B1663" s="95" t="s">
        <v>498</v>
      </c>
      <c r="C1663" s="95" t="s">
        <v>498</v>
      </c>
      <c r="D1663" s="118">
        <f>D1662+  IFERROR(SIGN(FIND(FindAnyMuppix!$A$2,C1663,1)),0)*IF( FindAnyMuppix!$B$2="",1, IFERROR(SIGN(FIND(FindAnyMuppix!$B$2,C1663,1)),0)) *IF( FindAnyMuppix!$C$2="",1, IFERROR(SIGN(FIND(FindAnyMuppix!$C$2,C1663,1)),0))*IF(FindAnyMuppix!$D$2="",1, IFERROR(SIGN(FIND(FindAnyMuppix!$D$2,C1663,1)),0))</f>
        <v>32</v>
      </c>
      <c r="E1663" s="118" t="str">
        <f t="shared" si="205"/>
        <v/>
      </c>
      <c r="F1663" s="96">
        <f t="shared" si="208"/>
        <v>50</v>
      </c>
      <c r="G1663" s="52" t="e">
        <f t="shared" si="206"/>
        <v>#VALUE!</v>
      </c>
      <c r="H1663" s="52" t="str">
        <f>IFERROR(IF(ROW()=MATCH(G1663,G:G,0),""," duplicate linux"),"")</f>
        <v/>
      </c>
      <c r="I1663" s="114" t="str">
        <f t="shared" si="207"/>
        <v>eps to convert file into CSV file :</v>
      </c>
      <c r="J1663" s="114" t="e">
        <f>VLOOKUP(ROW()-1,F:I,4,FALSE)</f>
        <v>#N/A</v>
      </c>
      <c r="K1663" s="52" t="e">
        <f>VLOOKUP(ROW()-1,F:G,2,FALSE)</f>
        <v>#N/A</v>
      </c>
      <c r="M1663" s="74">
        <f t="shared" si="209"/>
        <v>211</v>
      </c>
      <c r="N1663" s="74" t="str">
        <f t="shared" si="210"/>
        <v/>
      </c>
      <c r="P1663" s="35">
        <f t="shared" si="211"/>
        <v>180</v>
      </c>
      <c r="Q1663" s="35" t="str">
        <f t="shared" si="212"/>
        <v/>
      </c>
    </row>
    <row r="1664" spans="1:17" x14ac:dyDescent="0.25">
      <c r="A1664" s="95" t="s">
        <v>1738</v>
      </c>
      <c r="B1664" s="95" t="s">
        <v>498</v>
      </c>
      <c r="C1664" s="95" t="s">
        <v>498</v>
      </c>
      <c r="D1664" s="118">
        <f>D1663+  IFERROR(SIGN(FIND(FindAnyMuppix!$A$2,C1664,1)),0)*IF( FindAnyMuppix!$B$2="",1, IFERROR(SIGN(FIND(FindAnyMuppix!$B$2,C1664,1)),0)) *IF( FindAnyMuppix!$C$2="",1, IFERROR(SIGN(FIND(FindAnyMuppix!$C$2,C1664,1)),0))*IF(FindAnyMuppix!$D$2="",1, IFERROR(SIGN(FIND(FindAnyMuppix!$D$2,C1664,1)),0))</f>
        <v>32</v>
      </c>
      <c r="E1664" s="118" t="str">
        <f t="shared" si="205"/>
        <v/>
      </c>
      <c r="F1664" s="96">
        <f t="shared" si="208"/>
        <v>50</v>
      </c>
      <c r="G1664" s="52" t="e">
        <f t="shared" si="206"/>
        <v>#VALUE!</v>
      </c>
      <c r="H1664" s="52" t="str">
        <f>IFERROR(IF(ROW()=MATCH(G1664,G:G,0),""," duplicate linux"),"")</f>
        <v/>
      </c>
      <c r="I1664" s="114" t="str">
        <f t="shared" si="207"/>
        <v>eps to convert file into CSV file :</v>
      </c>
      <c r="J1664" s="114" t="e">
        <f>VLOOKUP(ROW()-1,F:I,4,FALSE)</f>
        <v>#N/A</v>
      </c>
      <c r="K1664" s="52" t="e">
        <f>VLOOKUP(ROW()-1,F:G,2,FALSE)</f>
        <v>#N/A</v>
      </c>
      <c r="M1664" s="74">
        <f t="shared" si="209"/>
        <v>211</v>
      </c>
      <c r="N1664" s="74" t="str">
        <f t="shared" si="210"/>
        <v/>
      </c>
      <c r="P1664" s="35">
        <f t="shared" si="211"/>
        <v>180</v>
      </c>
      <c r="Q1664" s="35" t="str">
        <f t="shared" si="212"/>
        <v/>
      </c>
    </row>
    <row r="1665" spans="1:17" x14ac:dyDescent="0.25">
      <c r="A1665" s="95" t="s">
        <v>498</v>
      </c>
      <c r="B1665" s="95" t="s">
        <v>498</v>
      </c>
      <c r="C1665" s="95" t="s">
        <v>498</v>
      </c>
      <c r="D1665" s="118">
        <f>D1664+  IFERROR(SIGN(FIND(FindAnyMuppix!$A$2,C1665,1)),0)*IF( FindAnyMuppix!$B$2="",1, IFERROR(SIGN(FIND(FindAnyMuppix!$B$2,C1665,1)),0)) *IF( FindAnyMuppix!$C$2="",1, IFERROR(SIGN(FIND(FindAnyMuppix!$C$2,C1665,1)),0))*IF(FindAnyMuppix!$D$2="",1, IFERROR(SIGN(FIND(FindAnyMuppix!$D$2,C1665,1)),0))</f>
        <v>32</v>
      </c>
      <c r="E1665" s="118" t="str">
        <f t="shared" si="205"/>
        <v/>
      </c>
      <c r="F1665" s="96">
        <f t="shared" si="208"/>
        <v>50</v>
      </c>
      <c r="G1665" s="52" t="e">
        <f t="shared" si="206"/>
        <v>#VALUE!</v>
      </c>
      <c r="H1665" s="52" t="str">
        <f>IFERROR(IF(ROW()=MATCH(G1665,G:G,0),""," duplicate linux"),"")</f>
        <v/>
      </c>
      <c r="I1665" s="114" t="str">
        <f t="shared" si="207"/>
        <v>eps to convert file into CSV file :</v>
      </c>
      <c r="J1665" s="114" t="e">
        <f>VLOOKUP(ROW()-1,F:I,4,FALSE)</f>
        <v>#N/A</v>
      </c>
      <c r="K1665" s="52" t="e">
        <f>VLOOKUP(ROW()-1,F:G,2,FALSE)</f>
        <v>#N/A</v>
      </c>
      <c r="M1665" s="74">
        <f t="shared" si="209"/>
        <v>211</v>
      </c>
      <c r="N1665" s="74" t="str">
        <f t="shared" si="210"/>
        <v/>
      </c>
      <c r="P1665" s="35">
        <f t="shared" si="211"/>
        <v>180</v>
      </c>
      <c r="Q1665" s="35" t="str">
        <f t="shared" si="212"/>
        <v/>
      </c>
    </row>
    <row r="1666" spans="1:17" x14ac:dyDescent="0.25">
      <c r="A1666" s="95" t="s">
        <v>498</v>
      </c>
      <c r="B1666" s="95" t="s">
        <v>498</v>
      </c>
      <c r="C1666" s="95" t="s">
        <v>498</v>
      </c>
      <c r="D1666" s="118">
        <f>D1665+  IFERROR(SIGN(FIND(FindAnyMuppix!$A$2,C1666,1)),0)*IF( FindAnyMuppix!$B$2="",1, IFERROR(SIGN(FIND(FindAnyMuppix!$B$2,C1666,1)),0)) *IF( FindAnyMuppix!$C$2="",1, IFERROR(SIGN(FIND(FindAnyMuppix!$C$2,C1666,1)),0))*IF(FindAnyMuppix!$D$2="",1, IFERROR(SIGN(FIND(FindAnyMuppix!$D$2,C1666,1)),0))</f>
        <v>32</v>
      </c>
      <c r="E1666" s="118" t="str">
        <f t="shared" ref="E1666:E1729" si="213">IFERROR(MID(A1666,6+FIND("####!+",A1666,1),999),IFERROR(MID(A1666,5+FIND("####!",A1666,1),999),IFERROR(MID(A1666,3+FIND("##",A1666,1),999),"")))</f>
        <v/>
      </c>
      <c r="F1666" s="96">
        <f t="shared" si="208"/>
        <v>50</v>
      </c>
      <c r="G1666" s="52" t="e">
        <f t="shared" ref="G1666:G1729" si="214">TRIM(LEFT(A1666,FIND("##",A1666,1)-1))</f>
        <v>#VALUE!</v>
      </c>
      <c r="H1666" s="52" t="str">
        <f>IFERROR(IF(ROW()=MATCH(G1666,G:G,0),""," duplicate linux"),"")</f>
        <v/>
      </c>
      <c r="I1666" s="114" t="str">
        <f t="shared" ref="I1666:I1729" si="215">IF("__"=LEFT(A1666,2),MID(A1666,13,999),I1665)</f>
        <v>eps to convert file into CSV file :</v>
      </c>
      <c r="J1666" s="114" t="e">
        <f>VLOOKUP(ROW()-1,F:I,4,FALSE)</f>
        <v>#N/A</v>
      </c>
      <c r="K1666" s="52" t="e">
        <f>VLOOKUP(ROW()-1,F:G,2,FALSE)</f>
        <v>#N/A</v>
      </c>
      <c r="M1666" s="74">
        <f t="shared" si="209"/>
        <v>211</v>
      </c>
      <c r="N1666" s="74" t="str">
        <f t="shared" si="210"/>
        <v/>
      </c>
      <c r="P1666" s="35">
        <f t="shared" si="211"/>
        <v>180</v>
      </c>
      <c r="Q1666" s="35" t="str">
        <f t="shared" si="212"/>
        <v/>
      </c>
    </row>
    <row r="1667" spans="1:17" x14ac:dyDescent="0.25">
      <c r="A1667" s="95" t="s">
        <v>1739</v>
      </c>
      <c r="B1667" s="95" t="s">
        <v>498</v>
      </c>
      <c r="C1667" s="95" t="s">
        <v>498</v>
      </c>
      <c r="D1667" s="118">
        <f>D1666+  IFERROR(SIGN(FIND(FindAnyMuppix!$A$2,C1667,1)),0)*IF( FindAnyMuppix!$B$2="",1, IFERROR(SIGN(FIND(FindAnyMuppix!$B$2,C1667,1)),0)) *IF( FindAnyMuppix!$C$2="",1, IFERROR(SIGN(FIND(FindAnyMuppix!$C$2,C1667,1)),0))*IF(FindAnyMuppix!$D$2="",1, IFERROR(SIGN(FIND(FindAnyMuppix!$D$2,C1667,1)),0))</f>
        <v>32</v>
      </c>
      <c r="E1667" s="118" t="str">
        <f t="shared" si="213"/>
        <v/>
      </c>
      <c r="F1667" s="96">
        <f t="shared" si="208"/>
        <v>50</v>
      </c>
      <c r="G1667" s="52" t="e">
        <f t="shared" si="214"/>
        <v>#VALUE!</v>
      </c>
      <c r="H1667" s="52" t="str">
        <f>IFERROR(IF(ROW()=MATCH(G1667,G:G,0),""," duplicate linux"),"")</f>
        <v/>
      </c>
      <c r="I1667" s="114" t="str">
        <f t="shared" si="215"/>
        <v>eps to convert file into CSV file :</v>
      </c>
      <c r="J1667" s="114" t="e">
        <f>VLOOKUP(ROW()-1,F:I,4,FALSE)</f>
        <v>#N/A</v>
      </c>
      <c r="K1667" s="52" t="e">
        <f>VLOOKUP(ROW()-1,F:G,2,FALSE)</f>
        <v>#N/A</v>
      </c>
      <c r="M1667" s="74">
        <f t="shared" si="209"/>
        <v>211</v>
      </c>
      <c r="N1667" s="74" t="str">
        <f t="shared" si="210"/>
        <v/>
      </c>
      <c r="P1667" s="35">
        <f t="shared" si="211"/>
        <v>180</v>
      </c>
      <c r="Q1667" s="35" t="str">
        <f t="shared" si="212"/>
        <v/>
      </c>
    </row>
    <row r="1668" spans="1:17" x14ac:dyDescent="0.25">
      <c r="A1668" s="95" t="s">
        <v>498</v>
      </c>
      <c r="B1668" s="95" t="s">
        <v>498</v>
      </c>
      <c r="C1668" s="95" t="s">
        <v>498</v>
      </c>
      <c r="D1668" s="118">
        <f>D1667+  IFERROR(SIGN(FIND(FindAnyMuppix!$A$2,C1668,1)),0)*IF( FindAnyMuppix!$B$2="",1, IFERROR(SIGN(FIND(FindAnyMuppix!$B$2,C1668,1)),0)) *IF( FindAnyMuppix!$C$2="",1, IFERROR(SIGN(FIND(FindAnyMuppix!$C$2,C1668,1)),0))*IF(FindAnyMuppix!$D$2="",1, IFERROR(SIGN(FIND(FindAnyMuppix!$D$2,C1668,1)),0))</f>
        <v>32</v>
      </c>
      <c r="E1668" s="118" t="str">
        <f t="shared" si="213"/>
        <v/>
      </c>
      <c r="F1668" s="96">
        <f t="shared" si="208"/>
        <v>50</v>
      </c>
      <c r="G1668" s="52" t="e">
        <f t="shared" si="214"/>
        <v>#VALUE!</v>
      </c>
      <c r="H1668" s="52" t="str">
        <f>IFERROR(IF(ROW()=MATCH(G1668,G:G,0),""," duplicate linux"),"")</f>
        <v/>
      </c>
      <c r="I1668" s="114" t="str">
        <f t="shared" si="215"/>
        <v>eps to convert file into CSV file :</v>
      </c>
      <c r="J1668" s="114" t="e">
        <f>VLOOKUP(ROW()-1,F:I,4,FALSE)</f>
        <v>#N/A</v>
      </c>
      <c r="K1668" s="52" t="e">
        <f>VLOOKUP(ROW()-1,F:G,2,FALSE)</f>
        <v>#N/A</v>
      </c>
      <c r="M1668" s="74">
        <f t="shared" si="209"/>
        <v>211</v>
      </c>
      <c r="N1668" s="74" t="str">
        <f t="shared" si="210"/>
        <v/>
      </c>
      <c r="P1668" s="35">
        <f t="shared" si="211"/>
        <v>180</v>
      </c>
      <c r="Q1668" s="35" t="str">
        <f t="shared" si="212"/>
        <v/>
      </c>
    </row>
    <row r="1669" spans="1:17" x14ac:dyDescent="0.25">
      <c r="A1669" s="95" t="s">
        <v>498</v>
      </c>
      <c r="B1669" s="95" t="s">
        <v>498</v>
      </c>
      <c r="C1669" s="95" t="s">
        <v>498</v>
      </c>
      <c r="D1669" s="118">
        <f>D1668+  IFERROR(SIGN(FIND(FindAnyMuppix!$A$2,C1669,1)),0)*IF( FindAnyMuppix!$B$2="",1, IFERROR(SIGN(FIND(FindAnyMuppix!$B$2,C1669,1)),0)) *IF( FindAnyMuppix!$C$2="",1, IFERROR(SIGN(FIND(FindAnyMuppix!$C$2,C1669,1)),0))*IF(FindAnyMuppix!$D$2="",1, IFERROR(SIGN(FIND(FindAnyMuppix!$D$2,C1669,1)),0))</f>
        <v>32</v>
      </c>
      <c r="E1669" s="118" t="str">
        <f t="shared" si="213"/>
        <v/>
      </c>
      <c r="F1669" s="96">
        <f t="shared" si="208"/>
        <v>50</v>
      </c>
      <c r="G1669" s="52" t="e">
        <f t="shared" si="214"/>
        <v>#VALUE!</v>
      </c>
      <c r="H1669" s="52" t="str">
        <f>IFERROR(IF(ROW()=MATCH(G1669,G:G,0),""," duplicate linux"),"")</f>
        <v/>
      </c>
      <c r="I1669" s="114" t="str">
        <f t="shared" si="215"/>
        <v>eps to convert file into CSV file :</v>
      </c>
      <c r="J1669" s="114" t="e">
        <f>VLOOKUP(ROW()-1,F:I,4,FALSE)</f>
        <v>#N/A</v>
      </c>
      <c r="K1669" s="52" t="e">
        <f>VLOOKUP(ROW()-1,F:G,2,FALSE)</f>
        <v>#N/A</v>
      </c>
      <c r="M1669" s="74">
        <f t="shared" si="209"/>
        <v>211</v>
      </c>
      <c r="N1669" s="74" t="str">
        <f t="shared" si="210"/>
        <v/>
      </c>
      <c r="P1669" s="35">
        <f t="shared" si="211"/>
        <v>180</v>
      </c>
      <c r="Q1669" s="35" t="str">
        <f t="shared" si="212"/>
        <v/>
      </c>
    </row>
    <row r="1670" spans="1:17" x14ac:dyDescent="0.25">
      <c r="A1670" s="95" t="s">
        <v>1740</v>
      </c>
      <c r="B1670" s="95" t="s">
        <v>498</v>
      </c>
      <c r="C1670" s="95" t="s">
        <v>498</v>
      </c>
      <c r="D1670" s="118">
        <f>D1669+  IFERROR(SIGN(FIND(FindAnyMuppix!$A$2,C1670,1)),0)*IF( FindAnyMuppix!$B$2="",1, IFERROR(SIGN(FIND(FindAnyMuppix!$B$2,C1670,1)),0)) *IF( FindAnyMuppix!$C$2="",1, IFERROR(SIGN(FIND(FindAnyMuppix!$C$2,C1670,1)),0))*IF(FindAnyMuppix!$D$2="",1, IFERROR(SIGN(FIND(FindAnyMuppix!$D$2,C1670,1)),0))</f>
        <v>32</v>
      </c>
      <c r="E1670" s="118" t="str">
        <f t="shared" si="213"/>
        <v>delete all commas. carefull there are no commas within text, such as numbers 1,000,000</v>
      </c>
      <c r="F1670" s="96">
        <f t="shared" si="208"/>
        <v>50</v>
      </c>
      <c r="G1670" s="52" t="str">
        <f t="shared" si="214"/>
        <v>tr -d ','</v>
      </c>
      <c r="H1670" s="52" t="str">
        <f>IFERROR(IF(ROW()=MATCH(G1670,G:G,0),""," duplicate linux"),"")</f>
        <v/>
      </c>
      <c r="I1670" s="114" t="str">
        <f t="shared" si="215"/>
        <v>eps to convert file into CSV file :</v>
      </c>
      <c r="J1670" s="114" t="e">
        <f>VLOOKUP(ROW()-1,F:I,4,FALSE)</f>
        <v>#N/A</v>
      </c>
      <c r="K1670" s="52" t="e">
        <f>VLOOKUP(ROW()-1,F:G,2,FALSE)</f>
        <v>#N/A</v>
      </c>
      <c r="M1670" s="74">
        <f t="shared" si="209"/>
        <v>211</v>
      </c>
      <c r="N1670" s="74" t="str">
        <f t="shared" si="210"/>
        <v/>
      </c>
      <c r="P1670" s="35">
        <f t="shared" si="211"/>
        <v>180</v>
      </c>
      <c r="Q1670" s="35" t="str">
        <f t="shared" si="212"/>
        <v/>
      </c>
    </row>
    <row r="1671" spans="1:17" x14ac:dyDescent="0.25">
      <c r="A1671" s="95" t="s">
        <v>1741</v>
      </c>
      <c r="B1671" s="95" t="s">
        <v>498</v>
      </c>
      <c r="C1671" s="95" t="s">
        <v>498</v>
      </c>
      <c r="D1671" s="118">
        <f>D1670+  IFERROR(SIGN(FIND(FindAnyMuppix!$A$2,C1671,1)),0)*IF( FindAnyMuppix!$B$2="",1, IFERROR(SIGN(FIND(FindAnyMuppix!$B$2,C1671,1)),0)) *IF( FindAnyMuppix!$C$2="",1, IFERROR(SIGN(FIND(FindAnyMuppix!$C$2,C1671,1)),0))*IF(FindAnyMuppix!$D$2="",1, IFERROR(SIGN(FIND(FindAnyMuppix!$D$2,C1671,1)),0))</f>
        <v>32</v>
      </c>
      <c r="E1671" s="118" t="str">
        <f t="shared" si="213"/>
        <v>replace tabs characters with spaces</v>
      </c>
      <c r="F1671" s="96">
        <f t="shared" si="208"/>
        <v>51</v>
      </c>
      <c r="G1671" s="52" t="str">
        <f t="shared" si="214"/>
        <v>sed 's/\t/ /g'</v>
      </c>
      <c r="H1671" s="52" t="str">
        <f>IFERROR(IF(ROW()=MATCH(G1671,G:G,0),""," duplicate linux"),"")</f>
        <v xml:space="preserve"> duplicate linux</v>
      </c>
      <c r="I1671" s="114" t="str">
        <f t="shared" si="215"/>
        <v>eps to convert file into CSV file :</v>
      </c>
      <c r="J1671" s="114" t="e">
        <f>VLOOKUP(ROW()-1,F:I,4,FALSE)</f>
        <v>#N/A</v>
      </c>
      <c r="K1671" s="52" t="e">
        <f>VLOOKUP(ROW()-1,F:G,2,FALSE)</f>
        <v>#N/A</v>
      </c>
      <c r="M1671" s="74">
        <f t="shared" si="209"/>
        <v>211</v>
      </c>
      <c r="N1671" s="74" t="str">
        <f t="shared" si="210"/>
        <v/>
      </c>
      <c r="P1671" s="35">
        <f t="shared" si="211"/>
        <v>180</v>
      </c>
      <c r="Q1671" s="35" t="str">
        <f t="shared" si="212"/>
        <v/>
      </c>
    </row>
    <row r="1672" spans="1:17" x14ac:dyDescent="0.25">
      <c r="A1672" s="95" t="s">
        <v>498</v>
      </c>
      <c r="B1672" s="95" t="s">
        <v>498</v>
      </c>
      <c r="C1672" s="95" t="s">
        <v>498</v>
      </c>
      <c r="D1672" s="118">
        <f>D1671+  IFERROR(SIGN(FIND(FindAnyMuppix!$A$2,C1672,1)),0)*IF( FindAnyMuppix!$B$2="",1, IFERROR(SIGN(FIND(FindAnyMuppix!$B$2,C1672,1)),0)) *IF( FindAnyMuppix!$C$2="",1, IFERROR(SIGN(FIND(FindAnyMuppix!$C$2,C1672,1)),0))*IF(FindAnyMuppix!$D$2="",1, IFERROR(SIGN(FIND(FindAnyMuppix!$D$2,C1672,1)),0))</f>
        <v>32</v>
      </c>
      <c r="E1672" s="118" t="str">
        <f t="shared" si="213"/>
        <v/>
      </c>
      <c r="F1672" s="96">
        <f t="shared" si="208"/>
        <v>51</v>
      </c>
      <c r="G1672" s="52" t="e">
        <f t="shared" si="214"/>
        <v>#VALUE!</v>
      </c>
      <c r="H1672" s="52" t="str">
        <f>IFERROR(IF(ROW()=MATCH(G1672,G:G,0),""," duplicate linux"),"")</f>
        <v/>
      </c>
      <c r="I1672" s="114" t="str">
        <f t="shared" si="215"/>
        <v>eps to convert file into CSV file :</v>
      </c>
      <c r="J1672" s="114" t="e">
        <f>VLOOKUP(ROW()-1,F:I,4,FALSE)</f>
        <v>#N/A</v>
      </c>
      <c r="K1672" s="52" t="e">
        <f>VLOOKUP(ROW()-1,F:G,2,FALSE)</f>
        <v>#N/A</v>
      </c>
      <c r="M1672" s="74">
        <f t="shared" si="209"/>
        <v>211</v>
      </c>
      <c r="N1672" s="74" t="str">
        <f t="shared" si="210"/>
        <v/>
      </c>
      <c r="P1672" s="35">
        <f t="shared" si="211"/>
        <v>180</v>
      </c>
      <c r="Q1672" s="35" t="str">
        <f t="shared" si="212"/>
        <v/>
      </c>
    </row>
    <row r="1673" spans="1:17" x14ac:dyDescent="0.25">
      <c r="A1673" s="95" t="s">
        <v>2787</v>
      </c>
      <c r="B1673" s="95" t="s">
        <v>498</v>
      </c>
      <c r="C1673" s="95" t="s">
        <v>498</v>
      </c>
      <c r="D1673" s="118">
        <f>D1672+  IFERROR(SIGN(FIND(FindAnyMuppix!$A$2,C1673,1)),0)*IF( FindAnyMuppix!$B$2="",1, IFERROR(SIGN(FIND(FindAnyMuppix!$B$2,C1673,1)),0)) *IF( FindAnyMuppix!$C$2="",1, IFERROR(SIGN(FIND(FindAnyMuppix!$C$2,C1673,1)),0))*IF(FindAnyMuppix!$D$2="",1, IFERROR(SIGN(FIND(FindAnyMuppix!$D$2,C1673,1)),0))</f>
        <v>32</v>
      </c>
      <c r="E1673" s="118" t="str">
        <f t="shared" si="213"/>
        <v>save to database file . replace multiple spaces with "," mydelimiter convert to CSV database</v>
      </c>
      <c r="F1673" s="96">
        <f t="shared" si="208"/>
        <v>51</v>
      </c>
      <c r="G1673" s="52" t="str">
        <f t="shared" si="214"/>
        <v>awk -v OFS="," '$1=$1' myfile &gt;mydatabase.csv</v>
      </c>
      <c r="H1673" s="52" t="str">
        <f>IFERROR(IF(ROW()=MATCH(G1673,G:G,0),""," duplicate linux"),"")</f>
        <v/>
      </c>
      <c r="I1673" s="114" t="str">
        <f t="shared" si="215"/>
        <v>eps to convert file into CSV file :</v>
      </c>
      <c r="J1673" s="114" t="e">
        <f>VLOOKUP(ROW()-1,F:I,4,FALSE)</f>
        <v>#N/A</v>
      </c>
      <c r="K1673" s="52" t="e">
        <f>VLOOKUP(ROW()-1,F:G,2,FALSE)</f>
        <v>#N/A</v>
      </c>
      <c r="M1673" s="74">
        <f t="shared" si="209"/>
        <v>211</v>
      </c>
      <c r="N1673" s="74" t="str">
        <f t="shared" si="210"/>
        <v/>
      </c>
      <c r="P1673" s="35">
        <f t="shared" si="211"/>
        <v>180</v>
      </c>
      <c r="Q1673" s="35" t="str">
        <f t="shared" si="212"/>
        <v/>
      </c>
    </row>
    <row r="1674" spans="1:17" x14ac:dyDescent="0.25">
      <c r="A1674" s="95" t="s">
        <v>498</v>
      </c>
      <c r="B1674" s="95" t="s">
        <v>498</v>
      </c>
      <c r="C1674" s="95" t="s">
        <v>498</v>
      </c>
      <c r="D1674" s="118">
        <f>D1673+  IFERROR(SIGN(FIND(FindAnyMuppix!$A$2,C1674,1)),0)*IF( FindAnyMuppix!$B$2="",1, IFERROR(SIGN(FIND(FindAnyMuppix!$B$2,C1674,1)),0)) *IF( FindAnyMuppix!$C$2="",1, IFERROR(SIGN(FIND(FindAnyMuppix!$C$2,C1674,1)),0))*IF(FindAnyMuppix!$D$2="",1, IFERROR(SIGN(FIND(FindAnyMuppix!$D$2,C1674,1)),0))</f>
        <v>32</v>
      </c>
      <c r="E1674" s="118" t="str">
        <f t="shared" si="213"/>
        <v/>
      </c>
      <c r="F1674" s="96">
        <f t="shared" si="208"/>
        <v>51</v>
      </c>
      <c r="G1674" s="52" t="e">
        <f t="shared" si="214"/>
        <v>#VALUE!</v>
      </c>
      <c r="H1674" s="52" t="str">
        <f>IFERROR(IF(ROW()=MATCH(G1674,G:G,0),""," duplicate linux"),"")</f>
        <v/>
      </c>
      <c r="I1674" s="114" t="str">
        <f t="shared" si="215"/>
        <v>eps to convert file into CSV file :</v>
      </c>
      <c r="J1674" s="114" t="e">
        <f>VLOOKUP(ROW()-1,F:I,4,FALSE)</f>
        <v>#N/A</v>
      </c>
      <c r="K1674" s="52" t="e">
        <f>VLOOKUP(ROW()-1,F:G,2,FALSE)</f>
        <v>#N/A</v>
      </c>
      <c r="M1674" s="74">
        <f t="shared" si="209"/>
        <v>211</v>
      </c>
      <c r="N1674" s="74" t="str">
        <f t="shared" si="210"/>
        <v/>
      </c>
      <c r="P1674" s="35">
        <f t="shared" si="211"/>
        <v>180</v>
      </c>
      <c r="Q1674" s="35" t="str">
        <f t="shared" si="212"/>
        <v/>
      </c>
    </row>
    <row r="1675" spans="1:17" x14ac:dyDescent="0.25">
      <c r="A1675" s="95" t="s">
        <v>1742</v>
      </c>
      <c r="B1675" s="95" t="s">
        <v>498</v>
      </c>
      <c r="C1675" s="95" t="s">
        <v>498</v>
      </c>
      <c r="D1675" s="118">
        <f>D1674+  IFERROR(SIGN(FIND(FindAnyMuppix!$A$2,C1675,1)),0)*IF( FindAnyMuppix!$B$2="",1, IFERROR(SIGN(FIND(FindAnyMuppix!$B$2,C1675,1)),0)) *IF( FindAnyMuppix!$C$2="",1, IFERROR(SIGN(FIND(FindAnyMuppix!$C$2,C1675,1)),0))*IF(FindAnyMuppix!$D$2="",1, IFERROR(SIGN(FIND(FindAnyMuppix!$D$2,C1675,1)),0))</f>
        <v>32</v>
      </c>
      <c r="E1675" s="118" t="str">
        <f t="shared" si="213"/>
        <v>append/insert commas at end of each line, so that there are no more than 2 commas on the line in total ( useful for database/CSV files)</v>
      </c>
      <c r="F1675" s="96">
        <f t="shared" ref="F1675:F1738" si="216">IF(H1675&lt;&gt;"",1,0)+N(F1674)</f>
        <v>52</v>
      </c>
      <c r="G1675" s="52" t="str">
        <f t="shared" si="214"/>
        <v>awk -F, '{NF=3}1' OFS=","</v>
      </c>
      <c r="H1675" s="52" t="str">
        <f>IFERROR(IF(ROW()=MATCH(G1675,G:G,0),""," duplicate linux"),"")</f>
        <v xml:space="preserve"> duplicate linux</v>
      </c>
      <c r="I1675" s="114" t="str">
        <f t="shared" si="215"/>
        <v>eps to convert file into CSV file :</v>
      </c>
      <c r="J1675" s="114" t="e">
        <f>VLOOKUP(ROW()-1,F:I,4,FALSE)</f>
        <v>#N/A</v>
      </c>
      <c r="K1675" s="52" t="e">
        <f>VLOOKUP(ROW()-1,F:G,2,FALSE)</f>
        <v>#N/A</v>
      </c>
      <c r="M1675" s="74">
        <f t="shared" ref="M1675:M1738" si="217">IF(N1675&lt;&gt;"",1,0)+M1674</f>
        <v>211</v>
      </c>
      <c r="N1675" s="74" t="str">
        <f t="shared" ref="N1675:N1738" si="218" xml:space="preserve">  IF(ISERROR(FIND("_______________",B1675,1)), IF(ISERROR(FIND("______________",B1675,1)),"",B1675),"" )&amp; IF(ISERROR(FIND("SSSS",B1675,1)),"",B1675)</f>
        <v/>
      </c>
      <c r="P1675" s="35">
        <f t="shared" ref="P1675:P1738" si="219">IF(Q1675&lt;&gt;"",1,0)+P1674</f>
        <v>180</v>
      </c>
      <c r="Q1675" s="35" t="str">
        <f t="shared" ref="Q1675:Q1738" si="220" xml:space="preserve">  IF(ISERROR(FIND("_______________",B1675,1)), IF(ISERROR(FIND("______________",B1675,1)),"",B1675),"" )&amp; IF(ISERROR(FIND("####!+",B1675,1)),"",B1675)</f>
        <v/>
      </c>
    </row>
    <row r="1676" spans="1:17" x14ac:dyDescent="0.25">
      <c r="A1676" s="95" t="s">
        <v>498</v>
      </c>
      <c r="B1676" s="95" t="s">
        <v>498</v>
      </c>
      <c r="C1676" s="95" t="s">
        <v>498</v>
      </c>
      <c r="D1676" s="118">
        <f>D1675+  IFERROR(SIGN(FIND(FindAnyMuppix!$A$2,C1676,1)),0)*IF( FindAnyMuppix!$B$2="",1, IFERROR(SIGN(FIND(FindAnyMuppix!$B$2,C1676,1)),0)) *IF( FindAnyMuppix!$C$2="",1, IFERROR(SIGN(FIND(FindAnyMuppix!$C$2,C1676,1)),0))*IF(FindAnyMuppix!$D$2="",1, IFERROR(SIGN(FIND(FindAnyMuppix!$D$2,C1676,1)),0))</f>
        <v>32</v>
      </c>
      <c r="E1676" s="118" t="str">
        <f t="shared" si="213"/>
        <v/>
      </c>
      <c r="F1676" s="96">
        <f t="shared" si="216"/>
        <v>52</v>
      </c>
      <c r="G1676" s="52" t="e">
        <f t="shared" si="214"/>
        <v>#VALUE!</v>
      </c>
      <c r="H1676" s="52" t="str">
        <f>IFERROR(IF(ROW()=MATCH(G1676,G:G,0),""," duplicate linux"),"")</f>
        <v/>
      </c>
      <c r="I1676" s="114" t="str">
        <f t="shared" si="215"/>
        <v>eps to convert file into CSV file :</v>
      </c>
      <c r="J1676" s="114" t="e">
        <f>VLOOKUP(ROW()-1,F:I,4,FALSE)</f>
        <v>#N/A</v>
      </c>
      <c r="K1676" s="52" t="e">
        <f>VLOOKUP(ROW()-1,F:G,2,FALSE)</f>
        <v>#N/A</v>
      </c>
      <c r="M1676" s="74">
        <f t="shared" si="217"/>
        <v>211</v>
      </c>
      <c r="N1676" s="74" t="str">
        <f t="shared" si="218"/>
        <v/>
      </c>
      <c r="P1676" s="35">
        <f t="shared" si="219"/>
        <v>180</v>
      </c>
      <c r="Q1676" s="35" t="str">
        <f t="shared" si="220"/>
        <v/>
      </c>
    </row>
    <row r="1677" spans="1:17" x14ac:dyDescent="0.25">
      <c r="A1677" s="95" t="s">
        <v>1743</v>
      </c>
      <c r="B1677" s="95" t="s">
        <v>498</v>
      </c>
      <c r="C1677" s="95" t="s">
        <v>498</v>
      </c>
      <c r="D1677" s="118">
        <f>D1676+  IFERROR(SIGN(FIND(FindAnyMuppix!$A$2,C1677,1)),0)*IF( FindAnyMuppix!$B$2="",1, IFERROR(SIGN(FIND(FindAnyMuppix!$B$2,C1677,1)),0)) *IF( FindAnyMuppix!$C$2="",1, IFERROR(SIGN(FIND(FindAnyMuppix!$C$2,C1677,1)),0))*IF(FindAnyMuppix!$D$2="",1, IFERROR(SIGN(FIND(FindAnyMuppix!$D$2,C1677,1)),0))</f>
        <v>32</v>
      </c>
      <c r="E1677" s="118" t="str">
        <f t="shared" si="213"/>
        <v>append/insert 3 times ",my End" at end each line</v>
      </c>
      <c r="F1677" s="96">
        <f t="shared" si="216"/>
        <v>52</v>
      </c>
      <c r="G1677" s="52" t="str">
        <f t="shared" si="214"/>
        <v>awk -F, '{NF=4}1' OFS=",my End"</v>
      </c>
      <c r="H1677" s="52" t="str">
        <f>IFERROR(IF(ROW()=MATCH(G1677,G:G,0),""," duplicate linux"),"")</f>
        <v/>
      </c>
      <c r="I1677" s="114" t="str">
        <f t="shared" si="215"/>
        <v>eps to convert file into CSV file :</v>
      </c>
      <c r="J1677" s="114" t="e">
        <f>VLOOKUP(ROW()-1,F:I,4,FALSE)</f>
        <v>#N/A</v>
      </c>
      <c r="K1677" s="52" t="e">
        <f>VLOOKUP(ROW()-1,F:G,2,FALSE)</f>
        <v>#N/A</v>
      </c>
      <c r="M1677" s="74">
        <f t="shared" si="217"/>
        <v>211</v>
      </c>
      <c r="N1677" s="74" t="str">
        <f t="shared" si="218"/>
        <v/>
      </c>
      <c r="P1677" s="35">
        <f t="shared" si="219"/>
        <v>180</v>
      </c>
      <c r="Q1677" s="35" t="str">
        <f t="shared" si="220"/>
        <v/>
      </c>
    </row>
    <row r="1678" spans="1:17" x14ac:dyDescent="0.25">
      <c r="A1678" s="95" t="s">
        <v>498</v>
      </c>
      <c r="B1678" s="95" t="s">
        <v>498</v>
      </c>
      <c r="C1678" s="95" t="s">
        <v>498</v>
      </c>
      <c r="D1678" s="118">
        <f>D1677+  IFERROR(SIGN(FIND(FindAnyMuppix!$A$2,C1678,1)),0)*IF( FindAnyMuppix!$B$2="",1, IFERROR(SIGN(FIND(FindAnyMuppix!$B$2,C1678,1)),0)) *IF( FindAnyMuppix!$C$2="",1, IFERROR(SIGN(FIND(FindAnyMuppix!$C$2,C1678,1)),0))*IF(FindAnyMuppix!$D$2="",1, IFERROR(SIGN(FIND(FindAnyMuppix!$D$2,C1678,1)),0))</f>
        <v>32</v>
      </c>
      <c r="E1678" s="118" t="str">
        <f t="shared" si="213"/>
        <v/>
      </c>
      <c r="F1678" s="96">
        <f t="shared" si="216"/>
        <v>52</v>
      </c>
      <c r="G1678" s="52" t="e">
        <f t="shared" si="214"/>
        <v>#VALUE!</v>
      </c>
      <c r="H1678" s="52" t="str">
        <f>IFERROR(IF(ROW()=MATCH(G1678,G:G,0),""," duplicate linux"),"")</f>
        <v/>
      </c>
      <c r="I1678" s="114" t="str">
        <f t="shared" si="215"/>
        <v>eps to convert file into CSV file :</v>
      </c>
      <c r="J1678" s="114" t="e">
        <f>VLOOKUP(ROW()-1,F:I,4,FALSE)</f>
        <v>#N/A</v>
      </c>
      <c r="K1678" s="52" t="e">
        <f>VLOOKUP(ROW()-1,F:G,2,FALSE)</f>
        <v>#N/A</v>
      </c>
      <c r="M1678" s="74">
        <f t="shared" si="217"/>
        <v>211</v>
      </c>
      <c r="N1678" s="74" t="str">
        <f t="shared" si="218"/>
        <v/>
      </c>
      <c r="P1678" s="35">
        <f t="shared" si="219"/>
        <v>180</v>
      </c>
      <c r="Q1678" s="35" t="str">
        <f t="shared" si="220"/>
        <v/>
      </c>
    </row>
    <row r="1679" spans="1:17" x14ac:dyDescent="0.25">
      <c r="A1679" s="95" t="s">
        <v>1744</v>
      </c>
      <c r="B1679" s="95" t="s">
        <v>498</v>
      </c>
      <c r="C1679" s="95" t="s">
        <v>498</v>
      </c>
      <c r="D1679" s="118">
        <f>D1678+  IFERROR(SIGN(FIND(FindAnyMuppix!$A$2,C1679,1)),0)*IF( FindAnyMuppix!$B$2="",1, IFERROR(SIGN(FIND(FindAnyMuppix!$B$2,C1679,1)),0)) *IF( FindAnyMuppix!$C$2="",1, IFERROR(SIGN(FIND(FindAnyMuppix!$C$2,C1679,1)),0))*IF(FindAnyMuppix!$D$2="",1, IFERROR(SIGN(FIND(FindAnyMuppix!$D$2,C1679,1)),0))</f>
        <v>32</v>
      </c>
      <c r="E1679" s="118" t="str">
        <f t="shared" si="213"/>
        <v>onvert beginning column of column-names into a list column-names at top for a csv/database file</v>
      </c>
      <c r="F1679" s="96">
        <f t="shared" si="216"/>
        <v>52</v>
      </c>
      <c r="G1679" s="52" t="str">
        <f t="shared" si="214"/>
        <v>cat myfile| cut -d ',' -f1 | sed 's/.*/&amp;,/' | sed 's/^.*\n//'| awk -vORS="" '1'</v>
      </c>
      <c r="H1679" s="52" t="str">
        <f>IFERROR(IF(ROW()=MATCH(G1679,G:G,0),""," duplicate linux"),"")</f>
        <v/>
      </c>
      <c r="I1679" s="114" t="str">
        <f t="shared" si="215"/>
        <v>eps to convert file into CSV file :</v>
      </c>
      <c r="J1679" s="114" t="e">
        <f>VLOOKUP(ROW()-1,F:I,4,FALSE)</f>
        <v>#N/A</v>
      </c>
      <c r="K1679" s="52" t="e">
        <f>VLOOKUP(ROW()-1,F:G,2,FALSE)</f>
        <v>#N/A</v>
      </c>
      <c r="M1679" s="74">
        <f t="shared" si="217"/>
        <v>211</v>
      </c>
      <c r="N1679" s="74" t="str">
        <f t="shared" si="218"/>
        <v/>
      </c>
      <c r="P1679" s="35">
        <f t="shared" si="219"/>
        <v>180</v>
      </c>
      <c r="Q1679" s="35" t="str">
        <f t="shared" si="220"/>
        <v/>
      </c>
    </row>
    <row r="1680" spans="1:17" x14ac:dyDescent="0.25">
      <c r="A1680" s="95" t="s">
        <v>498</v>
      </c>
      <c r="B1680" s="95" t="s">
        <v>498</v>
      </c>
      <c r="C1680" s="95" t="s">
        <v>498</v>
      </c>
      <c r="D1680" s="118">
        <f>D1679+  IFERROR(SIGN(FIND(FindAnyMuppix!$A$2,C1680,1)),0)*IF( FindAnyMuppix!$B$2="",1, IFERROR(SIGN(FIND(FindAnyMuppix!$B$2,C1680,1)),0)) *IF( FindAnyMuppix!$C$2="",1, IFERROR(SIGN(FIND(FindAnyMuppix!$C$2,C1680,1)),0))*IF(FindAnyMuppix!$D$2="",1, IFERROR(SIGN(FIND(FindAnyMuppix!$D$2,C1680,1)),0))</f>
        <v>32</v>
      </c>
      <c r="E1680" s="118" t="str">
        <f t="shared" si="213"/>
        <v/>
      </c>
      <c r="F1680" s="96">
        <f t="shared" si="216"/>
        <v>52</v>
      </c>
      <c r="G1680" s="52" t="e">
        <f t="shared" si="214"/>
        <v>#VALUE!</v>
      </c>
      <c r="H1680" s="52" t="str">
        <f>IFERROR(IF(ROW()=MATCH(G1680,G:G,0),""," duplicate linux"),"")</f>
        <v/>
      </c>
      <c r="I1680" s="114" t="str">
        <f t="shared" si="215"/>
        <v>eps to convert file into CSV file :</v>
      </c>
      <c r="J1680" s="114" t="e">
        <f>VLOOKUP(ROW()-1,F:I,4,FALSE)</f>
        <v>#N/A</v>
      </c>
      <c r="K1680" s="52" t="e">
        <f>VLOOKUP(ROW()-1,F:G,2,FALSE)</f>
        <v>#N/A</v>
      </c>
      <c r="M1680" s="74">
        <f t="shared" si="217"/>
        <v>211</v>
      </c>
      <c r="N1680" s="74" t="str">
        <f t="shared" si="218"/>
        <v/>
      </c>
      <c r="P1680" s="35">
        <f t="shared" si="219"/>
        <v>180</v>
      </c>
      <c r="Q1680" s="35" t="str">
        <f t="shared" si="220"/>
        <v/>
      </c>
    </row>
    <row r="1681" spans="1:17" x14ac:dyDescent="0.25">
      <c r="A1681" s="95" t="s">
        <v>1745</v>
      </c>
      <c r="B1681" s="95" t="s">
        <v>498</v>
      </c>
      <c r="C1681" s="95" t="s">
        <v>498</v>
      </c>
      <c r="D1681" s="118">
        <f>D1680+  IFERROR(SIGN(FIND(FindAnyMuppix!$A$2,C1681,1)),0)*IF( FindAnyMuppix!$B$2="",1, IFERROR(SIGN(FIND(FindAnyMuppix!$B$2,C1681,1)),0)) *IF( FindAnyMuppix!$C$2="",1, IFERROR(SIGN(FIND(FindAnyMuppix!$C$2,C1681,1)),0))*IF(FindAnyMuppix!$D$2="",1, IFERROR(SIGN(FIND(FindAnyMuppix!$D$2,C1681,1)),0))</f>
        <v>32</v>
      </c>
      <c r="E1681" s="118" t="str">
        <f t="shared" si="213"/>
        <v>select 1st (comma as mydelimiter ) 13 columns and folowed by the end column</v>
      </c>
      <c r="F1681" s="96">
        <f t="shared" si="216"/>
        <v>52</v>
      </c>
      <c r="G1681" s="52" t="str">
        <f t="shared" si="214"/>
        <v>sed 's/,/,#/g' | awk '{print $1,$2,$3,$4,$5,$6,$7,$8,$9,$10,$11,$12,$13,$NF}' FS=#</v>
      </c>
      <c r="H1681" s="52" t="str">
        <f>IFERROR(IF(ROW()=MATCH(G1681,G:G,0),""," duplicate linux"),"")</f>
        <v/>
      </c>
      <c r="I1681" s="114" t="str">
        <f t="shared" si="215"/>
        <v>eps to convert file into CSV file :</v>
      </c>
      <c r="J1681" s="114" t="e">
        <f>VLOOKUP(ROW()-1,F:I,4,FALSE)</f>
        <v>#N/A</v>
      </c>
      <c r="K1681" s="52" t="e">
        <f>VLOOKUP(ROW()-1,F:G,2,FALSE)</f>
        <v>#N/A</v>
      </c>
      <c r="M1681" s="74">
        <f t="shared" si="217"/>
        <v>211</v>
      </c>
      <c r="N1681" s="74" t="str">
        <f t="shared" si="218"/>
        <v/>
      </c>
      <c r="P1681" s="35">
        <f t="shared" si="219"/>
        <v>180</v>
      </c>
      <c r="Q1681" s="35" t="str">
        <f t="shared" si="220"/>
        <v/>
      </c>
    </row>
    <row r="1682" spans="1:17" x14ac:dyDescent="0.25">
      <c r="A1682" s="95" t="s">
        <v>498</v>
      </c>
      <c r="B1682" s="95" t="s">
        <v>498</v>
      </c>
      <c r="C1682" s="95" t="s">
        <v>498</v>
      </c>
      <c r="D1682" s="118">
        <f>D1681+  IFERROR(SIGN(FIND(FindAnyMuppix!$A$2,C1682,1)),0)*IF( FindAnyMuppix!$B$2="",1, IFERROR(SIGN(FIND(FindAnyMuppix!$B$2,C1682,1)),0)) *IF( FindAnyMuppix!$C$2="",1, IFERROR(SIGN(FIND(FindAnyMuppix!$C$2,C1682,1)),0))*IF(FindAnyMuppix!$D$2="",1, IFERROR(SIGN(FIND(FindAnyMuppix!$D$2,C1682,1)),0))</f>
        <v>32</v>
      </c>
      <c r="E1682" s="118" t="str">
        <f t="shared" si="213"/>
        <v/>
      </c>
      <c r="F1682" s="96">
        <f t="shared" si="216"/>
        <v>52</v>
      </c>
      <c r="G1682" s="52" t="e">
        <f t="shared" si="214"/>
        <v>#VALUE!</v>
      </c>
      <c r="H1682" s="52" t="str">
        <f>IFERROR(IF(ROW()=MATCH(G1682,G:G,0),""," duplicate linux"),"")</f>
        <v/>
      </c>
      <c r="I1682" s="114" t="str">
        <f t="shared" si="215"/>
        <v>eps to convert file into CSV file :</v>
      </c>
      <c r="J1682" s="114" t="e">
        <f>VLOOKUP(ROW()-1,F:I,4,FALSE)</f>
        <v>#N/A</v>
      </c>
      <c r="K1682" s="52" t="e">
        <f>VLOOKUP(ROW()-1,F:G,2,FALSE)</f>
        <v>#N/A</v>
      </c>
      <c r="M1682" s="74">
        <f t="shared" si="217"/>
        <v>211</v>
      </c>
      <c r="N1682" s="74" t="str">
        <f t="shared" si="218"/>
        <v/>
      </c>
      <c r="P1682" s="35">
        <f t="shared" si="219"/>
        <v>180</v>
      </c>
      <c r="Q1682" s="35" t="str">
        <f t="shared" si="220"/>
        <v/>
      </c>
    </row>
    <row r="1683" spans="1:17" x14ac:dyDescent="0.25">
      <c r="A1683" s="95" t="s">
        <v>1746</v>
      </c>
      <c r="B1683" s="95" t="s">
        <v>498</v>
      </c>
      <c r="C1683" s="95" t="s">
        <v>498</v>
      </c>
      <c r="D1683" s="118">
        <f>D1682+  IFERROR(SIGN(FIND(FindAnyMuppix!$A$2,C1683,1)),0)*IF( FindAnyMuppix!$B$2="",1, IFERROR(SIGN(FIND(FindAnyMuppix!$B$2,C1683,1)),0)) *IF( FindAnyMuppix!$C$2="",1, IFERROR(SIGN(FIND(FindAnyMuppix!$C$2,C1683,1)),0))*IF(FindAnyMuppix!$D$2="",1, IFERROR(SIGN(FIND(FindAnyMuppix!$D$2,C1683,1)),0))</f>
        <v>32</v>
      </c>
      <c r="E1683" s="118" t="str">
        <f t="shared" si="213"/>
        <v>convert xml files to csv db</v>
      </c>
      <c r="F1683" s="96">
        <f t="shared" si="216"/>
        <v>52</v>
      </c>
      <c r="G1683" s="52" t="str">
        <f t="shared" si="214"/>
        <v>echo 'Trn' &gt;myfile;ls -l *.xml | cut -d':' -f2|cut -d' ' -f2|cut -d'.' -f1 &gt;&gt;myfile ; for i in `cat tags` ; do echo $i ;rm junkk ; echo $i &gt;junk ; xgettagallxml $i | cut -c1-40 &gt;&gt;junk; cat junk | tr ',' '"'| sed 's/"//g' &gt;junkk ; paste -d',' myfile junkk &gt;junktemp; rm myfile ; mv junktemp myfile ; done ; rm junk junkk</v>
      </c>
      <c r="H1683" s="52" t="str">
        <f>IFERROR(IF(ROW()=MATCH(G1683,G:G,0),""," duplicate linux"),"")</f>
        <v/>
      </c>
      <c r="I1683" s="114" t="str">
        <f t="shared" si="215"/>
        <v>eps to convert file into CSV file :</v>
      </c>
      <c r="J1683" s="114" t="e">
        <f>VLOOKUP(ROW()-1,F:I,4,FALSE)</f>
        <v>#N/A</v>
      </c>
      <c r="K1683" s="52" t="e">
        <f>VLOOKUP(ROW()-1,F:G,2,FALSE)</f>
        <v>#N/A</v>
      </c>
      <c r="M1683" s="74">
        <f t="shared" si="217"/>
        <v>211</v>
      </c>
      <c r="N1683" s="74" t="str">
        <f t="shared" si="218"/>
        <v/>
      </c>
      <c r="P1683" s="35">
        <f t="shared" si="219"/>
        <v>180</v>
      </c>
      <c r="Q1683" s="35" t="str">
        <f t="shared" si="220"/>
        <v/>
      </c>
    </row>
    <row r="1684" spans="1:17" x14ac:dyDescent="0.25">
      <c r="A1684" s="95" t="s">
        <v>498</v>
      </c>
      <c r="B1684" s="95" t="s">
        <v>498</v>
      </c>
      <c r="C1684" s="95" t="s">
        <v>498</v>
      </c>
      <c r="D1684" s="118">
        <f>D1683+  IFERROR(SIGN(FIND(FindAnyMuppix!$A$2,C1684,1)),0)*IF( FindAnyMuppix!$B$2="",1, IFERROR(SIGN(FIND(FindAnyMuppix!$B$2,C1684,1)),0)) *IF( FindAnyMuppix!$C$2="",1, IFERROR(SIGN(FIND(FindAnyMuppix!$C$2,C1684,1)),0))*IF(FindAnyMuppix!$D$2="",1, IFERROR(SIGN(FIND(FindAnyMuppix!$D$2,C1684,1)),0))</f>
        <v>32</v>
      </c>
      <c r="E1684" s="118" t="str">
        <f t="shared" si="213"/>
        <v/>
      </c>
      <c r="F1684" s="96">
        <f t="shared" si="216"/>
        <v>52</v>
      </c>
      <c r="G1684" s="52" t="e">
        <f t="shared" si="214"/>
        <v>#VALUE!</v>
      </c>
      <c r="H1684" s="52" t="str">
        <f>IFERROR(IF(ROW()=MATCH(G1684,G:G,0),""," duplicate linux"),"")</f>
        <v/>
      </c>
      <c r="I1684" s="114" t="str">
        <f t="shared" si="215"/>
        <v>eps to convert file into CSV file :</v>
      </c>
      <c r="J1684" s="114" t="e">
        <f>VLOOKUP(ROW()-1,F:I,4,FALSE)</f>
        <v>#N/A</v>
      </c>
      <c r="K1684" s="52" t="e">
        <f>VLOOKUP(ROW()-1,F:G,2,FALSE)</f>
        <v>#N/A</v>
      </c>
      <c r="M1684" s="74">
        <f t="shared" si="217"/>
        <v>211</v>
      </c>
      <c r="N1684" s="74" t="str">
        <f t="shared" si="218"/>
        <v/>
      </c>
      <c r="P1684" s="35">
        <f t="shared" si="219"/>
        <v>180</v>
      </c>
      <c r="Q1684" s="35" t="str">
        <f t="shared" si="220"/>
        <v/>
      </c>
    </row>
    <row r="1685" spans="1:17" x14ac:dyDescent="0.25">
      <c r="A1685" s="95" t="s">
        <v>1747</v>
      </c>
      <c r="B1685" s="95" t="s">
        <v>498</v>
      </c>
      <c r="C1685" s="95" t="s">
        <v>498</v>
      </c>
      <c r="D1685" s="118">
        <f>D1684+  IFERROR(SIGN(FIND(FindAnyMuppix!$A$2,C1685,1)),0)*IF( FindAnyMuppix!$B$2="",1, IFERROR(SIGN(FIND(FindAnyMuppix!$B$2,C1685,1)),0)) *IF( FindAnyMuppix!$C$2="",1, IFERROR(SIGN(FIND(FindAnyMuppix!$C$2,C1685,1)),0))*IF(FindAnyMuppix!$D$2="",1, IFERROR(SIGN(FIND(FindAnyMuppix!$D$2,C1685,1)),0))</f>
        <v>32</v>
      </c>
      <c r="E1685" s="118" t="str">
        <f t="shared" si="213"/>
        <v>move all files with 'myfile' in the filename in any subdirectory, to the target /mydir2 directory .... add within last 3 months</v>
      </c>
      <c r="F1685" s="96">
        <f t="shared" si="216"/>
        <v>52</v>
      </c>
      <c r="G1685" s="52" t="str">
        <f t="shared" si="214"/>
        <v>find . -iname "*myfile*" -exec mv -v {} /cygdrive/c/muppix.mydir2/ \;</v>
      </c>
      <c r="H1685" s="52" t="str">
        <f>IFERROR(IF(ROW()=MATCH(G1685,G:G,0),""," duplicate linux"),"")</f>
        <v/>
      </c>
      <c r="I1685" s="114" t="str">
        <f t="shared" si="215"/>
        <v>eps to convert file into CSV file :</v>
      </c>
      <c r="J1685" s="114" t="e">
        <f>VLOOKUP(ROW()-1,F:I,4,FALSE)</f>
        <v>#N/A</v>
      </c>
      <c r="K1685" s="52" t="e">
        <f>VLOOKUP(ROW()-1,F:G,2,FALSE)</f>
        <v>#N/A</v>
      </c>
      <c r="M1685" s="74">
        <f t="shared" si="217"/>
        <v>211</v>
      </c>
      <c r="N1685" s="74" t="str">
        <f t="shared" si="218"/>
        <v/>
      </c>
      <c r="P1685" s="35">
        <f t="shared" si="219"/>
        <v>180</v>
      </c>
      <c r="Q1685" s="35" t="str">
        <f t="shared" si="220"/>
        <v/>
      </c>
    </row>
    <row r="1686" spans="1:17" x14ac:dyDescent="0.25">
      <c r="A1686" s="95" t="s">
        <v>498</v>
      </c>
      <c r="B1686" s="95" t="s">
        <v>498</v>
      </c>
      <c r="C1686" s="95" t="s">
        <v>498</v>
      </c>
      <c r="D1686" s="118">
        <f>D1685+  IFERROR(SIGN(FIND(FindAnyMuppix!$A$2,C1686,1)),0)*IF( FindAnyMuppix!$B$2="",1, IFERROR(SIGN(FIND(FindAnyMuppix!$B$2,C1686,1)),0)) *IF( FindAnyMuppix!$C$2="",1, IFERROR(SIGN(FIND(FindAnyMuppix!$C$2,C1686,1)),0))*IF(FindAnyMuppix!$D$2="",1, IFERROR(SIGN(FIND(FindAnyMuppix!$D$2,C1686,1)),0))</f>
        <v>32</v>
      </c>
      <c r="E1686" s="118" t="str">
        <f t="shared" si="213"/>
        <v/>
      </c>
      <c r="F1686" s="96">
        <f t="shared" si="216"/>
        <v>52</v>
      </c>
      <c r="G1686" s="52" t="e">
        <f t="shared" si="214"/>
        <v>#VALUE!</v>
      </c>
      <c r="H1686" s="52" t="str">
        <f>IFERROR(IF(ROW()=MATCH(G1686,G:G,0),""," duplicate linux"),"")</f>
        <v/>
      </c>
      <c r="I1686" s="114" t="str">
        <f t="shared" si="215"/>
        <v>eps to convert file into CSV file :</v>
      </c>
      <c r="J1686" s="114" t="e">
        <f>VLOOKUP(ROW()-1,F:I,4,FALSE)</f>
        <v>#N/A</v>
      </c>
      <c r="K1686" s="52" t="e">
        <f>VLOOKUP(ROW()-1,F:G,2,FALSE)</f>
        <v>#N/A</v>
      </c>
      <c r="M1686" s="74">
        <f t="shared" si="217"/>
        <v>211</v>
      </c>
      <c r="N1686" s="74" t="str">
        <f t="shared" si="218"/>
        <v/>
      </c>
      <c r="P1686" s="35">
        <f t="shared" si="219"/>
        <v>180</v>
      </c>
      <c r="Q1686" s="35" t="str">
        <f t="shared" si="220"/>
        <v/>
      </c>
    </row>
    <row r="1687" spans="1:17" x14ac:dyDescent="0.25">
      <c r="A1687" s="95" t="s">
        <v>1748</v>
      </c>
      <c r="B1687" s="95" t="s">
        <v>498</v>
      </c>
      <c r="C1687" s="95" t="s">
        <v>498</v>
      </c>
      <c r="D1687" s="118">
        <f>D1686+  IFERROR(SIGN(FIND(FindAnyMuppix!$A$2,C1687,1)),0)*IF( FindAnyMuppix!$B$2="",1, IFERROR(SIGN(FIND(FindAnyMuppix!$B$2,C1687,1)),0)) *IF( FindAnyMuppix!$C$2="",1, IFERROR(SIGN(FIND(FindAnyMuppix!$C$2,C1687,1)),0))*IF(FindAnyMuppix!$D$2="",1, IFERROR(SIGN(FIND(FindAnyMuppix!$D$2,C1687,1)),0))</f>
        <v>32</v>
      </c>
      <c r="E1687" s="118" t="str">
        <f t="shared" si="213"/>
        <v>select begin line every text line of every csv file &amp; generate unique list of database columns, with mydelimiter ';'</v>
      </c>
      <c r="F1687" s="96">
        <f t="shared" si="216"/>
        <v>52</v>
      </c>
      <c r="G1687" s="52" t="str">
        <f t="shared" si="214"/>
        <v>head -1 *.csv | tr ';' '\n' | sort -u</v>
      </c>
      <c r="H1687" s="52" t="str">
        <f>IFERROR(IF(ROW()=MATCH(G1687,G:G,0),""," duplicate linux"),"")</f>
        <v/>
      </c>
      <c r="I1687" s="114" t="str">
        <f t="shared" si="215"/>
        <v>eps to convert file into CSV file :</v>
      </c>
      <c r="J1687" s="114" t="e">
        <f>VLOOKUP(ROW()-1,F:I,4,FALSE)</f>
        <v>#N/A</v>
      </c>
      <c r="K1687" s="52" t="e">
        <f>VLOOKUP(ROW()-1,F:G,2,FALSE)</f>
        <v>#N/A</v>
      </c>
      <c r="M1687" s="74">
        <f t="shared" si="217"/>
        <v>211</v>
      </c>
      <c r="N1687" s="74" t="str">
        <f t="shared" si="218"/>
        <v/>
      </c>
      <c r="P1687" s="35">
        <f t="shared" si="219"/>
        <v>180</v>
      </c>
      <c r="Q1687" s="35" t="str">
        <f t="shared" si="220"/>
        <v/>
      </c>
    </row>
    <row r="1688" spans="1:17" x14ac:dyDescent="0.25">
      <c r="A1688" s="95" t="s">
        <v>498</v>
      </c>
      <c r="B1688" s="95" t="s">
        <v>498</v>
      </c>
      <c r="C1688" s="95" t="s">
        <v>498</v>
      </c>
      <c r="D1688" s="118">
        <f>D1687+  IFERROR(SIGN(FIND(FindAnyMuppix!$A$2,C1688,1)),0)*IF( FindAnyMuppix!$B$2="",1, IFERROR(SIGN(FIND(FindAnyMuppix!$B$2,C1688,1)),0)) *IF( FindAnyMuppix!$C$2="",1, IFERROR(SIGN(FIND(FindAnyMuppix!$C$2,C1688,1)),0))*IF(FindAnyMuppix!$D$2="",1, IFERROR(SIGN(FIND(FindAnyMuppix!$D$2,C1688,1)),0))</f>
        <v>32</v>
      </c>
      <c r="E1688" s="118" t="str">
        <f t="shared" si="213"/>
        <v/>
      </c>
      <c r="F1688" s="96">
        <f t="shared" si="216"/>
        <v>52</v>
      </c>
      <c r="G1688" s="52" t="e">
        <f t="shared" si="214"/>
        <v>#VALUE!</v>
      </c>
      <c r="H1688" s="52" t="str">
        <f>IFERROR(IF(ROW()=MATCH(G1688,G:G,0),""," duplicate linux"),"")</f>
        <v/>
      </c>
      <c r="I1688" s="114" t="str">
        <f t="shared" si="215"/>
        <v>eps to convert file into CSV file :</v>
      </c>
      <c r="J1688" s="114" t="e">
        <f>VLOOKUP(ROW()-1,F:I,4,FALSE)</f>
        <v>#N/A</v>
      </c>
      <c r="K1688" s="52" t="e">
        <f>VLOOKUP(ROW()-1,F:G,2,FALSE)</f>
        <v>#N/A</v>
      </c>
      <c r="M1688" s="74">
        <f t="shared" si="217"/>
        <v>211</v>
      </c>
      <c r="N1688" s="74" t="str">
        <f t="shared" si="218"/>
        <v/>
      </c>
      <c r="P1688" s="35">
        <f t="shared" si="219"/>
        <v>180</v>
      </c>
      <c r="Q1688" s="35" t="str">
        <f t="shared" si="220"/>
        <v/>
      </c>
    </row>
    <row r="1689" spans="1:17" x14ac:dyDescent="0.25">
      <c r="A1689" s="95" t="s">
        <v>1749</v>
      </c>
      <c r="B1689" s="95" t="s">
        <v>498</v>
      </c>
      <c r="C1689" s="95" t="s">
        <v>498</v>
      </c>
      <c r="D1689" s="118">
        <f>D1688+  IFERROR(SIGN(FIND(FindAnyMuppix!$A$2,C1689,1)),0)*IF( FindAnyMuppix!$B$2="",1, IFERROR(SIGN(FIND(FindAnyMuppix!$B$2,C1689,1)),0)) *IF( FindAnyMuppix!$C$2="",1, IFERROR(SIGN(FIND(FindAnyMuppix!$C$2,C1689,1)),0))*IF(FindAnyMuppix!$D$2="",1, IFERROR(SIGN(FIND(FindAnyMuppix!$D$2,C1689,1)),0))</f>
        <v>32</v>
      </c>
      <c r="E1689" s="118" t="str">
        <f t="shared" si="213"/>
        <v>convert XML tags to CSV/database file</v>
      </c>
      <c r="F1689" s="96">
        <f t="shared" si="216"/>
        <v>52</v>
      </c>
      <c r="G1689" s="52" t="str">
        <f t="shared" si="214"/>
        <v>echo 'Trn'&gt;junk;ls -l *.xml | cut -d':' -f2|cut -d' ' -f2|cut -d'.' -f1 &gt;&gt;junk;cat junk&gt;junkres ; for i in `cat tagtarns` ; do echo $i ;rm junkk ; echo $i &gt;junk ; xgettagallxml $i | cut -c1-40 &gt;&gt;junk; cat junk | tr ',' '"'| sed 's/"//g' &gt;junkk ; paste -d',' junkres junkk &gt;junktemp; rm junkres ; mv junktemp junkres ; done</v>
      </c>
      <c r="H1689" s="52" t="str">
        <f>IFERROR(IF(ROW()=MATCH(G1689,G:G,0),""," duplicate linux"),"")</f>
        <v/>
      </c>
      <c r="I1689" s="114" t="str">
        <f t="shared" si="215"/>
        <v>eps to convert file into CSV file :</v>
      </c>
      <c r="J1689" s="114" t="e">
        <f>VLOOKUP(ROW()-1,F:I,4,FALSE)</f>
        <v>#N/A</v>
      </c>
      <c r="K1689" s="52" t="e">
        <f>VLOOKUP(ROW()-1,F:G,2,FALSE)</f>
        <v>#N/A</v>
      </c>
      <c r="M1689" s="74">
        <f t="shared" si="217"/>
        <v>211</v>
      </c>
      <c r="N1689" s="74" t="str">
        <f t="shared" si="218"/>
        <v/>
      </c>
      <c r="P1689" s="35">
        <f t="shared" si="219"/>
        <v>180</v>
      </c>
      <c r="Q1689" s="35" t="str">
        <f t="shared" si="220"/>
        <v/>
      </c>
    </row>
    <row r="1690" spans="1:17" x14ac:dyDescent="0.25">
      <c r="A1690" s="95" t="s">
        <v>498</v>
      </c>
      <c r="B1690" s="95" t="s">
        <v>498</v>
      </c>
      <c r="C1690" s="95" t="s">
        <v>498</v>
      </c>
      <c r="D1690" s="118">
        <f>D1689+  IFERROR(SIGN(FIND(FindAnyMuppix!$A$2,C1690,1)),0)*IF( FindAnyMuppix!$B$2="",1, IFERROR(SIGN(FIND(FindAnyMuppix!$B$2,C1690,1)),0)) *IF( FindAnyMuppix!$C$2="",1, IFERROR(SIGN(FIND(FindAnyMuppix!$C$2,C1690,1)),0))*IF(FindAnyMuppix!$D$2="",1, IFERROR(SIGN(FIND(FindAnyMuppix!$D$2,C1690,1)),0))</f>
        <v>32</v>
      </c>
      <c r="E1690" s="118" t="str">
        <f t="shared" si="213"/>
        <v/>
      </c>
      <c r="F1690" s="96">
        <f t="shared" si="216"/>
        <v>52</v>
      </c>
      <c r="G1690" s="52" t="e">
        <f t="shared" si="214"/>
        <v>#VALUE!</v>
      </c>
      <c r="H1690" s="52" t="str">
        <f>IFERROR(IF(ROW()=MATCH(G1690,G:G,0),""," duplicate linux"),"")</f>
        <v/>
      </c>
      <c r="I1690" s="114" t="str">
        <f t="shared" si="215"/>
        <v>eps to convert file into CSV file :</v>
      </c>
      <c r="J1690" s="114" t="e">
        <f>VLOOKUP(ROW()-1,F:I,4,FALSE)</f>
        <v>#N/A</v>
      </c>
      <c r="K1690" s="52" t="e">
        <f>VLOOKUP(ROW()-1,F:G,2,FALSE)</f>
        <v>#N/A</v>
      </c>
      <c r="M1690" s="74">
        <f t="shared" si="217"/>
        <v>211</v>
      </c>
      <c r="N1690" s="74" t="str">
        <f t="shared" si="218"/>
        <v/>
      </c>
      <c r="P1690" s="35">
        <f t="shared" si="219"/>
        <v>180</v>
      </c>
      <c r="Q1690" s="35" t="str">
        <f t="shared" si="220"/>
        <v/>
      </c>
    </row>
    <row r="1691" spans="1:17" x14ac:dyDescent="0.25">
      <c r="A1691" s="95" t="s">
        <v>498</v>
      </c>
      <c r="B1691" s="95" t="s">
        <v>498</v>
      </c>
      <c r="C1691" s="95" t="s">
        <v>498</v>
      </c>
      <c r="D1691" s="118">
        <f>D1690+  IFERROR(SIGN(FIND(FindAnyMuppix!$A$2,C1691,1)),0)*IF( FindAnyMuppix!$B$2="",1, IFERROR(SIGN(FIND(FindAnyMuppix!$B$2,C1691,1)),0)) *IF( FindAnyMuppix!$C$2="",1, IFERROR(SIGN(FIND(FindAnyMuppix!$C$2,C1691,1)),0))*IF(FindAnyMuppix!$D$2="",1, IFERROR(SIGN(FIND(FindAnyMuppix!$D$2,C1691,1)),0))</f>
        <v>32</v>
      </c>
      <c r="E1691" s="118" t="str">
        <f t="shared" si="213"/>
        <v/>
      </c>
      <c r="F1691" s="96">
        <f t="shared" si="216"/>
        <v>52</v>
      </c>
      <c r="G1691" s="52" t="e">
        <f t="shared" si="214"/>
        <v>#VALUE!</v>
      </c>
      <c r="H1691" s="52" t="str">
        <f>IFERROR(IF(ROW()=MATCH(G1691,G:G,0),""," duplicate linux"),"")</f>
        <v/>
      </c>
      <c r="I1691" s="114" t="str">
        <f t="shared" si="215"/>
        <v>eps to convert file into CSV file :</v>
      </c>
      <c r="J1691" s="114" t="e">
        <f>VLOOKUP(ROW()-1,F:I,4,FALSE)</f>
        <v>#N/A</v>
      </c>
      <c r="K1691" s="52" t="e">
        <f>VLOOKUP(ROW()-1,F:G,2,FALSE)</f>
        <v>#N/A</v>
      </c>
      <c r="M1691" s="74">
        <f t="shared" si="217"/>
        <v>211</v>
      </c>
      <c r="N1691" s="74" t="str">
        <f t="shared" si="218"/>
        <v/>
      </c>
      <c r="P1691" s="35">
        <f t="shared" si="219"/>
        <v>180</v>
      </c>
      <c r="Q1691" s="35" t="str">
        <f t="shared" si="220"/>
        <v/>
      </c>
    </row>
    <row r="1692" spans="1:17" x14ac:dyDescent="0.25">
      <c r="A1692" s="95" t="s">
        <v>1750</v>
      </c>
      <c r="B1692" s="95" t="s">
        <v>3555</v>
      </c>
      <c r="C1692" s="95" t="s">
        <v>498</v>
      </c>
      <c r="D1692" s="118">
        <f>D1691+  IFERROR(SIGN(FIND(FindAnyMuppix!$A$2,C1692,1)),0)*IF( FindAnyMuppix!$B$2="",1, IFERROR(SIGN(FIND(FindAnyMuppix!$B$2,C1692,1)),0)) *IF( FindAnyMuppix!$C$2="",1, IFERROR(SIGN(FIND(FindAnyMuppix!$C$2,C1692,1)),0))*IF(FindAnyMuppix!$D$2="",1, IFERROR(SIGN(FIND(FindAnyMuppix!$D$2,C1692,1)),0))</f>
        <v>32</v>
      </c>
      <c r="E1692" s="118" t="str">
        <f t="shared" si="213"/>
        <v/>
      </c>
      <c r="F1692" s="96">
        <f t="shared" si="216"/>
        <v>52</v>
      </c>
      <c r="G1692" s="52" t="e">
        <f t="shared" si="214"/>
        <v>#VALUE!</v>
      </c>
      <c r="H1692" s="52" t="str">
        <f>IFERROR(IF(ROW()=MATCH(G1692,G:G,0),""," duplicate linux"),"")</f>
        <v/>
      </c>
      <c r="I1692" s="114" t="str">
        <f t="shared" si="215"/>
        <v>______________SQL dates</v>
      </c>
      <c r="J1692" s="114" t="e">
        <f>VLOOKUP(ROW()-1,F:I,4,FALSE)</f>
        <v>#N/A</v>
      </c>
      <c r="K1692" s="52" t="e">
        <f>VLOOKUP(ROW()-1,F:G,2,FALSE)</f>
        <v>#N/A</v>
      </c>
      <c r="M1692" s="74">
        <f t="shared" si="217"/>
        <v>211</v>
      </c>
      <c r="N1692" s="74" t="str">
        <f t="shared" si="218"/>
        <v/>
      </c>
      <c r="P1692" s="35">
        <f t="shared" si="219"/>
        <v>180</v>
      </c>
      <c r="Q1692" s="35" t="str">
        <f t="shared" si="220"/>
        <v/>
      </c>
    </row>
    <row r="1693" spans="1:17" x14ac:dyDescent="0.25">
      <c r="A1693" s="95" t="s">
        <v>1751</v>
      </c>
      <c r="B1693" s="95" t="s">
        <v>498</v>
      </c>
      <c r="C1693" s="95" t="s">
        <v>498</v>
      </c>
      <c r="D1693" s="118">
        <f>D1692+  IFERROR(SIGN(FIND(FindAnyMuppix!$A$2,C1693,1)),0)*IF( FindAnyMuppix!$B$2="",1, IFERROR(SIGN(FIND(FindAnyMuppix!$B$2,C1693,1)),0)) *IF( FindAnyMuppix!$C$2="",1, IFERROR(SIGN(FIND(FindAnyMuppix!$C$2,C1693,1)),0))*IF(FindAnyMuppix!$D$2="",1, IFERROR(SIGN(FIND(FindAnyMuppix!$D$2,C1693,1)),0))</f>
        <v>32</v>
      </c>
      <c r="E1693" s="118" t="str">
        <f t="shared" si="213"/>
        <v/>
      </c>
      <c r="F1693" s="96">
        <f t="shared" si="216"/>
        <v>52</v>
      </c>
      <c r="G1693" s="52" t="e">
        <f t="shared" si="214"/>
        <v>#VALUE!</v>
      </c>
      <c r="H1693" s="52" t="str">
        <f>IFERROR(IF(ROW()=MATCH(G1693,G:G,0),""," duplicate linux"),"")</f>
        <v/>
      </c>
      <c r="I1693" s="114" t="str">
        <f t="shared" si="215"/>
        <v>______________SQL dates</v>
      </c>
      <c r="J1693" s="114" t="e">
        <f>VLOOKUP(ROW()-1,F:I,4,FALSE)</f>
        <v>#N/A</v>
      </c>
      <c r="K1693" s="52" t="e">
        <f>VLOOKUP(ROW()-1,F:G,2,FALSE)</f>
        <v>#N/A</v>
      </c>
      <c r="M1693" s="74">
        <f t="shared" si="217"/>
        <v>211</v>
      </c>
      <c r="N1693" s="74" t="str">
        <f t="shared" si="218"/>
        <v/>
      </c>
      <c r="P1693" s="35">
        <f t="shared" si="219"/>
        <v>180</v>
      </c>
      <c r="Q1693" s="35" t="str">
        <f t="shared" si="220"/>
        <v/>
      </c>
    </row>
    <row r="1694" spans="1:17" x14ac:dyDescent="0.25">
      <c r="A1694" s="95" t="s">
        <v>498</v>
      </c>
      <c r="B1694" s="95" t="s">
        <v>498</v>
      </c>
      <c r="C1694" s="95" t="s">
        <v>498</v>
      </c>
      <c r="D1694" s="118">
        <f>D1693+  IFERROR(SIGN(FIND(FindAnyMuppix!$A$2,C1694,1)),0)*IF( FindAnyMuppix!$B$2="",1, IFERROR(SIGN(FIND(FindAnyMuppix!$B$2,C1694,1)),0)) *IF( FindAnyMuppix!$C$2="",1, IFERROR(SIGN(FIND(FindAnyMuppix!$C$2,C1694,1)),0))*IF(FindAnyMuppix!$D$2="",1, IFERROR(SIGN(FIND(FindAnyMuppix!$D$2,C1694,1)),0))</f>
        <v>32</v>
      </c>
      <c r="E1694" s="118" t="str">
        <f t="shared" si="213"/>
        <v/>
      </c>
      <c r="F1694" s="96">
        <f t="shared" si="216"/>
        <v>52</v>
      </c>
      <c r="G1694" s="52" t="e">
        <f t="shared" si="214"/>
        <v>#VALUE!</v>
      </c>
      <c r="H1694" s="52" t="str">
        <f>IFERROR(IF(ROW()=MATCH(G1694,G:G,0),""," duplicate linux"),"")</f>
        <v/>
      </c>
      <c r="I1694" s="114" t="str">
        <f t="shared" si="215"/>
        <v>______________SQL dates</v>
      </c>
      <c r="J1694" s="114" t="e">
        <f>VLOOKUP(ROW()-1,F:I,4,FALSE)</f>
        <v>#N/A</v>
      </c>
      <c r="K1694" s="52" t="e">
        <f>VLOOKUP(ROW()-1,F:G,2,FALSE)</f>
        <v>#N/A</v>
      </c>
      <c r="M1694" s="74">
        <f t="shared" si="217"/>
        <v>211</v>
      </c>
      <c r="N1694" s="74" t="str">
        <f t="shared" si="218"/>
        <v/>
      </c>
      <c r="P1694" s="35">
        <f t="shared" si="219"/>
        <v>180</v>
      </c>
      <c r="Q1694" s="35" t="str">
        <f t="shared" si="220"/>
        <v/>
      </c>
    </row>
    <row r="1695" spans="1:17" x14ac:dyDescent="0.25">
      <c r="A1695" s="95" t="s">
        <v>1752</v>
      </c>
      <c r="B1695" s="95" t="s">
        <v>498</v>
      </c>
      <c r="C1695" s="95" t="s">
        <v>498</v>
      </c>
      <c r="D1695" s="118">
        <f>D1694+  IFERROR(SIGN(FIND(FindAnyMuppix!$A$2,C1695,1)),0)*IF( FindAnyMuppix!$B$2="",1, IFERROR(SIGN(FIND(FindAnyMuppix!$B$2,C1695,1)),0)) *IF( FindAnyMuppix!$C$2="",1, IFERROR(SIGN(FIND(FindAnyMuppix!$C$2,C1695,1)),0))*IF(FindAnyMuppix!$D$2="",1, IFERROR(SIGN(FIND(FindAnyMuppix!$D$2,C1695,1)),0))</f>
        <v>32</v>
      </c>
      <c r="E1695" s="118" t="str">
        <f t="shared" si="213"/>
        <v/>
      </c>
      <c r="F1695" s="96">
        <f t="shared" si="216"/>
        <v>52</v>
      </c>
      <c r="G1695" s="52" t="e">
        <f t="shared" si="214"/>
        <v>#VALUE!</v>
      </c>
      <c r="H1695" s="52" t="str">
        <f>IFERROR(IF(ROW()=MATCH(G1695,G:G,0),""," duplicate linux"),"")</f>
        <v/>
      </c>
      <c r="I1695" s="114" t="str">
        <f t="shared" si="215"/>
        <v>______________SQL dates</v>
      </c>
      <c r="J1695" s="114" t="e">
        <f>VLOOKUP(ROW()-1,F:I,4,FALSE)</f>
        <v>#N/A</v>
      </c>
      <c r="K1695" s="52" t="e">
        <f>VLOOKUP(ROW()-1,F:G,2,FALSE)</f>
        <v>#N/A</v>
      </c>
      <c r="M1695" s="74">
        <f t="shared" si="217"/>
        <v>211</v>
      </c>
      <c r="N1695" s="74" t="str">
        <f t="shared" si="218"/>
        <v/>
      </c>
      <c r="P1695" s="35">
        <f t="shared" si="219"/>
        <v>180</v>
      </c>
      <c r="Q1695" s="35" t="str">
        <f t="shared" si="220"/>
        <v/>
      </c>
    </row>
    <row r="1696" spans="1:17" x14ac:dyDescent="0.25">
      <c r="A1696" s="95" t="s">
        <v>1753</v>
      </c>
      <c r="B1696" s="95" t="s">
        <v>498</v>
      </c>
      <c r="C1696" s="95" t="s">
        <v>498</v>
      </c>
      <c r="D1696" s="118">
        <f>D1695+  IFERROR(SIGN(FIND(FindAnyMuppix!$A$2,C1696,1)),0)*IF( FindAnyMuppix!$B$2="",1, IFERROR(SIGN(FIND(FindAnyMuppix!$B$2,C1696,1)),0)) *IF( FindAnyMuppix!$C$2="",1, IFERROR(SIGN(FIND(FindAnyMuppix!$C$2,C1696,1)),0))*IF(FindAnyMuppix!$D$2="",1, IFERROR(SIGN(FIND(FindAnyMuppix!$D$2,C1696,1)),0))</f>
        <v>32</v>
      </c>
      <c r="E1696" s="118" t="str">
        <f t="shared" si="213"/>
        <v/>
      </c>
      <c r="F1696" s="96">
        <f t="shared" si="216"/>
        <v>52</v>
      </c>
      <c r="G1696" s="52" t="e">
        <f t="shared" si="214"/>
        <v>#VALUE!</v>
      </c>
      <c r="H1696" s="52" t="str">
        <f>IFERROR(IF(ROW()=MATCH(G1696,G:G,0),""," duplicate linux"),"")</f>
        <v/>
      </c>
      <c r="I1696" s="114" t="str">
        <f t="shared" si="215"/>
        <v>______________SQL dates</v>
      </c>
      <c r="J1696" s="114" t="e">
        <f>VLOOKUP(ROW()-1,F:I,4,FALSE)</f>
        <v>#N/A</v>
      </c>
      <c r="K1696" s="52" t="e">
        <f>VLOOKUP(ROW()-1,F:G,2,FALSE)</f>
        <v>#N/A</v>
      </c>
      <c r="M1696" s="74">
        <f t="shared" si="217"/>
        <v>211</v>
      </c>
      <c r="N1696" s="74" t="str">
        <f t="shared" si="218"/>
        <v/>
      </c>
      <c r="P1696" s="35">
        <f t="shared" si="219"/>
        <v>180</v>
      </c>
      <c r="Q1696" s="35" t="str">
        <f t="shared" si="220"/>
        <v/>
      </c>
    </row>
    <row r="1697" spans="1:17" x14ac:dyDescent="0.25">
      <c r="A1697" s="95" t="s">
        <v>1754</v>
      </c>
      <c r="B1697" s="95" t="s">
        <v>498</v>
      </c>
      <c r="C1697" s="95" t="s">
        <v>498</v>
      </c>
      <c r="D1697" s="118">
        <f>D1696+  IFERROR(SIGN(FIND(FindAnyMuppix!$A$2,C1697,1)),0)*IF( FindAnyMuppix!$B$2="",1, IFERROR(SIGN(FIND(FindAnyMuppix!$B$2,C1697,1)),0)) *IF( FindAnyMuppix!$C$2="",1, IFERROR(SIGN(FIND(FindAnyMuppix!$C$2,C1697,1)),0))*IF(FindAnyMuppix!$D$2="",1, IFERROR(SIGN(FIND(FindAnyMuppix!$D$2,C1697,1)),0))</f>
        <v>32</v>
      </c>
      <c r="E1697" s="118" t="str">
        <f t="shared" si="213"/>
        <v/>
      </c>
      <c r="F1697" s="96">
        <f t="shared" si="216"/>
        <v>52</v>
      </c>
      <c r="G1697" s="52" t="e">
        <f t="shared" si="214"/>
        <v>#VALUE!</v>
      </c>
      <c r="H1697" s="52" t="str">
        <f>IFERROR(IF(ROW()=MATCH(G1697,G:G,0),""," duplicate linux"),"")</f>
        <v/>
      </c>
      <c r="I1697" s="114" t="str">
        <f t="shared" si="215"/>
        <v>______________SQL dates</v>
      </c>
      <c r="J1697" s="114" t="e">
        <f>VLOOKUP(ROW()-1,F:I,4,FALSE)</f>
        <v>#N/A</v>
      </c>
      <c r="K1697" s="52" t="e">
        <f>VLOOKUP(ROW()-1,F:G,2,FALSE)</f>
        <v>#N/A</v>
      </c>
      <c r="M1697" s="74">
        <f t="shared" si="217"/>
        <v>211</v>
      </c>
      <c r="N1697" s="74" t="str">
        <f t="shared" si="218"/>
        <v/>
      </c>
      <c r="P1697" s="35">
        <f t="shared" si="219"/>
        <v>180</v>
      </c>
      <c r="Q1697" s="35" t="str">
        <f t="shared" si="220"/>
        <v/>
      </c>
    </row>
    <row r="1698" spans="1:17" x14ac:dyDescent="0.25">
      <c r="A1698" s="95" t="s">
        <v>1755</v>
      </c>
      <c r="B1698" s="95" t="s">
        <v>498</v>
      </c>
      <c r="C1698" s="95" t="s">
        <v>498</v>
      </c>
      <c r="D1698" s="118">
        <f>D1697+  IFERROR(SIGN(FIND(FindAnyMuppix!$A$2,C1698,1)),0)*IF( FindAnyMuppix!$B$2="",1, IFERROR(SIGN(FIND(FindAnyMuppix!$B$2,C1698,1)),0)) *IF( FindAnyMuppix!$C$2="",1, IFERROR(SIGN(FIND(FindAnyMuppix!$C$2,C1698,1)),0))*IF(FindAnyMuppix!$D$2="",1, IFERROR(SIGN(FIND(FindAnyMuppix!$D$2,C1698,1)),0))</f>
        <v>32</v>
      </c>
      <c r="E1698" s="118" t="str">
        <f t="shared" si="213"/>
        <v/>
      </c>
      <c r="F1698" s="96">
        <f t="shared" si="216"/>
        <v>52</v>
      </c>
      <c r="G1698" s="52" t="e">
        <f t="shared" si="214"/>
        <v>#VALUE!</v>
      </c>
      <c r="H1698" s="52" t="str">
        <f>IFERROR(IF(ROW()=MATCH(G1698,G:G,0),""," duplicate linux"),"")</f>
        <v/>
      </c>
      <c r="I1698" s="114" t="str">
        <f t="shared" si="215"/>
        <v>______________SQL dates</v>
      </c>
      <c r="J1698" s="114" t="e">
        <f>VLOOKUP(ROW()-1,F:I,4,FALSE)</f>
        <v>#N/A</v>
      </c>
      <c r="K1698" s="52" t="e">
        <f>VLOOKUP(ROW()-1,F:G,2,FALSE)</f>
        <v>#N/A</v>
      </c>
      <c r="M1698" s="74">
        <f t="shared" si="217"/>
        <v>211</v>
      </c>
      <c r="N1698" s="74" t="str">
        <f t="shared" si="218"/>
        <v/>
      </c>
      <c r="P1698" s="35">
        <f t="shared" si="219"/>
        <v>180</v>
      </c>
      <c r="Q1698" s="35" t="str">
        <f t="shared" si="220"/>
        <v/>
      </c>
    </row>
    <row r="1699" spans="1:17" x14ac:dyDescent="0.25">
      <c r="A1699" s="95" t="s">
        <v>498</v>
      </c>
      <c r="B1699" s="95" t="s">
        <v>498</v>
      </c>
      <c r="C1699" s="95" t="s">
        <v>498</v>
      </c>
      <c r="D1699" s="118">
        <f>D1698+  IFERROR(SIGN(FIND(FindAnyMuppix!$A$2,C1699,1)),0)*IF( FindAnyMuppix!$B$2="",1, IFERROR(SIGN(FIND(FindAnyMuppix!$B$2,C1699,1)),0)) *IF( FindAnyMuppix!$C$2="",1, IFERROR(SIGN(FIND(FindAnyMuppix!$C$2,C1699,1)),0))*IF(FindAnyMuppix!$D$2="",1, IFERROR(SIGN(FIND(FindAnyMuppix!$D$2,C1699,1)),0))</f>
        <v>32</v>
      </c>
      <c r="E1699" s="118" t="str">
        <f t="shared" si="213"/>
        <v/>
      </c>
      <c r="F1699" s="96">
        <f t="shared" si="216"/>
        <v>52</v>
      </c>
      <c r="G1699" s="52" t="e">
        <f t="shared" si="214"/>
        <v>#VALUE!</v>
      </c>
      <c r="H1699" s="52" t="str">
        <f>IFERROR(IF(ROW()=MATCH(G1699,G:G,0),""," duplicate linux"),"")</f>
        <v/>
      </c>
      <c r="I1699" s="114" t="str">
        <f t="shared" si="215"/>
        <v>______________SQL dates</v>
      </c>
      <c r="J1699" s="114" t="e">
        <f>VLOOKUP(ROW()-1,F:I,4,FALSE)</f>
        <v>#N/A</v>
      </c>
      <c r="K1699" s="52" t="e">
        <f>VLOOKUP(ROW()-1,F:G,2,FALSE)</f>
        <v>#N/A</v>
      </c>
      <c r="M1699" s="74">
        <f t="shared" si="217"/>
        <v>211</v>
      </c>
      <c r="N1699" s="74" t="str">
        <f t="shared" si="218"/>
        <v/>
      </c>
      <c r="P1699" s="35">
        <f t="shared" si="219"/>
        <v>180</v>
      </c>
      <c r="Q1699" s="35" t="str">
        <f t="shared" si="220"/>
        <v/>
      </c>
    </row>
    <row r="1700" spans="1:17" x14ac:dyDescent="0.25">
      <c r="A1700" s="95" t="s">
        <v>498</v>
      </c>
      <c r="B1700" s="95" t="s">
        <v>498</v>
      </c>
      <c r="C1700" s="95" t="s">
        <v>498</v>
      </c>
      <c r="D1700" s="118">
        <f>D1699+  IFERROR(SIGN(FIND(FindAnyMuppix!$A$2,C1700,1)),0)*IF( FindAnyMuppix!$B$2="",1, IFERROR(SIGN(FIND(FindAnyMuppix!$B$2,C1700,1)),0)) *IF( FindAnyMuppix!$C$2="",1, IFERROR(SIGN(FIND(FindAnyMuppix!$C$2,C1700,1)),0))*IF(FindAnyMuppix!$D$2="",1, IFERROR(SIGN(FIND(FindAnyMuppix!$D$2,C1700,1)),0))</f>
        <v>32</v>
      </c>
      <c r="E1700" s="118" t="str">
        <f t="shared" si="213"/>
        <v/>
      </c>
      <c r="F1700" s="96">
        <f t="shared" si="216"/>
        <v>52</v>
      </c>
      <c r="G1700" s="52" t="e">
        <f t="shared" si="214"/>
        <v>#VALUE!</v>
      </c>
      <c r="H1700" s="52" t="str">
        <f>IFERROR(IF(ROW()=MATCH(G1700,G:G,0),""," duplicate linux"),"")</f>
        <v/>
      </c>
      <c r="I1700" s="114" t="str">
        <f t="shared" si="215"/>
        <v>______________SQL dates</v>
      </c>
      <c r="J1700" s="114" t="e">
        <f>VLOOKUP(ROW()-1,F:I,4,FALSE)</f>
        <v>#N/A</v>
      </c>
      <c r="K1700" s="52" t="e">
        <f>VLOOKUP(ROW()-1,F:G,2,FALSE)</f>
        <v>#N/A</v>
      </c>
      <c r="M1700" s="74">
        <f t="shared" si="217"/>
        <v>211</v>
      </c>
      <c r="N1700" s="74" t="str">
        <f t="shared" si="218"/>
        <v/>
      </c>
      <c r="P1700" s="35">
        <f t="shared" si="219"/>
        <v>180</v>
      </c>
      <c r="Q1700" s="35" t="str">
        <f t="shared" si="220"/>
        <v/>
      </c>
    </row>
    <row r="1701" spans="1:17" x14ac:dyDescent="0.25">
      <c r="A1701" s="95" t="s">
        <v>2424</v>
      </c>
      <c r="B1701" s="95" t="s">
        <v>498</v>
      </c>
      <c r="C1701" s="95" t="s">
        <v>498</v>
      </c>
      <c r="D1701" s="118">
        <f>D1700+  IFERROR(SIGN(FIND(FindAnyMuppix!$A$2,C1701,1)),0)*IF( FindAnyMuppix!$B$2="",1, IFERROR(SIGN(FIND(FindAnyMuppix!$B$2,C1701,1)),0)) *IF( FindAnyMuppix!$C$2="",1, IFERROR(SIGN(FIND(FindAnyMuppix!$C$2,C1701,1)),0))*IF(FindAnyMuppix!$D$2="",1, IFERROR(SIGN(FIND(FindAnyMuppix!$D$2,C1701,1)),0))</f>
        <v>32</v>
      </c>
      <c r="E1701" s="118" t="str">
        <f t="shared" si="213"/>
        <v/>
      </c>
      <c r="F1701" s="96">
        <f t="shared" si="216"/>
        <v>52</v>
      </c>
      <c r="G1701" s="52" t="e">
        <f t="shared" si="214"/>
        <v>#VALUE!</v>
      </c>
      <c r="H1701" s="52" t="str">
        <f>IFERROR(IF(ROW()=MATCH(G1701,G:G,0),""," duplicate linux"),"")</f>
        <v/>
      </c>
      <c r="I1701" s="114" t="str">
        <f t="shared" si="215"/>
        <v>______________SQL dates</v>
      </c>
      <c r="J1701" s="114" t="e">
        <f>VLOOKUP(ROW()-1,F:I,4,FALSE)</f>
        <v>#N/A</v>
      </c>
      <c r="K1701" s="52" t="e">
        <f>VLOOKUP(ROW()-1,F:G,2,FALSE)</f>
        <v>#N/A</v>
      </c>
      <c r="M1701" s="74">
        <f t="shared" si="217"/>
        <v>211</v>
      </c>
      <c r="N1701" s="74" t="str">
        <f t="shared" si="218"/>
        <v/>
      </c>
      <c r="P1701" s="35">
        <f t="shared" si="219"/>
        <v>180</v>
      </c>
      <c r="Q1701" s="35" t="str">
        <f t="shared" si="220"/>
        <v/>
      </c>
    </row>
    <row r="1702" spans="1:17" x14ac:dyDescent="0.25">
      <c r="A1702" s="95" t="s">
        <v>2425</v>
      </c>
      <c r="B1702" s="95" t="s">
        <v>498</v>
      </c>
      <c r="C1702" s="95" t="s">
        <v>498</v>
      </c>
      <c r="D1702" s="118">
        <f>D1701+  IFERROR(SIGN(FIND(FindAnyMuppix!$A$2,C1702,1)),0)*IF( FindAnyMuppix!$B$2="",1, IFERROR(SIGN(FIND(FindAnyMuppix!$B$2,C1702,1)),0)) *IF( FindAnyMuppix!$C$2="",1, IFERROR(SIGN(FIND(FindAnyMuppix!$C$2,C1702,1)),0))*IF(FindAnyMuppix!$D$2="",1, IFERROR(SIGN(FIND(FindAnyMuppix!$D$2,C1702,1)),0))</f>
        <v>32</v>
      </c>
      <c r="E1702" s="118" t="str">
        <f t="shared" si="213"/>
        <v/>
      </c>
      <c r="F1702" s="96">
        <f t="shared" si="216"/>
        <v>52</v>
      </c>
      <c r="G1702" s="52" t="e">
        <f t="shared" si="214"/>
        <v>#VALUE!</v>
      </c>
      <c r="H1702" s="52" t="str">
        <f>IFERROR(IF(ROW()=MATCH(G1702,G:G,0),""," duplicate linux"),"")</f>
        <v/>
      </c>
      <c r="I1702" s="114" t="str">
        <f t="shared" si="215"/>
        <v>______________SQL dates</v>
      </c>
      <c r="J1702" s="114" t="e">
        <f>VLOOKUP(ROW()-1,F:I,4,FALSE)</f>
        <v>#N/A</v>
      </c>
      <c r="K1702" s="52" t="e">
        <f>VLOOKUP(ROW()-1,F:G,2,FALSE)</f>
        <v>#N/A</v>
      </c>
      <c r="M1702" s="74">
        <f t="shared" si="217"/>
        <v>211</v>
      </c>
      <c r="N1702" s="74" t="str">
        <f t="shared" si="218"/>
        <v/>
      </c>
      <c r="P1702" s="35">
        <f t="shared" si="219"/>
        <v>180</v>
      </c>
      <c r="Q1702" s="35" t="str">
        <f t="shared" si="220"/>
        <v/>
      </c>
    </row>
    <row r="1703" spans="1:17" x14ac:dyDescent="0.25">
      <c r="A1703" s="95" t="s">
        <v>498</v>
      </c>
      <c r="B1703" s="95" t="s">
        <v>498</v>
      </c>
      <c r="C1703" s="95" t="s">
        <v>498</v>
      </c>
      <c r="D1703" s="118">
        <f>D1702+  IFERROR(SIGN(FIND(FindAnyMuppix!$A$2,C1703,1)),0)*IF( FindAnyMuppix!$B$2="",1, IFERROR(SIGN(FIND(FindAnyMuppix!$B$2,C1703,1)),0)) *IF( FindAnyMuppix!$C$2="",1, IFERROR(SIGN(FIND(FindAnyMuppix!$C$2,C1703,1)),0))*IF(FindAnyMuppix!$D$2="",1, IFERROR(SIGN(FIND(FindAnyMuppix!$D$2,C1703,1)),0))</f>
        <v>32</v>
      </c>
      <c r="E1703" s="118" t="str">
        <f t="shared" si="213"/>
        <v/>
      </c>
      <c r="F1703" s="96">
        <f t="shared" si="216"/>
        <v>52</v>
      </c>
      <c r="G1703" s="52" t="e">
        <f t="shared" si="214"/>
        <v>#VALUE!</v>
      </c>
      <c r="H1703" s="52" t="str">
        <f>IFERROR(IF(ROW()=MATCH(G1703,G:G,0),""," duplicate linux"),"")</f>
        <v/>
      </c>
      <c r="I1703" s="114" t="str">
        <f t="shared" si="215"/>
        <v>______________SQL dates</v>
      </c>
      <c r="J1703" s="114" t="e">
        <f>VLOOKUP(ROW()-1,F:I,4,FALSE)</f>
        <v>#N/A</v>
      </c>
      <c r="K1703" s="52" t="e">
        <f>VLOOKUP(ROW()-1,F:G,2,FALSE)</f>
        <v>#N/A</v>
      </c>
      <c r="M1703" s="74">
        <f t="shared" si="217"/>
        <v>211</v>
      </c>
      <c r="N1703" s="74" t="str">
        <f t="shared" si="218"/>
        <v/>
      </c>
      <c r="P1703" s="35">
        <f t="shared" si="219"/>
        <v>180</v>
      </c>
      <c r="Q1703" s="35" t="str">
        <f t="shared" si="220"/>
        <v/>
      </c>
    </row>
    <row r="1704" spans="1:17" x14ac:dyDescent="0.25">
      <c r="A1704" s="95" t="s">
        <v>2426</v>
      </c>
      <c r="B1704" s="95" t="s">
        <v>498</v>
      </c>
      <c r="C1704" s="95" t="s">
        <v>498</v>
      </c>
      <c r="D1704" s="118">
        <f>D1703+  IFERROR(SIGN(FIND(FindAnyMuppix!$A$2,C1704,1)),0)*IF( FindAnyMuppix!$B$2="",1, IFERROR(SIGN(FIND(FindAnyMuppix!$B$2,C1704,1)),0)) *IF( FindAnyMuppix!$C$2="",1, IFERROR(SIGN(FIND(FindAnyMuppix!$C$2,C1704,1)),0))*IF(FindAnyMuppix!$D$2="",1, IFERROR(SIGN(FIND(FindAnyMuppix!$D$2,C1704,1)),0))</f>
        <v>32</v>
      </c>
      <c r="E1704" s="118" t="str">
        <f t="shared" si="213"/>
        <v/>
      </c>
      <c r="F1704" s="96">
        <f t="shared" si="216"/>
        <v>52</v>
      </c>
      <c r="G1704" s="52" t="e">
        <f t="shared" si="214"/>
        <v>#VALUE!</v>
      </c>
      <c r="H1704" s="52" t="str">
        <f>IFERROR(IF(ROW()=MATCH(G1704,G:G,0),""," duplicate linux"),"")</f>
        <v/>
      </c>
      <c r="I1704" s="114" t="str">
        <f t="shared" si="215"/>
        <v>______________SQL dates</v>
      </c>
      <c r="J1704" s="114" t="e">
        <f>VLOOKUP(ROW()-1,F:I,4,FALSE)</f>
        <v>#N/A</v>
      </c>
      <c r="K1704" s="52" t="e">
        <f>VLOOKUP(ROW()-1,F:G,2,FALSE)</f>
        <v>#N/A</v>
      </c>
      <c r="M1704" s="74">
        <f t="shared" si="217"/>
        <v>211</v>
      </c>
      <c r="N1704" s="74" t="str">
        <f t="shared" si="218"/>
        <v/>
      </c>
      <c r="P1704" s="35">
        <f t="shared" si="219"/>
        <v>180</v>
      </c>
      <c r="Q1704" s="35" t="str">
        <f t="shared" si="220"/>
        <v/>
      </c>
    </row>
    <row r="1705" spans="1:17" x14ac:dyDescent="0.25">
      <c r="A1705" s="95" t="s">
        <v>498</v>
      </c>
      <c r="B1705" s="95" t="s">
        <v>498</v>
      </c>
      <c r="C1705" s="95" t="s">
        <v>498</v>
      </c>
      <c r="D1705" s="118">
        <f>D1704+  IFERROR(SIGN(FIND(FindAnyMuppix!$A$2,C1705,1)),0)*IF( FindAnyMuppix!$B$2="",1, IFERROR(SIGN(FIND(FindAnyMuppix!$B$2,C1705,1)),0)) *IF( FindAnyMuppix!$C$2="",1, IFERROR(SIGN(FIND(FindAnyMuppix!$C$2,C1705,1)),0))*IF(FindAnyMuppix!$D$2="",1, IFERROR(SIGN(FIND(FindAnyMuppix!$D$2,C1705,1)),0))</f>
        <v>32</v>
      </c>
      <c r="E1705" s="118" t="str">
        <f t="shared" si="213"/>
        <v/>
      </c>
      <c r="F1705" s="96">
        <f t="shared" si="216"/>
        <v>52</v>
      </c>
      <c r="G1705" s="52" t="e">
        <f t="shared" si="214"/>
        <v>#VALUE!</v>
      </c>
      <c r="H1705" s="52" t="str">
        <f>IFERROR(IF(ROW()=MATCH(G1705,G:G,0),""," duplicate linux"),"")</f>
        <v/>
      </c>
      <c r="I1705" s="114" t="str">
        <f t="shared" si="215"/>
        <v>______________SQL dates</v>
      </c>
      <c r="J1705" s="114" t="e">
        <f>VLOOKUP(ROW()-1,F:I,4,FALSE)</f>
        <v>#N/A</v>
      </c>
      <c r="K1705" s="52" t="e">
        <f>VLOOKUP(ROW()-1,F:G,2,FALSE)</f>
        <v>#N/A</v>
      </c>
      <c r="M1705" s="74">
        <f t="shared" si="217"/>
        <v>211</v>
      </c>
      <c r="N1705" s="74" t="str">
        <f t="shared" si="218"/>
        <v/>
      </c>
      <c r="P1705" s="35">
        <f t="shared" si="219"/>
        <v>180</v>
      </c>
      <c r="Q1705" s="35" t="str">
        <f t="shared" si="220"/>
        <v/>
      </c>
    </row>
    <row r="1706" spans="1:17" x14ac:dyDescent="0.25">
      <c r="A1706" s="95" t="s">
        <v>2427</v>
      </c>
      <c r="B1706" s="95" t="s">
        <v>498</v>
      </c>
      <c r="C1706" s="95" t="s">
        <v>498</v>
      </c>
      <c r="D1706" s="118">
        <f>D1705+  IFERROR(SIGN(FIND(FindAnyMuppix!$A$2,C1706,1)),0)*IF( FindAnyMuppix!$B$2="",1, IFERROR(SIGN(FIND(FindAnyMuppix!$B$2,C1706,1)),0)) *IF( FindAnyMuppix!$C$2="",1, IFERROR(SIGN(FIND(FindAnyMuppix!$C$2,C1706,1)),0))*IF(FindAnyMuppix!$D$2="",1, IFERROR(SIGN(FIND(FindAnyMuppix!$D$2,C1706,1)),0))</f>
        <v>32</v>
      </c>
      <c r="E1706" s="118" t="str">
        <f t="shared" si="213"/>
        <v/>
      </c>
      <c r="F1706" s="96">
        <f t="shared" si="216"/>
        <v>52</v>
      </c>
      <c r="G1706" s="52" t="e">
        <f t="shared" si="214"/>
        <v>#VALUE!</v>
      </c>
      <c r="H1706" s="52" t="str">
        <f>IFERROR(IF(ROW()=MATCH(G1706,G:G,0),""," duplicate linux"),"")</f>
        <v/>
      </c>
      <c r="I1706" s="114" t="str">
        <f t="shared" si="215"/>
        <v>______________SQL dates</v>
      </c>
      <c r="J1706" s="114" t="e">
        <f>VLOOKUP(ROW()-1,F:I,4,FALSE)</f>
        <v>#N/A</v>
      </c>
      <c r="K1706" s="52" t="e">
        <f>VLOOKUP(ROW()-1,F:G,2,FALSE)</f>
        <v>#N/A</v>
      </c>
      <c r="M1706" s="74">
        <f t="shared" si="217"/>
        <v>211</v>
      </c>
      <c r="N1706" s="74" t="str">
        <f t="shared" si="218"/>
        <v/>
      </c>
      <c r="P1706" s="35">
        <f t="shared" si="219"/>
        <v>180</v>
      </c>
      <c r="Q1706" s="35" t="str">
        <f t="shared" si="220"/>
        <v/>
      </c>
    </row>
    <row r="1707" spans="1:17" x14ac:dyDescent="0.25">
      <c r="A1707" s="95" t="s">
        <v>498</v>
      </c>
      <c r="B1707" s="95" t="s">
        <v>498</v>
      </c>
      <c r="C1707" s="95" t="s">
        <v>498</v>
      </c>
      <c r="D1707" s="118">
        <f>D1706+  IFERROR(SIGN(FIND(FindAnyMuppix!$A$2,C1707,1)),0)*IF( FindAnyMuppix!$B$2="",1, IFERROR(SIGN(FIND(FindAnyMuppix!$B$2,C1707,1)),0)) *IF( FindAnyMuppix!$C$2="",1, IFERROR(SIGN(FIND(FindAnyMuppix!$C$2,C1707,1)),0))*IF(FindAnyMuppix!$D$2="",1, IFERROR(SIGN(FIND(FindAnyMuppix!$D$2,C1707,1)),0))</f>
        <v>32</v>
      </c>
      <c r="E1707" s="118" t="str">
        <f t="shared" si="213"/>
        <v/>
      </c>
      <c r="F1707" s="96">
        <f t="shared" si="216"/>
        <v>52</v>
      </c>
      <c r="G1707" s="52" t="e">
        <f t="shared" si="214"/>
        <v>#VALUE!</v>
      </c>
      <c r="H1707" s="52" t="str">
        <f>IFERROR(IF(ROW()=MATCH(G1707,G:G,0),""," duplicate linux"),"")</f>
        <v/>
      </c>
      <c r="I1707" s="114" t="str">
        <f t="shared" si="215"/>
        <v>______________SQL dates</v>
      </c>
      <c r="J1707" s="114" t="e">
        <f>VLOOKUP(ROW()-1,F:I,4,FALSE)</f>
        <v>#N/A</v>
      </c>
      <c r="K1707" s="52" t="e">
        <f>VLOOKUP(ROW()-1,F:G,2,FALSE)</f>
        <v>#N/A</v>
      </c>
      <c r="M1707" s="74">
        <f t="shared" si="217"/>
        <v>211</v>
      </c>
      <c r="N1707" s="74" t="str">
        <f t="shared" si="218"/>
        <v/>
      </c>
      <c r="P1707" s="35">
        <f t="shared" si="219"/>
        <v>180</v>
      </c>
      <c r="Q1707" s="35" t="str">
        <f t="shared" si="220"/>
        <v/>
      </c>
    </row>
    <row r="1708" spans="1:17" x14ac:dyDescent="0.25">
      <c r="A1708" s="95" t="s">
        <v>1756</v>
      </c>
      <c r="B1708" s="95" t="s">
        <v>3556</v>
      </c>
      <c r="C1708" s="95" t="s">
        <v>498</v>
      </c>
      <c r="D1708" s="118">
        <f>D1707+  IFERROR(SIGN(FIND(FindAnyMuppix!$A$2,C1708,1)),0)*IF( FindAnyMuppix!$B$2="",1, IFERROR(SIGN(FIND(FindAnyMuppix!$B$2,C1708,1)),0)) *IF( FindAnyMuppix!$C$2="",1, IFERROR(SIGN(FIND(FindAnyMuppix!$C$2,C1708,1)),0))*IF(FindAnyMuppix!$D$2="",1, IFERROR(SIGN(FIND(FindAnyMuppix!$D$2,C1708,1)),0))</f>
        <v>32</v>
      </c>
      <c r="E1708" s="118" t="str">
        <f t="shared" si="213"/>
        <v/>
      </c>
      <c r="F1708" s="96">
        <f t="shared" si="216"/>
        <v>52</v>
      </c>
      <c r="G1708" s="52" t="e">
        <f t="shared" si="214"/>
        <v>#VALUE!</v>
      </c>
      <c r="H1708" s="52" t="str">
        <f>IFERROR(IF(ROW()=MATCH(G1708,G:G,0),""," duplicate linux"),"")</f>
        <v/>
      </c>
      <c r="I1708" s="114" t="str">
        <f t="shared" si="215"/>
        <v>ccurrence</v>
      </c>
      <c r="J1708" s="114" t="e">
        <f>VLOOKUP(ROW()-1,F:I,4,FALSE)</f>
        <v>#N/A</v>
      </c>
      <c r="K1708" s="52" t="e">
        <f>VLOOKUP(ROW()-1,F:G,2,FALSE)</f>
        <v>#N/A</v>
      </c>
      <c r="M1708" s="74">
        <f t="shared" si="217"/>
        <v>211</v>
      </c>
      <c r="N1708" s="74" t="str">
        <f t="shared" si="218"/>
        <v/>
      </c>
      <c r="P1708" s="35">
        <f t="shared" si="219"/>
        <v>180</v>
      </c>
      <c r="Q1708" s="35" t="str">
        <f t="shared" si="220"/>
        <v/>
      </c>
    </row>
    <row r="1709" spans="1:17" x14ac:dyDescent="0.25">
      <c r="A1709" s="95" t="s">
        <v>498</v>
      </c>
      <c r="B1709" s="95" t="s">
        <v>498</v>
      </c>
      <c r="C1709" s="95" t="s">
        <v>498</v>
      </c>
      <c r="D1709" s="118">
        <f>D1708+  IFERROR(SIGN(FIND(FindAnyMuppix!$A$2,C1709,1)),0)*IF( FindAnyMuppix!$B$2="",1, IFERROR(SIGN(FIND(FindAnyMuppix!$B$2,C1709,1)),0)) *IF( FindAnyMuppix!$C$2="",1, IFERROR(SIGN(FIND(FindAnyMuppix!$C$2,C1709,1)),0))*IF(FindAnyMuppix!$D$2="",1, IFERROR(SIGN(FIND(FindAnyMuppix!$D$2,C1709,1)),0))</f>
        <v>32</v>
      </c>
      <c r="E1709" s="118" t="str">
        <f t="shared" si="213"/>
        <v/>
      </c>
      <c r="F1709" s="96">
        <f t="shared" si="216"/>
        <v>52</v>
      </c>
      <c r="G1709" s="52" t="e">
        <f t="shared" si="214"/>
        <v>#VALUE!</v>
      </c>
      <c r="H1709" s="52" t="str">
        <f>IFERROR(IF(ROW()=MATCH(G1709,G:G,0),""," duplicate linux"),"")</f>
        <v/>
      </c>
      <c r="I1709" s="114" t="str">
        <f t="shared" si="215"/>
        <v>ccurrence</v>
      </c>
      <c r="J1709" s="114" t="e">
        <f>VLOOKUP(ROW()-1,F:I,4,FALSE)</f>
        <v>#N/A</v>
      </c>
      <c r="K1709" s="52" t="e">
        <f>VLOOKUP(ROW()-1,F:G,2,FALSE)</f>
        <v>#N/A</v>
      </c>
      <c r="M1709" s="74">
        <f t="shared" si="217"/>
        <v>211</v>
      </c>
      <c r="N1709" s="74" t="str">
        <f t="shared" si="218"/>
        <v/>
      </c>
      <c r="P1709" s="35">
        <f t="shared" si="219"/>
        <v>180</v>
      </c>
      <c r="Q1709" s="35" t="str">
        <f t="shared" si="220"/>
        <v/>
      </c>
    </row>
    <row r="1710" spans="1:17" x14ac:dyDescent="0.25">
      <c r="A1710" s="95" t="s">
        <v>1757</v>
      </c>
      <c r="B1710" s="95" t="s">
        <v>498</v>
      </c>
      <c r="C1710" s="95" t="s">
        <v>498</v>
      </c>
      <c r="D1710" s="118">
        <f>D1709+  IFERROR(SIGN(FIND(FindAnyMuppix!$A$2,C1710,1)),0)*IF( FindAnyMuppix!$B$2="",1, IFERROR(SIGN(FIND(FindAnyMuppix!$B$2,C1710,1)),0)) *IF( FindAnyMuppix!$C$2="",1, IFERROR(SIGN(FIND(FindAnyMuppix!$C$2,C1710,1)),0))*IF(FindAnyMuppix!$D$2="",1, IFERROR(SIGN(FIND(FindAnyMuppix!$D$2,C1710,1)),0))</f>
        <v>32</v>
      </c>
      <c r="E1710" s="118" t="str">
        <f t="shared" si="213"/>
        <v>occurrence pivot table</v>
      </c>
      <c r="F1710" s="96">
        <f t="shared" si="216"/>
        <v>52</v>
      </c>
      <c r="G1710" s="52" t="str">
        <f t="shared" si="214"/>
        <v>awk '{count[$1]++}END{for(j in count) printf ("%9i %s",count[j],j) ;printf "\n" }'</v>
      </c>
      <c r="H1710" s="52" t="str">
        <f>IFERROR(IF(ROW()=MATCH(G1710,G:G,0),""," duplicate linux"),"")</f>
        <v/>
      </c>
      <c r="I1710" s="114" t="str">
        <f t="shared" si="215"/>
        <v>ccurrence</v>
      </c>
      <c r="J1710" s="114" t="e">
        <f>VLOOKUP(ROW()-1,F:I,4,FALSE)</f>
        <v>#N/A</v>
      </c>
      <c r="K1710" s="52" t="e">
        <f>VLOOKUP(ROW()-1,F:G,2,FALSE)</f>
        <v>#N/A</v>
      </c>
      <c r="M1710" s="74">
        <f t="shared" si="217"/>
        <v>211</v>
      </c>
      <c r="N1710" s="74" t="str">
        <f t="shared" si="218"/>
        <v/>
      </c>
      <c r="P1710" s="35">
        <f t="shared" si="219"/>
        <v>180</v>
      </c>
      <c r="Q1710" s="35" t="str">
        <f t="shared" si="220"/>
        <v/>
      </c>
    </row>
    <row r="1711" spans="1:17" x14ac:dyDescent="0.25">
      <c r="A1711" s="95" t="s">
        <v>498</v>
      </c>
      <c r="B1711" s="95" t="s">
        <v>498</v>
      </c>
      <c r="C1711" s="95" t="s">
        <v>498</v>
      </c>
      <c r="D1711" s="118">
        <f>D1710+  IFERROR(SIGN(FIND(FindAnyMuppix!$A$2,C1711,1)),0)*IF( FindAnyMuppix!$B$2="",1, IFERROR(SIGN(FIND(FindAnyMuppix!$B$2,C1711,1)),0)) *IF( FindAnyMuppix!$C$2="",1, IFERROR(SIGN(FIND(FindAnyMuppix!$C$2,C1711,1)),0))*IF(FindAnyMuppix!$D$2="",1, IFERROR(SIGN(FIND(FindAnyMuppix!$D$2,C1711,1)),0))</f>
        <v>32</v>
      </c>
      <c r="E1711" s="118" t="str">
        <f t="shared" si="213"/>
        <v/>
      </c>
      <c r="F1711" s="96">
        <f t="shared" si="216"/>
        <v>52</v>
      </c>
      <c r="G1711" s="52" t="e">
        <f t="shared" si="214"/>
        <v>#VALUE!</v>
      </c>
      <c r="H1711" s="52" t="str">
        <f>IFERROR(IF(ROW()=MATCH(G1711,G:G,0),""," duplicate linux"),"")</f>
        <v/>
      </c>
      <c r="I1711" s="114" t="str">
        <f t="shared" si="215"/>
        <v>ccurrence</v>
      </c>
      <c r="J1711" s="114" t="e">
        <f>VLOOKUP(ROW()-1,F:I,4,FALSE)</f>
        <v>#N/A</v>
      </c>
      <c r="K1711" s="52" t="e">
        <f>VLOOKUP(ROW()-1,F:G,2,FALSE)</f>
        <v>#N/A</v>
      </c>
      <c r="M1711" s="74">
        <f t="shared" si="217"/>
        <v>211</v>
      </c>
      <c r="N1711" s="74" t="str">
        <f t="shared" si="218"/>
        <v/>
      </c>
      <c r="P1711" s="35">
        <f t="shared" si="219"/>
        <v>180</v>
      </c>
      <c r="Q1711" s="35" t="str">
        <f t="shared" si="220"/>
        <v/>
      </c>
    </row>
    <row r="1712" spans="1:17" x14ac:dyDescent="0.25">
      <c r="A1712" s="95" t="s">
        <v>1066</v>
      </c>
      <c r="B1712" s="95" t="s">
        <v>3557</v>
      </c>
      <c r="C1712" s="95" t="s">
        <v>3558</v>
      </c>
      <c r="D1712" s="118">
        <f>D1711+  IFERROR(SIGN(FIND(FindAnyMuppix!$A$2,C1712,1)),0)*IF( FindAnyMuppix!$B$2="",1, IFERROR(SIGN(FIND(FindAnyMuppix!$B$2,C1712,1)),0)) *IF( FindAnyMuppix!$C$2="",1, IFERROR(SIGN(FIND(FindAnyMuppix!$C$2,C1712,1)),0))*IF(FindAnyMuppix!$D$2="",1, IFERROR(SIGN(FIND(FindAnyMuppix!$D$2,C1712,1)),0))</f>
        <v>32</v>
      </c>
      <c r="E1712" s="118" t="str">
        <f t="shared" si="213"/>
        <v>select how many occurrence , ie: pivot table SSSS SELECT mycolumn, COUNT(*) AS times FROM mytable GROUP BY mycolumn</v>
      </c>
      <c r="F1712" s="96">
        <f t="shared" si="216"/>
        <v>52</v>
      </c>
      <c r="G1712" s="52" t="str">
        <f t="shared" si="214"/>
        <v>sed 's/\\/#/g' | tr -cd '\11\12\40-\176' | tr '~"\-' "#" | tr "'" "#" | tr '@$!#~%^&amp;*()_+=[]{};:"||\,./&lt;&gt;?' ' ' | tr ' ' '\n' | awk '{count[$1]++}END{for(j in count) print j," ,"count[j]" ,times "}' | sort -f</v>
      </c>
      <c r="H1712" s="52" t="str">
        <f>IFERROR(IF(ROW()=MATCH(G1712,G:G,0),""," duplicate linux"),"")</f>
        <v/>
      </c>
      <c r="I1712" s="114" t="str">
        <f t="shared" si="215"/>
        <v>ccurrence</v>
      </c>
      <c r="J1712" s="114" t="e">
        <f>VLOOKUP(ROW()-1,F:I,4,FALSE)</f>
        <v>#N/A</v>
      </c>
      <c r="K1712" s="52" t="e">
        <f>VLOOKUP(ROW()-1,F:G,2,FALSE)</f>
        <v>#N/A</v>
      </c>
      <c r="M1712" s="74">
        <f t="shared" si="217"/>
        <v>212</v>
      </c>
      <c r="N1712" s="74" t="str">
        <f t="shared" si="218"/>
        <v xml:space="preserve">sed !!!s/\\/#/g!!! | tr -cd !!!\11\12\40-\176!!! | tr !!!~"\-!!! "#" | tr "!!!" "#" | tr !!!@$!#~%^&amp;*()_+=[]{};:"||\,./&lt;&gt;?!!! !!! !!! | tr !!! !!! !!!\n!!! | awk !!!{count[$1]++}END{for(j in count) print j," ,"count[j]" ,times "}!!! | sort -f    ## select how many occurrence , ie: pivot table SSSS SELECT mycolumn, COUNT(*) AS times FROM mytable GROUP BY mycolumn </v>
      </c>
      <c r="P1712" s="35">
        <f t="shared" si="219"/>
        <v>180</v>
      </c>
      <c r="Q1712" s="35" t="str">
        <f t="shared" si="220"/>
        <v/>
      </c>
    </row>
    <row r="1713" spans="1:17" x14ac:dyDescent="0.25">
      <c r="A1713" s="95" t="s">
        <v>1758</v>
      </c>
      <c r="B1713" s="95" t="s">
        <v>498</v>
      </c>
      <c r="C1713" s="95" t="s">
        <v>498</v>
      </c>
      <c r="D1713" s="118">
        <f>D1712+  IFERROR(SIGN(FIND(FindAnyMuppix!$A$2,C1713,1)),0)*IF( FindAnyMuppix!$B$2="",1, IFERROR(SIGN(FIND(FindAnyMuppix!$B$2,C1713,1)),0)) *IF( FindAnyMuppix!$C$2="",1, IFERROR(SIGN(FIND(FindAnyMuppix!$C$2,C1713,1)),0))*IF(FindAnyMuppix!$D$2="",1, IFERROR(SIGN(FIND(FindAnyMuppix!$D$2,C1713,1)),0))</f>
        <v>32</v>
      </c>
      <c r="E1713" s="118" t="str">
        <f t="shared" si="213"/>
        <v>select how many occurrence , ie: pivot table. select all upper,lower,numbers &amp; delete non-printable</v>
      </c>
      <c r="F1713" s="96">
        <f t="shared" si="216"/>
        <v>52</v>
      </c>
      <c r="G1713" s="52" t="str">
        <f t="shared" si="214"/>
        <v>sed 's/[^A-Za-z0-9]/ /g' | tr -cd '\11\12\40-\176' | tr ' ' '\n' | awk '{count[$1]++}END{for(j in count) print j," ,"count[j]" ,times "}' | sort -f</v>
      </c>
      <c r="H1713" s="52" t="str">
        <f>IFERROR(IF(ROW()=MATCH(G1713,G:G,0),""," duplicate linux"),"")</f>
        <v/>
      </c>
      <c r="I1713" s="114" t="str">
        <f t="shared" si="215"/>
        <v>ccurrence</v>
      </c>
      <c r="J1713" s="114" t="e">
        <f>VLOOKUP(ROW()-1,F:I,4,FALSE)</f>
        <v>#N/A</v>
      </c>
      <c r="K1713" s="52" t="e">
        <f>VLOOKUP(ROW()-1,F:G,2,FALSE)</f>
        <v>#N/A</v>
      </c>
      <c r="M1713" s="74">
        <f t="shared" si="217"/>
        <v>212</v>
      </c>
      <c r="N1713" s="74" t="str">
        <f t="shared" si="218"/>
        <v/>
      </c>
      <c r="P1713" s="35">
        <f t="shared" si="219"/>
        <v>180</v>
      </c>
      <c r="Q1713" s="35" t="str">
        <f t="shared" si="220"/>
        <v/>
      </c>
    </row>
    <row r="1714" spans="1:17" x14ac:dyDescent="0.25">
      <c r="A1714" s="95" t="s">
        <v>498</v>
      </c>
      <c r="B1714" s="95" t="s">
        <v>498</v>
      </c>
      <c r="C1714" s="95" t="s">
        <v>498</v>
      </c>
      <c r="D1714" s="118">
        <f>D1713+  IFERROR(SIGN(FIND(FindAnyMuppix!$A$2,C1714,1)),0)*IF( FindAnyMuppix!$B$2="",1, IFERROR(SIGN(FIND(FindAnyMuppix!$B$2,C1714,1)),0)) *IF( FindAnyMuppix!$C$2="",1, IFERROR(SIGN(FIND(FindAnyMuppix!$C$2,C1714,1)),0))*IF(FindAnyMuppix!$D$2="",1, IFERROR(SIGN(FIND(FindAnyMuppix!$D$2,C1714,1)),0))</f>
        <v>32</v>
      </c>
      <c r="E1714" s="118" t="str">
        <f t="shared" si="213"/>
        <v/>
      </c>
      <c r="F1714" s="96">
        <f t="shared" si="216"/>
        <v>52</v>
      </c>
      <c r="G1714" s="52" t="e">
        <f t="shared" si="214"/>
        <v>#VALUE!</v>
      </c>
      <c r="H1714" s="52" t="str">
        <f>IFERROR(IF(ROW()=MATCH(G1714,G:G,0),""," duplicate linux"),"")</f>
        <v/>
      </c>
      <c r="I1714" s="114" t="str">
        <f t="shared" si="215"/>
        <v>ccurrence</v>
      </c>
      <c r="J1714" s="114" t="e">
        <f>VLOOKUP(ROW()-1,F:I,4,FALSE)</f>
        <v>#N/A</v>
      </c>
      <c r="K1714" s="52" t="e">
        <f>VLOOKUP(ROW()-1,F:G,2,FALSE)</f>
        <v>#N/A</v>
      </c>
      <c r="M1714" s="74">
        <f t="shared" si="217"/>
        <v>212</v>
      </c>
      <c r="N1714" s="74" t="str">
        <f t="shared" si="218"/>
        <v/>
      </c>
      <c r="P1714" s="35">
        <f t="shared" si="219"/>
        <v>180</v>
      </c>
      <c r="Q1714" s="35" t="str">
        <f t="shared" si="220"/>
        <v/>
      </c>
    </row>
    <row r="1715" spans="1:17" x14ac:dyDescent="0.25">
      <c r="A1715" s="95" t="s">
        <v>1759</v>
      </c>
      <c r="B1715" s="95" t="s">
        <v>498</v>
      </c>
      <c r="C1715" s="95" t="s">
        <v>498</v>
      </c>
      <c r="D1715" s="118">
        <f>D1714+  IFERROR(SIGN(FIND(FindAnyMuppix!$A$2,C1715,1)),0)*IF( FindAnyMuppix!$B$2="",1, IFERROR(SIGN(FIND(FindAnyMuppix!$B$2,C1715,1)),0)) *IF( FindAnyMuppix!$C$2="",1, IFERROR(SIGN(FIND(FindAnyMuppix!$C$2,C1715,1)),0))*IF(FindAnyMuppix!$D$2="",1, IFERROR(SIGN(FIND(FindAnyMuppix!$D$2,C1715,1)),0))</f>
        <v>32</v>
      </c>
      <c r="E1715" s="118" t="str">
        <f t="shared" si="213"/>
        <v>select how many occurrence , ie: pivot table</v>
      </c>
      <c r="F1715" s="96">
        <f t="shared" si="216"/>
        <v>52</v>
      </c>
      <c r="G1715" s="52" t="str">
        <f t="shared" si="214"/>
        <v>awk '{count[$1]++}END{for(j in count) print j," ,"count[j]" ,times "}'</v>
      </c>
      <c r="H1715" s="52" t="str">
        <f>IFERROR(IF(ROW()=MATCH(G1715,G:G,0),""," duplicate linux"),"")</f>
        <v/>
      </c>
      <c r="I1715" s="114" t="str">
        <f t="shared" si="215"/>
        <v>ccurrence</v>
      </c>
      <c r="J1715" s="114" t="e">
        <f>VLOOKUP(ROW()-1,F:I,4,FALSE)</f>
        <v>#N/A</v>
      </c>
      <c r="K1715" s="52" t="e">
        <f>VLOOKUP(ROW()-1,F:G,2,FALSE)</f>
        <v>#N/A</v>
      </c>
      <c r="M1715" s="74">
        <f t="shared" si="217"/>
        <v>212</v>
      </c>
      <c r="N1715" s="74" t="str">
        <f t="shared" si="218"/>
        <v/>
      </c>
      <c r="P1715" s="35">
        <f t="shared" si="219"/>
        <v>180</v>
      </c>
      <c r="Q1715" s="35" t="str">
        <f t="shared" si="220"/>
        <v/>
      </c>
    </row>
    <row r="1716" spans="1:17" x14ac:dyDescent="0.25">
      <c r="A1716" s="95" t="s">
        <v>498</v>
      </c>
      <c r="B1716" s="95" t="s">
        <v>498</v>
      </c>
      <c r="C1716" s="95" t="s">
        <v>498</v>
      </c>
      <c r="D1716" s="118">
        <f>D1715+  IFERROR(SIGN(FIND(FindAnyMuppix!$A$2,C1716,1)),0)*IF( FindAnyMuppix!$B$2="",1, IFERROR(SIGN(FIND(FindAnyMuppix!$B$2,C1716,1)),0)) *IF( FindAnyMuppix!$C$2="",1, IFERROR(SIGN(FIND(FindAnyMuppix!$C$2,C1716,1)),0))*IF(FindAnyMuppix!$D$2="",1, IFERROR(SIGN(FIND(FindAnyMuppix!$D$2,C1716,1)),0))</f>
        <v>32</v>
      </c>
      <c r="E1716" s="118" t="str">
        <f t="shared" si="213"/>
        <v/>
      </c>
      <c r="F1716" s="96">
        <f t="shared" si="216"/>
        <v>52</v>
      </c>
      <c r="G1716" s="52" t="e">
        <f t="shared" si="214"/>
        <v>#VALUE!</v>
      </c>
      <c r="H1716" s="52" t="str">
        <f>IFERROR(IF(ROW()=MATCH(G1716,G:G,0),""," duplicate linux"),"")</f>
        <v/>
      </c>
      <c r="I1716" s="114" t="str">
        <f t="shared" si="215"/>
        <v>ccurrence</v>
      </c>
      <c r="J1716" s="114" t="e">
        <f>VLOOKUP(ROW()-1,F:I,4,FALSE)</f>
        <v>#N/A</v>
      </c>
      <c r="K1716" s="52" t="e">
        <f>VLOOKUP(ROW()-1,F:G,2,FALSE)</f>
        <v>#N/A</v>
      </c>
      <c r="M1716" s="74">
        <f t="shared" si="217"/>
        <v>212</v>
      </c>
      <c r="N1716" s="74" t="str">
        <f t="shared" si="218"/>
        <v/>
      </c>
      <c r="P1716" s="35">
        <f t="shared" si="219"/>
        <v>180</v>
      </c>
      <c r="Q1716" s="35" t="str">
        <f t="shared" si="220"/>
        <v/>
      </c>
    </row>
    <row r="1717" spans="1:17" x14ac:dyDescent="0.25">
      <c r="A1717" s="95" t="s">
        <v>1760</v>
      </c>
      <c r="B1717" s="95" t="s">
        <v>498</v>
      </c>
      <c r="C1717" s="95" t="s">
        <v>498</v>
      </c>
      <c r="D1717" s="118">
        <f>D1716+  IFERROR(SIGN(FIND(FindAnyMuppix!$A$2,C1717,1)),0)*IF( FindAnyMuppix!$B$2="",1, IFERROR(SIGN(FIND(FindAnyMuppix!$B$2,C1717,1)),0)) *IF( FindAnyMuppix!$C$2="",1, IFERROR(SIGN(FIND(FindAnyMuppix!$C$2,C1717,1)),0))*IF(FindAnyMuppix!$D$2="",1, IFERROR(SIGN(FIND(FindAnyMuppix!$D$2,C1717,1)),0))</f>
        <v>32</v>
      </c>
      <c r="E1717" s="118" t="str">
        <f t="shared" si="213"/>
        <v>occurrence based on the beginning column</v>
      </c>
      <c r="F1717" s="96">
        <f t="shared" si="216"/>
        <v>53</v>
      </c>
      <c r="G1717" s="52" t="str">
        <f t="shared" si="214"/>
        <v>awk '{count[$1]++}END{for(j in count) print j," ,"count[j]" ,times "}'</v>
      </c>
      <c r="H1717" s="52" t="str">
        <f>IFERROR(IF(ROW()=MATCH(G1717,G:G,0),""," duplicate linux"),"")</f>
        <v xml:space="preserve"> duplicate linux</v>
      </c>
      <c r="I1717" s="114" t="str">
        <f t="shared" si="215"/>
        <v>ccurrence</v>
      </c>
      <c r="J1717" s="114" t="e">
        <f>VLOOKUP(ROW()-1,F:I,4,FALSE)</f>
        <v>#N/A</v>
      </c>
      <c r="K1717" s="52" t="e">
        <f>VLOOKUP(ROW()-1,F:G,2,FALSE)</f>
        <v>#N/A</v>
      </c>
      <c r="M1717" s="74">
        <f t="shared" si="217"/>
        <v>212</v>
      </c>
      <c r="N1717" s="74" t="str">
        <f t="shared" si="218"/>
        <v/>
      </c>
      <c r="P1717" s="35">
        <f t="shared" si="219"/>
        <v>180</v>
      </c>
      <c r="Q1717" s="35" t="str">
        <f t="shared" si="220"/>
        <v/>
      </c>
    </row>
    <row r="1718" spans="1:17" x14ac:dyDescent="0.25">
      <c r="A1718" s="95" t="s">
        <v>498</v>
      </c>
      <c r="B1718" s="95" t="s">
        <v>498</v>
      </c>
      <c r="C1718" s="95" t="s">
        <v>498</v>
      </c>
      <c r="D1718" s="118">
        <f>D1717+  IFERROR(SIGN(FIND(FindAnyMuppix!$A$2,C1718,1)),0)*IF( FindAnyMuppix!$B$2="",1, IFERROR(SIGN(FIND(FindAnyMuppix!$B$2,C1718,1)),0)) *IF( FindAnyMuppix!$C$2="",1, IFERROR(SIGN(FIND(FindAnyMuppix!$C$2,C1718,1)),0))*IF(FindAnyMuppix!$D$2="",1, IFERROR(SIGN(FIND(FindAnyMuppix!$D$2,C1718,1)),0))</f>
        <v>32</v>
      </c>
      <c r="E1718" s="118" t="str">
        <f t="shared" si="213"/>
        <v/>
      </c>
      <c r="F1718" s="96">
        <f t="shared" si="216"/>
        <v>53</v>
      </c>
      <c r="G1718" s="52" t="e">
        <f t="shared" si="214"/>
        <v>#VALUE!</v>
      </c>
      <c r="H1718" s="52" t="str">
        <f>IFERROR(IF(ROW()=MATCH(G1718,G:G,0),""," duplicate linux"),"")</f>
        <v/>
      </c>
      <c r="I1718" s="114" t="str">
        <f t="shared" si="215"/>
        <v>ccurrence</v>
      </c>
      <c r="J1718" s="114" t="e">
        <f>VLOOKUP(ROW()-1,F:I,4,FALSE)</f>
        <v>#N/A</v>
      </c>
      <c r="K1718" s="52" t="e">
        <f>VLOOKUP(ROW()-1,F:G,2,FALSE)</f>
        <v>#N/A</v>
      </c>
      <c r="M1718" s="74">
        <f t="shared" si="217"/>
        <v>212</v>
      </c>
      <c r="N1718" s="74" t="str">
        <f t="shared" si="218"/>
        <v/>
      </c>
      <c r="P1718" s="35">
        <f t="shared" si="219"/>
        <v>180</v>
      </c>
      <c r="Q1718" s="35" t="str">
        <f t="shared" si="220"/>
        <v/>
      </c>
    </row>
    <row r="1719" spans="1:17" x14ac:dyDescent="0.25">
      <c r="A1719" s="95" t="s">
        <v>1761</v>
      </c>
      <c r="B1719" s="95" t="s">
        <v>498</v>
      </c>
      <c r="C1719" s="95" t="s">
        <v>498</v>
      </c>
      <c r="D1719" s="118">
        <f>D1718+  IFERROR(SIGN(FIND(FindAnyMuppix!$A$2,C1719,1)),0)*IF( FindAnyMuppix!$B$2="",1, IFERROR(SIGN(FIND(FindAnyMuppix!$B$2,C1719,1)),0)) *IF( FindAnyMuppix!$C$2="",1, IFERROR(SIGN(FIND(FindAnyMuppix!$C$2,C1719,1)),0))*IF(FindAnyMuppix!$D$2="",1, IFERROR(SIGN(FIND(FindAnyMuppix!$D$2,C1719,1)),0))</f>
        <v>32</v>
      </c>
      <c r="E1719" s="118" t="str">
        <f t="shared" si="213"/>
        <v>occurrence based on the second column, but column delimiter is ":" (FS=column delimiter)</v>
      </c>
      <c r="F1719" s="96">
        <f t="shared" si="216"/>
        <v>53</v>
      </c>
      <c r="G1719" s="52" t="str">
        <f t="shared" si="214"/>
        <v>awk '{count[$2]++}END{for(j in count) print j,"("count[j]" times)"}' FS=":"</v>
      </c>
      <c r="H1719" s="52" t="str">
        <f>IFERROR(IF(ROW()=MATCH(G1719,G:G,0),""," duplicate linux"),"")</f>
        <v/>
      </c>
      <c r="I1719" s="114" t="str">
        <f t="shared" si="215"/>
        <v>ccurrence</v>
      </c>
      <c r="J1719" s="114" t="e">
        <f>VLOOKUP(ROW()-1,F:I,4,FALSE)</f>
        <v>#N/A</v>
      </c>
      <c r="K1719" s="52" t="e">
        <f>VLOOKUP(ROW()-1,F:G,2,FALSE)</f>
        <v>#N/A</v>
      </c>
      <c r="M1719" s="74">
        <f t="shared" si="217"/>
        <v>212</v>
      </c>
      <c r="N1719" s="74" t="str">
        <f t="shared" si="218"/>
        <v/>
      </c>
      <c r="P1719" s="35">
        <f t="shared" si="219"/>
        <v>180</v>
      </c>
      <c r="Q1719" s="35" t="str">
        <f t="shared" si="220"/>
        <v/>
      </c>
    </row>
    <row r="1720" spans="1:17" x14ac:dyDescent="0.25">
      <c r="A1720" s="95" t="s">
        <v>498</v>
      </c>
      <c r="B1720" s="95" t="s">
        <v>498</v>
      </c>
      <c r="C1720" s="95" t="s">
        <v>498</v>
      </c>
      <c r="D1720" s="118">
        <f>D1719+  IFERROR(SIGN(FIND(FindAnyMuppix!$A$2,C1720,1)),0)*IF( FindAnyMuppix!$B$2="",1, IFERROR(SIGN(FIND(FindAnyMuppix!$B$2,C1720,1)),0)) *IF( FindAnyMuppix!$C$2="",1, IFERROR(SIGN(FIND(FindAnyMuppix!$C$2,C1720,1)),0))*IF(FindAnyMuppix!$D$2="",1, IFERROR(SIGN(FIND(FindAnyMuppix!$D$2,C1720,1)),0))</f>
        <v>32</v>
      </c>
      <c r="E1720" s="118" t="str">
        <f t="shared" si="213"/>
        <v/>
      </c>
      <c r="F1720" s="96">
        <f t="shared" si="216"/>
        <v>53</v>
      </c>
      <c r="G1720" s="52" t="e">
        <f t="shared" si="214"/>
        <v>#VALUE!</v>
      </c>
      <c r="H1720" s="52" t="str">
        <f>IFERROR(IF(ROW()=MATCH(G1720,G:G,0),""," duplicate linux"),"")</f>
        <v/>
      </c>
      <c r="I1720" s="114" t="str">
        <f t="shared" si="215"/>
        <v>ccurrence</v>
      </c>
      <c r="J1720" s="114" t="e">
        <f>VLOOKUP(ROW()-1,F:I,4,FALSE)</f>
        <v>#N/A</v>
      </c>
      <c r="K1720" s="52" t="e">
        <f>VLOOKUP(ROW()-1,F:G,2,FALSE)</f>
        <v>#N/A</v>
      </c>
      <c r="M1720" s="74">
        <f t="shared" si="217"/>
        <v>212</v>
      </c>
      <c r="N1720" s="74" t="str">
        <f t="shared" si="218"/>
        <v/>
      </c>
      <c r="P1720" s="35">
        <f t="shared" si="219"/>
        <v>180</v>
      </c>
      <c r="Q1720" s="35" t="str">
        <f t="shared" si="220"/>
        <v/>
      </c>
    </row>
    <row r="1721" spans="1:17" x14ac:dyDescent="0.25">
      <c r="A1721" s="95" t="s">
        <v>1002</v>
      </c>
      <c r="B1721" s="95" t="s">
        <v>3559</v>
      </c>
      <c r="C1721" s="95" t="s">
        <v>3560</v>
      </c>
      <c r="D1721" s="118">
        <f>D1720+  IFERROR(SIGN(FIND(FindAnyMuppix!$A$2,C1721,1)),0)*IF( FindAnyMuppix!$B$2="",1, IFERROR(SIGN(FIND(FindAnyMuppix!$B$2,C1721,1)),0)) *IF( FindAnyMuppix!$C$2="",1, IFERROR(SIGN(FIND(FindAnyMuppix!$C$2,C1721,1)),0))*IF(FindAnyMuppix!$D$2="",1, IFERROR(SIGN(FIND(FindAnyMuppix!$D$2,C1721,1)),0))</f>
        <v>32</v>
      </c>
      <c r="E1721" s="118" t="str">
        <f t="shared" si="213"/>
        <v>sum/add up second column for each unique occurrence of the beginning column (like SQL GROUP BY) SSSS SELECT mycolumn, SUM(mysecondcolumn) AS mytotal FROM mytable GROUP BY mycolumn</v>
      </c>
      <c r="F1721" s="96">
        <f t="shared" si="216"/>
        <v>53</v>
      </c>
      <c r="G1721" s="52" t="str">
        <f t="shared" si="214"/>
        <v>awk '{key[$1]+=$2}END{for(i in key){print i,key[i]}}'</v>
      </c>
      <c r="H1721" s="52" t="str">
        <f>IFERROR(IF(ROW()=MATCH(G1721,G:G,0),""," duplicate linux"),"")</f>
        <v/>
      </c>
      <c r="I1721" s="114" t="str">
        <f t="shared" si="215"/>
        <v>ccurrence</v>
      </c>
      <c r="J1721" s="114" t="e">
        <f>VLOOKUP(ROW()-1,F:I,4,FALSE)</f>
        <v>#N/A</v>
      </c>
      <c r="K1721" s="52" t="e">
        <f>VLOOKUP(ROW()-1,F:G,2,FALSE)</f>
        <v>#N/A</v>
      </c>
      <c r="M1721" s="74">
        <f t="shared" si="217"/>
        <v>213</v>
      </c>
      <c r="N1721" s="74" t="str">
        <f t="shared" si="218"/>
        <v xml:space="preserve">awk !!!{key[$1]+=$2}END{for(i in key){print i,key[i]}}!!! ## sum/add up second column for each unique occurrence of the beginning column (like SQL GROUP BY) SSSS SELECT mycolumn, SUM(mysecondcolumn) AS mytotal FROM mytable GROUP BY mycolumn </v>
      </c>
      <c r="P1721" s="35">
        <f t="shared" si="219"/>
        <v>180</v>
      </c>
      <c r="Q1721" s="35" t="str">
        <f t="shared" si="220"/>
        <v/>
      </c>
    </row>
    <row r="1722" spans="1:17" x14ac:dyDescent="0.25">
      <c r="A1722" s="95" t="s">
        <v>498</v>
      </c>
      <c r="B1722" s="95" t="s">
        <v>498</v>
      </c>
      <c r="C1722" s="95" t="s">
        <v>498</v>
      </c>
      <c r="D1722" s="118">
        <f>D1721+  IFERROR(SIGN(FIND(FindAnyMuppix!$A$2,C1722,1)),0)*IF( FindAnyMuppix!$B$2="",1, IFERROR(SIGN(FIND(FindAnyMuppix!$B$2,C1722,1)),0)) *IF( FindAnyMuppix!$C$2="",1, IFERROR(SIGN(FIND(FindAnyMuppix!$C$2,C1722,1)),0))*IF(FindAnyMuppix!$D$2="",1, IFERROR(SIGN(FIND(FindAnyMuppix!$D$2,C1722,1)),0))</f>
        <v>32</v>
      </c>
      <c r="E1722" s="118" t="str">
        <f t="shared" si="213"/>
        <v/>
      </c>
      <c r="F1722" s="96">
        <f t="shared" si="216"/>
        <v>53</v>
      </c>
      <c r="G1722" s="52" t="e">
        <f t="shared" si="214"/>
        <v>#VALUE!</v>
      </c>
      <c r="H1722" s="52" t="str">
        <f>IFERROR(IF(ROW()=MATCH(G1722,G:G,0),""," duplicate linux"),"")</f>
        <v/>
      </c>
      <c r="I1722" s="114" t="str">
        <f t="shared" si="215"/>
        <v>ccurrence</v>
      </c>
      <c r="J1722" s="114" t="e">
        <f>VLOOKUP(ROW()-1,F:I,4,FALSE)</f>
        <v>#N/A</v>
      </c>
      <c r="K1722" s="52" t="e">
        <f>VLOOKUP(ROW()-1,F:G,2,FALSE)</f>
        <v>#N/A</v>
      </c>
      <c r="M1722" s="74">
        <f t="shared" si="217"/>
        <v>213</v>
      </c>
      <c r="N1722" s="74" t="str">
        <f t="shared" si="218"/>
        <v/>
      </c>
      <c r="P1722" s="35">
        <f t="shared" si="219"/>
        <v>180</v>
      </c>
      <c r="Q1722" s="35" t="str">
        <f t="shared" si="220"/>
        <v/>
      </c>
    </row>
    <row r="1723" spans="1:17" x14ac:dyDescent="0.25">
      <c r="A1723" s="95" t="s">
        <v>2524</v>
      </c>
      <c r="B1723" s="95" t="s">
        <v>3561</v>
      </c>
      <c r="C1723" s="95" t="s">
        <v>3562</v>
      </c>
      <c r="D1723" s="118">
        <f>D1722+  IFERROR(SIGN(FIND(FindAnyMuppix!$A$2,C1723,1)),0)*IF( FindAnyMuppix!$B$2="",1, IFERROR(SIGN(FIND(FindAnyMuppix!$B$2,C1723,1)),0)) *IF( FindAnyMuppix!$C$2="",1, IFERROR(SIGN(FIND(FindAnyMuppix!$C$2,C1723,1)),0))*IF(FindAnyMuppix!$D$2="",1, IFERROR(SIGN(FIND(FindAnyMuppix!$D$2,C1723,1)),0))</f>
        <v>32</v>
      </c>
      <c r="E1723" s="118" t="str">
        <f t="shared" si="213"/>
        <v>count how many different types (group by) of mycolumn and mysecondcolumn, how many total mycolumn SSSS SELECT mycolumn, COUNT(*) OVER (PARTITION BY mycolumn) AS mynewcol, COUNT(mysecondcolumn) OVER (PARTITION BY mycolumn,mysecondcolumn) AS mynewcol2, COUNT(*) OVER () AS mytotal FROM mytable</v>
      </c>
      <c r="F1723" s="96">
        <f t="shared" si="216"/>
        <v>54</v>
      </c>
      <c r="G1723" s="52" t="str">
        <f t="shared" si="214"/>
        <v/>
      </c>
      <c r="H1723" s="52" t="str">
        <f>IFERROR(IF(ROW()=MATCH(G1723,G:G,0),""," duplicate linux"),"")</f>
        <v xml:space="preserve"> duplicate linux</v>
      </c>
      <c r="I1723" s="114" t="str">
        <f t="shared" si="215"/>
        <v>ccurrence</v>
      </c>
      <c r="J1723" s="114" t="e">
        <f>VLOOKUP(ROW()-1,F:I,4,FALSE)</f>
        <v>#N/A</v>
      </c>
      <c r="K1723" s="52" t="e">
        <f>VLOOKUP(ROW()-1,F:G,2,FALSE)</f>
        <v>#N/A</v>
      </c>
      <c r="M1723" s="74">
        <f t="shared" si="217"/>
        <v>214</v>
      </c>
      <c r="N1723" s="74" t="str">
        <f t="shared" si="218"/>
        <v xml:space="preserve">## count how many different types (group by) of mycolumn and mysecondcolumn, how many total mycolumn SSSS SELECT mycolumn, COUNT(*) OVER (PARTITION BY mycolumn) AS mynewcol, COUNT(mysecondcolumn) OVER (PARTITION BY mycolumn,mysecondcolumn) AS mynewcol2, COUNT(*) OVER () AS mytotal FROM mytable </v>
      </c>
      <c r="P1723" s="35">
        <f t="shared" si="219"/>
        <v>180</v>
      </c>
      <c r="Q1723" s="35" t="str">
        <f t="shared" si="220"/>
        <v/>
      </c>
    </row>
    <row r="1724" spans="1:17" x14ac:dyDescent="0.25">
      <c r="A1724" s="95" t="s">
        <v>498</v>
      </c>
      <c r="B1724" s="95" t="s">
        <v>498</v>
      </c>
      <c r="C1724" s="95" t="s">
        <v>498</v>
      </c>
      <c r="D1724" s="118">
        <f>D1723+  IFERROR(SIGN(FIND(FindAnyMuppix!$A$2,C1724,1)),0)*IF( FindAnyMuppix!$B$2="",1, IFERROR(SIGN(FIND(FindAnyMuppix!$B$2,C1724,1)),0)) *IF( FindAnyMuppix!$C$2="",1, IFERROR(SIGN(FIND(FindAnyMuppix!$C$2,C1724,1)),0))*IF(FindAnyMuppix!$D$2="",1, IFERROR(SIGN(FIND(FindAnyMuppix!$D$2,C1724,1)),0))</f>
        <v>32</v>
      </c>
      <c r="E1724" s="118" t="str">
        <f t="shared" si="213"/>
        <v/>
      </c>
      <c r="F1724" s="96">
        <f t="shared" si="216"/>
        <v>54</v>
      </c>
      <c r="G1724" s="52" t="e">
        <f t="shared" si="214"/>
        <v>#VALUE!</v>
      </c>
      <c r="H1724" s="52" t="str">
        <f>IFERROR(IF(ROW()=MATCH(G1724,G:G,0),""," duplicate linux"),"")</f>
        <v/>
      </c>
      <c r="I1724" s="114" t="str">
        <f t="shared" si="215"/>
        <v>ccurrence</v>
      </c>
      <c r="J1724" s="114" t="e">
        <f>VLOOKUP(ROW()-1,F:I,4,FALSE)</f>
        <v>#N/A</v>
      </c>
      <c r="K1724" s="52" t="e">
        <f>VLOOKUP(ROW()-1,F:G,2,FALSE)</f>
        <v>#N/A</v>
      </c>
      <c r="M1724" s="74">
        <f t="shared" si="217"/>
        <v>214</v>
      </c>
      <c r="N1724" s="74" t="str">
        <f t="shared" si="218"/>
        <v/>
      </c>
      <c r="P1724" s="35">
        <f t="shared" si="219"/>
        <v>180</v>
      </c>
      <c r="Q1724" s="35" t="str">
        <f t="shared" si="220"/>
        <v/>
      </c>
    </row>
    <row r="1725" spans="1:17" x14ac:dyDescent="0.25">
      <c r="A1725" s="95" t="s">
        <v>1067</v>
      </c>
      <c r="B1725" s="95" t="s">
        <v>3563</v>
      </c>
      <c r="C1725" s="95" t="s">
        <v>3564</v>
      </c>
      <c r="D1725" s="118">
        <f>D1724+  IFERROR(SIGN(FIND(FindAnyMuppix!$A$2,C1725,1)),0)*IF( FindAnyMuppix!$B$2="",1, IFERROR(SIGN(FIND(FindAnyMuppix!$B$2,C1725,1)),0)) *IF( FindAnyMuppix!$C$2="",1, IFERROR(SIGN(FIND(FindAnyMuppix!$C$2,C1725,1)),0))*IF(FindAnyMuppix!$D$2="",1, IFERROR(SIGN(FIND(FindAnyMuppix!$D$2,C1725,1)),0))</f>
        <v>32</v>
      </c>
      <c r="E1725" s="118" t="str">
        <f t="shared" si="213"/>
        <v>maximum value of second column for each unique occurrence of the beginning column (like SQL GROUP BY) SSSS SELECT mycolumn, MAX( mysecondcolumn) AS mytotal FROM mytable GROUP BY mycolumn</v>
      </c>
      <c r="F1725" s="96">
        <f t="shared" si="216"/>
        <v>54</v>
      </c>
      <c r="G1725" s="52" t="str">
        <f t="shared" si="214"/>
        <v>awk '{s[$1]+=$2;if(max[$1]&lt;$2)max[$1]=$2}END{for(i in s)print i,max[i]}'</v>
      </c>
      <c r="H1725" s="52" t="str">
        <f>IFERROR(IF(ROW()=MATCH(G1725,G:G,0),""," duplicate linux"),"")</f>
        <v/>
      </c>
      <c r="I1725" s="114" t="str">
        <f t="shared" si="215"/>
        <v>ccurrence</v>
      </c>
      <c r="J1725" s="114" t="e">
        <f>VLOOKUP(ROW()-1,F:I,4,FALSE)</f>
        <v>#N/A</v>
      </c>
      <c r="K1725" s="52" t="e">
        <f>VLOOKUP(ROW()-1,F:G,2,FALSE)</f>
        <v>#N/A</v>
      </c>
      <c r="M1725" s="74">
        <f t="shared" si="217"/>
        <v>215</v>
      </c>
      <c r="N1725" s="74" t="str">
        <f t="shared" si="218"/>
        <v xml:space="preserve">awk !!!{s[$1]+=$2;if(max[$1]&lt;$2)max[$1]=$2}END{for(i in s)print i,max[i]}!!! ## maximum value of second column for each unique occurrence of the beginning column (like SQL GROUP BY) SSSS SELECT mycolumn, MAX( mysecondcolumn) AS mytotal FROM mytable GROUP BY mycolumn </v>
      </c>
      <c r="P1725" s="35">
        <f t="shared" si="219"/>
        <v>180</v>
      </c>
      <c r="Q1725" s="35" t="str">
        <f t="shared" si="220"/>
        <v/>
      </c>
    </row>
    <row r="1726" spans="1:17" x14ac:dyDescent="0.25">
      <c r="A1726" s="95" t="s">
        <v>498</v>
      </c>
      <c r="B1726" s="95" t="s">
        <v>498</v>
      </c>
      <c r="C1726" s="95" t="s">
        <v>498</v>
      </c>
      <c r="D1726" s="118">
        <f>D1725+  IFERROR(SIGN(FIND(FindAnyMuppix!$A$2,C1726,1)),0)*IF( FindAnyMuppix!$B$2="",1, IFERROR(SIGN(FIND(FindAnyMuppix!$B$2,C1726,1)),0)) *IF( FindAnyMuppix!$C$2="",1, IFERROR(SIGN(FIND(FindAnyMuppix!$C$2,C1726,1)),0))*IF(FindAnyMuppix!$D$2="",1, IFERROR(SIGN(FIND(FindAnyMuppix!$D$2,C1726,1)),0))</f>
        <v>32</v>
      </c>
      <c r="E1726" s="118" t="str">
        <f t="shared" si="213"/>
        <v/>
      </c>
      <c r="F1726" s="96">
        <f t="shared" si="216"/>
        <v>54</v>
      </c>
      <c r="G1726" s="52" t="e">
        <f t="shared" si="214"/>
        <v>#VALUE!</v>
      </c>
      <c r="H1726" s="52" t="str">
        <f>IFERROR(IF(ROW()=MATCH(G1726,G:G,0),""," duplicate linux"),"")</f>
        <v/>
      </c>
      <c r="I1726" s="114" t="str">
        <f t="shared" si="215"/>
        <v>ccurrence</v>
      </c>
      <c r="J1726" s="114" t="e">
        <f>VLOOKUP(ROW()-1,F:I,4,FALSE)</f>
        <v>#N/A</v>
      </c>
      <c r="K1726" s="52" t="e">
        <f>VLOOKUP(ROW()-1,F:G,2,FALSE)</f>
        <v>#N/A</v>
      </c>
      <c r="M1726" s="74">
        <f t="shared" si="217"/>
        <v>215</v>
      </c>
      <c r="N1726" s="74" t="str">
        <f t="shared" si="218"/>
        <v/>
      </c>
      <c r="P1726" s="35">
        <f t="shared" si="219"/>
        <v>180</v>
      </c>
      <c r="Q1726" s="35" t="str">
        <f t="shared" si="220"/>
        <v/>
      </c>
    </row>
    <row r="1727" spans="1:17" x14ac:dyDescent="0.25">
      <c r="A1727" s="95" t="s">
        <v>1068</v>
      </c>
      <c r="B1727" s="95" t="s">
        <v>3565</v>
      </c>
      <c r="C1727" s="95" t="s">
        <v>3566</v>
      </c>
      <c r="D1727" s="118">
        <f>D1726+  IFERROR(SIGN(FIND(FindAnyMuppix!$A$2,C1727,1)),0)*IF( FindAnyMuppix!$B$2="",1, IFERROR(SIGN(FIND(FindAnyMuppix!$B$2,C1727,1)),0)) *IF( FindAnyMuppix!$C$2="",1, IFERROR(SIGN(FIND(FindAnyMuppix!$C$2,C1727,1)),0))*IF(FindAnyMuppix!$D$2="",1, IFERROR(SIGN(FIND(FindAnyMuppix!$D$2,C1727,1)),0))</f>
        <v>32</v>
      </c>
      <c r="E1727" s="118" t="str">
        <f t="shared" si="213"/>
        <v>maximum value of second column for each unique occurrence of the beginning column, include all columns (like SQL GROUP BY) SSSS SELECT mycolumn, MAX( mysecondcolumn) AS mytotal FROM mytable GROUP BY mycolumn</v>
      </c>
      <c r="F1727" s="96">
        <f t="shared" si="216"/>
        <v>54</v>
      </c>
      <c r="G1727" s="52" t="str">
        <f t="shared" si="214"/>
        <v>sort -rnk2 | awk '!a[$1]++'</v>
      </c>
      <c r="H1727" s="52" t="str">
        <f>IFERROR(IF(ROW()=MATCH(G1727,G:G,0),""," duplicate linux"),"")</f>
        <v/>
      </c>
      <c r="I1727" s="114" t="str">
        <f t="shared" si="215"/>
        <v>ccurrence</v>
      </c>
      <c r="J1727" s="114" t="e">
        <f>VLOOKUP(ROW()-1,F:I,4,FALSE)</f>
        <v>#N/A</v>
      </c>
      <c r="K1727" s="52" t="e">
        <f>VLOOKUP(ROW()-1,F:G,2,FALSE)</f>
        <v>#N/A</v>
      </c>
      <c r="M1727" s="74">
        <f t="shared" si="217"/>
        <v>216</v>
      </c>
      <c r="N1727" s="74" t="str">
        <f t="shared" si="218"/>
        <v xml:space="preserve">sort -rnk2 | awk !!!!a[$1]++!!! ## maximum value of second column for each unique occurrence of the beginning column, include all columns (like SQL GROUP BY) SSSS SELECT mycolumn, MAX( mysecondcolumn) AS mytotal FROM mytable GROUP BY mycolumn </v>
      </c>
      <c r="P1727" s="35">
        <f t="shared" si="219"/>
        <v>180</v>
      </c>
      <c r="Q1727" s="35" t="str">
        <f t="shared" si="220"/>
        <v/>
      </c>
    </row>
    <row r="1728" spans="1:17" x14ac:dyDescent="0.25">
      <c r="A1728" s="95" t="s">
        <v>498</v>
      </c>
      <c r="B1728" s="95" t="s">
        <v>498</v>
      </c>
      <c r="C1728" s="95" t="s">
        <v>498</v>
      </c>
      <c r="D1728" s="118">
        <f>D1727+  IFERROR(SIGN(FIND(FindAnyMuppix!$A$2,C1728,1)),0)*IF( FindAnyMuppix!$B$2="",1, IFERROR(SIGN(FIND(FindAnyMuppix!$B$2,C1728,1)),0)) *IF( FindAnyMuppix!$C$2="",1, IFERROR(SIGN(FIND(FindAnyMuppix!$C$2,C1728,1)),0))*IF(FindAnyMuppix!$D$2="",1, IFERROR(SIGN(FIND(FindAnyMuppix!$D$2,C1728,1)),0))</f>
        <v>32</v>
      </c>
      <c r="E1728" s="118" t="str">
        <f t="shared" si="213"/>
        <v/>
      </c>
      <c r="F1728" s="96">
        <f t="shared" si="216"/>
        <v>54</v>
      </c>
      <c r="G1728" s="52" t="e">
        <f t="shared" si="214"/>
        <v>#VALUE!</v>
      </c>
      <c r="H1728" s="52" t="str">
        <f>IFERROR(IF(ROW()=MATCH(G1728,G:G,0),""," duplicate linux"),"")</f>
        <v/>
      </c>
      <c r="I1728" s="114" t="str">
        <f t="shared" si="215"/>
        <v>ccurrence</v>
      </c>
      <c r="J1728" s="114" t="e">
        <f>VLOOKUP(ROW()-1,F:I,4,FALSE)</f>
        <v>#N/A</v>
      </c>
      <c r="K1728" s="52" t="e">
        <f>VLOOKUP(ROW()-1,F:G,2,FALSE)</f>
        <v>#N/A</v>
      </c>
      <c r="M1728" s="74">
        <f t="shared" si="217"/>
        <v>216</v>
      </c>
      <c r="N1728" s="74" t="str">
        <f t="shared" si="218"/>
        <v/>
      </c>
      <c r="P1728" s="35">
        <f t="shared" si="219"/>
        <v>180</v>
      </c>
      <c r="Q1728" s="35" t="str">
        <f t="shared" si="220"/>
        <v/>
      </c>
    </row>
    <row r="1729" spans="1:17" x14ac:dyDescent="0.25">
      <c r="A1729" s="95" t="s">
        <v>1069</v>
      </c>
      <c r="B1729" s="95" t="s">
        <v>3567</v>
      </c>
      <c r="C1729" s="95" t="s">
        <v>3568</v>
      </c>
      <c r="D1729" s="118">
        <f>D1728+  IFERROR(SIGN(FIND(FindAnyMuppix!$A$2,C1729,1)),0)*IF( FindAnyMuppix!$B$2="",1, IFERROR(SIGN(FIND(FindAnyMuppix!$B$2,C1729,1)),0)) *IF( FindAnyMuppix!$C$2="",1, IFERROR(SIGN(FIND(FindAnyMuppix!$C$2,C1729,1)),0))*IF(FindAnyMuppix!$D$2="",1, IFERROR(SIGN(FIND(FindAnyMuppix!$D$2,C1729,1)),0))</f>
        <v>32</v>
      </c>
      <c r="E1729" s="118" t="str">
        <f t="shared" si="213"/>
        <v>minimum value of second column for each unique occurrence of the beginning column (like SQL GROUP BY) SSSS SELECT mycolumn, MIN( mysecondcolumn) AS mytotal FROM mytable GROUP BY mycolumn</v>
      </c>
      <c r="F1729" s="96">
        <f t="shared" si="216"/>
        <v>54</v>
      </c>
      <c r="G1729" s="52" t="str">
        <f t="shared" si="214"/>
        <v>sort -nk2 | awk '!a[$1]++'</v>
      </c>
      <c r="H1729" s="52" t="str">
        <f>IFERROR(IF(ROW()=MATCH(G1729,G:G,0),""," duplicate linux"),"")</f>
        <v/>
      </c>
      <c r="I1729" s="114" t="str">
        <f t="shared" si="215"/>
        <v>ccurrence</v>
      </c>
      <c r="J1729" s="114" t="e">
        <f>VLOOKUP(ROW()-1,F:I,4,FALSE)</f>
        <v>#N/A</v>
      </c>
      <c r="K1729" s="52" t="e">
        <f>VLOOKUP(ROW()-1,F:G,2,FALSE)</f>
        <v>#N/A</v>
      </c>
      <c r="M1729" s="74">
        <f t="shared" si="217"/>
        <v>217</v>
      </c>
      <c r="N1729" s="74" t="str">
        <f t="shared" si="218"/>
        <v xml:space="preserve">sort -nk2 | awk !!!!a[$1]++!!! ## minimum value of second column for each unique occurrence of the beginning column (like SQL GROUP BY) SSSS SELECT mycolumn, MIN( mysecondcolumn) AS mytotal FROM mytable GROUP BY mycolumn </v>
      </c>
      <c r="P1729" s="35">
        <f t="shared" si="219"/>
        <v>180</v>
      </c>
      <c r="Q1729" s="35" t="str">
        <f t="shared" si="220"/>
        <v/>
      </c>
    </row>
    <row r="1730" spans="1:17" x14ac:dyDescent="0.25">
      <c r="A1730" s="95" t="s">
        <v>498</v>
      </c>
      <c r="B1730" s="95" t="s">
        <v>498</v>
      </c>
      <c r="C1730" s="95" t="s">
        <v>498</v>
      </c>
      <c r="D1730" s="118">
        <f>D1729+  IFERROR(SIGN(FIND(FindAnyMuppix!$A$2,C1730,1)),0)*IF( FindAnyMuppix!$B$2="",1, IFERROR(SIGN(FIND(FindAnyMuppix!$B$2,C1730,1)),0)) *IF( FindAnyMuppix!$C$2="",1, IFERROR(SIGN(FIND(FindAnyMuppix!$C$2,C1730,1)),0))*IF(FindAnyMuppix!$D$2="",1, IFERROR(SIGN(FIND(FindAnyMuppix!$D$2,C1730,1)),0))</f>
        <v>32</v>
      </c>
      <c r="E1730" s="118" t="str">
        <f t="shared" ref="E1730:E1793" si="221">IFERROR(MID(A1730,6+FIND("####!+",A1730,1),999),IFERROR(MID(A1730,5+FIND("####!",A1730,1),999),IFERROR(MID(A1730,3+FIND("##",A1730,1),999),"")))</f>
        <v/>
      </c>
      <c r="F1730" s="96">
        <f t="shared" si="216"/>
        <v>54</v>
      </c>
      <c r="G1730" s="52" t="e">
        <f t="shared" ref="G1730:G1793" si="222">TRIM(LEFT(A1730,FIND("##",A1730,1)-1))</f>
        <v>#VALUE!</v>
      </c>
      <c r="H1730" s="52" t="str">
        <f>IFERROR(IF(ROW()=MATCH(G1730,G:G,0),""," duplicate linux"),"")</f>
        <v/>
      </c>
      <c r="I1730" s="114" t="str">
        <f t="shared" ref="I1730:I1793" si="223">IF("__"=LEFT(A1730,2),MID(A1730,13,999),I1729)</f>
        <v>ccurrence</v>
      </c>
      <c r="J1730" s="114" t="e">
        <f>VLOOKUP(ROW()-1,F:I,4,FALSE)</f>
        <v>#N/A</v>
      </c>
      <c r="K1730" s="52" t="e">
        <f>VLOOKUP(ROW()-1,F:G,2,FALSE)</f>
        <v>#N/A</v>
      </c>
      <c r="M1730" s="74">
        <f t="shared" si="217"/>
        <v>217</v>
      </c>
      <c r="N1730" s="74" t="str">
        <f t="shared" si="218"/>
        <v/>
      </c>
      <c r="P1730" s="35">
        <f t="shared" si="219"/>
        <v>180</v>
      </c>
      <c r="Q1730" s="35" t="str">
        <f t="shared" si="220"/>
        <v/>
      </c>
    </row>
    <row r="1731" spans="1:17" x14ac:dyDescent="0.25">
      <c r="A1731" s="95" t="s">
        <v>1762</v>
      </c>
      <c r="B1731" s="95" t="s">
        <v>3569</v>
      </c>
      <c r="C1731" s="95" t="s">
        <v>3570</v>
      </c>
      <c r="D1731" s="118">
        <f>D1730+  IFERROR(SIGN(FIND(FindAnyMuppix!$A$2,C1731,1)),0)*IF( FindAnyMuppix!$B$2="",1, IFERROR(SIGN(FIND(FindAnyMuppix!$B$2,C1731,1)),0)) *IF( FindAnyMuppix!$C$2="",1, IFERROR(SIGN(FIND(FindAnyMuppix!$C$2,C1731,1)),0))*IF(FindAnyMuppix!$D$2="",1, IFERROR(SIGN(FIND(FindAnyMuppix!$D$2,C1731,1)),0))</f>
        <v>32</v>
      </c>
      <c r="E1731" s="118" t="str">
        <f t="shared" si="221"/>
        <v>sum up second column - running total SSSS SELECT SUM(mysecondcolumn) OVER (ORDER BY mycolumn,mythirdcolumn) AS mytotal ,* FROM mytable</v>
      </c>
      <c r="F1731" s="96">
        <f t="shared" si="216"/>
        <v>54</v>
      </c>
      <c r="G1731" s="52" t="str">
        <f t="shared" si="222"/>
        <v>awk '{x+= $2 }END{print x}'</v>
      </c>
      <c r="H1731" s="52" t="str">
        <f>IFERROR(IF(ROW()=MATCH(G1731,G:G,0),""," duplicate linux"),"")</f>
        <v/>
      </c>
      <c r="I1731" s="114" t="str">
        <f t="shared" si="223"/>
        <v>ccurrence</v>
      </c>
      <c r="J1731" s="114" t="e">
        <f>VLOOKUP(ROW()-1,F:I,4,FALSE)</f>
        <v>#N/A</v>
      </c>
      <c r="K1731" s="52" t="e">
        <f>VLOOKUP(ROW()-1,F:G,2,FALSE)</f>
        <v>#N/A</v>
      </c>
      <c r="M1731" s="74">
        <f t="shared" si="217"/>
        <v>218</v>
      </c>
      <c r="N1731" s="74" t="str">
        <f t="shared" si="218"/>
        <v xml:space="preserve">awk !!!{x+= $2 }END{print x}!!!  ## sum up second column - running total SSSS SELECT SUM(mysecondcolumn) OVER (ORDER BY mycolumn,mythirdcolumn) AS mytotal ,* FROM mytable </v>
      </c>
      <c r="P1731" s="35">
        <f t="shared" si="219"/>
        <v>180</v>
      </c>
      <c r="Q1731" s="35" t="str">
        <f t="shared" si="220"/>
        <v/>
      </c>
    </row>
    <row r="1732" spans="1:17" x14ac:dyDescent="0.25">
      <c r="A1732" s="95" t="s">
        <v>498</v>
      </c>
      <c r="B1732" s="95" t="s">
        <v>498</v>
      </c>
      <c r="C1732" s="95" t="s">
        <v>498</v>
      </c>
      <c r="D1732" s="118">
        <f>D1731+  IFERROR(SIGN(FIND(FindAnyMuppix!$A$2,C1732,1)),0)*IF( FindAnyMuppix!$B$2="",1, IFERROR(SIGN(FIND(FindAnyMuppix!$B$2,C1732,1)),0)) *IF( FindAnyMuppix!$C$2="",1, IFERROR(SIGN(FIND(FindAnyMuppix!$C$2,C1732,1)),0))*IF(FindAnyMuppix!$D$2="",1, IFERROR(SIGN(FIND(FindAnyMuppix!$D$2,C1732,1)),0))</f>
        <v>32</v>
      </c>
      <c r="E1732" s="118" t="str">
        <f t="shared" si="221"/>
        <v/>
      </c>
      <c r="F1732" s="96">
        <f t="shared" si="216"/>
        <v>54</v>
      </c>
      <c r="G1732" s="52" t="e">
        <f t="shared" si="222"/>
        <v>#VALUE!</v>
      </c>
      <c r="H1732" s="52" t="str">
        <f>IFERROR(IF(ROW()=MATCH(G1732,G:G,0),""," duplicate linux"),"")</f>
        <v/>
      </c>
      <c r="I1732" s="114" t="str">
        <f t="shared" si="223"/>
        <v>ccurrence</v>
      </c>
      <c r="J1732" s="114" t="e">
        <f>VLOOKUP(ROW()-1,F:I,4,FALSE)</f>
        <v>#N/A</v>
      </c>
      <c r="K1732" s="52" t="e">
        <f>VLOOKUP(ROW()-1,F:G,2,FALSE)</f>
        <v>#N/A</v>
      </c>
      <c r="M1732" s="74">
        <f t="shared" si="217"/>
        <v>218</v>
      </c>
      <c r="N1732" s="74" t="str">
        <f t="shared" si="218"/>
        <v/>
      </c>
      <c r="P1732" s="35">
        <f t="shared" si="219"/>
        <v>180</v>
      </c>
      <c r="Q1732" s="35" t="str">
        <f t="shared" si="220"/>
        <v/>
      </c>
    </row>
    <row r="1733" spans="1:17" x14ac:dyDescent="0.25">
      <c r="A1733" s="95" t="s">
        <v>1070</v>
      </c>
      <c r="B1733" s="95" t="s">
        <v>3571</v>
      </c>
      <c r="C1733" s="95" t="s">
        <v>3572</v>
      </c>
      <c r="D1733" s="118">
        <f>D1732+  IFERROR(SIGN(FIND(FindAnyMuppix!$A$2,C1733,1)),0)*IF( FindAnyMuppix!$B$2="",1, IFERROR(SIGN(FIND(FindAnyMuppix!$B$2,C1733,1)),0)) *IF( FindAnyMuppix!$C$2="",1, IFERROR(SIGN(FIND(FindAnyMuppix!$C$2,C1733,1)),0))*IF(FindAnyMuppix!$D$2="",1, IFERROR(SIGN(FIND(FindAnyMuppix!$D$2,C1733,1)),0))</f>
        <v>32</v>
      </c>
      <c r="E1733" s="118" t="str">
        <f t="shared" si="221"/>
        <v>occurrence based on begin column, include number of entriies SSSS SELECT mycolumn ,COUNT(*) FROM mytable GROUP BY mycolumn</v>
      </c>
      <c r="F1733" s="96">
        <f t="shared" si="216"/>
        <v>54</v>
      </c>
      <c r="G1733" s="52" t="str">
        <f t="shared" si="222"/>
        <v>awk '{a[$1]++;}END{for (i in a)print i, a[i];}'</v>
      </c>
      <c r="H1733" s="52" t="str">
        <f>IFERROR(IF(ROW()=MATCH(G1733,G:G,0),""," duplicate linux"),"")</f>
        <v/>
      </c>
      <c r="I1733" s="114" t="str">
        <f t="shared" si="223"/>
        <v>ccurrence</v>
      </c>
      <c r="J1733" s="114" t="e">
        <f>VLOOKUP(ROW()-1,F:I,4,FALSE)</f>
        <v>#N/A</v>
      </c>
      <c r="K1733" s="52" t="e">
        <f>VLOOKUP(ROW()-1,F:G,2,FALSE)</f>
        <v>#N/A</v>
      </c>
      <c r="M1733" s="74">
        <f t="shared" si="217"/>
        <v>219</v>
      </c>
      <c r="N1733" s="74" t="str">
        <f t="shared" si="218"/>
        <v xml:space="preserve">awk !!!{a[$1]++;}END{for (i in a)print i, a[i];}!!! ## occurrence based on begin column, include number of entriies SSSS SELECT mycolumn ,COUNT(*) FROM mytable GROUP BY mycolumn </v>
      </c>
      <c r="P1733" s="35">
        <f t="shared" si="219"/>
        <v>180</v>
      </c>
      <c r="Q1733" s="35" t="str">
        <f t="shared" si="220"/>
        <v/>
      </c>
    </row>
    <row r="1734" spans="1:17" x14ac:dyDescent="0.25">
      <c r="A1734" s="95" t="s">
        <v>498</v>
      </c>
      <c r="B1734" s="95" t="s">
        <v>498</v>
      </c>
      <c r="C1734" s="95" t="s">
        <v>498</v>
      </c>
      <c r="D1734" s="118">
        <f>D1733+  IFERROR(SIGN(FIND(FindAnyMuppix!$A$2,C1734,1)),0)*IF( FindAnyMuppix!$B$2="",1, IFERROR(SIGN(FIND(FindAnyMuppix!$B$2,C1734,1)),0)) *IF( FindAnyMuppix!$C$2="",1, IFERROR(SIGN(FIND(FindAnyMuppix!$C$2,C1734,1)),0))*IF(FindAnyMuppix!$D$2="",1, IFERROR(SIGN(FIND(FindAnyMuppix!$D$2,C1734,1)),0))</f>
        <v>32</v>
      </c>
      <c r="E1734" s="118" t="str">
        <f t="shared" si="221"/>
        <v/>
      </c>
      <c r="F1734" s="96">
        <f t="shared" si="216"/>
        <v>54</v>
      </c>
      <c r="G1734" s="52" t="e">
        <f t="shared" si="222"/>
        <v>#VALUE!</v>
      </c>
      <c r="H1734" s="52" t="str">
        <f>IFERROR(IF(ROW()=MATCH(G1734,G:G,0),""," duplicate linux"),"")</f>
        <v/>
      </c>
      <c r="I1734" s="114" t="str">
        <f t="shared" si="223"/>
        <v>ccurrence</v>
      </c>
      <c r="J1734" s="114" t="e">
        <f>VLOOKUP(ROW()-1,F:I,4,FALSE)</f>
        <v>#N/A</v>
      </c>
      <c r="K1734" s="52" t="e">
        <f>VLOOKUP(ROW()-1,F:G,2,FALSE)</f>
        <v>#N/A</v>
      </c>
      <c r="M1734" s="74">
        <f t="shared" si="217"/>
        <v>219</v>
      </c>
      <c r="N1734" s="74" t="str">
        <f t="shared" si="218"/>
        <v/>
      </c>
      <c r="P1734" s="35">
        <f t="shared" si="219"/>
        <v>180</v>
      </c>
      <c r="Q1734" s="35" t="str">
        <f t="shared" si="220"/>
        <v/>
      </c>
    </row>
    <row r="1735" spans="1:17" x14ac:dyDescent="0.25">
      <c r="A1735" s="95" t="s">
        <v>1763</v>
      </c>
      <c r="B1735" s="95" t="s">
        <v>3573</v>
      </c>
      <c r="C1735" s="95" t="s">
        <v>3574</v>
      </c>
      <c r="D1735" s="118">
        <f>D1734+  IFERROR(SIGN(FIND(FindAnyMuppix!$A$2,C1735,1)),0)*IF( FindAnyMuppix!$B$2="",1, IFERROR(SIGN(FIND(FindAnyMuppix!$B$2,C1735,1)),0)) *IF( FindAnyMuppix!$C$2="",1, IFERROR(SIGN(FIND(FindAnyMuppix!$C$2,C1735,1)),0))*IF(FindAnyMuppix!$D$2="",1, IFERROR(SIGN(FIND(FindAnyMuppix!$D$2,C1735,1)),0))</f>
        <v>32</v>
      </c>
      <c r="E1735" s="118" t="str">
        <f t="shared" si="221"/>
        <v>occurrence based on begin column &amp; secondcolumn, include number of entries SSSS SELECT mycolumn,mysecondcolumn,COUNT(*) FROM mytable GROUP BY mycolumn,mysecondcolumn</v>
      </c>
      <c r="F1735" s="96">
        <f t="shared" si="216"/>
        <v>54</v>
      </c>
      <c r="G1735" s="52" t="str">
        <f t="shared" si="222"/>
        <v>awk '{a[$1 $2]++;}END{for (i in a)print i, a[i];}'</v>
      </c>
      <c r="H1735" s="52" t="str">
        <f>IFERROR(IF(ROW()=MATCH(G1735,G:G,0),""," duplicate linux"),"")</f>
        <v/>
      </c>
      <c r="I1735" s="114" t="str">
        <f t="shared" si="223"/>
        <v>ccurrence</v>
      </c>
      <c r="J1735" s="114" t="e">
        <f>VLOOKUP(ROW()-1,F:I,4,FALSE)</f>
        <v>#N/A</v>
      </c>
      <c r="K1735" s="52" t="e">
        <f>VLOOKUP(ROW()-1,F:G,2,FALSE)</f>
        <v>#N/A</v>
      </c>
      <c r="M1735" s="74">
        <f t="shared" si="217"/>
        <v>220</v>
      </c>
      <c r="N1735" s="74" t="str">
        <f t="shared" si="218"/>
        <v xml:space="preserve">awk  !!!{a[$1 $2]++;}END{for (i in a)print i, a[i];}!!!  ## occurrence based on begin column &amp; secondcolumn, include number of entries SSSS SELECT mycolumn,mysecondcolumn,COUNT(*) FROM mytable GROUP BY mycolumn,mysecondcolumn </v>
      </c>
      <c r="P1735" s="35">
        <f t="shared" si="219"/>
        <v>180</v>
      </c>
      <c r="Q1735" s="35" t="str">
        <f t="shared" si="220"/>
        <v/>
      </c>
    </row>
    <row r="1736" spans="1:17" x14ac:dyDescent="0.25">
      <c r="A1736" s="95" t="s">
        <v>498</v>
      </c>
      <c r="B1736" s="95" t="s">
        <v>498</v>
      </c>
      <c r="C1736" s="95" t="s">
        <v>498</v>
      </c>
      <c r="D1736" s="118">
        <f>D1735+  IFERROR(SIGN(FIND(FindAnyMuppix!$A$2,C1736,1)),0)*IF( FindAnyMuppix!$B$2="",1, IFERROR(SIGN(FIND(FindAnyMuppix!$B$2,C1736,1)),0)) *IF( FindAnyMuppix!$C$2="",1, IFERROR(SIGN(FIND(FindAnyMuppix!$C$2,C1736,1)),0))*IF(FindAnyMuppix!$D$2="",1, IFERROR(SIGN(FIND(FindAnyMuppix!$D$2,C1736,1)),0))</f>
        <v>32</v>
      </c>
      <c r="E1736" s="118" t="str">
        <f t="shared" si="221"/>
        <v/>
      </c>
      <c r="F1736" s="96">
        <f t="shared" si="216"/>
        <v>54</v>
      </c>
      <c r="G1736" s="52" t="e">
        <f t="shared" si="222"/>
        <v>#VALUE!</v>
      </c>
      <c r="H1736" s="52" t="str">
        <f>IFERROR(IF(ROW()=MATCH(G1736,G:G,0),""," duplicate linux"),"")</f>
        <v/>
      </c>
      <c r="I1736" s="114" t="str">
        <f t="shared" si="223"/>
        <v>ccurrence</v>
      </c>
      <c r="J1736" s="114" t="e">
        <f>VLOOKUP(ROW()-1,F:I,4,FALSE)</f>
        <v>#N/A</v>
      </c>
      <c r="K1736" s="52" t="e">
        <f>VLOOKUP(ROW()-1,F:G,2,FALSE)</f>
        <v>#N/A</v>
      </c>
      <c r="M1736" s="74">
        <f t="shared" si="217"/>
        <v>220</v>
      </c>
      <c r="N1736" s="74" t="str">
        <f t="shared" si="218"/>
        <v/>
      </c>
      <c r="P1736" s="35">
        <f t="shared" si="219"/>
        <v>180</v>
      </c>
      <c r="Q1736" s="35" t="str">
        <f t="shared" si="220"/>
        <v/>
      </c>
    </row>
    <row r="1737" spans="1:17" x14ac:dyDescent="0.25">
      <c r="A1737" s="95" t="s">
        <v>2826</v>
      </c>
      <c r="B1737" s="95" t="s">
        <v>3575</v>
      </c>
      <c r="C1737" s="95" t="s">
        <v>3576</v>
      </c>
      <c r="D1737" s="118">
        <f>D1736+  IFERROR(SIGN(FIND(FindAnyMuppix!$A$2,C1737,1)),0)*IF( FindAnyMuppix!$B$2="",1, IFERROR(SIGN(FIND(FindAnyMuppix!$B$2,C1737,1)),0)) *IF( FindAnyMuppix!$C$2="",1, IFERROR(SIGN(FIND(FindAnyMuppix!$C$2,C1737,1)),0))*IF(FindAnyMuppix!$D$2="",1, IFERROR(SIGN(FIND(FindAnyMuppix!$D$2,C1737,1)),0))</f>
        <v>32</v>
      </c>
      <c r="E1737" s="118" t="str">
        <f t="shared" si="221"/>
        <v xml:space="preserve"> based on begin column find begin line of each unique group SSSS SELECT * FROM (SELECT *,LAG (mycolumn,1) OVER (PARTITION BY mycolumn ORDER BY mycolumn DESC) AS mytmp FROM mytable) X WHERE mytmp IS NULL</v>
      </c>
      <c r="F1737" s="96">
        <f t="shared" si="216"/>
        <v>54</v>
      </c>
      <c r="G1737" s="52" t="str">
        <f t="shared" si="222"/>
        <v>awk '!a[$1]++'</v>
      </c>
      <c r="H1737" s="52" t="str">
        <f>IFERROR(IF(ROW()=MATCH(G1737,G:G,0),""," duplicate linux"),"")</f>
        <v/>
      </c>
      <c r="I1737" s="114" t="str">
        <f t="shared" si="223"/>
        <v>ccurrence</v>
      </c>
      <c r="J1737" s="114" t="e">
        <f>VLOOKUP(ROW()-1,F:I,4,FALSE)</f>
        <v>#N/A</v>
      </c>
      <c r="K1737" s="52" t="e">
        <f>VLOOKUP(ROW()-1,F:G,2,FALSE)</f>
        <v>#N/A</v>
      </c>
      <c r="M1737" s="74">
        <f t="shared" si="217"/>
        <v>221</v>
      </c>
      <c r="N1737" s="74" t="str">
        <f t="shared" si="218"/>
        <v xml:space="preserve">awk  !!!!a[$1]++!!!       ####!+ based on begin column find begin line of each unique group SSSS SELECT * FROM (SELECT *,LAG (mycolumn,1) OVER (PARTITION BY mycolumn ORDER BY mycolumn DESC) AS mytmp FROM mytable) X WHERE mytmp IS NULL </v>
      </c>
      <c r="P1737" s="35">
        <f t="shared" si="219"/>
        <v>181</v>
      </c>
      <c r="Q1737" s="35" t="str">
        <f t="shared" si="220"/>
        <v xml:space="preserve">awk  !!!!a[$1]++!!!       ####!+ based on begin column find begin line of each unique group SSSS SELECT * FROM (SELECT *,LAG (mycolumn,1) OVER (PARTITION BY mycolumn ORDER BY mycolumn DESC) AS mytmp FROM mytable) X WHERE mytmp IS NULL </v>
      </c>
    </row>
    <row r="1738" spans="1:17" x14ac:dyDescent="0.25">
      <c r="A1738" s="95" t="s">
        <v>498</v>
      </c>
      <c r="B1738" s="95" t="s">
        <v>498</v>
      </c>
      <c r="C1738" s="95" t="s">
        <v>498</v>
      </c>
      <c r="D1738" s="118">
        <f>D1737+  IFERROR(SIGN(FIND(FindAnyMuppix!$A$2,C1738,1)),0)*IF( FindAnyMuppix!$B$2="",1, IFERROR(SIGN(FIND(FindAnyMuppix!$B$2,C1738,1)),0)) *IF( FindAnyMuppix!$C$2="",1, IFERROR(SIGN(FIND(FindAnyMuppix!$C$2,C1738,1)),0))*IF(FindAnyMuppix!$D$2="",1, IFERROR(SIGN(FIND(FindAnyMuppix!$D$2,C1738,1)),0))</f>
        <v>32</v>
      </c>
      <c r="E1738" s="118" t="str">
        <f t="shared" si="221"/>
        <v/>
      </c>
      <c r="F1738" s="96">
        <f t="shared" si="216"/>
        <v>54</v>
      </c>
      <c r="G1738" s="52" t="e">
        <f t="shared" si="222"/>
        <v>#VALUE!</v>
      </c>
      <c r="H1738" s="52" t="str">
        <f>IFERROR(IF(ROW()=MATCH(G1738,G:G,0),""," duplicate linux"),"")</f>
        <v/>
      </c>
      <c r="I1738" s="114" t="str">
        <f t="shared" si="223"/>
        <v>ccurrence</v>
      </c>
      <c r="J1738" s="114" t="e">
        <f>VLOOKUP(ROW()-1,F:I,4,FALSE)</f>
        <v>#N/A</v>
      </c>
      <c r="K1738" s="52" t="e">
        <f>VLOOKUP(ROW()-1,F:G,2,FALSE)</f>
        <v>#N/A</v>
      </c>
      <c r="M1738" s="74">
        <f t="shared" si="217"/>
        <v>221</v>
      </c>
      <c r="N1738" s="74" t="str">
        <f t="shared" si="218"/>
        <v/>
      </c>
      <c r="P1738" s="35">
        <f t="shared" si="219"/>
        <v>181</v>
      </c>
      <c r="Q1738" s="35" t="str">
        <f t="shared" si="220"/>
        <v/>
      </c>
    </row>
    <row r="1739" spans="1:17" x14ac:dyDescent="0.25">
      <c r="A1739" s="95" t="s">
        <v>1764</v>
      </c>
      <c r="B1739" s="95" t="s">
        <v>498</v>
      </c>
      <c r="C1739" s="95" t="s">
        <v>498</v>
      </c>
      <c r="D1739" s="118">
        <f>D1738+  IFERROR(SIGN(FIND(FindAnyMuppix!$A$2,C1739,1)),0)*IF( FindAnyMuppix!$B$2="",1, IFERROR(SIGN(FIND(FindAnyMuppix!$B$2,C1739,1)),0)) *IF( FindAnyMuppix!$C$2="",1, IFERROR(SIGN(FIND(FindAnyMuppix!$C$2,C1739,1)),0))*IF(FindAnyMuppix!$D$2="",1, IFERROR(SIGN(FIND(FindAnyMuppix!$D$2,C1739,1)),0))</f>
        <v>32</v>
      </c>
      <c r="E1739" s="118" t="str">
        <f t="shared" si="221"/>
        <v>insert every entry in second column, group by begin column  - See more at: http://www.theunixschool.com/2012/06/awk-10-examples-to-group-data-in-csv-or.html#sthash.mxARMyka.dpuf)</v>
      </c>
      <c r="F1739" s="96">
        <f t="shared" ref="F1739:F1802" si="224">IF(H1739&lt;&gt;"",1,0)+N(F1738)</f>
        <v>54</v>
      </c>
      <c r="G1739" s="52" t="str">
        <f t="shared" si="222"/>
        <v>awk '{if(a[$1])a[$1]=a[$1]":"$2; else a[$1]=$2;}END{for (i in a)print i, a[i];}'</v>
      </c>
      <c r="H1739" s="52" t="str">
        <f>IFERROR(IF(ROW()=MATCH(G1739,G:G,0),""," duplicate linux"),"")</f>
        <v/>
      </c>
      <c r="I1739" s="114" t="str">
        <f t="shared" si="223"/>
        <v>ccurrence</v>
      </c>
      <c r="J1739" s="114" t="e">
        <f>VLOOKUP(ROW()-1,F:I,4,FALSE)</f>
        <v>#N/A</v>
      </c>
      <c r="K1739" s="52" t="e">
        <f>VLOOKUP(ROW()-1,F:G,2,FALSE)</f>
        <v>#N/A</v>
      </c>
      <c r="M1739" s="74">
        <f t="shared" ref="M1739:M1802" si="225">IF(N1739&lt;&gt;"",1,0)+M1738</f>
        <v>221</v>
      </c>
      <c r="N1739" s="74" t="str">
        <f t="shared" ref="N1739:N1802" si="226" xml:space="preserve">  IF(ISERROR(FIND("_______________",B1739,1)), IF(ISERROR(FIND("______________",B1739,1)),"",B1739),"" )&amp; IF(ISERROR(FIND("SSSS",B1739,1)),"",B1739)</f>
        <v/>
      </c>
      <c r="P1739" s="35">
        <f t="shared" ref="P1739:P1802" si="227">IF(Q1739&lt;&gt;"",1,0)+P1738</f>
        <v>181</v>
      </c>
      <c r="Q1739" s="35" t="str">
        <f t="shared" ref="Q1739:Q1802" si="228" xml:space="preserve">  IF(ISERROR(FIND("_______________",B1739,1)), IF(ISERROR(FIND("______________",B1739,1)),"",B1739),"" )&amp; IF(ISERROR(FIND("####!+",B1739,1)),"",B1739)</f>
        <v/>
      </c>
    </row>
    <row r="1740" spans="1:17" x14ac:dyDescent="0.25">
      <c r="A1740" s="95" t="s">
        <v>498</v>
      </c>
      <c r="B1740" s="95" t="s">
        <v>498</v>
      </c>
      <c r="C1740" s="95" t="s">
        <v>498</v>
      </c>
      <c r="D1740" s="118">
        <f>D1739+  IFERROR(SIGN(FIND(FindAnyMuppix!$A$2,C1740,1)),0)*IF( FindAnyMuppix!$B$2="",1, IFERROR(SIGN(FIND(FindAnyMuppix!$B$2,C1740,1)),0)) *IF( FindAnyMuppix!$C$2="",1, IFERROR(SIGN(FIND(FindAnyMuppix!$C$2,C1740,1)),0))*IF(FindAnyMuppix!$D$2="",1, IFERROR(SIGN(FIND(FindAnyMuppix!$D$2,C1740,1)),0))</f>
        <v>32</v>
      </c>
      <c r="E1740" s="118" t="str">
        <f t="shared" si="221"/>
        <v/>
      </c>
      <c r="F1740" s="96">
        <f t="shared" si="224"/>
        <v>54</v>
      </c>
      <c r="G1740" s="52" t="e">
        <f t="shared" si="222"/>
        <v>#VALUE!</v>
      </c>
      <c r="H1740" s="52" t="str">
        <f>IFERROR(IF(ROW()=MATCH(G1740,G:G,0),""," duplicate linux"),"")</f>
        <v/>
      </c>
      <c r="I1740" s="114" t="str">
        <f t="shared" si="223"/>
        <v>ccurrence</v>
      </c>
      <c r="J1740" s="114" t="e">
        <f>VLOOKUP(ROW()-1,F:I,4,FALSE)</f>
        <v>#N/A</v>
      </c>
      <c r="K1740" s="52" t="e">
        <f>VLOOKUP(ROW()-1,F:G,2,FALSE)</f>
        <v>#N/A</v>
      </c>
      <c r="M1740" s="74">
        <f t="shared" si="225"/>
        <v>221</v>
      </c>
      <c r="N1740" s="74" t="str">
        <f t="shared" si="226"/>
        <v/>
      </c>
      <c r="P1740" s="35">
        <f t="shared" si="227"/>
        <v>181</v>
      </c>
      <c r="Q1740" s="35" t="str">
        <f t="shared" si="228"/>
        <v/>
      </c>
    </row>
    <row r="1741" spans="1:17" x14ac:dyDescent="0.25">
      <c r="A1741" s="95" t="s">
        <v>2525</v>
      </c>
      <c r="B1741" s="95" t="s">
        <v>498</v>
      </c>
      <c r="C1741" s="95" t="s">
        <v>498</v>
      </c>
      <c r="D1741" s="118">
        <f>D1740+  IFERROR(SIGN(FIND(FindAnyMuppix!$A$2,C1741,1)),0)*IF( FindAnyMuppix!$B$2="",1, IFERROR(SIGN(FIND(FindAnyMuppix!$B$2,C1741,1)),0)) *IF( FindAnyMuppix!$C$2="",1, IFERROR(SIGN(FIND(FindAnyMuppix!$C$2,C1741,1)),0))*IF(FindAnyMuppix!$D$2="",1, IFERROR(SIGN(FIND(FindAnyMuppix!$D$2,C1741,1)),0))</f>
        <v>32</v>
      </c>
      <c r="E1741" s="118" t="str">
        <f t="shared" si="221"/>
        <v>will create temporary file ~x~ , if sed succeeds, rename it to the original filename ????</v>
      </c>
      <c r="F1741" s="96">
        <f t="shared" si="224"/>
        <v>54</v>
      </c>
      <c r="G1741" s="52" t="str">
        <f t="shared" si="222"/>
        <v>sed '...' x &gt; ~x~ &amp;&amp; mv ~x~ x</v>
      </c>
      <c r="H1741" s="52" t="str">
        <f>IFERROR(IF(ROW()=MATCH(G1741,G:G,0),""," duplicate linux"),"")</f>
        <v/>
      </c>
      <c r="I1741" s="114" t="str">
        <f t="shared" si="223"/>
        <v>ccurrence</v>
      </c>
      <c r="J1741" s="114" t="e">
        <f>VLOOKUP(ROW()-1,F:I,4,FALSE)</f>
        <v>#N/A</v>
      </c>
      <c r="K1741" s="52" t="e">
        <f>VLOOKUP(ROW()-1,F:G,2,FALSE)</f>
        <v>#N/A</v>
      </c>
      <c r="M1741" s="74">
        <f t="shared" si="225"/>
        <v>221</v>
      </c>
      <c r="N1741" s="74" t="str">
        <f t="shared" si="226"/>
        <v/>
      </c>
      <c r="P1741" s="35">
        <f t="shared" si="227"/>
        <v>181</v>
      </c>
      <c r="Q1741" s="35" t="str">
        <f t="shared" si="228"/>
        <v/>
      </c>
    </row>
    <row r="1742" spans="1:17" x14ac:dyDescent="0.25">
      <c r="A1742" s="95" t="s">
        <v>498</v>
      </c>
      <c r="B1742" s="95" t="s">
        <v>498</v>
      </c>
      <c r="C1742" s="95" t="s">
        <v>498</v>
      </c>
      <c r="D1742" s="118">
        <f>D1741+  IFERROR(SIGN(FIND(FindAnyMuppix!$A$2,C1742,1)),0)*IF( FindAnyMuppix!$B$2="",1, IFERROR(SIGN(FIND(FindAnyMuppix!$B$2,C1742,1)),0)) *IF( FindAnyMuppix!$C$2="",1, IFERROR(SIGN(FIND(FindAnyMuppix!$C$2,C1742,1)),0))*IF(FindAnyMuppix!$D$2="",1, IFERROR(SIGN(FIND(FindAnyMuppix!$D$2,C1742,1)),0))</f>
        <v>32</v>
      </c>
      <c r="E1742" s="118" t="str">
        <f t="shared" si="221"/>
        <v/>
      </c>
      <c r="F1742" s="96">
        <f t="shared" si="224"/>
        <v>54</v>
      </c>
      <c r="G1742" s="52" t="e">
        <f t="shared" si="222"/>
        <v>#VALUE!</v>
      </c>
      <c r="H1742" s="52" t="str">
        <f>IFERROR(IF(ROW()=MATCH(G1742,G:G,0),""," duplicate linux"),"")</f>
        <v/>
      </c>
      <c r="I1742" s="114" t="str">
        <f t="shared" si="223"/>
        <v>ccurrence</v>
      </c>
      <c r="J1742" s="114" t="e">
        <f>VLOOKUP(ROW()-1,F:I,4,FALSE)</f>
        <v>#N/A</v>
      </c>
      <c r="K1742" s="52" t="e">
        <f>VLOOKUP(ROW()-1,F:G,2,FALSE)</f>
        <v>#N/A</v>
      </c>
      <c r="M1742" s="74">
        <f t="shared" si="225"/>
        <v>221</v>
      </c>
      <c r="N1742" s="74" t="str">
        <f t="shared" si="226"/>
        <v/>
      </c>
      <c r="P1742" s="35">
        <f t="shared" si="227"/>
        <v>181</v>
      </c>
      <c r="Q1742" s="35" t="str">
        <f t="shared" si="228"/>
        <v/>
      </c>
    </row>
    <row r="1743" spans="1:17" x14ac:dyDescent="0.25">
      <c r="A1743" s="95" t="s">
        <v>1765</v>
      </c>
      <c r="B1743" s="95" t="s">
        <v>3577</v>
      </c>
      <c r="C1743" s="95" t="s">
        <v>498</v>
      </c>
      <c r="D1743" s="118">
        <f>D1742+  IFERROR(SIGN(FIND(FindAnyMuppix!$A$2,C1743,1)),0)*IF( FindAnyMuppix!$B$2="",1, IFERROR(SIGN(FIND(FindAnyMuppix!$B$2,C1743,1)),0)) *IF( FindAnyMuppix!$C$2="",1, IFERROR(SIGN(FIND(FindAnyMuppix!$C$2,C1743,1)),0))*IF(FindAnyMuppix!$D$2="",1, IFERROR(SIGN(FIND(FindAnyMuppix!$D$2,C1743,1)),0))</f>
        <v>32</v>
      </c>
      <c r="E1743" s="118" t="str">
        <f t="shared" si="221"/>
        <v/>
      </c>
      <c r="F1743" s="96">
        <f t="shared" si="224"/>
        <v>54</v>
      </c>
      <c r="G1743" s="52" t="e">
        <f t="shared" si="222"/>
        <v>#VALUE!</v>
      </c>
      <c r="H1743" s="52" t="str">
        <f>IFERROR(IF(ROW()=MATCH(G1743,G:G,0),""," duplicate linux"),"")</f>
        <v/>
      </c>
      <c r="I1743" s="114" t="str">
        <f t="shared" si="223"/>
        <v>_______select, delete, compare directories</v>
      </c>
      <c r="J1743" s="114" t="e">
        <f>VLOOKUP(ROW()-1,F:I,4,FALSE)</f>
        <v>#N/A</v>
      </c>
      <c r="K1743" s="52" t="e">
        <f>VLOOKUP(ROW()-1,F:G,2,FALSE)</f>
        <v>#N/A</v>
      </c>
      <c r="M1743" s="74">
        <f t="shared" si="225"/>
        <v>221</v>
      </c>
      <c r="N1743" s="74" t="str">
        <f t="shared" si="226"/>
        <v/>
      </c>
      <c r="P1743" s="35">
        <f t="shared" si="227"/>
        <v>181</v>
      </c>
      <c r="Q1743" s="35" t="str">
        <f t="shared" si="228"/>
        <v/>
      </c>
    </row>
    <row r="1744" spans="1:17" x14ac:dyDescent="0.25">
      <c r="A1744" s="95" t="s">
        <v>498</v>
      </c>
      <c r="B1744" s="95" t="s">
        <v>498</v>
      </c>
      <c r="C1744" s="95" t="s">
        <v>498</v>
      </c>
      <c r="D1744" s="118">
        <f>D1743+  IFERROR(SIGN(FIND(FindAnyMuppix!$A$2,C1744,1)),0)*IF( FindAnyMuppix!$B$2="",1, IFERROR(SIGN(FIND(FindAnyMuppix!$B$2,C1744,1)),0)) *IF( FindAnyMuppix!$C$2="",1, IFERROR(SIGN(FIND(FindAnyMuppix!$C$2,C1744,1)),0))*IF(FindAnyMuppix!$D$2="",1, IFERROR(SIGN(FIND(FindAnyMuppix!$D$2,C1744,1)),0))</f>
        <v>32</v>
      </c>
      <c r="E1744" s="118" t="str">
        <f t="shared" si="221"/>
        <v/>
      </c>
      <c r="F1744" s="96">
        <f t="shared" si="224"/>
        <v>54</v>
      </c>
      <c r="G1744" s="52" t="e">
        <f t="shared" si="222"/>
        <v>#VALUE!</v>
      </c>
      <c r="H1744" s="52" t="str">
        <f>IFERROR(IF(ROW()=MATCH(G1744,G:G,0),""," duplicate linux"),"")</f>
        <v/>
      </c>
      <c r="I1744" s="114" t="str">
        <f t="shared" si="223"/>
        <v>_______select, delete, compare directories</v>
      </c>
      <c r="J1744" s="114" t="e">
        <f>VLOOKUP(ROW()-1,F:I,4,FALSE)</f>
        <v>#N/A</v>
      </c>
      <c r="K1744" s="52" t="e">
        <f>VLOOKUP(ROW()-1,F:G,2,FALSE)</f>
        <v>#N/A</v>
      </c>
      <c r="M1744" s="74">
        <f t="shared" si="225"/>
        <v>221</v>
      </c>
      <c r="N1744" s="74" t="str">
        <f t="shared" si="226"/>
        <v/>
      </c>
      <c r="P1744" s="35">
        <f t="shared" si="227"/>
        <v>181</v>
      </c>
      <c r="Q1744" s="35" t="str">
        <f t="shared" si="228"/>
        <v/>
      </c>
    </row>
    <row r="1745" spans="1:17" x14ac:dyDescent="0.25">
      <c r="A1745" s="95" t="s">
        <v>1766</v>
      </c>
      <c r="B1745" s="95" t="s">
        <v>498</v>
      </c>
      <c r="C1745" s="95" t="s">
        <v>498</v>
      </c>
      <c r="D1745" s="118">
        <f>D1744+  IFERROR(SIGN(FIND(FindAnyMuppix!$A$2,C1745,1)),0)*IF( FindAnyMuppix!$B$2="",1, IFERROR(SIGN(FIND(FindAnyMuppix!$B$2,C1745,1)),0)) *IF( FindAnyMuppix!$C$2="",1, IFERROR(SIGN(FIND(FindAnyMuppix!$C$2,C1745,1)),0))*IF(FindAnyMuppix!$D$2="",1, IFERROR(SIGN(FIND(FindAnyMuppix!$D$2,C1745,1)),0))</f>
        <v>32</v>
      </c>
      <c r="E1745" s="118" t="str">
        <f t="shared" si="221"/>
        <v>select all directories just in current directory</v>
      </c>
      <c r="F1745" s="96">
        <f t="shared" si="224"/>
        <v>55</v>
      </c>
      <c r="G1745" s="52" t="str">
        <f t="shared" si="222"/>
        <v>ls -al | grep ^d</v>
      </c>
      <c r="H1745" s="52" t="str">
        <f>IFERROR(IF(ROW()=MATCH(G1745,G:G,0),""," duplicate linux"),"")</f>
        <v xml:space="preserve"> duplicate linux</v>
      </c>
      <c r="I1745" s="114" t="str">
        <f t="shared" si="223"/>
        <v>_______select, delete, compare directories</v>
      </c>
      <c r="J1745" s="114" t="e">
        <f>VLOOKUP(ROW()-1,F:I,4,FALSE)</f>
        <v>#N/A</v>
      </c>
      <c r="K1745" s="52" t="e">
        <f>VLOOKUP(ROW()-1,F:G,2,FALSE)</f>
        <v>#N/A</v>
      </c>
      <c r="M1745" s="74">
        <f t="shared" si="225"/>
        <v>221</v>
      </c>
      <c r="N1745" s="74" t="str">
        <f t="shared" si="226"/>
        <v/>
      </c>
      <c r="P1745" s="35">
        <f t="shared" si="227"/>
        <v>181</v>
      </c>
      <c r="Q1745" s="35" t="str">
        <f t="shared" si="228"/>
        <v/>
      </c>
    </row>
    <row r="1746" spans="1:17" x14ac:dyDescent="0.25">
      <c r="A1746" s="95" t="s">
        <v>1767</v>
      </c>
      <c r="B1746" s="95" t="s">
        <v>498</v>
      </c>
      <c r="C1746" s="95" t="s">
        <v>498</v>
      </c>
      <c r="D1746" s="118">
        <f>D1745+  IFERROR(SIGN(FIND(FindAnyMuppix!$A$2,C1746,1)),0)*IF( FindAnyMuppix!$B$2="",1, IFERROR(SIGN(FIND(FindAnyMuppix!$B$2,C1746,1)),0)) *IF( FindAnyMuppix!$C$2="",1, IFERROR(SIGN(FIND(FindAnyMuppix!$C$2,C1746,1)),0))*IF(FindAnyMuppix!$D$2="",1, IFERROR(SIGN(FIND(FindAnyMuppix!$D$2,C1746,1)),0))</f>
        <v>32</v>
      </c>
      <c r="E1746" s="118" t="str">
        <f t="shared" si="221"/>
        <v>select all subdirectories, include sizes , saved date</v>
      </c>
      <c r="F1746" s="96">
        <f t="shared" si="224"/>
        <v>56</v>
      </c>
      <c r="G1746" s="52" t="str">
        <f t="shared" si="222"/>
        <v>find . -type d -ls</v>
      </c>
      <c r="H1746" s="52" t="str">
        <f>IFERROR(IF(ROW()=MATCH(G1746,G:G,0),""," duplicate linux"),"")</f>
        <v xml:space="preserve"> duplicate linux</v>
      </c>
      <c r="I1746" s="114" t="str">
        <f t="shared" si="223"/>
        <v>_______select, delete, compare directories</v>
      </c>
      <c r="J1746" s="114" t="e">
        <f>VLOOKUP(ROW()-1,F:I,4,FALSE)</f>
        <v>#N/A</v>
      </c>
      <c r="K1746" s="52" t="e">
        <f>VLOOKUP(ROW()-1,F:G,2,FALSE)</f>
        <v>#N/A</v>
      </c>
      <c r="M1746" s="74">
        <f t="shared" si="225"/>
        <v>221</v>
      </c>
      <c r="N1746" s="74" t="str">
        <f t="shared" si="226"/>
        <v/>
      </c>
      <c r="P1746" s="35">
        <f t="shared" si="227"/>
        <v>181</v>
      </c>
      <c r="Q1746" s="35" t="str">
        <f t="shared" si="228"/>
        <v/>
      </c>
    </row>
    <row r="1747" spans="1:17" x14ac:dyDescent="0.25">
      <c r="A1747" s="95" t="s">
        <v>498</v>
      </c>
      <c r="B1747" s="95" t="s">
        <v>498</v>
      </c>
      <c r="C1747" s="95" t="s">
        <v>498</v>
      </c>
      <c r="D1747" s="118">
        <f>D1746+  IFERROR(SIGN(FIND(FindAnyMuppix!$A$2,C1747,1)),0)*IF( FindAnyMuppix!$B$2="",1, IFERROR(SIGN(FIND(FindAnyMuppix!$B$2,C1747,1)),0)) *IF( FindAnyMuppix!$C$2="",1, IFERROR(SIGN(FIND(FindAnyMuppix!$C$2,C1747,1)),0))*IF(FindAnyMuppix!$D$2="",1, IFERROR(SIGN(FIND(FindAnyMuppix!$D$2,C1747,1)),0))</f>
        <v>32</v>
      </c>
      <c r="E1747" s="118" t="str">
        <f t="shared" si="221"/>
        <v/>
      </c>
      <c r="F1747" s="96">
        <f t="shared" si="224"/>
        <v>56</v>
      </c>
      <c r="G1747" s="52" t="e">
        <f t="shared" si="222"/>
        <v>#VALUE!</v>
      </c>
      <c r="H1747" s="52" t="str">
        <f>IFERROR(IF(ROW()=MATCH(G1747,G:G,0),""," duplicate linux"),"")</f>
        <v/>
      </c>
      <c r="I1747" s="114" t="str">
        <f t="shared" si="223"/>
        <v>_______select, delete, compare directories</v>
      </c>
      <c r="J1747" s="114" t="e">
        <f>VLOOKUP(ROW()-1,F:I,4,FALSE)</f>
        <v>#N/A</v>
      </c>
      <c r="K1747" s="52" t="e">
        <f>VLOOKUP(ROW()-1,F:G,2,FALSE)</f>
        <v>#N/A</v>
      </c>
      <c r="M1747" s="74">
        <f t="shared" si="225"/>
        <v>221</v>
      </c>
      <c r="N1747" s="74" t="str">
        <f t="shared" si="226"/>
        <v/>
      </c>
      <c r="P1747" s="35">
        <f t="shared" si="227"/>
        <v>181</v>
      </c>
      <c r="Q1747" s="35" t="str">
        <f t="shared" si="228"/>
        <v/>
      </c>
    </row>
    <row r="1748" spans="1:17" x14ac:dyDescent="0.25">
      <c r="A1748" s="95" t="s">
        <v>1768</v>
      </c>
      <c r="B1748" s="95" t="s">
        <v>498</v>
      </c>
      <c r="C1748" s="95" t="s">
        <v>498</v>
      </c>
      <c r="D1748" s="118">
        <f>D1747+  IFERROR(SIGN(FIND(FindAnyMuppix!$A$2,C1748,1)),0)*IF( FindAnyMuppix!$B$2="",1, IFERROR(SIGN(FIND(FindAnyMuppix!$B$2,C1748,1)),0)) *IF( FindAnyMuppix!$C$2="",1, IFERROR(SIGN(FIND(FindAnyMuppix!$C$2,C1748,1)),0))*IF(FindAnyMuppix!$D$2="",1, IFERROR(SIGN(FIND(FindAnyMuppix!$D$2,C1748,1)),0))</f>
        <v>32</v>
      </c>
      <c r="E1748" s="118" t="str">
        <f t="shared" si="221"/>
        <v>delete directory TIP: all files in all subdirectories need to be deleted</v>
      </c>
      <c r="F1748" s="96">
        <f t="shared" si="224"/>
        <v>56</v>
      </c>
      <c r="G1748" s="52" t="str">
        <f t="shared" si="222"/>
        <v>rmdir mydir</v>
      </c>
      <c r="H1748" s="52" t="str">
        <f>IFERROR(IF(ROW()=MATCH(G1748,G:G,0),""," duplicate linux"),"")</f>
        <v/>
      </c>
      <c r="I1748" s="114" t="str">
        <f t="shared" si="223"/>
        <v>_______select, delete, compare directories</v>
      </c>
      <c r="J1748" s="114" t="e">
        <f>VLOOKUP(ROW()-1,F:I,4,FALSE)</f>
        <v>#N/A</v>
      </c>
      <c r="K1748" s="52" t="e">
        <f>VLOOKUP(ROW()-1,F:G,2,FALSE)</f>
        <v>#N/A</v>
      </c>
      <c r="M1748" s="74">
        <f t="shared" si="225"/>
        <v>221</v>
      </c>
      <c r="N1748" s="74" t="str">
        <f t="shared" si="226"/>
        <v/>
      </c>
      <c r="P1748" s="35">
        <f t="shared" si="227"/>
        <v>181</v>
      </c>
      <c r="Q1748" s="35" t="str">
        <f t="shared" si="228"/>
        <v/>
      </c>
    </row>
    <row r="1749" spans="1:17" x14ac:dyDescent="0.25">
      <c r="A1749" s="95" t="s">
        <v>498</v>
      </c>
      <c r="B1749" s="95" t="s">
        <v>498</v>
      </c>
      <c r="C1749" s="95" t="s">
        <v>498</v>
      </c>
      <c r="D1749" s="118">
        <f>D1748+  IFERROR(SIGN(FIND(FindAnyMuppix!$A$2,C1749,1)),0)*IF( FindAnyMuppix!$B$2="",1, IFERROR(SIGN(FIND(FindAnyMuppix!$B$2,C1749,1)),0)) *IF( FindAnyMuppix!$C$2="",1, IFERROR(SIGN(FIND(FindAnyMuppix!$C$2,C1749,1)),0))*IF(FindAnyMuppix!$D$2="",1, IFERROR(SIGN(FIND(FindAnyMuppix!$D$2,C1749,1)),0))</f>
        <v>32</v>
      </c>
      <c r="E1749" s="118" t="str">
        <f t="shared" si="221"/>
        <v/>
      </c>
      <c r="F1749" s="96">
        <f t="shared" si="224"/>
        <v>56</v>
      </c>
      <c r="G1749" s="52" t="e">
        <f t="shared" si="222"/>
        <v>#VALUE!</v>
      </c>
      <c r="H1749" s="52" t="str">
        <f>IFERROR(IF(ROW()=MATCH(G1749,G:G,0),""," duplicate linux"),"")</f>
        <v/>
      </c>
      <c r="I1749" s="114" t="str">
        <f t="shared" si="223"/>
        <v>_______select, delete, compare directories</v>
      </c>
      <c r="J1749" s="114" t="e">
        <f>VLOOKUP(ROW()-1,F:I,4,FALSE)</f>
        <v>#N/A</v>
      </c>
      <c r="K1749" s="52" t="e">
        <f>VLOOKUP(ROW()-1,F:G,2,FALSE)</f>
        <v>#N/A</v>
      </c>
      <c r="M1749" s="74">
        <f t="shared" si="225"/>
        <v>221</v>
      </c>
      <c r="N1749" s="74" t="str">
        <f t="shared" si="226"/>
        <v/>
      </c>
      <c r="P1749" s="35">
        <f t="shared" si="227"/>
        <v>181</v>
      </c>
      <c r="Q1749" s="35" t="str">
        <f t="shared" si="228"/>
        <v/>
      </c>
    </row>
    <row r="1750" spans="1:17" x14ac:dyDescent="0.25">
      <c r="A1750" s="95" t="s">
        <v>1769</v>
      </c>
      <c r="B1750" s="95" t="s">
        <v>498</v>
      </c>
      <c r="C1750" s="95" t="s">
        <v>498</v>
      </c>
      <c r="D1750" s="118">
        <f>D1749+  IFERROR(SIGN(FIND(FindAnyMuppix!$A$2,C1750,1)),0)*IF( FindAnyMuppix!$B$2="",1, IFERROR(SIGN(FIND(FindAnyMuppix!$B$2,C1750,1)),0)) *IF( FindAnyMuppix!$C$2="",1, IFERROR(SIGN(FIND(FindAnyMuppix!$C$2,C1750,1)),0))*IF(FindAnyMuppix!$D$2="",1, IFERROR(SIGN(FIND(FindAnyMuppix!$D$2,C1750,1)),0))</f>
        <v>32</v>
      </c>
      <c r="E1750" s="118" t="str">
        <f t="shared" si="221"/>
        <v>select all empty directories in any subdirectory ===</v>
      </c>
      <c r="F1750" s="96">
        <f t="shared" si="224"/>
        <v>56</v>
      </c>
      <c r="G1750" s="52" t="str">
        <f t="shared" si="222"/>
        <v>find . -type d -empty -print</v>
      </c>
      <c r="H1750" s="52" t="str">
        <f>IFERROR(IF(ROW()=MATCH(G1750,G:G,0),""," duplicate linux"),"")</f>
        <v/>
      </c>
      <c r="I1750" s="114" t="str">
        <f t="shared" si="223"/>
        <v>_______select, delete, compare directories</v>
      </c>
      <c r="J1750" s="114" t="e">
        <f>VLOOKUP(ROW()-1,F:I,4,FALSE)</f>
        <v>#N/A</v>
      </c>
      <c r="K1750" s="52" t="e">
        <f>VLOOKUP(ROW()-1,F:G,2,FALSE)</f>
        <v>#N/A</v>
      </c>
      <c r="M1750" s="74">
        <f t="shared" si="225"/>
        <v>221</v>
      </c>
      <c r="N1750" s="74" t="str">
        <f t="shared" si="226"/>
        <v/>
      </c>
      <c r="P1750" s="35">
        <f t="shared" si="227"/>
        <v>181</v>
      </c>
      <c r="Q1750" s="35" t="str">
        <f t="shared" si="228"/>
        <v/>
      </c>
    </row>
    <row r="1751" spans="1:17" x14ac:dyDescent="0.25">
      <c r="A1751" s="95" t="s">
        <v>498</v>
      </c>
      <c r="B1751" s="95" t="s">
        <v>498</v>
      </c>
      <c r="C1751" s="95" t="s">
        <v>498</v>
      </c>
      <c r="D1751" s="118">
        <f>D1750+  IFERROR(SIGN(FIND(FindAnyMuppix!$A$2,C1751,1)),0)*IF( FindAnyMuppix!$B$2="",1, IFERROR(SIGN(FIND(FindAnyMuppix!$B$2,C1751,1)),0)) *IF( FindAnyMuppix!$C$2="",1, IFERROR(SIGN(FIND(FindAnyMuppix!$C$2,C1751,1)),0))*IF(FindAnyMuppix!$D$2="",1, IFERROR(SIGN(FIND(FindAnyMuppix!$D$2,C1751,1)),0))</f>
        <v>32</v>
      </c>
      <c r="E1751" s="118" t="str">
        <f t="shared" si="221"/>
        <v/>
      </c>
      <c r="F1751" s="96">
        <f t="shared" si="224"/>
        <v>56</v>
      </c>
      <c r="G1751" s="52" t="e">
        <f t="shared" si="222"/>
        <v>#VALUE!</v>
      </c>
      <c r="H1751" s="52" t="str">
        <f>IFERROR(IF(ROW()=MATCH(G1751,G:G,0),""," duplicate linux"),"")</f>
        <v/>
      </c>
      <c r="I1751" s="114" t="str">
        <f t="shared" si="223"/>
        <v>_______select, delete, compare directories</v>
      </c>
      <c r="J1751" s="114" t="e">
        <f>VLOOKUP(ROW()-1,F:I,4,FALSE)</f>
        <v>#N/A</v>
      </c>
      <c r="K1751" s="52" t="e">
        <f>VLOOKUP(ROW()-1,F:G,2,FALSE)</f>
        <v>#N/A</v>
      </c>
      <c r="M1751" s="74">
        <f t="shared" si="225"/>
        <v>221</v>
      </c>
      <c r="N1751" s="74" t="str">
        <f t="shared" si="226"/>
        <v/>
      </c>
      <c r="P1751" s="35">
        <f t="shared" si="227"/>
        <v>181</v>
      </c>
      <c r="Q1751" s="35" t="str">
        <f t="shared" si="228"/>
        <v/>
      </c>
    </row>
    <row r="1752" spans="1:17" x14ac:dyDescent="0.25">
      <c r="A1752" s="95" t="s">
        <v>1770</v>
      </c>
      <c r="B1752" s="95" t="s">
        <v>498</v>
      </c>
      <c r="C1752" s="95" t="s">
        <v>498</v>
      </c>
      <c r="D1752" s="118">
        <f>D1751+  IFERROR(SIGN(FIND(FindAnyMuppix!$A$2,C1752,1)),0)*IF( FindAnyMuppix!$B$2="",1, IFERROR(SIGN(FIND(FindAnyMuppix!$B$2,C1752,1)),0)) *IF( FindAnyMuppix!$C$2="",1, IFERROR(SIGN(FIND(FindAnyMuppix!$C$2,C1752,1)),0))*IF(FindAnyMuppix!$D$2="",1, IFERROR(SIGN(FIND(FindAnyMuppix!$D$2,C1752,1)),0))</f>
        <v>32</v>
      </c>
      <c r="E1752" s="118" t="str">
        <f t="shared" si="221"/>
        <v>difference of filenames 2 directories</v>
      </c>
      <c r="F1752" s="96">
        <f t="shared" si="224"/>
        <v>56</v>
      </c>
      <c r="G1752" s="52" t="str">
        <f t="shared" si="222"/>
        <v>for ack in `ls` ; do diff $ack ../other/mydir/$ack;done</v>
      </c>
      <c r="H1752" s="52" t="str">
        <f>IFERROR(IF(ROW()=MATCH(G1752,G:G,0),""," duplicate linux"),"")</f>
        <v/>
      </c>
      <c r="I1752" s="114" t="str">
        <f t="shared" si="223"/>
        <v>_______select, delete, compare directories</v>
      </c>
      <c r="J1752" s="114" t="e">
        <f>VLOOKUP(ROW()-1,F:I,4,FALSE)</f>
        <v>#N/A</v>
      </c>
      <c r="K1752" s="52" t="e">
        <f>VLOOKUP(ROW()-1,F:G,2,FALSE)</f>
        <v>#N/A</v>
      </c>
      <c r="M1752" s="74">
        <f t="shared" si="225"/>
        <v>221</v>
      </c>
      <c r="N1752" s="74" t="str">
        <f t="shared" si="226"/>
        <v/>
      </c>
      <c r="P1752" s="35">
        <f t="shared" si="227"/>
        <v>181</v>
      </c>
      <c r="Q1752" s="35" t="str">
        <f t="shared" si="228"/>
        <v/>
      </c>
    </row>
    <row r="1753" spans="1:17" x14ac:dyDescent="0.25">
      <c r="A1753" s="95" t="s">
        <v>498</v>
      </c>
      <c r="B1753" s="95" t="s">
        <v>498</v>
      </c>
      <c r="C1753" s="95" t="s">
        <v>498</v>
      </c>
      <c r="D1753" s="118">
        <f>D1752+  IFERROR(SIGN(FIND(FindAnyMuppix!$A$2,C1753,1)),0)*IF( FindAnyMuppix!$B$2="",1, IFERROR(SIGN(FIND(FindAnyMuppix!$B$2,C1753,1)),0)) *IF( FindAnyMuppix!$C$2="",1, IFERROR(SIGN(FIND(FindAnyMuppix!$C$2,C1753,1)),0))*IF(FindAnyMuppix!$D$2="",1, IFERROR(SIGN(FIND(FindAnyMuppix!$D$2,C1753,1)),0))</f>
        <v>32</v>
      </c>
      <c r="E1753" s="118" t="str">
        <f t="shared" si="221"/>
        <v/>
      </c>
      <c r="F1753" s="96">
        <f t="shared" si="224"/>
        <v>56</v>
      </c>
      <c r="G1753" s="52" t="e">
        <f t="shared" si="222"/>
        <v>#VALUE!</v>
      </c>
      <c r="H1753" s="52" t="str">
        <f>IFERROR(IF(ROW()=MATCH(G1753,G:G,0),""," duplicate linux"),"")</f>
        <v/>
      </c>
      <c r="I1753" s="114" t="str">
        <f t="shared" si="223"/>
        <v>_______select, delete, compare directories</v>
      </c>
      <c r="J1753" s="114" t="e">
        <f>VLOOKUP(ROW()-1,F:I,4,FALSE)</f>
        <v>#N/A</v>
      </c>
      <c r="K1753" s="52" t="e">
        <f>VLOOKUP(ROW()-1,F:G,2,FALSE)</f>
        <v>#N/A</v>
      </c>
      <c r="M1753" s="74">
        <f t="shared" si="225"/>
        <v>221</v>
      </c>
      <c r="N1753" s="74" t="str">
        <f t="shared" si="226"/>
        <v/>
      </c>
      <c r="P1753" s="35">
        <f t="shared" si="227"/>
        <v>181</v>
      </c>
      <c r="Q1753" s="35" t="str">
        <f t="shared" si="228"/>
        <v/>
      </c>
    </row>
    <row r="1754" spans="1:17" x14ac:dyDescent="0.25">
      <c r="A1754" s="95" t="s">
        <v>1771</v>
      </c>
      <c r="B1754" s="95" t="s">
        <v>498</v>
      </c>
      <c r="C1754" s="95" t="s">
        <v>498</v>
      </c>
      <c r="D1754" s="118">
        <f>D1753+  IFERROR(SIGN(FIND(FindAnyMuppix!$A$2,C1754,1)),0)*IF( FindAnyMuppix!$B$2="",1, IFERROR(SIGN(FIND(FindAnyMuppix!$B$2,C1754,1)),0)) *IF( FindAnyMuppix!$C$2="",1, IFERROR(SIGN(FIND(FindAnyMuppix!$C$2,C1754,1)),0))*IF(FindAnyMuppix!$D$2="",1, IFERROR(SIGN(FIND(FindAnyMuppix!$D$2,C1754,1)),0))</f>
        <v>32</v>
      </c>
      <c r="E1754" s="118" t="str">
        <f t="shared" si="221"/>
        <v/>
      </c>
      <c r="F1754" s="96">
        <f t="shared" si="224"/>
        <v>56</v>
      </c>
      <c r="G1754" s="52" t="e">
        <f t="shared" si="222"/>
        <v>#VALUE!</v>
      </c>
      <c r="H1754" s="52" t="str">
        <f>IFERROR(IF(ROW()=MATCH(G1754,G:G,0),""," duplicate linux"),"")</f>
        <v/>
      </c>
      <c r="I1754" s="114" t="str">
        <f t="shared" si="223"/>
        <v>_______select, delete, compare directories</v>
      </c>
      <c r="J1754" s="114" t="e">
        <f>VLOOKUP(ROW()-1,F:I,4,FALSE)</f>
        <v>#N/A</v>
      </c>
      <c r="K1754" s="52" t="e">
        <f>VLOOKUP(ROW()-1,F:G,2,FALSE)</f>
        <v>#N/A</v>
      </c>
      <c r="M1754" s="74">
        <f t="shared" si="225"/>
        <v>221</v>
      </c>
      <c r="N1754" s="74" t="str">
        <f t="shared" si="226"/>
        <v/>
      </c>
      <c r="P1754" s="35">
        <f t="shared" si="227"/>
        <v>181</v>
      </c>
      <c r="Q1754" s="35" t="str">
        <f t="shared" si="228"/>
        <v/>
      </c>
    </row>
    <row r="1755" spans="1:17" x14ac:dyDescent="0.25">
      <c r="A1755" s="95" t="s">
        <v>498</v>
      </c>
      <c r="B1755" s="95" t="s">
        <v>498</v>
      </c>
      <c r="C1755" s="95" t="s">
        <v>498</v>
      </c>
      <c r="D1755" s="118">
        <f>D1754+  IFERROR(SIGN(FIND(FindAnyMuppix!$A$2,C1755,1)),0)*IF( FindAnyMuppix!$B$2="",1, IFERROR(SIGN(FIND(FindAnyMuppix!$B$2,C1755,1)),0)) *IF( FindAnyMuppix!$C$2="",1, IFERROR(SIGN(FIND(FindAnyMuppix!$C$2,C1755,1)),0))*IF(FindAnyMuppix!$D$2="",1, IFERROR(SIGN(FIND(FindAnyMuppix!$D$2,C1755,1)),0))</f>
        <v>32</v>
      </c>
      <c r="E1755" s="118" t="str">
        <f t="shared" si="221"/>
        <v/>
      </c>
      <c r="F1755" s="96">
        <f t="shared" si="224"/>
        <v>56</v>
      </c>
      <c r="G1755" s="52" t="e">
        <f t="shared" si="222"/>
        <v>#VALUE!</v>
      </c>
      <c r="H1755" s="52" t="str">
        <f>IFERROR(IF(ROW()=MATCH(G1755,G:G,0),""," duplicate linux"),"")</f>
        <v/>
      </c>
      <c r="I1755" s="114" t="str">
        <f t="shared" si="223"/>
        <v>_______select, delete, compare directories</v>
      </c>
      <c r="J1755" s="114" t="e">
        <f>VLOOKUP(ROW()-1,F:I,4,FALSE)</f>
        <v>#N/A</v>
      </c>
      <c r="K1755" s="52" t="e">
        <f>VLOOKUP(ROW()-1,F:G,2,FALSE)</f>
        <v>#N/A</v>
      </c>
      <c r="M1755" s="74">
        <f t="shared" si="225"/>
        <v>221</v>
      </c>
      <c r="N1755" s="74" t="str">
        <f t="shared" si="226"/>
        <v/>
      </c>
      <c r="P1755" s="35">
        <f t="shared" si="227"/>
        <v>181</v>
      </c>
      <c r="Q1755" s="35" t="str">
        <f t="shared" si="228"/>
        <v/>
      </c>
    </row>
    <row r="1756" spans="1:17" x14ac:dyDescent="0.25">
      <c r="A1756" s="95" t="s">
        <v>1772</v>
      </c>
      <c r="B1756" s="95" t="s">
        <v>3578</v>
      </c>
      <c r="C1756" s="95" t="s">
        <v>498</v>
      </c>
      <c r="D1756" s="118">
        <f>D1755+  IFERROR(SIGN(FIND(FindAnyMuppix!$A$2,C1756,1)),0)*IF( FindAnyMuppix!$B$2="",1, IFERROR(SIGN(FIND(FindAnyMuppix!$B$2,C1756,1)),0)) *IF( FindAnyMuppix!$C$2="",1, IFERROR(SIGN(FIND(FindAnyMuppix!$C$2,C1756,1)),0))*IF(FindAnyMuppix!$D$2="",1, IFERROR(SIGN(FIND(FindAnyMuppix!$D$2,C1756,1)),0))</f>
        <v>32</v>
      </c>
      <c r="E1756" s="118" t="str">
        <f t="shared" si="221"/>
        <v/>
      </c>
      <c r="F1756" s="96">
        <f t="shared" si="224"/>
        <v>56</v>
      </c>
      <c r="G1756" s="52" t="e">
        <f t="shared" si="222"/>
        <v>#VALUE!</v>
      </c>
      <c r="H1756" s="52" t="str">
        <f>IFERROR(IF(ROW()=MATCH(G1756,G:G,0),""," duplicate linux"),"")</f>
        <v/>
      </c>
      <c r="I1756" s="114" t="str">
        <f t="shared" si="223"/>
        <v>__________difference in files:</v>
      </c>
      <c r="J1756" s="114" t="e">
        <f>VLOOKUP(ROW()-1,F:I,4,FALSE)</f>
        <v>#N/A</v>
      </c>
      <c r="K1756" s="52" t="e">
        <f>VLOOKUP(ROW()-1,F:G,2,FALSE)</f>
        <v>#N/A</v>
      </c>
      <c r="M1756" s="74">
        <f t="shared" si="225"/>
        <v>221</v>
      </c>
      <c r="N1756" s="74" t="str">
        <f t="shared" si="226"/>
        <v/>
      </c>
      <c r="P1756" s="35">
        <f t="shared" si="227"/>
        <v>181</v>
      </c>
      <c r="Q1756" s="35" t="str">
        <f t="shared" si="228"/>
        <v/>
      </c>
    </row>
    <row r="1757" spans="1:17" x14ac:dyDescent="0.25">
      <c r="A1757" s="95" t="s">
        <v>1773</v>
      </c>
      <c r="B1757" s="95" t="s">
        <v>3579</v>
      </c>
      <c r="C1757" s="95" t="s">
        <v>498</v>
      </c>
      <c r="D1757" s="118">
        <f>D1756+  IFERROR(SIGN(FIND(FindAnyMuppix!$A$2,C1757,1)),0)*IF( FindAnyMuppix!$B$2="",1, IFERROR(SIGN(FIND(FindAnyMuppix!$B$2,C1757,1)),0)) *IF( FindAnyMuppix!$C$2="",1, IFERROR(SIGN(FIND(FindAnyMuppix!$C$2,C1757,1)),0))*IF(FindAnyMuppix!$D$2="",1, IFERROR(SIGN(FIND(FindAnyMuppix!$D$2,C1757,1)),0))</f>
        <v>32</v>
      </c>
      <c r="E1757" s="118" t="str">
        <f t="shared" si="221"/>
        <v xml:space="preserve"> select differences in 2 files, but ignore differences of extra spaces or tabs (white space) TIP: "&lt;" in the output means diff in 'myfile', "&gt;" differences in 'mysecondfile'</v>
      </c>
      <c r="F1757" s="96">
        <f t="shared" si="224"/>
        <v>56</v>
      </c>
      <c r="G1757" s="52" t="str">
        <f t="shared" si="222"/>
        <v>diff -w myfile mysecondfile</v>
      </c>
      <c r="H1757" s="52" t="str">
        <f>IFERROR(IF(ROW()=MATCH(G1757,G:G,0),""," duplicate linux"),"")</f>
        <v/>
      </c>
      <c r="I1757" s="114" t="str">
        <f t="shared" si="223"/>
        <v>__________difference in files:</v>
      </c>
      <c r="J1757" s="114" t="e">
        <f>VLOOKUP(ROW()-1,F:I,4,FALSE)</f>
        <v>#N/A</v>
      </c>
      <c r="K1757" s="52" t="e">
        <f>VLOOKUP(ROW()-1,F:G,2,FALSE)</f>
        <v>#N/A</v>
      </c>
      <c r="M1757" s="74">
        <f t="shared" si="225"/>
        <v>221</v>
      </c>
      <c r="N1757" s="74" t="str">
        <f t="shared" si="226"/>
        <v/>
      </c>
      <c r="P1757" s="35">
        <f t="shared" si="227"/>
        <v>181</v>
      </c>
      <c r="Q1757" s="35" t="str">
        <f t="shared" si="228"/>
        <v/>
      </c>
    </row>
    <row r="1758" spans="1:17" x14ac:dyDescent="0.25">
      <c r="A1758" s="95" t="s">
        <v>498</v>
      </c>
      <c r="B1758" s="95" t="s">
        <v>498</v>
      </c>
      <c r="C1758" s="95" t="s">
        <v>498</v>
      </c>
      <c r="D1758" s="118">
        <f>D1757+  IFERROR(SIGN(FIND(FindAnyMuppix!$A$2,C1758,1)),0)*IF( FindAnyMuppix!$B$2="",1, IFERROR(SIGN(FIND(FindAnyMuppix!$B$2,C1758,1)),0)) *IF( FindAnyMuppix!$C$2="",1, IFERROR(SIGN(FIND(FindAnyMuppix!$C$2,C1758,1)),0))*IF(FindAnyMuppix!$D$2="",1, IFERROR(SIGN(FIND(FindAnyMuppix!$D$2,C1758,1)),0))</f>
        <v>32</v>
      </c>
      <c r="E1758" s="118" t="str">
        <f t="shared" si="221"/>
        <v/>
      </c>
      <c r="F1758" s="96">
        <f t="shared" si="224"/>
        <v>56</v>
      </c>
      <c r="G1758" s="52" t="e">
        <f t="shared" si="222"/>
        <v>#VALUE!</v>
      </c>
      <c r="H1758" s="52" t="str">
        <f>IFERROR(IF(ROW()=MATCH(G1758,G:G,0),""," duplicate linux"),"")</f>
        <v/>
      </c>
      <c r="I1758" s="114" t="str">
        <f t="shared" si="223"/>
        <v>__________difference in files:</v>
      </c>
      <c r="J1758" s="114" t="e">
        <f>VLOOKUP(ROW()-1,F:I,4,FALSE)</f>
        <v>#N/A</v>
      </c>
      <c r="K1758" s="52" t="e">
        <f>VLOOKUP(ROW()-1,F:G,2,FALSE)</f>
        <v>#N/A</v>
      </c>
      <c r="M1758" s="74">
        <f t="shared" si="225"/>
        <v>221</v>
      </c>
      <c r="N1758" s="74" t="str">
        <f t="shared" si="226"/>
        <v/>
      </c>
      <c r="P1758" s="35">
        <f t="shared" si="227"/>
        <v>181</v>
      </c>
      <c r="Q1758" s="35" t="str">
        <f t="shared" si="228"/>
        <v/>
      </c>
    </row>
    <row r="1759" spans="1:17" x14ac:dyDescent="0.25">
      <c r="A1759" s="95" t="s">
        <v>1774</v>
      </c>
      <c r="B1759" s="95" t="s">
        <v>498</v>
      </c>
      <c r="C1759" s="95" t="s">
        <v>498</v>
      </c>
      <c r="D1759" s="118">
        <f>D1758+  IFERROR(SIGN(FIND(FindAnyMuppix!$A$2,C1759,1)),0)*IF( FindAnyMuppix!$B$2="",1, IFERROR(SIGN(FIND(FindAnyMuppix!$B$2,C1759,1)),0)) *IF( FindAnyMuppix!$C$2="",1, IFERROR(SIGN(FIND(FindAnyMuppix!$C$2,C1759,1)),0))*IF(FindAnyMuppix!$D$2="",1, IFERROR(SIGN(FIND(FindAnyMuppix!$D$2,C1759,1)),0))</f>
        <v>32</v>
      </c>
      <c r="E1759" s="118" t="str">
        <f t="shared" si="221"/>
        <v>select differences in 2 files. if no result, the files are the same TIP: "&lt;" in the output means diff in 'myfile', "&gt;" differences in 'mysecondfile'</v>
      </c>
      <c r="F1759" s="96">
        <f t="shared" si="224"/>
        <v>56</v>
      </c>
      <c r="G1759" s="52" t="str">
        <f t="shared" si="222"/>
        <v>diff myfile mysecondfile</v>
      </c>
      <c r="H1759" s="52" t="str">
        <f>IFERROR(IF(ROW()=MATCH(G1759,G:G,0),""," duplicate linux"),"")</f>
        <v/>
      </c>
      <c r="I1759" s="114" t="str">
        <f t="shared" si="223"/>
        <v>__________difference in files:</v>
      </c>
      <c r="J1759" s="114" t="e">
        <f>VLOOKUP(ROW()-1,F:I,4,FALSE)</f>
        <v>#N/A</v>
      </c>
      <c r="K1759" s="52" t="e">
        <f>VLOOKUP(ROW()-1,F:G,2,FALSE)</f>
        <v>#N/A</v>
      </c>
      <c r="M1759" s="74">
        <f t="shared" si="225"/>
        <v>221</v>
      </c>
      <c r="N1759" s="74" t="str">
        <f t="shared" si="226"/>
        <v/>
      </c>
      <c r="P1759" s="35">
        <f t="shared" si="227"/>
        <v>181</v>
      </c>
      <c r="Q1759" s="35" t="str">
        <f t="shared" si="228"/>
        <v/>
      </c>
    </row>
    <row r="1760" spans="1:17" x14ac:dyDescent="0.25">
      <c r="A1760" s="95" t="s">
        <v>498</v>
      </c>
      <c r="B1760" s="95" t="s">
        <v>498</v>
      </c>
      <c r="C1760" s="95" t="s">
        <v>498</v>
      </c>
      <c r="D1760" s="118">
        <f>D1759+  IFERROR(SIGN(FIND(FindAnyMuppix!$A$2,C1760,1)),0)*IF( FindAnyMuppix!$B$2="",1, IFERROR(SIGN(FIND(FindAnyMuppix!$B$2,C1760,1)),0)) *IF( FindAnyMuppix!$C$2="",1, IFERROR(SIGN(FIND(FindAnyMuppix!$C$2,C1760,1)),0))*IF(FindAnyMuppix!$D$2="",1, IFERROR(SIGN(FIND(FindAnyMuppix!$D$2,C1760,1)),0))</f>
        <v>32</v>
      </c>
      <c r="E1760" s="118" t="str">
        <f t="shared" si="221"/>
        <v/>
      </c>
      <c r="F1760" s="96">
        <f t="shared" si="224"/>
        <v>56</v>
      </c>
      <c r="G1760" s="52" t="e">
        <f t="shared" si="222"/>
        <v>#VALUE!</v>
      </c>
      <c r="H1760" s="52" t="str">
        <f>IFERROR(IF(ROW()=MATCH(G1760,G:G,0),""," duplicate linux"),"")</f>
        <v/>
      </c>
      <c r="I1760" s="114" t="str">
        <f t="shared" si="223"/>
        <v>__________difference in files:</v>
      </c>
      <c r="J1760" s="114" t="e">
        <f>VLOOKUP(ROW()-1,F:I,4,FALSE)</f>
        <v>#N/A</v>
      </c>
      <c r="K1760" s="52" t="e">
        <f>VLOOKUP(ROW()-1,F:G,2,FALSE)</f>
        <v>#N/A</v>
      </c>
      <c r="M1760" s="74">
        <f t="shared" si="225"/>
        <v>221</v>
      </c>
      <c r="N1760" s="74" t="str">
        <f t="shared" si="226"/>
        <v/>
      </c>
      <c r="P1760" s="35">
        <f t="shared" si="227"/>
        <v>181</v>
      </c>
      <c r="Q1760" s="35" t="str">
        <f t="shared" si="228"/>
        <v/>
      </c>
    </row>
    <row r="1761" spans="1:17" x14ac:dyDescent="0.25">
      <c r="A1761" s="95" t="s">
        <v>1775</v>
      </c>
      <c r="B1761" s="95" t="s">
        <v>498</v>
      </c>
      <c r="C1761" s="95" t="s">
        <v>498</v>
      </c>
      <c r="D1761" s="118">
        <f>D1760+  IFERROR(SIGN(FIND(FindAnyMuppix!$A$2,C1761,1)),0)*IF( FindAnyMuppix!$B$2="",1, IFERROR(SIGN(FIND(FindAnyMuppix!$B$2,C1761,1)),0)) *IF( FindAnyMuppix!$C$2="",1, IFERROR(SIGN(FIND(FindAnyMuppix!$C$2,C1761,1)),0))*IF(FindAnyMuppix!$D$2="",1, IFERROR(SIGN(FIND(FindAnyMuppix!$D$2,C1761,1)),0))</f>
        <v>32</v>
      </c>
      <c r="E1761" s="118" t="str">
        <f t="shared" si="221"/>
        <v/>
      </c>
      <c r="F1761" s="96">
        <f t="shared" si="224"/>
        <v>56</v>
      </c>
      <c r="G1761" s="52" t="e">
        <f t="shared" si="222"/>
        <v>#VALUE!</v>
      </c>
      <c r="H1761" s="52" t="str">
        <f>IFERROR(IF(ROW()=MATCH(G1761,G:G,0),""," duplicate linux"),"")</f>
        <v/>
      </c>
      <c r="I1761" s="114" t="str">
        <f t="shared" si="223"/>
        <v>__________difference in files:</v>
      </c>
      <c r="J1761" s="114" t="e">
        <f>VLOOKUP(ROW()-1,F:I,4,FALSE)</f>
        <v>#N/A</v>
      </c>
      <c r="K1761" s="52" t="e">
        <f>VLOOKUP(ROW()-1,F:G,2,FALSE)</f>
        <v>#N/A</v>
      </c>
      <c r="M1761" s="74">
        <f t="shared" si="225"/>
        <v>221</v>
      </c>
      <c r="N1761" s="74" t="str">
        <f t="shared" si="226"/>
        <v/>
      </c>
      <c r="P1761" s="35">
        <f t="shared" si="227"/>
        <v>181</v>
      </c>
      <c r="Q1761" s="35" t="str">
        <f t="shared" si="228"/>
        <v/>
      </c>
    </row>
    <row r="1762" spans="1:17" x14ac:dyDescent="0.25">
      <c r="A1762" s="95" t="s">
        <v>498</v>
      </c>
      <c r="B1762" s="95" t="s">
        <v>498</v>
      </c>
      <c r="C1762" s="95" t="s">
        <v>498</v>
      </c>
      <c r="D1762" s="118">
        <f>D1761+  IFERROR(SIGN(FIND(FindAnyMuppix!$A$2,C1762,1)),0)*IF( FindAnyMuppix!$B$2="",1, IFERROR(SIGN(FIND(FindAnyMuppix!$B$2,C1762,1)),0)) *IF( FindAnyMuppix!$C$2="",1, IFERROR(SIGN(FIND(FindAnyMuppix!$C$2,C1762,1)),0))*IF(FindAnyMuppix!$D$2="",1, IFERROR(SIGN(FIND(FindAnyMuppix!$D$2,C1762,1)),0))</f>
        <v>32</v>
      </c>
      <c r="E1762" s="118" t="str">
        <f t="shared" si="221"/>
        <v/>
      </c>
      <c r="F1762" s="96">
        <f t="shared" si="224"/>
        <v>56</v>
      </c>
      <c r="G1762" s="52" t="e">
        <f t="shared" si="222"/>
        <v>#VALUE!</v>
      </c>
      <c r="H1762" s="52" t="str">
        <f>IFERROR(IF(ROW()=MATCH(G1762,G:G,0),""," duplicate linux"),"")</f>
        <v/>
      </c>
      <c r="I1762" s="114" t="str">
        <f t="shared" si="223"/>
        <v>__________difference in files:</v>
      </c>
      <c r="J1762" s="114" t="e">
        <f>VLOOKUP(ROW()-1,F:I,4,FALSE)</f>
        <v>#N/A</v>
      </c>
      <c r="K1762" s="52" t="e">
        <f>VLOOKUP(ROW()-1,F:G,2,FALSE)</f>
        <v>#N/A</v>
      </c>
      <c r="M1762" s="74">
        <f t="shared" si="225"/>
        <v>221</v>
      </c>
      <c r="N1762" s="74" t="str">
        <f t="shared" si="226"/>
        <v/>
      </c>
      <c r="P1762" s="35">
        <f t="shared" si="227"/>
        <v>181</v>
      </c>
      <c r="Q1762" s="35" t="str">
        <f t="shared" si="228"/>
        <v/>
      </c>
    </row>
    <row r="1763" spans="1:17" x14ac:dyDescent="0.25">
      <c r="A1763" s="95" t="s">
        <v>1776</v>
      </c>
      <c r="B1763" s="95" t="s">
        <v>3580</v>
      </c>
      <c r="C1763" s="95" t="s">
        <v>498</v>
      </c>
      <c r="D1763" s="118">
        <f>D1762+  IFERROR(SIGN(FIND(FindAnyMuppix!$A$2,C1763,1)),0)*IF( FindAnyMuppix!$B$2="",1, IFERROR(SIGN(FIND(FindAnyMuppix!$B$2,C1763,1)),0)) *IF( FindAnyMuppix!$C$2="",1, IFERROR(SIGN(FIND(FindAnyMuppix!$C$2,C1763,1)),0))*IF(FindAnyMuppix!$D$2="",1, IFERROR(SIGN(FIND(FindAnyMuppix!$D$2,C1763,1)),0))</f>
        <v>32</v>
      </c>
      <c r="E1763" s="118" t="str">
        <f t="shared" si="221"/>
        <v/>
      </c>
      <c r="F1763" s="96">
        <f t="shared" si="224"/>
        <v>56</v>
      </c>
      <c r="G1763" s="52" t="e">
        <f t="shared" si="222"/>
        <v>#VALUE!</v>
      </c>
      <c r="H1763" s="52" t="str">
        <f>IFERROR(IF(ROW()=MATCH(G1763,G:G,0),""," duplicate linux"),"")</f>
        <v/>
      </c>
      <c r="I1763" s="114" t="str">
        <f t="shared" si="223"/>
        <v>_______________file delete</v>
      </c>
      <c r="J1763" s="114" t="e">
        <f>VLOOKUP(ROW()-1,F:I,4,FALSE)</f>
        <v>#N/A</v>
      </c>
      <c r="K1763" s="52" t="e">
        <f>VLOOKUP(ROW()-1,F:G,2,FALSE)</f>
        <v>#N/A</v>
      </c>
      <c r="M1763" s="74">
        <f t="shared" si="225"/>
        <v>221</v>
      </c>
      <c r="N1763" s="74" t="str">
        <f t="shared" si="226"/>
        <v/>
      </c>
      <c r="P1763" s="35">
        <f t="shared" si="227"/>
        <v>181</v>
      </c>
      <c r="Q1763" s="35" t="str">
        <f t="shared" si="228"/>
        <v/>
      </c>
    </row>
    <row r="1764" spans="1:17" x14ac:dyDescent="0.25">
      <c r="A1764" s="95" t="s">
        <v>498</v>
      </c>
      <c r="B1764" s="95" t="s">
        <v>498</v>
      </c>
      <c r="C1764" s="95" t="s">
        <v>498</v>
      </c>
      <c r="D1764" s="118">
        <f>D1763+  IFERROR(SIGN(FIND(FindAnyMuppix!$A$2,C1764,1)),0)*IF( FindAnyMuppix!$B$2="",1, IFERROR(SIGN(FIND(FindAnyMuppix!$B$2,C1764,1)),0)) *IF( FindAnyMuppix!$C$2="",1, IFERROR(SIGN(FIND(FindAnyMuppix!$C$2,C1764,1)),0))*IF(FindAnyMuppix!$D$2="",1, IFERROR(SIGN(FIND(FindAnyMuppix!$D$2,C1764,1)),0))</f>
        <v>32</v>
      </c>
      <c r="E1764" s="118" t="str">
        <f t="shared" si="221"/>
        <v/>
      </c>
      <c r="F1764" s="96">
        <f t="shared" si="224"/>
        <v>56</v>
      </c>
      <c r="G1764" s="52" t="e">
        <f t="shared" si="222"/>
        <v>#VALUE!</v>
      </c>
      <c r="H1764" s="52" t="str">
        <f>IFERROR(IF(ROW()=MATCH(G1764,G:G,0),""," duplicate linux"),"")</f>
        <v/>
      </c>
      <c r="I1764" s="114" t="str">
        <f t="shared" si="223"/>
        <v>_______________file delete</v>
      </c>
      <c r="J1764" s="114" t="e">
        <f>VLOOKUP(ROW()-1,F:I,4,FALSE)</f>
        <v>#N/A</v>
      </c>
      <c r="K1764" s="52" t="e">
        <f>VLOOKUP(ROW()-1,F:G,2,FALSE)</f>
        <v>#N/A</v>
      </c>
      <c r="M1764" s="74">
        <f t="shared" si="225"/>
        <v>221</v>
      </c>
      <c r="N1764" s="74" t="str">
        <f t="shared" si="226"/>
        <v/>
      </c>
      <c r="P1764" s="35">
        <f t="shared" si="227"/>
        <v>181</v>
      </c>
      <c r="Q1764" s="35" t="str">
        <f t="shared" si="228"/>
        <v/>
      </c>
    </row>
    <row r="1765" spans="1:17" x14ac:dyDescent="0.25">
      <c r="A1765" s="95" t="s">
        <v>1777</v>
      </c>
      <c r="B1765" s="95" t="s">
        <v>498</v>
      </c>
      <c r="C1765" s="95" t="s">
        <v>498</v>
      </c>
      <c r="D1765" s="118">
        <f>D1764+  IFERROR(SIGN(FIND(FindAnyMuppix!$A$2,C1765,1)),0)*IF( FindAnyMuppix!$B$2="",1, IFERROR(SIGN(FIND(FindAnyMuppix!$B$2,C1765,1)),0)) *IF( FindAnyMuppix!$C$2="",1, IFERROR(SIGN(FIND(FindAnyMuppix!$C$2,C1765,1)),0))*IF(FindAnyMuppix!$D$2="",1, IFERROR(SIGN(FIND(FindAnyMuppix!$D$2,C1765,1)),0))</f>
        <v>32</v>
      </c>
      <c r="E1765" s="118" t="str">
        <f t="shared" si="221"/>
        <v>??? directory</v>
      </c>
      <c r="F1765" s="96">
        <f t="shared" si="224"/>
        <v>56</v>
      </c>
      <c r="G1765" s="52" t="str">
        <f t="shared" si="222"/>
        <v>rm -r \myfile</v>
      </c>
      <c r="H1765" s="52" t="str">
        <f>IFERROR(IF(ROW()=MATCH(G1765,G:G,0),""," duplicate linux"),"")</f>
        <v/>
      </c>
      <c r="I1765" s="114" t="str">
        <f t="shared" si="223"/>
        <v>_______________file delete</v>
      </c>
      <c r="J1765" s="114" t="e">
        <f>VLOOKUP(ROW()-1,F:I,4,FALSE)</f>
        <v>#N/A</v>
      </c>
      <c r="K1765" s="52" t="e">
        <f>VLOOKUP(ROW()-1,F:G,2,FALSE)</f>
        <v>#N/A</v>
      </c>
      <c r="M1765" s="74">
        <f t="shared" si="225"/>
        <v>221</v>
      </c>
      <c r="N1765" s="74" t="str">
        <f t="shared" si="226"/>
        <v/>
      </c>
      <c r="P1765" s="35">
        <f t="shared" si="227"/>
        <v>181</v>
      </c>
      <c r="Q1765" s="35" t="str">
        <f t="shared" si="228"/>
        <v/>
      </c>
    </row>
    <row r="1766" spans="1:17" x14ac:dyDescent="0.25">
      <c r="A1766" s="95" t="s">
        <v>1778</v>
      </c>
      <c r="B1766" s="95" t="s">
        <v>498</v>
      </c>
      <c r="C1766" s="95" t="s">
        <v>498</v>
      </c>
      <c r="D1766" s="118">
        <f>D1765+  IFERROR(SIGN(FIND(FindAnyMuppix!$A$2,C1766,1)),0)*IF( FindAnyMuppix!$B$2="",1, IFERROR(SIGN(FIND(FindAnyMuppix!$B$2,C1766,1)),0)) *IF( FindAnyMuppix!$C$2="",1, IFERROR(SIGN(FIND(FindAnyMuppix!$C$2,C1766,1)),0))*IF(FindAnyMuppix!$D$2="",1, IFERROR(SIGN(FIND(FindAnyMuppix!$D$2,C1766,1)),0))</f>
        <v>32</v>
      </c>
      <c r="E1766" s="118" t="str">
        <f t="shared" si="221"/>
        <v/>
      </c>
      <c r="F1766" s="96">
        <f t="shared" si="224"/>
        <v>56</v>
      </c>
      <c r="G1766" s="52" t="str">
        <f t="shared" si="222"/>
        <v>rm -f \myfile</v>
      </c>
      <c r="H1766" s="52" t="str">
        <f>IFERROR(IF(ROW()=MATCH(G1766,G:G,0),""," duplicate linux"),"")</f>
        <v/>
      </c>
      <c r="I1766" s="114" t="str">
        <f t="shared" si="223"/>
        <v>_______________file delete</v>
      </c>
      <c r="J1766" s="114" t="e">
        <f>VLOOKUP(ROW()-1,F:I,4,FALSE)</f>
        <v>#N/A</v>
      </c>
      <c r="K1766" s="52" t="e">
        <f>VLOOKUP(ROW()-1,F:G,2,FALSE)</f>
        <v>#N/A</v>
      </c>
      <c r="M1766" s="74">
        <f t="shared" si="225"/>
        <v>221</v>
      </c>
      <c r="N1766" s="74" t="str">
        <f t="shared" si="226"/>
        <v/>
      </c>
      <c r="P1766" s="35">
        <f t="shared" si="227"/>
        <v>181</v>
      </c>
      <c r="Q1766" s="35" t="str">
        <f t="shared" si="228"/>
        <v/>
      </c>
    </row>
    <row r="1767" spans="1:17" x14ac:dyDescent="0.25">
      <c r="A1767" s="95" t="s">
        <v>498</v>
      </c>
      <c r="B1767" s="95" t="s">
        <v>498</v>
      </c>
      <c r="C1767" s="95" t="s">
        <v>498</v>
      </c>
      <c r="D1767" s="118">
        <f>D1766+  IFERROR(SIGN(FIND(FindAnyMuppix!$A$2,C1767,1)),0)*IF( FindAnyMuppix!$B$2="",1, IFERROR(SIGN(FIND(FindAnyMuppix!$B$2,C1767,1)),0)) *IF( FindAnyMuppix!$C$2="",1, IFERROR(SIGN(FIND(FindAnyMuppix!$C$2,C1767,1)),0))*IF(FindAnyMuppix!$D$2="",1, IFERROR(SIGN(FIND(FindAnyMuppix!$D$2,C1767,1)),0))</f>
        <v>32</v>
      </c>
      <c r="E1767" s="118" t="str">
        <f t="shared" si="221"/>
        <v/>
      </c>
      <c r="F1767" s="96">
        <f t="shared" si="224"/>
        <v>56</v>
      </c>
      <c r="G1767" s="52" t="e">
        <f t="shared" si="222"/>
        <v>#VALUE!</v>
      </c>
      <c r="H1767" s="52" t="str">
        <f>IFERROR(IF(ROW()=MATCH(G1767,G:G,0),""," duplicate linux"),"")</f>
        <v/>
      </c>
      <c r="I1767" s="114" t="str">
        <f t="shared" si="223"/>
        <v>_______________file delete</v>
      </c>
      <c r="J1767" s="114" t="e">
        <f>VLOOKUP(ROW()-1,F:I,4,FALSE)</f>
        <v>#N/A</v>
      </c>
      <c r="K1767" s="52" t="e">
        <f>VLOOKUP(ROW()-1,F:G,2,FALSE)</f>
        <v>#N/A</v>
      </c>
      <c r="M1767" s="74">
        <f t="shared" si="225"/>
        <v>221</v>
      </c>
      <c r="N1767" s="74" t="str">
        <f t="shared" si="226"/>
        <v/>
      </c>
      <c r="P1767" s="35">
        <f t="shared" si="227"/>
        <v>181</v>
      </c>
      <c r="Q1767" s="35" t="str">
        <f t="shared" si="228"/>
        <v/>
      </c>
    </row>
    <row r="1768" spans="1:17" x14ac:dyDescent="0.25">
      <c r="A1768" s="95" t="s">
        <v>1779</v>
      </c>
      <c r="B1768" s="95" t="s">
        <v>498</v>
      </c>
      <c r="C1768" s="95" t="s">
        <v>498</v>
      </c>
      <c r="D1768" s="118">
        <f>D1767+  IFERROR(SIGN(FIND(FindAnyMuppix!$A$2,C1768,1)),0)*IF( FindAnyMuppix!$B$2="",1, IFERROR(SIGN(FIND(FindAnyMuppix!$B$2,C1768,1)),0)) *IF( FindAnyMuppix!$C$2="",1, IFERROR(SIGN(FIND(FindAnyMuppix!$C$2,C1768,1)),0))*IF(FindAnyMuppix!$D$2="",1, IFERROR(SIGN(FIND(FindAnyMuppix!$D$2,C1768,1)),0))</f>
        <v>32</v>
      </c>
      <c r="E1768" s="118" t="str">
        <f t="shared" si="221"/>
        <v>delete everything downwards in this directory</v>
      </c>
      <c r="F1768" s="96">
        <f t="shared" si="224"/>
        <v>56</v>
      </c>
      <c r="G1768" s="52" t="str">
        <f t="shared" si="222"/>
        <v>rm -rf mydir</v>
      </c>
      <c r="H1768" s="52" t="str">
        <f>IFERROR(IF(ROW()=MATCH(G1768,G:G,0),""," duplicate linux"),"")</f>
        <v/>
      </c>
      <c r="I1768" s="114" t="str">
        <f t="shared" si="223"/>
        <v>_______________file delete</v>
      </c>
      <c r="J1768" s="114" t="e">
        <f>VLOOKUP(ROW()-1,F:I,4,FALSE)</f>
        <v>#N/A</v>
      </c>
      <c r="K1768" s="52" t="e">
        <f>VLOOKUP(ROW()-1,F:G,2,FALSE)</f>
        <v>#N/A</v>
      </c>
      <c r="M1768" s="74">
        <f t="shared" si="225"/>
        <v>221</v>
      </c>
      <c r="N1768" s="74" t="str">
        <f t="shared" si="226"/>
        <v/>
      </c>
      <c r="P1768" s="35">
        <f t="shared" si="227"/>
        <v>181</v>
      </c>
      <c r="Q1768" s="35" t="str">
        <f t="shared" si="228"/>
        <v/>
      </c>
    </row>
    <row r="1769" spans="1:17" x14ac:dyDescent="0.25">
      <c r="A1769" s="95" t="s">
        <v>1780</v>
      </c>
      <c r="B1769" s="95" t="s">
        <v>498</v>
      </c>
      <c r="C1769" s="95" t="s">
        <v>498</v>
      </c>
      <c r="D1769" s="118">
        <f>D1768+  IFERROR(SIGN(FIND(FindAnyMuppix!$A$2,C1769,1)),0)*IF( FindAnyMuppix!$B$2="",1, IFERROR(SIGN(FIND(FindAnyMuppix!$B$2,C1769,1)),0)) *IF( FindAnyMuppix!$C$2="",1, IFERROR(SIGN(FIND(FindAnyMuppix!$C$2,C1769,1)),0))*IF(FindAnyMuppix!$D$2="",1, IFERROR(SIGN(FIND(FindAnyMuppix!$D$2,C1769,1)),0))</f>
        <v>32</v>
      </c>
      <c r="E1769" s="118" t="str">
        <f t="shared" si="221"/>
        <v/>
      </c>
      <c r="F1769" s="96">
        <f t="shared" si="224"/>
        <v>56</v>
      </c>
      <c r="G1769" s="52" t="str">
        <f t="shared" si="222"/>
        <v>rm -- myfile</v>
      </c>
      <c r="H1769" s="52" t="str">
        <f>IFERROR(IF(ROW()=MATCH(G1769,G:G,0),""," duplicate linux"),"")</f>
        <v/>
      </c>
      <c r="I1769" s="114" t="str">
        <f t="shared" si="223"/>
        <v>_______________file delete</v>
      </c>
      <c r="J1769" s="114" t="e">
        <f>VLOOKUP(ROW()-1,F:I,4,FALSE)</f>
        <v>#N/A</v>
      </c>
      <c r="K1769" s="52" t="e">
        <f>VLOOKUP(ROW()-1,F:G,2,FALSE)</f>
        <v>#N/A</v>
      </c>
      <c r="M1769" s="74">
        <f t="shared" si="225"/>
        <v>221</v>
      </c>
      <c r="N1769" s="74" t="str">
        <f t="shared" si="226"/>
        <v/>
      </c>
      <c r="P1769" s="35">
        <f t="shared" si="227"/>
        <v>181</v>
      </c>
      <c r="Q1769" s="35" t="str">
        <f t="shared" si="228"/>
        <v/>
      </c>
    </row>
    <row r="1770" spans="1:17" x14ac:dyDescent="0.25">
      <c r="A1770" s="95" t="s">
        <v>498</v>
      </c>
      <c r="B1770" s="95" t="s">
        <v>498</v>
      </c>
      <c r="C1770" s="95" t="s">
        <v>498</v>
      </c>
      <c r="D1770" s="118">
        <f>D1769+  IFERROR(SIGN(FIND(FindAnyMuppix!$A$2,C1770,1)),0)*IF( FindAnyMuppix!$B$2="",1, IFERROR(SIGN(FIND(FindAnyMuppix!$B$2,C1770,1)),0)) *IF( FindAnyMuppix!$C$2="",1, IFERROR(SIGN(FIND(FindAnyMuppix!$C$2,C1770,1)),0))*IF(FindAnyMuppix!$D$2="",1, IFERROR(SIGN(FIND(FindAnyMuppix!$D$2,C1770,1)),0))</f>
        <v>32</v>
      </c>
      <c r="E1770" s="118" t="str">
        <f t="shared" si="221"/>
        <v/>
      </c>
      <c r="F1770" s="96">
        <f t="shared" si="224"/>
        <v>56</v>
      </c>
      <c r="G1770" s="52" t="e">
        <f t="shared" si="222"/>
        <v>#VALUE!</v>
      </c>
      <c r="H1770" s="52" t="str">
        <f>IFERROR(IF(ROW()=MATCH(G1770,G:G,0),""," duplicate linux"),"")</f>
        <v/>
      </c>
      <c r="I1770" s="114" t="str">
        <f t="shared" si="223"/>
        <v>_______________file delete</v>
      </c>
      <c r="J1770" s="114" t="e">
        <f>VLOOKUP(ROW()-1,F:I,4,FALSE)</f>
        <v>#N/A</v>
      </c>
      <c r="K1770" s="52" t="e">
        <f>VLOOKUP(ROW()-1,F:G,2,FALSE)</f>
        <v>#N/A</v>
      </c>
      <c r="M1770" s="74">
        <f t="shared" si="225"/>
        <v>221</v>
      </c>
      <c r="N1770" s="74" t="str">
        <f t="shared" si="226"/>
        <v/>
      </c>
      <c r="P1770" s="35">
        <f t="shared" si="227"/>
        <v>181</v>
      </c>
      <c r="Q1770" s="35" t="str">
        <f t="shared" si="228"/>
        <v/>
      </c>
    </row>
    <row r="1771" spans="1:17" x14ac:dyDescent="0.25">
      <c r="A1771" s="95" t="s">
        <v>1781</v>
      </c>
      <c r="B1771" s="95" t="s">
        <v>498</v>
      </c>
      <c r="C1771" s="95" t="s">
        <v>498</v>
      </c>
      <c r="D1771" s="118">
        <f>D1770+  IFERROR(SIGN(FIND(FindAnyMuppix!$A$2,C1771,1)),0)*IF( FindAnyMuppix!$B$2="",1, IFERROR(SIGN(FIND(FindAnyMuppix!$B$2,C1771,1)),0)) *IF( FindAnyMuppix!$C$2="",1, IFERROR(SIGN(FIND(FindAnyMuppix!$C$2,C1771,1)),0))*IF(FindAnyMuppix!$D$2="",1, IFERROR(SIGN(FIND(FindAnyMuppix!$D$2,C1771,1)),0))</f>
        <v>32</v>
      </c>
      <c r="E1771" s="118" t="str">
        <f t="shared" si="221"/>
        <v>delete files older than 2 days</v>
      </c>
      <c r="F1771" s="96">
        <f t="shared" si="224"/>
        <v>56</v>
      </c>
      <c r="G1771" s="52" t="str">
        <f t="shared" si="222"/>
        <v>find . -mtime +2 -exec rm -rf {} \;</v>
      </c>
      <c r="H1771" s="52" t="str">
        <f>IFERROR(IF(ROW()=MATCH(G1771,G:G,0),""," duplicate linux"),"")</f>
        <v/>
      </c>
      <c r="I1771" s="114" t="str">
        <f t="shared" si="223"/>
        <v>_______________file delete</v>
      </c>
      <c r="J1771" s="114" t="e">
        <f>VLOOKUP(ROW()-1,F:I,4,FALSE)</f>
        <v>#N/A</v>
      </c>
      <c r="K1771" s="52" t="e">
        <f>VLOOKUP(ROW()-1,F:G,2,FALSE)</f>
        <v>#N/A</v>
      </c>
      <c r="M1771" s="74">
        <f t="shared" si="225"/>
        <v>221</v>
      </c>
      <c r="N1771" s="74" t="str">
        <f t="shared" si="226"/>
        <v/>
      </c>
      <c r="P1771" s="35">
        <f t="shared" si="227"/>
        <v>181</v>
      </c>
      <c r="Q1771" s="35" t="str">
        <f t="shared" si="228"/>
        <v/>
      </c>
    </row>
    <row r="1772" spans="1:17" x14ac:dyDescent="0.25">
      <c r="A1772" s="95" t="s">
        <v>1782</v>
      </c>
      <c r="B1772" s="95" t="s">
        <v>498</v>
      </c>
      <c r="C1772" s="95" t="s">
        <v>498</v>
      </c>
      <c r="D1772" s="118">
        <f>D1771+  IFERROR(SIGN(FIND(FindAnyMuppix!$A$2,C1772,1)),0)*IF( FindAnyMuppix!$B$2="",1, IFERROR(SIGN(FIND(FindAnyMuppix!$B$2,C1772,1)),0)) *IF( FindAnyMuppix!$C$2="",1, IFERROR(SIGN(FIND(FindAnyMuppix!$C$2,C1772,1)),0))*IF(FindAnyMuppix!$D$2="",1, IFERROR(SIGN(FIND(FindAnyMuppix!$D$2,C1772,1)),0))</f>
        <v>32</v>
      </c>
      <c r="E1772" s="118" t="str">
        <f t="shared" si="221"/>
        <v>????</v>
      </c>
      <c r="F1772" s="96">
        <f t="shared" si="224"/>
        <v>56</v>
      </c>
      <c r="G1772" s="52" t="str">
        <f t="shared" si="222"/>
        <v>find ./xmktf* -mtime +2 -print|xargs rm</v>
      </c>
      <c r="H1772" s="52" t="str">
        <f>IFERROR(IF(ROW()=MATCH(G1772,G:G,0),""," duplicate linux"),"")</f>
        <v/>
      </c>
      <c r="I1772" s="114" t="str">
        <f t="shared" si="223"/>
        <v>_______________file delete</v>
      </c>
      <c r="J1772" s="114" t="e">
        <f>VLOOKUP(ROW()-1,F:I,4,FALSE)</f>
        <v>#N/A</v>
      </c>
      <c r="K1772" s="52" t="e">
        <f>VLOOKUP(ROW()-1,F:G,2,FALSE)</f>
        <v>#N/A</v>
      </c>
      <c r="M1772" s="74">
        <f t="shared" si="225"/>
        <v>221</v>
      </c>
      <c r="N1772" s="74" t="str">
        <f t="shared" si="226"/>
        <v/>
      </c>
      <c r="P1772" s="35">
        <f t="shared" si="227"/>
        <v>181</v>
      </c>
      <c r="Q1772" s="35" t="str">
        <f t="shared" si="228"/>
        <v/>
      </c>
    </row>
    <row r="1773" spans="1:17" x14ac:dyDescent="0.25">
      <c r="A1773" s="95" t="s">
        <v>1783</v>
      </c>
      <c r="B1773" s="95" t="s">
        <v>498</v>
      </c>
      <c r="C1773" s="95" t="s">
        <v>498</v>
      </c>
      <c r="D1773" s="118">
        <f>D1772+  IFERROR(SIGN(FIND(FindAnyMuppix!$A$2,C1773,1)),0)*IF( FindAnyMuppix!$B$2="",1, IFERROR(SIGN(FIND(FindAnyMuppix!$B$2,C1773,1)),0)) *IF( FindAnyMuppix!$C$2="",1, IFERROR(SIGN(FIND(FindAnyMuppix!$C$2,C1773,1)),0))*IF(FindAnyMuppix!$D$2="",1, IFERROR(SIGN(FIND(FindAnyMuppix!$D$2,C1773,1)),0))</f>
        <v>32</v>
      </c>
      <c r="E1773" s="118" t="str">
        <f t="shared" si="221"/>
        <v>delete any file with 'txt' extension in any subdirectory</v>
      </c>
      <c r="F1773" s="96">
        <f t="shared" si="224"/>
        <v>56</v>
      </c>
      <c r="G1773" s="52" t="str">
        <f t="shared" si="222"/>
        <v>find . -name "*.txt" -exec rm {} \;</v>
      </c>
      <c r="H1773" s="52" t="str">
        <f>IFERROR(IF(ROW()=MATCH(G1773,G:G,0),""," duplicate linux"),"")</f>
        <v/>
      </c>
      <c r="I1773" s="114" t="str">
        <f t="shared" si="223"/>
        <v>_______________file delete</v>
      </c>
      <c r="J1773" s="114" t="e">
        <f>VLOOKUP(ROW()-1,F:I,4,FALSE)</f>
        <v>#N/A</v>
      </c>
      <c r="K1773" s="52" t="e">
        <f>VLOOKUP(ROW()-1,F:G,2,FALSE)</f>
        <v>#N/A</v>
      </c>
      <c r="M1773" s="74">
        <f t="shared" si="225"/>
        <v>221</v>
      </c>
      <c r="N1773" s="74" t="str">
        <f t="shared" si="226"/>
        <v/>
      </c>
      <c r="P1773" s="35">
        <f t="shared" si="227"/>
        <v>181</v>
      </c>
      <c r="Q1773" s="35" t="str">
        <f t="shared" si="228"/>
        <v/>
      </c>
    </row>
    <row r="1774" spans="1:17" x14ac:dyDescent="0.25">
      <c r="A1774" s="95" t="s">
        <v>1784</v>
      </c>
      <c r="B1774" s="95" t="s">
        <v>498</v>
      </c>
      <c r="C1774" s="95" t="s">
        <v>498</v>
      </c>
      <c r="D1774" s="118">
        <f>D1773+  IFERROR(SIGN(FIND(FindAnyMuppix!$A$2,C1774,1)),0)*IF( FindAnyMuppix!$B$2="",1, IFERROR(SIGN(FIND(FindAnyMuppix!$B$2,C1774,1)),0)) *IF( FindAnyMuppix!$C$2="",1, IFERROR(SIGN(FIND(FindAnyMuppix!$C$2,C1774,1)),0))*IF(FindAnyMuppix!$D$2="",1, IFERROR(SIGN(FIND(FindAnyMuppix!$D$2,C1774,1)),0))</f>
        <v>32</v>
      </c>
      <c r="E1774" s="118" t="str">
        <f t="shared" si="221"/>
        <v>delete files with 'myextension' saved last 2 days or older</v>
      </c>
      <c r="F1774" s="96">
        <f t="shared" si="224"/>
        <v>56</v>
      </c>
      <c r="G1774" s="52" t="str">
        <f t="shared" si="222"/>
        <v>find . -name "*.myextension" -mtime +2 -exec rm {} \;</v>
      </c>
      <c r="H1774" s="52" t="str">
        <f>IFERROR(IF(ROW()=MATCH(G1774,G:G,0),""," duplicate linux"),"")</f>
        <v/>
      </c>
      <c r="I1774" s="114" t="str">
        <f t="shared" si="223"/>
        <v>_______________file delete</v>
      </c>
      <c r="J1774" s="114" t="e">
        <f>VLOOKUP(ROW()-1,F:I,4,FALSE)</f>
        <v>#N/A</v>
      </c>
      <c r="K1774" s="52" t="e">
        <f>VLOOKUP(ROW()-1,F:G,2,FALSE)</f>
        <v>#N/A</v>
      </c>
      <c r="M1774" s="74">
        <f t="shared" si="225"/>
        <v>221</v>
      </c>
      <c r="N1774" s="74" t="str">
        <f t="shared" si="226"/>
        <v/>
      </c>
      <c r="P1774" s="35">
        <f t="shared" si="227"/>
        <v>181</v>
      </c>
      <c r="Q1774" s="35" t="str">
        <f t="shared" si="228"/>
        <v/>
      </c>
    </row>
    <row r="1775" spans="1:17" x14ac:dyDescent="0.25">
      <c r="A1775" s="95" t="s">
        <v>1785</v>
      </c>
      <c r="B1775" s="95" t="s">
        <v>498</v>
      </c>
      <c r="C1775" s="95" t="s">
        <v>498</v>
      </c>
      <c r="D1775" s="118">
        <f>D1774+  IFERROR(SIGN(FIND(FindAnyMuppix!$A$2,C1775,1)),0)*IF( FindAnyMuppix!$B$2="",1, IFERROR(SIGN(FIND(FindAnyMuppix!$B$2,C1775,1)),0)) *IF( FindAnyMuppix!$C$2="",1, IFERROR(SIGN(FIND(FindAnyMuppix!$C$2,C1775,1)),0))*IF(FindAnyMuppix!$D$2="",1, IFERROR(SIGN(FIND(FindAnyMuppix!$D$2,C1775,1)),0))</f>
        <v>32</v>
      </c>
      <c r="E1775" s="118" t="str">
        <f t="shared" si="221"/>
        <v>delete files ending with myextension</v>
      </c>
      <c r="F1775" s="96">
        <f t="shared" si="224"/>
        <v>56</v>
      </c>
      <c r="G1775" s="52" t="str">
        <f t="shared" si="222"/>
        <v>find / -name "*.myextension" | xargs rm</v>
      </c>
      <c r="H1775" s="52" t="str">
        <f>IFERROR(IF(ROW()=MATCH(G1775,G:G,0),""," duplicate linux"),"")</f>
        <v/>
      </c>
      <c r="I1775" s="114" t="str">
        <f t="shared" si="223"/>
        <v>_______________file delete</v>
      </c>
      <c r="J1775" s="114" t="e">
        <f>VLOOKUP(ROW()-1,F:I,4,FALSE)</f>
        <v>#N/A</v>
      </c>
      <c r="K1775" s="52" t="e">
        <f>VLOOKUP(ROW()-1,F:G,2,FALSE)</f>
        <v>#N/A</v>
      </c>
      <c r="M1775" s="74">
        <f t="shared" si="225"/>
        <v>221</v>
      </c>
      <c r="N1775" s="74" t="str">
        <f t="shared" si="226"/>
        <v/>
      </c>
      <c r="P1775" s="35">
        <f t="shared" si="227"/>
        <v>181</v>
      </c>
      <c r="Q1775" s="35" t="str">
        <f t="shared" si="228"/>
        <v/>
      </c>
    </row>
    <row r="1776" spans="1:17" x14ac:dyDescent="0.25">
      <c r="A1776" s="95" t="s">
        <v>1786</v>
      </c>
      <c r="B1776" s="95" t="s">
        <v>498</v>
      </c>
      <c r="C1776" s="95" t="s">
        <v>498</v>
      </c>
      <c r="D1776" s="118">
        <f>D1775+  IFERROR(SIGN(FIND(FindAnyMuppix!$A$2,C1776,1)),0)*IF( FindAnyMuppix!$B$2="",1, IFERROR(SIGN(FIND(FindAnyMuppix!$B$2,C1776,1)),0)) *IF( FindAnyMuppix!$C$2="",1, IFERROR(SIGN(FIND(FindAnyMuppix!$C$2,C1776,1)),0))*IF(FindAnyMuppix!$D$2="",1, IFERROR(SIGN(FIND(FindAnyMuppix!$D$2,C1776,1)),0))</f>
        <v>32</v>
      </c>
      <c r="E1776" s="118" t="str">
        <f t="shared" si="221"/>
        <v>delete files with 'myextension'</v>
      </c>
      <c r="F1776" s="96">
        <f t="shared" si="224"/>
        <v>56</v>
      </c>
      <c r="G1776" s="52" t="str">
        <f t="shared" si="222"/>
        <v>find / -name "*.myextension" -print -exec rm {} \;</v>
      </c>
      <c r="H1776" s="52" t="str">
        <f>IFERROR(IF(ROW()=MATCH(G1776,G:G,0),""," duplicate linux"),"")</f>
        <v/>
      </c>
      <c r="I1776" s="114" t="str">
        <f t="shared" si="223"/>
        <v>_______________file delete</v>
      </c>
      <c r="J1776" s="114" t="e">
        <f>VLOOKUP(ROW()-1,F:I,4,FALSE)</f>
        <v>#N/A</v>
      </c>
      <c r="K1776" s="52" t="e">
        <f>VLOOKUP(ROW()-1,F:G,2,FALSE)</f>
        <v>#N/A</v>
      </c>
      <c r="M1776" s="74">
        <f t="shared" si="225"/>
        <v>221</v>
      </c>
      <c r="N1776" s="74" t="str">
        <f t="shared" si="226"/>
        <v/>
      </c>
      <c r="P1776" s="35">
        <f t="shared" si="227"/>
        <v>181</v>
      </c>
      <c r="Q1776" s="35" t="str">
        <f t="shared" si="228"/>
        <v/>
      </c>
    </row>
    <row r="1777" spans="1:17" x14ac:dyDescent="0.25">
      <c r="A1777" s="95" t="s">
        <v>1787</v>
      </c>
      <c r="B1777" s="95" t="s">
        <v>498</v>
      </c>
      <c r="C1777" s="95" t="s">
        <v>498</v>
      </c>
      <c r="D1777" s="118">
        <f>D1776+  IFERROR(SIGN(FIND(FindAnyMuppix!$A$2,C1777,1)),0)*IF( FindAnyMuppix!$B$2="",1, IFERROR(SIGN(FIND(FindAnyMuppix!$B$2,C1777,1)),0)) *IF( FindAnyMuppix!$C$2="",1, IFERROR(SIGN(FIND(FindAnyMuppix!$C$2,C1777,1)),0))*IF(FindAnyMuppix!$D$2="",1, IFERROR(SIGN(FIND(FindAnyMuppix!$D$2,C1777,1)),0))</f>
        <v>32</v>
      </c>
      <c r="E1777" s="118" t="str">
        <f t="shared" si="221"/>
        <v>clean/delete the ports</v>
      </c>
      <c r="F1777" s="96">
        <f t="shared" si="224"/>
        <v>56</v>
      </c>
      <c r="G1777" s="52" t="str">
        <f t="shared" si="222"/>
        <v>find /usr/ports/ -name work -type d -print -exec rm -rf {} \;</v>
      </c>
      <c r="H1777" s="52" t="str">
        <f>IFERROR(IF(ROW()=MATCH(G1777,G:G,0),""," duplicate linux"),"")</f>
        <v/>
      </c>
      <c r="I1777" s="114" t="str">
        <f t="shared" si="223"/>
        <v>_______________file delete</v>
      </c>
      <c r="J1777" s="114" t="e">
        <f>VLOOKUP(ROW()-1,F:I,4,FALSE)</f>
        <v>#N/A</v>
      </c>
      <c r="K1777" s="52" t="e">
        <f>VLOOKUP(ROW()-1,F:G,2,FALSE)</f>
        <v>#N/A</v>
      </c>
      <c r="M1777" s="74">
        <f t="shared" si="225"/>
        <v>221</v>
      </c>
      <c r="N1777" s="74" t="str">
        <f t="shared" si="226"/>
        <v/>
      </c>
      <c r="P1777" s="35">
        <f t="shared" si="227"/>
        <v>181</v>
      </c>
      <c r="Q1777" s="35" t="str">
        <f t="shared" si="228"/>
        <v/>
      </c>
    </row>
    <row r="1778" spans="1:17" x14ac:dyDescent="0.25">
      <c r="A1778" s="95" t="s">
        <v>498</v>
      </c>
      <c r="B1778" s="95" t="s">
        <v>498</v>
      </c>
      <c r="C1778" s="95" t="s">
        <v>498</v>
      </c>
      <c r="D1778" s="118">
        <f>D1777+  IFERROR(SIGN(FIND(FindAnyMuppix!$A$2,C1778,1)),0)*IF( FindAnyMuppix!$B$2="",1, IFERROR(SIGN(FIND(FindAnyMuppix!$B$2,C1778,1)),0)) *IF( FindAnyMuppix!$C$2="",1, IFERROR(SIGN(FIND(FindAnyMuppix!$C$2,C1778,1)),0))*IF(FindAnyMuppix!$D$2="",1, IFERROR(SIGN(FIND(FindAnyMuppix!$D$2,C1778,1)),0))</f>
        <v>32</v>
      </c>
      <c r="E1778" s="118" t="str">
        <f t="shared" si="221"/>
        <v/>
      </c>
      <c r="F1778" s="96">
        <f t="shared" si="224"/>
        <v>56</v>
      </c>
      <c r="G1778" s="52" t="e">
        <f t="shared" si="222"/>
        <v>#VALUE!</v>
      </c>
      <c r="H1778" s="52" t="str">
        <f>IFERROR(IF(ROW()=MATCH(G1778,G:G,0),""," duplicate linux"),"")</f>
        <v/>
      </c>
      <c r="I1778" s="114" t="str">
        <f t="shared" si="223"/>
        <v>_______________file delete</v>
      </c>
      <c r="J1778" s="114" t="e">
        <f>VLOOKUP(ROW()-1,F:I,4,FALSE)</f>
        <v>#N/A</v>
      </c>
      <c r="K1778" s="52" t="e">
        <f>VLOOKUP(ROW()-1,F:G,2,FALSE)</f>
        <v>#N/A</v>
      </c>
      <c r="M1778" s="74">
        <f t="shared" si="225"/>
        <v>221</v>
      </c>
      <c r="N1778" s="74" t="str">
        <f t="shared" si="226"/>
        <v/>
      </c>
      <c r="P1778" s="35">
        <f t="shared" si="227"/>
        <v>181</v>
      </c>
      <c r="Q1778" s="35" t="str">
        <f t="shared" si="228"/>
        <v/>
      </c>
    </row>
    <row r="1779" spans="1:17" x14ac:dyDescent="0.25">
      <c r="A1779" s="95" t="s">
        <v>1788</v>
      </c>
      <c r="B1779" s="95" t="s">
        <v>498</v>
      </c>
      <c r="C1779" s="95" t="s">
        <v>498</v>
      </c>
      <c r="D1779" s="118">
        <f>D1778+  IFERROR(SIGN(FIND(FindAnyMuppix!$A$2,C1779,1)),0)*IF( FindAnyMuppix!$B$2="",1, IFERROR(SIGN(FIND(FindAnyMuppix!$B$2,C1779,1)),0)) *IF( FindAnyMuppix!$C$2="",1, IFERROR(SIGN(FIND(FindAnyMuppix!$C$2,C1779,1)),0))*IF(FindAnyMuppix!$D$2="",1, IFERROR(SIGN(FIND(FindAnyMuppix!$D$2,C1779,1)),0))</f>
        <v>32</v>
      </c>
      <c r="E1779" s="118" t="str">
        <f t="shared" si="221"/>
        <v>delete myfile in this directory</v>
      </c>
      <c r="F1779" s="96">
        <f t="shared" si="224"/>
        <v>56</v>
      </c>
      <c r="G1779" s="52" t="str">
        <f t="shared" si="222"/>
        <v>rm myfile</v>
      </c>
      <c r="H1779" s="52" t="str">
        <f>IFERROR(IF(ROW()=MATCH(G1779,G:G,0),""," duplicate linux"),"")</f>
        <v/>
      </c>
      <c r="I1779" s="114" t="str">
        <f t="shared" si="223"/>
        <v>_______________file delete</v>
      </c>
      <c r="J1779" s="114" t="e">
        <f>VLOOKUP(ROW()-1,F:I,4,FALSE)</f>
        <v>#N/A</v>
      </c>
      <c r="K1779" s="52" t="e">
        <f>VLOOKUP(ROW()-1,F:G,2,FALSE)</f>
        <v>#N/A</v>
      </c>
      <c r="M1779" s="74">
        <f t="shared" si="225"/>
        <v>221</v>
      </c>
      <c r="N1779" s="74" t="str">
        <f t="shared" si="226"/>
        <v/>
      </c>
      <c r="P1779" s="35">
        <f t="shared" si="227"/>
        <v>181</v>
      </c>
      <c r="Q1779" s="35" t="str">
        <f t="shared" si="228"/>
        <v/>
      </c>
    </row>
    <row r="1780" spans="1:17" x14ac:dyDescent="0.25">
      <c r="A1780" s="95" t="s">
        <v>1789</v>
      </c>
      <c r="B1780" s="95" t="s">
        <v>498</v>
      </c>
      <c r="C1780" s="95" t="s">
        <v>498</v>
      </c>
      <c r="D1780" s="118">
        <f>D1779+  IFERROR(SIGN(FIND(FindAnyMuppix!$A$2,C1780,1)),0)*IF( FindAnyMuppix!$B$2="",1, IFERROR(SIGN(FIND(FindAnyMuppix!$B$2,C1780,1)),0)) *IF( FindAnyMuppix!$C$2="",1, IFERROR(SIGN(FIND(FindAnyMuppix!$C$2,C1780,1)),0))*IF(FindAnyMuppix!$D$2="",1, IFERROR(SIGN(FIND(FindAnyMuppix!$D$2,C1780,1)),0))</f>
        <v>32</v>
      </c>
      <c r="E1780" s="118" t="str">
        <f t="shared" si="221"/>
        <v>delete myfile only if found in the second level of sudirectories</v>
      </c>
      <c r="F1780" s="96">
        <f t="shared" si="224"/>
        <v>56</v>
      </c>
      <c r="G1780" s="52" t="str">
        <f t="shared" si="222"/>
        <v>rm */myfile</v>
      </c>
      <c r="H1780" s="52" t="str">
        <f>IFERROR(IF(ROW()=MATCH(G1780,G:G,0),""," duplicate linux"),"")</f>
        <v/>
      </c>
      <c r="I1780" s="114" t="str">
        <f t="shared" si="223"/>
        <v>_______________file delete</v>
      </c>
      <c r="J1780" s="114" t="e">
        <f>VLOOKUP(ROW()-1,F:I,4,FALSE)</f>
        <v>#N/A</v>
      </c>
      <c r="K1780" s="52" t="e">
        <f>VLOOKUP(ROW()-1,F:G,2,FALSE)</f>
        <v>#N/A</v>
      </c>
      <c r="M1780" s="74">
        <f t="shared" si="225"/>
        <v>221</v>
      </c>
      <c r="N1780" s="74" t="str">
        <f t="shared" si="226"/>
        <v/>
      </c>
      <c r="P1780" s="35">
        <f t="shared" si="227"/>
        <v>181</v>
      </c>
      <c r="Q1780" s="35" t="str">
        <f t="shared" si="228"/>
        <v/>
      </c>
    </row>
    <row r="1781" spans="1:17" x14ac:dyDescent="0.25">
      <c r="A1781" s="95" t="s">
        <v>2788</v>
      </c>
      <c r="B1781" s="95" t="s">
        <v>498</v>
      </c>
      <c r="C1781" s="95" t="s">
        <v>498</v>
      </c>
      <c r="D1781" s="118">
        <f>D1780+  IFERROR(SIGN(FIND(FindAnyMuppix!$A$2,C1781,1)),0)*IF( FindAnyMuppix!$B$2="",1, IFERROR(SIGN(FIND(FindAnyMuppix!$B$2,C1781,1)),0)) *IF( FindAnyMuppix!$C$2="",1, IFERROR(SIGN(FIND(FindAnyMuppix!$C$2,C1781,1)),0))*IF(FindAnyMuppix!$D$2="",1, IFERROR(SIGN(FIND(FindAnyMuppix!$D$2,C1781,1)),0))</f>
        <v>32</v>
      </c>
      <c r="E1781" s="118" t="str">
        <f t="shared" si="221"/>
        <v>delete files myfile*.csv ending with csv extension , but only if found in the third level of sudirectories</v>
      </c>
      <c r="F1781" s="96">
        <f t="shared" si="224"/>
        <v>56</v>
      </c>
      <c r="G1781" s="52" t="str">
        <f t="shared" si="222"/>
        <v>rm */*/myfile*.csv</v>
      </c>
      <c r="H1781" s="52" t="str">
        <f>IFERROR(IF(ROW()=MATCH(G1781,G:G,0),""," duplicate linux"),"")</f>
        <v/>
      </c>
      <c r="I1781" s="114" t="str">
        <f t="shared" si="223"/>
        <v>_______________file delete</v>
      </c>
      <c r="J1781" s="114" t="e">
        <f>VLOOKUP(ROW()-1,F:I,4,FALSE)</f>
        <v>#N/A</v>
      </c>
      <c r="K1781" s="52" t="e">
        <f>VLOOKUP(ROW()-1,F:G,2,FALSE)</f>
        <v>#N/A</v>
      </c>
      <c r="M1781" s="74">
        <f t="shared" si="225"/>
        <v>221</v>
      </c>
      <c r="N1781" s="74" t="str">
        <f t="shared" si="226"/>
        <v/>
      </c>
      <c r="P1781" s="35">
        <f t="shared" si="227"/>
        <v>181</v>
      </c>
      <c r="Q1781" s="35" t="str">
        <f t="shared" si="228"/>
        <v/>
      </c>
    </row>
    <row r="1782" spans="1:17" x14ac:dyDescent="0.25">
      <c r="A1782" s="95" t="s">
        <v>1790</v>
      </c>
      <c r="B1782" s="95" t="s">
        <v>498</v>
      </c>
      <c r="C1782" s="95" t="s">
        <v>498</v>
      </c>
      <c r="D1782" s="118">
        <f>D1781+  IFERROR(SIGN(FIND(FindAnyMuppix!$A$2,C1782,1)),0)*IF( FindAnyMuppix!$B$2="",1, IFERROR(SIGN(FIND(FindAnyMuppix!$B$2,C1782,1)),0)) *IF( FindAnyMuppix!$C$2="",1, IFERROR(SIGN(FIND(FindAnyMuppix!$C$2,C1782,1)),0))*IF(FindAnyMuppix!$D$2="",1, IFERROR(SIGN(FIND(FindAnyMuppix!$D$2,C1782,1)),0))</f>
        <v>32</v>
      </c>
      <c r="E1782" s="118" t="str">
        <f t="shared" si="221"/>
        <v>elete myfile only in fourth level of subdirectories</v>
      </c>
      <c r="F1782" s="96">
        <f t="shared" si="224"/>
        <v>56</v>
      </c>
      <c r="G1782" s="52" t="str">
        <f t="shared" si="222"/>
        <v>rm */*/*/myfile</v>
      </c>
      <c r="H1782" s="52" t="str">
        <f>IFERROR(IF(ROW()=MATCH(G1782,G:G,0),""," duplicate linux"),"")</f>
        <v/>
      </c>
      <c r="I1782" s="114" t="str">
        <f t="shared" si="223"/>
        <v>_______________file delete</v>
      </c>
      <c r="J1782" s="114" t="e">
        <f>VLOOKUP(ROW()-1,F:I,4,FALSE)</f>
        <v>#N/A</v>
      </c>
      <c r="K1782" s="52" t="e">
        <f>VLOOKUP(ROW()-1,F:G,2,FALSE)</f>
        <v>#N/A</v>
      </c>
      <c r="M1782" s="74">
        <f t="shared" si="225"/>
        <v>221</v>
      </c>
      <c r="N1782" s="74" t="str">
        <f t="shared" si="226"/>
        <v/>
      </c>
      <c r="P1782" s="35">
        <f t="shared" si="227"/>
        <v>181</v>
      </c>
      <c r="Q1782" s="35" t="str">
        <f t="shared" si="228"/>
        <v/>
      </c>
    </row>
    <row r="1783" spans="1:17" x14ac:dyDescent="0.25">
      <c r="A1783" s="95" t="s">
        <v>498</v>
      </c>
      <c r="B1783" s="95" t="s">
        <v>498</v>
      </c>
      <c r="C1783" s="95" t="s">
        <v>498</v>
      </c>
      <c r="D1783" s="118">
        <f>D1782+  IFERROR(SIGN(FIND(FindAnyMuppix!$A$2,C1783,1)),0)*IF( FindAnyMuppix!$B$2="",1, IFERROR(SIGN(FIND(FindAnyMuppix!$B$2,C1783,1)),0)) *IF( FindAnyMuppix!$C$2="",1, IFERROR(SIGN(FIND(FindAnyMuppix!$C$2,C1783,1)),0))*IF(FindAnyMuppix!$D$2="",1, IFERROR(SIGN(FIND(FindAnyMuppix!$D$2,C1783,1)),0))</f>
        <v>32</v>
      </c>
      <c r="E1783" s="118" t="str">
        <f t="shared" si="221"/>
        <v/>
      </c>
      <c r="F1783" s="96">
        <f t="shared" si="224"/>
        <v>56</v>
      </c>
      <c r="G1783" s="52" t="e">
        <f t="shared" si="222"/>
        <v>#VALUE!</v>
      </c>
      <c r="H1783" s="52" t="str">
        <f>IFERROR(IF(ROW()=MATCH(G1783,G:G,0),""," duplicate linux"),"")</f>
        <v/>
      </c>
      <c r="I1783" s="114" t="str">
        <f t="shared" si="223"/>
        <v>_______________file delete</v>
      </c>
      <c r="J1783" s="114" t="e">
        <f>VLOOKUP(ROW()-1,F:I,4,FALSE)</f>
        <v>#N/A</v>
      </c>
      <c r="K1783" s="52" t="e">
        <f>VLOOKUP(ROW()-1,F:G,2,FALSE)</f>
        <v>#N/A</v>
      </c>
      <c r="M1783" s="74">
        <f t="shared" si="225"/>
        <v>221</v>
      </c>
      <c r="N1783" s="74" t="str">
        <f t="shared" si="226"/>
        <v/>
      </c>
      <c r="P1783" s="35">
        <f t="shared" si="227"/>
        <v>181</v>
      </c>
      <c r="Q1783" s="35" t="str">
        <f t="shared" si="228"/>
        <v/>
      </c>
    </row>
    <row r="1784" spans="1:17" x14ac:dyDescent="0.25">
      <c r="A1784" s="95" t="s">
        <v>1791</v>
      </c>
      <c r="B1784" s="95" t="s">
        <v>498</v>
      </c>
      <c r="C1784" s="95" t="s">
        <v>498</v>
      </c>
      <c r="D1784" s="118">
        <f>D1783+  IFERROR(SIGN(FIND(FindAnyMuppix!$A$2,C1784,1)),0)*IF( FindAnyMuppix!$B$2="",1, IFERROR(SIGN(FIND(FindAnyMuppix!$B$2,C1784,1)),0)) *IF( FindAnyMuppix!$C$2="",1, IFERROR(SIGN(FIND(FindAnyMuppix!$C$2,C1784,1)),0))*IF(FindAnyMuppix!$D$2="",1, IFERROR(SIGN(FIND(FindAnyMuppix!$D$2,C1784,1)),0))</f>
        <v>32</v>
      </c>
      <c r="E1784" s="118" t="str">
        <f t="shared" si="221"/>
        <v>delete empty directory in any subdirectory (even if filenames or dirnames contain spaces or weird characters) TIP: run command to select empty directory , to see which ones will be deleted , may need to run this command a few times, as a newly deleted directory may reveal a higher empty directory</v>
      </c>
      <c r="F1784" s="96">
        <f t="shared" si="224"/>
        <v>56</v>
      </c>
      <c r="G1784" s="52" t="str">
        <f t="shared" si="222"/>
        <v>find . -type d -empty -print0 | xargs -0 rmdir</v>
      </c>
      <c r="H1784" s="52" t="str">
        <f>IFERROR(IF(ROW()=MATCH(G1784,G:G,0),""," duplicate linux"),"")</f>
        <v/>
      </c>
      <c r="I1784" s="114" t="str">
        <f t="shared" si="223"/>
        <v>_______________file delete</v>
      </c>
      <c r="J1784" s="114" t="e">
        <f>VLOOKUP(ROW()-1,F:I,4,FALSE)</f>
        <v>#N/A</v>
      </c>
      <c r="K1784" s="52" t="e">
        <f>VLOOKUP(ROW()-1,F:G,2,FALSE)</f>
        <v>#N/A</v>
      </c>
      <c r="M1784" s="74">
        <f t="shared" si="225"/>
        <v>221</v>
      </c>
      <c r="N1784" s="74" t="str">
        <f t="shared" si="226"/>
        <v/>
      </c>
      <c r="P1784" s="35">
        <f t="shared" si="227"/>
        <v>181</v>
      </c>
      <c r="Q1784" s="35" t="str">
        <f t="shared" si="228"/>
        <v/>
      </c>
    </row>
    <row r="1785" spans="1:17" x14ac:dyDescent="0.25">
      <c r="A1785" s="95" t="s">
        <v>498</v>
      </c>
      <c r="B1785" s="95" t="s">
        <v>498</v>
      </c>
      <c r="C1785" s="95" t="s">
        <v>498</v>
      </c>
      <c r="D1785" s="118">
        <f>D1784+  IFERROR(SIGN(FIND(FindAnyMuppix!$A$2,C1785,1)),0)*IF( FindAnyMuppix!$B$2="",1, IFERROR(SIGN(FIND(FindAnyMuppix!$B$2,C1785,1)),0)) *IF( FindAnyMuppix!$C$2="",1, IFERROR(SIGN(FIND(FindAnyMuppix!$C$2,C1785,1)),0))*IF(FindAnyMuppix!$D$2="",1, IFERROR(SIGN(FIND(FindAnyMuppix!$D$2,C1785,1)),0))</f>
        <v>32</v>
      </c>
      <c r="E1785" s="118" t="str">
        <f t="shared" si="221"/>
        <v/>
      </c>
      <c r="F1785" s="96">
        <f t="shared" si="224"/>
        <v>56</v>
      </c>
      <c r="G1785" s="52" t="e">
        <f t="shared" si="222"/>
        <v>#VALUE!</v>
      </c>
      <c r="H1785" s="52" t="str">
        <f>IFERROR(IF(ROW()=MATCH(G1785,G:G,0),""," duplicate linux"),"")</f>
        <v/>
      </c>
      <c r="I1785" s="114" t="str">
        <f t="shared" si="223"/>
        <v>_______________file delete</v>
      </c>
      <c r="J1785" s="114" t="e">
        <f>VLOOKUP(ROW()-1,F:I,4,FALSE)</f>
        <v>#N/A</v>
      </c>
      <c r="K1785" s="52" t="e">
        <f>VLOOKUP(ROW()-1,F:G,2,FALSE)</f>
        <v>#N/A</v>
      </c>
      <c r="M1785" s="74">
        <f t="shared" si="225"/>
        <v>221</v>
      </c>
      <c r="N1785" s="74" t="str">
        <f t="shared" si="226"/>
        <v/>
      </c>
      <c r="P1785" s="35">
        <f t="shared" si="227"/>
        <v>181</v>
      </c>
      <c r="Q1785" s="35" t="str">
        <f t="shared" si="228"/>
        <v/>
      </c>
    </row>
    <row r="1786" spans="1:17" x14ac:dyDescent="0.25">
      <c r="A1786" s="95" t="s">
        <v>1792</v>
      </c>
      <c r="B1786" s="95" t="s">
        <v>498</v>
      </c>
      <c r="C1786" s="95" t="s">
        <v>498</v>
      </c>
      <c r="D1786" s="118">
        <f>D1785+  IFERROR(SIGN(FIND(FindAnyMuppix!$A$2,C1786,1)),0)*IF( FindAnyMuppix!$B$2="",1, IFERROR(SIGN(FIND(FindAnyMuppix!$B$2,C1786,1)),0)) *IF( FindAnyMuppix!$C$2="",1, IFERROR(SIGN(FIND(FindAnyMuppix!$C$2,C1786,1)),0))*IF(FindAnyMuppix!$D$2="",1, IFERROR(SIGN(FIND(FindAnyMuppix!$D$2,C1786,1)),0))</f>
        <v>32</v>
      </c>
      <c r="E1786" s="118" t="str">
        <f t="shared" si="221"/>
        <v>delete files with 'myfile' anywhere/between in its filename in this directory and all subsirectories. ie: amyfilejunkstuff myfile.txt ???</v>
      </c>
      <c r="F1786" s="96">
        <f t="shared" si="224"/>
        <v>56</v>
      </c>
      <c r="G1786" s="52" t="str">
        <f t="shared" si="222"/>
        <v>for i in `find . -name "*myfile*" -ls | awk '{print $NF}' | cut -c3- |sed 's/myfile/myfile*xAxBx/g' | sed 's/xAxBx.*//g' | sort -u` ; do echo $i ;rm $i ; done</v>
      </c>
      <c r="H1786" s="52" t="str">
        <f>IFERROR(IF(ROW()=MATCH(G1786,G:G,0),""," duplicate linux"),"")</f>
        <v/>
      </c>
      <c r="I1786" s="114" t="str">
        <f t="shared" si="223"/>
        <v>_______________file delete</v>
      </c>
      <c r="J1786" s="114" t="e">
        <f>VLOOKUP(ROW()-1,F:I,4,FALSE)</f>
        <v>#N/A</v>
      </c>
      <c r="K1786" s="52" t="e">
        <f>VLOOKUP(ROW()-1,F:G,2,FALSE)</f>
        <v>#N/A</v>
      </c>
      <c r="M1786" s="74">
        <f t="shared" si="225"/>
        <v>221</v>
      </c>
      <c r="N1786" s="74" t="str">
        <f t="shared" si="226"/>
        <v/>
      </c>
      <c r="P1786" s="35">
        <f t="shared" si="227"/>
        <v>181</v>
      </c>
      <c r="Q1786" s="35" t="str">
        <f t="shared" si="228"/>
        <v/>
      </c>
    </row>
    <row r="1787" spans="1:17" x14ac:dyDescent="0.25">
      <c r="A1787" s="95" t="s">
        <v>2789</v>
      </c>
      <c r="B1787" s="95" t="s">
        <v>498</v>
      </c>
      <c r="C1787" s="95" t="s">
        <v>498</v>
      </c>
      <c r="D1787" s="118">
        <f>D1786+  IFERROR(SIGN(FIND(FindAnyMuppix!$A$2,C1787,1)),0)*IF( FindAnyMuppix!$B$2="",1, IFERROR(SIGN(FIND(FindAnyMuppix!$B$2,C1787,1)),0)) *IF( FindAnyMuppix!$C$2="",1, IFERROR(SIGN(FIND(FindAnyMuppix!$C$2,C1787,1)),0))*IF(FindAnyMuppix!$D$2="",1, IFERROR(SIGN(FIND(FindAnyMuppix!$D$2,C1787,1)),0))</f>
        <v>32</v>
      </c>
      <c r="E1787" s="118" t="str">
        <f t="shared" si="221"/>
        <v>delete files in subdirectories with 'myfile' anywhere in its name</v>
      </c>
      <c r="F1787" s="96">
        <f t="shared" si="224"/>
        <v>56</v>
      </c>
      <c r="G1787" s="52" t="str">
        <f t="shared" si="222"/>
        <v>find . -name \*myfile* -print | while read f ; do echo "$f" ; rm "$f" ; done ;</v>
      </c>
      <c r="H1787" s="52" t="str">
        <f>IFERROR(IF(ROW()=MATCH(G1787,G:G,0),""," duplicate linux"),"")</f>
        <v/>
      </c>
      <c r="I1787" s="114" t="str">
        <f t="shared" si="223"/>
        <v>_______________file delete</v>
      </c>
      <c r="J1787" s="114" t="e">
        <f>VLOOKUP(ROW()-1,F:I,4,FALSE)</f>
        <v>#N/A</v>
      </c>
      <c r="K1787" s="52" t="e">
        <f>VLOOKUP(ROW()-1,F:G,2,FALSE)</f>
        <v>#N/A</v>
      </c>
      <c r="M1787" s="74">
        <f t="shared" si="225"/>
        <v>221</v>
      </c>
      <c r="N1787" s="74" t="str">
        <f t="shared" si="226"/>
        <v/>
      </c>
      <c r="P1787" s="35">
        <f t="shared" si="227"/>
        <v>181</v>
      </c>
      <c r="Q1787" s="35" t="str">
        <f t="shared" si="228"/>
        <v/>
      </c>
    </row>
    <row r="1788" spans="1:17" x14ac:dyDescent="0.25">
      <c r="A1788" s="95" t="s">
        <v>498</v>
      </c>
      <c r="B1788" s="95" t="s">
        <v>498</v>
      </c>
      <c r="C1788" s="95" t="s">
        <v>498</v>
      </c>
      <c r="D1788" s="118">
        <f>D1787+  IFERROR(SIGN(FIND(FindAnyMuppix!$A$2,C1788,1)),0)*IF( FindAnyMuppix!$B$2="",1, IFERROR(SIGN(FIND(FindAnyMuppix!$B$2,C1788,1)),0)) *IF( FindAnyMuppix!$C$2="",1, IFERROR(SIGN(FIND(FindAnyMuppix!$C$2,C1788,1)),0))*IF(FindAnyMuppix!$D$2="",1, IFERROR(SIGN(FIND(FindAnyMuppix!$D$2,C1788,1)),0))</f>
        <v>32</v>
      </c>
      <c r="E1788" s="118" t="str">
        <f t="shared" si="221"/>
        <v/>
      </c>
      <c r="F1788" s="96">
        <f t="shared" si="224"/>
        <v>56</v>
      </c>
      <c r="G1788" s="52" t="e">
        <f t="shared" si="222"/>
        <v>#VALUE!</v>
      </c>
      <c r="H1788" s="52" t="str">
        <f>IFERROR(IF(ROW()=MATCH(G1788,G:G,0),""," duplicate linux"),"")</f>
        <v/>
      </c>
      <c r="I1788" s="114" t="str">
        <f t="shared" si="223"/>
        <v>_______________file delete</v>
      </c>
      <c r="J1788" s="114" t="e">
        <f>VLOOKUP(ROW()-1,F:I,4,FALSE)</f>
        <v>#N/A</v>
      </c>
      <c r="K1788" s="52" t="e">
        <f>VLOOKUP(ROW()-1,F:G,2,FALSE)</f>
        <v>#N/A</v>
      </c>
      <c r="M1788" s="74">
        <f t="shared" si="225"/>
        <v>221</v>
      </c>
      <c r="N1788" s="74" t="str">
        <f t="shared" si="226"/>
        <v/>
      </c>
      <c r="P1788" s="35">
        <f t="shared" si="227"/>
        <v>181</v>
      </c>
      <c r="Q1788" s="35" t="str">
        <f t="shared" si="228"/>
        <v/>
      </c>
    </row>
    <row r="1789" spans="1:17" x14ac:dyDescent="0.25">
      <c r="A1789" s="95" t="s">
        <v>1793</v>
      </c>
      <c r="B1789" s="95" t="s">
        <v>498</v>
      </c>
      <c r="C1789" s="95" t="s">
        <v>498</v>
      </c>
      <c r="D1789" s="118">
        <f>D1788+  IFERROR(SIGN(FIND(FindAnyMuppix!$A$2,C1789,1)),0)*IF( FindAnyMuppix!$B$2="",1, IFERROR(SIGN(FIND(FindAnyMuppix!$B$2,C1789,1)),0)) *IF( FindAnyMuppix!$C$2="",1, IFERROR(SIGN(FIND(FindAnyMuppix!$C$2,C1789,1)),0))*IF(FindAnyMuppix!$D$2="",1, IFERROR(SIGN(FIND(FindAnyMuppix!$D$2,C1789,1)),0))</f>
        <v>32</v>
      </c>
      <c r="E1789" s="118" t="str">
        <f t="shared" si="221"/>
        <v>delete the files with spaces in filenames</v>
      </c>
      <c r="F1789" s="96">
        <f t="shared" si="224"/>
        <v>56</v>
      </c>
      <c r="G1789" s="52" t="str">
        <f t="shared" si="222"/>
        <v>cat junkf | awk '{print "rm \""$0"\""}' | sh</v>
      </c>
      <c r="H1789" s="52" t="str">
        <f>IFERROR(IF(ROW()=MATCH(G1789,G:G,0),""," duplicate linux"),"")</f>
        <v/>
      </c>
      <c r="I1789" s="114" t="str">
        <f t="shared" si="223"/>
        <v>_______________file delete</v>
      </c>
      <c r="J1789" s="114" t="e">
        <f>VLOOKUP(ROW()-1,F:I,4,FALSE)</f>
        <v>#N/A</v>
      </c>
      <c r="K1789" s="52" t="e">
        <f>VLOOKUP(ROW()-1,F:G,2,FALSE)</f>
        <v>#N/A</v>
      </c>
      <c r="M1789" s="74">
        <f t="shared" si="225"/>
        <v>221</v>
      </c>
      <c r="N1789" s="74" t="str">
        <f t="shared" si="226"/>
        <v/>
      </c>
      <c r="P1789" s="35">
        <f t="shared" si="227"/>
        <v>181</v>
      </c>
      <c r="Q1789" s="35" t="str">
        <f t="shared" si="228"/>
        <v/>
      </c>
    </row>
    <row r="1790" spans="1:17" x14ac:dyDescent="0.25">
      <c r="A1790" s="95" t="s">
        <v>1794</v>
      </c>
      <c r="B1790" s="95" t="s">
        <v>498</v>
      </c>
      <c r="C1790" s="95" t="s">
        <v>498</v>
      </c>
      <c r="D1790" s="118">
        <f>D1789+  IFERROR(SIGN(FIND(FindAnyMuppix!$A$2,C1790,1)),0)*IF( FindAnyMuppix!$B$2="",1, IFERROR(SIGN(FIND(FindAnyMuppix!$B$2,C1790,1)),0)) *IF( FindAnyMuppix!$C$2="",1, IFERROR(SIGN(FIND(FindAnyMuppix!$C$2,C1790,1)),0))*IF(FindAnyMuppix!$D$2="",1, IFERROR(SIGN(FIND(FindAnyMuppix!$D$2,C1790,1)),0))</f>
        <v>32</v>
      </c>
      <c r="E1790" s="118" t="str">
        <f t="shared" si="221"/>
        <v>delete filenames dave lukes, needs find infront ???</v>
      </c>
      <c r="F1790" s="96">
        <f t="shared" si="224"/>
        <v>56</v>
      </c>
      <c r="G1790" s="52" t="str">
        <f t="shared" si="222"/>
        <v>while read f; do rm "$f"; done &lt; junkf</v>
      </c>
      <c r="H1790" s="52" t="str">
        <f>IFERROR(IF(ROW()=MATCH(G1790,G:G,0),""," duplicate linux"),"")</f>
        <v/>
      </c>
      <c r="I1790" s="114" t="str">
        <f t="shared" si="223"/>
        <v>_______________file delete</v>
      </c>
      <c r="J1790" s="114" t="e">
        <f>VLOOKUP(ROW()-1,F:I,4,FALSE)</f>
        <v>#N/A</v>
      </c>
      <c r="K1790" s="52" t="e">
        <f>VLOOKUP(ROW()-1,F:G,2,FALSE)</f>
        <v>#N/A</v>
      </c>
      <c r="M1790" s="74">
        <f t="shared" si="225"/>
        <v>221</v>
      </c>
      <c r="N1790" s="74" t="str">
        <f t="shared" si="226"/>
        <v/>
      </c>
      <c r="P1790" s="35">
        <f t="shared" si="227"/>
        <v>181</v>
      </c>
      <c r="Q1790" s="35" t="str">
        <f t="shared" si="228"/>
        <v/>
      </c>
    </row>
    <row r="1791" spans="1:17" x14ac:dyDescent="0.25">
      <c r="A1791" s="95" t="s">
        <v>498</v>
      </c>
      <c r="B1791" s="95" t="s">
        <v>498</v>
      </c>
      <c r="C1791" s="95" t="s">
        <v>498</v>
      </c>
      <c r="D1791" s="118">
        <f>D1790+  IFERROR(SIGN(FIND(FindAnyMuppix!$A$2,C1791,1)),0)*IF( FindAnyMuppix!$B$2="",1, IFERROR(SIGN(FIND(FindAnyMuppix!$B$2,C1791,1)),0)) *IF( FindAnyMuppix!$C$2="",1, IFERROR(SIGN(FIND(FindAnyMuppix!$C$2,C1791,1)),0))*IF(FindAnyMuppix!$D$2="",1, IFERROR(SIGN(FIND(FindAnyMuppix!$D$2,C1791,1)),0))</f>
        <v>32</v>
      </c>
      <c r="E1791" s="118" t="str">
        <f t="shared" si="221"/>
        <v/>
      </c>
      <c r="F1791" s="96">
        <f t="shared" si="224"/>
        <v>56</v>
      </c>
      <c r="G1791" s="52" t="e">
        <f t="shared" si="222"/>
        <v>#VALUE!</v>
      </c>
      <c r="H1791" s="52" t="str">
        <f>IFERROR(IF(ROW()=MATCH(G1791,G:G,0),""," duplicate linux"),"")</f>
        <v/>
      </c>
      <c r="I1791" s="114" t="str">
        <f t="shared" si="223"/>
        <v>_______________file delete</v>
      </c>
      <c r="J1791" s="114" t="e">
        <f>VLOOKUP(ROW()-1,F:I,4,FALSE)</f>
        <v>#N/A</v>
      </c>
      <c r="K1791" s="52" t="e">
        <f>VLOOKUP(ROW()-1,F:G,2,FALSE)</f>
        <v>#N/A</v>
      </c>
      <c r="M1791" s="74">
        <f t="shared" si="225"/>
        <v>221</v>
      </c>
      <c r="N1791" s="74" t="str">
        <f t="shared" si="226"/>
        <v/>
      </c>
      <c r="P1791" s="35">
        <f t="shared" si="227"/>
        <v>181</v>
      </c>
      <c r="Q1791" s="35" t="str">
        <f t="shared" si="228"/>
        <v/>
      </c>
    </row>
    <row r="1792" spans="1:17" x14ac:dyDescent="0.25">
      <c r="A1792" s="95" t="s">
        <v>1795</v>
      </c>
      <c r="B1792" s="95" t="s">
        <v>498</v>
      </c>
      <c r="C1792" s="95" t="s">
        <v>498</v>
      </c>
      <c r="D1792" s="118">
        <f>D1791+  IFERROR(SIGN(FIND(FindAnyMuppix!$A$2,C1792,1)),0)*IF( FindAnyMuppix!$B$2="",1, IFERROR(SIGN(FIND(FindAnyMuppix!$B$2,C1792,1)),0)) *IF( FindAnyMuppix!$C$2="",1, IFERROR(SIGN(FIND(FindAnyMuppix!$C$2,C1792,1)),0))*IF(FindAnyMuppix!$D$2="",1, IFERROR(SIGN(FIND(FindAnyMuppix!$D$2,C1792,1)),0))</f>
        <v>32</v>
      </c>
      <c r="E1792" s="118" t="str">
        <f t="shared" si="221"/>
        <v>elete files older than 2 days TIP: can use any combination of size, saved date. TIP: experiment by not including the delete/remove command "rm $i" TIP: be carefull here!</v>
      </c>
      <c r="F1792" s="96">
        <f t="shared" si="224"/>
        <v>56</v>
      </c>
      <c r="G1792" s="52" t="str">
        <f t="shared" si="222"/>
        <v>for i in `find . -mtime +2 -exec ls {} \;` ; do echo $i; rm $i ; done</v>
      </c>
      <c r="H1792" s="52" t="str">
        <f>IFERROR(IF(ROW()=MATCH(G1792,G:G,0),""," duplicate linux"),"")</f>
        <v/>
      </c>
      <c r="I1792" s="114" t="str">
        <f t="shared" si="223"/>
        <v>_______________file delete</v>
      </c>
      <c r="J1792" s="114" t="e">
        <f>VLOOKUP(ROW()-1,F:I,4,FALSE)</f>
        <v>#N/A</v>
      </c>
      <c r="K1792" s="52" t="e">
        <f>VLOOKUP(ROW()-1,F:G,2,FALSE)</f>
        <v>#N/A</v>
      </c>
      <c r="M1792" s="74">
        <f t="shared" si="225"/>
        <v>221</v>
      </c>
      <c r="N1792" s="74" t="str">
        <f t="shared" si="226"/>
        <v/>
      </c>
      <c r="P1792" s="35">
        <f t="shared" si="227"/>
        <v>181</v>
      </c>
      <c r="Q1792" s="35" t="str">
        <f t="shared" si="228"/>
        <v/>
      </c>
    </row>
    <row r="1793" spans="1:17" x14ac:dyDescent="0.25">
      <c r="A1793" s="95" t="s">
        <v>498</v>
      </c>
      <c r="B1793" s="95" t="s">
        <v>498</v>
      </c>
      <c r="C1793" s="95" t="s">
        <v>498</v>
      </c>
      <c r="D1793" s="118">
        <f>D1792+  IFERROR(SIGN(FIND(FindAnyMuppix!$A$2,C1793,1)),0)*IF( FindAnyMuppix!$B$2="",1, IFERROR(SIGN(FIND(FindAnyMuppix!$B$2,C1793,1)),0)) *IF( FindAnyMuppix!$C$2="",1, IFERROR(SIGN(FIND(FindAnyMuppix!$C$2,C1793,1)),0))*IF(FindAnyMuppix!$D$2="",1, IFERROR(SIGN(FIND(FindAnyMuppix!$D$2,C1793,1)),0))</f>
        <v>32</v>
      </c>
      <c r="E1793" s="118" t="str">
        <f t="shared" si="221"/>
        <v/>
      </c>
      <c r="F1793" s="96">
        <f t="shared" si="224"/>
        <v>56</v>
      </c>
      <c r="G1793" s="52" t="e">
        <f t="shared" si="222"/>
        <v>#VALUE!</v>
      </c>
      <c r="H1793" s="52" t="str">
        <f>IFERROR(IF(ROW()=MATCH(G1793,G:G,0),""," duplicate linux"),"")</f>
        <v/>
      </c>
      <c r="I1793" s="114" t="str">
        <f t="shared" si="223"/>
        <v>_______________file delete</v>
      </c>
      <c r="J1793" s="114" t="e">
        <f>VLOOKUP(ROW()-1,F:I,4,FALSE)</f>
        <v>#N/A</v>
      </c>
      <c r="K1793" s="52" t="e">
        <f>VLOOKUP(ROW()-1,F:G,2,FALSE)</f>
        <v>#N/A</v>
      </c>
      <c r="M1793" s="74">
        <f t="shared" si="225"/>
        <v>221</v>
      </c>
      <c r="N1793" s="74" t="str">
        <f t="shared" si="226"/>
        <v/>
      </c>
      <c r="P1793" s="35">
        <f t="shared" si="227"/>
        <v>181</v>
      </c>
      <c r="Q1793" s="35" t="str">
        <f t="shared" si="228"/>
        <v/>
      </c>
    </row>
    <row r="1794" spans="1:17" x14ac:dyDescent="0.25">
      <c r="A1794" s="95" t="s">
        <v>1796</v>
      </c>
      <c r="B1794" s="95" t="s">
        <v>498</v>
      </c>
      <c r="C1794" s="95" t="s">
        <v>498</v>
      </c>
      <c r="D1794" s="118">
        <f>D1793+  IFERROR(SIGN(FIND(FindAnyMuppix!$A$2,C1794,1)),0)*IF( FindAnyMuppix!$B$2="",1, IFERROR(SIGN(FIND(FindAnyMuppix!$B$2,C1794,1)),0)) *IF( FindAnyMuppix!$C$2="",1, IFERROR(SIGN(FIND(FindAnyMuppix!$C$2,C1794,1)),0))*IF(FindAnyMuppix!$D$2="",1, IFERROR(SIGN(FIND(FindAnyMuppix!$D$2,C1794,1)),0))</f>
        <v>32</v>
      </c>
      <c r="E1794" s="118" t="str">
        <f t="shared" ref="E1794:E1857" si="229">IFERROR(MID(A1794,6+FIND("####!+",A1794,1),999),IFERROR(MID(A1794,5+FIND("####!",A1794,1),999),IFERROR(MID(A1794,3+FIND("##",A1794,1),999),"")))</f>
        <v>delete a file , size is less than 10 bytes</v>
      </c>
      <c r="F1794" s="96">
        <f t="shared" si="224"/>
        <v>56</v>
      </c>
      <c r="G1794" s="52" t="str">
        <f t="shared" ref="G1794:G1857" si="230">TRIM(LEFT(A1794,FIND("##",A1794,1)-1))</f>
        <v>if [[ $(wc -c &lt; $file) -lt 10 ]]</v>
      </c>
      <c r="H1794" s="52" t="str">
        <f>IFERROR(IF(ROW()=MATCH(G1794,G:G,0),""," duplicate linux"),"")</f>
        <v/>
      </c>
      <c r="I1794" s="114" t="str">
        <f t="shared" ref="I1794:I1857" si="231">IF("__"=LEFT(A1794,2),MID(A1794,13,999),I1793)</f>
        <v>_______________file delete</v>
      </c>
      <c r="J1794" s="114" t="e">
        <f>VLOOKUP(ROW()-1,F:I,4,FALSE)</f>
        <v>#N/A</v>
      </c>
      <c r="K1794" s="52" t="e">
        <f>VLOOKUP(ROW()-1,F:G,2,FALSE)</f>
        <v>#N/A</v>
      </c>
      <c r="M1794" s="74">
        <f t="shared" si="225"/>
        <v>221</v>
      </c>
      <c r="N1794" s="74" t="str">
        <f t="shared" si="226"/>
        <v/>
      </c>
      <c r="P1794" s="35">
        <f t="shared" si="227"/>
        <v>181</v>
      </c>
      <c r="Q1794" s="35" t="str">
        <f t="shared" si="228"/>
        <v/>
      </c>
    </row>
    <row r="1795" spans="1:17" x14ac:dyDescent="0.25">
      <c r="A1795" s="95" t="s">
        <v>1797</v>
      </c>
      <c r="B1795" s="95" t="s">
        <v>498</v>
      </c>
      <c r="C1795" s="95" t="s">
        <v>498</v>
      </c>
      <c r="D1795" s="118">
        <f>D1794+  IFERROR(SIGN(FIND(FindAnyMuppix!$A$2,C1795,1)),0)*IF( FindAnyMuppix!$B$2="",1, IFERROR(SIGN(FIND(FindAnyMuppix!$B$2,C1795,1)),0)) *IF( FindAnyMuppix!$C$2="",1, IFERROR(SIGN(FIND(FindAnyMuppix!$C$2,C1795,1)),0))*IF(FindAnyMuppix!$D$2="",1, IFERROR(SIGN(FIND(FindAnyMuppix!$D$2,C1795,1)),0))</f>
        <v>32</v>
      </c>
      <c r="E1795" s="118" t="str">
        <f t="shared" si="229"/>
        <v/>
      </c>
      <c r="F1795" s="96">
        <f t="shared" si="224"/>
        <v>56</v>
      </c>
      <c r="G1795" s="52" t="e">
        <f t="shared" si="230"/>
        <v>#VALUE!</v>
      </c>
      <c r="H1795" s="52" t="str">
        <f>IFERROR(IF(ROW()=MATCH(G1795,G:G,0),""," duplicate linux"),"")</f>
        <v/>
      </c>
      <c r="I1795" s="114" t="str">
        <f t="shared" si="231"/>
        <v>_______________file delete</v>
      </c>
      <c r="J1795" s="114" t="e">
        <f>VLOOKUP(ROW()-1,F:I,4,FALSE)</f>
        <v>#N/A</v>
      </c>
      <c r="K1795" s="52" t="e">
        <f>VLOOKUP(ROW()-1,F:G,2,FALSE)</f>
        <v>#N/A</v>
      </c>
      <c r="M1795" s="74">
        <f t="shared" si="225"/>
        <v>221</v>
      </c>
      <c r="N1795" s="74" t="str">
        <f t="shared" si="226"/>
        <v/>
      </c>
      <c r="P1795" s="35">
        <f t="shared" si="227"/>
        <v>181</v>
      </c>
      <c r="Q1795" s="35" t="str">
        <f t="shared" si="228"/>
        <v/>
      </c>
    </row>
    <row r="1796" spans="1:17" x14ac:dyDescent="0.25">
      <c r="A1796" s="95" t="s">
        <v>1798</v>
      </c>
      <c r="B1796" s="95" t="s">
        <v>498</v>
      </c>
      <c r="C1796" s="95" t="s">
        <v>498</v>
      </c>
      <c r="D1796" s="118">
        <f>D1795+  IFERROR(SIGN(FIND(FindAnyMuppix!$A$2,C1796,1)),0)*IF( FindAnyMuppix!$B$2="",1, IFERROR(SIGN(FIND(FindAnyMuppix!$B$2,C1796,1)),0)) *IF( FindAnyMuppix!$C$2="",1, IFERROR(SIGN(FIND(FindAnyMuppix!$C$2,C1796,1)),0))*IF(FindAnyMuppix!$D$2="",1, IFERROR(SIGN(FIND(FindAnyMuppix!$D$2,C1796,1)),0))</f>
        <v>32</v>
      </c>
      <c r="E1796" s="118" t="str">
        <f t="shared" si="229"/>
        <v/>
      </c>
      <c r="F1796" s="96">
        <f t="shared" si="224"/>
        <v>56</v>
      </c>
      <c r="G1796" s="52" t="e">
        <f t="shared" si="230"/>
        <v>#VALUE!</v>
      </c>
      <c r="H1796" s="52" t="str">
        <f>IFERROR(IF(ROW()=MATCH(G1796,G:G,0),""," duplicate linux"),"")</f>
        <v/>
      </c>
      <c r="I1796" s="114" t="str">
        <f t="shared" si="231"/>
        <v>_______________file delete</v>
      </c>
      <c r="J1796" s="114" t="e">
        <f>VLOOKUP(ROW()-1,F:I,4,FALSE)</f>
        <v>#N/A</v>
      </c>
      <c r="K1796" s="52" t="e">
        <f>VLOOKUP(ROW()-1,F:G,2,FALSE)</f>
        <v>#N/A</v>
      </c>
      <c r="M1796" s="74">
        <f t="shared" si="225"/>
        <v>221</v>
      </c>
      <c r="N1796" s="74" t="str">
        <f t="shared" si="226"/>
        <v/>
      </c>
      <c r="P1796" s="35">
        <f t="shared" si="227"/>
        <v>181</v>
      </c>
      <c r="Q1796" s="35" t="str">
        <f t="shared" si="228"/>
        <v/>
      </c>
    </row>
    <row r="1797" spans="1:17" x14ac:dyDescent="0.25">
      <c r="A1797" s="95" t="s">
        <v>1799</v>
      </c>
      <c r="B1797" s="95" t="s">
        <v>498</v>
      </c>
      <c r="C1797" s="95" t="s">
        <v>498</v>
      </c>
      <c r="D1797" s="118">
        <f>D1796+  IFERROR(SIGN(FIND(FindAnyMuppix!$A$2,C1797,1)),0)*IF( FindAnyMuppix!$B$2="",1, IFERROR(SIGN(FIND(FindAnyMuppix!$B$2,C1797,1)),0)) *IF( FindAnyMuppix!$C$2="",1, IFERROR(SIGN(FIND(FindAnyMuppix!$C$2,C1797,1)),0))*IF(FindAnyMuppix!$D$2="",1, IFERROR(SIGN(FIND(FindAnyMuppix!$D$2,C1797,1)),0))</f>
        <v>32</v>
      </c>
      <c r="E1797" s="118" t="str">
        <f t="shared" si="229"/>
        <v/>
      </c>
      <c r="F1797" s="96">
        <f t="shared" si="224"/>
        <v>56</v>
      </c>
      <c r="G1797" s="52" t="e">
        <f t="shared" si="230"/>
        <v>#VALUE!</v>
      </c>
      <c r="H1797" s="52" t="str">
        <f>IFERROR(IF(ROW()=MATCH(G1797,G:G,0),""," duplicate linux"),"")</f>
        <v/>
      </c>
      <c r="I1797" s="114" t="str">
        <f t="shared" si="231"/>
        <v>_______________file delete</v>
      </c>
      <c r="J1797" s="114" t="e">
        <f>VLOOKUP(ROW()-1,F:I,4,FALSE)</f>
        <v>#N/A</v>
      </c>
      <c r="K1797" s="52" t="e">
        <f>VLOOKUP(ROW()-1,F:G,2,FALSE)</f>
        <v>#N/A</v>
      </c>
      <c r="M1797" s="74">
        <f t="shared" si="225"/>
        <v>221</v>
      </c>
      <c r="N1797" s="74" t="str">
        <f t="shared" si="226"/>
        <v/>
      </c>
      <c r="P1797" s="35">
        <f t="shared" si="227"/>
        <v>181</v>
      </c>
      <c r="Q1797" s="35" t="str">
        <f t="shared" si="228"/>
        <v/>
      </c>
    </row>
    <row r="1798" spans="1:17" x14ac:dyDescent="0.25">
      <c r="A1798" s="95" t="s">
        <v>1800</v>
      </c>
      <c r="B1798" s="95" t="s">
        <v>498</v>
      </c>
      <c r="C1798" s="95" t="s">
        <v>498</v>
      </c>
      <c r="D1798" s="118">
        <f>D1797+  IFERROR(SIGN(FIND(FindAnyMuppix!$A$2,C1798,1)),0)*IF( FindAnyMuppix!$B$2="",1, IFERROR(SIGN(FIND(FindAnyMuppix!$B$2,C1798,1)),0)) *IF( FindAnyMuppix!$C$2="",1, IFERROR(SIGN(FIND(FindAnyMuppix!$C$2,C1798,1)),0))*IF(FindAnyMuppix!$D$2="",1, IFERROR(SIGN(FIND(FindAnyMuppix!$D$2,C1798,1)),0))</f>
        <v>32</v>
      </c>
      <c r="E1798" s="118" t="str">
        <f t="shared" si="229"/>
        <v/>
      </c>
      <c r="F1798" s="96">
        <f t="shared" si="224"/>
        <v>56</v>
      </c>
      <c r="G1798" s="52" t="e">
        <f t="shared" si="230"/>
        <v>#VALUE!</v>
      </c>
      <c r="H1798" s="52" t="str">
        <f>IFERROR(IF(ROW()=MATCH(G1798,G:G,0),""," duplicate linux"),"")</f>
        <v/>
      </c>
      <c r="I1798" s="114" t="str">
        <f t="shared" si="231"/>
        <v>_______________file delete</v>
      </c>
      <c r="J1798" s="114" t="e">
        <f>VLOOKUP(ROW()-1,F:I,4,FALSE)</f>
        <v>#N/A</v>
      </c>
      <c r="K1798" s="52" t="e">
        <f>VLOOKUP(ROW()-1,F:G,2,FALSE)</f>
        <v>#N/A</v>
      </c>
      <c r="M1798" s="74">
        <f t="shared" si="225"/>
        <v>221</v>
      </c>
      <c r="N1798" s="74" t="str">
        <f t="shared" si="226"/>
        <v/>
      </c>
      <c r="P1798" s="35">
        <f t="shared" si="227"/>
        <v>181</v>
      </c>
      <c r="Q1798" s="35" t="str">
        <f t="shared" si="228"/>
        <v/>
      </c>
    </row>
    <row r="1799" spans="1:17" x14ac:dyDescent="0.25">
      <c r="A1799" s="95" t="s">
        <v>498</v>
      </c>
      <c r="B1799" s="95" t="s">
        <v>498</v>
      </c>
      <c r="C1799" s="95" t="s">
        <v>498</v>
      </c>
      <c r="D1799" s="118">
        <f>D1798+  IFERROR(SIGN(FIND(FindAnyMuppix!$A$2,C1799,1)),0)*IF( FindAnyMuppix!$B$2="",1, IFERROR(SIGN(FIND(FindAnyMuppix!$B$2,C1799,1)),0)) *IF( FindAnyMuppix!$C$2="",1, IFERROR(SIGN(FIND(FindAnyMuppix!$C$2,C1799,1)),0))*IF(FindAnyMuppix!$D$2="",1, IFERROR(SIGN(FIND(FindAnyMuppix!$D$2,C1799,1)),0))</f>
        <v>32</v>
      </c>
      <c r="E1799" s="118" t="str">
        <f t="shared" si="229"/>
        <v/>
      </c>
      <c r="F1799" s="96">
        <f t="shared" si="224"/>
        <v>56</v>
      </c>
      <c r="G1799" s="52" t="e">
        <f t="shared" si="230"/>
        <v>#VALUE!</v>
      </c>
      <c r="H1799" s="52" t="str">
        <f>IFERROR(IF(ROW()=MATCH(G1799,G:G,0),""," duplicate linux"),"")</f>
        <v/>
      </c>
      <c r="I1799" s="114" t="str">
        <f t="shared" si="231"/>
        <v>_______________file delete</v>
      </c>
      <c r="J1799" s="114" t="e">
        <f>VLOOKUP(ROW()-1,F:I,4,FALSE)</f>
        <v>#N/A</v>
      </c>
      <c r="K1799" s="52" t="e">
        <f>VLOOKUP(ROW()-1,F:G,2,FALSE)</f>
        <v>#N/A</v>
      </c>
      <c r="M1799" s="74">
        <f t="shared" si="225"/>
        <v>221</v>
      </c>
      <c r="N1799" s="74" t="str">
        <f t="shared" si="226"/>
        <v/>
      </c>
      <c r="P1799" s="35">
        <f t="shared" si="227"/>
        <v>181</v>
      </c>
      <c r="Q1799" s="35" t="str">
        <f t="shared" si="228"/>
        <v/>
      </c>
    </row>
    <row r="1800" spans="1:17" x14ac:dyDescent="0.25">
      <c r="A1800" s="95" t="s">
        <v>498</v>
      </c>
      <c r="B1800" s="95" t="s">
        <v>498</v>
      </c>
      <c r="C1800" s="95" t="s">
        <v>498</v>
      </c>
      <c r="D1800" s="118">
        <f>D1799+  IFERROR(SIGN(FIND(FindAnyMuppix!$A$2,C1800,1)),0)*IF( FindAnyMuppix!$B$2="",1, IFERROR(SIGN(FIND(FindAnyMuppix!$B$2,C1800,1)),0)) *IF( FindAnyMuppix!$C$2="",1, IFERROR(SIGN(FIND(FindAnyMuppix!$C$2,C1800,1)),0))*IF(FindAnyMuppix!$D$2="",1, IFERROR(SIGN(FIND(FindAnyMuppix!$D$2,C1800,1)),0))</f>
        <v>32</v>
      </c>
      <c r="E1800" s="118" t="str">
        <f t="shared" si="229"/>
        <v/>
      </c>
      <c r="F1800" s="96">
        <f t="shared" si="224"/>
        <v>56</v>
      </c>
      <c r="G1800" s="52" t="e">
        <f t="shared" si="230"/>
        <v>#VALUE!</v>
      </c>
      <c r="H1800" s="52" t="str">
        <f>IFERROR(IF(ROW()=MATCH(G1800,G:G,0),""," duplicate linux"),"")</f>
        <v/>
      </c>
      <c r="I1800" s="114" t="str">
        <f t="shared" si="231"/>
        <v>_______________file delete</v>
      </c>
      <c r="J1800" s="114" t="e">
        <f>VLOOKUP(ROW()-1,F:I,4,FALSE)</f>
        <v>#N/A</v>
      </c>
      <c r="K1800" s="52" t="e">
        <f>VLOOKUP(ROW()-1,F:G,2,FALSE)</f>
        <v>#N/A</v>
      </c>
      <c r="M1800" s="74">
        <f t="shared" si="225"/>
        <v>221</v>
      </c>
      <c r="N1800" s="74" t="str">
        <f t="shared" si="226"/>
        <v/>
      </c>
      <c r="P1800" s="35">
        <f t="shared" si="227"/>
        <v>181</v>
      </c>
      <c r="Q1800" s="35" t="str">
        <f t="shared" si="228"/>
        <v/>
      </c>
    </row>
    <row r="1801" spans="1:17" x14ac:dyDescent="0.25">
      <c r="A1801" s="95" t="s">
        <v>498</v>
      </c>
      <c r="B1801" s="95" t="s">
        <v>498</v>
      </c>
      <c r="C1801" s="95" t="s">
        <v>498</v>
      </c>
      <c r="D1801" s="118">
        <f>D1800+  IFERROR(SIGN(FIND(FindAnyMuppix!$A$2,C1801,1)),0)*IF( FindAnyMuppix!$B$2="",1, IFERROR(SIGN(FIND(FindAnyMuppix!$B$2,C1801,1)),0)) *IF( FindAnyMuppix!$C$2="",1, IFERROR(SIGN(FIND(FindAnyMuppix!$C$2,C1801,1)),0))*IF(FindAnyMuppix!$D$2="",1, IFERROR(SIGN(FIND(FindAnyMuppix!$D$2,C1801,1)),0))</f>
        <v>32</v>
      </c>
      <c r="E1801" s="118" t="str">
        <f t="shared" si="229"/>
        <v/>
      </c>
      <c r="F1801" s="96">
        <f t="shared" si="224"/>
        <v>56</v>
      </c>
      <c r="G1801" s="52" t="e">
        <f t="shared" si="230"/>
        <v>#VALUE!</v>
      </c>
      <c r="H1801" s="52" t="str">
        <f>IFERROR(IF(ROW()=MATCH(G1801,G:G,0),""," duplicate linux"),"")</f>
        <v/>
      </c>
      <c r="I1801" s="114" t="str">
        <f t="shared" si="231"/>
        <v>_______________file delete</v>
      </c>
      <c r="J1801" s="114" t="e">
        <f>VLOOKUP(ROW()-1,F:I,4,FALSE)</f>
        <v>#N/A</v>
      </c>
      <c r="K1801" s="52" t="e">
        <f>VLOOKUP(ROW()-1,F:G,2,FALSE)</f>
        <v>#N/A</v>
      </c>
      <c r="M1801" s="74">
        <f t="shared" si="225"/>
        <v>221</v>
      </c>
      <c r="N1801" s="74" t="str">
        <f t="shared" si="226"/>
        <v/>
      </c>
      <c r="P1801" s="35">
        <f t="shared" si="227"/>
        <v>181</v>
      </c>
      <c r="Q1801" s="35" t="str">
        <f t="shared" si="228"/>
        <v/>
      </c>
    </row>
    <row r="1802" spans="1:17" x14ac:dyDescent="0.25">
      <c r="A1802" s="95" t="s">
        <v>1801</v>
      </c>
      <c r="B1802" s="95" t="s">
        <v>3581</v>
      </c>
      <c r="C1802" s="95" t="s">
        <v>498</v>
      </c>
      <c r="D1802" s="118">
        <f>D1801+  IFERROR(SIGN(FIND(FindAnyMuppix!$A$2,C1802,1)),0)*IF( FindAnyMuppix!$B$2="",1, IFERROR(SIGN(FIND(FindAnyMuppix!$B$2,C1802,1)),0)) *IF( FindAnyMuppix!$C$2="",1, IFERROR(SIGN(FIND(FindAnyMuppix!$C$2,C1802,1)),0))*IF(FindAnyMuppix!$D$2="",1, IFERROR(SIGN(FIND(FindAnyMuppix!$D$2,C1802,1)),0))</f>
        <v>32</v>
      </c>
      <c r="E1802" s="118" t="str">
        <f t="shared" si="229"/>
        <v/>
      </c>
      <c r="F1802" s="96">
        <f t="shared" si="224"/>
        <v>56</v>
      </c>
      <c r="G1802" s="52" t="e">
        <f t="shared" si="230"/>
        <v>#VALUE!</v>
      </c>
      <c r="H1802" s="52" t="str">
        <f>IFERROR(IF(ROW()=MATCH(G1802,G:G,0),""," duplicate linux"),"")</f>
        <v/>
      </c>
      <c r="I1802" s="114" t="str">
        <f t="shared" si="231"/>
        <v>____________copy directories or files</v>
      </c>
      <c r="J1802" s="114" t="e">
        <f>VLOOKUP(ROW()-1,F:I,4,FALSE)</f>
        <v>#N/A</v>
      </c>
      <c r="K1802" s="52" t="e">
        <f>VLOOKUP(ROW()-1,F:G,2,FALSE)</f>
        <v>#N/A</v>
      </c>
      <c r="M1802" s="74">
        <f t="shared" si="225"/>
        <v>221</v>
      </c>
      <c r="N1802" s="74" t="str">
        <f t="shared" si="226"/>
        <v/>
      </c>
      <c r="P1802" s="35">
        <f t="shared" si="227"/>
        <v>181</v>
      </c>
      <c r="Q1802" s="35" t="str">
        <f t="shared" si="228"/>
        <v/>
      </c>
    </row>
    <row r="1803" spans="1:17" x14ac:dyDescent="0.25">
      <c r="A1803" s="95" t="s">
        <v>498</v>
      </c>
      <c r="B1803" s="95" t="s">
        <v>498</v>
      </c>
      <c r="C1803" s="95" t="s">
        <v>498</v>
      </c>
      <c r="D1803" s="118">
        <f>D1802+  IFERROR(SIGN(FIND(FindAnyMuppix!$A$2,C1803,1)),0)*IF( FindAnyMuppix!$B$2="",1, IFERROR(SIGN(FIND(FindAnyMuppix!$B$2,C1803,1)),0)) *IF( FindAnyMuppix!$C$2="",1, IFERROR(SIGN(FIND(FindAnyMuppix!$C$2,C1803,1)),0))*IF(FindAnyMuppix!$D$2="",1, IFERROR(SIGN(FIND(FindAnyMuppix!$D$2,C1803,1)),0))</f>
        <v>32</v>
      </c>
      <c r="E1803" s="118" t="str">
        <f t="shared" si="229"/>
        <v/>
      </c>
      <c r="F1803" s="96">
        <f t="shared" ref="F1803:F1866" si="232">IF(H1803&lt;&gt;"",1,0)+N(F1802)</f>
        <v>56</v>
      </c>
      <c r="G1803" s="52" t="e">
        <f t="shared" si="230"/>
        <v>#VALUE!</v>
      </c>
      <c r="H1803" s="52" t="str">
        <f>IFERROR(IF(ROW()=MATCH(G1803,G:G,0),""," duplicate linux"),"")</f>
        <v/>
      </c>
      <c r="I1803" s="114" t="str">
        <f t="shared" si="231"/>
        <v>____________copy directories or files</v>
      </c>
      <c r="J1803" s="114" t="e">
        <f>VLOOKUP(ROW()-1,F:I,4,FALSE)</f>
        <v>#N/A</v>
      </c>
      <c r="K1803" s="52" t="e">
        <f>VLOOKUP(ROW()-1,F:G,2,FALSE)</f>
        <v>#N/A</v>
      </c>
      <c r="M1803" s="74">
        <f t="shared" ref="M1803:M1866" si="233">IF(N1803&lt;&gt;"",1,0)+M1802</f>
        <v>221</v>
      </c>
      <c r="N1803" s="74" t="str">
        <f t="shared" ref="N1803:N1866" si="234" xml:space="preserve">  IF(ISERROR(FIND("_______________",B1803,1)), IF(ISERROR(FIND("______________",B1803,1)),"",B1803),"" )&amp; IF(ISERROR(FIND("SSSS",B1803,1)),"",B1803)</f>
        <v/>
      </c>
      <c r="P1803" s="35">
        <f t="shared" ref="P1803:P1866" si="235">IF(Q1803&lt;&gt;"",1,0)+P1802</f>
        <v>181</v>
      </c>
      <c r="Q1803" s="35" t="str">
        <f t="shared" ref="Q1803:Q1866" si="236" xml:space="preserve">  IF(ISERROR(FIND("_______________",B1803,1)), IF(ISERROR(FIND("______________",B1803,1)),"",B1803),"" )&amp; IF(ISERROR(FIND("####!+",B1803,1)),"",B1803)</f>
        <v/>
      </c>
    </row>
    <row r="1804" spans="1:17" x14ac:dyDescent="0.25">
      <c r="A1804" s="95" t="s">
        <v>1802</v>
      </c>
      <c r="B1804" s="95" t="s">
        <v>498</v>
      </c>
      <c r="C1804" s="95" t="s">
        <v>498</v>
      </c>
      <c r="D1804" s="118">
        <f>D1803+  IFERROR(SIGN(FIND(FindAnyMuppix!$A$2,C1804,1)),0)*IF( FindAnyMuppix!$B$2="",1, IFERROR(SIGN(FIND(FindAnyMuppix!$B$2,C1804,1)),0)) *IF( FindAnyMuppix!$C$2="",1, IFERROR(SIGN(FIND(FindAnyMuppix!$C$2,C1804,1)),0))*IF(FindAnyMuppix!$D$2="",1, IFERROR(SIGN(FIND(FindAnyMuppix!$D$2,C1804,1)),0))</f>
        <v>32</v>
      </c>
      <c r="E1804" s="118" t="str">
        <f t="shared" si="229"/>
        <v>copy the file to myfile.csv</v>
      </c>
      <c r="F1804" s="96">
        <f t="shared" si="232"/>
        <v>56</v>
      </c>
      <c r="G1804" s="52" t="str">
        <f t="shared" si="230"/>
        <v>cp myfile.txt myfile.csv</v>
      </c>
      <c r="H1804" s="52" t="str">
        <f>IFERROR(IF(ROW()=MATCH(G1804,G:G,0),""," duplicate linux"),"")</f>
        <v/>
      </c>
      <c r="I1804" s="114" t="str">
        <f t="shared" si="231"/>
        <v>____________copy directories or files</v>
      </c>
      <c r="J1804" s="114" t="e">
        <f>VLOOKUP(ROW()-1,F:I,4,FALSE)</f>
        <v>#N/A</v>
      </c>
      <c r="K1804" s="52" t="e">
        <f>VLOOKUP(ROW()-1,F:G,2,FALSE)</f>
        <v>#N/A</v>
      </c>
      <c r="M1804" s="74">
        <f t="shared" si="233"/>
        <v>221</v>
      </c>
      <c r="N1804" s="74" t="str">
        <f t="shared" si="234"/>
        <v/>
      </c>
      <c r="P1804" s="35">
        <f t="shared" si="235"/>
        <v>181</v>
      </c>
      <c r="Q1804" s="35" t="str">
        <f t="shared" si="236"/>
        <v/>
      </c>
    </row>
    <row r="1805" spans="1:17" x14ac:dyDescent="0.25">
      <c r="A1805" s="95" t="s">
        <v>1803</v>
      </c>
      <c r="B1805" s="95" t="s">
        <v>498</v>
      </c>
      <c r="C1805" s="95" t="s">
        <v>498</v>
      </c>
      <c r="D1805" s="118">
        <f>D1804+  IFERROR(SIGN(FIND(FindAnyMuppix!$A$2,C1805,1)),0)*IF( FindAnyMuppix!$B$2="",1, IFERROR(SIGN(FIND(FindAnyMuppix!$B$2,C1805,1)),0)) *IF( FindAnyMuppix!$C$2="",1, IFERROR(SIGN(FIND(FindAnyMuppix!$C$2,C1805,1)),0))*IF(FindAnyMuppix!$D$2="",1, IFERROR(SIGN(FIND(FindAnyMuppix!$D$2,C1805,1)),0))</f>
        <v>32</v>
      </c>
      <c r="E1805" s="118" t="str">
        <f t="shared" si="229"/>
        <v>rename the file to myfile.csv</v>
      </c>
      <c r="F1805" s="96">
        <f t="shared" si="232"/>
        <v>56</v>
      </c>
      <c r="G1805" s="52" t="str">
        <f t="shared" si="230"/>
        <v>mv myfile.txt myfile.csv</v>
      </c>
      <c r="H1805" s="52" t="str">
        <f>IFERROR(IF(ROW()=MATCH(G1805,G:G,0),""," duplicate linux"),"")</f>
        <v/>
      </c>
      <c r="I1805" s="114" t="str">
        <f t="shared" si="231"/>
        <v>____________copy directories or files</v>
      </c>
      <c r="J1805" s="114" t="e">
        <f>VLOOKUP(ROW()-1,F:I,4,FALSE)</f>
        <v>#N/A</v>
      </c>
      <c r="K1805" s="52" t="e">
        <f>VLOOKUP(ROW()-1,F:G,2,FALSE)</f>
        <v>#N/A</v>
      </c>
      <c r="M1805" s="74">
        <f t="shared" si="233"/>
        <v>221</v>
      </c>
      <c r="N1805" s="74" t="str">
        <f t="shared" si="234"/>
        <v/>
      </c>
      <c r="P1805" s="35">
        <f t="shared" si="235"/>
        <v>181</v>
      </c>
      <c r="Q1805" s="35" t="str">
        <f t="shared" si="236"/>
        <v/>
      </c>
    </row>
    <row r="1806" spans="1:17" x14ac:dyDescent="0.25">
      <c r="A1806" s="95" t="s">
        <v>498</v>
      </c>
      <c r="B1806" s="95" t="s">
        <v>498</v>
      </c>
      <c r="C1806" s="95" t="s">
        <v>498</v>
      </c>
      <c r="D1806" s="118">
        <f>D1805+  IFERROR(SIGN(FIND(FindAnyMuppix!$A$2,C1806,1)),0)*IF( FindAnyMuppix!$B$2="",1, IFERROR(SIGN(FIND(FindAnyMuppix!$B$2,C1806,1)),0)) *IF( FindAnyMuppix!$C$2="",1, IFERROR(SIGN(FIND(FindAnyMuppix!$C$2,C1806,1)),0))*IF(FindAnyMuppix!$D$2="",1, IFERROR(SIGN(FIND(FindAnyMuppix!$D$2,C1806,1)),0))</f>
        <v>32</v>
      </c>
      <c r="E1806" s="118" t="str">
        <f t="shared" si="229"/>
        <v/>
      </c>
      <c r="F1806" s="96">
        <f t="shared" si="232"/>
        <v>56</v>
      </c>
      <c r="G1806" s="52" t="e">
        <f t="shared" si="230"/>
        <v>#VALUE!</v>
      </c>
      <c r="H1806" s="52" t="str">
        <f>IFERROR(IF(ROW()=MATCH(G1806,G:G,0),""," duplicate linux"),"")</f>
        <v/>
      </c>
      <c r="I1806" s="114" t="str">
        <f t="shared" si="231"/>
        <v>____________copy directories or files</v>
      </c>
      <c r="J1806" s="114" t="e">
        <f>VLOOKUP(ROW()-1,F:I,4,FALSE)</f>
        <v>#N/A</v>
      </c>
      <c r="K1806" s="52" t="e">
        <f>VLOOKUP(ROW()-1,F:G,2,FALSE)</f>
        <v>#N/A</v>
      </c>
      <c r="M1806" s="74">
        <f t="shared" si="233"/>
        <v>221</v>
      </c>
      <c r="N1806" s="74" t="str">
        <f t="shared" si="234"/>
        <v/>
      </c>
      <c r="P1806" s="35">
        <f t="shared" si="235"/>
        <v>181</v>
      </c>
      <c r="Q1806" s="35" t="str">
        <f t="shared" si="236"/>
        <v/>
      </c>
    </row>
    <row r="1807" spans="1:17" x14ac:dyDescent="0.25">
      <c r="A1807" s="95" t="s">
        <v>1804</v>
      </c>
      <c r="B1807" s="95" t="s">
        <v>498</v>
      </c>
      <c r="C1807" s="95" t="s">
        <v>498</v>
      </c>
      <c r="D1807" s="118">
        <f>D1806+  IFERROR(SIGN(FIND(FindAnyMuppix!$A$2,C1807,1)),0)*IF( FindAnyMuppix!$B$2="",1, IFERROR(SIGN(FIND(FindAnyMuppix!$B$2,C1807,1)),0)) *IF( FindAnyMuppix!$C$2="",1, IFERROR(SIGN(FIND(FindAnyMuppix!$C$2,C1807,1)),0))*IF(FindAnyMuppix!$D$2="",1, IFERROR(SIGN(FIND(FindAnyMuppix!$D$2,C1807,1)),0))</f>
        <v>32</v>
      </c>
      <c r="E1807" s="118" t="str">
        <f t="shared" si="229"/>
        <v>recursive file copy, copy all subdirectories to /tmp</v>
      </c>
      <c r="F1807" s="96">
        <f t="shared" si="232"/>
        <v>56</v>
      </c>
      <c r="G1807" s="52" t="str">
        <f t="shared" si="230"/>
        <v>cp -r * /cygdrive/c/muppix.tmp</v>
      </c>
      <c r="H1807" s="52" t="str">
        <f>IFERROR(IF(ROW()=MATCH(G1807,G:G,0),""," duplicate linux"),"")</f>
        <v/>
      </c>
      <c r="I1807" s="114" t="str">
        <f t="shared" si="231"/>
        <v>____________copy directories or files</v>
      </c>
      <c r="J1807" s="114" t="e">
        <f>VLOOKUP(ROW()-1,F:I,4,FALSE)</f>
        <v>#N/A</v>
      </c>
      <c r="K1807" s="52" t="e">
        <f>VLOOKUP(ROW()-1,F:G,2,FALSE)</f>
        <v>#N/A</v>
      </c>
      <c r="M1807" s="74">
        <f t="shared" si="233"/>
        <v>221</v>
      </c>
      <c r="N1807" s="74" t="str">
        <f t="shared" si="234"/>
        <v/>
      </c>
      <c r="P1807" s="35">
        <f t="shared" si="235"/>
        <v>181</v>
      </c>
      <c r="Q1807" s="35" t="str">
        <f t="shared" si="236"/>
        <v/>
      </c>
    </row>
    <row r="1808" spans="1:17" x14ac:dyDescent="0.25">
      <c r="A1808" s="95" t="s">
        <v>1805</v>
      </c>
      <c r="B1808" s="95" t="s">
        <v>498</v>
      </c>
      <c r="C1808" s="95" t="s">
        <v>498</v>
      </c>
      <c r="D1808" s="118">
        <f>D1807+  IFERROR(SIGN(FIND(FindAnyMuppix!$A$2,C1808,1)),0)*IF( FindAnyMuppix!$B$2="",1, IFERROR(SIGN(FIND(FindAnyMuppix!$B$2,C1808,1)),0)) *IF( FindAnyMuppix!$C$2="",1, IFERROR(SIGN(FIND(FindAnyMuppix!$C$2,C1808,1)),0))*IF(FindAnyMuppix!$D$2="",1, IFERROR(SIGN(FIND(FindAnyMuppix!$D$2,C1808,1)),0))</f>
        <v>32</v>
      </c>
      <c r="E1808" s="118" t="str">
        <f t="shared" si="229"/>
        <v>copy whole of mydir directory to otherdir</v>
      </c>
      <c r="F1808" s="96">
        <f t="shared" si="232"/>
        <v>56</v>
      </c>
      <c r="G1808" s="52" t="str">
        <f t="shared" si="230"/>
        <v>cp mydir/* otherdir/.</v>
      </c>
      <c r="H1808" s="52" t="str">
        <f>IFERROR(IF(ROW()=MATCH(G1808,G:G,0),""," duplicate linux"),"")</f>
        <v/>
      </c>
      <c r="I1808" s="114" t="str">
        <f t="shared" si="231"/>
        <v>____________copy directories or files</v>
      </c>
      <c r="J1808" s="114" t="e">
        <f>VLOOKUP(ROW()-1,F:I,4,FALSE)</f>
        <v>#N/A</v>
      </c>
      <c r="K1808" s="52" t="e">
        <f>VLOOKUP(ROW()-1,F:G,2,FALSE)</f>
        <v>#N/A</v>
      </c>
      <c r="M1808" s="74">
        <f t="shared" si="233"/>
        <v>221</v>
      </c>
      <c r="N1808" s="74" t="str">
        <f t="shared" si="234"/>
        <v/>
      </c>
      <c r="P1808" s="35">
        <f t="shared" si="235"/>
        <v>181</v>
      </c>
      <c r="Q1808" s="35" t="str">
        <f t="shared" si="236"/>
        <v/>
      </c>
    </row>
    <row r="1809" spans="1:17" x14ac:dyDescent="0.25">
      <c r="A1809" s="95" t="s">
        <v>1806</v>
      </c>
      <c r="B1809" s="95" t="s">
        <v>498</v>
      </c>
      <c r="C1809" s="95" t="s">
        <v>498</v>
      </c>
      <c r="D1809" s="118">
        <f>D1808+  IFERROR(SIGN(FIND(FindAnyMuppix!$A$2,C1809,1)),0)*IF( FindAnyMuppix!$B$2="",1, IFERROR(SIGN(FIND(FindAnyMuppix!$B$2,C1809,1)),0)) *IF( FindAnyMuppix!$C$2="",1, IFERROR(SIGN(FIND(FindAnyMuppix!$C$2,C1809,1)),0))*IF(FindAnyMuppix!$D$2="",1, IFERROR(SIGN(FIND(FindAnyMuppix!$D$2,C1809,1)),0))</f>
        <v>32</v>
      </c>
      <c r="E1809" s="118" t="str">
        <f t="shared" si="229"/>
        <v>recursive copy, copy all subdirectories and maintain the original file timestamps, access</v>
      </c>
      <c r="F1809" s="96">
        <f t="shared" si="232"/>
        <v>56</v>
      </c>
      <c r="G1809" s="52" t="str">
        <f t="shared" si="230"/>
        <v>cp -rP * /cygdrive/c/muppix.tmp</v>
      </c>
      <c r="H1809" s="52" t="str">
        <f>IFERROR(IF(ROW()=MATCH(G1809,G:G,0),""," duplicate linux"),"")</f>
        <v/>
      </c>
      <c r="I1809" s="114" t="str">
        <f t="shared" si="231"/>
        <v>____________copy directories or files</v>
      </c>
      <c r="J1809" s="114" t="e">
        <f>VLOOKUP(ROW()-1,F:I,4,FALSE)</f>
        <v>#N/A</v>
      </c>
      <c r="K1809" s="52" t="e">
        <f>VLOOKUP(ROW()-1,F:G,2,FALSE)</f>
        <v>#N/A</v>
      </c>
      <c r="M1809" s="74">
        <f t="shared" si="233"/>
        <v>221</v>
      </c>
      <c r="N1809" s="74" t="str">
        <f t="shared" si="234"/>
        <v/>
      </c>
      <c r="P1809" s="35">
        <f t="shared" si="235"/>
        <v>181</v>
      </c>
      <c r="Q1809" s="35" t="str">
        <f t="shared" si="236"/>
        <v/>
      </c>
    </row>
    <row r="1810" spans="1:17" x14ac:dyDescent="0.25">
      <c r="A1810" s="95" t="s">
        <v>498</v>
      </c>
      <c r="B1810" s="95" t="s">
        <v>498</v>
      </c>
      <c r="C1810" s="95" t="s">
        <v>498</v>
      </c>
      <c r="D1810" s="118">
        <f>D1809+  IFERROR(SIGN(FIND(FindAnyMuppix!$A$2,C1810,1)),0)*IF( FindAnyMuppix!$B$2="",1, IFERROR(SIGN(FIND(FindAnyMuppix!$B$2,C1810,1)),0)) *IF( FindAnyMuppix!$C$2="",1, IFERROR(SIGN(FIND(FindAnyMuppix!$C$2,C1810,1)),0))*IF(FindAnyMuppix!$D$2="",1, IFERROR(SIGN(FIND(FindAnyMuppix!$D$2,C1810,1)),0))</f>
        <v>32</v>
      </c>
      <c r="E1810" s="118" t="str">
        <f t="shared" si="229"/>
        <v/>
      </c>
      <c r="F1810" s="96">
        <f t="shared" si="232"/>
        <v>56</v>
      </c>
      <c r="G1810" s="52" t="e">
        <f t="shared" si="230"/>
        <v>#VALUE!</v>
      </c>
      <c r="H1810" s="52" t="str">
        <f>IFERROR(IF(ROW()=MATCH(G1810,G:G,0),""," duplicate linux"),"")</f>
        <v/>
      </c>
      <c r="I1810" s="114" t="str">
        <f t="shared" si="231"/>
        <v>____________copy directories or files</v>
      </c>
      <c r="J1810" s="114" t="e">
        <f>VLOOKUP(ROW()-1,F:I,4,FALSE)</f>
        <v>#N/A</v>
      </c>
      <c r="K1810" s="52" t="e">
        <f>VLOOKUP(ROW()-1,F:G,2,FALSE)</f>
        <v>#N/A</v>
      </c>
      <c r="M1810" s="74">
        <f t="shared" si="233"/>
        <v>221</v>
      </c>
      <c r="N1810" s="74" t="str">
        <f t="shared" si="234"/>
        <v/>
      </c>
      <c r="P1810" s="35">
        <f t="shared" si="235"/>
        <v>181</v>
      </c>
      <c r="Q1810" s="35" t="str">
        <f t="shared" si="236"/>
        <v/>
      </c>
    </row>
    <row r="1811" spans="1:17" x14ac:dyDescent="0.25">
      <c r="A1811" s="95" t="s">
        <v>1807</v>
      </c>
      <c r="B1811" s="95" t="s">
        <v>498</v>
      </c>
      <c r="C1811" s="95" t="s">
        <v>498</v>
      </c>
      <c r="D1811" s="118">
        <f>D1810+  IFERROR(SIGN(FIND(FindAnyMuppix!$A$2,C1811,1)),0)*IF( FindAnyMuppix!$B$2="",1, IFERROR(SIGN(FIND(FindAnyMuppix!$B$2,C1811,1)),0)) *IF( FindAnyMuppix!$C$2="",1, IFERROR(SIGN(FIND(FindAnyMuppix!$C$2,C1811,1)),0))*IF(FindAnyMuppix!$D$2="",1, IFERROR(SIGN(FIND(FindAnyMuppix!$D$2,C1811,1)),0))</f>
        <v>32</v>
      </c>
      <c r="E1811" s="118" t="str">
        <f t="shared" si="229"/>
        <v>copy all files in myfiles* to /cygdrive/c/muppix.tmp</v>
      </c>
      <c r="F1811" s="96">
        <f t="shared" si="232"/>
        <v>56</v>
      </c>
      <c r="G1811" s="52" t="str">
        <f t="shared" si="230"/>
        <v>find . -name 'myfiles*' -type f -exec sh -c 'exec cp -f "$@" /cygdrive/c/muppix.tmp' X '{}' +</v>
      </c>
      <c r="H1811" s="52" t="str">
        <f>IFERROR(IF(ROW()=MATCH(G1811,G:G,0),""," duplicate linux"),"")</f>
        <v/>
      </c>
      <c r="I1811" s="114" t="str">
        <f t="shared" si="231"/>
        <v>____________copy directories or files</v>
      </c>
      <c r="J1811" s="114" t="e">
        <f>VLOOKUP(ROW()-1,F:I,4,FALSE)</f>
        <v>#N/A</v>
      </c>
      <c r="K1811" s="52" t="e">
        <f>VLOOKUP(ROW()-1,F:G,2,FALSE)</f>
        <v>#N/A</v>
      </c>
      <c r="M1811" s="74">
        <f t="shared" si="233"/>
        <v>221</v>
      </c>
      <c r="N1811" s="74" t="str">
        <f t="shared" si="234"/>
        <v/>
      </c>
      <c r="P1811" s="35">
        <f t="shared" si="235"/>
        <v>181</v>
      </c>
      <c r="Q1811" s="35" t="str">
        <f t="shared" si="236"/>
        <v/>
      </c>
    </row>
    <row r="1812" spans="1:17" x14ac:dyDescent="0.25">
      <c r="A1812" s="95" t="s">
        <v>498</v>
      </c>
      <c r="B1812" s="95" t="s">
        <v>498</v>
      </c>
      <c r="C1812" s="95" t="s">
        <v>498</v>
      </c>
      <c r="D1812" s="118">
        <f>D1811+  IFERROR(SIGN(FIND(FindAnyMuppix!$A$2,C1812,1)),0)*IF( FindAnyMuppix!$B$2="",1, IFERROR(SIGN(FIND(FindAnyMuppix!$B$2,C1812,1)),0)) *IF( FindAnyMuppix!$C$2="",1, IFERROR(SIGN(FIND(FindAnyMuppix!$C$2,C1812,1)),0))*IF(FindAnyMuppix!$D$2="",1, IFERROR(SIGN(FIND(FindAnyMuppix!$D$2,C1812,1)),0))</f>
        <v>32</v>
      </c>
      <c r="E1812" s="118" t="str">
        <f t="shared" si="229"/>
        <v/>
      </c>
      <c r="F1812" s="96">
        <f t="shared" si="232"/>
        <v>56</v>
      </c>
      <c r="G1812" s="52" t="e">
        <f t="shared" si="230"/>
        <v>#VALUE!</v>
      </c>
      <c r="H1812" s="52" t="str">
        <f>IFERROR(IF(ROW()=MATCH(G1812,G:G,0),""," duplicate linux"),"")</f>
        <v/>
      </c>
      <c r="I1812" s="114" t="str">
        <f t="shared" si="231"/>
        <v>____________copy directories or files</v>
      </c>
      <c r="J1812" s="114" t="e">
        <f>VLOOKUP(ROW()-1,F:I,4,FALSE)</f>
        <v>#N/A</v>
      </c>
      <c r="K1812" s="52" t="e">
        <f>VLOOKUP(ROW()-1,F:G,2,FALSE)</f>
        <v>#N/A</v>
      </c>
      <c r="M1812" s="74">
        <f t="shared" si="233"/>
        <v>221</v>
      </c>
      <c r="N1812" s="74" t="str">
        <f t="shared" si="234"/>
        <v/>
      </c>
      <c r="P1812" s="35">
        <f t="shared" si="235"/>
        <v>181</v>
      </c>
      <c r="Q1812" s="35" t="str">
        <f t="shared" si="236"/>
        <v/>
      </c>
    </row>
    <row r="1813" spans="1:17" x14ac:dyDescent="0.25">
      <c r="A1813" s="95" t="s">
        <v>1808</v>
      </c>
      <c r="B1813" s="95" t="s">
        <v>498</v>
      </c>
      <c r="C1813" s="95" t="s">
        <v>498</v>
      </c>
      <c r="D1813" s="118">
        <f>D1812+  IFERROR(SIGN(FIND(FindAnyMuppix!$A$2,C1813,1)),0)*IF( FindAnyMuppix!$B$2="",1, IFERROR(SIGN(FIND(FindAnyMuppix!$B$2,C1813,1)),0)) *IF( FindAnyMuppix!$C$2="",1, IFERROR(SIGN(FIND(FindAnyMuppix!$C$2,C1813,1)),0))*IF(FindAnyMuppix!$D$2="",1, IFERROR(SIGN(FIND(FindAnyMuppix!$D$2,C1813,1)),0))</f>
        <v>32</v>
      </c>
      <c r="E1813" s="118" t="str">
        <f t="shared" si="229"/>
        <v>select this directory for 'mytext' for myfilenames (ignore case) &amp; copy those files to mydir (will not work files with spaces) ????/ myfilenames</v>
      </c>
      <c r="F1813" s="96">
        <f t="shared" si="232"/>
        <v>56</v>
      </c>
      <c r="G1813" s="52" t="str">
        <f t="shared" si="230"/>
        <v>for i in `grep -il mytext myfilenames `; do echo $i ; cp $i "./mydir2/"$i ; done</v>
      </c>
      <c r="H1813" s="52" t="str">
        <f>IFERROR(IF(ROW()=MATCH(G1813,G:G,0),""," duplicate linux"),"")</f>
        <v/>
      </c>
      <c r="I1813" s="114" t="str">
        <f t="shared" si="231"/>
        <v>____________copy directories or files</v>
      </c>
      <c r="J1813" s="114" t="e">
        <f>VLOOKUP(ROW()-1,F:I,4,FALSE)</f>
        <v>#N/A</v>
      </c>
      <c r="K1813" s="52" t="e">
        <f>VLOOKUP(ROW()-1,F:G,2,FALSE)</f>
        <v>#N/A</v>
      </c>
      <c r="M1813" s="74">
        <f t="shared" si="233"/>
        <v>221</v>
      </c>
      <c r="N1813" s="74" t="str">
        <f t="shared" si="234"/>
        <v/>
      </c>
      <c r="P1813" s="35">
        <f t="shared" si="235"/>
        <v>181</v>
      </c>
      <c r="Q1813" s="35" t="str">
        <f t="shared" si="236"/>
        <v/>
      </c>
    </row>
    <row r="1814" spans="1:17" x14ac:dyDescent="0.25">
      <c r="A1814" s="95" t="s">
        <v>498</v>
      </c>
      <c r="B1814" s="95" t="s">
        <v>498</v>
      </c>
      <c r="C1814" s="95" t="s">
        <v>498</v>
      </c>
      <c r="D1814" s="118">
        <f>D1813+  IFERROR(SIGN(FIND(FindAnyMuppix!$A$2,C1814,1)),0)*IF( FindAnyMuppix!$B$2="",1, IFERROR(SIGN(FIND(FindAnyMuppix!$B$2,C1814,1)),0)) *IF( FindAnyMuppix!$C$2="",1, IFERROR(SIGN(FIND(FindAnyMuppix!$C$2,C1814,1)),0))*IF(FindAnyMuppix!$D$2="",1, IFERROR(SIGN(FIND(FindAnyMuppix!$D$2,C1814,1)),0))</f>
        <v>32</v>
      </c>
      <c r="E1814" s="118" t="str">
        <f t="shared" si="229"/>
        <v/>
      </c>
      <c r="F1814" s="96">
        <f t="shared" si="232"/>
        <v>56</v>
      </c>
      <c r="G1814" s="52" t="e">
        <f t="shared" si="230"/>
        <v>#VALUE!</v>
      </c>
      <c r="H1814" s="52" t="str">
        <f>IFERROR(IF(ROW()=MATCH(G1814,G:G,0),""," duplicate linux"),"")</f>
        <v/>
      </c>
      <c r="I1814" s="114" t="str">
        <f t="shared" si="231"/>
        <v>____________copy directories or files</v>
      </c>
      <c r="J1814" s="114" t="e">
        <f>VLOOKUP(ROW()-1,F:I,4,FALSE)</f>
        <v>#N/A</v>
      </c>
      <c r="K1814" s="52" t="e">
        <f>VLOOKUP(ROW()-1,F:G,2,FALSE)</f>
        <v>#N/A</v>
      </c>
      <c r="M1814" s="74">
        <f t="shared" si="233"/>
        <v>221</v>
      </c>
      <c r="N1814" s="74" t="str">
        <f t="shared" si="234"/>
        <v/>
      </c>
      <c r="P1814" s="35">
        <f t="shared" si="235"/>
        <v>181</v>
      </c>
      <c r="Q1814" s="35" t="str">
        <f t="shared" si="236"/>
        <v/>
      </c>
    </row>
    <row r="1815" spans="1:17" x14ac:dyDescent="0.25">
      <c r="A1815" s="95" t="s">
        <v>1809</v>
      </c>
      <c r="B1815" s="95" t="s">
        <v>498</v>
      </c>
      <c r="C1815" s="95" t="s">
        <v>498</v>
      </c>
      <c r="D1815" s="118">
        <f>D1814+  IFERROR(SIGN(FIND(FindAnyMuppix!$A$2,C1815,1)),0)*IF( FindAnyMuppix!$B$2="",1, IFERROR(SIGN(FIND(FindAnyMuppix!$B$2,C1815,1)),0)) *IF( FindAnyMuppix!$C$2="",1, IFERROR(SIGN(FIND(FindAnyMuppix!$C$2,C1815,1)),0))*IF(FindAnyMuppix!$D$2="",1, IFERROR(SIGN(FIND(FindAnyMuppix!$D$2,C1815,1)),0))</f>
        <v>32</v>
      </c>
      <c r="E1815" s="118" t="str">
        <f t="shared" si="229"/>
        <v>remote copy files to another host/domain</v>
      </c>
      <c r="F1815" s="96">
        <f t="shared" si="232"/>
        <v>56</v>
      </c>
      <c r="G1815" s="52" t="str">
        <f t="shared" si="230"/>
        <v>rcp</v>
      </c>
      <c r="H1815" s="52" t="str">
        <f>IFERROR(IF(ROW()=MATCH(G1815,G:G,0),""," duplicate linux"),"")</f>
        <v/>
      </c>
      <c r="I1815" s="114" t="str">
        <f t="shared" si="231"/>
        <v>____________copy directories or files</v>
      </c>
      <c r="J1815" s="114" t="e">
        <f>VLOOKUP(ROW()-1,F:I,4,FALSE)</f>
        <v>#N/A</v>
      </c>
      <c r="K1815" s="52" t="e">
        <f>VLOOKUP(ROW()-1,F:G,2,FALSE)</f>
        <v>#N/A</v>
      </c>
      <c r="M1815" s="74">
        <f t="shared" si="233"/>
        <v>221</v>
      </c>
      <c r="N1815" s="74" t="str">
        <f t="shared" si="234"/>
        <v/>
      </c>
      <c r="P1815" s="35">
        <f t="shared" si="235"/>
        <v>181</v>
      </c>
      <c r="Q1815" s="35" t="str">
        <f t="shared" si="236"/>
        <v/>
      </c>
    </row>
    <row r="1816" spans="1:17" x14ac:dyDescent="0.25">
      <c r="A1816" s="95" t="s">
        <v>498</v>
      </c>
      <c r="B1816" s="95" t="s">
        <v>498</v>
      </c>
      <c r="C1816" s="95" t="s">
        <v>498</v>
      </c>
      <c r="D1816" s="118">
        <f>D1815+  IFERROR(SIGN(FIND(FindAnyMuppix!$A$2,C1816,1)),0)*IF( FindAnyMuppix!$B$2="",1, IFERROR(SIGN(FIND(FindAnyMuppix!$B$2,C1816,1)),0)) *IF( FindAnyMuppix!$C$2="",1, IFERROR(SIGN(FIND(FindAnyMuppix!$C$2,C1816,1)),0))*IF(FindAnyMuppix!$D$2="",1, IFERROR(SIGN(FIND(FindAnyMuppix!$D$2,C1816,1)),0))</f>
        <v>32</v>
      </c>
      <c r="E1816" s="118" t="str">
        <f t="shared" si="229"/>
        <v/>
      </c>
      <c r="F1816" s="96">
        <f t="shared" si="232"/>
        <v>56</v>
      </c>
      <c r="G1816" s="52" t="e">
        <f t="shared" si="230"/>
        <v>#VALUE!</v>
      </c>
      <c r="H1816" s="52" t="str">
        <f>IFERROR(IF(ROW()=MATCH(G1816,G:G,0),""," duplicate linux"),"")</f>
        <v/>
      </c>
      <c r="I1816" s="114" t="str">
        <f t="shared" si="231"/>
        <v>____________copy directories or files</v>
      </c>
      <c r="J1816" s="114" t="e">
        <f>VLOOKUP(ROW()-1,F:I,4,FALSE)</f>
        <v>#N/A</v>
      </c>
      <c r="K1816" s="52" t="e">
        <f>VLOOKUP(ROW()-1,F:G,2,FALSE)</f>
        <v>#N/A</v>
      </c>
      <c r="M1816" s="74">
        <f t="shared" si="233"/>
        <v>221</v>
      </c>
      <c r="N1816" s="74" t="str">
        <f t="shared" si="234"/>
        <v/>
      </c>
      <c r="P1816" s="35">
        <f t="shared" si="235"/>
        <v>181</v>
      </c>
      <c r="Q1816" s="35" t="str">
        <f t="shared" si="236"/>
        <v/>
      </c>
    </row>
    <row r="1817" spans="1:17" x14ac:dyDescent="0.25">
      <c r="A1817" s="95" t="s">
        <v>1807</v>
      </c>
      <c r="B1817" s="95" t="s">
        <v>498</v>
      </c>
      <c r="C1817" s="95" t="s">
        <v>498</v>
      </c>
      <c r="D1817" s="118">
        <f>D1816+  IFERROR(SIGN(FIND(FindAnyMuppix!$A$2,C1817,1)),0)*IF( FindAnyMuppix!$B$2="",1, IFERROR(SIGN(FIND(FindAnyMuppix!$B$2,C1817,1)),0)) *IF( FindAnyMuppix!$C$2="",1, IFERROR(SIGN(FIND(FindAnyMuppix!$C$2,C1817,1)),0))*IF(FindAnyMuppix!$D$2="",1, IFERROR(SIGN(FIND(FindAnyMuppix!$D$2,C1817,1)),0))</f>
        <v>32</v>
      </c>
      <c r="E1817" s="118" t="str">
        <f t="shared" si="229"/>
        <v>copy all files in myfiles* to /cygdrive/c/muppix.tmp</v>
      </c>
      <c r="F1817" s="96">
        <f t="shared" si="232"/>
        <v>57</v>
      </c>
      <c r="G1817" s="52" t="str">
        <f t="shared" si="230"/>
        <v>find . -name 'myfiles*' -type f -exec sh -c 'exec cp -f "$@" /cygdrive/c/muppix.tmp' X '{}' +</v>
      </c>
      <c r="H1817" s="52" t="str">
        <f>IFERROR(IF(ROW()=MATCH(G1817,G:G,0),""," duplicate linux"),"")</f>
        <v xml:space="preserve"> duplicate linux</v>
      </c>
      <c r="I1817" s="114" t="str">
        <f t="shared" si="231"/>
        <v>____________copy directories or files</v>
      </c>
      <c r="J1817" s="114" t="e">
        <f>VLOOKUP(ROW()-1,F:I,4,FALSE)</f>
        <v>#N/A</v>
      </c>
      <c r="K1817" s="52" t="e">
        <f>VLOOKUP(ROW()-1,F:G,2,FALSE)</f>
        <v>#N/A</v>
      </c>
      <c r="M1817" s="74">
        <f t="shared" si="233"/>
        <v>221</v>
      </c>
      <c r="N1817" s="74" t="str">
        <f t="shared" si="234"/>
        <v/>
      </c>
      <c r="P1817" s="35">
        <f t="shared" si="235"/>
        <v>181</v>
      </c>
      <c r="Q1817" s="35" t="str">
        <f t="shared" si="236"/>
        <v/>
      </c>
    </row>
    <row r="1818" spans="1:17" x14ac:dyDescent="0.25">
      <c r="A1818" s="95" t="s">
        <v>498</v>
      </c>
      <c r="B1818" s="95" t="s">
        <v>498</v>
      </c>
      <c r="C1818" s="95" t="s">
        <v>498</v>
      </c>
      <c r="D1818" s="118">
        <f>D1817+  IFERROR(SIGN(FIND(FindAnyMuppix!$A$2,C1818,1)),0)*IF( FindAnyMuppix!$B$2="",1, IFERROR(SIGN(FIND(FindAnyMuppix!$B$2,C1818,1)),0)) *IF( FindAnyMuppix!$C$2="",1, IFERROR(SIGN(FIND(FindAnyMuppix!$C$2,C1818,1)),0))*IF(FindAnyMuppix!$D$2="",1, IFERROR(SIGN(FIND(FindAnyMuppix!$D$2,C1818,1)),0))</f>
        <v>32</v>
      </c>
      <c r="E1818" s="118" t="str">
        <f t="shared" si="229"/>
        <v/>
      </c>
      <c r="F1818" s="96">
        <f t="shared" si="232"/>
        <v>57</v>
      </c>
      <c r="G1818" s="52" t="e">
        <f t="shared" si="230"/>
        <v>#VALUE!</v>
      </c>
      <c r="H1818" s="52" t="str">
        <f>IFERROR(IF(ROW()=MATCH(G1818,G:G,0),""," duplicate linux"),"")</f>
        <v/>
      </c>
      <c r="I1818" s="114" t="str">
        <f t="shared" si="231"/>
        <v>____________copy directories or files</v>
      </c>
      <c r="J1818" s="114" t="e">
        <f>VLOOKUP(ROW()-1,F:I,4,FALSE)</f>
        <v>#N/A</v>
      </c>
      <c r="K1818" s="52" t="e">
        <f>VLOOKUP(ROW()-1,F:G,2,FALSE)</f>
        <v>#N/A</v>
      </c>
      <c r="M1818" s="74">
        <f t="shared" si="233"/>
        <v>221</v>
      </c>
      <c r="N1818" s="74" t="str">
        <f t="shared" si="234"/>
        <v/>
      </c>
      <c r="P1818" s="35">
        <f t="shared" si="235"/>
        <v>181</v>
      </c>
      <c r="Q1818" s="35" t="str">
        <f t="shared" si="236"/>
        <v/>
      </c>
    </row>
    <row r="1819" spans="1:17" x14ac:dyDescent="0.25">
      <c r="A1819" s="95" t="s">
        <v>1810</v>
      </c>
      <c r="B1819" s="95" t="s">
        <v>498</v>
      </c>
      <c r="C1819" s="95" t="s">
        <v>498</v>
      </c>
      <c r="D1819" s="118">
        <f>D1818+  IFERROR(SIGN(FIND(FindAnyMuppix!$A$2,C1819,1)),0)*IF( FindAnyMuppix!$B$2="",1, IFERROR(SIGN(FIND(FindAnyMuppix!$B$2,C1819,1)),0)) *IF( FindAnyMuppix!$C$2="",1, IFERROR(SIGN(FIND(FindAnyMuppix!$C$2,C1819,1)),0))*IF(FindAnyMuppix!$D$2="",1, IFERROR(SIGN(FIND(FindAnyMuppix!$D$2,C1819,1)),0))</f>
        <v>32</v>
      </c>
      <c r="E1819" s="118" t="str">
        <f t="shared" si="229"/>
        <v>copy entire directories</v>
      </c>
      <c r="F1819" s="96">
        <f t="shared" si="232"/>
        <v>57</v>
      </c>
      <c r="G1819" s="52" t="str">
        <f t="shared" si="230"/>
        <v>cp -r /home/mydir/files/* /home/mydir/backup</v>
      </c>
      <c r="H1819" s="52" t="str">
        <f>IFERROR(IF(ROW()=MATCH(G1819,G:G,0),""," duplicate linux"),"")</f>
        <v/>
      </c>
      <c r="I1819" s="114" t="str">
        <f t="shared" si="231"/>
        <v>____________copy directories or files</v>
      </c>
      <c r="J1819" s="114" t="e">
        <f>VLOOKUP(ROW()-1,F:I,4,FALSE)</f>
        <v>#N/A</v>
      </c>
      <c r="K1819" s="52" t="e">
        <f>VLOOKUP(ROW()-1,F:G,2,FALSE)</f>
        <v>#N/A</v>
      </c>
      <c r="M1819" s="74">
        <f t="shared" si="233"/>
        <v>221</v>
      </c>
      <c r="N1819" s="74" t="str">
        <f t="shared" si="234"/>
        <v/>
      </c>
      <c r="P1819" s="35">
        <f t="shared" si="235"/>
        <v>181</v>
      </c>
      <c r="Q1819" s="35" t="str">
        <f t="shared" si="236"/>
        <v/>
      </c>
    </row>
    <row r="1820" spans="1:17" x14ac:dyDescent="0.25">
      <c r="A1820" s="95" t="s">
        <v>498</v>
      </c>
      <c r="B1820" s="95" t="s">
        <v>498</v>
      </c>
      <c r="C1820" s="95" t="s">
        <v>498</v>
      </c>
      <c r="D1820" s="118">
        <f>D1819+  IFERROR(SIGN(FIND(FindAnyMuppix!$A$2,C1820,1)),0)*IF( FindAnyMuppix!$B$2="",1, IFERROR(SIGN(FIND(FindAnyMuppix!$B$2,C1820,1)),0)) *IF( FindAnyMuppix!$C$2="",1, IFERROR(SIGN(FIND(FindAnyMuppix!$C$2,C1820,1)),0))*IF(FindAnyMuppix!$D$2="",1, IFERROR(SIGN(FIND(FindAnyMuppix!$D$2,C1820,1)),0))</f>
        <v>32</v>
      </c>
      <c r="E1820" s="118" t="str">
        <f t="shared" si="229"/>
        <v/>
      </c>
      <c r="F1820" s="96">
        <f t="shared" si="232"/>
        <v>57</v>
      </c>
      <c r="G1820" s="52" t="e">
        <f t="shared" si="230"/>
        <v>#VALUE!</v>
      </c>
      <c r="H1820" s="52" t="str">
        <f>IFERROR(IF(ROW()=MATCH(G1820,G:G,0),""," duplicate linux"),"")</f>
        <v/>
      </c>
      <c r="I1820" s="114" t="str">
        <f t="shared" si="231"/>
        <v>____________copy directories or files</v>
      </c>
      <c r="J1820" s="114" t="e">
        <f>VLOOKUP(ROW()-1,F:I,4,FALSE)</f>
        <v>#N/A</v>
      </c>
      <c r="K1820" s="52" t="e">
        <f>VLOOKUP(ROW()-1,F:G,2,FALSE)</f>
        <v>#N/A</v>
      </c>
      <c r="M1820" s="74">
        <f t="shared" si="233"/>
        <v>221</v>
      </c>
      <c r="N1820" s="74" t="str">
        <f t="shared" si="234"/>
        <v/>
      </c>
      <c r="P1820" s="35">
        <f t="shared" si="235"/>
        <v>181</v>
      </c>
      <c r="Q1820" s="35" t="str">
        <f t="shared" si="236"/>
        <v/>
      </c>
    </row>
    <row r="1821" spans="1:17" x14ac:dyDescent="0.25">
      <c r="A1821" s="95" t="s">
        <v>2443</v>
      </c>
      <c r="B1821" s="95" t="s">
        <v>498</v>
      </c>
      <c r="C1821" s="95" t="s">
        <v>498</v>
      </c>
      <c r="D1821" s="118">
        <f>D1820+  IFERROR(SIGN(FIND(FindAnyMuppix!$A$2,C1821,1)),0)*IF( FindAnyMuppix!$B$2="",1, IFERROR(SIGN(FIND(FindAnyMuppix!$B$2,C1821,1)),0)) *IF( FindAnyMuppix!$C$2="",1, IFERROR(SIGN(FIND(FindAnyMuppix!$C$2,C1821,1)),0))*IF(FindAnyMuppix!$D$2="",1, IFERROR(SIGN(FIND(FindAnyMuppix!$D$2,C1821,1)),0))</f>
        <v>32</v>
      </c>
      <c r="E1821" s="118" t="str">
        <f t="shared" si="229"/>
        <v>copy all files to a different directory, but exclude files named 'mybadfile1' and 'myotherbadfile'. when you are sure it's what you want to do, delete the 'echo' in the command</v>
      </c>
      <c r="F1821" s="96">
        <f t="shared" si="232"/>
        <v>57</v>
      </c>
      <c r="G1821" s="52" t="str">
        <f t="shared" si="230"/>
        <v>echo cp `/bin/ls -1 . |grep -v "^mybadfile1$" | grep -v "^myotherbadfile$" ` /my/destination/dir</v>
      </c>
      <c r="H1821" s="52" t="str">
        <f>IFERROR(IF(ROW()=MATCH(G1821,G:G,0),""," duplicate linux"),"")</f>
        <v/>
      </c>
      <c r="I1821" s="114" t="str">
        <f t="shared" si="231"/>
        <v>____________copy directories or files</v>
      </c>
      <c r="J1821" s="114" t="e">
        <f>VLOOKUP(ROW()-1,F:I,4,FALSE)</f>
        <v>#N/A</v>
      </c>
      <c r="K1821" s="52" t="e">
        <f>VLOOKUP(ROW()-1,F:G,2,FALSE)</f>
        <v>#N/A</v>
      </c>
      <c r="M1821" s="74">
        <f t="shared" si="233"/>
        <v>221</v>
      </c>
      <c r="N1821" s="74" t="str">
        <f t="shared" si="234"/>
        <v/>
      </c>
      <c r="P1821" s="35">
        <f t="shared" si="235"/>
        <v>181</v>
      </c>
      <c r="Q1821" s="35" t="str">
        <f t="shared" si="236"/>
        <v/>
      </c>
    </row>
    <row r="1822" spans="1:17" x14ac:dyDescent="0.25">
      <c r="A1822" s="95" t="s">
        <v>1811</v>
      </c>
      <c r="B1822" s="95" t="s">
        <v>498</v>
      </c>
      <c r="C1822" s="95" t="s">
        <v>498</v>
      </c>
      <c r="D1822" s="118">
        <f>D1821+  IFERROR(SIGN(FIND(FindAnyMuppix!$A$2,C1822,1)),0)*IF( FindAnyMuppix!$B$2="",1, IFERROR(SIGN(FIND(FindAnyMuppix!$B$2,C1822,1)),0)) *IF( FindAnyMuppix!$C$2="",1, IFERROR(SIGN(FIND(FindAnyMuppix!$C$2,C1822,1)),0))*IF(FindAnyMuppix!$D$2="",1, IFERROR(SIGN(FIND(FindAnyMuppix!$D$2,C1822,1)),0))</f>
        <v>32</v>
      </c>
      <c r="E1822" s="118" t="str">
        <f t="shared" si="229"/>
        <v/>
      </c>
      <c r="F1822" s="96">
        <f t="shared" si="232"/>
        <v>57</v>
      </c>
      <c r="G1822" s="52" t="e">
        <f t="shared" si="230"/>
        <v>#VALUE!</v>
      </c>
      <c r="H1822" s="52" t="str">
        <f>IFERROR(IF(ROW()=MATCH(G1822,G:G,0),""," duplicate linux"),"")</f>
        <v/>
      </c>
      <c r="I1822" s="114" t="str">
        <f t="shared" si="231"/>
        <v>____________copy directories or files</v>
      </c>
      <c r="J1822" s="114" t="e">
        <f>VLOOKUP(ROW()-1,F:I,4,FALSE)</f>
        <v>#N/A</v>
      </c>
      <c r="K1822" s="52" t="e">
        <f>VLOOKUP(ROW()-1,F:G,2,FALSE)</f>
        <v>#N/A</v>
      </c>
      <c r="M1822" s="74">
        <f t="shared" si="233"/>
        <v>221</v>
      </c>
      <c r="N1822" s="74" t="str">
        <f t="shared" si="234"/>
        <v/>
      </c>
      <c r="P1822" s="35">
        <f t="shared" si="235"/>
        <v>181</v>
      </c>
      <c r="Q1822" s="35" t="str">
        <f t="shared" si="236"/>
        <v/>
      </c>
    </row>
    <row r="1823" spans="1:17" x14ac:dyDescent="0.25">
      <c r="A1823" s="95" t="s">
        <v>498</v>
      </c>
      <c r="B1823" s="95" t="s">
        <v>498</v>
      </c>
      <c r="C1823" s="95" t="s">
        <v>498</v>
      </c>
      <c r="D1823" s="118">
        <f>D1822+  IFERROR(SIGN(FIND(FindAnyMuppix!$A$2,C1823,1)),0)*IF( FindAnyMuppix!$B$2="",1, IFERROR(SIGN(FIND(FindAnyMuppix!$B$2,C1823,1)),0)) *IF( FindAnyMuppix!$C$2="",1, IFERROR(SIGN(FIND(FindAnyMuppix!$C$2,C1823,1)),0))*IF(FindAnyMuppix!$D$2="",1, IFERROR(SIGN(FIND(FindAnyMuppix!$D$2,C1823,1)),0))</f>
        <v>32</v>
      </c>
      <c r="E1823" s="118" t="str">
        <f t="shared" si="229"/>
        <v/>
      </c>
      <c r="F1823" s="96">
        <f t="shared" si="232"/>
        <v>57</v>
      </c>
      <c r="G1823" s="52" t="e">
        <f t="shared" si="230"/>
        <v>#VALUE!</v>
      </c>
      <c r="H1823" s="52" t="str">
        <f>IFERROR(IF(ROW()=MATCH(G1823,G:G,0),""," duplicate linux"),"")</f>
        <v/>
      </c>
      <c r="I1823" s="114" t="str">
        <f t="shared" si="231"/>
        <v>____________copy directories or files</v>
      </c>
      <c r="J1823" s="114" t="e">
        <f>VLOOKUP(ROW()-1,F:I,4,FALSE)</f>
        <v>#N/A</v>
      </c>
      <c r="K1823" s="52" t="e">
        <f>VLOOKUP(ROW()-1,F:G,2,FALSE)</f>
        <v>#N/A</v>
      </c>
      <c r="M1823" s="74">
        <f t="shared" si="233"/>
        <v>221</v>
      </c>
      <c r="N1823" s="74" t="str">
        <f t="shared" si="234"/>
        <v/>
      </c>
      <c r="P1823" s="35">
        <f t="shared" si="235"/>
        <v>181</v>
      </c>
      <c r="Q1823" s="35" t="str">
        <f t="shared" si="236"/>
        <v/>
      </c>
    </row>
    <row r="1824" spans="1:17" x14ac:dyDescent="0.25">
      <c r="A1824" s="95" t="s">
        <v>1812</v>
      </c>
      <c r="B1824" s="95" t="s">
        <v>498</v>
      </c>
      <c r="C1824" s="95" t="s">
        <v>498</v>
      </c>
      <c r="D1824" s="118">
        <f>D1823+  IFERROR(SIGN(FIND(FindAnyMuppix!$A$2,C1824,1)),0)*IF( FindAnyMuppix!$B$2="",1, IFERROR(SIGN(FIND(FindAnyMuppix!$B$2,C1824,1)),0)) *IF( FindAnyMuppix!$C$2="",1, IFERROR(SIGN(FIND(FindAnyMuppix!$C$2,C1824,1)),0))*IF(FindAnyMuppix!$D$2="",1, IFERROR(SIGN(FIND(FindAnyMuppix!$D$2,C1824,1)),0))</f>
        <v>32</v>
      </c>
      <c r="E1824" s="118" t="str">
        <f t="shared" si="229"/>
        <v>This end one actually takes care to only delete files, and not hardlinks, sockets, directories, etc. delete the "echo" to actually execute the copy.</v>
      </c>
      <c r="F1824" s="96">
        <f t="shared" si="232"/>
        <v>57</v>
      </c>
      <c r="G1824" s="52" t="str">
        <f t="shared" si="230"/>
        <v>ls -1 |grep -v ^myBadfile1$ | grep -v ^myOtherbadfile$ |xargs -i sh -c "test -f {} &amp;&amp; echo cp {} /my/destination/dir "</v>
      </c>
      <c r="H1824" s="52" t="str">
        <f>IFERROR(IF(ROW()=MATCH(G1824,G:G,0),""," duplicate linux"),"")</f>
        <v/>
      </c>
      <c r="I1824" s="114" t="str">
        <f t="shared" si="231"/>
        <v>____________copy directories or files</v>
      </c>
      <c r="J1824" s="114" t="e">
        <f>VLOOKUP(ROW()-1,F:I,4,FALSE)</f>
        <v>#N/A</v>
      </c>
      <c r="K1824" s="52" t="e">
        <f>VLOOKUP(ROW()-1,F:G,2,FALSE)</f>
        <v>#N/A</v>
      </c>
      <c r="M1824" s="74">
        <f t="shared" si="233"/>
        <v>221</v>
      </c>
      <c r="N1824" s="74" t="str">
        <f t="shared" si="234"/>
        <v/>
      </c>
      <c r="P1824" s="35">
        <f t="shared" si="235"/>
        <v>181</v>
      </c>
      <c r="Q1824" s="35" t="str">
        <f t="shared" si="236"/>
        <v/>
      </c>
    </row>
    <row r="1825" spans="1:17" x14ac:dyDescent="0.25">
      <c r="A1825" s="95" t="s">
        <v>498</v>
      </c>
      <c r="B1825" s="95" t="s">
        <v>498</v>
      </c>
      <c r="C1825" s="95" t="s">
        <v>498</v>
      </c>
      <c r="D1825" s="118">
        <f>D1824+  IFERROR(SIGN(FIND(FindAnyMuppix!$A$2,C1825,1)),0)*IF( FindAnyMuppix!$B$2="",1, IFERROR(SIGN(FIND(FindAnyMuppix!$B$2,C1825,1)),0)) *IF( FindAnyMuppix!$C$2="",1, IFERROR(SIGN(FIND(FindAnyMuppix!$C$2,C1825,1)),0))*IF(FindAnyMuppix!$D$2="",1, IFERROR(SIGN(FIND(FindAnyMuppix!$D$2,C1825,1)),0))</f>
        <v>32</v>
      </c>
      <c r="E1825" s="118" t="str">
        <f t="shared" si="229"/>
        <v/>
      </c>
      <c r="F1825" s="96">
        <f t="shared" si="232"/>
        <v>57</v>
      </c>
      <c r="G1825" s="52" t="e">
        <f t="shared" si="230"/>
        <v>#VALUE!</v>
      </c>
      <c r="H1825" s="52" t="str">
        <f>IFERROR(IF(ROW()=MATCH(G1825,G:G,0),""," duplicate linux"),"")</f>
        <v/>
      </c>
      <c r="I1825" s="114" t="str">
        <f t="shared" si="231"/>
        <v>____________copy directories or files</v>
      </c>
      <c r="J1825" s="114" t="e">
        <f>VLOOKUP(ROW()-1,F:I,4,FALSE)</f>
        <v>#N/A</v>
      </c>
      <c r="K1825" s="52" t="e">
        <f>VLOOKUP(ROW()-1,F:G,2,FALSE)</f>
        <v>#N/A</v>
      </c>
      <c r="M1825" s="74">
        <f t="shared" si="233"/>
        <v>221</v>
      </c>
      <c r="N1825" s="74" t="str">
        <f t="shared" si="234"/>
        <v/>
      </c>
      <c r="P1825" s="35">
        <f t="shared" si="235"/>
        <v>181</v>
      </c>
      <c r="Q1825" s="35" t="str">
        <f t="shared" si="236"/>
        <v/>
      </c>
    </row>
    <row r="1826" spans="1:17" x14ac:dyDescent="0.25">
      <c r="A1826" s="95" t="s">
        <v>1813</v>
      </c>
      <c r="B1826" s="95" t="s">
        <v>498</v>
      </c>
      <c r="C1826" s="95" t="s">
        <v>498</v>
      </c>
      <c r="D1826" s="118">
        <f>D1825+  IFERROR(SIGN(FIND(FindAnyMuppix!$A$2,C1826,1)),0)*IF( FindAnyMuppix!$B$2="",1, IFERROR(SIGN(FIND(FindAnyMuppix!$B$2,C1826,1)),0)) *IF( FindAnyMuppix!$C$2="",1, IFERROR(SIGN(FIND(FindAnyMuppix!$C$2,C1826,1)),0))*IF(FindAnyMuppix!$D$2="",1, IFERROR(SIGN(FIND(FindAnyMuppix!$D$2,C1826,1)),0))</f>
        <v>32</v>
      </c>
      <c r="E1826" s="118" t="str">
        <f t="shared" si="229"/>
        <v>this only touches files. You can make it completely recurse all directories by removing "maxdepth". Again, delete the "echo" to actually do it.</v>
      </c>
      <c r="F1826" s="96">
        <f t="shared" si="232"/>
        <v>57</v>
      </c>
      <c r="G1826" s="52" t="str">
        <f t="shared" si="230"/>
        <v>find . -maxdepth 1 -type f \! \( -name foo -o -name bar -o -name foo*bar \) -exec echo cp "{}" /my/destination/dir ";"</v>
      </c>
      <c r="H1826" s="52" t="str">
        <f>IFERROR(IF(ROW()=MATCH(G1826,G:G,0),""," duplicate linux"),"")</f>
        <v/>
      </c>
      <c r="I1826" s="114" t="str">
        <f t="shared" si="231"/>
        <v>____________copy directories or files</v>
      </c>
      <c r="J1826" s="114" t="e">
        <f>VLOOKUP(ROW()-1,F:I,4,FALSE)</f>
        <v>#N/A</v>
      </c>
      <c r="K1826" s="52" t="e">
        <f>VLOOKUP(ROW()-1,F:G,2,FALSE)</f>
        <v>#N/A</v>
      </c>
      <c r="M1826" s="74">
        <f t="shared" si="233"/>
        <v>221</v>
      </c>
      <c r="N1826" s="74" t="str">
        <f t="shared" si="234"/>
        <v/>
      </c>
      <c r="P1826" s="35">
        <f t="shared" si="235"/>
        <v>181</v>
      </c>
      <c r="Q1826" s="35" t="str">
        <f t="shared" si="236"/>
        <v/>
      </c>
    </row>
    <row r="1827" spans="1:17" x14ac:dyDescent="0.25">
      <c r="A1827" s="95" t="s">
        <v>498</v>
      </c>
      <c r="B1827" s="95" t="s">
        <v>498</v>
      </c>
      <c r="C1827" s="95" t="s">
        <v>498</v>
      </c>
      <c r="D1827" s="118">
        <f>D1826+  IFERROR(SIGN(FIND(FindAnyMuppix!$A$2,C1827,1)),0)*IF( FindAnyMuppix!$B$2="",1, IFERROR(SIGN(FIND(FindAnyMuppix!$B$2,C1827,1)),0)) *IF( FindAnyMuppix!$C$2="",1, IFERROR(SIGN(FIND(FindAnyMuppix!$C$2,C1827,1)),0))*IF(FindAnyMuppix!$D$2="",1, IFERROR(SIGN(FIND(FindAnyMuppix!$D$2,C1827,1)),0))</f>
        <v>32</v>
      </c>
      <c r="E1827" s="118" t="str">
        <f t="shared" si="229"/>
        <v/>
      </c>
      <c r="F1827" s="96">
        <f t="shared" si="232"/>
        <v>57</v>
      </c>
      <c r="G1827" s="52" t="e">
        <f t="shared" si="230"/>
        <v>#VALUE!</v>
      </c>
      <c r="H1827" s="52" t="str">
        <f>IFERROR(IF(ROW()=MATCH(G1827,G:G,0),""," duplicate linux"),"")</f>
        <v/>
      </c>
      <c r="I1827" s="114" t="str">
        <f t="shared" si="231"/>
        <v>____________copy directories or files</v>
      </c>
      <c r="J1827" s="114" t="e">
        <f>VLOOKUP(ROW()-1,F:I,4,FALSE)</f>
        <v>#N/A</v>
      </c>
      <c r="K1827" s="52" t="e">
        <f>VLOOKUP(ROW()-1,F:G,2,FALSE)</f>
        <v>#N/A</v>
      </c>
      <c r="M1827" s="74">
        <f t="shared" si="233"/>
        <v>221</v>
      </c>
      <c r="N1827" s="74" t="str">
        <f t="shared" si="234"/>
        <v/>
      </c>
      <c r="P1827" s="35">
        <f t="shared" si="235"/>
        <v>181</v>
      </c>
      <c r="Q1827" s="35" t="str">
        <f t="shared" si="236"/>
        <v/>
      </c>
    </row>
    <row r="1828" spans="1:17" x14ac:dyDescent="0.25">
      <c r="A1828" s="95" t="s">
        <v>1814</v>
      </c>
      <c r="B1828" s="95" t="s">
        <v>3582</v>
      </c>
      <c r="C1828" s="95" t="s">
        <v>498</v>
      </c>
      <c r="D1828" s="118">
        <f>D1827+  IFERROR(SIGN(FIND(FindAnyMuppix!$A$2,C1828,1)),0)*IF( FindAnyMuppix!$B$2="",1, IFERROR(SIGN(FIND(FindAnyMuppix!$B$2,C1828,1)),0)) *IF( FindAnyMuppix!$C$2="",1, IFERROR(SIGN(FIND(FindAnyMuppix!$C$2,C1828,1)),0))*IF(FindAnyMuppix!$D$2="",1, IFERROR(SIGN(FIND(FindAnyMuppix!$D$2,C1828,1)),0))</f>
        <v>32</v>
      </c>
      <c r="E1828" s="118" t="str">
        <f t="shared" si="229"/>
        <v/>
      </c>
      <c r="F1828" s="96">
        <f t="shared" si="232"/>
        <v>57</v>
      </c>
      <c r="G1828" s="52" t="e">
        <f t="shared" si="230"/>
        <v>#VALUE!</v>
      </c>
      <c r="H1828" s="52" t="str">
        <f>IFERROR(IF(ROW()=MATCH(G1828,G:G,0),""," duplicate linux"),"")</f>
        <v/>
      </c>
      <c r="I1828" s="114" t="str">
        <f t="shared" si="231"/>
        <v>rename files</v>
      </c>
      <c r="J1828" s="114" t="e">
        <f>VLOOKUP(ROW()-1,F:I,4,FALSE)</f>
        <v>#N/A</v>
      </c>
      <c r="K1828" s="52" t="e">
        <f>VLOOKUP(ROW()-1,F:G,2,FALSE)</f>
        <v>#N/A</v>
      </c>
      <c r="M1828" s="74">
        <f t="shared" si="233"/>
        <v>221</v>
      </c>
      <c r="N1828" s="74" t="str">
        <f t="shared" si="234"/>
        <v/>
      </c>
      <c r="P1828" s="35">
        <f t="shared" si="235"/>
        <v>181</v>
      </c>
      <c r="Q1828" s="35" t="str">
        <f t="shared" si="236"/>
        <v/>
      </c>
    </row>
    <row r="1829" spans="1:17" x14ac:dyDescent="0.25">
      <c r="A1829" s="95" t="s">
        <v>498</v>
      </c>
      <c r="B1829" s="95" t="s">
        <v>498</v>
      </c>
      <c r="C1829" s="95" t="s">
        <v>498</v>
      </c>
      <c r="D1829" s="118">
        <f>D1828+  IFERROR(SIGN(FIND(FindAnyMuppix!$A$2,C1829,1)),0)*IF( FindAnyMuppix!$B$2="",1, IFERROR(SIGN(FIND(FindAnyMuppix!$B$2,C1829,1)),0)) *IF( FindAnyMuppix!$C$2="",1, IFERROR(SIGN(FIND(FindAnyMuppix!$C$2,C1829,1)),0))*IF(FindAnyMuppix!$D$2="",1, IFERROR(SIGN(FIND(FindAnyMuppix!$D$2,C1829,1)),0))</f>
        <v>32</v>
      </c>
      <c r="E1829" s="118" t="str">
        <f t="shared" si="229"/>
        <v/>
      </c>
      <c r="F1829" s="96">
        <f t="shared" si="232"/>
        <v>57</v>
      </c>
      <c r="G1829" s="52" t="e">
        <f t="shared" si="230"/>
        <v>#VALUE!</v>
      </c>
      <c r="H1829" s="52" t="str">
        <f>IFERROR(IF(ROW()=MATCH(G1829,G:G,0),""," duplicate linux"),"")</f>
        <v/>
      </c>
      <c r="I1829" s="114" t="str">
        <f t="shared" si="231"/>
        <v>rename files</v>
      </c>
      <c r="J1829" s="114" t="e">
        <f>VLOOKUP(ROW()-1,F:I,4,FALSE)</f>
        <v>#N/A</v>
      </c>
      <c r="K1829" s="52" t="e">
        <f>VLOOKUP(ROW()-1,F:G,2,FALSE)</f>
        <v>#N/A</v>
      </c>
      <c r="M1829" s="74">
        <f t="shared" si="233"/>
        <v>221</v>
      </c>
      <c r="N1829" s="74" t="str">
        <f t="shared" si="234"/>
        <v/>
      </c>
      <c r="P1829" s="35">
        <f t="shared" si="235"/>
        <v>181</v>
      </c>
      <c r="Q1829" s="35" t="str">
        <f t="shared" si="236"/>
        <v/>
      </c>
    </row>
    <row r="1830" spans="1:17" x14ac:dyDescent="0.25">
      <c r="A1830" s="95" t="s">
        <v>2790</v>
      </c>
      <c r="B1830" s="95" t="s">
        <v>498</v>
      </c>
      <c r="C1830" s="95" t="s">
        <v>498</v>
      </c>
      <c r="D1830" s="118">
        <f>D1829+  IFERROR(SIGN(FIND(FindAnyMuppix!$A$2,C1830,1)),0)*IF( FindAnyMuppix!$B$2="",1, IFERROR(SIGN(FIND(FindAnyMuppix!$B$2,C1830,1)),0)) *IF( FindAnyMuppix!$C$2="",1, IFERROR(SIGN(FIND(FindAnyMuppix!$C$2,C1830,1)),0))*IF(FindAnyMuppix!$D$2="",1, IFERROR(SIGN(FIND(FindAnyMuppix!$D$2,C1830,1)),0))</f>
        <v>32</v>
      </c>
      <c r="E1830" s="118" t="str">
        <f t="shared" si="229"/>
        <v>replace the file extension. ie: replace .htm files to .php:</v>
      </c>
      <c r="F1830" s="96">
        <f t="shared" si="232"/>
        <v>57</v>
      </c>
      <c r="G1830" s="52" t="str">
        <f t="shared" si="230"/>
        <v>ls *htm | awk -F. '{print "mv "$0" "$1".php"}' | sh</v>
      </c>
      <c r="H1830" s="52" t="str">
        <f>IFERROR(IF(ROW()=MATCH(G1830,G:G,0),""," duplicate linux"),"")</f>
        <v/>
      </c>
      <c r="I1830" s="114" t="str">
        <f t="shared" si="231"/>
        <v>rename files</v>
      </c>
      <c r="J1830" s="114" t="e">
        <f>VLOOKUP(ROW()-1,F:I,4,FALSE)</f>
        <v>#N/A</v>
      </c>
      <c r="K1830" s="52" t="e">
        <f>VLOOKUP(ROW()-1,F:G,2,FALSE)</f>
        <v>#N/A</v>
      </c>
      <c r="M1830" s="74">
        <f t="shared" si="233"/>
        <v>221</v>
      </c>
      <c r="N1830" s="74" t="str">
        <f t="shared" si="234"/>
        <v/>
      </c>
      <c r="P1830" s="35">
        <f t="shared" si="235"/>
        <v>181</v>
      </c>
      <c r="Q1830" s="35" t="str">
        <f t="shared" si="236"/>
        <v/>
      </c>
    </row>
    <row r="1831" spans="1:17" x14ac:dyDescent="0.25">
      <c r="A1831" s="95" t="s">
        <v>498</v>
      </c>
      <c r="B1831" s="95" t="s">
        <v>498</v>
      </c>
      <c r="C1831" s="95" t="s">
        <v>498</v>
      </c>
      <c r="D1831" s="118">
        <f>D1830+  IFERROR(SIGN(FIND(FindAnyMuppix!$A$2,C1831,1)),0)*IF( FindAnyMuppix!$B$2="",1, IFERROR(SIGN(FIND(FindAnyMuppix!$B$2,C1831,1)),0)) *IF( FindAnyMuppix!$C$2="",1, IFERROR(SIGN(FIND(FindAnyMuppix!$C$2,C1831,1)),0))*IF(FindAnyMuppix!$D$2="",1, IFERROR(SIGN(FIND(FindAnyMuppix!$D$2,C1831,1)),0))</f>
        <v>32</v>
      </c>
      <c r="E1831" s="118" t="str">
        <f t="shared" si="229"/>
        <v/>
      </c>
      <c r="F1831" s="96">
        <f t="shared" si="232"/>
        <v>57</v>
      </c>
      <c r="G1831" s="52" t="e">
        <f t="shared" si="230"/>
        <v>#VALUE!</v>
      </c>
      <c r="H1831" s="52" t="str">
        <f>IFERROR(IF(ROW()=MATCH(G1831,G:G,0),""," duplicate linux"),"")</f>
        <v/>
      </c>
      <c r="I1831" s="114" t="str">
        <f t="shared" si="231"/>
        <v>rename files</v>
      </c>
      <c r="J1831" s="114" t="e">
        <f>VLOOKUP(ROW()-1,F:I,4,FALSE)</f>
        <v>#N/A</v>
      </c>
      <c r="K1831" s="52" t="e">
        <f>VLOOKUP(ROW()-1,F:G,2,FALSE)</f>
        <v>#N/A</v>
      </c>
      <c r="M1831" s="74">
        <f t="shared" si="233"/>
        <v>221</v>
      </c>
      <c r="N1831" s="74" t="str">
        <f t="shared" si="234"/>
        <v/>
      </c>
      <c r="P1831" s="35">
        <f t="shared" si="235"/>
        <v>181</v>
      </c>
      <c r="Q1831" s="35" t="str">
        <f t="shared" si="236"/>
        <v/>
      </c>
    </row>
    <row r="1832" spans="1:17" x14ac:dyDescent="0.25">
      <c r="A1832" s="95" t="s">
        <v>1815</v>
      </c>
      <c r="B1832" s="95" t="s">
        <v>498</v>
      </c>
      <c r="C1832" s="95" t="s">
        <v>498</v>
      </c>
      <c r="D1832" s="118">
        <f>D1831+  IFERROR(SIGN(FIND(FindAnyMuppix!$A$2,C1832,1)),0)*IF( FindAnyMuppix!$B$2="",1, IFERROR(SIGN(FIND(FindAnyMuppix!$B$2,C1832,1)),0)) *IF( FindAnyMuppix!$C$2="",1, IFERROR(SIGN(FIND(FindAnyMuppix!$C$2,C1832,1)),0))*IF(FindAnyMuppix!$D$2="",1, IFERROR(SIGN(FIND(FindAnyMuppix!$D$2,C1832,1)),0))</f>
        <v>32</v>
      </c>
      <c r="E1832" s="118" t="str">
        <f t="shared" si="229"/>
        <v>renaming files (append .new to "files_list"):</v>
      </c>
      <c r="F1832" s="96">
        <f t="shared" si="232"/>
        <v>57</v>
      </c>
      <c r="G1832" s="52" t="str">
        <f t="shared" si="230"/>
        <v>ls files_list | awk '{print "mv "$1" "$1".new"}' | sh</v>
      </c>
      <c r="H1832" s="52" t="str">
        <f>IFERROR(IF(ROW()=MATCH(G1832,G:G,0),""," duplicate linux"),"")</f>
        <v/>
      </c>
      <c r="I1832" s="114" t="str">
        <f t="shared" si="231"/>
        <v>rename files</v>
      </c>
      <c r="J1832" s="114" t="e">
        <f>VLOOKUP(ROW()-1,F:I,4,FALSE)</f>
        <v>#N/A</v>
      </c>
      <c r="K1832" s="52" t="e">
        <f>VLOOKUP(ROW()-1,F:G,2,FALSE)</f>
        <v>#N/A</v>
      </c>
      <c r="M1832" s="74">
        <f t="shared" si="233"/>
        <v>221</v>
      </c>
      <c r="N1832" s="74" t="str">
        <f t="shared" si="234"/>
        <v/>
      </c>
      <c r="P1832" s="35">
        <f t="shared" si="235"/>
        <v>181</v>
      </c>
      <c r="Q1832" s="35" t="str">
        <f t="shared" si="236"/>
        <v/>
      </c>
    </row>
    <row r="1833" spans="1:17" x14ac:dyDescent="0.25">
      <c r="A1833" s="95" t="s">
        <v>498</v>
      </c>
      <c r="B1833" s="95" t="s">
        <v>498</v>
      </c>
      <c r="C1833" s="95" t="s">
        <v>498</v>
      </c>
      <c r="D1833" s="118">
        <f>D1832+  IFERROR(SIGN(FIND(FindAnyMuppix!$A$2,C1833,1)),0)*IF( FindAnyMuppix!$B$2="",1, IFERROR(SIGN(FIND(FindAnyMuppix!$B$2,C1833,1)),0)) *IF( FindAnyMuppix!$C$2="",1, IFERROR(SIGN(FIND(FindAnyMuppix!$C$2,C1833,1)),0))*IF(FindAnyMuppix!$D$2="",1, IFERROR(SIGN(FIND(FindAnyMuppix!$D$2,C1833,1)),0))</f>
        <v>32</v>
      </c>
      <c r="E1833" s="118" t="str">
        <f t="shared" si="229"/>
        <v/>
      </c>
      <c r="F1833" s="96">
        <f t="shared" si="232"/>
        <v>57</v>
      </c>
      <c r="G1833" s="52" t="e">
        <f t="shared" si="230"/>
        <v>#VALUE!</v>
      </c>
      <c r="H1833" s="52" t="str">
        <f>IFERROR(IF(ROW()=MATCH(G1833,G:G,0),""," duplicate linux"),"")</f>
        <v/>
      </c>
      <c r="I1833" s="114" t="str">
        <f t="shared" si="231"/>
        <v>rename files</v>
      </c>
      <c r="J1833" s="114" t="e">
        <f>VLOOKUP(ROW()-1,F:I,4,FALSE)</f>
        <v>#N/A</v>
      </c>
      <c r="K1833" s="52" t="e">
        <f>VLOOKUP(ROW()-1,F:G,2,FALSE)</f>
        <v>#N/A</v>
      </c>
      <c r="M1833" s="74">
        <f t="shared" si="233"/>
        <v>221</v>
      </c>
      <c r="N1833" s="74" t="str">
        <f t="shared" si="234"/>
        <v/>
      </c>
      <c r="P1833" s="35">
        <f t="shared" si="235"/>
        <v>181</v>
      </c>
      <c r="Q1833" s="35" t="str">
        <f t="shared" si="236"/>
        <v/>
      </c>
    </row>
    <row r="1834" spans="1:17" x14ac:dyDescent="0.25">
      <c r="A1834" s="95" t="s">
        <v>1816</v>
      </c>
      <c r="B1834" s="95" t="s">
        <v>498</v>
      </c>
      <c r="C1834" s="95" t="s">
        <v>498</v>
      </c>
      <c r="D1834" s="118">
        <f>D1833+  IFERROR(SIGN(FIND(FindAnyMuppix!$A$2,C1834,1)),0)*IF( FindAnyMuppix!$B$2="",1, IFERROR(SIGN(FIND(FindAnyMuppix!$B$2,C1834,1)),0)) *IF( FindAnyMuppix!$C$2="",1, IFERROR(SIGN(FIND(FindAnyMuppix!$C$2,C1834,1)),0))*IF(FindAnyMuppix!$D$2="",1, IFERROR(SIGN(FIND(FindAnyMuppix!$D$2,C1834,1)),0))</f>
        <v>32</v>
      </c>
      <c r="E1834" s="118" t="str">
        <f t="shared" si="229"/>
        <v>Rename all .cxx to cpp</v>
      </c>
      <c r="F1834" s="96">
        <f t="shared" si="232"/>
        <v>57</v>
      </c>
      <c r="G1834" s="52" t="str">
        <f t="shared" si="230"/>
        <v>rename .cxx .cpp *.cxx</v>
      </c>
      <c r="H1834" s="52" t="str">
        <f>IFERROR(IF(ROW()=MATCH(G1834,G:G,0),""," duplicate linux"),"")</f>
        <v/>
      </c>
      <c r="I1834" s="114" t="str">
        <f t="shared" si="231"/>
        <v>rename files</v>
      </c>
      <c r="J1834" s="114" t="e">
        <f>VLOOKUP(ROW()-1,F:I,4,FALSE)</f>
        <v>#N/A</v>
      </c>
      <c r="K1834" s="52" t="e">
        <f>VLOOKUP(ROW()-1,F:G,2,FALSE)</f>
        <v>#N/A</v>
      </c>
      <c r="M1834" s="74">
        <f t="shared" si="233"/>
        <v>221</v>
      </c>
      <c r="N1834" s="74" t="str">
        <f t="shared" si="234"/>
        <v/>
      </c>
      <c r="P1834" s="35">
        <f t="shared" si="235"/>
        <v>181</v>
      </c>
      <c r="Q1834" s="35" t="str">
        <f t="shared" si="236"/>
        <v/>
      </c>
    </row>
    <row r="1835" spans="1:17" x14ac:dyDescent="0.25">
      <c r="A1835" s="95" t="s">
        <v>1817</v>
      </c>
      <c r="B1835" s="95" t="s">
        <v>498</v>
      </c>
      <c r="C1835" s="95" t="s">
        <v>498</v>
      </c>
      <c r="D1835" s="118">
        <f>D1834+  IFERROR(SIGN(FIND(FindAnyMuppix!$A$2,C1835,1)),0)*IF( FindAnyMuppix!$B$2="",1, IFERROR(SIGN(FIND(FindAnyMuppix!$B$2,C1835,1)),0)) *IF( FindAnyMuppix!$C$2="",1, IFERROR(SIGN(FIND(FindAnyMuppix!$C$2,C1835,1)),0))*IF(FindAnyMuppix!$D$2="",1, IFERROR(SIGN(FIND(FindAnyMuppix!$D$2,C1835,1)),0))</f>
        <v>32</v>
      </c>
      <c r="E1835" s="118" t="str">
        <f t="shared" si="229"/>
        <v>replace certain file extensions</v>
      </c>
      <c r="F1835" s="96">
        <f t="shared" si="232"/>
        <v>57</v>
      </c>
      <c r="G1835" s="52" t="str">
        <f t="shared" si="230"/>
        <v>for n in *.dist; do mv $n `basename $n .dist`; done</v>
      </c>
      <c r="H1835" s="52" t="str">
        <f>IFERROR(IF(ROW()=MATCH(G1835,G:G,0),""," duplicate linux"),"")</f>
        <v/>
      </c>
      <c r="I1835" s="114" t="str">
        <f t="shared" si="231"/>
        <v>rename files</v>
      </c>
      <c r="J1835" s="114" t="e">
        <f>VLOOKUP(ROW()-1,F:I,4,FALSE)</f>
        <v>#N/A</v>
      </c>
      <c r="K1835" s="52" t="e">
        <f>VLOOKUP(ROW()-1,F:G,2,FALSE)</f>
        <v>#N/A</v>
      </c>
      <c r="M1835" s="74">
        <f t="shared" si="233"/>
        <v>221</v>
      </c>
      <c r="N1835" s="74" t="str">
        <f t="shared" si="234"/>
        <v/>
      </c>
      <c r="P1835" s="35">
        <f t="shared" si="235"/>
        <v>181</v>
      </c>
      <c r="Q1835" s="35" t="str">
        <f t="shared" si="236"/>
        <v/>
      </c>
    </row>
    <row r="1836" spans="1:17" x14ac:dyDescent="0.25">
      <c r="A1836" s="95" t="s">
        <v>498</v>
      </c>
      <c r="B1836" s="95" t="s">
        <v>498</v>
      </c>
      <c r="C1836" s="95" t="s">
        <v>498</v>
      </c>
      <c r="D1836" s="118">
        <f>D1835+  IFERROR(SIGN(FIND(FindAnyMuppix!$A$2,C1836,1)),0)*IF( FindAnyMuppix!$B$2="",1, IFERROR(SIGN(FIND(FindAnyMuppix!$B$2,C1836,1)),0)) *IF( FindAnyMuppix!$C$2="",1, IFERROR(SIGN(FIND(FindAnyMuppix!$C$2,C1836,1)),0))*IF(FindAnyMuppix!$D$2="",1, IFERROR(SIGN(FIND(FindAnyMuppix!$D$2,C1836,1)),0))</f>
        <v>32</v>
      </c>
      <c r="E1836" s="118" t="str">
        <f t="shared" si="229"/>
        <v/>
      </c>
      <c r="F1836" s="96">
        <f t="shared" si="232"/>
        <v>57</v>
      </c>
      <c r="G1836" s="52" t="e">
        <f t="shared" si="230"/>
        <v>#VALUE!</v>
      </c>
      <c r="H1836" s="52" t="str">
        <f>IFERROR(IF(ROW()=MATCH(G1836,G:G,0),""," duplicate linux"),"")</f>
        <v/>
      </c>
      <c r="I1836" s="114" t="str">
        <f t="shared" si="231"/>
        <v>rename files</v>
      </c>
      <c r="J1836" s="114" t="e">
        <f>VLOOKUP(ROW()-1,F:I,4,FALSE)</f>
        <v>#N/A</v>
      </c>
      <c r="K1836" s="52" t="e">
        <f>VLOOKUP(ROW()-1,F:G,2,FALSE)</f>
        <v>#N/A</v>
      </c>
      <c r="M1836" s="74">
        <f t="shared" si="233"/>
        <v>221</v>
      </c>
      <c r="N1836" s="74" t="str">
        <f t="shared" si="234"/>
        <v/>
      </c>
      <c r="P1836" s="35">
        <f t="shared" si="235"/>
        <v>181</v>
      </c>
      <c r="Q1836" s="35" t="str">
        <f t="shared" si="236"/>
        <v/>
      </c>
    </row>
    <row r="1837" spans="1:17" x14ac:dyDescent="0.25">
      <c r="A1837" s="95" t="s">
        <v>1818</v>
      </c>
      <c r="B1837" s="95" t="s">
        <v>498</v>
      </c>
      <c r="C1837" s="95" t="s">
        <v>498</v>
      </c>
      <c r="D1837" s="118">
        <f>D1836+  IFERROR(SIGN(FIND(FindAnyMuppix!$A$2,C1837,1)),0)*IF( FindAnyMuppix!$B$2="",1, IFERROR(SIGN(FIND(FindAnyMuppix!$B$2,C1837,1)),0)) *IF( FindAnyMuppix!$C$2="",1, IFERROR(SIGN(FIND(FindAnyMuppix!$C$2,C1837,1)),0))*IF(FindAnyMuppix!$D$2="",1, IFERROR(SIGN(FIND(FindAnyMuppix!$D$2,C1837,1)),0))</f>
        <v>32</v>
      </c>
      <c r="E1837" s="118" t="str">
        <f t="shared" si="229"/>
        <v>rename all *.phtml files in /home/httpd/htdocs to *.php</v>
      </c>
      <c r="F1837" s="96">
        <f t="shared" si="232"/>
        <v>57</v>
      </c>
      <c r="G1837" s="52" t="str">
        <f t="shared" si="230"/>
        <v>cd /home/httpd/htdocs; for n in `find -type f -name '*.phtml'`; do mv $n `basename $n .phtml`.php; done</v>
      </c>
      <c r="H1837" s="52" t="str">
        <f>IFERROR(IF(ROW()=MATCH(G1837,G:G,0),""," duplicate linux"),"")</f>
        <v/>
      </c>
      <c r="I1837" s="114" t="str">
        <f t="shared" si="231"/>
        <v>rename files</v>
      </c>
      <c r="J1837" s="114" t="e">
        <f>VLOOKUP(ROW()-1,F:I,4,FALSE)</f>
        <v>#N/A</v>
      </c>
      <c r="K1837" s="52" t="e">
        <f>VLOOKUP(ROW()-1,F:G,2,FALSE)</f>
        <v>#N/A</v>
      </c>
      <c r="M1837" s="74">
        <f t="shared" si="233"/>
        <v>221</v>
      </c>
      <c r="N1837" s="74" t="str">
        <f t="shared" si="234"/>
        <v/>
      </c>
      <c r="P1837" s="35">
        <f t="shared" si="235"/>
        <v>181</v>
      </c>
      <c r="Q1837" s="35" t="str">
        <f t="shared" si="236"/>
        <v/>
      </c>
    </row>
    <row r="1838" spans="1:17" x14ac:dyDescent="0.25">
      <c r="A1838" s="95" t="s">
        <v>498</v>
      </c>
      <c r="B1838" s="95" t="s">
        <v>498</v>
      </c>
      <c r="C1838" s="95" t="s">
        <v>498</v>
      </c>
      <c r="D1838" s="118">
        <f>D1837+  IFERROR(SIGN(FIND(FindAnyMuppix!$A$2,C1838,1)),0)*IF( FindAnyMuppix!$B$2="",1, IFERROR(SIGN(FIND(FindAnyMuppix!$B$2,C1838,1)),0)) *IF( FindAnyMuppix!$C$2="",1, IFERROR(SIGN(FIND(FindAnyMuppix!$C$2,C1838,1)),0))*IF(FindAnyMuppix!$D$2="",1, IFERROR(SIGN(FIND(FindAnyMuppix!$D$2,C1838,1)),0))</f>
        <v>32</v>
      </c>
      <c r="E1838" s="118" t="str">
        <f t="shared" si="229"/>
        <v/>
      </c>
      <c r="F1838" s="96">
        <f t="shared" si="232"/>
        <v>57</v>
      </c>
      <c r="G1838" s="52" t="e">
        <f t="shared" si="230"/>
        <v>#VALUE!</v>
      </c>
      <c r="H1838" s="52" t="str">
        <f>IFERROR(IF(ROW()=MATCH(G1838,G:G,0),""," duplicate linux"),"")</f>
        <v/>
      </c>
      <c r="I1838" s="114" t="str">
        <f t="shared" si="231"/>
        <v>rename files</v>
      </c>
      <c r="J1838" s="114" t="e">
        <f>VLOOKUP(ROW()-1,F:I,4,FALSE)</f>
        <v>#N/A</v>
      </c>
      <c r="K1838" s="52" t="e">
        <f>VLOOKUP(ROW()-1,F:G,2,FALSE)</f>
        <v>#N/A</v>
      </c>
      <c r="M1838" s="74">
        <f t="shared" si="233"/>
        <v>221</v>
      </c>
      <c r="N1838" s="74" t="str">
        <f t="shared" si="234"/>
        <v/>
      </c>
      <c r="P1838" s="35">
        <f t="shared" si="235"/>
        <v>181</v>
      </c>
      <c r="Q1838" s="35" t="str">
        <f t="shared" si="236"/>
        <v/>
      </c>
    </row>
    <row r="1839" spans="1:17" x14ac:dyDescent="0.25">
      <c r="A1839" s="95" t="s">
        <v>1819</v>
      </c>
      <c r="B1839" s="95" t="s">
        <v>498</v>
      </c>
      <c r="C1839" s="95" t="s">
        <v>498</v>
      </c>
      <c r="D1839" s="118">
        <f>D1838+  IFERROR(SIGN(FIND(FindAnyMuppix!$A$2,C1839,1)),0)*IF( FindAnyMuppix!$B$2="",1, IFERROR(SIGN(FIND(FindAnyMuppix!$B$2,C1839,1)),0)) *IF( FindAnyMuppix!$C$2="",1, IFERROR(SIGN(FIND(FindAnyMuppix!$C$2,C1839,1)),0))*IF(FindAnyMuppix!$D$2="",1, IFERROR(SIGN(FIND(FindAnyMuppix!$D$2,C1839,1)),0))</f>
        <v>32</v>
      </c>
      <c r="E1839" s="118" t="str">
        <f t="shared" si="229"/>
        <v>replace the file extension for many files at once. For example from .cxx to .cpp. Test it without the | sh at the end. You can also do this with the command rename if installed. Or with bash builtins.</v>
      </c>
      <c r="F1839" s="96">
        <f t="shared" si="232"/>
        <v>57</v>
      </c>
      <c r="G1839" s="52" t="str">
        <f t="shared" si="230"/>
        <v>ls *.cxx | awk -F. '{print "mv "$0" "$1".cpp"}' | sh</v>
      </c>
      <c r="H1839" s="52" t="str">
        <f>IFERROR(IF(ROW()=MATCH(G1839,G:G,0),""," duplicate linux"),"")</f>
        <v/>
      </c>
      <c r="I1839" s="114" t="str">
        <f t="shared" si="231"/>
        <v>rename files</v>
      </c>
      <c r="J1839" s="114" t="e">
        <f>VLOOKUP(ROW()-1,F:I,4,FALSE)</f>
        <v>#N/A</v>
      </c>
      <c r="K1839" s="52" t="e">
        <f>VLOOKUP(ROW()-1,F:G,2,FALSE)</f>
        <v>#N/A</v>
      </c>
      <c r="M1839" s="74">
        <f t="shared" si="233"/>
        <v>221</v>
      </c>
      <c r="N1839" s="74" t="str">
        <f t="shared" si="234"/>
        <v/>
      </c>
      <c r="P1839" s="35">
        <f t="shared" si="235"/>
        <v>181</v>
      </c>
      <c r="Q1839" s="35" t="str">
        <f t="shared" si="236"/>
        <v/>
      </c>
    </row>
    <row r="1840" spans="1:17" x14ac:dyDescent="0.25">
      <c r="A1840" s="95" t="s">
        <v>1820</v>
      </c>
      <c r="B1840" s="95" t="s">
        <v>498</v>
      </c>
      <c r="C1840" s="95" t="s">
        <v>498</v>
      </c>
      <c r="D1840" s="118">
        <f>D1839+  IFERROR(SIGN(FIND(FindAnyMuppix!$A$2,C1840,1)),0)*IF( FindAnyMuppix!$B$2="",1, IFERROR(SIGN(FIND(FindAnyMuppix!$B$2,C1840,1)),0)) *IF( FindAnyMuppix!$C$2="",1, IFERROR(SIGN(FIND(FindAnyMuppix!$C$2,C1840,1)),0))*IF(FindAnyMuppix!$D$2="",1, IFERROR(SIGN(FIND(FindAnyMuppix!$D$2,C1840,1)),0))</f>
        <v>32</v>
      </c>
      <c r="E1840" s="118" t="str">
        <f t="shared" si="229"/>
        <v>e.g. copy *.c to *.c.20080401</v>
      </c>
      <c r="F1840" s="96">
        <f t="shared" si="232"/>
        <v>57</v>
      </c>
      <c r="G1840" s="52" t="str">
        <f t="shared" si="230"/>
        <v>ls *.c | sed "s/.*/cp &amp; &amp;.$(date "+%Y%m%d")/" | sh</v>
      </c>
      <c r="H1840" s="52" t="str">
        <f>IFERROR(IF(ROW()=MATCH(G1840,G:G,0),""," duplicate linux"),"")</f>
        <v/>
      </c>
      <c r="I1840" s="114" t="str">
        <f t="shared" si="231"/>
        <v>rename files</v>
      </c>
      <c r="J1840" s="114" t="e">
        <f>VLOOKUP(ROW()-1,F:I,4,FALSE)</f>
        <v>#N/A</v>
      </c>
      <c r="K1840" s="52" t="e">
        <f>VLOOKUP(ROW()-1,F:G,2,FALSE)</f>
        <v>#N/A</v>
      </c>
      <c r="M1840" s="74">
        <f t="shared" si="233"/>
        <v>221</v>
      </c>
      <c r="N1840" s="74" t="str">
        <f t="shared" si="234"/>
        <v/>
      </c>
      <c r="P1840" s="35">
        <f t="shared" si="235"/>
        <v>181</v>
      </c>
      <c r="Q1840" s="35" t="str">
        <f t="shared" si="236"/>
        <v/>
      </c>
    </row>
    <row r="1841" spans="1:17" x14ac:dyDescent="0.25">
      <c r="A1841" s="95" t="s">
        <v>498</v>
      </c>
      <c r="B1841" s="95" t="s">
        <v>498</v>
      </c>
      <c r="C1841" s="95" t="s">
        <v>498</v>
      </c>
      <c r="D1841" s="118">
        <f>D1840+  IFERROR(SIGN(FIND(FindAnyMuppix!$A$2,C1841,1)),0)*IF( FindAnyMuppix!$B$2="",1, IFERROR(SIGN(FIND(FindAnyMuppix!$B$2,C1841,1)),0)) *IF( FindAnyMuppix!$C$2="",1, IFERROR(SIGN(FIND(FindAnyMuppix!$C$2,C1841,1)),0))*IF(FindAnyMuppix!$D$2="",1, IFERROR(SIGN(FIND(FindAnyMuppix!$D$2,C1841,1)),0))</f>
        <v>32</v>
      </c>
      <c r="E1841" s="118" t="str">
        <f t="shared" si="229"/>
        <v/>
      </c>
      <c r="F1841" s="96">
        <f t="shared" si="232"/>
        <v>57</v>
      </c>
      <c r="G1841" s="52" t="e">
        <f t="shared" si="230"/>
        <v>#VALUE!</v>
      </c>
      <c r="H1841" s="52" t="str">
        <f>IFERROR(IF(ROW()=MATCH(G1841,G:G,0),""," duplicate linux"),"")</f>
        <v/>
      </c>
      <c r="I1841" s="114" t="str">
        <f t="shared" si="231"/>
        <v>rename files</v>
      </c>
      <c r="J1841" s="114" t="e">
        <f>VLOOKUP(ROW()-1,F:I,4,FALSE)</f>
        <v>#N/A</v>
      </c>
      <c r="K1841" s="52" t="e">
        <f>VLOOKUP(ROW()-1,F:G,2,FALSE)</f>
        <v>#N/A</v>
      </c>
      <c r="M1841" s="74">
        <f t="shared" si="233"/>
        <v>221</v>
      </c>
      <c r="N1841" s="74" t="str">
        <f t="shared" si="234"/>
        <v/>
      </c>
      <c r="P1841" s="35">
        <f t="shared" si="235"/>
        <v>181</v>
      </c>
      <c r="Q1841" s="35" t="str">
        <f t="shared" si="236"/>
        <v/>
      </c>
    </row>
    <row r="1842" spans="1:17" x14ac:dyDescent="0.25">
      <c r="A1842" s="95" t="s">
        <v>1821</v>
      </c>
      <c r="B1842" s="95" t="s">
        <v>498</v>
      </c>
      <c r="C1842" s="95" t="s">
        <v>498</v>
      </c>
      <c r="D1842" s="118">
        <f>D1841+  IFERROR(SIGN(FIND(FindAnyMuppix!$A$2,C1842,1)),0)*IF( FindAnyMuppix!$B$2="",1, IFERROR(SIGN(FIND(FindAnyMuppix!$B$2,C1842,1)),0)) *IF( FindAnyMuppix!$C$2="",1, IFERROR(SIGN(FIND(FindAnyMuppix!$C$2,C1842,1)),0))*IF(FindAnyMuppix!$D$2="",1, IFERROR(SIGN(FIND(FindAnyMuppix!$D$2,C1842,1)),0))</f>
        <v>32</v>
      </c>
      <c r="E1842" s="118" t="str">
        <f t="shared" si="229"/>
        <v>with bash builtins</v>
      </c>
      <c r="F1842" s="96">
        <f t="shared" si="232"/>
        <v>57</v>
      </c>
      <c r="G1842" s="52" t="str">
        <f t="shared" si="230"/>
        <v>for i in *.cxx; do mv $i ${i%%.cxx}.cpp; done</v>
      </c>
      <c r="H1842" s="52" t="str">
        <f>IFERROR(IF(ROW()=MATCH(G1842,G:G,0),""," duplicate linux"),"")</f>
        <v/>
      </c>
      <c r="I1842" s="114" t="str">
        <f t="shared" si="231"/>
        <v>rename files</v>
      </c>
      <c r="J1842" s="114" t="e">
        <f>VLOOKUP(ROW()-1,F:I,4,FALSE)</f>
        <v>#N/A</v>
      </c>
      <c r="K1842" s="52" t="e">
        <f>VLOOKUP(ROW()-1,F:G,2,FALSE)</f>
        <v>#N/A</v>
      </c>
      <c r="M1842" s="74">
        <f t="shared" si="233"/>
        <v>221</v>
      </c>
      <c r="N1842" s="74" t="str">
        <f t="shared" si="234"/>
        <v/>
      </c>
      <c r="P1842" s="35">
        <f t="shared" si="235"/>
        <v>181</v>
      </c>
      <c r="Q1842" s="35" t="str">
        <f t="shared" si="236"/>
        <v/>
      </c>
    </row>
    <row r="1843" spans="1:17" x14ac:dyDescent="0.25">
      <c r="A1843" s="95" t="s">
        <v>498</v>
      </c>
      <c r="B1843" s="95" t="s">
        <v>498</v>
      </c>
      <c r="C1843" s="95" t="s">
        <v>498</v>
      </c>
      <c r="D1843" s="118">
        <f>D1842+  IFERROR(SIGN(FIND(FindAnyMuppix!$A$2,C1843,1)),0)*IF( FindAnyMuppix!$B$2="",1, IFERROR(SIGN(FIND(FindAnyMuppix!$B$2,C1843,1)),0)) *IF( FindAnyMuppix!$C$2="",1, IFERROR(SIGN(FIND(FindAnyMuppix!$C$2,C1843,1)),0))*IF(FindAnyMuppix!$D$2="",1, IFERROR(SIGN(FIND(FindAnyMuppix!$D$2,C1843,1)),0))</f>
        <v>32</v>
      </c>
      <c r="E1843" s="118" t="str">
        <f t="shared" si="229"/>
        <v/>
      </c>
      <c r="F1843" s="96">
        <f t="shared" si="232"/>
        <v>57</v>
      </c>
      <c r="G1843" s="52" t="e">
        <f t="shared" si="230"/>
        <v>#VALUE!</v>
      </c>
      <c r="H1843" s="52" t="str">
        <f>IFERROR(IF(ROW()=MATCH(G1843,G:G,0),""," duplicate linux"),"")</f>
        <v/>
      </c>
      <c r="I1843" s="114" t="str">
        <f t="shared" si="231"/>
        <v>rename files</v>
      </c>
      <c r="J1843" s="114" t="e">
        <f>VLOOKUP(ROW()-1,F:I,4,FALSE)</f>
        <v>#N/A</v>
      </c>
      <c r="K1843" s="52" t="e">
        <f>VLOOKUP(ROW()-1,F:G,2,FALSE)</f>
        <v>#N/A</v>
      </c>
      <c r="M1843" s="74">
        <f t="shared" si="233"/>
        <v>221</v>
      </c>
      <c r="N1843" s="74" t="str">
        <f t="shared" si="234"/>
        <v/>
      </c>
      <c r="P1843" s="35">
        <f t="shared" si="235"/>
        <v>181</v>
      </c>
      <c r="Q1843" s="35" t="str">
        <f t="shared" si="236"/>
        <v/>
      </c>
    </row>
    <row r="1844" spans="1:17" x14ac:dyDescent="0.25">
      <c r="A1844" s="95" t="s">
        <v>1822</v>
      </c>
      <c r="B1844" s="95" t="s">
        <v>498</v>
      </c>
      <c r="C1844" s="95" t="s">
        <v>498</v>
      </c>
      <c r="D1844" s="118">
        <f>D1843+  IFERROR(SIGN(FIND(FindAnyMuppix!$A$2,C1844,1)),0)*IF( FindAnyMuppix!$B$2="",1, IFERROR(SIGN(FIND(FindAnyMuppix!$B$2,C1844,1)),0)) *IF( FindAnyMuppix!$C$2="",1, IFERROR(SIGN(FIND(FindAnyMuppix!$C$2,C1844,1)),0))*IF(FindAnyMuppix!$D$2="",1, IFERROR(SIGN(FIND(FindAnyMuppix!$D$2,C1844,1)),0))</f>
        <v>32</v>
      </c>
      <c r="E1844" s="118" t="str">
        <f t="shared" si="229"/>
        <v>Rename some files with extension .new</v>
      </c>
      <c r="F1844" s="96">
        <f t="shared" si="232"/>
        <v>57</v>
      </c>
      <c r="G1844" s="52" t="str">
        <f t="shared" si="230"/>
        <v>ls -1 pattern | awk '{print "mv "$1" "$1".new"}' | sh</v>
      </c>
      <c r="H1844" s="52" t="str">
        <f>IFERROR(IF(ROW()=MATCH(G1844,G:G,0),""," duplicate linux"),"")</f>
        <v/>
      </c>
      <c r="I1844" s="114" t="str">
        <f t="shared" si="231"/>
        <v>rename files</v>
      </c>
      <c r="J1844" s="114" t="e">
        <f>VLOOKUP(ROW()-1,F:I,4,FALSE)</f>
        <v>#N/A</v>
      </c>
      <c r="K1844" s="52" t="e">
        <f>VLOOKUP(ROW()-1,F:G,2,FALSE)</f>
        <v>#N/A</v>
      </c>
      <c r="M1844" s="74">
        <f t="shared" si="233"/>
        <v>221</v>
      </c>
      <c r="N1844" s="74" t="str">
        <f t="shared" si="234"/>
        <v/>
      </c>
      <c r="P1844" s="35">
        <f t="shared" si="235"/>
        <v>181</v>
      </c>
      <c r="Q1844" s="35" t="str">
        <f t="shared" si="236"/>
        <v/>
      </c>
    </row>
    <row r="1845" spans="1:17" x14ac:dyDescent="0.25">
      <c r="A1845" s="95" t="s">
        <v>498</v>
      </c>
      <c r="B1845" s="95" t="s">
        <v>498</v>
      </c>
      <c r="C1845" s="95" t="s">
        <v>498</v>
      </c>
      <c r="D1845" s="118">
        <f>D1844+  IFERROR(SIGN(FIND(FindAnyMuppix!$A$2,C1845,1)),0)*IF( FindAnyMuppix!$B$2="",1, IFERROR(SIGN(FIND(FindAnyMuppix!$B$2,C1845,1)),0)) *IF( FindAnyMuppix!$C$2="",1, IFERROR(SIGN(FIND(FindAnyMuppix!$C$2,C1845,1)),0))*IF(FindAnyMuppix!$D$2="",1, IFERROR(SIGN(FIND(FindAnyMuppix!$D$2,C1845,1)),0))</f>
        <v>32</v>
      </c>
      <c r="E1845" s="118" t="str">
        <f t="shared" si="229"/>
        <v/>
      </c>
      <c r="F1845" s="96">
        <f t="shared" si="232"/>
        <v>57</v>
      </c>
      <c r="G1845" s="52" t="e">
        <f t="shared" si="230"/>
        <v>#VALUE!</v>
      </c>
      <c r="H1845" s="52" t="str">
        <f>IFERROR(IF(ROW()=MATCH(G1845,G:G,0),""," duplicate linux"),"")</f>
        <v/>
      </c>
      <c r="I1845" s="114" t="str">
        <f t="shared" si="231"/>
        <v>rename files</v>
      </c>
      <c r="J1845" s="114" t="e">
        <f>VLOOKUP(ROW()-1,F:I,4,FALSE)</f>
        <v>#N/A</v>
      </c>
      <c r="K1845" s="52" t="e">
        <f>VLOOKUP(ROW()-1,F:G,2,FALSE)</f>
        <v>#N/A</v>
      </c>
      <c r="M1845" s="74">
        <f t="shared" si="233"/>
        <v>221</v>
      </c>
      <c r="N1845" s="74" t="str">
        <f t="shared" si="234"/>
        <v/>
      </c>
      <c r="P1845" s="35">
        <f t="shared" si="235"/>
        <v>181</v>
      </c>
      <c r="Q1845" s="35" t="str">
        <f t="shared" si="236"/>
        <v/>
      </c>
    </row>
    <row r="1846" spans="1:17" x14ac:dyDescent="0.25">
      <c r="A1846" s="95" t="s">
        <v>1823</v>
      </c>
      <c r="B1846" s="95" t="s">
        <v>498</v>
      </c>
      <c r="C1846" s="95" t="s">
        <v>498</v>
      </c>
      <c r="D1846" s="118">
        <f>D1845+  IFERROR(SIGN(FIND(FindAnyMuppix!$A$2,C1846,1)),0)*IF( FindAnyMuppix!$B$2="",1, IFERROR(SIGN(FIND(FindAnyMuppix!$B$2,C1846,1)),0)) *IF( FindAnyMuppix!$C$2="",1, IFERROR(SIGN(FIND(FindAnyMuppix!$C$2,C1846,1)),0))*IF(FindAnyMuppix!$D$2="",1, IFERROR(SIGN(FIND(FindAnyMuppix!$D$2,C1846,1)),0))</f>
        <v>32</v>
      </c>
      <c r="E1846" s="118" t="str">
        <f t="shared" si="229"/>
        <v>delete spaces from filenames</v>
      </c>
      <c r="F1846" s="96">
        <f t="shared" si="232"/>
        <v>57</v>
      </c>
      <c r="G1846" s="52" t="str">
        <f t="shared" si="230"/>
        <v>rename 's/ //' *.JPG</v>
      </c>
      <c r="H1846" s="52" t="str">
        <f>IFERROR(IF(ROW()=MATCH(G1846,G:G,0),""," duplicate linux"),"")</f>
        <v/>
      </c>
      <c r="I1846" s="114" t="str">
        <f t="shared" si="231"/>
        <v>rename files</v>
      </c>
      <c r="J1846" s="114" t="e">
        <f>VLOOKUP(ROW()-1,F:I,4,FALSE)</f>
        <v>#N/A</v>
      </c>
      <c r="K1846" s="52" t="e">
        <f>VLOOKUP(ROW()-1,F:G,2,FALSE)</f>
        <v>#N/A</v>
      </c>
      <c r="M1846" s="74">
        <f t="shared" si="233"/>
        <v>221</v>
      </c>
      <c r="N1846" s="74" t="str">
        <f t="shared" si="234"/>
        <v/>
      </c>
      <c r="P1846" s="35">
        <f t="shared" si="235"/>
        <v>181</v>
      </c>
      <c r="Q1846" s="35" t="str">
        <f t="shared" si="236"/>
        <v/>
      </c>
    </row>
    <row r="1847" spans="1:17" x14ac:dyDescent="0.25">
      <c r="A1847" s="95" t="s">
        <v>498</v>
      </c>
      <c r="B1847" s="95" t="s">
        <v>498</v>
      </c>
      <c r="C1847" s="95" t="s">
        <v>498</v>
      </c>
      <c r="D1847" s="118">
        <f>D1846+  IFERROR(SIGN(FIND(FindAnyMuppix!$A$2,C1847,1)),0)*IF( FindAnyMuppix!$B$2="",1, IFERROR(SIGN(FIND(FindAnyMuppix!$B$2,C1847,1)),0)) *IF( FindAnyMuppix!$C$2="",1, IFERROR(SIGN(FIND(FindAnyMuppix!$C$2,C1847,1)),0))*IF(FindAnyMuppix!$D$2="",1, IFERROR(SIGN(FIND(FindAnyMuppix!$D$2,C1847,1)),0))</f>
        <v>32</v>
      </c>
      <c r="E1847" s="118" t="str">
        <f t="shared" si="229"/>
        <v/>
      </c>
      <c r="F1847" s="96">
        <f t="shared" si="232"/>
        <v>57</v>
      </c>
      <c r="G1847" s="52" t="e">
        <f t="shared" si="230"/>
        <v>#VALUE!</v>
      </c>
      <c r="H1847" s="52" t="str">
        <f>IFERROR(IF(ROW()=MATCH(G1847,G:G,0),""," duplicate linux"),"")</f>
        <v/>
      </c>
      <c r="I1847" s="114" t="str">
        <f t="shared" si="231"/>
        <v>rename files</v>
      </c>
      <c r="J1847" s="114" t="e">
        <f>VLOOKUP(ROW()-1,F:I,4,FALSE)</f>
        <v>#N/A</v>
      </c>
      <c r="K1847" s="52" t="e">
        <f>VLOOKUP(ROW()-1,F:G,2,FALSE)</f>
        <v>#N/A</v>
      </c>
      <c r="M1847" s="74">
        <f t="shared" si="233"/>
        <v>221</v>
      </c>
      <c r="N1847" s="74" t="str">
        <f t="shared" si="234"/>
        <v/>
      </c>
      <c r="P1847" s="35">
        <f t="shared" si="235"/>
        <v>181</v>
      </c>
      <c r="Q1847" s="35" t="str">
        <f t="shared" si="236"/>
        <v/>
      </c>
    </row>
    <row r="1848" spans="1:17" x14ac:dyDescent="0.25">
      <c r="A1848" s="95" t="s">
        <v>1824</v>
      </c>
      <c r="B1848" s="95" t="s">
        <v>498</v>
      </c>
      <c r="C1848" s="95" t="s">
        <v>498</v>
      </c>
      <c r="D1848" s="118">
        <f>D1847+  IFERROR(SIGN(FIND(FindAnyMuppix!$A$2,C1848,1)),0)*IF( FindAnyMuppix!$B$2="",1, IFERROR(SIGN(FIND(FindAnyMuppix!$B$2,C1848,1)),0)) *IF( FindAnyMuppix!$C$2="",1, IFERROR(SIGN(FIND(FindAnyMuppix!$C$2,C1848,1)),0))*IF(FindAnyMuppix!$D$2="",1, IFERROR(SIGN(FIND(FindAnyMuppix!$D$2,C1848,1)),0))</f>
        <v>32</v>
      </c>
      <c r="E1848" s="118" t="str">
        <f t="shared" si="229"/>
        <v>renaming files from uppercase to lowercase (in cygwin ?)</v>
      </c>
      <c r="F1848" s="96">
        <f t="shared" si="232"/>
        <v>57</v>
      </c>
      <c r="G1848" s="52" t="str">
        <f t="shared" si="230"/>
        <v>rename 'y/A-Z/a-z/' *</v>
      </c>
      <c r="H1848" s="52" t="str">
        <f>IFERROR(IF(ROW()=MATCH(G1848,G:G,0),""," duplicate linux"),"")</f>
        <v/>
      </c>
      <c r="I1848" s="114" t="str">
        <f t="shared" si="231"/>
        <v>rename files</v>
      </c>
      <c r="J1848" s="114" t="e">
        <f>VLOOKUP(ROW()-1,F:I,4,FALSE)</f>
        <v>#N/A</v>
      </c>
      <c r="K1848" s="52" t="e">
        <f>VLOOKUP(ROW()-1,F:G,2,FALSE)</f>
        <v>#N/A</v>
      </c>
      <c r="M1848" s="74">
        <f t="shared" si="233"/>
        <v>221</v>
      </c>
      <c r="N1848" s="74" t="str">
        <f t="shared" si="234"/>
        <v/>
      </c>
      <c r="P1848" s="35">
        <f t="shared" si="235"/>
        <v>181</v>
      </c>
      <c r="Q1848" s="35" t="str">
        <f t="shared" si="236"/>
        <v/>
      </c>
    </row>
    <row r="1849" spans="1:17" x14ac:dyDescent="0.25">
      <c r="A1849" s="95" t="s">
        <v>498</v>
      </c>
      <c r="B1849" s="95" t="s">
        <v>498</v>
      </c>
      <c r="C1849" s="95" t="s">
        <v>498</v>
      </c>
      <c r="D1849" s="118">
        <f>D1848+  IFERROR(SIGN(FIND(FindAnyMuppix!$A$2,C1849,1)),0)*IF( FindAnyMuppix!$B$2="",1, IFERROR(SIGN(FIND(FindAnyMuppix!$B$2,C1849,1)),0)) *IF( FindAnyMuppix!$C$2="",1, IFERROR(SIGN(FIND(FindAnyMuppix!$C$2,C1849,1)),0))*IF(FindAnyMuppix!$D$2="",1, IFERROR(SIGN(FIND(FindAnyMuppix!$D$2,C1849,1)),0))</f>
        <v>32</v>
      </c>
      <c r="E1849" s="118" t="str">
        <f t="shared" si="229"/>
        <v/>
      </c>
      <c r="F1849" s="96">
        <f t="shared" si="232"/>
        <v>57</v>
      </c>
      <c r="G1849" s="52" t="e">
        <f t="shared" si="230"/>
        <v>#VALUE!</v>
      </c>
      <c r="H1849" s="52" t="str">
        <f>IFERROR(IF(ROW()=MATCH(G1849,G:G,0),""," duplicate linux"),"")</f>
        <v/>
      </c>
      <c r="I1849" s="114" t="str">
        <f t="shared" si="231"/>
        <v>rename files</v>
      </c>
      <c r="J1849" s="114" t="e">
        <f>VLOOKUP(ROW()-1,F:I,4,FALSE)</f>
        <v>#N/A</v>
      </c>
      <c r="K1849" s="52" t="e">
        <f>VLOOKUP(ROW()-1,F:G,2,FALSE)</f>
        <v>#N/A</v>
      </c>
      <c r="M1849" s="74">
        <f t="shared" si="233"/>
        <v>221</v>
      </c>
      <c r="N1849" s="74" t="str">
        <f t="shared" si="234"/>
        <v/>
      </c>
      <c r="P1849" s="35">
        <f t="shared" si="235"/>
        <v>181</v>
      </c>
      <c r="Q1849" s="35" t="str">
        <f t="shared" si="236"/>
        <v/>
      </c>
    </row>
    <row r="1850" spans="1:17" x14ac:dyDescent="0.25">
      <c r="A1850" s="95" t="s">
        <v>178</v>
      </c>
      <c r="B1850" s="95" t="s">
        <v>3583</v>
      </c>
      <c r="C1850" s="95" t="s">
        <v>498</v>
      </c>
      <c r="D1850" s="118">
        <f>D1849+  IFERROR(SIGN(FIND(FindAnyMuppix!$A$2,C1850,1)),0)*IF( FindAnyMuppix!$B$2="",1, IFERROR(SIGN(FIND(FindAnyMuppix!$B$2,C1850,1)),0)) *IF( FindAnyMuppix!$C$2="",1, IFERROR(SIGN(FIND(FindAnyMuppix!$C$2,C1850,1)),0))*IF(FindAnyMuppix!$D$2="",1, IFERROR(SIGN(FIND(FindAnyMuppix!$D$2,C1850,1)),0))</f>
        <v>32</v>
      </c>
      <c r="E1850" s="118" t="str">
        <f t="shared" si="229"/>
        <v/>
      </c>
      <c r="F1850" s="96">
        <f t="shared" si="232"/>
        <v>57</v>
      </c>
      <c r="G1850" s="52" t="e">
        <f t="shared" si="230"/>
        <v>#VALUE!</v>
      </c>
      <c r="H1850" s="52" t="str">
        <f>IFERROR(IF(ROW()=MATCH(G1850,G:G,0),""," duplicate linux"),"")</f>
        <v/>
      </c>
      <c r="I1850" s="114" t="str">
        <f t="shared" si="231"/>
        <v>__loop , repeat muppix commands          [mycommand mysecondcommand]</v>
      </c>
      <c r="J1850" s="114" t="e">
        <f>VLOOKUP(ROW()-1,F:I,4,FALSE)</f>
        <v>#N/A</v>
      </c>
      <c r="K1850" s="52" t="e">
        <f>VLOOKUP(ROW()-1,F:G,2,FALSE)</f>
        <v>#N/A</v>
      </c>
      <c r="M1850" s="74">
        <f t="shared" si="233"/>
        <v>222</v>
      </c>
      <c r="N1850" s="74" t="str">
        <f t="shared" si="234"/>
        <v xml:space="preserve">______________loop , repeat muppix commands          [mycommand mysecondcommand] </v>
      </c>
      <c r="P1850" s="35">
        <f t="shared" si="235"/>
        <v>182</v>
      </c>
      <c r="Q1850" s="35" t="str">
        <f t="shared" si="236"/>
        <v xml:space="preserve">______________loop , repeat muppix commands          [mycommand mysecondcommand] </v>
      </c>
    </row>
    <row r="1851" spans="1:17" x14ac:dyDescent="0.25">
      <c r="A1851" s="95" t="s">
        <v>1825</v>
      </c>
      <c r="B1851" s="95" t="s">
        <v>3584</v>
      </c>
      <c r="C1851" s="95" t="s">
        <v>498</v>
      </c>
      <c r="D1851" s="118">
        <f>D1850+  IFERROR(SIGN(FIND(FindAnyMuppix!$A$2,C1851,1)),0)*IF( FindAnyMuppix!$B$2="",1, IFERROR(SIGN(FIND(FindAnyMuppix!$B$2,C1851,1)),0)) *IF( FindAnyMuppix!$C$2="",1, IFERROR(SIGN(FIND(FindAnyMuppix!$C$2,C1851,1)),0))*IF(FindAnyMuppix!$D$2="",1, IFERROR(SIGN(FIND(FindAnyMuppix!$D$2,C1851,1)),0))</f>
        <v>32</v>
      </c>
      <c r="E1851" s="118" t="str">
        <f t="shared" si="229"/>
        <v xml:space="preserve"> loop trough a list of text ( mylist) do some Unix commands and repeat ie:</v>
      </c>
      <c r="F1851" s="96">
        <f t="shared" si="232"/>
        <v>57</v>
      </c>
      <c r="G1851" s="52" t="str">
        <f t="shared" si="230"/>
        <v>mylist ; do mycommand ; mysecondcommand ; done</v>
      </c>
      <c r="H1851" s="52" t="str">
        <f>IFERROR(IF(ROW()=MATCH(G1851,G:G,0),""," duplicate linux"),"")</f>
        <v/>
      </c>
      <c r="I1851" s="114" t="str">
        <f t="shared" si="231"/>
        <v>__loop , repeat muppix commands          [mycommand mysecondcommand]</v>
      </c>
      <c r="J1851" s="114" t="e">
        <f>VLOOKUP(ROW()-1,F:I,4,FALSE)</f>
        <v>#N/A</v>
      </c>
      <c r="K1851" s="52" t="e">
        <f>VLOOKUP(ROW()-1,F:G,2,FALSE)</f>
        <v>#N/A</v>
      </c>
      <c r="M1851" s="74">
        <f t="shared" si="233"/>
        <v>222</v>
      </c>
      <c r="N1851" s="74" t="str">
        <f t="shared" si="234"/>
        <v/>
      </c>
      <c r="P1851" s="35">
        <f t="shared" si="235"/>
        <v>182</v>
      </c>
      <c r="Q1851" s="35" t="str">
        <f t="shared" si="236"/>
        <v/>
      </c>
    </row>
    <row r="1852" spans="1:17" x14ac:dyDescent="0.25">
      <c r="A1852" s="95" t="s">
        <v>1826</v>
      </c>
      <c r="B1852" s="95" t="s">
        <v>3585</v>
      </c>
      <c r="C1852" s="95" t="s">
        <v>498</v>
      </c>
      <c r="D1852" s="118">
        <f>D1851+  IFERROR(SIGN(FIND(FindAnyMuppix!$A$2,C1852,1)),0)*IF( FindAnyMuppix!$B$2="",1, IFERROR(SIGN(FIND(FindAnyMuppix!$B$2,C1852,1)),0)) *IF( FindAnyMuppix!$C$2="",1, IFERROR(SIGN(FIND(FindAnyMuppix!$C$2,C1852,1)),0))*IF(FindAnyMuppix!$D$2="",1, IFERROR(SIGN(FIND(FindAnyMuppix!$D$2,C1852,1)),0))</f>
        <v>32</v>
      </c>
      <c r="E1852" s="118" t="str">
        <f t="shared" si="229"/>
        <v xml:space="preserve"> take a list of .txt files (myextension), display the filename, convert to DOS. to be readable in windows</v>
      </c>
      <c r="F1852" s="96">
        <f t="shared" si="232"/>
        <v>57</v>
      </c>
      <c r="G1852" s="52" t="str">
        <f t="shared" si="230"/>
        <v>find . -name \*.txt -print | while read f ; do echo "$f" ; u2d "$f" ; done</v>
      </c>
      <c r="H1852" s="52" t="str">
        <f>IFERROR(IF(ROW()=MATCH(G1852,G:G,0),""," duplicate linux"),"")</f>
        <v/>
      </c>
      <c r="I1852" s="114" t="str">
        <f t="shared" si="231"/>
        <v>__loop , repeat muppix commands          [mycommand mysecondcommand]</v>
      </c>
      <c r="J1852" s="114" t="e">
        <f>VLOOKUP(ROW()-1,F:I,4,FALSE)</f>
        <v>#N/A</v>
      </c>
      <c r="K1852" s="52" t="e">
        <f>VLOOKUP(ROW()-1,F:G,2,FALSE)</f>
        <v>#N/A</v>
      </c>
      <c r="M1852" s="74">
        <f t="shared" si="233"/>
        <v>222</v>
      </c>
      <c r="N1852" s="74" t="str">
        <f t="shared" si="234"/>
        <v/>
      </c>
      <c r="P1852" s="35">
        <f t="shared" si="235"/>
        <v>182</v>
      </c>
      <c r="Q1852" s="35" t="str">
        <f t="shared" si="236"/>
        <v/>
      </c>
    </row>
    <row r="1853" spans="1:17" x14ac:dyDescent="0.25">
      <c r="A1853" s="95" t="s">
        <v>498</v>
      </c>
      <c r="B1853" s="95" t="s">
        <v>498</v>
      </c>
      <c r="C1853" s="95" t="s">
        <v>498</v>
      </c>
      <c r="D1853" s="118">
        <f>D1852+  IFERROR(SIGN(FIND(FindAnyMuppix!$A$2,C1853,1)),0)*IF( FindAnyMuppix!$B$2="",1, IFERROR(SIGN(FIND(FindAnyMuppix!$B$2,C1853,1)),0)) *IF( FindAnyMuppix!$C$2="",1, IFERROR(SIGN(FIND(FindAnyMuppix!$C$2,C1853,1)),0))*IF(FindAnyMuppix!$D$2="",1, IFERROR(SIGN(FIND(FindAnyMuppix!$D$2,C1853,1)),0))</f>
        <v>32</v>
      </c>
      <c r="E1853" s="118" t="str">
        <f t="shared" si="229"/>
        <v/>
      </c>
      <c r="F1853" s="96">
        <f t="shared" si="232"/>
        <v>57</v>
      </c>
      <c r="G1853" s="52" t="e">
        <f t="shared" si="230"/>
        <v>#VALUE!</v>
      </c>
      <c r="H1853" s="52" t="str">
        <f>IFERROR(IF(ROW()=MATCH(G1853,G:G,0),""," duplicate linux"),"")</f>
        <v/>
      </c>
      <c r="I1853" s="114" t="str">
        <f t="shared" si="231"/>
        <v>__loop , repeat muppix commands          [mycommand mysecondcommand]</v>
      </c>
      <c r="J1853" s="114" t="e">
        <f>VLOOKUP(ROW()-1,F:I,4,FALSE)</f>
        <v>#N/A</v>
      </c>
      <c r="K1853" s="52" t="e">
        <f>VLOOKUP(ROW()-1,F:G,2,FALSE)</f>
        <v>#N/A</v>
      </c>
      <c r="M1853" s="74">
        <f t="shared" si="233"/>
        <v>222</v>
      </c>
      <c r="N1853" s="74" t="str">
        <f t="shared" si="234"/>
        <v/>
      </c>
      <c r="P1853" s="35">
        <f t="shared" si="235"/>
        <v>182</v>
      </c>
      <c r="Q1853" s="35" t="str">
        <f t="shared" si="236"/>
        <v/>
      </c>
    </row>
    <row r="1854" spans="1:17" x14ac:dyDescent="0.25">
      <c r="A1854" s="95" t="s">
        <v>1827</v>
      </c>
      <c r="B1854" s="95" t="s">
        <v>3586</v>
      </c>
      <c r="C1854" s="95" t="s">
        <v>498</v>
      </c>
      <c r="D1854" s="118">
        <f>D1853+  IFERROR(SIGN(FIND(FindAnyMuppix!$A$2,C1854,1)),0)*IF( FindAnyMuppix!$B$2="",1, IFERROR(SIGN(FIND(FindAnyMuppix!$B$2,C1854,1)),0)) *IF( FindAnyMuppix!$C$2="",1, IFERROR(SIGN(FIND(FindAnyMuppix!$C$2,C1854,1)),0))*IF(FindAnyMuppix!$D$2="",1, IFERROR(SIGN(FIND(FindAnyMuppix!$D$2,C1854,1)),0))</f>
        <v>32</v>
      </c>
      <c r="E1854" s="118" t="str">
        <f t="shared" si="229"/>
        <v xml:space="preserve"> run mycommand every 2 seconds. ie: select current date &amp; time every 2 seconds: while sleep 2;do date;done</v>
      </c>
      <c r="F1854" s="96">
        <f t="shared" si="232"/>
        <v>57</v>
      </c>
      <c r="G1854" s="52" t="str">
        <f t="shared" si="230"/>
        <v>while sleep 2; do mycommand ;done</v>
      </c>
      <c r="H1854" s="52" t="str">
        <f>IFERROR(IF(ROW()=MATCH(G1854,G:G,0),""," duplicate linux"),"")</f>
        <v/>
      </c>
      <c r="I1854" s="114" t="str">
        <f t="shared" si="231"/>
        <v>__loop , repeat muppix commands          [mycommand mysecondcommand]</v>
      </c>
      <c r="J1854" s="114" t="e">
        <f>VLOOKUP(ROW()-1,F:I,4,FALSE)</f>
        <v>#N/A</v>
      </c>
      <c r="K1854" s="52" t="e">
        <f>VLOOKUP(ROW()-1,F:G,2,FALSE)</f>
        <v>#N/A</v>
      </c>
      <c r="M1854" s="74">
        <f t="shared" si="233"/>
        <v>222</v>
      </c>
      <c r="N1854" s="74" t="str">
        <f t="shared" si="234"/>
        <v/>
      </c>
      <c r="P1854" s="35">
        <f t="shared" si="235"/>
        <v>182</v>
      </c>
      <c r="Q1854" s="35" t="str">
        <f t="shared" si="236"/>
        <v/>
      </c>
    </row>
    <row r="1855" spans="1:17" x14ac:dyDescent="0.25">
      <c r="A1855" s="95" t="s">
        <v>1828</v>
      </c>
      <c r="B1855" s="95" t="s">
        <v>498</v>
      </c>
      <c r="C1855" s="95" t="s">
        <v>498</v>
      </c>
      <c r="D1855" s="118">
        <f>D1854+  IFERROR(SIGN(FIND(FindAnyMuppix!$A$2,C1855,1)),0)*IF( FindAnyMuppix!$B$2="",1, IFERROR(SIGN(FIND(FindAnyMuppix!$B$2,C1855,1)),0)) *IF( FindAnyMuppix!$C$2="",1, IFERROR(SIGN(FIND(FindAnyMuppix!$C$2,C1855,1)),0))*IF(FindAnyMuppix!$D$2="",1, IFERROR(SIGN(FIND(FindAnyMuppix!$D$2,C1855,1)),0))</f>
        <v>32</v>
      </c>
      <c r="E1855" s="118" t="str">
        <f t="shared" si="229"/>
        <v>loop through enums/known values</v>
      </c>
      <c r="F1855" s="96">
        <f t="shared" si="232"/>
        <v>57</v>
      </c>
      <c r="G1855" s="52" t="str">
        <f t="shared" si="230"/>
        <v>cc=1; for day in Mon Tue Wed Thu Fri ; do echo "Weekday $((cc++)) : $day" ; done</v>
      </c>
      <c r="H1855" s="52" t="str">
        <f>IFERROR(IF(ROW()=MATCH(G1855,G:G,0),""," duplicate linux"),"")</f>
        <v/>
      </c>
      <c r="I1855" s="114" t="str">
        <f t="shared" si="231"/>
        <v>__loop , repeat muppix commands          [mycommand mysecondcommand]</v>
      </c>
      <c r="J1855" s="114" t="e">
        <f>VLOOKUP(ROW()-1,F:I,4,FALSE)</f>
        <v>#N/A</v>
      </c>
      <c r="K1855" s="52" t="e">
        <f>VLOOKUP(ROW()-1,F:G,2,FALSE)</f>
        <v>#N/A</v>
      </c>
      <c r="M1855" s="74">
        <f t="shared" si="233"/>
        <v>222</v>
      </c>
      <c r="N1855" s="74" t="str">
        <f t="shared" si="234"/>
        <v/>
      </c>
      <c r="P1855" s="35">
        <f t="shared" si="235"/>
        <v>182</v>
      </c>
      <c r="Q1855" s="35" t="str">
        <f t="shared" si="236"/>
        <v/>
      </c>
    </row>
    <row r="1856" spans="1:17" x14ac:dyDescent="0.25">
      <c r="A1856" s="95" t="s">
        <v>498</v>
      </c>
      <c r="B1856" s="95" t="s">
        <v>498</v>
      </c>
      <c r="C1856" s="95" t="s">
        <v>498</v>
      </c>
      <c r="D1856" s="118">
        <f>D1855+  IFERROR(SIGN(FIND(FindAnyMuppix!$A$2,C1856,1)),0)*IF( FindAnyMuppix!$B$2="",1, IFERROR(SIGN(FIND(FindAnyMuppix!$B$2,C1856,1)),0)) *IF( FindAnyMuppix!$C$2="",1, IFERROR(SIGN(FIND(FindAnyMuppix!$C$2,C1856,1)),0))*IF(FindAnyMuppix!$D$2="",1, IFERROR(SIGN(FIND(FindAnyMuppix!$D$2,C1856,1)),0))</f>
        <v>32</v>
      </c>
      <c r="E1856" s="118" t="str">
        <f t="shared" si="229"/>
        <v/>
      </c>
      <c r="F1856" s="96">
        <f t="shared" si="232"/>
        <v>57</v>
      </c>
      <c r="G1856" s="52" t="e">
        <f t="shared" si="230"/>
        <v>#VALUE!</v>
      </c>
      <c r="H1856" s="52" t="str">
        <f>IFERROR(IF(ROW()=MATCH(G1856,G:G,0),""," duplicate linux"),"")</f>
        <v/>
      </c>
      <c r="I1856" s="114" t="str">
        <f t="shared" si="231"/>
        <v>__loop , repeat muppix commands          [mycommand mysecondcommand]</v>
      </c>
      <c r="J1856" s="114" t="e">
        <f>VLOOKUP(ROW()-1,F:I,4,FALSE)</f>
        <v>#N/A</v>
      </c>
      <c r="K1856" s="52" t="e">
        <f>VLOOKUP(ROW()-1,F:G,2,FALSE)</f>
        <v>#N/A</v>
      </c>
      <c r="M1856" s="74">
        <f t="shared" si="233"/>
        <v>222</v>
      </c>
      <c r="N1856" s="74" t="str">
        <f t="shared" si="234"/>
        <v/>
      </c>
      <c r="P1856" s="35">
        <f t="shared" si="235"/>
        <v>182</v>
      </c>
      <c r="Q1856" s="35" t="str">
        <f t="shared" si="236"/>
        <v/>
      </c>
    </row>
    <row r="1857" spans="1:17" x14ac:dyDescent="0.25">
      <c r="A1857" s="95" t="s">
        <v>1829</v>
      </c>
      <c r="B1857" s="95" t="s">
        <v>498</v>
      </c>
      <c r="C1857" s="95" t="s">
        <v>498</v>
      </c>
      <c r="D1857" s="118">
        <f>D1856+  IFERROR(SIGN(FIND(FindAnyMuppix!$A$2,C1857,1)),0)*IF( FindAnyMuppix!$B$2="",1, IFERROR(SIGN(FIND(FindAnyMuppix!$B$2,C1857,1)),0)) *IF( FindAnyMuppix!$C$2="",1, IFERROR(SIGN(FIND(FindAnyMuppix!$C$2,C1857,1)),0))*IF(FindAnyMuppix!$D$2="",1, IFERROR(SIGN(FIND(FindAnyMuppix!$D$2,C1857,1)),0))</f>
        <v>32</v>
      </c>
      <c r="E1857" s="118" t="str">
        <f t="shared" si="229"/>
        <v>loop through enums/known values, stop/break after 3</v>
      </c>
      <c r="F1857" s="96">
        <f t="shared" si="232"/>
        <v>57</v>
      </c>
      <c r="G1857" s="52" t="str">
        <f t="shared" si="230"/>
        <v>cc=1; for day in Mon Tue Wed Thu Fri ; do echo "Weekday $((cc++)) : $day" ; if [ $cc -eq 3 ]; then break;fi ; done</v>
      </c>
      <c r="H1857" s="52" t="str">
        <f>IFERROR(IF(ROW()=MATCH(G1857,G:G,0),""," duplicate linux"),"")</f>
        <v/>
      </c>
      <c r="I1857" s="114" t="str">
        <f t="shared" si="231"/>
        <v>__loop , repeat muppix commands          [mycommand mysecondcommand]</v>
      </c>
      <c r="J1857" s="114" t="e">
        <f>VLOOKUP(ROW()-1,F:I,4,FALSE)</f>
        <v>#N/A</v>
      </c>
      <c r="K1857" s="52" t="e">
        <f>VLOOKUP(ROW()-1,F:G,2,FALSE)</f>
        <v>#N/A</v>
      </c>
      <c r="M1857" s="74">
        <f t="shared" si="233"/>
        <v>222</v>
      </c>
      <c r="N1857" s="74" t="str">
        <f t="shared" si="234"/>
        <v/>
      </c>
      <c r="P1857" s="35">
        <f t="shared" si="235"/>
        <v>182</v>
      </c>
      <c r="Q1857" s="35" t="str">
        <f t="shared" si="236"/>
        <v/>
      </c>
    </row>
    <row r="1858" spans="1:17" x14ac:dyDescent="0.25">
      <c r="A1858" s="95" t="s">
        <v>498</v>
      </c>
      <c r="B1858" s="95" t="s">
        <v>498</v>
      </c>
      <c r="C1858" s="95" t="s">
        <v>498</v>
      </c>
      <c r="D1858" s="118">
        <f>D1857+  IFERROR(SIGN(FIND(FindAnyMuppix!$A$2,C1858,1)),0)*IF( FindAnyMuppix!$B$2="",1, IFERROR(SIGN(FIND(FindAnyMuppix!$B$2,C1858,1)),0)) *IF( FindAnyMuppix!$C$2="",1, IFERROR(SIGN(FIND(FindAnyMuppix!$C$2,C1858,1)),0))*IF(FindAnyMuppix!$D$2="",1, IFERROR(SIGN(FIND(FindAnyMuppix!$D$2,C1858,1)),0))</f>
        <v>32</v>
      </c>
      <c r="E1858" s="118" t="str">
        <f t="shared" ref="E1858:E1921" si="237">IFERROR(MID(A1858,6+FIND("####!+",A1858,1),999),IFERROR(MID(A1858,5+FIND("####!",A1858,1),999),IFERROR(MID(A1858,3+FIND("##",A1858,1),999),"")))</f>
        <v/>
      </c>
      <c r="F1858" s="96">
        <f t="shared" si="232"/>
        <v>57</v>
      </c>
      <c r="G1858" s="52" t="e">
        <f t="shared" ref="G1858:G1921" si="238">TRIM(LEFT(A1858,FIND("##",A1858,1)-1))</f>
        <v>#VALUE!</v>
      </c>
      <c r="H1858" s="52" t="str">
        <f>IFERROR(IF(ROW()=MATCH(G1858,G:G,0),""," duplicate linux"),"")</f>
        <v/>
      </c>
      <c r="I1858" s="114" t="str">
        <f t="shared" ref="I1858:I1921" si="239">IF("__"=LEFT(A1858,2),MID(A1858,13,999),I1857)</f>
        <v>__loop , repeat muppix commands          [mycommand mysecondcommand]</v>
      </c>
      <c r="J1858" s="114" t="e">
        <f>VLOOKUP(ROW()-1,F:I,4,FALSE)</f>
        <v>#N/A</v>
      </c>
      <c r="K1858" s="52" t="e">
        <f>VLOOKUP(ROW()-1,F:G,2,FALSE)</f>
        <v>#N/A</v>
      </c>
      <c r="M1858" s="74">
        <f t="shared" si="233"/>
        <v>222</v>
      </c>
      <c r="N1858" s="74" t="str">
        <f t="shared" si="234"/>
        <v/>
      </c>
      <c r="P1858" s="35">
        <f t="shared" si="235"/>
        <v>182</v>
      </c>
      <c r="Q1858" s="35" t="str">
        <f t="shared" si="236"/>
        <v/>
      </c>
    </row>
    <row r="1859" spans="1:17" x14ac:dyDescent="0.25">
      <c r="A1859" s="95" t="s">
        <v>1830</v>
      </c>
      <c r="B1859" s="95" t="s">
        <v>498</v>
      </c>
      <c r="C1859" s="95" t="s">
        <v>498</v>
      </c>
      <c r="D1859" s="118">
        <f>D1858+  IFERROR(SIGN(FIND(FindAnyMuppix!$A$2,C1859,1)),0)*IF( FindAnyMuppix!$B$2="",1, IFERROR(SIGN(FIND(FindAnyMuppix!$B$2,C1859,1)),0)) *IF( FindAnyMuppix!$C$2="",1, IFERROR(SIGN(FIND(FindAnyMuppix!$C$2,C1859,1)),0))*IF(FindAnyMuppix!$D$2="",1, IFERROR(SIGN(FIND(FindAnyMuppix!$D$2,C1859,1)),0))</f>
        <v>32</v>
      </c>
      <c r="E1859" s="118" t="str">
        <f t="shared" si="237"/>
        <v>loop through enums, if cc=6 OR cc=7 echo WEEKEND, continue</v>
      </c>
      <c r="F1859" s="96">
        <f t="shared" si="232"/>
        <v>57</v>
      </c>
      <c r="G1859" s="52" t="str">
        <f t="shared" si="238"/>
        <v>cc=1; for day in Mon Tue Wed Thu Fri sat sun ; do echo "Weekday $((cc++)) : $day" ; if [ $cc -eq 7 -o $cc -eq 8 ]; then echo " (WEEKEND)" ; continue;fi ; done</v>
      </c>
      <c r="H1859" s="52" t="str">
        <f>IFERROR(IF(ROW()=MATCH(G1859,G:G,0),""," duplicate linux"),"")</f>
        <v/>
      </c>
      <c r="I1859" s="114" t="str">
        <f t="shared" si="239"/>
        <v>__loop , repeat muppix commands          [mycommand mysecondcommand]</v>
      </c>
      <c r="J1859" s="114" t="e">
        <f>VLOOKUP(ROW()-1,F:I,4,FALSE)</f>
        <v>#N/A</v>
      </c>
      <c r="K1859" s="52" t="e">
        <f>VLOOKUP(ROW()-1,F:G,2,FALSE)</f>
        <v>#N/A</v>
      </c>
      <c r="M1859" s="74">
        <f t="shared" si="233"/>
        <v>222</v>
      </c>
      <c r="N1859" s="74" t="str">
        <f t="shared" si="234"/>
        <v/>
      </c>
      <c r="P1859" s="35">
        <f t="shared" si="235"/>
        <v>182</v>
      </c>
      <c r="Q1859" s="35" t="str">
        <f t="shared" si="236"/>
        <v/>
      </c>
    </row>
    <row r="1860" spans="1:17" x14ac:dyDescent="0.25">
      <c r="A1860" s="95" t="s">
        <v>498</v>
      </c>
      <c r="B1860" s="95" t="s">
        <v>498</v>
      </c>
      <c r="C1860" s="95" t="s">
        <v>498</v>
      </c>
      <c r="D1860" s="118">
        <f>D1859+  IFERROR(SIGN(FIND(FindAnyMuppix!$A$2,C1860,1)),0)*IF( FindAnyMuppix!$B$2="",1, IFERROR(SIGN(FIND(FindAnyMuppix!$B$2,C1860,1)),0)) *IF( FindAnyMuppix!$C$2="",1, IFERROR(SIGN(FIND(FindAnyMuppix!$C$2,C1860,1)),0))*IF(FindAnyMuppix!$D$2="",1, IFERROR(SIGN(FIND(FindAnyMuppix!$D$2,C1860,1)),0))</f>
        <v>32</v>
      </c>
      <c r="E1860" s="118" t="str">
        <f t="shared" si="237"/>
        <v/>
      </c>
      <c r="F1860" s="96">
        <f t="shared" si="232"/>
        <v>57</v>
      </c>
      <c r="G1860" s="52" t="e">
        <f t="shared" si="238"/>
        <v>#VALUE!</v>
      </c>
      <c r="H1860" s="52" t="str">
        <f>IFERROR(IF(ROW()=MATCH(G1860,G:G,0),""," duplicate linux"),"")</f>
        <v/>
      </c>
      <c r="I1860" s="114" t="str">
        <f t="shared" si="239"/>
        <v>__loop , repeat muppix commands          [mycommand mysecondcommand]</v>
      </c>
      <c r="J1860" s="114" t="e">
        <f>VLOOKUP(ROW()-1,F:I,4,FALSE)</f>
        <v>#N/A</v>
      </c>
      <c r="K1860" s="52" t="e">
        <f>VLOOKUP(ROW()-1,F:G,2,FALSE)</f>
        <v>#N/A</v>
      </c>
      <c r="M1860" s="74">
        <f t="shared" si="233"/>
        <v>222</v>
      </c>
      <c r="N1860" s="74" t="str">
        <f t="shared" si="234"/>
        <v/>
      </c>
      <c r="P1860" s="35">
        <f t="shared" si="235"/>
        <v>182</v>
      </c>
      <c r="Q1860" s="35" t="str">
        <f t="shared" si="236"/>
        <v/>
      </c>
    </row>
    <row r="1861" spans="1:17" x14ac:dyDescent="0.25">
      <c r="A1861" s="95" t="s">
        <v>1831</v>
      </c>
      <c r="B1861" s="95" t="s">
        <v>498</v>
      </c>
      <c r="C1861" s="95" t="s">
        <v>498</v>
      </c>
      <c r="D1861" s="118">
        <f>D1860+  IFERROR(SIGN(FIND(FindAnyMuppix!$A$2,C1861,1)),0)*IF( FindAnyMuppix!$B$2="",1, IFERROR(SIGN(FIND(FindAnyMuppix!$B$2,C1861,1)),0)) *IF( FindAnyMuppix!$C$2="",1, IFERROR(SIGN(FIND(FindAnyMuppix!$C$2,C1861,1)),0))*IF(FindAnyMuppix!$D$2="",1, IFERROR(SIGN(FIND(FindAnyMuppix!$D$2,C1861,1)),0))</f>
        <v>32</v>
      </c>
      <c r="E1861" s="118" t="str">
        <f t="shared" si="237"/>
        <v>loop &amp; increment</v>
      </c>
      <c r="F1861" s="96">
        <f t="shared" si="232"/>
        <v>57</v>
      </c>
      <c r="G1861" s="52" t="str">
        <f t="shared" si="238"/>
        <v>for ((cc=1, j=10; cc &lt;= 5 ; cc++, j=j+5)); do echo "Number $cc: $j" ;done</v>
      </c>
      <c r="H1861" s="52" t="str">
        <f>IFERROR(IF(ROW()=MATCH(G1861,G:G,0),""," duplicate linux"),"")</f>
        <v/>
      </c>
      <c r="I1861" s="114" t="str">
        <f t="shared" si="239"/>
        <v>__loop , repeat muppix commands          [mycommand mysecondcommand]</v>
      </c>
      <c r="J1861" s="114" t="e">
        <f>VLOOKUP(ROW()-1,F:I,4,FALSE)</f>
        <v>#N/A</v>
      </c>
      <c r="K1861" s="52" t="e">
        <f>VLOOKUP(ROW()-1,F:G,2,FALSE)</f>
        <v>#N/A</v>
      </c>
      <c r="M1861" s="74">
        <f t="shared" si="233"/>
        <v>222</v>
      </c>
      <c r="N1861" s="74" t="str">
        <f t="shared" si="234"/>
        <v/>
      </c>
      <c r="P1861" s="35">
        <f t="shared" si="235"/>
        <v>182</v>
      </c>
      <c r="Q1861" s="35" t="str">
        <f t="shared" si="236"/>
        <v/>
      </c>
    </row>
    <row r="1862" spans="1:17" x14ac:dyDescent="0.25">
      <c r="A1862" s="95" t="s">
        <v>498</v>
      </c>
      <c r="B1862" s="95" t="s">
        <v>498</v>
      </c>
      <c r="C1862" s="95" t="s">
        <v>498</v>
      </c>
      <c r="D1862" s="118">
        <f>D1861+  IFERROR(SIGN(FIND(FindAnyMuppix!$A$2,C1862,1)),0)*IF( FindAnyMuppix!$B$2="",1, IFERROR(SIGN(FIND(FindAnyMuppix!$B$2,C1862,1)),0)) *IF( FindAnyMuppix!$C$2="",1, IFERROR(SIGN(FIND(FindAnyMuppix!$C$2,C1862,1)),0))*IF(FindAnyMuppix!$D$2="",1, IFERROR(SIGN(FIND(FindAnyMuppix!$D$2,C1862,1)),0))</f>
        <v>32</v>
      </c>
      <c r="E1862" s="118" t="str">
        <f t="shared" si="237"/>
        <v/>
      </c>
      <c r="F1862" s="96">
        <f t="shared" si="232"/>
        <v>57</v>
      </c>
      <c r="G1862" s="52" t="e">
        <f t="shared" si="238"/>
        <v>#VALUE!</v>
      </c>
      <c r="H1862" s="52" t="str">
        <f>IFERROR(IF(ROW()=MATCH(G1862,G:G,0),""," duplicate linux"),"")</f>
        <v/>
      </c>
      <c r="I1862" s="114" t="str">
        <f t="shared" si="239"/>
        <v>__loop , repeat muppix commands          [mycommand mysecondcommand]</v>
      </c>
      <c r="J1862" s="114" t="e">
        <f>VLOOKUP(ROW()-1,F:I,4,FALSE)</f>
        <v>#N/A</v>
      </c>
      <c r="K1862" s="52" t="e">
        <f>VLOOKUP(ROW()-1,F:G,2,FALSE)</f>
        <v>#N/A</v>
      </c>
      <c r="M1862" s="74">
        <f t="shared" si="233"/>
        <v>222</v>
      </c>
      <c r="N1862" s="74" t="str">
        <f t="shared" si="234"/>
        <v/>
      </c>
      <c r="P1862" s="35">
        <f t="shared" si="235"/>
        <v>182</v>
      </c>
      <c r="Q1862" s="35" t="str">
        <f t="shared" si="236"/>
        <v/>
      </c>
    </row>
    <row r="1863" spans="1:17" x14ac:dyDescent="0.25">
      <c r="A1863" s="95" t="s">
        <v>1832</v>
      </c>
      <c r="B1863" s="95" t="s">
        <v>498</v>
      </c>
      <c r="C1863" s="95" t="s">
        <v>498</v>
      </c>
      <c r="D1863" s="118">
        <f>D1862+  IFERROR(SIGN(FIND(FindAnyMuppix!$A$2,C1863,1)),0)*IF( FindAnyMuppix!$B$2="",1, IFERROR(SIGN(FIND(FindAnyMuppix!$B$2,C1863,1)),0)) *IF( FindAnyMuppix!$C$2="",1, IFERROR(SIGN(FIND(FindAnyMuppix!$C$2,C1863,1)),0))*IF(FindAnyMuppix!$D$2="",1, IFERROR(SIGN(FIND(FindAnyMuppix!$D$2,C1863,1)),0))</f>
        <v>32</v>
      </c>
      <c r="E1863" s="118" t="str">
        <f t="shared" si="237"/>
        <v>loop 10 times</v>
      </c>
      <c r="F1863" s="96">
        <f t="shared" si="232"/>
        <v>57</v>
      </c>
      <c r="G1863" s="52" t="str">
        <f t="shared" si="238"/>
        <v>for cc in {1..10}; do echo "Number: $cc" ;done</v>
      </c>
      <c r="H1863" s="52" t="str">
        <f>IFERROR(IF(ROW()=MATCH(G1863,G:G,0),""," duplicate linux"),"")</f>
        <v/>
      </c>
      <c r="I1863" s="114" t="str">
        <f t="shared" si="239"/>
        <v>__loop , repeat muppix commands          [mycommand mysecondcommand]</v>
      </c>
      <c r="J1863" s="114" t="e">
        <f>VLOOKUP(ROW()-1,F:I,4,FALSE)</f>
        <v>#N/A</v>
      </c>
      <c r="K1863" s="52" t="e">
        <f>VLOOKUP(ROW()-1,F:G,2,FALSE)</f>
        <v>#N/A</v>
      </c>
      <c r="M1863" s="74">
        <f t="shared" si="233"/>
        <v>222</v>
      </c>
      <c r="N1863" s="74" t="str">
        <f t="shared" si="234"/>
        <v/>
      </c>
      <c r="P1863" s="35">
        <f t="shared" si="235"/>
        <v>182</v>
      </c>
      <c r="Q1863" s="35" t="str">
        <f t="shared" si="236"/>
        <v/>
      </c>
    </row>
    <row r="1864" spans="1:17" x14ac:dyDescent="0.25">
      <c r="A1864" s="95" t="s">
        <v>498</v>
      </c>
      <c r="B1864" s="95" t="s">
        <v>498</v>
      </c>
      <c r="C1864" s="95" t="s">
        <v>498</v>
      </c>
      <c r="D1864" s="118">
        <f>D1863+  IFERROR(SIGN(FIND(FindAnyMuppix!$A$2,C1864,1)),0)*IF( FindAnyMuppix!$B$2="",1, IFERROR(SIGN(FIND(FindAnyMuppix!$B$2,C1864,1)),0)) *IF( FindAnyMuppix!$C$2="",1, IFERROR(SIGN(FIND(FindAnyMuppix!$C$2,C1864,1)),0))*IF(FindAnyMuppix!$D$2="",1, IFERROR(SIGN(FIND(FindAnyMuppix!$D$2,C1864,1)),0))</f>
        <v>32</v>
      </c>
      <c r="E1864" s="118" t="str">
        <f t="shared" si="237"/>
        <v/>
      </c>
      <c r="F1864" s="96">
        <f t="shared" si="232"/>
        <v>57</v>
      </c>
      <c r="G1864" s="52" t="e">
        <f t="shared" si="238"/>
        <v>#VALUE!</v>
      </c>
      <c r="H1864" s="52" t="str">
        <f>IFERROR(IF(ROW()=MATCH(G1864,G:G,0),""," duplicate linux"),"")</f>
        <v/>
      </c>
      <c r="I1864" s="114" t="str">
        <f t="shared" si="239"/>
        <v>__loop , repeat muppix commands          [mycommand mysecondcommand]</v>
      </c>
      <c r="J1864" s="114" t="e">
        <f>VLOOKUP(ROW()-1,F:I,4,FALSE)</f>
        <v>#N/A</v>
      </c>
      <c r="K1864" s="52" t="e">
        <f>VLOOKUP(ROW()-1,F:G,2,FALSE)</f>
        <v>#N/A</v>
      </c>
      <c r="M1864" s="74">
        <f t="shared" si="233"/>
        <v>222</v>
      </c>
      <c r="N1864" s="74" t="str">
        <f t="shared" si="234"/>
        <v/>
      </c>
      <c r="P1864" s="35">
        <f t="shared" si="235"/>
        <v>182</v>
      </c>
      <c r="Q1864" s="35" t="str">
        <f t="shared" si="236"/>
        <v/>
      </c>
    </row>
    <row r="1865" spans="1:17" x14ac:dyDescent="0.25">
      <c r="A1865" s="95" t="s">
        <v>1833</v>
      </c>
      <c r="B1865" s="95" t="s">
        <v>498</v>
      </c>
      <c r="C1865" s="95" t="s">
        <v>498</v>
      </c>
      <c r="D1865" s="118">
        <f>D1864+  IFERROR(SIGN(FIND(FindAnyMuppix!$A$2,C1865,1)),0)*IF( FindAnyMuppix!$B$2="",1, IFERROR(SIGN(FIND(FindAnyMuppix!$B$2,C1865,1)),0)) *IF( FindAnyMuppix!$C$2="",1, IFERROR(SIGN(FIND(FindAnyMuppix!$C$2,C1865,1)),0))*IF(FindAnyMuppix!$D$2="",1, IFERROR(SIGN(FIND(FindAnyMuppix!$D$2,C1865,1)),0))</f>
        <v>32</v>
      </c>
      <c r="E1865" s="118" t="str">
        <f t="shared" si="237"/>
        <v>execute when file is changed</v>
      </c>
      <c r="F1865" s="96">
        <f t="shared" si="232"/>
        <v>57</v>
      </c>
      <c r="G1865" s="52" t="str">
        <f t="shared" si="238"/>
        <v>while :; do n=$(ls -l --full-time myfile.txt); if [ "$h" != "$n" ]; then h=$n; ls -l --full-time myfile.txt; fi; sleep 1; done</v>
      </c>
      <c r="H1865" s="52" t="str">
        <f>IFERROR(IF(ROW()=MATCH(G1865,G:G,0),""," duplicate linux"),"")</f>
        <v/>
      </c>
      <c r="I1865" s="114" t="str">
        <f t="shared" si="239"/>
        <v>__loop , repeat muppix commands          [mycommand mysecondcommand]</v>
      </c>
      <c r="J1865" s="114" t="e">
        <f>VLOOKUP(ROW()-1,F:I,4,FALSE)</f>
        <v>#N/A</v>
      </c>
      <c r="K1865" s="52" t="e">
        <f>VLOOKUP(ROW()-1,F:G,2,FALSE)</f>
        <v>#N/A</v>
      </c>
      <c r="M1865" s="74">
        <f t="shared" si="233"/>
        <v>222</v>
      </c>
      <c r="N1865" s="74" t="str">
        <f t="shared" si="234"/>
        <v/>
      </c>
      <c r="P1865" s="35">
        <f t="shared" si="235"/>
        <v>182</v>
      </c>
      <c r="Q1865" s="35" t="str">
        <f t="shared" si="236"/>
        <v/>
      </c>
    </row>
    <row r="1866" spans="1:17" x14ac:dyDescent="0.25">
      <c r="A1866" s="95" t="s">
        <v>498</v>
      </c>
      <c r="B1866" s="95" t="s">
        <v>498</v>
      </c>
      <c r="C1866" s="95" t="s">
        <v>498</v>
      </c>
      <c r="D1866" s="118">
        <f>D1865+  IFERROR(SIGN(FIND(FindAnyMuppix!$A$2,C1866,1)),0)*IF( FindAnyMuppix!$B$2="",1, IFERROR(SIGN(FIND(FindAnyMuppix!$B$2,C1866,1)),0)) *IF( FindAnyMuppix!$C$2="",1, IFERROR(SIGN(FIND(FindAnyMuppix!$C$2,C1866,1)),0))*IF(FindAnyMuppix!$D$2="",1, IFERROR(SIGN(FIND(FindAnyMuppix!$D$2,C1866,1)),0))</f>
        <v>32</v>
      </c>
      <c r="E1866" s="118" t="str">
        <f t="shared" si="237"/>
        <v/>
      </c>
      <c r="F1866" s="96">
        <f t="shared" si="232"/>
        <v>57</v>
      </c>
      <c r="G1866" s="52" t="e">
        <f t="shared" si="238"/>
        <v>#VALUE!</v>
      </c>
      <c r="H1866" s="52" t="str">
        <f>IFERROR(IF(ROW()=MATCH(G1866,G:G,0),""," duplicate linux"),"")</f>
        <v/>
      </c>
      <c r="I1866" s="114" t="str">
        <f t="shared" si="239"/>
        <v>__loop , repeat muppix commands          [mycommand mysecondcommand]</v>
      </c>
      <c r="J1866" s="114" t="e">
        <f>VLOOKUP(ROW()-1,F:I,4,FALSE)</f>
        <v>#N/A</v>
      </c>
      <c r="K1866" s="52" t="e">
        <f>VLOOKUP(ROW()-1,F:G,2,FALSE)</f>
        <v>#N/A</v>
      </c>
      <c r="M1866" s="74">
        <f t="shared" si="233"/>
        <v>222</v>
      </c>
      <c r="N1866" s="74" t="str">
        <f t="shared" si="234"/>
        <v/>
      </c>
      <c r="P1866" s="35">
        <f t="shared" si="235"/>
        <v>182</v>
      </c>
      <c r="Q1866" s="35" t="str">
        <f t="shared" si="236"/>
        <v/>
      </c>
    </row>
    <row r="1867" spans="1:17" x14ac:dyDescent="0.25">
      <c r="A1867" s="95" t="s">
        <v>1834</v>
      </c>
      <c r="B1867" s="95" t="s">
        <v>498</v>
      </c>
      <c r="C1867" s="95" t="s">
        <v>498</v>
      </c>
      <c r="D1867" s="118">
        <f>D1866+  IFERROR(SIGN(FIND(FindAnyMuppix!$A$2,C1867,1)),0)*IF( FindAnyMuppix!$B$2="",1, IFERROR(SIGN(FIND(FindAnyMuppix!$B$2,C1867,1)),0)) *IF( FindAnyMuppix!$C$2="",1, IFERROR(SIGN(FIND(FindAnyMuppix!$C$2,C1867,1)),0))*IF(FindAnyMuppix!$D$2="",1, IFERROR(SIGN(FIND(FindAnyMuppix!$D$2,C1867,1)),0))</f>
        <v>32</v>
      </c>
      <c r="E1867" s="118" t="str">
        <f t="shared" si="237"/>
        <v>read in from list, select main file &amp; create seperate files called junkres1, junkres2 for each search</v>
      </c>
      <c r="F1867" s="96">
        <f t="shared" ref="F1867:F1930" si="240">IF(H1867&lt;&gt;"",1,0)+N(F1866)</f>
        <v>57</v>
      </c>
      <c r="G1867" s="52" t="str">
        <f t="shared" si="238"/>
        <v>cc=0;cat junkcc | while read f; do cc=`expr $cc + 1` ; echo $cc ; fgrep $f junkr &gt;junk$cc ; done</v>
      </c>
      <c r="H1867" s="52" t="str">
        <f>IFERROR(IF(ROW()=MATCH(G1867,G:G,0),""," duplicate linux"),"")</f>
        <v/>
      </c>
      <c r="I1867" s="114" t="str">
        <f t="shared" si="239"/>
        <v>__loop , repeat muppix commands          [mycommand mysecondcommand]</v>
      </c>
      <c r="J1867" s="114" t="e">
        <f>VLOOKUP(ROW()-1,F:I,4,FALSE)</f>
        <v>#N/A</v>
      </c>
      <c r="K1867" s="52" t="e">
        <f>VLOOKUP(ROW()-1,F:G,2,FALSE)</f>
        <v>#N/A</v>
      </c>
      <c r="M1867" s="74">
        <f t="shared" ref="M1867:M1930" si="241">IF(N1867&lt;&gt;"",1,0)+M1866</f>
        <v>222</v>
      </c>
      <c r="N1867" s="74" t="str">
        <f t="shared" ref="N1867:N1930" si="242" xml:space="preserve">  IF(ISERROR(FIND("_______________",B1867,1)), IF(ISERROR(FIND("______________",B1867,1)),"",B1867),"" )&amp; IF(ISERROR(FIND("SSSS",B1867,1)),"",B1867)</f>
        <v/>
      </c>
      <c r="P1867" s="35">
        <f t="shared" ref="P1867:P1930" si="243">IF(Q1867&lt;&gt;"",1,0)+P1866</f>
        <v>182</v>
      </c>
      <c r="Q1867" s="35" t="str">
        <f t="shared" ref="Q1867:Q1930" si="244" xml:space="preserve">  IF(ISERROR(FIND("_______________",B1867,1)), IF(ISERROR(FIND("______________",B1867,1)),"",B1867),"" )&amp; IF(ISERROR(FIND("####!+",B1867,1)),"",B1867)</f>
        <v/>
      </c>
    </row>
    <row r="1868" spans="1:17" x14ac:dyDescent="0.25">
      <c r="A1868" s="95" t="s">
        <v>498</v>
      </c>
      <c r="B1868" s="95" t="s">
        <v>498</v>
      </c>
      <c r="C1868" s="95" t="s">
        <v>498</v>
      </c>
      <c r="D1868" s="118">
        <f>D1867+  IFERROR(SIGN(FIND(FindAnyMuppix!$A$2,C1868,1)),0)*IF( FindAnyMuppix!$B$2="",1, IFERROR(SIGN(FIND(FindAnyMuppix!$B$2,C1868,1)),0)) *IF( FindAnyMuppix!$C$2="",1, IFERROR(SIGN(FIND(FindAnyMuppix!$C$2,C1868,1)),0))*IF(FindAnyMuppix!$D$2="",1, IFERROR(SIGN(FIND(FindAnyMuppix!$D$2,C1868,1)),0))</f>
        <v>32</v>
      </c>
      <c r="E1868" s="118" t="str">
        <f t="shared" si="237"/>
        <v/>
      </c>
      <c r="F1868" s="96">
        <f t="shared" si="240"/>
        <v>57</v>
      </c>
      <c r="G1868" s="52" t="e">
        <f t="shared" si="238"/>
        <v>#VALUE!</v>
      </c>
      <c r="H1868" s="52" t="str">
        <f>IFERROR(IF(ROW()=MATCH(G1868,G:G,0),""," duplicate linux"),"")</f>
        <v/>
      </c>
      <c r="I1868" s="114" t="str">
        <f t="shared" si="239"/>
        <v>__loop , repeat muppix commands          [mycommand mysecondcommand]</v>
      </c>
      <c r="J1868" s="114" t="e">
        <f>VLOOKUP(ROW()-1,F:I,4,FALSE)</f>
        <v>#N/A</v>
      </c>
      <c r="K1868" s="52" t="e">
        <f>VLOOKUP(ROW()-1,F:G,2,FALSE)</f>
        <v>#N/A</v>
      </c>
      <c r="M1868" s="74">
        <f t="shared" si="241"/>
        <v>222</v>
      </c>
      <c r="N1868" s="74" t="str">
        <f t="shared" si="242"/>
        <v/>
      </c>
      <c r="P1868" s="35">
        <f t="shared" si="243"/>
        <v>182</v>
      </c>
      <c r="Q1868" s="35" t="str">
        <f t="shared" si="244"/>
        <v/>
      </c>
    </row>
    <row r="1869" spans="1:17" x14ac:dyDescent="0.25">
      <c r="A1869" s="95" t="s">
        <v>1835</v>
      </c>
      <c r="B1869" s="95" t="s">
        <v>498</v>
      </c>
      <c r="C1869" s="95" t="s">
        <v>498</v>
      </c>
      <c r="D1869" s="118">
        <f>D1868+  IFERROR(SIGN(FIND(FindAnyMuppix!$A$2,C1869,1)),0)*IF( FindAnyMuppix!$B$2="",1, IFERROR(SIGN(FIND(FindAnyMuppix!$B$2,C1869,1)),0)) *IF( FindAnyMuppix!$C$2="",1, IFERROR(SIGN(FIND(FindAnyMuppix!$C$2,C1869,1)),0))*IF(FindAnyMuppix!$D$2="",1, IFERROR(SIGN(FIND(FindAnyMuppix!$D$2,C1869,1)),0))</f>
        <v>32</v>
      </c>
      <c r="E1869" s="118" t="str">
        <f t="shared" si="237"/>
        <v>which words in mylist.txt are found in unstructured myfile.txt?</v>
      </c>
      <c r="F1869" s="96">
        <f t="shared" si="240"/>
        <v>58</v>
      </c>
      <c r="G1869" s="52" t="str">
        <f t="shared" si="238"/>
        <v/>
      </c>
      <c r="H1869" s="52" t="str">
        <f>IFERROR(IF(ROW()=MATCH(G1869,G:G,0),""," duplicate linux"),"")</f>
        <v xml:space="preserve"> duplicate linux</v>
      </c>
      <c r="I1869" s="114" t="str">
        <f t="shared" si="239"/>
        <v>__loop , repeat muppix commands          [mycommand mysecondcommand]</v>
      </c>
      <c r="J1869" s="114" t="e">
        <f>VLOOKUP(ROW()-1,F:I,4,FALSE)</f>
        <v>#N/A</v>
      </c>
      <c r="K1869" s="52" t="e">
        <f>VLOOKUP(ROW()-1,F:G,2,FALSE)</f>
        <v>#N/A</v>
      </c>
      <c r="M1869" s="74">
        <f t="shared" si="241"/>
        <v>222</v>
      </c>
      <c r="N1869" s="74" t="str">
        <f t="shared" si="242"/>
        <v/>
      </c>
      <c r="P1869" s="35">
        <f t="shared" si="243"/>
        <v>182</v>
      </c>
      <c r="Q1869" s="35" t="str">
        <f t="shared" si="244"/>
        <v/>
      </c>
    </row>
    <row r="1870" spans="1:17" x14ac:dyDescent="0.25">
      <c r="A1870" s="95" t="s">
        <v>1836</v>
      </c>
      <c r="B1870" s="95" t="s">
        <v>498</v>
      </c>
      <c r="C1870" s="95" t="s">
        <v>498</v>
      </c>
      <c r="D1870" s="118">
        <f>D1869+  IFERROR(SIGN(FIND(FindAnyMuppix!$A$2,C1870,1)),0)*IF( FindAnyMuppix!$B$2="",1, IFERROR(SIGN(FIND(FindAnyMuppix!$B$2,C1870,1)),0)) *IF( FindAnyMuppix!$C$2="",1, IFERROR(SIGN(FIND(FindAnyMuppix!$C$2,C1870,1)),0))*IF(FindAnyMuppix!$D$2="",1, IFERROR(SIGN(FIND(FindAnyMuppix!$D$2,C1870,1)),0))</f>
        <v>32</v>
      </c>
      <c r="E1870" s="118" t="str">
        <f t="shared" si="237"/>
        <v/>
      </c>
      <c r="F1870" s="96">
        <f t="shared" si="240"/>
        <v>58</v>
      </c>
      <c r="G1870" s="52" t="e">
        <f t="shared" si="238"/>
        <v>#VALUE!</v>
      </c>
      <c r="H1870" s="52" t="str">
        <f>IFERROR(IF(ROW()=MATCH(G1870,G:G,0),""," duplicate linux"),"")</f>
        <v/>
      </c>
      <c r="I1870" s="114" t="str">
        <f t="shared" si="239"/>
        <v>__loop , repeat muppix commands          [mycommand mysecondcommand]</v>
      </c>
      <c r="J1870" s="114" t="e">
        <f>VLOOKUP(ROW()-1,F:I,4,FALSE)</f>
        <v>#N/A</v>
      </c>
      <c r="K1870" s="52" t="e">
        <f>VLOOKUP(ROW()-1,F:G,2,FALSE)</f>
        <v>#N/A</v>
      </c>
      <c r="M1870" s="74">
        <f t="shared" si="241"/>
        <v>222</v>
      </c>
      <c r="N1870" s="74" t="str">
        <f t="shared" si="242"/>
        <v/>
      </c>
      <c r="P1870" s="35">
        <f t="shared" si="243"/>
        <v>182</v>
      </c>
      <c r="Q1870" s="35" t="str">
        <f t="shared" si="244"/>
        <v/>
      </c>
    </row>
    <row r="1871" spans="1:17" x14ac:dyDescent="0.25">
      <c r="A1871" s="95" t="s">
        <v>1837</v>
      </c>
      <c r="B1871" s="95" t="s">
        <v>498</v>
      </c>
      <c r="C1871" s="95" t="s">
        <v>498</v>
      </c>
      <c r="D1871" s="118">
        <f>D1870+  IFERROR(SIGN(FIND(FindAnyMuppix!$A$2,C1871,1)),0)*IF( FindAnyMuppix!$B$2="",1, IFERROR(SIGN(FIND(FindAnyMuppix!$B$2,C1871,1)),0)) *IF( FindAnyMuppix!$C$2="",1, IFERROR(SIGN(FIND(FindAnyMuppix!$C$2,C1871,1)),0))*IF(FindAnyMuppix!$D$2="",1, IFERROR(SIGN(FIND(FindAnyMuppix!$D$2,C1871,1)),0))</f>
        <v>32</v>
      </c>
      <c r="E1871" s="118" t="str">
        <f t="shared" si="237"/>
        <v/>
      </c>
      <c r="F1871" s="96">
        <f t="shared" si="240"/>
        <v>58</v>
      </c>
      <c r="G1871" s="52" t="e">
        <f t="shared" si="238"/>
        <v>#VALUE!</v>
      </c>
      <c r="H1871" s="52" t="str">
        <f>IFERROR(IF(ROW()=MATCH(G1871,G:G,0),""," duplicate linux"),"")</f>
        <v/>
      </c>
      <c r="I1871" s="114" t="str">
        <f t="shared" si="239"/>
        <v>__loop , repeat muppix commands          [mycommand mysecondcommand]</v>
      </c>
      <c r="J1871" s="114" t="e">
        <f>VLOOKUP(ROW()-1,F:I,4,FALSE)</f>
        <v>#N/A</v>
      </c>
      <c r="K1871" s="52" t="e">
        <f>VLOOKUP(ROW()-1,F:G,2,FALSE)</f>
        <v>#N/A</v>
      </c>
      <c r="M1871" s="74">
        <f t="shared" si="241"/>
        <v>222</v>
      </c>
      <c r="N1871" s="74" t="str">
        <f t="shared" si="242"/>
        <v/>
      </c>
      <c r="P1871" s="35">
        <f t="shared" si="243"/>
        <v>182</v>
      </c>
      <c r="Q1871" s="35" t="str">
        <f t="shared" si="244"/>
        <v/>
      </c>
    </row>
    <row r="1872" spans="1:17" x14ac:dyDescent="0.25">
      <c r="A1872" s="95" t="s">
        <v>498</v>
      </c>
      <c r="B1872" s="95" t="s">
        <v>498</v>
      </c>
      <c r="C1872" s="95" t="s">
        <v>498</v>
      </c>
      <c r="D1872" s="118">
        <f>D1871+  IFERROR(SIGN(FIND(FindAnyMuppix!$A$2,C1872,1)),0)*IF( FindAnyMuppix!$B$2="",1, IFERROR(SIGN(FIND(FindAnyMuppix!$B$2,C1872,1)),0)) *IF( FindAnyMuppix!$C$2="",1, IFERROR(SIGN(FIND(FindAnyMuppix!$C$2,C1872,1)),0))*IF(FindAnyMuppix!$D$2="",1, IFERROR(SIGN(FIND(FindAnyMuppix!$D$2,C1872,1)),0))</f>
        <v>32</v>
      </c>
      <c r="E1872" s="118" t="str">
        <f t="shared" si="237"/>
        <v/>
      </c>
      <c r="F1872" s="96">
        <f t="shared" si="240"/>
        <v>58</v>
      </c>
      <c r="G1872" s="52" t="e">
        <f t="shared" si="238"/>
        <v>#VALUE!</v>
      </c>
      <c r="H1872" s="52" t="str">
        <f>IFERROR(IF(ROW()=MATCH(G1872,G:G,0),""," duplicate linux"),"")</f>
        <v/>
      </c>
      <c r="I1872" s="114" t="str">
        <f t="shared" si="239"/>
        <v>__loop , repeat muppix commands          [mycommand mysecondcommand]</v>
      </c>
      <c r="J1872" s="114" t="e">
        <f>VLOOKUP(ROW()-1,F:I,4,FALSE)</f>
        <v>#N/A</v>
      </c>
      <c r="K1872" s="52" t="e">
        <f>VLOOKUP(ROW()-1,F:G,2,FALSE)</f>
        <v>#N/A</v>
      </c>
      <c r="M1872" s="74">
        <f t="shared" si="241"/>
        <v>222</v>
      </c>
      <c r="N1872" s="74" t="str">
        <f t="shared" si="242"/>
        <v/>
      </c>
      <c r="P1872" s="35">
        <f t="shared" si="243"/>
        <v>182</v>
      </c>
      <c r="Q1872" s="35" t="str">
        <f t="shared" si="244"/>
        <v/>
      </c>
    </row>
    <row r="1873" spans="1:17" x14ac:dyDescent="0.25">
      <c r="A1873" s="95" t="s">
        <v>1838</v>
      </c>
      <c r="B1873" s="95" t="s">
        <v>498</v>
      </c>
      <c r="C1873" s="95" t="s">
        <v>498</v>
      </c>
      <c r="D1873" s="118">
        <f>D1872+  IFERROR(SIGN(FIND(FindAnyMuppix!$A$2,C1873,1)),0)*IF( FindAnyMuppix!$B$2="",1, IFERROR(SIGN(FIND(FindAnyMuppix!$B$2,C1873,1)),0)) *IF( FindAnyMuppix!$C$2="",1, IFERROR(SIGN(FIND(FindAnyMuppix!$C$2,C1873,1)),0))*IF(FindAnyMuppix!$D$2="",1, IFERROR(SIGN(FIND(FindAnyMuppix!$D$2,C1873,1)),0))</f>
        <v>32</v>
      </c>
      <c r="E1873" s="118" t="str">
        <f t="shared" si="237"/>
        <v>also do some processing (in this case it's just showing each filename (echo "$f")</v>
      </c>
      <c r="F1873" s="96">
        <f t="shared" si="240"/>
        <v>58</v>
      </c>
      <c r="G1873" s="52" t="str">
        <f t="shared" si="238"/>
        <v>cat myfilenames | while read f; do echo "$f" | tr ' ' '#' ; done</v>
      </c>
      <c r="H1873" s="52" t="str">
        <f>IFERROR(IF(ROW()=MATCH(G1873,G:G,0),""," duplicate linux"),"")</f>
        <v/>
      </c>
      <c r="I1873" s="114" t="str">
        <f t="shared" si="239"/>
        <v>__loop , repeat muppix commands          [mycommand mysecondcommand]</v>
      </c>
      <c r="J1873" s="114" t="e">
        <f>VLOOKUP(ROW()-1,F:I,4,FALSE)</f>
        <v>#N/A</v>
      </c>
      <c r="K1873" s="52" t="e">
        <f>VLOOKUP(ROW()-1,F:G,2,FALSE)</f>
        <v>#N/A</v>
      </c>
      <c r="M1873" s="74">
        <f t="shared" si="241"/>
        <v>222</v>
      </c>
      <c r="N1873" s="74" t="str">
        <f t="shared" si="242"/>
        <v/>
      </c>
      <c r="P1873" s="35">
        <f t="shared" si="243"/>
        <v>182</v>
      </c>
      <c r="Q1873" s="35" t="str">
        <f t="shared" si="244"/>
        <v/>
      </c>
    </row>
    <row r="1874" spans="1:17" x14ac:dyDescent="0.25">
      <c r="A1874" s="95" t="s">
        <v>498</v>
      </c>
      <c r="B1874" s="95" t="s">
        <v>498</v>
      </c>
      <c r="C1874" s="95" t="s">
        <v>498</v>
      </c>
      <c r="D1874" s="118">
        <f>D1873+  IFERROR(SIGN(FIND(FindAnyMuppix!$A$2,C1874,1)),0)*IF( FindAnyMuppix!$B$2="",1, IFERROR(SIGN(FIND(FindAnyMuppix!$B$2,C1874,1)),0)) *IF( FindAnyMuppix!$C$2="",1, IFERROR(SIGN(FIND(FindAnyMuppix!$C$2,C1874,1)),0))*IF(FindAnyMuppix!$D$2="",1, IFERROR(SIGN(FIND(FindAnyMuppix!$D$2,C1874,1)),0))</f>
        <v>32</v>
      </c>
      <c r="E1874" s="118" t="str">
        <f t="shared" si="237"/>
        <v/>
      </c>
      <c r="F1874" s="96">
        <f t="shared" si="240"/>
        <v>58</v>
      </c>
      <c r="G1874" s="52" t="e">
        <f t="shared" si="238"/>
        <v>#VALUE!</v>
      </c>
      <c r="H1874" s="52" t="str">
        <f>IFERROR(IF(ROW()=MATCH(G1874,G:G,0),""," duplicate linux"),"")</f>
        <v/>
      </c>
      <c r="I1874" s="114" t="str">
        <f t="shared" si="239"/>
        <v>__loop , repeat muppix commands          [mycommand mysecondcommand]</v>
      </c>
      <c r="J1874" s="114" t="e">
        <f>VLOOKUP(ROW()-1,F:I,4,FALSE)</f>
        <v>#N/A</v>
      </c>
      <c r="K1874" s="52" t="e">
        <f>VLOOKUP(ROW()-1,F:G,2,FALSE)</f>
        <v>#N/A</v>
      </c>
      <c r="M1874" s="74">
        <f t="shared" si="241"/>
        <v>222</v>
      </c>
      <c r="N1874" s="74" t="str">
        <f t="shared" si="242"/>
        <v/>
      </c>
      <c r="P1874" s="35">
        <f t="shared" si="243"/>
        <v>182</v>
      </c>
      <c r="Q1874" s="35" t="str">
        <f t="shared" si="244"/>
        <v/>
      </c>
    </row>
    <row r="1875" spans="1:17" x14ac:dyDescent="0.25">
      <c r="A1875" s="95" t="s">
        <v>1839</v>
      </c>
      <c r="B1875" s="95" t="s">
        <v>498</v>
      </c>
      <c r="C1875" s="95" t="s">
        <v>498</v>
      </c>
      <c r="D1875" s="118">
        <f>D1874+  IFERROR(SIGN(FIND(FindAnyMuppix!$A$2,C1875,1)),0)*IF( FindAnyMuppix!$B$2="",1, IFERROR(SIGN(FIND(FindAnyMuppix!$B$2,C1875,1)),0)) *IF( FindAnyMuppix!$C$2="",1, IFERROR(SIGN(FIND(FindAnyMuppix!$C$2,C1875,1)),0))*IF(FindAnyMuppix!$D$2="",1, IFERROR(SIGN(FIND(FindAnyMuppix!$D$2,C1875,1)),0))</f>
        <v>32</v>
      </c>
      <c r="E1875" s="118" t="str">
        <f t="shared" si="237"/>
        <v>loop through all files in myfilenames TIP: myfilenames begin with "./" and have full directory path.in this example delete (rm "$f")</v>
      </c>
      <c r="F1875" s="96">
        <f t="shared" si="240"/>
        <v>58</v>
      </c>
      <c r="G1875" s="52" t="str">
        <f t="shared" si="238"/>
        <v>while read f; do rm "$f"; done &lt; myfilenames</v>
      </c>
      <c r="H1875" s="52" t="str">
        <f>IFERROR(IF(ROW()=MATCH(G1875,G:G,0),""," duplicate linux"),"")</f>
        <v/>
      </c>
      <c r="I1875" s="114" t="str">
        <f t="shared" si="239"/>
        <v>__loop , repeat muppix commands          [mycommand mysecondcommand]</v>
      </c>
      <c r="J1875" s="114" t="e">
        <f>VLOOKUP(ROW()-1,F:I,4,FALSE)</f>
        <v>#N/A</v>
      </c>
      <c r="K1875" s="52" t="e">
        <f>VLOOKUP(ROW()-1,F:G,2,FALSE)</f>
        <v>#N/A</v>
      </c>
      <c r="M1875" s="74">
        <f t="shared" si="241"/>
        <v>222</v>
      </c>
      <c r="N1875" s="74" t="str">
        <f t="shared" si="242"/>
        <v/>
      </c>
      <c r="P1875" s="35">
        <f t="shared" si="243"/>
        <v>182</v>
      </c>
      <c r="Q1875" s="35" t="str">
        <f t="shared" si="244"/>
        <v/>
      </c>
    </row>
    <row r="1876" spans="1:17" x14ac:dyDescent="0.25">
      <c r="A1876" s="95" t="s">
        <v>498</v>
      </c>
      <c r="B1876" s="95" t="s">
        <v>498</v>
      </c>
      <c r="C1876" s="95" t="s">
        <v>498</v>
      </c>
      <c r="D1876" s="118">
        <f>D1875+  IFERROR(SIGN(FIND(FindAnyMuppix!$A$2,C1876,1)),0)*IF( FindAnyMuppix!$B$2="",1, IFERROR(SIGN(FIND(FindAnyMuppix!$B$2,C1876,1)),0)) *IF( FindAnyMuppix!$C$2="",1, IFERROR(SIGN(FIND(FindAnyMuppix!$C$2,C1876,1)),0))*IF(FindAnyMuppix!$D$2="",1, IFERROR(SIGN(FIND(FindAnyMuppix!$D$2,C1876,1)),0))</f>
        <v>32</v>
      </c>
      <c r="E1876" s="118" t="str">
        <f t="shared" si="237"/>
        <v/>
      </c>
      <c r="F1876" s="96">
        <f t="shared" si="240"/>
        <v>58</v>
      </c>
      <c r="G1876" s="52" t="e">
        <f t="shared" si="238"/>
        <v>#VALUE!</v>
      </c>
      <c r="H1876" s="52" t="str">
        <f>IFERROR(IF(ROW()=MATCH(G1876,G:G,0),""," duplicate linux"),"")</f>
        <v/>
      </c>
      <c r="I1876" s="114" t="str">
        <f t="shared" si="239"/>
        <v>__loop , repeat muppix commands          [mycommand mysecondcommand]</v>
      </c>
      <c r="J1876" s="114" t="e">
        <f>VLOOKUP(ROW()-1,F:I,4,FALSE)</f>
        <v>#N/A</v>
      </c>
      <c r="K1876" s="52" t="e">
        <f>VLOOKUP(ROW()-1,F:G,2,FALSE)</f>
        <v>#N/A</v>
      </c>
      <c r="M1876" s="74">
        <f t="shared" si="241"/>
        <v>222</v>
      </c>
      <c r="N1876" s="74" t="str">
        <f t="shared" si="242"/>
        <v/>
      </c>
      <c r="P1876" s="35">
        <f t="shared" si="243"/>
        <v>182</v>
      </c>
      <c r="Q1876" s="35" t="str">
        <f t="shared" si="244"/>
        <v/>
      </c>
    </row>
    <row r="1877" spans="1:17" x14ac:dyDescent="0.25">
      <c r="A1877" s="95" t="s">
        <v>1840</v>
      </c>
      <c r="B1877" s="95" t="s">
        <v>498</v>
      </c>
      <c r="C1877" s="95" t="s">
        <v>498</v>
      </c>
      <c r="D1877" s="118">
        <f>D1876+  IFERROR(SIGN(FIND(FindAnyMuppix!$A$2,C1877,1)),0)*IF( FindAnyMuppix!$B$2="",1, IFERROR(SIGN(FIND(FindAnyMuppix!$B$2,C1877,1)),0)) *IF( FindAnyMuppix!$C$2="",1, IFERROR(SIGN(FIND(FindAnyMuppix!$C$2,C1877,1)),0))*IF(FindAnyMuppix!$D$2="",1, IFERROR(SIGN(FIND(FindAnyMuppix!$D$2,C1877,1)),0))</f>
        <v>32</v>
      </c>
      <c r="E1877" s="118" t="str">
        <f t="shared" si="237"/>
        <v>find out how many lines each file in myfilenames has &amp; save it to myfile .myfilenames has full filename path ie: ./mydir/myfiles</v>
      </c>
      <c r="F1877" s="96">
        <f t="shared" si="240"/>
        <v>58</v>
      </c>
      <c r="G1877" s="52" t="str">
        <f t="shared" si="238"/>
        <v>echo " " &gt;myfile ;while read f; do wc "$f" &gt;&gt;myfile; done &lt; myfilenames</v>
      </c>
      <c r="H1877" s="52" t="str">
        <f>IFERROR(IF(ROW()=MATCH(G1877,G:G,0),""," duplicate linux"),"")</f>
        <v/>
      </c>
      <c r="I1877" s="114" t="str">
        <f t="shared" si="239"/>
        <v>__loop , repeat muppix commands          [mycommand mysecondcommand]</v>
      </c>
      <c r="J1877" s="114" t="e">
        <f>VLOOKUP(ROW()-1,F:I,4,FALSE)</f>
        <v>#N/A</v>
      </c>
      <c r="K1877" s="52" t="e">
        <f>VLOOKUP(ROW()-1,F:G,2,FALSE)</f>
        <v>#N/A</v>
      </c>
      <c r="M1877" s="74">
        <f t="shared" si="241"/>
        <v>222</v>
      </c>
      <c r="N1877" s="74" t="str">
        <f t="shared" si="242"/>
        <v/>
      </c>
      <c r="P1877" s="35">
        <f t="shared" si="243"/>
        <v>182</v>
      </c>
      <c r="Q1877" s="35" t="str">
        <f t="shared" si="244"/>
        <v/>
      </c>
    </row>
    <row r="1878" spans="1:17" x14ac:dyDescent="0.25">
      <c r="A1878" s="95" t="s">
        <v>498</v>
      </c>
      <c r="B1878" s="95" t="s">
        <v>498</v>
      </c>
      <c r="C1878" s="95" t="s">
        <v>498</v>
      </c>
      <c r="D1878" s="118">
        <f>D1877+  IFERROR(SIGN(FIND(FindAnyMuppix!$A$2,C1878,1)),0)*IF( FindAnyMuppix!$B$2="",1, IFERROR(SIGN(FIND(FindAnyMuppix!$B$2,C1878,1)),0)) *IF( FindAnyMuppix!$C$2="",1, IFERROR(SIGN(FIND(FindAnyMuppix!$C$2,C1878,1)),0))*IF(FindAnyMuppix!$D$2="",1, IFERROR(SIGN(FIND(FindAnyMuppix!$D$2,C1878,1)),0))</f>
        <v>32</v>
      </c>
      <c r="E1878" s="118" t="str">
        <f t="shared" si="237"/>
        <v/>
      </c>
      <c r="F1878" s="96">
        <f t="shared" si="240"/>
        <v>58</v>
      </c>
      <c r="G1878" s="52" t="e">
        <f t="shared" si="238"/>
        <v>#VALUE!</v>
      </c>
      <c r="H1878" s="52" t="str">
        <f>IFERROR(IF(ROW()=MATCH(G1878,G:G,0),""," duplicate linux"),"")</f>
        <v/>
      </c>
      <c r="I1878" s="114" t="str">
        <f t="shared" si="239"/>
        <v>__loop , repeat muppix commands          [mycommand mysecondcommand]</v>
      </c>
      <c r="J1878" s="114" t="e">
        <f>VLOOKUP(ROW()-1,F:I,4,FALSE)</f>
        <v>#N/A</v>
      </c>
      <c r="K1878" s="52" t="e">
        <f>VLOOKUP(ROW()-1,F:G,2,FALSE)</f>
        <v>#N/A</v>
      </c>
      <c r="M1878" s="74">
        <f t="shared" si="241"/>
        <v>222</v>
      </c>
      <c r="N1878" s="74" t="str">
        <f t="shared" si="242"/>
        <v/>
      </c>
      <c r="P1878" s="35">
        <f t="shared" si="243"/>
        <v>182</v>
      </c>
      <c r="Q1878" s="35" t="str">
        <f t="shared" si="244"/>
        <v/>
      </c>
    </row>
    <row r="1879" spans="1:17" x14ac:dyDescent="0.25">
      <c r="A1879" s="95" t="s">
        <v>1841</v>
      </c>
      <c r="B1879" s="95" t="s">
        <v>498</v>
      </c>
      <c r="C1879" s="95" t="s">
        <v>498</v>
      </c>
      <c r="D1879" s="118">
        <f>D1878+  IFERROR(SIGN(FIND(FindAnyMuppix!$A$2,C1879,1)),0)*IF( FindAnyMuppix!$B$2="",1, IFERROR(SIGN(FIND(FindAnyMuppix!$B$2,C1879,1)),0)) *IF( FindAnyMuppix!$C$2="",1, IFERROR(SIGN(FIND(FindAnyMuppix!$C$2,C1879,1)),0))*IF(FindAnyMuppix!$D$2="",1, IFERROR(SIGN(FIND(FindAnyMuppix!$D$2,C1879,1)),0))</f>
        <v>32</v>
      </c>
      <c r="E1879" s="118" t="str">
        <f t="shared" si="237"/>
        <v>remove files older than 3 months</v>
      </c>
      <c r="F1879" s="96">
        <f t="shared" si="240"/>
        <v>58</v>
      </c>
      <c r="G1879" s="52" t="str">
        <f t="shared" si="238"/>
        <v>find . -mtime +92 -name $fname\* -print | while read f; do echo "removing 3 month old files : $f";rm "$f" ;done</v>
      </c>
      <c r="H1879" s="52" t="str">
        <f>IFERROR(IF(ROW()=MATCH(G1879,G:G,0),""," duplicate linux"),"")</f>
        <v/>
      </c>
      <c r="I1879" s="114" t="str">
        <f t="shared" si="239"/>
        <v>__loop , repeat muppix commands          [mycommand mysecondcommand]</v>
      </c>
      <c r="J1879" s="114" t="e">
        <f>VLOOKUP(ROW()-1,F:I,4,FALSE)</f>
        <v>#N/A</v>
      </c>
      <c r="K1879" s="52" t="e">
        <f>VLOOKUP(ROW()-1,F:G,2,FALSE)</f>
        <v>#N/A</v>
      </c>
      <c r="M1879" s="74">
        <f t="shared" si="241"/>
        <v>222</v>
      </c>
      <c r="N1879" s="74" t="str">
        <f t="shared" si="242"/>
        <v/>
      </c>
      <c r="P1879" s="35">
        <f t="shared" si="243"/>
        <v>182</v>
      </c>
      <c r="Q1879" s="35" t="str">
        <f t="shared" si="244"/>
        <v/>
      </c>
    </row>
    <row r="1880" spans="1:17" x14ac:dyDescent="0.25">
      <c r="A1880" s="95" t="s">
        <v>498</v>
      </c>
      <c r="B1880" s="95" t="s">
        <v>498</v>
      </c>
      <c r="C1880" s="95" t="s">
        <v>498</v>
      </c>
      <c r="D1880" s="118">
        <f>D1879+  IFERROR(SIGN(FIND(FindAnyMuppix!$A$2,C1880,1)),0)*IF( FindAnyMuppix!$B$2="",1, IFERROR(SIGN(FIND(FindAnyMuppix!$B$2,C1880,1)),0)) *IF( FindAnyMuppix!$C$2="",1, IFERROR(SIGN(FIND(FindAnyMuppix!$C$2,C1880,1)),0))*IF(FindAnyMuppix!$D$2="",1, IFERROR(SIGN(FIND(FindAnyMuppix!$D$2,C1880,1)),0))</f>
        <v>32</v>
      </c>
      <c r="E1880" s="118" t="str">
        <f t="shared" si="237"/>
        <v/>
      </c>
      <c r="F1880" s="96">
        <f t="shared" si="240"/>
        <v>58</v>
      </c>
      <c r="G1880" s="52" t="e">
        <f t="shared" si="238"/>
        <v>#VALUE!</v>
      </c>
      <c r="H1880" s="52" t="str">
        <f>IFERROR(IF(ROW()=MATCH(G1880,G:G,0),""," duplicate linux"),"")</f>
        <v/>
      </c>
      <c r="I1880" s="114" t="str">
        <f t="shared" si="239"/>
        <v>__loop , repeat muppix commands          [mycommand mysecondcommand]</v>
      </c>
      <c r="J1880" s="114" t="e">
        <f>VLOOKUP(ROW()-1,F:I,4,FALSE)</f>
        <v>#N/A</v>
      </c>
      <c r="K1880" s="52" t="e">
        <f>VLOOKUP(ROW()-1,F:G,2,FALSE)</f>
        <v>#N/A</v>
      </c>
      <c r="M1880" s="74">
        <f t="shared" si="241"/>
        <v>222</v>
      </c>
      <c r="N1880" s="74" t="str">
        <f t="shared" si="242"/>
        <v/>
      </c>
      <c r="P1880" s="35">
        <f t="shared" si="243"/>
        <v>182</v>
      </c>
      <c r="Q1880" s="35" t="str">
        <f t="shared" si="244"/>
        <v/>
      </c>
    </row>
    <row r="1881" spans="1:17" x14ac:dyDescent="0.25">
      <c r="A1881" s="95" t="s">
        <v>1842</v>
      </c>
      <c r="B1881" s="95" t="s">
        <v>498</v>
      </c>
      <c r="C1881" s="95" t="s">
        <v>498</v>
      </c>
      <c r="D1881" s="118">
        <f>D1880+  IFERROR(SIGN(FIND(FindAnyMuppix!$A$2,C1881,1)),0)*IF( FindAnyMuppix!$B$2="",1, IFERROR(SIGN(FIND(FindAnyMuppix!$B$2,C1881,1)),0)) *IF( FindAnyMuppix!$C$2="",1, IFERROR(SIGN(FIND(FindAnyMuppix!$C$2,C1881,1)),0))*IF(FindAnyMuppix!$D$2="",1, IFERROR(SIGN(FIND(FindAnyMuppix!$D$2,C1881,1)),0))</f>
        <v>32</v>
      </c>
      <c r="E1881" s="118" t="str">
        <f t="shared" si="237"/>
        <v>go through all csv files, change mytext to mysecondtext &amp; save back</v>
      </c>
      <c r="F1881" s="96">
        <f t="shared" si="240"/>
        <v>58</v>
      </c>
      <c r="G1881" s="52" t="str">
        <f t="shared" si="238"/>
        <v>ls *.csv | while read f ;do echo $f ; cat $f | sed 's/mytext/mysecondtext/g' &gt;$f.fix &amp;&amp; mv $f.fix $f ; done</v>
      </c>
      <c r="H1881" s="52" t="str">
        <f>IFERROR(IF(ROW()=MATCH(G1881,G:G,0),""," duplicate linux"),"")</f>
        <v/>
      </c>
      <c r="I1881" s="114" t="str">
        <f t="shared" si="239"/>
        <v>__loop , repeat muppix commands          [mycommand mysecondcommand]</v>
      </c>
      <c r="J1881" s="114" t="e">
        <f>VLOOKUP(ROW()-1,F:I,4,FALSE)</f>
        <v>#N/A</v>
      </c>
      <c r="K1881" s="52" t="e">
        <f>VLOOKUP(ROW()-1,F:G,2,FALSE)</f>
        <v>#N/A</v>
      </c>
      <c r="M1881" s="74">
        <f t="shared" si="241"/>
        <v>222</v>
      </c>
      <c r="N1881" s="74" t="str">
        <f t="shared" si="242"/>
        <v/>
      </c>
      <c r="P1881" s="35">
        <f t="shared" si="243"/>
        <v>182</v>
      </c>
      <c r="Q1881" s="35" t="str">
        <f t="shared" si="244"/>
        <v/>
      </c>
    </row>
    <row r="1882" spans="1:17" x14ac:dyDescent="0.25">
      <c r="A1882" s="95" t="s">
        <v>498</v>
      </c>
      <c r="B1882" s="95" t="s">
        <v>498</v>
      </c>
      <c r="C1882" s="95" t="s">
        <v>498</v>
      </c>
      <c r="D1882" s="118">
        <f>D1881+  IFERROR(SIGN(FIND(FindAnyMuppix!$A$2,C1882,1)),0)*IF( FindAnyMuppix!$B$2="",1, IFERROR(SIGN(FIND(FindAnyMuppix!$B$2,C1882,1)),0)) *IF( FindAnyMuppix!$C$2="",1, IFERROR(SIGN(FIND(FindAnyMuppix!$C$2,C1882,1)),0))*IF(FindAnyMuppix!$D$2="",1, IFERROR(SIGN(FIND(FindAnyMuppix!$D$2,C1882,1)),0))</f>
        <v>32</v>
      </c>
      <c r="E1882" s="118" t="str">
        <f t="shared" si="237"/>
        <v/>
      </c>
      <c r="F1882" s="96">
        <f t="shared" si="240"/>
        <v>58</v>
      </c>
      <c r="G1882" s="52" t="e">
        <f t="shared" si="238"/>
        <v>#VALUE!</v>
      </c>
      <c r="H1882" s="52" t="str">
        <f>IFERROR(IF(ROW()=MATCH(G1882,G:G,0),""," duplicate linux"),"")</f>
        <v/>
      </c>
      <c r="I1882" s="114" t="str">
        <f t="shared" si="239"/>
        <v>__loop , repeat muppix commands          [mycommand mysecondcommand]</v>
      </c>
      <c r="J1882" s="114" t="e">
        <f>VLOOKUP(ROW()-1,F:I,4,FALSE)</f>
        <v>#N/A</v>
      </c>
      <c r="K1882" s="52" t="e">
        <f>VLOOKUP(ROW()-1,F:G,2,FALSE)</f>
        <v>#N/A</v>
      </c>
      <c r="M1882" s="74">
        <f t="shared" si="241"/>
        <v>222</v>
      </c>
      <c r="N1882" s="74" t="str">
        <f t="shared" si="242"/>
        <v/>
      </c>
      <c r="P1882" s="35">
        <f t="shared" si="243"/>
        <v>182</v>
      </c>
      <c r="Q1882" s="35" t="str">
        <f t="shared" si="244"/>
        <v/>
      </c>
    </row>
    <row r="1883" spans="1:17" x14ac:dyDescent="0.25">
      <c r="A1883" s="95" t="s">
        <v>1843</v>
      </c>
      <c r="B1883" s="95" t="s">
        <v>498</v>
      </c>
      <c r="C1883" s="95" t="s">
        <v>498</v>
      </c>
      <c r="D1883" s="118">
        <f>D1882+  IFERROR(SIGN(FIND(FindAnyMuppix!$A$2,C1883,1)),0)*IF( FindAnyMuppix!$B$2="",1, IFERROR(SIGN(FIND(FindAnyMuppix!$B$2,C1883,1)),0)) *IF( FindAnyMuppix!$C$2="",1, IFERROR(SIGN(FIND(FindAnyMuppix!$C$2,C1883,1)),0))*IF(FindAnyMuppix!$D$2="",1, IFERROR(SIGN(FIND(FindAnyMuppix!$D$2,C1883,1)),0))</f>
        <v>32</v>
      </c>
      <c r="E1883" s="118" t="str">
        <f t="shared" si="237"/>
        <v>1st) create a table of files</v>
      </c>
      <c r="F1883" s="96">
        <f t="shared" si="240"/>
        <v>59</v>
      </c>
      <c r="G1883" s="52" t="str">
        <f t="shared" si="238"/>
        <v/>
      </c>
      <c r="H1883" s="52" t="str">
        <f>IFERROR(IF(ROW()=MATCH(G1883,G:G,0),""," duplicate linux"),"")</f>
        <v xml:space="preserve"> duplicate linux</v>
      </c>
      <c r="I1883" s="114" t="str">
        <f t="shared" si="239"/>
        <v>__loop , repeat muppix commands          [mycommand mysecondcommand]</v>
      </c>
      <c r="J1883" s="114" t="e">
        <f>VLOOKUP(ROW()-1,F:I,4,FALSE)</f>
        <v>#N/A</v>
      </c>
      <c r="K1883" s="52" t="e">
        <f>VLOOKUP(ROW()-1,F:G,2,FALSE)</f>
        <v>#N/A</v>
      </c>
      <c r="M1883" s="74">
        <f t="shared" si="241"/>
        <v>222</v>
      </c>
      <c r="N1883" s="74" t="str">
        <f t="shared" si="242"/>
        <v/>
      </c>
      <c r="P1883" s="35">
        <f t="shared" si="243"/>
        <v>182</v>
      </c>
      <c r="Q1883" s="35" t="str">
        <f t="shared" si="244"/>
        <v/>
      </c>
    </row>
    <row r="1884" spans="1:17" x14ac:dyDescent="0.25">
      <c r="A1884" s="95" t="s">
        <v>1844</v>
      </c>
      <c r="B1884" s="95" t="s">
        <v>498</v>
      </c>
      <c r="C1884" s="95" t="s">
        <v>498</v>
      </c>
      <c r="D1884" s="118">
        <f>D1883+  IFERROR(SIGN(FIND(FindAnyMuppix!$A$2,C1884,1)),0)*IF( FindAnyMuppix!$B$2="",1, IFERROR(SIGN(FIND(FindAnyMuppix!$B$2,C1884,1)),0)) *IF( FindAnyMuppix!$C$2="",1, IFERROR(SIGN(FIND(FindAnyMuppix!$C$2,C1884,1)),0))*IF(FindAnyMuppix!$D$2="",1, IFERROR(SIGN(FIND(FindAnyMuppix!$D$2,C1884,1)),0))</f>
        <v>32</v>
      </c>
      <c r="E1884" s="118" t="str">
        <f t="shared" si="237"/>
        <v>2nd loop through them</v>
      </c>
      <c r="F1884" s="96">
        <f t="shared" si="240"/>
        <v>60</v>
      </c>
      <c r="G1884" s="52" t="str">
        <f t="shared" si="238"/>
        <v/>
      </c>
      <c r="H1884" s="52" t="str">
        <f>IFERROR(IF(ROW()=MATCH(G1884,G:G,0),""," duplicate linux"),"")</f>
        <v xml:space="preserve"> duplicate linux</v>
      </c>
      <c r="I1884" s="114" t="str">
        <f t="shared" si="239"/>
        <v>__loop , repeat muppix commands          [mycommand mysecondcommand]</v>
      </c>
      <c r="J1884" s="114" t="e">
        <f>VLOOKUP(ROW()-1,F:I,4,FALSE)</f>
        <v>#N/A</v>
      </c>
      <c r="K1884" s="52" t="e">
        <f>VLOOKUP(ROW()-1,F:G,2,FALSE)</f>
        <v>#N/A</v>
      </c>
      <c r="M1884" s="74">
        <f t="shared" si="241"/>
        <v>222</v>
      </c>
      <c r="N1884" s="74" t="str">
        <f t="shared" si="242"/>
        <v/>
      </c>
      <c r="P1884" s="35">
        <f t="shared" si="243"/>
        <v>182</v>
      </c>
      <c r="Q1884" s="35" t="str">
        <f t="shared" si="244"/>
        <v/>
      </c>
    </row>
    <row r="1885" spans="1:17" x14ac:dyDescent="0.25">
      <c r="A1885" s="95" t="s">
        <v>1845</v>
      </c>
      <c r="B1885" s="95" t="s">
        <v>498</v>
      </c>
      <c r="C1885" s="95" t="s">
        <v>498</v>
      </c>
      <c r="D1885" s="118">
        <f>D1884+  IFERROR(SIGN(FIND(FindAnyMuppix!$A$2,C1885,1)),0)*IF( FindAnyMuppix!$B$2="",1, IFERROR(SIGN(FIND(FindAnyMuppix!$B$2,C1885,1)),0)) *IF( FindAnyMuppix!$C$2="",1, IFERROR(SIGN(FIND(FindAnyMuppix!$C$2,C1885,1)),0))*IF(FindAnyMuppix!$D$2="",1, IFERROR(SIGN(FIND(FindAnyMuppix!$D$2,C1885,1)),0))</f>
        <v>32</v>
      </c>
      <c r="E1885" s="118" t="str">
        <f t="shared" si="237"/>
        <v/>
      </c>
      <c r="F1885" s="96">
        <f t="shared" si="240"/>
        <v>60</v>
      </c>
      <c r="G1885" s="52" t="e">
        <f t="shared" si="238"/>
        <v>#VALUE!</v>
      </c>
      <c r="H1885" s="52" t="str">
        <f>IFERROR(IF(ROW()=MATCH(G1885,G:G,0),""," duplicate linux"),"")</f>
        <v/>
      </c>
      <c r="I1885" s="114" t="str">
        <f t="shared" si="239"/>
        <v>__loop , repeat muppix commands          [mycommand mysecondcommand]</v>
      </c>
      <c r="J1885" s="114" t="e">
        <f>VLOOKUP(ROW()-1,F:I,4,FALSE)</f>
        <v>#N/A</v>
      </c>
      <c r="K1885" s="52" t="e">
        <f>VLOOKUP(ROW()-1,F:G,2,FALSE)</f>
        <v>#N/A</v>
      </c>
      <c r="M1885" s="74">
        <f t="shared" si="241"/>
        <v>222</v>
      </c>
      <c r="N1885" s="74" t="str">
        <f t="shared" si="242"/>
        <v/>
      </c>
      <c r="P1885" s="35">
        <f t="shared" si="243"/>
        <v>182</v>
      </c>
      <c r="Q1885" s="35" t="str">
        <f t="shared" si="244"/>
        <v/>
      </c>
    </row>
    <row r="1886" spans="1:17" x14ac:dyDescent="0.25">
      <c r="A1886" s="95" t="s">
        <v>498</v>
      </c>
      <c r="B1886" s="95" t="s">
        <v>498</v>
      </c>
      <c r="C1886" s="95" t="s">
        <v>498</v>
      </c>
      <c r="D1886" s="118">
        <f>D1885+  IFERROR(SIGN(FIND(FindAnyMuppix!$A$2,C1886,1)),0)*IF( FindAnyMuppix!$B$2="",1, IFERROR(SIGN(FIND(FindAnyMuppix!$B$2,C1886,1)),0)) *IF( FindAnyMuppix!$C$2="",1, IFERROR(SIGN(FIND(FindAnyMuppix!$C$2,C1886,1)),0))*IF(FindAnyMuppix!$D$2="",1, IFERROR(SIGN(FIND(FindAnyMuppix!$D$2,C1886,1)),0))</f>
        <v>32</v>
      </c>
      <c r="E1886" s="118" t="str">
        <f t="shared" si="237"/>
        <v/>
      </c>
      <c r="F1886" s="96">
        <f t="shared" si="240"/>
        <v>60</v>
      </c>
      <c r="G1886" s="52" t="e">
        <f t="shared" si="238"/>
        <v>#VALUE!</v>
      </c>
      <c r="H1886" s="52" t="str">
        <f>IFERROR(IF(ROW()=MATCH(G1886,G:G,0),""," duplicate linux"),"")</f>
        <v/>
      </c>
      <c r="I1886" s="114" t="str">
        <f t="shared" si="239"/>
        <v>__loop , repeat muppix commands          [mycommand mysecondcommand]</v>
      </c>
      <c r="J1886" s="114" t="e">
        <f>VLOOKUP(ROW()-1,F:I,4,FALSE)</f>
        <v>#N/A</v>
      </c>
      <c r="K1886" s="52" t="e">
        <f>VLOOKUP(ROW()-1,F:G,2,FALSE)</f>
        <v>#N/A</v>
      </c>
      <c r="M1886" s="74">
        <f t="shared" si="241"/>
        <v>222</v>
      </c>
      <c r="N1886" s="74" t="str">
        <f t="shared" si="242"/>
        <v/>
      </c>
      <c r="P1886" s="35">
        <f t="shared" si="243"/>
        <v>182</v>
      </c>
      <c r="Q1886" s="35" t="str">
        <f t="shared" si="244"/>
        <v/>
      </c>
    </row>
    <row r="1887" spans="1:17" x14ac:dyDescent="0.25">
      <c r="A1887" s="95" t="s">
        <v>1846</v>
      </c>
      <c r="B1887" s="95" t="s">
        <v>498</v>
      </c>
      <c r="C1887" s="95" t="s">
        <v>498</v>
      </c>
      <c r="D1887" s="118">
        <f>D1886+  IFERROR(SIGN(FIND(FindAnyMuppix!$A$2,C1887,1)),0)*IF( FindAnyMuppix!$B$2="",1, IFERROR(SIGN(FIND(FindAnyMuppix!$B$2,C1887,1)),0)) *IF( FindAnyMuppix!$C$2="",1, IFERROR(SIGN(FIND(FindAnyMuppix!$C$2,C1887,1)),0))*IF(FindAnyMuppix!$D$2="",1, IFERROR(SIGN(FIND(FindAnyMuppix!$D$2,C1887,1)),0))</f>
        <v>32</v>
      </c>
      <c r="E1887" s="118" t="str">
        <f t="shared" si="237"/>
        <v>search this directory for 'mytext' (ignore case) &amp; copy those files results to mydir</v>
      </c>
      <c r="F1887" s="96">
        <f t="shared" si="240"/>
        <v>60</v>
      </c>
      <c r="G1887" s="52" t="str">
        <f t="shared" si="238"/>
        <v>for myidx in `grep -il mytext * `; do echo $myidx ; cp $myidx '../mydir/'$myidx ; done</v>
      </c>
      <c r="H1887" s="52" t="str">
        <f>IFERROR(IF(ROW()=MATCH(G1887,G:G,0),""," duplicate linux"),"")</f>
        <v/>
      </c>
      <c r="I1887" s="114" t="str">
        <f t="shared" si="239"/>
        <v>__loop , repeat muppix commands          [mycommand mysecondcommand]</v>
      </c>
      <c r="J1887" s="114" t="e">
        <f>VLOOKUP(ROW()-1,F:I,4,FALSE)</f>
        <v>#N/A</v>
      </c>
      <c r="K1887" s="52" t="e">
        <f>VLOOKUP(ROW()-1,F:G,2,FALSE)</f>
        <v>#N/A</v>
      </c>
      <c r="M1887" s="74">
        <f t="shared" si="241"/>
        <v>222</v>
      </c>
      <c r="N1887" s="74" t="str">
        <f t="shared" si="242"/>
        <v/>
      </c>
      <c r="P1887" s="35">
        <f t="shared" si="243"/>
        <v>182</v>
      </c>
      <c r="Q1887" s="35" t="str">
        <f t="shared" si="244"/>
        <v/>
      </c>
    </row>
    <row r="1888" spans="1:17" x14ac:dyDescent="0.25">
      <c r="A1888" s="95" t="s">
        <v>498</v>
      </c>
      <c r="B1888" s="95" t="s">
        <v>498</v>
      </c>
      <c r="C1888" s="95" t="s">
        <v>498</v>
      </c>
      <c r="D1888" s="118">
        <f>D1887+  IFERROR(SIGN(FIND(FindAnyMuppix!$A$2,C1888,1)),0)*IF( FindAnyMuppix!$B$2="",1, IFERROR(SIGN(FIND(FindAnyMuppix!$B$2,C1888,1)),0)) *IF( FindAnyMuppix!$C$2="",1, IFERROR(SIGN(FIND(FindAnyMuppix!$C$2,C1888,1)),0))*IF(FindAnyMuppix!$D$2="",1, IFERROR(SIGN(FIND(FindAnyMuppix!$D$2,C1888,1)),0))</f>
        <v>32</v>
      </c>
      <c r="E1888" s="118" t="str">
        <f t="shared" si="237"/>
        <v/>
      </c>
      <c r="F1888" s="96">
        <f t="shared" si="240"/>
        <v>60</v>
      </c>
      <c r="G1888" s="52" t="e">
        <f t="shared" si="238"/>
        <v>#VALUE!</v>
      </c>
      <c r="H1888" s="52" t="str">
        <f>IFERROR(IF(ROW()=MATCH(G1888,G:G,0),""," duplicate linux"),"")</f>
        <v/>
      </c>
      <c r="I1888" s="114" t="str">
        <f t="shared" si="239"/>
        <v>__loop , repeat muppix commands          [mycommand mysecondcommand]</v>
      </c>
      <c r="J1888" s="114" t="e">
        <f>VLOOKUP(ROW()-1,F:I,4,FALSE)</f>
        <v>#N/A</v>
      </c>
      <c r="K1888" s="52" t="e">
        <f>VLOOKUP(ROW()-1,F:G,2,FALSE)</f>
        <v>#N/A</v>
      </c>
      <c r="M1888" s="74">
        <f t="shared" si="241"/>
        <v>222</v>
      </c>
      <c r="N1888" s="74" t="str">
        <f t="shared" si="242"/>
        <v/>
      </c>
      <c r="P1888" s="35">
        <f t="shared" si="243"/>
        <v>182</v>
      </c>
      <c r="Q1888" s="35" t="str">
        <f t="shared" si="244"/>
        <v/>
      </c>
    </row>
    <row r="1889" spans="1:17" x14ac:dyDescent="0.25">
      <c r="A1889" s="95" t="s">
        <v>1847</v>
      </c>
      <c r="B1889" s="95" t="s">
        <v>498</v>
      </c>
      <c r="C1889" s="95" t="s">
        <v>498</v>
      </c>
      <c r="D1889" s="118">
        <f>D1888+  IFERROR(SIGN(FIND(FindAnyMuppix!$A$2,C1889,1)),0)*IF( FindAnyMuppix!$B$2="",1, IFERROR(SIGN(FIND(FindAnyMuppix!$B$2,C1889,1)),0)) *IF( FindAnyMuppix!$C$2="",1, IFERROR(SIGN(FIND(FindAnyMuppix!$C$2,C1889,1)),0))*IF(FindAnyMuppix!$D$2="",1, IFERROR(SIGN(FIND(FindAnyMuppix!$D$2,C1889,1)),0))</f>
        <v>32</v>
      </c>
      <c r="E1889" s="118" t="str">
        <f t="shared" si="237"/>
        <v>ie: find files updates in last hour &amp; zip them to ....</v>
      </c>
      <c r="F1889" s="96">
        <f t="shared" si="240"/>
        <v>61</v>
      </c>
      <c r="G1889" s="52" t="str">
        <f t="shared" si="238"/>
        <v/>
      </c>
      <c r="H1889" s="52" t="str">
        <f>IFERROR(IF(ROW()=MATCH(G1889,G:G,0),""," duplicate linux"),"")</f>
        <v xml:space="preserve"> duplicate linux</v>
      </c>
      <c r="I1889" s="114" t="str">
        <f t="shared" si="239"/>
        <v>__loop , repeat muppix commands          [mycommand mysecondcommand]</v>
      </c>
      <c r="J1889" s="114" t="e">
        <f>VLOOKUP(ROW()-1,F:I,4,FALSE)</f>
        <v>#N/A</v>
      </c>
      <c r="K1889" s="52" t="e">
        <f>VLOOKUP(ROW()-1,F:G,2,FALSE)</f>
        <v>#N/A</v>
      </c>
      <c r="M1889" s="74">
        <f t="shared" si="241"/>
        <v>222</v>
      </c>
      <c r="N1889" s="74" t="str">
        <f t="shared" si="242"/>
        <v/>
      </c>
      <c r="P1889" s="35">
        <f t="shared" si="243"/>
        <v>182</v>
      </c>
      <c r="Q1889" s="35" t="str">
        <f t="shared" si="244"/>
        <v/>
      </c>
    </row>
    <row r="1890" spans="1:17" x14ac:dyDescent="0.25">
      <c r="A1890" s="95" t="s">
        <v>498</v>
      </c>
      <c r="B1890" s="95" t="s">
        <v>498</v>
      </c>
      <c r="C1890" s="95" t="s">
        <v>498</v>
      </c>
      <c r="D1890" s="118">
        <f>D1889+  IFERROR(SIGN(FIND(FindAnyMuppix!$A$2,C1890,1)),0)*IF( FindAnyMuppix!$B$2="",1, IFERROR(SIGN(FIND(FindAnyMuppix!$B$2,C1890,1)),0)) *IF( FindAnyMuppix!$C$2="",1, IFERROR(SIGN(FIND(FindAnyMuppix!$C$2,C1890,1)),0))*IF(FindAnyMuppix!$D$2="",1, IFERROR(SIGN(FIND(FindAnyMuppix!$D$2,C1890,1)),0))</f>
        <v>32</v>
      </c>
      <c r="E1890" s="118" t="str">
        <f t="shared" si="237"/>
        <v/>
      </c>
      <c r="F1890" s="96">
        <f t="shared" si="240"/>
        <v>61</v>
      </c>
      <c r="G1890" s="52" t="e">
        <f t="shared" si="238"/>
        <v>#VALUE!</v>
      </c>
      <c r="H1890" s="52" t="str">
        <f>IFERROR(IF(ROW()=MATCH(G1890,G:G,0),""," duplicate linux"),"")</f>
        <v/>
      </c>
      <c r="I1890" s="114" t="str">
        <f t="shared" si="239"/>
        <v>__loop , repeat muppix commands          [mycommand mysecondcommand]</v>
      </c>
      <c r="J1890" s="114" t="e">
        <f>VLOOKUP(ROW()-1,F:I,4,FALSE)</f>
        <v>#N/A</v>
      </c>
      <c r="K1890" s="52" t="e">
        <f>VLOOKUP(ROW()-1,F:G,2,FALSE)</f>
        <v>#N/A</v>
      </c>
      <c r="M1890" s="74">
        <f t="shared" si="241"/>
        <v>222</v>
      </c>
      <c r="N1890" s="74" t="str">
        <f t="shared" si="242"/>
        <v/>
      </c>
      <c r="P1890" s="35">
        <f t="shared" si="243"/>
        <v>182</v>
      </c>
      <c r="Q1890" s="35" t="str">
        <f t="shared" si="244"/>
        <v/>
      </c>
    </row>
    <row r="1891" spans="1:17" x14ac:dyDescent="0.25">
      <c r="A1891" s="95" t="s">
        <v>1848</v>
      </c>
      <c r="B1891" s="95" t="s">
        <v>498</v>
      </c>
      <c r="C1891" s="95" t="s">
        <v>498</v>
      </c>
      <c r="D1891" s="118">
        <f>D1890+  IFERROR(SIGN(FIND(FindAnyMuppix!$A$2,C1891,1)),0)*IF( FindAnyMuppix!$B$2="",1, IFERROR(SIGN(FIND(FindAnyMuppix!$B$2,C1891,1)),0)) *IF( FindAnyMuppix!$C$2="",1, IFERROR(SIGN(FIND(FindAnyMuppix!$C$2,C1891,1)),0))*IF(FindAnyMuppix!$D$2="",1, IFERROR(SIGN(FIND(FindAnyMuppix!$D$2,C1891,1)),0))</f>
        <v>32</v>
      </c>
      <c r="E1891" s="118" t="str">
        <f t="shared" si="237"/>
        <v>Process each item with multiple commands (in while loop)</v>
      </c>
      <c r="F1891" s="96">
        <f t="shared" si="240"/>
        <v>61</v>
      </c>
      <c r="G1891" s="52" t="str">
        <f t="shared" si="238"/>
        <v>find -maxdepth 1 -type d | while read dir; do echo $dir; echo cmd2; done</v>
      </c>
      <c r="H1891" s="52" t="str">
        <f>IFERROR(IF(ROW()=MATCH(G1891,G:G,0),""," duplicate linux"),"")</f>
        <v/>
      </c>
      <c r="I1891" s="114" t="str">
        <f t="shared" si="239"/>
        <v>__loop , repeat muppix commands          [mycommand mysecondcommand]</v>
      </c>
      <c r="J1891" s="114" t="e">
        <f>VLOOKUP(ROW()-1,F:I,4,FALSE)</f>
        <v>#N/A</v>
      </c>
      <c r="K1891" s="52" t="e">
        <f>VLOOKUP(ROW()-1,F:G,2,FALSE)</f>
        <v>#N/A</v>
      </c>
      <c r="M1891" s="74">
        <f t="shared" si="241"/>
        <v>222</v>
      </c>
      <c r="N1891" s="74" t="str">
        <f t="shared" si="242"/>
        <v/>
      </c>
      <c r="P1891" s="35">
        <f t="shared" si="243"/>
        <v>182</v>
      </c>
      <c r="Q1891" s="35" t="str">
        <f t="shared" si="244"/>
        <v/>
      </c>
    </row>
    <row r="1892" spans="1:17" x14ac:dyDescent="0.25">
      <c r="A1892" s="95" t="s">
        <v>498</v>
      </c>
      <c r="B1892" s="95" t="s">
        <v>498</v>
      </c>
      <c r="C1892" s="95" t="s">
        <v>498</v>
      </c>
      <c r="D1892" s="118">
        <f>D1891+  IFERROR(SIGN(FIND(FindAnyMuppix!$A$2,C1892,1)),0)*IF( FindAnyMuppix!$B$2="",1, IFERROR(SIGN(FIND(FindAnyMuppix!$B$2,C1892,1)),0)) *IF( FindAnyMuppix!$C$2="",1, IFERROR(SIGN(FIND(FindAnyMuppix!$C$2,C1892,1)),0))*IF(FindAnyMuppix!$D$2="",1, IFERROR(SIGN(FIND(FindAnyMuppix!$D$2,C1892,1)),0))</f>
        <v>32</v>
      </c>
      <c r="E1892" s="118" t="str">
        <f t="shared" si="237"/>
        <v/>
      </c>
      <c r="F1892" s="96">
        <f t="shared" si="240"/>
        <v>61</v>
      </c>
      <c r="G1892" s="52" t="e">
        <f t="shared" si="238"/>
        <v>#VALUE!</v>
      </c>
      <c r="H1892" s="52" t="str">
        <f>IFERROR(IF(ROW()=MATCH(G1892,G:G,0),""," duplicate linux"),"")</f>
        <v/>
      </c>
      <c r="I1892" s="114" t="str">
        <f t="shared" si="239"/>
        <v>__loop , repeat muppix commands          [mycommand mysecondcommand]</v>
      </c>
      <c r="J1892" s="114" t="e">
        <f>VLOOKUP(ROW()-1,F:I,4,FALSE)</f>
        <v>#N/A</v>
      </c>
      <c r="K1892" s="52" t="e">
        <f>VLOOKUP(ROW()-1,F:G,2,FALSE)</f>
        <v>#N/A</v>
      </c>
      <c r="M1892" s="74">
        <f t="shared" si="241"/>
        <v>222</v>
      </c>
      <c r="N1892" s="74" t="str">
        <f t="shared" si="242"/>
        <v/>
      </c>
      <c r="P1892" s="35">
        <f t="shared" si="243"/>
        <v>182</v>
      </c>
      <c r="Q1892" s="35" t="str">
        <f t="shared" si="244"/>
        <v/>
      </c>
    </row>
    <row r="1893" spans="1:17" x14ac:dyDescent="0.25">
      <c r="A1893" s="95" t="s">
        <v>1849</v>
      </c>
      <c r="B1893" s="95" t="s">
        <v>498</v>
      </c>
      <c r="C1893" s="95" t="s">
        <v>498</v>
      </c>
      <c r="D1893" s="118">
        <f>D1892+  IFERROR(SIGN(FIND(FindAnyMuppix!$A$2,C1893,1)),0)*IF( FindAnyMuppix!$B$2="",1, IFERROR(SIGN(FIND(FindAnyMuppix!$B$2,C1893,1)),0)) *IF( FindAnyMuppix!$C$2="",1, IFERROR(SIGN(FIND(FindAnyMuppix!$C$2,C1893,1)),0))*IF(FindAnyMuppix!$D$2="",1, IFERROR(SIGN(FIND(FindAnyMuppix!$D$2,C1893,1)),0))</f>
        <v>32</v>
      </c>
      <c r="E1893" s="118" t="str">
        <f t="shared" si="237"/>
        <v>loop for each line in myfile , show the line &amp; copy the filename to the mydir directory.</v>
      </c>
      <c r="F1893" s="96">
        <f t="shared" si="240"/>
        <v>61</v>
      </c>
      <c r="G1893" s="52" t="str">
        <f t="shared" si="238"/>
        <v>for i in `cat myfile` ; do echo $i ; cp $i".xml" "/cygdrive/c/mydir/"$i".xml" ; done</v>
      </c>
      <c r="H1893" s="52" t="str">
        <f>IFERROR(IF(ROW()=MATCH(G1893,G:G,0),""," duplicate linux"),"")</f>
        <v/>
      </c>
      <c r="I1893" s="114" t="str">
        <f t="shared" si="239"/>
        <v>__loop , repeat muppix commands          [mycommand mysecondcommand]</v>
      </c>
      <c r="J1893" s="114" t="e">
        <f>VLOOKUP(ROW()-1,F:I,4,FALSE)</f>
        <v>#N/A</v>
      </c>
      <c r="K1893" s="52" t="e">
        <f>VLOOKUP(ROW()-1,F:G,2,FALSE)</f>
        <v>#N/A</v>
      </c>
      <c r="M1893" s="74">
        <f t="shared" si="241"/>
        <v>222</v>
      </c>
      <c r="N1893" s="74" t="str">
        <f t="shared" si="242"/>
        <v/>
      </c>
      <c r="P1893" s="35">
        <f t="shared" si="243"/>
        <v>182</v>
      </c>
      <c r="Q1893" s="35" t="str">
        <f t="shared" si="244"/>
        <v/>
      </c>
    </row>
    <row r="1894" spans="1:17" x14ac:dyDescent="0.25">
      <c r="A1894" s="95" t="s">
        <v>498</v>
      </c>
      <c r="B1894" s="95" t="s">
        <v>498</v>
      </c>
      <c r="C1894" s="95" t="s">
        <v>498</v>
      </c>
      <c r="D1894" s="118">
        <f>D1893+  IFERROR(SIGN(FIND(FindAnyMuppix!$A$2,C1894,1)),0)*IF( FindAnyMuppix!$B$2="",1, IFERROR(SIGN(FIND(FindAnyMuppix!$B$2,C1894,1)),0)) *IF( FindAnyMuppix!$C$2="",1, IFERROR(SIGN(FIND(FindAnyMuppix!$C$2,C1894,1)),0))*IF(FindAnyMuppix!$D$2="",1, IFERROR(SIGN(FIND(FindAnyMuppix!$D$2,C1894,1)),0))</f>
        <v>32</v>
      </c>
      <c r="E1894" s="118" t="str">
        <f t="shared" si="237"/>
        <v/>
      </c>
      <c r="F1894" s="96">
        <f t="shared" si="240"/>
        <v>61</v>
      </c>
      <c r="G1894" s="52" t="e">
        <f t="shared" si="238"/>
        <v>#VALUE!</v>
      </c>
      <c r="H1894" s="52" t="str">
        <f>IFERROR(IF(ROW()=MATCH(G1894,G:G,0),""," duplicate linux"),"")</f>
        <v/>
      </c>
      <c r="I1894" s="114" t="str">
        <f t="shared" si="239"/>
        <v>__loop , repeat muppix commands          [mycommand mysecondcommand]</v>
      </c>
      <c r="J1894" s="114" t="e">
        <f>VLOOKUP(ROW()-1,F:I,4,FALSE)</f>
        <v>#N/A</v>
      </c>
      <c r="K1894" s="52" t="e">
        <f>VLOOKUP(ROW()-1,F:G,2,FALSE)</f>
        <v>#N/A</v>
      </c>
      <c r="M1894" s="74">
        <f t="shared" si="241"/>
        <v>222</v>
      </c>
      <c r="N1894" s="74" t="str">
        <f t="shared" si="242"/>
        <v/>
      </c>
      <c r="P1894" s="35">
        <f t="shared" si="243"/>
        <v>182</v>
      </c>
      <c r="Q1894" s="35" t="str">
        <f t="shared" si="244"/>
        <v/>
      </c>
    </row>
    <row r="1895" spans="1:17" x14ac:dyDescent="0.25">
      <c r="A1895" s="95" t="s">
        <v>1850</v>
      </c>
      <c r="B1895" s="95" t="s">
        <v>498</v>
      </c>
      <c r="C1895" s="95" t="s">
        <v>498</v>
      </c>
      <c r="D1895" s="118">
        <f>D1894+  IFERROR(SIGN(FIND(FindAnyMuppix!$A$2,C1895,1)),0)*IF( FindAnyMuppix!$B$2="",1, IFERROR(SIGN(FIND(FindAnyMuppix!$B$2,C1895,1)),0)) *IF( FindAnyMuppix!$C$2="",1, IFERROR(SIGN(FIND(FindAnyMuppix!$C$2,C1895,1)),0))*IF(FindAnyMuppix!$D$2="",1, IFERROR(SIGN(FIND(FindAnyMuppix!$D$2,C1895,1)),0))</f>
        <v>32</v>
      </c>
      <c r="E1895" s="118" t="str">
        <f t="shared" si="237"/>
        <v># loop</v>
      </c>
      <c r="F1895" s="96">
        <f t="shared" si="240"/>
        <v>61</v>
      </c>
      <c r="G1895" s="52" t="str">
        <f t="shared" si="238"/>
        <v>for i in `cat myfile` ; do echo $i ; cp $i "/cygdrive/c/mydir/"$i ; done</v>
      </c>
      <c r="H1895" s="52" t="str">
        <f>IFERROR(IF(ROW()=MATCH(G1895,G:G,0),""," duplicate linux"),"")</f>
        <v/>
      </c>
      <c r="I1895" s="114" t="str">
        <f t="shared" si="239"/>
        <v>__loop , repeat muppix commands          [mycommand mysecondcommand]</v>
      </c>
      <c r="J1895" s="114" t="e">
        <f>VLOOKUP(ROW()-1,F:I,4,FALSE)</f>
        <v>#N/A</v>
      </c>
      <c r="K1895" s="52" t="e">
        <f>VLOOKUP(ROW()-1,F:G,2,FALSE)</f>
        <v>#N/A</v>
      </c>
      <c r="M1895" s="74">
        <f t="shared" si="241"/>
        <v>222</v>
      </c>
      <c r="N1895" s="74" t="str">
        <f t="shared" si="242"/>
        <v/>
      </c>
      <c r="P1895" s="35">
        <f t="shared" si="243"/>
        <v>182</v>
      </c>
      <c r="Q1895" s="35" t="str">
        <f t="shared" si="244"/>
        <v/>
      </c>
    </row>
    <row r="1896" spans="1:17" x14ac:dyDescent="0.25">
      <c r="A1896" s="95" t="s">
        <v>498</v>
      </c>
      <c r="B1896" s="95" t="s">
        <v>498</v>
      </c>
      <c r="C1896" s="95" t="s">
        <v>498</v>
      </c>
      <c r="D1896" s="118">
        <f>D1895+  IFERROR(SIGN(FIND(FindAnyMuppix!$A$2,C1896,1)),0)*IF( FindAnyMuppix!$B$2="",1, IFERROR(SIGN(FIND(FindAnyMuppix!$B$2,C1896,1)),0)) *IF( FindAnyMuppix!$C$2="",1, IFERROR(SIGN(FIND(FindAnyMuppix!$C$2,C1896,1)),0))*IF(FindAnyMuppix!$D$2="",1, IFERROR(SIGN(FIND(FindAnyMuppix!$D$2,C1896,1)),0))</f>
        <v>32</v>
      </c>
      <c r="E1896" s="118" t="str">
        <f t="shared" si="237"/>
        <v/>
      </c>
      <c r="F1896" s="96">
        <f t="shared" si="240"/>
        <v>61</v>
      </c>
      <c r="G1896" s="52" t="e">
        <f t="shared" si="238"/>
        <v>#VALUE!</v>
      </c>
      <c r="H1896" s="52" t="str">
        <f>IFERROR(IF(ROW()=MATCH(G1896,G:G,0),""," duplicate linux"),"")</f>
        <v/>
      </c>
      <c r="I1896" s="114" t="str">
        <f t="shared" si="239"/>
        <v>__loop , repeat muppix commands          [mycommand mysecondcommand]</v>
      </c>
      <c r="J1896" s="114" t="e">
        <f>VLOOKUP(ROW()-1,F:I,4,FALSE)</f>
        <v>#N/A</v>
      </c>
      <c r="K1896" s="52" t="e">
        <f>VLOOKUP(ROW()-1,F:G,2,FALSE)</f>
        <v>#N/A</v>
      </c>
      <c r="M1896" s="74">
        <f t="shared" si="241"/>
        <v>222</v>
      </c>
      <c r="N1896" s="74" t="str">
        <f t="shared" si="242"/>
        <v/>
      </c>
      <c r="P1896" s="35">
        <f t="shared" si="243"/>
        <v>182</v>
      </c>
      <c r="Q1896" s="35" t="str">
        <f t="shared" si="244"/>
        <v/>
      </c>
    </row>
    <row r="1897" spans="1:17" x14ac:dyDescent="0.25">
      <c r="A1897" s="95" t="s">
        <v>1851</v>
      </c>
      <c r="B1897" s="95" t="s">
        <v>498</v>
      </c>
      <c r="C1897" s="95" t="s">
        <v>498</v>
      </c>
      <c r="D1897" s="118">
        <f>D1896+  IFERROR(SIGN(FIND(FindAnyMuppix!$A$2,C1897,1)),0)*IF( FindAnyMuppix!$B$2="",1, IFERROR(SIGN(FIND(FindAnyMuppix!$B$2,C1897,1)),0)) *IF( FindAnyMuppix!$C$2="",1, IFERROR(SIGN(FIND(FindAnyMuppix!$C$2,C1897,1)),0))*IF(FindAnyMuppix!$D$2="",1, IFERROR(SIGN(FIND(FindAnyMuppix!$D$2,C1897,1)),0))</f>
        <v>32</v>
      </c>
      <c r="E1897" s="118" t="str">
        <f t="shared" si="237"/>
        <v>loop</v>
      </c>
      <c r="F1897" s="96">
        <f t="shared" si="240"/>
        <v>61</v>
      </c>
      <c r="G1897" s="52" t="str">
        <f t="shared" si="238"/>
        <v>for i in `find . -exec grep -il mytext {} \;`; do echo $i ; done</v>
      </c>
      <c r="H1897" s="52" t="str">
        <f>IFERROR(IF(ROW()=MATCH(G1897,G:G,0),""," duplicate linux"),"")</f>
        <v/>
      </c>
      <c r="I1897" s="114" t="str">
        <f t="shared" si="239"/>
        <v>__loop , repeat muppix commands          [mycommand mysecondcommand]</v>
      </c>
      <c r="J1897" s="114" t="e">
        <f>VLOOKUP(ROW()-1,F:I,4,FALSE)</f>
        <v>#N/A</v>
      </c>
      <c r="K1897" s="52" t="e">
        <f>VLOOKUP(ROW()-1,F:G,2,FALSE)</f>
        <v>#N/A</v>
      </c>
      <c r="M1897" s="74">
        <f t="shared" si="241"/>
        <v>222</v>
      </c>
      <c r="N1897" s="74" t="str">
        <f t="shared" si="242"/>
        <v/>
      </c>
      <c r="P1897" s="35">
        <f t="shared" si="243"/>
        <v>182</v>
      </c>
      <c r="Q1897" s="35" t="str">
        <f t="shared" si="244"/>
        <v/>
      </c>
    </row>
    <row r="1898" spans="1:17" x14ac:dyDescent="0.25">
      <c r="A1898" s="95" t="s">
        <v>1852</v>
      </c>
      <c r="B1898" s="95" t="s">
        <v>498</v>
      </c>
      <c r="C1898" s="95" t="s">
        <v>498</v>
      </c>
      <c r="D1898" s="118">
        <f>D1897+  IFERROR(SIGN(FIND(FindAnyMuppix!$A$2,C1898,1)),0)*IF( FindAnyMuppix!$B$2="",1, IFERROR(SIGN(FIND(FindAnyMuppix!$B$2,C1898,1)),0)) *IF( FindAnyMuppix!$C$2="",1, IFERROR(SIGN(FIND(FindAnyMuppix!$C$2,C1898,1)),0))*IF(FindAnyMuppix!$D$2="",1, IFERROR(SIGN(FIND(FindAnyMuppix!$D$2,C1898,1)),0))</f>
        <v>32</v>
      </c>
      <c r="E1898" s="118" t="str">
        <f t="shared" si="237"/>
        <v>loop, append word count to junk</v>
      </c>
      <c r="F1898" s="96">
        <f t="shared" si="240"/>
        <v>61</v>
      </c>
      <c r="G1898" s="52" t="str">
        <f t="shared" si="238"/>
        <v>for i in `find . -mtime +2 -exec ls {} \;` ; do echo $i | wc $i &gt;&gt;junk ; done</v>
      </c>
      <c r="H1898" s="52" t="str">
        <f>IFERROR(IF(ROW()=MATCH(G1898,G:G,0),""," duplicate linux"),"")</f>
        <v/>
      </c>
      <c r="I1898" s="114" t="str">
        <f t="shared" si="239"/>
        <v>__loop , repeat muppix commands          [mycommand mysecondcommand]</v>
      </c>
      <c r="J1898" s="114" t="e">
        <f>VLOOKUP(ROW()-1,F:I,4,FALSE)</f>
        <v>#N/A</v>
      </c>
      <c r="K1898" s="52" t="e">
        <f>VLOOKUP(ROW()-1,F:G,2,FALSE)</f>
        <v>#N/A</v>
      </c>
      <c r="M1898" s="74">
        <f t="shared" si="241"/>
        <v>222</v>
      </c>
      <c r="N1898" s="74" t="str">
        <f t="shared" si="242"/>
        <v/>
      </c>
      <c r="P1898" s="35">
        <f t="shared" si="243"/>
        <v>182</v>
      </c>
      <c r="Q1898" s="35" t="str">
        <f t="shared" si="244"/>
        <v/>
      </c>
    </row>
    <row r="1899" spans="1:17" x14ac:dyDescent="0.25">
      <c r="A1899" s="95" t="s">
        <v>498</v>
      </c>
      <c r="B1899" s="95" t="s">
        <v>498</v>
      </c>
      <c r="C1899" s="95" t="s">
        <v>498</v>
      </c>
      <c r="D1899" s="118">
        <f>D1898+  IFERROR(SIGN(FIND(FindAnyMuppix!$A$2,C1899,1)),0)*IF( FindAnyMuppix!$B$2="",1, IFERROR(SIGN(FIND(FindAnyMuppix!$B$2,C1899,1)),0)) *IF( FindAnyMuppix!$C$2="",1, IFERROR(SIGN(FIND(FindAnyMuppix!$C$2,C1899,1)),0))*IF(FindAnyMuppix!$D$2="",1, IFERROR(SIGN(FIND(FindAnyMuppix!$D$2,C1899,1)),0))</f>
        <v>32</v>
      </c>
      <c r="E1899" s="118" t="str">
        <f t="shared" si="237"/>
        <v/>
      </c>
      <c r="F1899" s="96">
        <f t="shared" si="240"/>
        <v>61</v>
      </c>
      <c r="G1899" s="52" t="e">
        <f t="shared" si="238"/>
        <v>#VALUE!</v>
      </c>
      <c r="H1899" s="52" t="str">
        <f>IFERROR(IF(ROW()=MATCH(G1899,G:G,0),""," duplicate linux"),"")</f>
        <v/>
      </c>
      <c r="I1899" s="114" t="str">
        <f t="shared" si="239"/>
        <v>__loop , repeat muppix commands          [mycommand mysecondcommand]</v>
      </c>
      <c r="J1899" s="114" t="e">
        <f>VLOOKUP(ROW()-1,F:I,4,FALSE)</f>
        <v>#N/A</v>
      </c>
      <c r="K1899" s="52" t="e">
        <f>VLOOKUP(ROW()-1,F:G,2,FALSE)</f>
        <v>#N/A</v>
      </c>
      <c r="M1899" s="74">
        <f t="shared" si="241"/>
        <v>222</v>
      </c>
      <c r="N1899" s="74" t="str">
        <f t="shared" si="242"/>
        <v/>
      </c>
      <c r="P1899" s="35">
        <f t="shared" si="243"/>
        <v>182</v>
      </c>
      <c r="Q1899" s="35" t="str">
        <f t="shared" si="244"/>
        <v/>
      </c>
    </row>
    <row r="1900" spans="1:17" x14ac:dyDescent="0.25">
      <c r="A1900" s="95" t="s">
        <v>1853</v>
      </c>
      <c r="B1900" s="95" t="s">
        <v>498</v>
      </c>
      <c r="C1900" s="95" t="s">
        <v>498</v>
      </c>
      <c r="D1900" s="118">
        <f>D1899+  IFERROR(SIGN(FIND(FindAnyMuppix!$A$2,C1900,1)),0)*IF( FindAnyMuppix!$B$2="",1, IFERROR(SIGN(FIND(FindAnyMuppix!$B$2,C1900,1)),0)) *IF( FindAnyMuppix!$C$2="",1, IFERROR(SIGN(FIND(FindAnyMuppix!$C$2,C1900,1)),0))*IF(FindAnyMuppix!$D$2="",1, IFERROR(SIGN(FIND(FindAnyMuppix!$D$2,C1900,1)),0))</f>
        <v>32</v>
      </c>
      <c r="E1900" s="118" t="str">
        <f t="shared" si="237"/>
        <v>read in from list, select main file junkres &amp; create seperate files called junkres1, junkres2 for each search</v>
      </c>
      <c r="F1900" s="96">
        <f t="shared" si="240"/>
        <v>61</v>
      </c>
      <c r="G1900" s="52" t="str">
        <f t="shared" si="238"/>
        <v>cc=0;cat junkcodes | while read f; do cc=`expr $cc + 1` ; echo $cc ; fgrep $f junkr &gt;junkres$cc ; cat junkr | fgrep -v $f &gt;junkx ;mv junkx junkr ; done</v>
      </c>
      <c r="H1900" s="52" t="str">
        <f>IFERROR(IF(ROW()=MATCH(G1900,G:G,0),""," duplicate linux"),"")</f>
        <v/>
      </c>
      <c r="I1900" s="114" t="str">
        <f t="shared" si="239"/>
        <v>__loop , repeat muppix commands          [mycommand mysecondcommand]</v>
      </c>
      <c r="J1900" s="114" t="e">
        <f>VLOOKUP(ROW()-1,F:I,4,FALSE)</f>
        <v>#N/A</v>
      </c>
      <c r="K1900" s="52" t="e">
        <f>VLOOKUP(ROW()-1,F:G,2,FALSE)</f>
        <v>#N/A</v>
      </c>
      <c r="M1900" s="74">
        <f t="shared" si="241"/>
        <v>222</v>
      </c>
      <c r="N1900" s="74" t="str">
        <f t="shared" si="242"/>
        <v/>
      </c>
      <c r="P1900" s="35">
        <f t="shared" si="243"/>
        <v>182</v>
      </c>
      <c r="Q1900" s="35" t="str">
        <f t="shared" si="244"/>
        <v/>
      </c>
    </row>
    <row r="1901" spans="1:17" x14ac:dyDescent="0.25">
      <c r="A1901" s="95" t="s">
        <v>498</v>
      </c>
      <c r="B1901" s="95" t="s">
        <v>498</v>
      </c>
      <c r="C1901" s="95" t="s">
        <v>498</v>
      </c>
      <c r="D1901" s="118">
        <f>D1900+  IFERROR(SIGN(FIND(FindAnyMuppix!$A$2,C1901,1)),0)*IF( FindAnyMuppix!$B$2="",1, IFERROR(SIGN(FIND(FindAnyMuppix!$B$2,C1901,1)),0)) *IF( FindAnyMuppix!$C$2="",1, IFERROR(SIGN(FIND(FindAnyMuppix!$C$2,C1901,1)),0))*IF(FindAnyMuppix!$D$2="",1, IFERROR(SIGN(FIND(FindAnyMuppix!$D$2,C1901,1)),0))</f>
        <v>32</v>
      </c>
      <c r="E1901" s="118" t="str">
        <f t="shared" si="237"/>
        <v/>
      </c>
      <c r="F1901" s="96">
        <f t="shared" si="240"/>
        <v>61</v>
      </c>
      <c r="G1901" s="52" t="e">
        <f t="shared" si="238"/>
        <v>#VALUE!</v>
      </c>
      <c r="H1901" s="52" t="str">
        <f>IFERROR(IF(ROW()=MATCH(G1901,G:G,0),""," duplicate linux"),"")</f>
        <v/>
      </c>
      <c r="I1901" s="114" t="str">
        <f t="shared" si="239"/>
        <v>__loop , repeat muppix commands          [mycommand mysecondcommand]</v>
      </c>
      <c r="J1901" s="114" t="e">
        <f>VLOOKUP(ROW()-1,F:I,4,FALSE)</f>
        <v>#N/A</v>
      </c>
      <c r="K1901" s="52" t="e">
        <f>VLOOKUP(ROW()-1,F:G,2,FALSE)</f>
        <v>#N/A</v>
      </c>
      <c r="M1901" s="74">
        <f t="shared" si="241"/>
        <v>222</v>
      </c>
      <c r="N1901" s="74" t="str">
        <f t="shared" si="242"/>
        <v/>
      </c>
      <c r="P1901" s="35">
        <f t="shared" si="243"/>
        <v>182</v>
      </c>
      <c r="Q1901" s="35" t="str">
        <f t="shared" si="244"/>
        <v/>
      </c>
    </row>
    <row r="1902" spans="1:17" x14ac:dyDescent="0.25">
      <c r="A1902" s="95" t="s">
        <v>1854</v>
      </c>
      <c r="B1902" s="95" t="s">
        <v>498</v>
      </c>
      <c r="C1902" s="95" t="s">
        <v>498</v>
      </c>
      <c r="D1902" s="118">
        <f>D1901+  IFERROR(SIGN(FIND(FindAnyMuppix!$A$2,C1902,1)),0)*IF( FindAnyMuppix!$B$2="",1, IFERROR(SIGN(FIND(FindAnyMuppix!$B$2,C1902,1)),0)) *IF( FindAnyMuppix!$C$2="",1, IFERROR(SIGN(FIND(FindAnyMuppix!$C$2,C1902,1)),0))*IF(FindAnyMuppix!$D$2="",1, IFERROR(SIGN(FIND(FindAnyMuppix!$D$2,C1902,1)),0))</f>
        <v>32</v>
      </c>
      <c r="E1902" s="118" t="str">
        <f t="shared" si="237"/>
        <v>loop inside loop, read each file , select out each (comma separated) &amp; save separate files, each uniqe file name&amp; col name</v>
      </c>
      <c r="F1902" s="96">
        <f t="shared" si="240"/>
        <v>61</v>
      </c>
      <c r="G1902" s="52" t="str">
        <f t="shared" si="238"/>
        <v>cat junkfffres | while read f ; do cc=0; cat junkcol | while read ff ; do echo $f $ff $cc; cc=`expr $cc + 1` ; cat "$f" | cut -d"," -f$cc | fgrep -m 1 NULL | wc | awk '{print $1}' &gt;$f"xxx"$ff ; done ;done</v>
      </c>
      <c r="H1902" s="52" t="str">
        <f>IFERROR(IF(ROW()=MATCH(G1902,G:G,0),""," duplicate linux"),"")</f>
        <v/>
      </c>
      <c r="I1902" s="114" t="str">
        <f t="shared" si="239"/>
        <v>__loop , repeat muppix commands          [mycommand mysecondcommand]</v>
      </c>
      <c r="J1902" s="114" t="e">
        <f>VLOOKUP(ROW()-1,F:I,4,FALSE)</f>
        <v>#N/A</v>
      </c>
      <c r="K1902" s="52" t="e">
        <f>VLOOKUP(ROW()-1,F:G,2,FALSE)</f>
        <v>#N/A</v>
      </c>
      <c r="M1902" s="74">
        <f t="shared" si="241"/>
        <v>222</v>
      </c>
      <c r="N1902" s="74" t="str">
        <f t="shared" si="242"/>
        <v/>
      </c>
      <c r="P1902" s="35">
        <f t="shared" si="243"/>
        <v>182</v>
      </c>
      <c r="Q1902" s="35" t="str">
        <f t="shared" si="244"/>
        <v/>
      </c>
    </row>
    <row r="1903" spans="1:17" x14ac:dyDescent="0.25">
      <c r="A1903" s="95" t="s">
        <v>498</v>
      </c>
      <c r="B1903" s="95" t="s">
        <v>498</v>
      </c>
      <c r="C1903" s="95" t="s">
        <v>498</v>
      </c>
      <c r="D1903" s="118">
        <f>D1902+  IFERROR(SIGN(FIND(FindAnyMuppix!$A$2,C1903,1)),0)*IF( FindAnyMuppix!$B$2="",1, IFERROR(SIGN(FIND(FindAnyMuppix!$B$2,C1903,1)),0)) *IF( FindAnyMuppix!$C$2="",1, IFERROR(SIGN(FIND(FindAnyMuppix!$C$2,C1903,1)),0))*IF(FindAnyMuppix!$D$2="",1, IFERROR(SIGN(FIND(FindAnyMuppix!$D$2,C1903,1)),0))</f>
        <v>32</v>
      </c>
      <c r="E1903" s="118" t="str">
        <f t="shared" si="237"/>
        <v/>
      </c>
      <c r="F1903" s="96">
        <f t="shared" si="240"/>
        <v>61</v>
      </c>
      <c r="G1903" s="52" t="e">
        <f t="shared" si="238"/>
        <v>#VALUE!</v>
      </c>
      <c r="H1903" s="52" t="str">
        <f>IFERROR(IF(ROW()=MATCH(G1903,G:G,0),""," duplicate linux"),"")</f>
        <v/>
      </c>
      <c r="I1903" s="114" t="str">
        <f t="shared" si="239"/>
        <v>__loop , repeat muppix commands          [mycommand mysecondcommand]</v>
      </c>
      <c r="J1903" s="114" t="e">
        <f>VLOOKUP(ROW()-1,F:I,4,FALSE)</f>
        <v>#N/A</v>
      </c>
      <c r="K1903" s="52" t="e">
        <f>VLOOKUP(ROW()-1,F:G,2,FALSE)</f>
        <v>#N/A</v>
      </c>
      <c r="M1903" s="74">
        <f t="shared" si="241"/>
        <v>222</v>
      </c>
      <c r="N1903" s="74" t="str">
        <f t="shared" si="242"/>
        <v/>
      </c>
      <c r="P1903" s="35">
        <f t="shared" si="243"/>
        <v>182</v>
      </c>
      <c r="Q1903" s="35" t="str">
        <f t="shared" si="244"/>
        <v/>
      </c>
    </row>
    <row r="1904" spans="1:17" x14ac:dyDescent="0.25">
      <c r="A1904" s="95" t="s">
        <v>1855</v>
      </c>
      <c r="B1904" s="95" t="s">
        <v>498</v>
      </c>
      <c r="C1904" s="95" t="s">
        <v>498</v>
      </c>
      <c r="D1904" s="118">
        <f>D1903+  IFERROR(SIGN(FIND(FindAnyMuppix!$A$2,C1904,1)),0)*IF( FindAnyMuppix!$B$2="",1, IFERROR(SIGN(FIND(FindAnyMuppix!$B$2,C1904,1)),0)) *IF( FindAnyMuppix!$C$2="",1, IFERROR(SIGN(FIND(FindAnyMuppix!$C$2,C1904,1)),0))*IF(FindAnyMuppix!$D$2="",1, IFERROR(SIGN(FIND(FindAnyMuppix!$D$2,C1904,1)),0))</f>
        <v>32</v>
      </c>
      <c r="E1904" s="118" t="str">
        <f t="shared" si="237"/>
        <v>loop for each pdf files only (including files with spaces in them)</v>
      </c>
      <c r="F1904" s="96">
        <f t="shared" si="240"/>
        <v>61</v>
      </c>
      <c r="G1904" s="52" t="str">
        <f t="shared" si="238"/>
        <v>find . -name \*.pdf -print | while read f ; do echo "$f" ; wc "$f" ; done</v>
      </c>
      <c r="H1904" s="52" t="str">
        <f>IFERROR(IF(ROW()=MATCH(G1904,G:G,0),""," duplicate linux"),"")</f>
        <v/>
      </c>
      <c r="I1904" s="114" t="str">
        <f t="shared" si="239"/>
        <v>__loop , repeat muppix commands          [mycommand mysecondcommand]</v>
      </c>
      <c r="J1904" s="114" t="e">
        <f>VLOOKUP(ROW()-1,F:I,4,FALSE)</f>
        <v>#N/A</v>
      </c>
      <c r="K1904" s="52" t="e">
        <f>VLOOKUP(ROW()-1,F:G,2,FALSE)</f>
        <v>#N/A</v>
      </c>
      <c r="M1904" s="74">
        <f t="shared" si="241"/>
        <v>222</v>
      </c>
      <c r="N1904" s="74" t="str">
        <f t="shared" si="242"/>
        <v/>
      </c>
      <c r="P1904" s="35">
        <f t="shared" si="243"/>
        <v>182</v>
      </c>
      <c r="Q1904" s="35" t="str">
        <f t="shared" si="244"/>
        <v/>
      </c>
    </row>
    <row r="1905" spans="1:17" x14ac:dyDescent="0.25">
      <c r="A1905" s="95" t="s">
        <v>498</v>
      </c>
      <c r="B1905" s="95" t="s">
        <v>498</v>
      </c>
      <c r="C1905" s="95" t="s">
        <v>498</v>
      </c>
      <c r="D1905" s="118">
        <f>D1904+  IFERROR(SIGN(FIND(FindAnyMuppix!$A$2,C1905,1)),0)*IF( FindAnyMuppix!$B$2="",1, IFERROR(SIGN(FIND(FindAnyMuppix!$B$2,C1905,1)),0)) *IF( FindAnyMuppix!$C$2="",1, IFERROR(SIGN(FIND(FindAnyMuppix!$C$2,C1905,1)),0))*IF(FindAnyMuppix!$D$2="",1, IFERROR(SIGN(FIND(FindAnyMuppix!$D$2,C1905,1)),0))</f>
        <v>32</v>
      </c>
      <c r="E1905" s="118" t="str">
        <f t="shared" si="237"/>
        <v/>
      </c>
      <c r="F1905" s="96">
        <f t="shared" si="240"/>
        <v>61</v>
      </c>
      <c r="G1905" s="52" t="e">
        <f t="shared" si="238"/>
        <v>#VALUE!</v>
      </c>
      <c r="H1905" s="52" t="str">
        <f>IFERROR(IF(ROW()=MATCH(G1905,G:G,0),""," duplicate linux"),"")</f>
        <v/>
      </c>
      <c r="I1905" s="114" t="str">
        <f t="shared" si="239"/>
        <v>__loop , repeat muppix commands          [mycommand mysecondcommand]</v>
      </c>
      <c r="J1905" s="114" t="e">
        <f>VLOOKUP(ROW()-1,F:I,4,FALSE)</f>
        <v>#N/A</v>
      </c>
      <c r="K1905" s="52" t="e">
        <f>VLOOKUP(ROW()-1,F:G,2,FALSE)</f>
        <v>#N/A</v>
      </c>
      <c r="M1905" s="74">
        <f t="shared" si="241"/>
        <v>222</v>
      </c>
      <c r="N1905" s="74" t="str">
        <f t="shared" si="242"/>
        <v/>
      </c>
      <c r="P1905" s="35">
        <f t="shared" si="243"/>
        <v>182</v>
      </c>
      <c r="Q1905" s="35" t="str">
        <f t="shared" si="244"/>
        <v/>
      </c>
    </row>
    <row r="1906" spans="1:17" x14ac:dyDescent="0.25">
      <c r="A1906" s="95" t="s">
        <v>1856</v>
      </c>
      <c r="B1906" s="95" t="s">
        <v>498</v>
      </c>
      <c r="C1906" s="95" t="s">
        <v>498</v>
      </c>
      <c r="D1906" s="118">
        <f>D1905+  IFERROR(SIGN(FIND(FindAnyMuppix!$A$2,C1906,1)),0)*IF( FindAnyMuppix!$B$2="",1, IFERROR(SIGN(FIND(FindAnyMuppix!$B$2,C1906,1)),0)) *IF( FindAnyMuppix!$C$2="",1, IFERROR(SIGN(FIND(FindAnyMuppix!$C$2,C1906,1)),0))*IF(FindAnyMuppix!$D$2="",1, IFERROR(SIGN(FIND(FindAnyMuppix!$D$2,C1906,1)),0))</f>
        <v>32</v>
      </c>
      <c r="E1906" s="118" t="str">
        <f t="shared" si="237"/>
        <v>save single file of the text in all filesnames beginning with 'my' &amp; with myextension="txt" in all subdirectories - ie: when recording the text of certain files &amp; looking for what's changed/difference later on (specially usefull seeing if there's a virus creating hidden files etc)</v>
      </c>
      <c r="F1906" s="96">
        <f t="shared" si="240"/>
        <v>61</v>
      </c>
      <c r="G1906" s="52" t="str">
        <f t="shared" si="238"/>
        <v>echo "" &gt;myfile ; find . -name my\*.txt -print | while read f ; do echo "$f" &gt;&gt;myfile ; cat "$f" &gt;&gt;myfile ; done</v>
      </c>
      <c r="H1906" s="52" t="str">
        <f>IFERROR(IF(ROW()=MATCH(G1906,G:G,0),""," duplicate linux"),"")</f>
        <v/>
      </c>
      <c r="I1906" s="114" t="str">
        <f t="shared" si="239"/>
        <v>__loop , repeat muppix commands          [mycommand mysecondcommand]</v>
      </c>
      <c r="J1906" s="114" t="e">
        <f>VLOOKUP(ROW()-1,F:I,4,FALSE)</f>
        <v>#N/A</v>
      </c>
      <c r="K1906" s="52" t="e">
        <f>VLOOKUP(ROW()-1,F:G,2,FALSE)</f>
        <v>#N/A</v>
      </c>
      <c r="M1906" s="74">
        <f t="shared" si="241"/>
        <v>222</v>
      </c>
      <c r="N1906" s="74" t="str">
        <f t="shared" si="242"/>
        <v/>
      </c>
      <c r="P1906" s="35">
        <f t="shared" si="243"/>
        <v>182</v>
      </c>
      <c r="Q1906" s="35" t="str">
        <f t="shared" si="244"/>
        <v/>
      </c>
    </row>
    <row r="1907" spans="1:17" x14ac:dyDescent="0.25">
      <c r="A1907" s="95" t="s">
        <v>498</v>
      </c>
      <c r="B1907" s="95" t="s">
        <v>498</v>
      </c>
      <c r="C1907" s="95" t="s">
        <v>498</v>
      </c>
      <c r="D1907" s="118">
        <f>D1906+  IFERROR(SIGN(FIND(FindAnyMuppix!$A$2,C1907,1)),0)*IF( FindAnyMuppix!$B$2="",1, IFERROR(SIGN(FIND(FindAnyMuppix!$B$2,C1907,1)),0)) *IF( FindAnyMuppix!$C$2="",1, IFERROR(SIGN(FIND(FindAnyMuppix!$C$2,C1907,1)),0))*IF(FindAnyMuppix!$D$2="",1, IFERROR(SIGN(FIND(FindAnyMuppix!$D$2,C1907,1)),0))</f>
        <v>32</v>
      </c>
      <c r="E1907" s="118" t="str">
        <f t="shared" si="237"/>
        <v/>
      </c>
      <c r="F1907" s="96">
        <f t="shared" si="240"/>
        <v>61</v>
      </c>
      <c r="G1907" s="52" t="e">
        <f t="shared" si="238"/>
        <v>#VALUE!</v>
      </c>
      <c r="H1907" s="52" t="str">
        <f>IFERROR(IF(ROW()=MATCH(G1907,G:G,0),""," duplicate linux"),"")</f>
        <v/>
      </c>
      <c r="I1907" s="114" t="str">
        <f t="shared" si="239"/>
        <v>__loop , repeat muppix commands          [mycommand mysecondcommand]</v>
      </c>
      <c r="J1907" s="114" t="e">
        <f>VLOOKUP(ROW()-1,F:I,4,FALSE)</f>
        <v>#N/A</v>
      </c>
      <c r="K1907" s="52" t="e">
        <f>VLOOKUP(ROW()-1,F:G,2,FALSE)</f>
        <v>#N/A</v>
      </c>
      <c r="M1907" s="74">
        <f t="shared" si="241"/>
        <v>222</v>
      </c>
      <c r="N1907" s="74" t="str">
        <f t="shared" si="242"/>
        <v/>
      </c>
      <c r="P1907" s="35">
        <f t="shared" si="243"/>
        <v>182</v>
      </c>
      <c r="Q1907" s="35" t="str">
        <f t="shared" si="244"/>
        <v/>
      </c>
    </row>
    <row r="1908" spans="1:17" x14ac:dyDescent="0.25">
      <c r="A1908" s="95" t="s">
        <v>1857</v>
      </c>
      <c r="B1908" s="95" t="s">
        <v>498</v>
      </c>
      <c r="C1908" s="95" t="s">
        <v>498</v>
      </c>
      <c r="D1908" s="118">
        <f>D1907+  IFERROR(SIGN(FIND(FindAnyMuppix!$A$2,C1908,1)),0)*IF( FindAnyMuppix!$B$2="",1, IFERROR(SIGN(FIND(FindAnyMuppix!$B$2,C1908,1)),0)) *IF( FindAnyMuppix!$C$2="",1, IFERROR(SIGN(FIND(FindAnyMuppix!$C$2,C1908,1)),0))*IF(FindAnyMuppix!$D$2="",1, IFERROR(SIGN(FIND(FindAnyMuppix!$D$2,C1908,1)),0))</f>
        <v>32</v>
      </c>
      <c r="E1908" s="118" t="str">
        <f t="shared" si="237"/>
        <v>general looping structure</v>
      </c>
      <c r="F1908" s="96">
        <f t="shared" si="240"/>
        <v>61</v>
      </c>
      <c r="G1908" s="52" t="str">
        <f t="shared" si="238"/>
        <v>cat myfile.txt | while read f; do UNIXCOMMAND "$f" ; done</v>
      </c>
      <c r="H1908" s="52" t="str">
        <f>IFERROR(IF(ROW()=MATCH(G1908,G:G,0),""," duplicate linux"),"")</f>
        <v/>
      </c>
      <c r="I1908" s="114" t="str">
        <f t="shared" si="239"/>
        <v>__loop , repeat muppix commands          [mycommand mysecondcommand]</v>
      </c>
      <c r="J1908" s="114" t="e">
        <f>VLOOKUP(ROW()-1,F:I,4,FALSE)</f>
        <v>#N/A</v>
      </c>
      <c r="K1908" s="52" t="e">
        <f>VLOOKUP(ROW()-1,F:G,2,FALSE)</f>
        <v>#N/A</v>
      </c>
      <c r="M1908" s="74">
        <f t="shared" si="241"/>
        <v>222</v>
      </c>
      <c r="N1908" s="74" t="str">
        <f t="shared" si="242"/>
        <v/>
      </c>
      <c r="P1908" s="35">
        <f t="shared" si="243"/>
        <v>182</v>
      </c>
      <c r="Q1908" s="35" t="str">
        <f t="shared" si="244"/>
        <v/>
      </c>
    </row>
    <row r="1909" spans="1:17" x14ac:dyDescent="0.25">
      <c r="A1909" s="95" t="s">
        <v>2791</v>
      </c>
      <c r="B1909" s="95" t="s">
        <v>498</v>
      </c>
      <c r="C1909" s="95" t="s">
        <v>498</v>
      </c>
      <c r="D1909" s="118">
        <f>D1908+  IFERROR(SIGN(FIND(FindAnyMuppix!$A$2,C1909,1)),0)*IF( FindAnyMuppix!$B$2="",1, IFERROR(SIGN(FIND(FindAnyMuppix!$B$2,C1909,1)),0)) *IF( FindAnyMuppix!$C$2="",1, IFERROR(SIGN(FIND(FindAnyMuppix!$C$2,C1909,1)),0))*IF(FindAnyMuppix!$D$2="",1, IFERROR(SIGN(FIND(FindAnyMuppix!$D$2,C1909,1)),0))</f>
        <v>32</v>
      </c>
      <c r="E1909" s="118" t="str">
        <f t="shared" si="237"/>
        <v>(loop) convert/replace *.txt files in all subsirectories to Windows/DOS</v>
      </c>
      <c r="F1909" s="96">
        <f t="shared" si="240"/>
        <v>62</v>
      </c>
      <c r="G1909" s="52" t="str">
        <f t="shared" si="238"/>
        <v>find . -name \*.txt -print | while read f ; do echo "$f" ; u2d "$f" ; done</v>
      </c>
      <c r="H1909" s="52" t="str">
        <f>IFERROR(IF(ROW()=MATCH(G1909,G:G,0),""," duplicate linux"),"")</f>
        <v xml:space="preserve"> duplicate linux</v>
      </c>
      <c r="I1909" s="114" t="str">
        <f t="shared" si="239"/>
        <v>__loop , repeat muppix commands          [mycommand mysecondcommand]</v>
      </c>
      <c r="J1909" s="114" t="e">
        <f>VLOOKUP(ROW()-1,F:I,4,FALSE)</f>
        <v>#N/A</v>
      </c>
      <c r="K1909" s="52" t="e">
        <f>VLOOKUP(ROW()-1,F:G,2,FALSE)</f>
        <v>#N/A</v>
      </c>
      <c r="M1909" s="74">
        <f t="shared" si="241"/>
        <v>222</v>
      </c>
      <c r="N1909" s="74" t="str">
        <f t="shared" si="242"/>
        <v/>
      </c>
      <c r="P1909" s="35">
        <f t="shared" si="243"/>
        <v>182</v>
      </c>
      <c r="Q1909" s="35" t="str">
        <f t="shared" si="244"/>
        <v/>
      </c>
    </row>
    <row r="1910" spans="1:17" x14ac:dyDescent="0.25">
      <c r="A1910" s="95" t="s">
        <v>498</v>
      </c>
      <c r="B1910" s="95" t="s">
        <v>498</v>
      </c>
      <c r="C1910" s="95" t="s">
        <v>498</v>
      </c>
      <c r="D1910" s="118">
        <f>D1909+  IFERROR(SIGN(FIND(FindAnyMuppix!$A$2,C1910,1)),0)*IF( FindAnyMuppix!$B$2="",1, IFERROR(SIGN(FIND(FindAnyMuppix!$B$2,C1910,1)),0)) *IF( FindAnyMuppix!$C$2="",1, IFERROR(SIGN(FIND(FindAnyMuppix!$C$2,C1910,1)),0))*IF(FindAnyMuppix!$D$2="",1, IFERROR(SIGN(FIND(FindAnyMuppix!$D$2,C1910,1)),0))</f>
        <v>32</v>
      </c>
      <c r="E1910" s="118" t="str">
        <f t="shared" si="237"/>
        <v/>
      </c>
      <c r="F1910" s="96">
        <f t="shared" si="240"/>
        <v>62</v>
      </c>
      <c r="G1910" s="52" t="e">
        <f t="shared" si="238"/>
        <v>#VALUE!</v>
      </c>
      <c r="H1910" s="52" t="str">
        <f>IFERROR(IF(ROW()=MATCH(G1910,G:G,0),""," duplicate linux"),"")</f>
        <v/>
      </c>
      <c r="I1910" s="114" t="str">
        <f t="shared" si="239"/>
        <v>__loop , repeat muppix commands          [mycommand mysecondcommand]</v>
      </c>
      <c r="J1910" s="114" t="e">
        <f>VLOOKUP(ROW()-1,F:I,4,FALSE)</f>
        <v>#N/A</v>
      </c>
      <c r="K1910" s="52" t="e">
        <f>VLOOKUP(ROW()-1,F:G,2,FALSE)</f>
        <v>#N/A</v>
      </c>
      <c r="M1910" s="74">
        <f t="shared" si="241"/>
        <v>222</v>
      </c>
      <c r="N1910" s="74" t="str">
        <f t="shared" si="242"/>
        <v/>
      </c>
      <c r="P1910" s="35">
        <f t="shared" si="243"/>
        <v>182</v>
      </c>
      <c r="Q1910" s="35" t="str">
        <f t="shared" si="244"/>
        <v/>
      </c>
    </row>
    <row r="1911" spans="1:17" x14ac:dyDescent="0.25">
      <c r="A1911" s="95" t="s">
        <v>1858</v>
      </c>
      <c r="B1911" s="95" t="s">
        <v>498</v>
      </c>
      <c r="C1911" s="95" t="s">
        <v>498</v>
      </c>
      <c r="D1911" s="118">
        <f>D1910+  IFERROR(SIGN(FIND(FindAnyMuppix!$A$2,C1911,1)),0)*IF( FindAnyMuppix!$B$2="",1, IFERROR(SIGN(FIND(FindAnyMuppix!$B$2,C1911,1)),0)) *IF( FindAnyMuppix!$C$2="",1, IFERROR(SIGN(FIND(FindAnyMuppix!$C$2,C1911,1)),0))*IF(FindAnyMuppix!$D$2="",1, IFERROR(SIGN(FIND(FindAnyMuppix!$D$2,C1911,1)),0))</f>
        <v>32</v>
      </c>
      <c r="E1911" s="118" t="str">
        <f t="shared" si="237"/>
        <v>loop delete filenames listed in myfile loop</v>
      </c>
      <c r="F1911" s="96">
        <f t="shared" si="240"/>
        <v>63</v>
      </c>
      <c r="G1911" s="52" t="str">
        <f t="shared" si="238"/>
        <v>while read f; do rm "$f"; done &lt; junkf</v>
      </c>
      <c r="H1911" s="52" t="str">
        <f>IFERROR(IF(ROW()=MATCH(G1911,G:G,0),""," duplicate linux"),"")</f>
        <v xml:space="preserve"> duplicate linux</v>
      </c>
      <c r="I1911" s="114" t="str">
        <f t="shared" si="239"/>
        <v>__loop , repeat muppix commands          [mycommand mysecondcommand]</v>
      </c>
      <c r="J1911" s="114" t="e">
        <f>VLOOKUP(ROW()-1,F:I,4,FALSE)</f>
        <v>#N/A</v>
      </c>
      <c r="K1911" s="52" t="e">
        <f>VLOOKUP(ROW()-1,F:G,2,FALSE)</f>
        <v>#N/A</v>
      </c>
      <c r="M1911" s="74">
        <f t="shared" si="241"/>
        <v>222</v>
      </c>
      <c r="N1911" s="74" t="str">
        <f t="shared" si="242"/>
        <v/>
      </c>
      <c r="P1911" s="35">
        <f t="shared" si="243"/>
        <v>182</v>
      </c>
      <c r="Q1911" s="35" t="str">
        <f t="shared" si="244"/>
        <v/>
      </c>
    </row>
    <row r="1912" spans="1:17" x14ac:dyDescent="0.25">
      <c r="A1912" s="95" t="s">
        <v>498</v>
      </c>
      <c r="B1912" s="95" t="s">
        <v>498</v>
      </c>
      <c r="C1912" s="95" t="s">
        <v>498</v>
      </c>
      <c r="D1912" s="118">
        <f>D1911+  IFERROR(SIGN(FIND(FindAnyMuppix!$A$2,C1912,1)),0)*IF( FindAnyMuppix!$B$2="",1, IFERROR(SIGN(FIND(FindAnyMuppix!$B$2,C1912,1)),0)) *IF( FindAnyMuppix!$C$2="",1, IFERROR(SIGN(FIND(FindAnyMuppix!$C$2,C1912,1)),0))*IF(FindAnyMuppix!$D$2="",1, IFERROR(SIGN(FIND(FindAnyMuppix!$D$2,C1912,1)),0))</f>
        <v>32</v>
      </c>
      <c r="E1912" s="118" t="str">
        <f t="shared" si="237"/>
        <v/>
      </c>
      <c r="F1912" s="96">
        <f t="shared" si="240"/>
        <v>63</v>
      </c>
      <c r="G1912" s="52" t="e">
        <f t="shared" si="238"/>
        <v>#VALUE!</v>
      </c>
      <c r="H1912" s="52" t="str">
        <f>IFERROR(IF(ROW()=MATCH(G1912,G:G,0),""," duplicate linux"),"")</f>
        <v/>
      </c>
      <c r="I1912" s="114" t="str">
        <f t="shared" si="239"/>
        <v>__loop , repeat muppix commands          [mycommand mysecondcommand]</v>
      </c>
      <c r="J1912" s="114" t="e">
        <f>VLOOKUP(ROW()-1,F:I,4,FALSE)</f>
        <v>#N/A</v>
      </c>
      <c r="K1912" s="52" t="e">
        <f>VLOOKUP(ROW()-1,F:G,2,FALSE)</f>
        <v>#N/A</v>
      </c>
      <c r="M1912" s="74">
        <f t="shared" si="241"/>
        <v>222</v>
      </c>
      <c r="N1912" s="74" t="str">
        <f t="shared" si="242"/>
        <v/>
      </c>
      <c r="P1912" s="35">
        <f t="shared" si="243"/>
        <v>182</v>
      </c>
      <c r="Q1912" s="35" t="str">
        <f t="shared" si="244"/>
        <v/>
      </c>
    </row>
    <row r="1913" spans="1:17" x14ac:dyDescent="0.25">
      <c r="A1913" s="95" t="s">
        <v>1859</v>
      </c>
      <c r="B1913" s="95" t="s">
        <v>498</v>
      </c>
      <c r="C1913" s="95" t="s">
        <v>498</v>
      </c>
      <c r="D1913" s="118">
        <f>D1912+  IFERROR(SIGN(FIND(FindAnyMuppix!$A$2,C1913,1)),0)*IF( FindAnyMuppix!$B$2="",1, IFERROR(SIGN(FIND(FindAnyMuppix!$B$2,C1913,1)),0)) *IF( FindAnyMuppix!$C$2="",1, IFERROR(SIGN(FIND(FindAnyMuppix!$C$2,C1913,1)),0))*IF(FindAnyMuppix!$D$2="",1, IFERROR(SIGN(FIND(FindAnyMuppix!$D$2,C1913,1)),0))</f>
        <v>32</v>
      </c>
      <c r="E1913" s="118" t="str">
        <f t="shared" si="237"/>
        <v>select contents of all files less than 20 days old ending in *.txt &amp; dump the contents into a single file myfile, begin with the name of each file</v>
      </c>
      <c r="F1913" s="96">
        <f t="shared" si="240"/>
        <v>63</v>
      </c>
      <c r="G1913" s="52" t="str">
        <f t="shared" si="238"/>
        <v>rm myfile; for i in `find . -mtime -20 -name "*.txt" -ls | awk '{print $NF}' ` ; do echo $i &gt;&gt; myfile ; cat $i &gt;&gt;myfile ; echo " " &gt;&gt; myfile ;</v>
      </c>
      <c r="H1913" s="52" t="str">
        <f>IFERROR(IF(ROW()=MATCH(G1913,G:G,0),""," duplicate linux"),"")</f>
        <v/>
      </c>
      <c r="I1913" s="114" t="str">
        <f t="shared" si="239"/>
        <v>__loop , repeat muppix commands          [mycommand mysecondcommand]</v>
      </c>
      <c r="J1913" s="114" t="e">
        <f>VLOOKUP(ROW()-1,F:I,4,FALSE)</f>
        <v>#N/A</v>
      </c>
      <c r="K1913" s="52" t="e">
        <f>VLOOKUP(ROW()-1,F:G,2,FALSE)</f>
        <v>#N/A</v>
      </c>
      <c r="M1913" s="74">
        <f t="shared" si="241"/>
        <v>222</v>
      </c>
      <c r="N1913" s="74" t="str">
        <f t="shared" si="242"/>
        <v/>
      </c>
      <c r="P1913" s="35">
        <f t="shared" si="243"/>
        <v>182</v>
      </c>
      <c r="Q1913" s="35" t="str">
        <f t="shared" si="244"/>
        <v/>
      </c>
    </row>
    <row r="1914" spans="1:17" x14ac:dyDescent="0.25">
      <c r="A1914" s="95" t="s">
        <v>1860</v>
      </c>
      <c r="B1914" s="95" t="s">
        <v>498</v>
      </c>
      <c r="C1914" s="95" t="s">
        <v>498</v>
      </c>
      <c r="D1914" s="118">
        <f>D1913+  IFERROR(SIGN(FIND(FindAnyMuppix!$A$2,C1914,1)),0)*IF( FindAnyMuppix!$B$2="",1, IFERROR(SIGN(FIND(FindAnyMuppix!$B$2,C1914,1)),0)) *IF( FindAnyMuppix!$C$2="",1, IFERROR(SIGN(FIND(FindAnyMuppix!$C$2,C1914,1)),0))*IF(FindAnyMuppix!$D$2="",1, IFERROR(SIGN(FIND(FindAnyMuppix!$D$2,C1914,1)),0))</f>
        <v>32</v>
      </c>
      <c r="E1914" s="118" t="str">
        <f t="shared" si="237"/>
        <v/>
      </c>
      <c r="F1914" s="96">
        <f t="shared" si="240"/>
        <v>63</v>
      </c>
      <c r="G1914" s="52" t="e">
        <f t="shared" si="238"/>
        <v>#VALUE!</v>
      </c>
      <c r="H1914" s="52" t="str">
        <f>IFERROR(IF(ROW()=MATCH(G1914,G:G,0),""," duplicate linux"),"")</f>
        <v/>
      </c>
      <c r="I1914" s="114" t="str">
        <f t="shared" si="239"/>
        <v>__loop , repeat muppix commands          [mycommand mysecondcommand]</v>
      </c>
      <c r="J1914" s="114" t="e">
        <f>VLOOKUP(ROW()-1,F:I,4,FALSE)</f>
        <v>#N/A</v>
      </c>
      <c r="K1914" s="52" t="e">
        <f>VLOOKUP(ROW()-1,F:G,2,FALSE)</f>
        <v>#N/A</v>
      </c>
      <c r="M1914" s="74">
        <f t="shared" si="241"/>
        <v>222</v>
      </c>
      <c r="N1914" s="74" t="str">
        <f t="shared" si="242"/>
        <v/>
      </c>
      <c r="P1914" s="35">
        <f t="shared" si="243"/>
        <v>182</v>
      </c>
      <c r="Q1914" s="35" t="str">
        <f t="shared" si="244"/>
        <v/>
      </c>
    </row>
    <row r="1915" spans="1:17" x14ac:dyDescent="0.25">
      <c r="A1915" s="95" t="s">
        <v>498</v>
      </c>
      <c r="B1915" s="95" t="s">
        <v>498</v>
      </c>
      <c r="C1915" s="95" t="s">
        <v>498</v>
      </c>
      <c r="D1915" s="118">
        <f>D1914+  IFERROR(SIGN(FIND(FindAnyMuppix!$A$2,C1915,1)),0)*IF( FindAnyMuppix!$B$2="",1, IFERROR(SIGN(FIND(FindAnyMuppix!$B$2,C1915,1)),0)) *IF( FindAnyMuppix!$C$2="",1, IFERROR(SIGN(FIND(FindAnyMuppix!$C$2,C1915,1)),0))*IF(FindAnyMuppix!$D$2="",1, IFERROR(SIGN(FIND(FindAnyMuppix!$D$2,C1915,1)),0))</f>
        <v>32</v>
      </c>
      <c r="E1915" s="118" t="str">
        <f t="shared" si="237"/>
        <v/>
      </c>
      <c r="F1915" s="96">
        <f t="shared" si="240"/>
        <v>63</v>
      </c>
      <c r="G1915" s="52" t="e">
        <f t="shared" si="238"/>
        <v>#VALUE!</v>
      </c>
      <c r="H1915" s="52" t="str">
        <f>IFERROR(IF(ROW()=MATCH(G1915,G:G,0),""," duplicate linux"),"")</f>
        <v/>
      </c>
      <c r="I1915" s="114" t="str">
        <f t="shared" si="239"/>
        <v>__loop , repeat muppix commands          [mycommand mysecondcommand]</v>
      </c>
      <c r="J1915" s="114" t="e">
        <f>VLOOKUP(ROW()-1,F:I,4,FALSE)</f>
        <v>#N/A</v>
      </c>
      <c r="K1915" s="52" t="e">
        <f>VLOOKUP(ROW()-1,F:G,2,FALSE)</f>
        <v>#N/A</v>
      </c>
      <c r="M1915" s="74">
        <f t="shared" si="241"/>
        <v>222</v>
      </c>
      <c r="N1915" s="74" t="str">
        <f t="shared" si="242"/>
        <v/>
      </c>
      <c r="P1915" s="35">
        <f t="shared" si="243"/>
        <v>182</v>
      </c>
      <c r="Q1915" s="35" t="str">
        <f t="shared" si="244"/>
        <v/>
      </c>
    </row>
    <row r="1916" spans="1:17" x14ac:dyDescent="0.25">
      <c r="A1916" s="95" t="s">
        <v>1861</v>
      </c>
      <c r="B1916" s="95" t="s">
        <v>498</v>
      </c>
      <c r="C1916" s="95" t="s">
        <v>498</v>
      </c>
      <c r="D1916" s="118">
        <f>D1915+  IFERROR(SIGN(FIND(FindAnyMuppix!$A$2,C1916,1)),0)*IF( FindAnyMuppix!$B$2="",1, IFERROR(SIGN(FIND(FindAnyMuppix!$B$2,C1916,1)),0)) *IF( FindAnyMuppix!$C$2="",1, IFERROR(SIGN(FIND(FindAnyMuppix!$C$2,C1916,1)),0))*IF(FindAnyMuppix!$D$2="",1, IFERROR(SIGN(FIND(FindAnyMuppix!$D$2,C1916,1)),0))</f>
        <v>32</v>
      </c>
      <c r="E1916" s="118" t="str">
        <f t="shared" si="237"/>
        <v>select all tags, all xml , save to myfile</v>
      </c>
      <c r="F1916" s="96">
        <f t="shared" si="240"/>
        <v>63</v>
      </c>
      <c r="G1916" s="52" t="str">
        <f t="shared" si="238"/>
        <v>for i in `ls *.xml ` ; do echo $i; xgettags $i &gt;&gt;myfile ;</v>
      </c>
      <c r="H1916" s="52" t="str">
        <f>IFERROR(IF(ROW()=MATCH(G1916,G:G,0),""," duplicate linux"),"")</f>
        <v/>
      </c>
      <c r="I1916" s="114" t="str">
        <f t="shared" si="239"/>
        <v>__loop , repeat muppix commands          [mycommand mysecondcommand]</v>
      </c>
      <c r="J1916" s="114" t="e">
        <f>VLOOKUP(ROW()-1,F:I,4,FALSE)</f>
        <v>#N/A</v>
      </c>
      <c r="K1916" s="52" t="e">
        <f>VLOOKUP(ROW()-1,F:G,2,FALSE)</f>
        <v>#N/A</v>
      </c>
      <c r="M1916" s="74">
        <f t="shared" si="241"/>
        <v>222</v>
      </c>
      <c r="N1916" s="74" t="str">
        <f t="shared" si="242"/>
        <v/>
      </c>
      <c r="P1916" s="35">
        <f t="shared" si="243"/>
        <v>182</v>
      </c>
      <c r="Q1916" s="35" t="str">
        <f t="shared" si="244"/>
        <v/>
      </c>
    </row>
    <row r="1917" spans="1:17" x14ac:dyDescent="0.25">
      <c r="A1917" s="95" t="s">
        <v>498</v>
      </c>
      <c r="B1917" s="95" t="s">
        <v>498</v>
      </c>
      <c r="C1917" s="95" t="s">
        <v>498</v>
      </c>
      <c r="D1917" s="118">
        <f>D1916+  IFERROR(SIGN(FIND(FindAnyMuppix!$A$2,C1917,1)),0)*IF( FindAnyMuppix!$B$2="",1, IFERROR(SIGN(FIND(FindAnyMuppix!$B$2,C1917,1)),0)) *IF( FindAnyMuppix!$C$2="",1, IFERROR(SIGN(FIND(FindAnyMuppix!$C$2,C1917,1)),0))*IF(FindAnyMuppix!$D$2="",1, IFERROR(SIGN(FIND(FindAnyMuppix!$D$2,C1917,1)),0))</f>
        <v>32</v>
      </c>
      <c r="E1917" s="118" t="str">
        <f t="shared" si="237"/>
        <v/>
      </c>
      <c r="F1917" s="96">
        <f t="shared" si="240"/>
        <v>63</v>
      </c>
      <c r="G1917" s="52" t="e">
        <f t="shared" si="238"/>
        <v>#VALUE!</v>
      </c>
      <c r="H1917" s="52" t="str">
        <f>IFERROR(IF(ROW()=MATCH(G1917,G:G,0),""," duplicate linux"),"")</f>
        <v/>
      </c>
      <c r="I1917" s="114" t="str">
        <f t="shared" si="239"/>
        <v>__loop , repeat muppix commands          [mycommand mysecondcommand]</v>
      </c>
      <c r="J1917" s="114" t="e">
        <f>VLOOKUP(ROW()-1,F:I,4,FALSE)</f>
        <v>#N/A</v>
      </c>
      <c r="K1917" s="52" t="e">
        <f>VLOOKUP(ROW()-1,F:G,2,FALSE)</f>
        <v>#N/A</v>
      </c>
      <c r="M1917" s="74">
        <f t="shared" si="241"/>
        <v>222</v>
      </c>
      <c r="N1917" s="74" t="str">
        <f t="shared" si="242"/>
        <v/>
      </c>
      <c r="P1917" s="35">
        <f t="shared" si="243"/>
        <v>182</v>
      </c>
      <c r="Q1917" s="35" t="str">
        <f t="shared" si="244"/>
        <v/>
      </c>
    </row>
    <row r="1918" spans="1:17" x14ac:dyDescent="0.25">
      <c r="A1918" s="95" t="s">
        <v>1862</v>
      </c>
      <c r="B1918" s="95" t="s">
        <v>498</v>
      </c>
      <c r="C1918" s="95" t="s">
        <v>498</v>
      </c>
      <c r="D1918" s="118">
        <f>D1917+  IFERROR(SIGN(FIND(FindAnyMuppix!$A$2,C1918,1)),0)*IF( FindAnyMuppix!$B$2="",1, IFERROR(SIGN(FIND(FindAnyMuppix!$B$2,C1918,1)),0)) *IF( FindAnyMuppix!$C$2="",1, IFERROR(SIGN(FIND(FindAnyMuppix!$C$2,C1918,1)),0))*IF(FindAnyMuppix!$D$2="",1, IFERROR(SIGN(FIND(FindAnyMuppix!$D$2,C1918,1)),0))</f>
        <v>32</v>
      </c>
      <c r="E1918" s="118" t="str">
        <f t="shared" si="237"/>
        <v>read all files less than 20 days old &amp; put them all into myfile</v>
      </c>
      <c r="F1918" s="96">
        <f t="shared" si="240"/>
        <v>63</v>
      </c>
      <c r="G1918" s="52" t="str">
        <f t="shared" si="238"/>
        <v>rm myfile; for i in `find . -mtime -20 -name "*" -ls | awk '{print $NF}' ` ; do echo $i &gt;&gt;myfile ; cat $i &gt;&gt;myfile ; echo " " &gt;&gt;myfile ; echo "-------" &gt;&gt;myfile ; done</v>
      </c>
      <c r="H1918" s="52" t="str">
        <f>IFERROR(IF(ROW()=MATCH(G1918,G:G,0),""," duplicate linux"),"")</f>
        <v/>
      </c>
      <c r="I1918" s="114" t="str">
        <f t="shared" si="239"/>
        <v>__loop , repeat muppix commands          [mycommand mysecondcommand]</v>
      </c>
      <c r="J1918" s="114" t="e">
        <f>VLOOKUP(ROW()-1,F:I,4,FALSE)</f>
        <v>#N/A</v>
      </c>
      <c r="K1918" s="52" t="e">
        <f>VLOOKUP(ROW()-1,F:G,2,FALSE)</f>
        <v>#N/A</v>
      </c>
      <c r="M1918" s="74">
        <f t="shared" si="241"/>
        <v>222</v>
      </c>
      <c r="N1918" s="74" t="str">
        <f t="shared" si="242"/>
        <v/>
      </c>
      <c r="P1918" s="35">
        <f t="shared" si="243"/>
        <v>182</v>
      </c>
      <c r="Q1918" s="35" t="str">
        <f t="shared" si="244"/>
        <v/>
      </c>
    </row>
    <row r="1919" spans="1:17" x14ac:dyDescent="0.25">
      <c r="A1919" s="95" t="s">
        <v>498</v>
      </c>
      <c r="B1919" s="95" t="s">
        <v>498</v>
      </c>
      <c r="C1919" s="95" t="s">
        <v>498</v>
      </c>
      <c r="D1919" s="118">
        <f>D1918+  IFERROR(SIGN(FIND(FindAnyMuppix!$A$2,C1919,1)),0)*IF( FindAnyMuppix!$B$2="",1, IFERROR(SIGN(FIND(FindAnyMuppix!$B$2,C1919,1)),0)) *IF( FindAnyMuppix!$C$2="",1, IFERROR(SIGN(FIND(FindAnyMuppix!$C$2,C1919,1)),0))*IF(FindAnyMuppix!$D$2="",1, IFERROR(SIGN(FIND(FindAnyMuppix!$D$2,C1919,1)),0))</f>
        <v>32</v>
      </c>
      <c r="E1919" s="118" t="str">
        <f t="shared" si="237"/>
        <v/>
      </c>
      <c r="F1919" s="96">
        <f t="shared" si="240"/>
        <v>63</v>
      </c>
      <c r="G1919" s="52" t="e">
        <f t="shared" si="238"/>
        <v>#VALUE!</v>
      </c>
      <c r="H1919" s="52" t="str">
        <f>IFERROR(IF(ROW()=MATCH(G1919,G:G,0),""," duplicate linux"),"")</f>
        <v/>
      </c>
      <c r="I1919" s="114" t="str">
        <f t="shared" si="239"/>
        <v>__loop , repeat muppix commands          [mycommand mysecondcommand]</v>
      </c>
      <c r="J1919" s="114" t="e">
        <f>VLOOKUP(ROW()-1,F:I,4,FALSE)</f>
        <v>#N/A</v>
      </c>
      <c r="K1919" s="52" t="e">
        <f>VLOOKUP(ROW()-1,F:G,2,FALSE)</f>
        <v>#N/A</v>
      </c>
      <c r="M1919" s="74">
        <f t="shared" si="241"/>
        <v>222</v>
      </c>
      <c r="N1919" s="74" t="str">
        <f t="shared" si="242"/>
        <v/>
      </c>
      <c r="P1919" s="35">
        <f t="shared" si="243"/>
        <v>182</v>
      </c>
      <c r="Q1919" s="35" t="str">
        <f t="shared" si="244"/>
        <v/>
      </c>
    </row>
    <row r="1920" spans="1:17" x14ac:dyDescent="0.25">
      <c r="A1920" s="95" t="s">
        <v>1863</v>
      </c>
      <c r="B1920" s="95" t="s">
        <v>498</v>
      </c>
      <c r="C1920" s="95" t="s">
        <v>498</v>
      </c>
      <c r="D1920" s="118">
        <f>D1919+  IFERROR(SIGN(FIND(FindAnyMuppix!$A$2,C1920,1)),0)*IF( FindAnyMuppix!$B$2="",1, IFERROR(SIGN(FIND(FindAnyMuppix!$B$2,C1920,1)),0)) *IF( FindAnyMuppix!$C$2="",1, IFERROR(SIGN(FIND(FindAnyMuppix!$C$2,C1920,1)),0))*IF(FindAnyMuppix!$D$2="",1, IFERROR(SIGN(FIND(FindAnyMuppix!$D$2,C1920,1)),0))</f>
        <v>32</v>
      </c>
      <c r="E1920" s="118" t="str">
        <f t="shared" si="237"/>
        <v>re-create junkw , read junkk, loop &amp; do word count. can also use sum</v>
      </c>
      <c r="F1920" s="96">
        <f t="shared" si="240"/>
        <v>63</v>
      </c>
      <c r="G1920" s="52" t="str">
        <f t="shared" si="238"/>
        <v>echo " " &gt; junkw ; while read f; do wc "$f" &gt;&gt;junkw; done &lt; junkk</v>
      </c>
      <c r="H1920" s="52" t="str">
        <f>IFERROR(IF(ROW()=MATCH(G1920,G:G,0),""," duplicate linux"),"")</f>
        <v/>
      </c>
      <c r="I1920" s="114" t="str">
        <f t="shared" si="239"/>
        <v>__loop , repeat muppix commands          [mycommand mysecondcommand]</v>
      </c>
      <c r="J1920" s="114" t="e">
        <f>VLOOKUP(ROW()-1,F:I,4,FALSE)</f>
        <v>#N/A</v>
      </c>
      <c r="K1920" s="52" t="e">
        <f>VLOOKUP(ROW()-1,F:G,2,FALSE)</f>
        <v>#N/A</v>
      </c>
      <c r="M1920" s="74">
        <f t="shared" si="241"/>
        <v>222</v>
      </c>
      <c r="N1920" s="74" t="str">
        <f t="shared" si="242"/>
        <v/>
      </c>
      <c r="P1920" s="35">
        <f t="shared" si="243"/>
        <v>182</v>
      </c>
      <c r="Q1920" s="35" t="str">
        <f t="shared" si="244"/>
        <v/>
      </c>
    </row>
    <row r="1921" spans="1:17" x14ac:dyDescent="0.25">
      <c r="A1921" s="95" t="s">
        <v>498</v>
      </c>
      <c r="B1921" s="95" t="s">
        <v>498</v>
      </c>
      <c r="C1921" s="95" t="s">
        <v>498</v>
      </c>
      <c r="D1921" s="118">
        <f>D1920+  IFERROR(SIGN(FIND(FindAnyMuppix!$A$2,C1921,1)),0)*IF( FindAnyMuppix!$B$2="",1, IFERROR(SIGN(FIND(FindAnyMuppix!$B$2,C1921,1)),0)) *IF( FindAnyMuppix!$C$2="",1, IFERROR(SIGN(FIND(FindAnyMuppix!$C$2,C1921,1)),0))*IF(FindAnyMuppix!$D$2="",1, IFERROR(SIGN(FIND(FindAnyMuppix!$D$2,C1921,1)),0))</f>
        <v>32</v>
      </c>
      <c r="E1921" s="118" t="str">
        <f t="shared" si="237"/>
        <v/>
      </c>
      <c r="F1921" s="96">
        <f t="shared" si="240"/>
        <v>63</v>
      </c>
      <c r="G1921" s="52" t="e">
        <f t="shared" si="238"/>
        <v>#VALUE!</v>
      </c>
      <c r="H1921" s="52" t="str">
        <f>IFERROR(IF(ROW()=MATCH(G1921,G:G,0),""," duplicate linux"),"")</f>
        <v/>
      </c>
      <c r="I1921" s="114" t="str">
        <f t="shared" si="239"/>
        <v>__loop , repeat muppix commands          [mycommand mysecondcommand]</v>
      </c>
      <c r="J1921" s="114" t="e">
        <f>VLOOKUP(ROW()-1,F:I,4,FALSE)</f>
        <v>#N/A</v>
      </c>
      <c r="K1921" s="52" t="e">
        <f>VLOOKUP(ROW()-1,F:G,2,FALSE)</f>
        <v>#N/A</v>
      </c>
      <c r="M1921" s="74">
        <f t="shared" si="241"/>
        <v>222</v>
      </c>
      <c r="N1921" s="74" t="str">
        <f t="shared" si="242"/>
        <v/>
      </c>
      <c r="P1921" s="35">
        <f t="shared" si="243"/>
        <v>182</v>
      </c>
      <c r="Q1921" s="35" t="str">
        <f t="shared" si="244"/>
        <v/>
      </c>
    </row>
    <row r="1922" spans="1:17" x14ac:dyDescent="0.25">
      <c r="A1922" s="95" t="s">
        <v>1864</v>
      </c>
      <c r="B1922" s="95" t="s">
        <v>498</v>
      </c>
      <c r="C1922" s="95" t="s">
        <v>498</v>
      </c>
      <c r="D1922" s="118">
        <f>D1921+  IFERROR(SIGN(FIND(FindAnyMuppix!$A$2,C1922,1)),0)*IF( FindAnyMuppix!$B$2="",1, IFERROR(SIGN(FIND(FindAnyMuppix!$B$2,C1922,1)),0)) *IF( FindAnyMuppix!$C$2="",1, IFERROR(SIGN(FIND(FindAnyMuppix!$C$2,C1922,1)),0))*IF(FindAnyMuppix!$D$2="",1, IFERROR(SIGN(FIND(FindAnyMuppix!$D$2,C1922,1)),0))</f>
        <v>32</v>
      </c>
      <c r="E1922" s="118" t="str">
        <f t="shared" ref="E1922:E1985" si="245">IFERROR(MID(A1922,6+FIND("####!+",A1922,1),999),IFERROR(MID(A1922,5+FIND("####!",A1922,1),999),IFERROR(MID(A1922,3+FIND("##",A1922,1),999),"")))</f>
        <v>clear out file 1st, loop , include search string in output</v>
      </c>
      <c r="F1922" s="96">
        <f t="shared" si="240"/>
        <v>64</v>
      </c>
      <c r="G1922" s="52" t="str">
        <f t="shared" ref="G1922:G1985" si="246">TRIM(LEFT(A1922,FIND("##",A1922,1)-1))</f>
        <v/>
      </c>
      <c r="H1922" s="52" t="str">
        <f>IFERROR(IF(ROW()=MATCH(G1922,G:G,0),""," duplicate linux"),"")</f>
        <v xml:space="preserve"> duplicate linux</v>
      </c>
      <c r="I1922" s="114" t="str">
        <f t="shared" ref="I1922:I1985" si="247">IF("__"=LEFT(A1922,2),MID(A1922,13,999),I1921)</f>
        <v>__loop , repeat muppix commands          [mycommand mysecondcommand]</v>
      </c>
      <c r="J1922" s="114" t="e">
        <f>VLOOKUP(ROW()-1,F:I,4,FALSE)</f>
        <v>#N/A</v>
      </c>
      <c r="K1922" s="52" t="e">
        <f>VLOOKUP(ROW()-1,F:G,2,FALSE)</f>
        <v>#N/A</v>
      </c>
      <c r="M1922" s="74">
        <f t="shared" si="241"/>
        <v>222</v>
      </c>
      <c r="N1922" s="74" t="str">
        <f t="shared" si="242"/>
        <v/>
      </c>
      <c r="P1922" s="35">
        <f t="shared" si="243"/>
        <v>182</v>
      </c>
      <c r="Q1922" s="35" t="str">
        <f t="shared" si="244"/>
        <v/>
      </c>
    </row>
    <row r="1923" spans="1:17" x14ac:dyDescent="0.25">
      <c r="A1923" s="95" t="s">
        <v>1865</v>
      </c>
      <c r="B1923" s="95" t="s">
        <v>498</v>
      </c>
      <c r="C1923" s="95" t="s">
        <v>498</v>
      </c>
      <c r="D1923" s="118">
        <f>D1922+  IFERROR(SIGN(FIND(FindAnyMuppix!$A$2,C1923,1)),0)*IF( FindAnyMuppix!$B$2="",1, IFERROR(SIGN(FIND(FindAnyMuppix!$B$2,C1923,1)),0)) *IF( FindAnyMuppix!$C$2="",1, IFERROR(SIGN(FIND(FindAnyMuppix!$C$2,C1923,1)),0))*IF(FindAnyMuppix!$D$2="",1, IFERROR(SIGN(FIND(FindAnyMuppix!$D$2,C1923,1)),0))</f>
        <v>32</v>
      </c>
      <c r="E1923" s="118" t="str">
        <f t="shared" si="245"/>
        <v/>
      </c>
      <c r="F1923" s="96">
        <f t="shared" si="240"/>
        <v>64</v>
      </c>
      <c r="G1923" s="52" t="e">
        <f t="shared" si="246"/>
        <v>#VALUE!</v>
      </c>
      <c r="H1923" s="52" t="str">
        <f>IFERROR(IF(ROW()=MATCH(G1923,G:G,0),""," duplicate linux"),"")</f>
        <v/>
      </c>
      <c r="I1923" s="114" t="str">
        <f t="shared" si="247"/>
        <v>__loop , repeat muppix commands          [mycommand mysecondcommand]</v>
      </c>
      <c r="J1923" s="114" t="e">
        <f>VLOOKUP(ROW()-1,F:I,4,FALSE)</f>
        <v>#N/A</v>
      </c>
      <c r="K1923" s="52" t="e">
        <f>VLOOKUP(ROW()-1,F:G,2,FALSE)</f>
        <v>#N/A</v>
      </c>
      <c r="M1923" s="74">
        <f t="shared" si="241"/>
        <v>222</v>
      </c>
      <c r="N1923" s="74" t="str">
        <f t="shared" si="242"/>
        <v/>
      </c>
      <c r="P1923" s="35">
        <f t="shared" si="243"/>
        <v>182</v>
      </c>
      <c r="Q1923" s="35" t="str">
        <f t="shared" si="244"/>
        <v/>
      </c>
    </row>
    <row r="1924" spans="1:17" x14ac:dyDescent="0.25">
      <c r="A1924" s="95" t="s">
        <v>498</v>
      </c>
      <c r="B1924" s="95" t="s">
        <v>498</v>
      </c>
      <c r="C1924" s="95" t="s">
        <v>498</v>
      </c>
      <c r="D1924" s="118">
        <f>D1923+  IFERROR(SIGN(FIND(FindAnyMuppix!$A$2,C1924,1)),0)*IF( FindAnyMuppix!$B$2="",1, IFERROR(SIGN(FIND(FindAnyMuppix!$B$2,C1924,1)),0)) *IF( FindAnyMuppix!$C$2="",1, IFERROR(SIGN(FIND(FindAnyMuppix!$C$2,C1924,1)),0))*IF(FindAnyMuppix!$D$2="",1, IFERROR(SIGN(FIND(FindAnyMuppix!$D$2,C1924,1)),0))</f>
        <v>32</v>
      </c>
      <c r="E1924" s="118" t="str">
        <f t="shared" si="245"/>
        <v/>
      </c>
      <c r="F1924" s="96">
        <f t="shared" si="240"/>
        <v>64</v>
      </c>
      <c r="G1924" s="52" t="e">
        <f t="shared" si="246"/>
        <v>#VALUE!</v>
      </c>
      <c r="H1924" s="52" t="str">
        <f>IFERROR(IF(ROW()=MATCH(G1924,G:G,0),""," duplicate linux"),"")</f>
        <v/>
      </c>
      <c r="I1924" s="114" t="str">
        <f t="shared" si="247"/>
        <v>__loop , repeat muppix commands          [mycommand mysecondcommand]</v>
      </c>
      <c r="J1924" s="114" t="e">
        <f>VLOOKUP(ROW()-1,F:I,4,FALSE)</f>
        <v>#N/A</v>
      </c>
      <c r="K1924" s="52" t="e">
        <f>VLOOKUP(ROW()-1,F:G,2,FALSE)</f>
        <v>#N/A</v>
      </c>
      <c r="M1924" s="74">
        <f t="shared" si="241"/>
        <v>222</v>
      </c>
      <c r="N1924" s="74" t="str">
        <f t="shared" si="242"/>
        <v/>
      </c>
      <c r="P1924" s="35">
        <f t="shared" si="243"/>
        <v>182</v>
      </c>
      <c r="Q1924" s="35" t="str">
        <f t="shared" si="244"/>
        <v/>
      </c>
    </row>
    <row r="1925" spans="1:17" x14ac:dyDescent="0.25">
      <c r="A1925" s="95" t="s">
        <v>1866</v>
      </c>
      <c r="B1925" s="95" t="s">
        <v>498</v>
      </c>
      <c r="C1925" s="95" t="s">
        <v>498</v>
      </c>
      <c r="D1925" s="118">
        <f>D1924+  IFERROR(SIGN(FIND(FindAnyMuppix!$A$2,C1925,1)),0)*IF( FindAnyMuppix!$B$2="",1, IFERROR(SIGN(FIND(FindAnyMuppix!$B$2,C1925,1)),0)) *IF( FindAnyMuppix!$C$2="",1, IFERROR(SIGN(FIND(FindAnyMuppix!$C$2,C1925,1)),0))*IF(FindAnyMuppix!$D$2="",1, IFERROR(SIGN(FIND(FindAnyMuppix!$D$2,C1925,1)),0))</f>
        <v>32</v>
      </c>
      <c r="E1925" s="118" t="str">
        <f t="shared" si="245"/>
        <v>a server that waits 1 second, tries to append myfile to mybigfile &amp; deletes original myfile &amp; waits again (murex)</v>
      </c>
      <c r="F1925" s="96">
        <f t="shared" si="240"/>
        <v>64</v>
      </c>
      <c r="G1925" s="52" t="str">
        <f t="shared" si="246"/>
        <v>while sleep 1; do cat myfile &gt;&gt;mybigfile ; cat myfile ; rm myfile ; done</v>
      </c>
      <c r="H1925" s="52" t="str">
        <f>IFERROR(IF(ROW()=MATCH(G1925,G:G,0),""," duplicate linux"),"")</f>
        <v/>
      </c>
      <c r="I1925" s="114" t="str">
        <f t="shared" si="247"/>
        <v>__loop , repeat muppix commands          [mycommand mysecondcommand]</v>
      </c>
      <c r="J1925" s="114" t="e">
        <f>VLOOKUP(ROW()-1,F:I,4,FALSE)</f>
        <v>#N/A</v>
      </c>
      <c r="K1925" s="52" t="e">
        <f>VLOOKUP(ROW()-1,F:G,2,FALSE)</f>
        <v>#N/A</v>
      </c>
      <c r="M1925" s="74">
        <f t="shared" si="241"/>
        <v>222</v>
      </c>
      <c r="N1925" s="74" t="str">
        <f t="shared" si="242"/>
        <v/>
      </c>
      <c r="P1925" s="35">
        <f t="shared" si="243"/>
        <v>182</v>
      </c>
      <c r="Q1925" s="35" t="str">
        <f t="shared" si="244"/>
        <v/>
      </c>
    </row>
    <row r="1926" spans="1:17" x14ac:dyDescent="0.25">
      <c r="A1926" s="95" t="s">
        <v>498</v>
      </c>
      <c r="B1926" s="95" t="s">
        <v>498</v>
      </c>
      <c r="C1926" s="95" t="s">
        <v>498</v>
      </c>
      <c r="D1926" s="118">
        <f>D1925+  IFERROR(SIGN(FIND(FindAnyMuppix!$A$2,C1926,1)),0)*IF( FindAnyMuppix!$B$2="",1, IFERROR(SIGN(FIND(FindAnyMuppix!$B$2,C1926,1)),0)) *IF( FindAnyMuppix!$C$2="",1, IFERROR(SIGN(FIND(FindAnyMuppix!$C$2,C1926,1)),0))*IF(FindAnyMuppix!$D$2="",1, IFERROR(SIGN(FIND(FindAnyMuppix!$D$2,C1926,1)),0))</f>
        <v>32</v>
      </c>
      <c r="E1926" s="118" t="str">
        <f t="shared" si="245"/>
        <v/>
      </c>
      <c r="F1926" s="96">
        <f t="shared" si="240"/>
        <v>64</v>
      </c>
      <c r="G1926" s="52" t="e">
        <f t="shared" si="246"/>
        <v>#VALUE!</v>
      </c>
      <c r="H1926" s="52" t="str">
        <f>IFERROR(IF(ROW()=MATCH(G1926,G:G,0),""," duplicate linux"),"")</f>
        <v/>
      </c>
      <c r="I1926" s="114" t="str">
        <f t="shared" si="247"/>
        <v>__loop , repeat muppix commands          [mycommand mysecondcommand]</v>
      </c>
      <c r="J1926" s="114" t="e">
        <f>VLOOKUP(ROW()-1,F:I,4,FALSE)</f>
        <v>#N/A</v>
      </c>
      <c r="K1926" s="52" t="e">
        <f>VLOOKUP(ROW()-1,F:G,2,FALSE)</f>
        <v>#N/A</v>
      </c>
      <c r="M1926" s="74">
        <f t="shared" si="241"/>
        <v>222</v>
      </c>
      <c r="N1926" s="74" t="str">
        <f t="shared" si="242"/>
        <v/>
      </c>
      <c r="P1926" s="35">
        <f t="shared" si="243"/>
        <v>182</v>
      </c>
      <c r="Q1926" s="35" t="str">
        <f t="shared" si="244"/>
        <v/>
      </c>
    </row>
    <row r="1927" spans="1:17" x14ac:dyDescent="0.25">
      <c r="A1927" s="95" t="s">
        <v>1867</v>
      </c>
      <c r="B1927" s="95" t="s">
        <v>498</v>
      </c>
      <c r="C1927" s="95" t="s">
        <v>498</v>
      </c>
      <c r="D1927" s="118">
        <f>D1926+  IFERROR(SIGN(FIND(FindAnyMuppix!$A$2,C1927,1)),0)*IF( FindAnyMuppix!$B$2="",1, IFERROR(SIGN(FIND(FindAnyMuppix!$B$2,C1927,1)),0)) *IF( FindAnyMuppix!$C$2="",1, IFERROR(SIGN(FIND(FindAnyMuppix!$C$2,C1927,1)),0))*IF(FindAnyMuppix!$D$2="",1, IFERROR(SIGN(FIND(FindAnyMuppix!$D$2,C1927,1)),0))</f>
        <v>32</v>
      </c>
      <c r="E1927" s="118" t="str">
        <f t="shared" si="245"/>
        <v/>
      </c>
      <c r="F1927" s="96">
        <f t="shared" si="240"/>
        <v>64</v>
      </c>
      <c r="G1927" s="52" t="e">
        <f t="shared" si="246"/>
        <v>#VALUE!</v>
      </c>
      <c r="H1927" s="52" t="str">
        <f>IFERROR(IF(ROW()=MATCH(G1927,G:G,0),""," duplicate linux"),"")</f>
        <v/>
      </c>
      <c r="I1927" s="114" t="str">
        <f t="shared" si="247"/>
        <v>__loop , repeat muppix commands          [mycommand mysecondcommand]</v>
      </c>
      <c r="J1927" s="114" t="e">
        <f>VLOOKUP(ROW()-1,F:I,4,FALSE)</f>
        <v>#N/A</v>
      </c>
      <c r="K1927" s="52" t="e">
        <f>VLOOKUP(ROW()-1,F:G,2,FALSE)</f>
        <v>#N/A</v>
      </c>
      <c r="M1927" s="74">
        <f t="shared" si="241"/>
        <v>222</v>
      </c>
      <c r="N1927" s="74" t="str">
        <f t="shared" si="242"/>
        <v/>
      </c>
      <c r="P1927" s="35">
        <f t="shared" si="243"/>
        <v>182</v>
      </c>
      <c r="Q1927" s="35" t="str">
        <f t="shared" si="244"/>
        <v/>
      </c>
    </row>
    <row r="1928" spans="1:17" x14ac:dyDescent="0.25">
      <c r="A1928" s="95" t="s">
        <v>1868</v>
      </c>
      <c r="B1928" s="95" t="s">
        <v>498</v>
      </c>
      <c r="C1928" s="95" t="s">
        <v>498</v>
      </c>
      <c r="D1928" s="118">
        <f>D1927+  IFERROR(SIGN(FIND(FindAnyMuppix!$A$2,C1928,1)),0)*IF( FindAnyMuppix!$B$2="",1, IFERROR(SIGN(FIND(FindAnyMuppix!$B$2,C1928,1)),0)) *IF( FindAnyMuppix!$C$2="",1, IFERROR(SIGN(FIND(FindAnyMuppix!$C$2,C1928,1)),0))*IF(FindAnyMuppix!$D$2="",1, IFERROR(SIGN(FIND(FindAnyMuppix!$D$2,C1928,1)),0))</f>
        <v>32</v>
      </c>
      <c r="E1928" s="118" t="str">
        <f t="shared" si="245"/>
        <v>????</v>
      </c>
      <c r="F1928" s="96">
        <f t="shared" si="240"/>
        <v>64</v>
      </c>
      <c r="G1928" s="52" t="str">
        <f t="shared" si="246"/>
        <v>find . -mtime +3 -exec ls -al {} \;</v>
      </c>
      <c r="H1928" s="52" t="str">
        <f>IFERROR(IF(ROW()=MATCH(G1928,G:G,0),""," duplicate linux"),"")</f>
        <v/>
      </c>
      <c r="I1928" s="114" t="str">
        <f t="shared" si="247"/>
        <v>__loop , repeat muppix commands          [mycommand mysecondcommand]</v>
      </c>
      <c r="J1928" s="114" t="e">
        <f>VLOOKUP(ROW()-1,F:I,4,FALSE)</f>
        <v>#N/A</v>
      </c>
      <c r="K1928" s="52" t="e">
        <f>VLOOKUP(ROW()-1,F:G,2,FALSE)</f>
        <v>#N/A</v>
      </c>
      <c r="M1928" s="74">
        <f t="shared" si="241"/>
        <v>222</v>
      </c>
      <c r="N1928" s="74" t="str">
        <f t="shared" si="242"/>
        <v/>
      </c>
      <c r="P1928" s="35">
        <f t="shared" si="243"/>
        <v>182</v>
      </c>
      <c r="Q1928" s="35" t="str">
        <f t="shared" si="244"/>
        <v/>
      </c>
    </row>
    <row r="1929" spans="1:17" x14ac:dyDescent="0.25">
      <c r="A1929" s="95" t="s">
        <v>1869</v>
      </c>
      <c r="B1929" s="95" t="s">
        <v>498</v>
      </c>
      <c r="C1929" s="95" t="s">
        <v>498</v>
      </c>
      <c r="D1929" s="118">
        <f>D1928+  IFERROR(SIGN(FIND(FindAnyMuppix!$A$2,C1929,1)),0)*IF( FindAnyMuppix!$B$2="",1, IFERROR(SIGN(FIND(FindAnyMuppix!$B$2,C1929,1)),0)) *IF( FindAnyMuppix!$C$2="",1, IFERROR(SIGN(FIND(FindAnyMuppix!$C$2,C1929,1)),0))*IF(FindAnyMuppix!$D$2="",1, IFERROR(SIGN(FIND(FindAnyMuppix!$D$2,C1929,1)),0))</f>
        <v>32</v>
      </c>
      <c r="E1929" s="118" t="str">
        <f t="shared" si="245"/>
        <v/>
      </c>
      <c r="F1929" s="96">
        <f t="shared" si="240"/>
        <v>64</v>
      </c>
      <c r="G1929" s="52" t="e">
        <f t="shared" si="246"/>
        <v>#VALUE!</v>
      </c>
      <c r="H1929" s="52" t="str">
        <f>IFERROR(IF(ROW()=MATCH(G1929,G:G,0),""," duplicate linux"),"")</f>
        <v/>
      </c>
      <c r="I1929" s="114" t="str">
        <f t="shared" si="247"/>
        <v>__loop , repeat muppix commands          [mycommand mysecondcommand]</v>
      </c>
      <c r="J1929" s="114" t="e">
        <f>VLOOKUP(ROW()-1,F:I,4,FALSE)</f>
        <v>#N/A</v>
      </c>
      <c r="K1929" s="52" t="e">
        <f>VLOOKUP(ROW()-1,F:G,2,FALSE)</f>
        <v>#N/A</v>
      </c>
      <c r="M1929" s="74">
        <f t="shared" si="241"/>
        <v>222</v>
      </c>
      <c r="N1929" s="74" t="str">
        <f t="shared" si="242"/>
        <v/>
      </c>
      <c r="P1929" s="35">
        <f t="shared" si="243"/>
        <v>182</v>
      </c>
      <c r="Q1929" s="35" t="str">
        <f t="shared" si="244"/>
        <v/>
      </c>
    </row>
    <row r="1930" spans="1:17" x14ac:dyDescent="0.25">
      <c r="A1930" s="95" t="s">
        <v>1870</v>
      </c>
      <c r="B1930" s="95" t="s">
        <v>498</v>
      </c>
      <c r="C1930" s="95" t="s">
        <v>498</v>
      </c>
      <c r="D1930" s="118">
        <f>D1929+  IFERROR(SIGN(FIND(FindAnyMuppix!$A$2,C1930,1)),0)*IF( FindAnyMuppix!$B$2="",1, IFERROR(SIGN(FIND(FindAnyMuppix!$B$2,C1930,1)),0)) *IF( FindAnyMuppix!$C$2="",1, IFERROR(SIGN(FIND(FindAnyMuppix!$C$2,C1930,1)),0))*IF(FindAnyMuppix!$D$2="",1, IFERROR(SIGN(FIND(FindAnyMuppix!$D$2,C1930,1)),0))</f>
        <v>32</v>
      </c>
      <c r="E1930" s="118" t="str">
        <f t="shared" si="245"/>
        <v/>
      </c>
      <c r="F1930" s="96">
        <f t="shared" si="240"/>
        <v>64</v>
      </c>
      <c r="G1930" s="52" t="e">
        <f t="shared" si="246"/>
        <v>#VALUE!</v>
      </c>
      <c r="H1930" s="52" t="str">
        <f>IFERROR(IF(ROW()=MATCH(G1930,G:G,0),""," duplicate linux"),"")</f>
        <v/>
      </c>
      <c r="I1930" s="114" t="str">
        <f t="shared" si="247"/>
        <v>__loop , repeat muppix commands          [mycommand mysecondcommand]</v>
      </c>
      <c r="J1930" s="114" t="e">
        <f>VLOOKUP(ROW()-1,F:I,4,FALSE)</f>
        <v>#N/A</v>
      </c>
      <c r="K1930" s="52" t="e">
        <f>VLOOKUP(ROW()-1,F:G,2,FALSE)</f>
        <v>#N/A</v>
      </c>
      <c r="M1930" s="74">
        <f t="shared" si="241"/>
        <v>222</v>
      </c>
      <c r="N1930" s="74" t="str">
        <f t="shared" si="242"/>
        <v/>
      </c>
      <c r="P1930" s="35">
        <f t="shared" si="243"/>
        <v>182</v>
      </c>
      <c r="Q1930" s="35" t="str">
        <f t="shared" si="244"/>
        <v/>
      </c>
    </row>
    <row r="1931" spans="1:17" x14ac:dyDescent="0.25">
      <c r="A1931" s="95" t="s">
        <v>1871</v>
      </c>
      <c r="B1931" s="95" t="s">
        <v>498</v>
      </c>
      <c r="C1931" s="95" t="s">
        <v>498</v>
      </c>
      <c r="D1931" s="118">
        <f>D1930+  IFERROR(SIGN(FIND(FindAnyMuppix!$A$2,C1931,1)),0)*IF( FindAnyMuppix!$B$2="",1, IFERROR(SIGN(FIND(FindAnyMuppix!$B$2,C1931,1)),0)) *IF( FindAnyMuppix!$C$2="",1, IFERROR(SIGN(FIND(FindAnyMuppix!$C$2,C1931,1)),0))*IF(FindAnyMuppix!$D$2="",1, IFERROR(SIGN(FIND(FindAnyMuppix!$D$2,C1931,1)),0))</f>
        <v>32</v>
      </c>
      <c r="E1931" s="118" t="str">
        <f t="shared" si="245"/>
        <v/>
      </c>
      <c r="F1931" s="96">
        <f t="shared" ref="F1931:F1994" si="248">IF(H1931&lt;&gt;"",1,0)+N(F1930)</f>
        <v>64</v>
      </c>
      <c r="G1931" s="52" t="e">
        <f t="shared" si="246"/>
        <v>#VALUE!</v>
      </c>
      <c r="H1931" s="52" t="str">
        <f>IFERROR(IF(ROW()=MATCH(G1931,G:G,0),""," duplicate linux"),"")</f>
        <v/>
      </c>
      <c r="I1931" s="114" t="str">
        <f t="shared" si="247"/>
        <v>__loop , repeat muppix commands          [mycommand mysecondcommand]</v>
      </c>
      <c r="J1931" s="114" t="e">
        <f>VLOOKUP(ROW()-1,F:I,4,FALSE)</f>
        <v>#N/A</v>
      </c>
      <c r="K1931" s="52" t="e">
        <f>VLOOKUP(ROW()-1,F:G,2,FALSE)</f>
        <v>#N/A</v>
      </c>
      <c r="M1931" s="74">
        <f t="shared" ref="M1931:M1994" si="249">IF(N1931&lt;&gt;"",1,0)+M1930</f>
        <v>222</v>
      </c>
      <c r="N1931" s="74" t="str">
        <f t="shared" ref="N1931:N1994" si="250" xml:space="preserve">  IF(ISERROR(FIND("_______________",B1931,1)), IF(ISERROR(FIND("______________",B1931,1)),"",B1931),"" )&amp; IF(ISERROR(FIND("SSSS",B1931,1)),"",B1931)</f>
        <v/>
      </c>
      <c r="P1931" s="35">
        <f t="shared" ref="P1931:P1994" si="251">IF(Q1931&lt;&gt;"",1,0)+P1930</f>
        <v>182</v>
      </c>
      <c r="Q1931" s="35" t="str">
        <f t="shared" ref="Q1931:Q1994" si="252" xml:space="preserve">  IF(ISERROR(FIND("_______________",B1931,1)), IF(ISERROR(FIND("______________",B1931,1)),"",B1931),"" )&amp; IF(ISERROR(FIND("####!+",B1931,1)),"",B1931)</f>
        <v/>
      </c>
    </row>
    <row r="1932" spans="1:17" x14ac:dyDescent="0.25">
      <c r="A1932" s="95" t="s">
        <v>1872</v>
      </c>
      <c r="B1932" s="95" t="s">
        <v>498</v>
      </c>
      <c r="C1932" s="95" t="s">
        <v>498</v>
      </c>
      <c r="D1932" s="118">
        <f>D1931+  IFERROR(SIGN(FIND(FindAnyMuppix!$A$2,C1932,1)),0)*IF( FindAnyMuppix!$B$2="",1, IFERROR(SIGN(FIND(FindAnyMuppix!$B$2,C1932,1)),0)) *IF( FindAnyMuppix!$C$2="",1, IFERROR(SIGN(FIND(FindAnyMuppix!$C$2,C1932,1)),0))*IF(FindAnyMuppix!$D$2="",1, IFERROR(SIGN(FIND(FindAnyMuppix!$D$2,C1932,1)),0))</f>
        <v>32</v>
      </c>
      <c r="E1932" s="118" t="str">
        <f t="shared" si="245"/>
        <v/>
      </c>
      <c r="F1932" s="96">
        <f t="shared" si="248"/>
        <v>64</v>
      </c>
      <c r="G1932" s="52" t="e">
        <f t="shared" si="246"/>
        <v>#VALUE!</v>
      </c>
      <c r="H1932" s="52" t="str">
        <f>IFERROR(IF(ROW()=MATCH(G1932,G:G,0),""," duplicate linux"),"")</f>
        <v/>
      </c>
      <c r="I1932" s="114" t="str">
        <f t="shared" si="247"/>
        <v>__loop , repeat muppix commands          [mycommand mysecondcommand]</v>
      </c>
      <c r="J1932" s="114" t="e">
        <f>VLOOKUP(ROW()-1,F:I,4,FALSE)</f>
        <v>#N/A</v>
      </c>
      <c r="K1932" s="52" t="e">
        <f>VLOOKUP(ROW()-1,F:G,2,FALSE)</f>
        <v>#N/A</v>
      </c>
      <c r="M1932" s="74">
        <f t="shared" si="249"/>
        <v>222</v>
      </c>
      <c r="N1932" s="74" t="str">
        <f t="shared" si="250"/>
        <v/>
      </c>
      <c r="P1932" s="35">
        <f t="shared" si="251"/>
        <v>182</v>
      </c>
      <c r="Q1932" s="35" t="str">
        <f t="shared" si="252"/>
        <v/>
      </c>
    </row>
    <row r="1933" spans="1:17" x14ac:dyDescent="0.25">
      <c r="A1933" s="95" t="s">
        <v>1873</v>
      </c>
      <c r="B1933" s="95" t="s">
        <v>498</v>
      </c>
      <c r="C1933" s="95" t="s">
        <v>498</v>
      </c>
      <c r="D1933" s="118">
        <f>D1932+  IFERROR(SIGN(FIND(FindAnyMuppix!$A$2,C1933,1)),0)*IF( FindAnyMuppix!$B$2="",1, IFERROR(SIGN(FIND(FindAnyMuppix!$B$2,C1933,1)),0)) *IF( FindAnyMuppix!$C$2="",1, IFERROR(SIGN(FIND(FindAnyMuppix!$C$2,C1933,1)),0))*IF(FindAnyMuppix!$D$2="",1, IFERROR(SIGN(FIND(FindAnyMuppix!$D$2,C1933,1)),0))</f>
        <v>32</v>
      </c>
      <c r="E1933" s="118" t="str">
        <f t="shared" si="245"/>
        <v/>
      </c>
      <c r="F1933" s="96">
        <f t="shared" si="248"/>
        <v>64</v>
      </c>
      <c r="G1933" s="52" t="e">
        <f t="shared" si="246"/>
        <v>#VALUE!</v>
      </c>
      <c r="H1933" s="52" t="str">
        <f>IFERROR(IF(ROW()=MATCH(G1933,G:G,0),""," duplicate linux"),"")</f>
        <v/>
      </c>
      <c r="I1933" s="114" t="str">
        <f t="shared" si="247"/>
        <v>__loop , repeat muppix commands          [mycommand mysecondcommand]</v>
      </c>
      <c r="J1933" s="114" t="e">
        <f>VLOOKUP(ROW()-1,F:I,4,FALSE)</f>
        <v>#N/A</v>
      </c>
      <c r="K1933" s="52" t="e">
        <f>VLOOKUP(ROW()-1,F:G,2,FALSE)</f>
        <v>#N/A</v>
      </c>
      <c r="M1933" s="74">
        <f t="shared" si="249"/>
        <v>222</v>
      </c>
      <c r="N1933" s="74" t="str">
        <f t="shared" si="250"/>
        <v/>
      </c>
      <c r="P1933" s="35">
        <f t="shared" si="251"/>
        <v>182</v>
      </c>
      <c r="Q1933" s="35" t="str">
        <f t="shared" si="252"/>
        <v/>
      </c>
    </row>
    <row r="1934" spans="1:17" x14ac:dyDescent="0.25">
      <c r="A1934" s="95" t="s">
        <v>1874</v>
      </c>
      <c r="B1934" s="95" t="s">
        <v>498</v>
      </c>
      <c r="C1934" s="95" t="s">
        <v>498</v>
      </c>
      <c r="D1934" s="118">
        <f>D1933+  IFERROR(SIGN(FIND(FindAnyMuppix!$A$2,C1934,1)),0)*IF( FindAnyMuppix!$B$2="",1, IFERROR(SIGN(FIND(FindAnyMuppix!$B$2,C1934,1)),0)) *IF( FindAnyMuppix!$C$2="",1, IFERROR(SIGN(FIND(FindAnyMuppix!$C$2,C1934,1)),0))*IF(FindAnyMuppix!$D$2="",1, IFERROR(SIGN(FIND(FindAnyMuppix!$D$2,C1934,1)),0))</f>
        <v>32</v>
      </c>
      <c r="E1934" s="118" t="str">
        <f t="shared" si="245"/>
        <v/>
      </c>
      <c r="F1934" s="96">
        <f t="shared" si="248"/>
        <v>64</v>
      </c>
      <c r="G1934" s="52" t="e">
        <f t="shared" si="246"/>
        <v>#VALUE!</v>
      </c>
      <c r="H1934" s="52" t="str">
        <f>IFERROR(IF(ROW()=MATCH(G1934,G:G,0),""," duplicate linux"),"")</f>
        <v/>
      </c>
      <c r="I1934" s="114" t="str">
        <f t="shared" si="247"/>
        <v>__loop , repeat muppix commands          [mycommand mysecondcommand]</v>
      </c>
      <c r="J1934" s="114" t="e">
        <f>VLOOKUP(ROW()-1,F:I,4,FALSE)</f>
        <v>#N/A</v>
      </c>
      <c r="K1934" s="52" t="e">
        <f>VLOOKUP(ROW()-1,F:G,2,FALSE)</f>
        <v>#N/A</v>
      </c>
      <c r="M1934" s="74">
        <f t="shared" si="249"/>
        <v>222</v>
      </c>
      <c r="N1934" s="74" t="str">
        <f t="shared" si="250"/>
        <v/>
      </c>
      <c r="P1934" s="35">
        <f t="shared" si="251"/>
        <v>182</v>
      </c>
      <c r="Q1934" s="35" t="str">
        <f t="shared" si="252"/>
        <v/>
      </c>
    </row>
    <row r="1935" spans="1:17" x14ac:dyDescent="0.25">
      <c r="A1935" s="95" t="s">
        <v>498</v>
      </c>
      <c r="B1935" s="95" t="s">
        <v>498</v>
      </c>
      <c r="C1935" s="95" t="s">
        <v>498</v>
      </c>
      <c r="D1935" s="118">
        <f>D1934+  IFERROR(SIGN(FIND(FindAnyMuppix!$A$2,C1935,1)),0)*IF( FindAnyMuppix!$B$2="",1, IFERROR(SIGN(FIND(FindAnyMuppix!$B$2,C1935,1)),0)) *IF( FindAnyMuppix!$C$2="",1, IFERROR(SIGN(FIND(FindAnyMuppix!$C$2,C1935,1)),0))*IF(FindAnyMuppix!$D$2="",1, IFERROR(SIGN(FIND(FindAnyMuppix!$D$2,C1935,1)),0))</f>
        <v>32</v>
      </c>
      <c r="E1935" s="118" t="str">
        <f t="shared" si="245"/>
        <v/>
      </c>
      <c r="F1935" s="96">
        <f t="shared" si="248"/>
        <v>64</v>
      </c>
      <c r="G1935" s="52" t="e">
        <f t="shared" si="246"/>
        <v>#VALUE!</v>
      </c>
      <c r="H1935" s="52" t="str">
        <f>IFERROR(IF(ROW()=MATCH(G1935,G:G,0),""," duplicate linux"),"")</f>
        <v/>
      </c>
      <c r="I1935" s="114" t="str">
        <f t="shared" si="247"/>
        <v>__loop , repeat muppix commands          [mycommand mysecondcommand]</v>
      </c>
      <c r="J1935" s="114" t="e">
        <f>VLOOKUP(ROW()-1,F:I,4,FALSE)</f>
        <v>#N/A</v>
      </c>
      <c r="K1935" s="52" t="e">
        <f>VLOOKUP(ROW()-1,F:G,2,FALSE)</f>
        <v>#N/A</v>
      </c>
      <c r="M1935" s="74">
        <f t="shared" si="249"/>
        <v>222</v>
      </c>
      <c r="N1935" s="74" t="str">
        <f t="shared" si="250"/>
        <v/>
      </c>
      <c r="P1935" s="35">
        <f t="shared" si="251"/>
        <v>182</v>
      </c>
      <c r="Q1935" s="35" t="str">
        <f t="shared" si="252"/>
        <v/>
      </c>
    </row>
    <row r="1936" spans="1:17" x14ac:dyDescent="0.25">
      <c r="A1936" s="95" t="s">
        <v>1875</v>
      </c>
      <c r="B1936" s="95" t="s">
        <v>498</v>
      </c>
      <c r="C1936" s="95" t="s">
        <v>498</v>
      </c>
      <c r="D1936" s="118">
        <f>D1935+  IFERROR(SIGN(FIND(FindAnyMuppix!$A$2,C1936,1)),0)*IF( FindAnyMuppix!$B$2="",1, IFERROR(SIGN(FIND(FindAnyMuppix!$B$2,C1936,1)),0)) *IF( FindAnyMuppix!$C$2="",1, IFERROR(SIGN(FIND(FindAnyMuppix!$C$2,C1936,1)),0))*IF(FindAnyMuppix!$D$2="",1, IFERROR(SIGN(FIND(FindAnyMuppix!$D$2,C1936,1)),0))</f>
        <v>32</v>
      </c>
      <c r="E1936" s="118" t="str">
        <f t="shared" si="245"/>
        <v>all defunct processes</v>
      </c>
      <c r="F1936" s="96">
        <f t="shared" si="248"/>
        <v>65</v>
      </c>
      <c r="G1936" s="52" t="str">
        <f t="shared" si="246"/>
        <v/>
      </c>
      <c r="H1936" s="52" t="str">
        <f>IFERROR(IF(ROW()=MATCH(G1936,G:G,0),""," duplicate linux"),"")</f>
        <v xml:space="preserve"> duplicate linux</v>
      </c>
      <c r="I1936" s="114" t="str">
        <f t="shared" si="247"/>
        <v>__loop , repeat muppix commands          [mycommand mysecondcommand]</v>
      </c>
      <c r="J1936" s="114" t="e">
        <f>VLOOKUP(ROW()-1,F:I,4,FALSE)</f>
        <v>#N/A</v>
      </c>
      <c r="K1936" s="52" t="e">
        <f>VLOOKUP(ROW()-1,F:G,2,FALSE)</f>
        <v>#N/A</v>
      </c>
      <c r="M1936" s="74">
        <f t="shared" si="249"/>
        <v>222</v>
      </c>
      <c r="N1936" s="74" t="str">
        <f t="shared" si="250"/>
        <v/>
      </c>
      <c r="P1936" s="35">
        <f t="shared" si="251"/>
        <v>182</v>
      </c>
      <c r="Q1936" s="35" t="str">
        <f t="shared" si="252"/>
        <v/>
      </c>
    </row>
    <row r="1937" spans="1:17" x14ac:dyDescent="0.25">
      <c r="A1937" s="95" t="s">
        <v>1876</v>
      </c>
      <c r="B1937" s="95" t="s">
        <v>498</v>
      </c>
      <c r="C1937" s="95" t="s">
        <v>498</v>
      </c>
      <c r="D1937" s="118">
        <f>D1936+  IFERROR(SIGN(FIND(FindAnyMuppix!$A$2,C1937,1)),0)*IF( FindAnyMuppix!$B$2="",1, IFERROR(SIGN(FIND(FindAnyMuppix!$B$2,C1937,1)),0)) *IF( FindAnyMuppix!$C$2="",1, IFERROR(SIGN(FIND(FindAnyMuppix!$C$2,C1937,1)),0))*IF(FindAnyMuppix!$D$2="",1, IFERROR(SIGN(FIND(FindAnyMuppix!$D$2,C1937,1)),0))</f>
        <v>32</v>
      </c>
      <c r="E1937" s="118" t="str">
        <f t="shared" si="245"/>
        <v/>
      </c>
      <c r="F1937" s="96">
        <f t="shared" si="248"/>
        <v>65</v>
      </c>
      <c r="G1937" s="52" t="e">
        <f t="shared" si="246"/>
        <v>#VALUE!</v>
      </c>
      <c r="H1937" s="52" t="str">
        <f>IFERROR(IF(ROW()=MATCH(G1937,G:G,0),""," duplicate linux"),"")</f>
        <v/>
      </c>
      <c r="I1937" s="114" t="str">
        <f t="shared" si="247"/>
        <v>__loop , repeat muppix commands          [mycommand mysecondcommand]</v>
      </c>
      <c r="J1937" s="114" t="e">
        <f>VLOOKUP(ROW()-1,F:I,4,FALSE)</f>
        <v>#N/A</v>
      </c>
      <c r="K1937" s="52" t="e">
        <f>VLOOKUP(ROW()-1,F:G,2,FALSE)</f>
        <v>#N/A</v>
      </c>
      <c r="M1937" s="74">
        <f t="shared" si="249"/>
        <v>222</v>
      </c>
      <c r="N1937" s="74" t="str">
        <f t="shared" si="250"/>
        <v/>
      </c>
      <c r="P1937" s="35">
        <f t="shared" si="251"/>
        <v>182</v>
      </c>
      <c r="Q1937" s="35" t="str">
        <f t="shared" si="252"/>
        <v/>
      </c>
    </row>
    <row r="1938" spans="1:17" x14ac:dyDescent="0.25">
      <c r="A1938" s="95" t="s">
        <v>1871</v>
      </c>
      <c r="B1938" s="95" t="s">
        <v>498</v>
      </c>
      <c r="C1938" s="95" t="s">
        <v>498</v>
      </c>
      <c r="D1938" s="118">
        <f>D1937+  IFERROR(SIGN(FIND(FindAnyMuppix!$A$2,C1938,1)),0)*IF( FindAnyMuppix!$B$2="",1, IFERROR(SIGN(FIND(FindAnyMuppix!$B$2,C1938,1)),0)) *IF( FindAnyMuppix!$C$2="",1, IFERROR(SIGN(FIND(FindAnyMuppix!$C$2,C1938,1)),0))*IF(FindAnyMuppix!$D$2="",1, IFERROR(SIGN(FIND(FindAnyMuppix!$D$2,C1938,1)),0))</f>
        <v>32</v>
      </c>
      <c r="E1938" s="118" t="str">
        <f t="shared" si="245"/>
        <v/>
      </c>
      <c r="F1938" s="96">
        <f t="shared" si="248"/>
        <v>65</v>
      </c>
      <c r="G1938" s="52" t="e">
        <f t="shared" si="246"/>
        <v>#VALUE!</v>
      </c>
      <c r="H1938" s="52" t="str">
        <f>IFERROR(IF(ROW()=MATCH(G1938,G:G,0),""," duplicate linux"),"")</f>
        <v/>
      </c>
      <c r="I1938" s="114" t="str">
        <f t="shared" si="247"/>
        <v>__loop , repeat muppix commands          [mycommand mysecondcommand]</v>
      </c>
      <c r="J1938" s="114" t="e">
        <f>VLOOKUP(ROW()-1,F:I,4,FALSE)</f>
        <v>#N/A</v>
      </c>
      <c r="K1938" s="52" t="e">
        <f>VLOOKUP(ROW()-1,F:G,2,FALSE)</f>
        <v>#N/A</v>
      </c>
      <c r="M1938" s="74">
        <f t="shared" si="249"/>
        <v>222</v>
      </c>
      <c r="N1938" s="74" t="str">
        <f t="shared" si="250"/>
        <v/>
      </c>
      <c r="P1938" s="35">
        <f t="shared" si="251"/>
        <v>182</v>
      </c>
      <c r="Q1938" s="35" t="str">
        <f t="shared" si="252"/>
        <v/>
      </c>
    </row>
    <row r="1939" spans="1:17" x14ac:dyDescent="0.25">
      <c r="A1939" s="95" t="s">
        <v>1877</v>
      </c>
      <c r="B1939" s="95" t="s">
        <v>498</v>
      </c>
      <c r="C1939" s="95" t="s">
        <v>498</v>
      </c>
      <c r="D1939" s="118">
        <f>D1938+  IFERROR(SIGN(FIND(FindAnyMuppix!$A$2,C1939,1)),0)*IF( FindAnyMuppix!$B$2="",1, IFERROR(SIGN(FIND(FindAnyMuppix!$B$2,C1939,1)),0)) *IF( FindAnyMuppix!$C$2="",1, IFERROR(SIGN(FIND(FindAnyMuppix!$C$2,C1939,1)),0))*IF(FindAnyMuppix!$D$2="",1, IFERROR(SIGN(FIND(FindAnyMuppix!$D$2,C1939,1)),0))</f>
        <v>32</v>
      </c>
      <c r="E1939" s="118" t="str">
        <f t="shared" si="245"/>
        <v/>
      </c>
      <c r="F1939" s="96">
        <f t="shared" si="248"/>
        <v>65</v>
      </c>
      <c r="G1939" s="52" t="e">
        <f t="shared" si="246"/>
        <v>#VALUE!</v>
      </c>
      <c r="H1939" s="52" t="str">
        <f>IFERROR(IF(ROW()=MATCH(G1939,G:G,0),""," duplicate linux"),"")</f>
        <v/>
      </c>
      <c r="I1939" s="114" t="str">
        <f t="shared" si="247"/>
        <v>__loop , repeat muppix commands          [mycommand mysecondcommand]</v>
      </c>
      <c r="J1939" s="114" t="e">
        <f>VLOOKUP(ROW()-1,F:I,4,FALSE)</f>
        <v>#N/A</v>
      </c>
      <c r="K1939" s="52" t="e">
        <f>VLOOKUP(ROW()-1,F:G,2,FALSE)</f>
        <v>#N/A</v>
      </c>
      <c r="M1939" s="74">
        <f t="shared" si="249"/>
        <v>222</v>
      </c>
      <c r="N1939" s="74" t="str">
        <f t="shared" si="250"/>
        <v/>
      </c>
      <c r="P1939" s="35">
        <f t="shared" si="251"/>
        <v>182</v>
      </c>
      <c r="Q1939" s="35" t="str">
        <f t="shared" si="252"/>
        <v/>
      </c>
    </row>
    <row r="1940" spans="1:17" x14ac:dyDescent="0.25">
      <c r="A1940" s="95" t="s">
        <v>1874</v>
      </c>
      <c r="B1940" s="95" t="s">
        <v>498</v>
      </c>
      <c r="C1940" s="95" t="s">
        <v>498</v>
      </c>
      <c r="D1940" s="118">
        <f>D1939+  IFERROR(SIGN(FIND(FindAnyMuppix!$A$2,C1940,1)),0)*IF( FindAnyMuppix!$B$2="",1, IFERROR(SIGN(FIND(FindAnyMuppix!$B$2,C1940,1)),0)) *IF( FindAnyMuppix!$C$2="",1, IFERROR(SIGN(FIND(FindAnyMuppix!$C$2,C1940,1)),0))*IF(FindAnyMuppix!$D$2="",1, IFERROR(SIGN(FIND(FindAnyMuppix!$D$2,C1940,1)),0))</f>
        <v>32</v>
      </c>
      <c r="E1940" s="118" t="str">
        <f t="shared" si="245"/>
        <v/>
      </c>
      <c r="F1940" s="96">
        <f t="shared" si="248"/>
        <v>65</v>
      </c>
      <c r="G1940" s="52" t="e">
        <f t="shared" si="246"/>
        <v>#VALUE!</v>
      </c>
      <c r="H1940" s="52" t="str">
        <f>IFERROR(IF(ROW()=MATCH(G1940,G:G,0),""," duplicate linux"),"")</f>
        <v/>
      </c>
      <c r="I1940" s="114" t="str">
        <f t="shared" si="247"/>
        <v>__loop , repeat muppix commands          [mycommand mysecondcommand]</v>
      </c>
      <c r="J1940" s="114" t="e">
        <f>VLOOKUP(ROW()-1,F:I,4,FALSE)</f>
        <v>#N/A</v>
      </c>
      <c r="K1940" s="52" t="e">
        <f>VLOOKUP(ROW()-1,F:G,2,FALSE)</f>
        <v>#N/A</v>
      </c>
      <c r="M1940" s="74">
        <f t="shared" si="249"/>
        <v>222</v>
      </c>
      <c r="N1940" s="74" t="str">
        <f t="shared" si="250"/>
        <v/>
      </c>
      <c r="P1940" s="35">
        <f t="shared" si="251"/>
        <v>182</v>
      </c>
      <c r="Q1940" s="35" t="str">
        <f t="shared" si="252"/>
        <v/>
      </c>
    </row>
    <row r="1941" spans="1:17" x14ac:dyDescent="0.25">
      <c r="A1941" s="95" t="s">
        <v>498</v>
      </c>
      <c r="B1941" s="95" t="s">
        <v>498</v>
      </c>
      <c r="C1941" s="95" t="s">
        <v>498</v>
      </c>
      <c r="D1941" s="118">
        <f>D1940+  IFERROR(SIGN(FIND(FindAnyMuppix!$A$2,C1941,1)),0)*IF( FindAnyMuppix!$B$2="",1, IFERROR(SIGN(FIND(FindAnyMuppix!$B$2,C1941,1)),0)) *IF( FindAnyMuppix!$C$2="",1, IFERROR(SIGN(FIND(FindAnyMuppix!$C$2,C1941,1)),0))*IF(FindAnyMuppix!$D$2="",1, IFERROR(SIGN(FIND(FindAnyMuppix!$D$2,C1941,1)),0))</f>
        <v>32</v>
      </c>
      <c r="E1941" s="118" t="str">
        <f t="shared" si="245"/>
        <v/>
      </c>
      <c r="F1941" s="96">
        <f t="shared" si="248"/>
        <v>65</v>
      </c>
      <c r="G1941" s="52" t="e">
        <f t="shared" si="246"/>
        <v>#VALUE!</v>
      </c>
      <c r="H1941" s="52" t="str">
        <f>IFERROR(IF(ROW()=MATCH(G1941,G:G,0),""," duplicate linux"),"")</f>
        <v/>
      </c>
      <c r="I1941" s="114" t="str">
        <f t="shared" si="247"/>
        <v>__loop , repeat muppix commands          [mycommand mysecondcommand]</v>
      </c>
      <c r="J1941" s="114" t="e">
        <f>VLOOKUP(ROW()-1,F:I,4,FALSE)</f>
        <v>#N/A</v>
      </c>
      <c r="K1941" s="52" t="e">
        <f>VLOOKUP(ROW()-1,F:G,2,FALSE)</f>
        <v>#N/A</v>
      </c>
      <c r="M1941" s="74">
        <f t="shared" si="249"/>
        <v>222</v>
      </c>
      <c r="N1941" s="74" t="str">
        <f t="shared" si="250"/>
        <v/>
      </c>
      <c r="P1941" s="35">
        <f t="shared" si="251"/>
        <v>182</v>
      </c>
      <c r="Q1941" s="35" t="str">
        <f t="shared" si="252"/>
        <v/>
      </c>
    </row>
    <row r="1942" spans="1:17" x14ac:dyDescent="0.25">
      <c r="A1942" s="95" t="s">
        <v>498</v>
      </c>
      <c r="B1942" s="95" t="s">
        <v>498</v>
      </c>
      <c r="C1942" s="95" t="s">
        <v>498</v>
      </c>
      <c r="D1942" s="118">
        <f>D1941+  IFERROR(SIGN(FIND(FindAnyMuppix!$A$2,C1942,1)),0)*IF( FindAnyMuppix!$B$2="",1, IFERROR(SIGN(FIND(FindAnyMuppix!$B$2,C1942,1)),0)) *IF( FindAnyMuppix!$C$2="",1, IFERROR(SIGN(FIND(FindAnyMuppix!$C$2,C1942,1)),0))*IF(FindAnyMuppix!$D$2="",1, IFERROR(SIGN(FIND(FindAnyMuppix!$D$2,C1942,1)),0))</f>
        <v>32</v>
      </c>
      <c r="E1942" s="118" t="str">
        <f t="shared" si="245"/>
        <v/>
      </c>
      <c r="F1942" s="96">
        <f t="shared" si="248"/>
        <v>65</v>
      </c>
      <c r="G1942" s="52" t="e">
        <f t="shared" si="246"/>
        <v>#VALUE!</v>
      </c>
      <c r="H1942" s="52" t="str">
        <f>IFERROR(IF(ROW()=MATCH(G1942,G:G,0),""," duplicate linux"),"")</f>
        <v/>
      </c>
      <c r="I1942" s="114" t="str">
        <f t="shared" si="247"/>
        <v>__loop , repeat muppix commands          [mycommand mysecondcommand]</v>
      </c>
      <c r="J1942" s="114" t="e">
        <f>VLOOKUP(ROW()-1,F:I,4,FALSE)</f>
        <v>#N/A</v>
      </c>
      <c r="K1942" s="52" t="e">
        <f>VLOOKUP(ROW()-1,F:G,2,FALSE)</f>
        <v>#N/A</v>
      </c>
      <c r="M1942" s="74">
        <f t="shared" si="249"/>
        <v>222</v>
      </c>
      <c r="N1942" s="74" t="str">
        <f t="shared" si="250"/>
        <v/>
      </c>
      <c r="P1942" s="35">
        <f t="shared" si="251"/>
        <v>182</v>
      </c>
      <c r="Q1942" s="35" t="str">
        <f t="shared" si="252"/>
        <v/>
      </c>
    </row>
    <row r="1943" spans="1:17" x14ac:dyDescent="0.25">
      <c r="A1943" s="95" t="s">
        <v>1878</v>
      </c>
      <c r="B1943" s="95" t="s">
        <v>3587</v>
      </c>
      <c r="C1943" s="95" t="s">
        <v>498</v>
      </c>
      <c r="D1943" s="118">
        <f>D1942+  IFERROR(SIGN(FIND(FindAnyMuppix!$A$2,C1943,1)),0)*IF( FindAnyMuppix!$B$2="",1, IFERROR(SIGN(FIND(FindAnyMuppix!$B$2,C1943,1)),0)) *IF( FindAnyMuppix!$C$2="",1, IFERROR(SIGN(FIND(FindAnyMuppix!$C$2,C1943,1)),0))*IF(FindAnyMuppix!$D$2="",1, IFERROR(SIGN(FIND(FindAnyMuppix!$D$2,C1943,1)),0))</f>
        <v>32</v>
      </c>
      <c r="E1943" s="118" t="str">
        <f t="shared" si="245"/>
        <v/>
      </c>
      <c r="F1943" s="96">
        <f t="shared" si="248"/>
        <v>65</v>
      </c>
      <c r="G1943" s="52" t="e">
        <f t="shared" si="246"/>
        <v>#VALUE!</v>
      </c>
      <c r="H1943" s="52" t="str">
        <f>IFERROR(IF(ROW()=MATCH(G1943,G:G,0),""," duplicate linux"),"")</f>
        <v/>
      </c>
      <c r="I1943" s="114" t="str">
        <f t="shared" si="247"/>
        <v>_____format numbers / dates &amp; calculations</v>
      </c>
      <c r="J1943" s="114" t="e">
        <f>VLOOKUP(ROW()-1,F:I,4,FALSE)</f>
        <v>#N/A</v>
      </c>
      <c r="K1943" s="52" t="e">
        <f>VLOOKUP(ROW()-1,F:G,2,FALSE)</f>
        <v>#N/A</v>
      </c>
      <c r="M1943" s="74">
        <f t="shared" si="249"/>
        <v>222</v>
      </c>
      <c r="N1943" s="74" t="str">
        <f t="shared" si="250"/>
        <v/>
      </c>
      <c r="P1943" s="35">
        <f t="shared" si="251"/>
        <v>182</v>
      </c>
      <c r="Q1943" s="35" t="str">
        <f t="shared" si="252"/>
        <v/>
      </c>
    </row>
    <row r="1944" spans="1:17" x14ac:dyDescent="0.25">
      <c r="A1944" s="95" t="s">
        <v>498</v>
      </c>
      <c r="B1944" s="95" t="s">
        <v>498</v>
      </c>
      <c r="C1944" s="95" t="s">
        <v>498</v>
      </c>
      <c r="D1944" s="118">
        <f>D1943+  IFERROR(SIGN(FIND(FindAnyMuppix!$A$2,C1944,1)),0)*IF( FindAnyMuppix!$B$2="",1, IFERROR(SIGN(FIND(FindAnyMuppix!$B$2,C1944,1)),0)) *IF( FindAnyMuppix!$C$2="",1, IFERROR(SIGN(FIND(FindAnyMuppix!$C$2,C1944,1)),0))*IF(FindAnyMuppix!$D$2="",1, IFERROR(SIGN(FIND(FindAnyMuppix!$D$2,C1944,1)),0))</f>
        <v>32</v>
      </c>
      <c r="E1944" s="118" t="str">
        <f t="shared" si="245"/>
        <v/>
      </c>
      <c r="F1944" s="96">
        <f t="shared" si="248"/>
        <v>65</v>
      </c>
      <c r="G1944" s="52" t="e">
        <f t="shared" si="246"/>
        <v>#VALUE!</v>
      </c>
      <c r="H1944" s="52" t="str">
        <f>IFERROR(IF(ROW()=MATCH(G1944,G:G,0),""," duplicate linux"),"")</f>
        <v/>
      </c>
      <c r="I1944" s="114" t="str">
        <f t="shared" si="247"/>
        <v>_____format numbers / dates &amp; calculations</v>
      </c>
      <c r="J1944" s="114" t="e">
        <f>VLOOKUP(ROW()-1,F:I,4,FALSE)</f>
        <v>#N/A</v>
      </c>
      <c r="K1944" s="52" t="e">
        <f>VLOOKUP(ROW()-1,F:G,2,FALSE)</f>
        <v>#N/A</v>
      </c>
      <c r="M1944" s="74">
        <f t="shared" si="249"/>
        <v>222</v>
      </c>
      <c r="N1944" s="74" t="str">
        <f t="shared" si="250"/>
        <v/>
      </c>
      <c r="P1944" s="35">
        <f t="shared" si="251"/>
        <v>182</v>
      </c>
      <c r="Q1944" s="35" t="str">
        <f t="shared" si="252"/>
        <v/>
      </c>
    </row>
    <row r="1945" spans="1:17" x14ac:dyDescent="0.25">
      <c r="A1945" s="95" t="s">
        <v>1879</v>
      </c>
      <c r="B1945" s="95" t="s">
        <v>498</v>
      </c>
      <c r="C1945" s="95" t="s">
        <v>498</v>
      </c>
      <c r="D1945" s="118">
        <f>D1944+  IFERROR(SIGN(FIND(FindAnyMuppix!$A$2,C1945,1)),0)*IF( FindAnyMuppix!$B$2="",1, IFERROR(SIGN(FIND(FindAnyMuppix!$B$2,C1945,1)),0)) *IF( FindAnyMuppix!$C$2="",1, IFERROR(SIGN(FIND(FindAnyMuppix!$C$2,C1945,1)),0))*IF(FindAnyMuppix!$D$2="",1, IFERROR(SIGN(FIND(FindAnyMuppix!$D$2,C1945,1)),0))</f>
        <v>32</v>
      </c>
      <c r="E1945" s="118" t="str">
        <f t="shared" si="245"/>
        <v>replace/format second column using printf, to integer/numbers of 9 chars wide, followed by the whole line ($0). see printf</v>
      </c>
      <c r="F1945" s="96">
        <f t="shared" si="248"/>
        <v>65</v>
      </c>
      <c r="G1945" s="52" t="str">
        <f t="shared" si="246"/>
        <v>awk '{ printf "%9d %s\n",$2 , $0}'</v>
      </c>
      <c r="H1945" s="52" t="str">
        <f>IFERROR(IF(ROW()=MATCH(G1945,G:G,0),""," duplicate linux"),"")</f>
        <v/>
      </c>
      <c r="I1945" s="114" t="str">
        <f t="shared" si="247"/>
        <v>_____format numbers / dates &amp; calculations</v>
      </c>
      <c r="J1945" s="114" t="e">
        <f>VLOOKUP(ROW()-1,F:I,4,FALSE)</f>
        <v>#N/A</v>
      </c>
      <c r="K1945" s="52" t="e">
        <f>VLOOKUP(ROW()-1,F:G,2,FALSE)</f>
        <v>#N/A</v>
      </c>
      <c r="M1945" s="74">
        <f t="shared" si="249"/>
        <v>222</v>
      </c>
      <c r="N1945" s="74" t="str">
        <f t="shared" si="250"/>
        <v/>
      </c>
      <c r="P1945" s="35">
        <f t="shared" si="251"/>
        <v>182</v>
      </c>
      <c r="Q1945" s="35" t="str">
        <f t="shared" si="252"/>
        <v/>
      </c>
    </row>
    <row r="1946" spans="1:17" x14ac:dyDescent="0.25">
      <c r="A1946" s="95" t="s">
        <v>498</v>
      </c>
      <c r="B1946" s="95" t="s">
        <v>498</v>
      </c>
      <c r="C1946" s="95" t="s">
        <v>498</v>
      </c>
      <c r="D1946" s="118">
        <f>D1945+  IFERROR(SIGN(FIND(FindAnyMuppix!$A$2,C1946,1)),0)*IF( FindAnyMuppix!$B$2="",1, IFERROR(SIGN(FIND(FindAnyMuppix!$B$2,C1946,1)),0)) *IF( FindAnyMuppix!$C$2="",1, IFERROR(SIGN(FIND(FindAnyMuppix!$C$2,C1946,1)),0))*IF(FindAnyMuppix!$D$2="",1, IFERROR(SIGN(FIND(FindAnyMuppix!$D$2,C1946,1)),0))</f>
        <v>32</v>
      </c>
      <c r="E1946" s="118" t="str">
        <f t="shared" si="245"/>
        <v/>
      </c>
      <c r="F1946" s="96">
        <f t="shared" si="248"/>
        <v>65</v>
      </c>
      <c r="G1946" s="52" t="e">
        <f t="shared" si="246"/>
        <v>#VALUE!</v>
      </c>
      <c r="H1946" s="52" t="str">
        <f>IFERROR(IF(ROW()=MATCH(G1946,G:G,0),""," duplicate linux"),"")</f>
        <v/>
      </c>
      <c r="I1946" s="114" t="str">
        <f t="shared" si="247"/>
        <v>_____format numbers / dates &amp; calculations</v>
      </c>
      <c r="J1946" s="114" t="e">
        <f>VLOOKUP(ROW()-1,F:I,4,FALSE)</f>
        <v>#N/A</v>
      </c>
      <c r="K1946" s="52" t="e">
        <f>VLOOKUP(ROW()-1,F:G,2,FALSE)</f>
        <v>#N/A</v>
      </c>
      <c r="M1946" s="74">
        <f t="shared" si="249"/>
        <v>222</v>
      </c>
      <c r="N1946" s="74" t="str">
        <f t="shared" si="250"/>
        <v/>
      </c>
      <c r="P1946" s="35">
        <f t="shared" si="251"/>
        <v>182</v>
      </c>
      <c r="Q1946" s="35" t="str">
        <f t="shared" si="252"/>
        <v/>
      </c>
    </row>
    <row r="1947" spans="1:17" x14ac:dyDescent="0.25">
      <c r="A1947" s="95" t="s">
        <v>1880</v>
      </c>
      <c r="B1947" s="95" t="s">
        <v>498</v>
      </c>
      <c r="C1947" s="95" t="s">
        <v>498</v>
      </c>
      <c r="D1947" s="118">
        <f>D1946+  IFERROR(SIGN(FIND(FindAnyMuppix!$A$2,C1947,1)),0)*IF( FindAnyMuppix!$B$2="",1, IFERROR(SIGN(FIND(FindAnyMuppix!$B$2,C1947,1)),0)) *IF( FindAnyMuppix!$C$2="",1, IFERROR(SIGN(FIND(FindAnyMuppix!$C$2,C1947,1)),0))*IF(FindAnyMuppix!$D$2="",1, IFERROR(SIGN(FIND(FindAnyMuppix!$D$2,C1947,1)),0))</f>
        <v>32</v>
      </c>
      <c r="E1947" s="118" t="str">
        <f t="shared" si="245"/>
        <v>formating unix date into yyyymmdd , so it can be easily sorted</v>
      </c>
      <c r="F1947" s="96">
        <f t="shared" si="248"/>
        <v>65</v>
      </c>
      <c r="G1947" s="52" t="str">
        <f t="shared" si="246"/>
        <v>date '+%Y%m%d'</v>
      </c>
      <c r="H1947" s="52" t="str">
        <f>IFERROR(IF(ROW()=MATCH(G1947,G:G,0),""," duplicate linux"),"")</f>
        <v/>
      </c>
      <c r="I1947" s="114" t="str">
        <f t="shared" si="247"/>
        <v>_____format numbers / dates &amp; calculations</v>
      </c>
      <c r="J1947" s="114" t="e">
        <f>VLOOKUP(ROW()-1,F:I,4,FALSE)</f>
        <v>#N/A</v>
      </c>
      <c r="K1947" s="52" t="e">
        <f>VLOOKUP(ROW()-1,F:G,2,FALSE)</f>
        <v>#N/A</v>
      </c>
      <c r="M1947" s="74">
        <f t="shared" si="249"/>
        <v>222</v>
      </c>
      <c r="N1947" s="74" t="str">
        <f t="shared" si="250"/>
        <v/>
      </c>
      <c r="P1947" s="35">
        <f t="shared" si="251"/>
        <v>182</v>
      </c>
      <c r="Q1947" s="35" t="str">
        <f t="shared" si="252"/>
        <v/>
      </c>
    </row>
    <row r="1948" spans="1:17" x14ac:dyDescent="0.25">
      <c r="A1948" s="95" t="s">
        <v>1881</v>
      </c>
      <c r="B1948" s="95" t="s">
        <v>498</v>
      </c>
      <c r="C1948" s="95" t="s">
        <v>498</v>
      </c>
      <c r="D1948" s="118">
        <f>D1947+  IFERROR(SIGN(FIND(FindAnyMuppix!$A$2,C1948,1)),0)*IF( FindAnyMuppix!$B$2="",1, IFERROR(SIGN(FIND(FindAnyMuppix!$B$2,C1948,1)),0)) *IF( FindAnyMuppix!$C$2="",1, IFERROR(SIGN(FIND(FindAnyMuppix!$C$2,C1948,1)),0))*IF(FindAnyMuppix!$D$2="",1, IFERROR(SIGN(FIND(FindAnyMuppix!$D$2,C1948,1)),0))</f>
        <v>32</v>
      </c>
      <c r="E1948" s="118" t="str">
        <f t="shared" si="245"/>
        <v>yesterday's date</v>
      </c>
      <c r="F1948" s="96">
        <f t="shared" si="248"/>
        <v>65</v>
      </c>
      <c r="G1948" s="52" t="str">
        <f t="shared" si="246"/>
        <v>date --date="yesterday" "+%Y_%m_%d"</v>
      </c>
      <c r="H1948" s="52" t="str">
        <f>IFERROR(IF(ROW()=MATCH(G1948,G:G,0),""," duplicate linux"),"")</f>
        <v/>
      </c>
      <c r="I1948" s="114" t="str">
        <f t="shared" si="247"/>
        <v>_____format numbers / dates &amp; calculations</v>
      </c>
      <c r="J1948" s="114" t="e">
        <f>VLOOKUP(ROW()-1,F:I,4,FALSE)</f>
        <v>#N/A</v>
      </c>
      <c r="K1948" s="52" t="e">
        <f>VLOOKUP(ROW()-1,F:G,2,FALSE)</f>
        <v>#N/A</v>
      </c>
      <c r="M1948" s="74">
        <f t="shared" si="249"/>
        <v>222</v>
      </c>
      <c r="N1948" s="74" t="str">
        <f t="shared" si="250"/>
        <v/>
      </c>
      <c r="P1948" s="35">
        <f t="shared" si="251"/>
        <v>182</v>
      </c>
      <c r="Q1948" s="35" t="str">
        <f t="shared" si="252"/>
        <v/>
      </c>
    </row>
    <row r="1949" spans="1:17" x14ac:dyDescent="0.25">
      <c r="A1949" s="95" t="s">
        <v>1882</v>
      </c>
      <c r="B1949" s="95" t="s">
        <v>498</v>
      </c>
      <c r="C1949" s="95" t="s">
        <v>498</v>
      </c>
      <c r="D1949" s="118">
        <f>D1948+  IFERROR(SIGN(FIND(FindAnyMuppix!$A$2,C1949,1)),0)*IF( FindAnyMuppix!$B$2="",1, IFERROR(SIGN(FIND(FindAnyMuppix!$B$2,C1949,1)),0)) *IF( FindAnyMuppix!$C$2="",1, IFERROR(SIGN(FIND(FindAnyMuppix!$C$2,C1949,1)),0))*IF(FindAnyMuppix!$D$2="",1, IFERROR(SIGN(FIND(FindAnyMuppix!$D$2,C1949,1)),0))</f>
        <v>32</v>
      </c>
      <c r="E1949" s="118" t="str">
        <f t="shared" si="245"/>
        <v>formating unix date into yy_mm_dd , so it can be easily sorted</v>
      </c>
      <c r="F1949" s="96">
        <f t="shared" si="248"/>
        <v>65</v>
      </c>
      <c r="G1949" s="52" t="str">
        <f t="shared" si="246"/>
        <v>date '+%y_%m_%d'</v>
      </c>
      <c r="H1949" s="52" t="str">
        <f>IFERROR(IF(ROW()=MATCH(G1949,G:G,0),""," duplicate linux"),"")</f>
        <v/>
      </c>
      <c r="I1949" s="114" t="str">
        <f t="shared" si="247"/>
        <v>_____format numbers / dates &amp; calculations</v>
      </c>
      <c r="J1949" s="114" t="e">
        <f>VLOOKUP(ROW()-1,F:I,4,FALSE)</f>
        <v>#N/A</v>
      </c>
      <c r="K1949" s="52" t="e">
        <f>VLOOKUP(ROW()-1,F:G,2,FALSE)</f>
        <v>#N/A</v>
      </c>
      <c r="M1949" s="74">
        <f t="shared" si="249"/>
        <v>222</v>
      </c>
      <c r="N1949" s="74" t="str">
        <f t="shared" si="250"/>
        <v/>
      </c>
      <c r="P1949" s="35">
        <f t="shared" si="251"/>
        <v>182</v>
      </c>
      <c r="Q1949" s="35" t="str">
        <f t="shared" si="252"/>
        <v/>
      </c>
    </row>
    <row r="1950" spans="1:17" x14ac:dyDescent="0.25">
      <c r="A1950" s="95" t="s">
        <v>498</v>
      </c>
      <c r="B1950" s="95" t="s">
        <v>498</v>
      </c>
      <c r="C1950" s="95" t="s">
        <v>498</v>
      </c>
      <c r="D1950" s="118">
        <f>D1949+  IFERROR(SIGN(FIND(FindAnyMuppix!$A$2,C1950,1)),0)*IF( FindAnyMuppix!$B$2="",1, IFERROR(SIGN(FIND(FindAnyMuppix!$B$2,C1950,1)),0)) *IF( FindAnyMuppix!$C$2="",1, IFERROR(SIGN(FIND(FindAnyMuppix!$C$2,C1950,1)),0))*IF(FindAnyMuppix!$D$2="",1, IFERROR(SIGN(FIND(FindAnyMuppix!$D$2,C1950,1)),0))</f>
        <v>32</v>
      </c>
      <c r="E1950" s="118" t="str">
        <f t="shared" si="245"/>
        <v/>
      </c>
      <c r="F1950" s="96">
        <f t="shared" si="248"/>
        <v>65</v>
      </c>
      <c r="G1950" s="52" t="e">
        <f t="shared" si="246"/>
        <v>#VALUE!</v>
      </c>
      <c r="H1950" s="52" t="str">
        <f>IFERROR(IF(ROW()=MATCH(G1950,G:G,0),""," duplicate linux"),"")</f>
        <v/>
      </c>
      <c r="I1950" s="114" t="str">
        <f t="shared" si="247"/>
        <v>_____format numbers / dates &amp; calculations</v>
      </c>
      <c r="J1950" s="114" t="e">
        <f>VLOOKUP(ROW()-1,F:I,4,FALSE)</f>
        <v>#N/A</v>
      </c>
      <c r="K1950" s="52" t="e">
        <f>VLOOKUP(ROW()-1,F:G,2,FALSE)</f>
        <v>#N/A</v>
      </c>
      <c r="M1950" s="74">
        <f t="shared" si="249"/>
        <v>222</v>
      </c>
      <c r="N1950" s="74" t="str">
        <f t="shared" si="250"/>
        <v/>
      </c>
      <c r="P1950" s="35">
        <f t="shared" si="251"/>
        <v>182</v>
      </c>
      <c r="Q1950" s="35" t="str">
        <f t="shared" si="252"/>
        <v/>
      </c>
    </row>
    <row r="1951" spans="1:17" x14ac:dyDescent="0.25">
      <c r="A1951" s="95" t="s">
        <v>1883</v>
      </c>
      <c r="B1951" s="95" t="s">
        <v>498</v>
      </c>
      <c r="C1951" s="95" t="s">
        <v>498</v>
      </c>
      <c r="D1951" s="118">
        <f>D1950+  IFERROR(SIGN(FIND(FindAnyMuppix!$A$2,C1951,1)),0)*IF( FindAnyMuppix!$B$2="",1, IFERROR(SIGN(FIND(FindAnyMuppix!$B$2,C1951,1)),0)) *IF( FindAnyMuppix!$C$2="",1, IFERROR(SIGN(FIND(FindAnyMuppix!$C$2,C1951,1)),0))*IF(FindAnyMuppix!$D$2="",1, IFERROR(SIGN(FIND(FindAnyMuppix!$D$2,C1951,1)),0))</f>
        <v>32</v>
      </c>
      <c r="E1951" s="118" t="str">
        <f t="shared" si="245"/>
        <v>in BSD date This is how you calculate 7 months and 5 days ago.</v>
      </c>
      <c r="F1951" s="96">
        <f t="shared" si="248"/>
        <v>65</v>
      </c>
      <c r="G1951" s="52" t="str">
        <f t="shared" si="246"/>
        <v>date -v-7m -v-5d</v>
      </c>
      <c r="H1951" s="52" t="str">
        <f>IFERROR(IF(ROW()=MATCH(G1951,G:G,0),""," duplicate linux"),"")</f>
        <v/>
      </c>
      <c r="I1951" s="114" t="str">
        <f t="shared" si="247"/>
        <v>_____format numbers / dates &amp; calculations</v>
      </c>
      <c r="J1951" s="114" t="e">
        <f>VLOOKUP(ROW()-1,F:I,4,FALSE)</f>
        <v>#N/A</v>
      </c>
      <c r="K1951" s="52" t="e">
        <f>VLOOKUP(ROW()-1,F:G,2,FALSE)</f>
        <v>#N/A</v>
      </c>
      <c r="M1951" s="74">
        <f t="shared" si="249"/>
        <v>222</v>
      </c>
      <c r="N1951" s="74" t="str">
        <f t="shared" si="250"/>
        <v/>
      </c>
      <c r="P1951" s="35">
        <f t="shared" si="251"/>
        <v>182</v>
      </c>
      <c r="Q1951" s="35" t="str">
        <f t="shared" si="252"/>
        <v/>
      </c>
    </row>
    <row r="1952" spans="1:17" x14ac:dyDescent="0.25">
      <c r="A1952" s="95" t="s">
        <v>498</v>
      </c>
      <c r="B1952" s="95" t="s">
        <v>498</v>
      </c>
      <c r="C1952" s="95" t="s">
        <v>498</v>
      </c>
      <c r="D1952" s="118">
        <f>D1951+  IFERROR(SIGN(FIND(FindAnyMuppix!$A$2,C1952,1)),0)*IF( FindAnyMuppix!$B$2="",1, IFERROR(SIGN(FIND(FindAnyMuppix!$B$2,C1952,1)),0)) *IF( FindAnyMuppix!$C$2="",1, IFERROR(SIGN(FIND(FindAnyMuppix!$C$2,C1952,1)),0))*IF(FindAnyMuppix!$D$2="",1, IFERROR(SIGN(FIND(FindAnyMuppix!$D$2,C1952,1)),0))</f>
        <v>32</v>
      </c>
      <c r="E1952" s="118" t="str">
        <f t="shared" si="245"/>
        <v/>
      </c>
      <c r="F1952" s="96">
        <f t="shared" si="248"/>
        <v>65</v>
      </c>
      <c r="G1952" s="52" t="e">
        <f t="shared" si="246"/>
        <v>#VALUE!</v>
      </c>
      <c r="H1952" s="52" t="str">
        <f>IFERROR(IF(ROW()=MATCH(G1952,G:G,0),""," duplicate linux"),"")</f>
        <v/>
      </c>
      <c r="I1952" s="114" t="str">
        <f t="shared" si="247"/>
        <v>_____format numbers / dates &amp; calculations</v>
      </c>
      <c r="J1952" s="114" t="e">
        <f>VLOOKUP(ROW()-1,F:I,4,FALSE)</f>
        <v>#N/A</v>
      </c>
      <c r="K1952" s="52" t="e">
        <f>VLOOKUP(ROW()-1,F:G,2,FALSE)</f>
        <v>#N/A</v>
      </c>
      <c r="M1952" s="74">
        <f t="shared" si="249"/>
        <v>222</v>
      </c>
      <c r="N1952" s="74" t="str">
        <f t="shared" si="250"/>
        <v/>
      </c>
      <c r="P1952" s="35">
        <f t="shared" si="251"/>
        <v>182</v>
      </c>
      <c r="Q1952" s="35" t="str">
        <f t="shared" si="252"/>
        <v/>
      </c>
    </row>
    <row r="1953" spans="1:17" x14ac:dyDescent="0.25">
      <c r="A1953" s="95" t="s">
        <v>1884</v>
      </c>
      <c r="B1953" s="95" t="s">
        <v>498</v>
      </c>
      <c r="C1953" s="95" t="s">
        <v>498</v>
      </c>
      <c r="D1953" s="118">
        <f>D1952+  IFERROR(SIGN(FIND(FindAnyMuppix!$A$2,C1953,1)),0)*IF( FindAnyMuppix!$B$2="",1, IFERROR(SIGN(FIND(FindAnyMuppix!$B$2,C1953,1)),0)) *IF( FindAnyMuppix!$C$2="",1, IFERROR(SIGN(FIND(FindAnyMuppix!$C$2,C1953,1)),0))*IF(FindAnyMuppix!$D$2="",1, IFERROR(SIGN(FIND(FindAnyMuppix!$D$2,C1953,1)),0))</f>
        <v>32</v>
      </c>
      <c r="E1953" s="118" t="str">
        <f t="shared" si="245"/>
        <v>convert this timestamp into something readable, copy the following small script into a searchable path and make it executable. ????</v>
      </c>
      <c r="F1953" s="96">
        <f t="shared" si="248"/>
        <v>65</v>
      </c>
      <c r="G1953" s="52" t="str">
        <f t="shared" si="246"/>
        <v>gawk -f</v>
      </c>
      <c r="H1953" s="52" t="str">
        <f>IFERROR(IF(ROW()=MATCH(G1953,G:G,0),""," duplicate linux"),"")</f>
        <v/>
      </c>
      <c r="I1953" s="114" t="str">
        <f t="shared" si="247"/>
        <v>_____format numbers / dates &amp; calculations</v>
      </c>
      <c r="J1953" s="114" t="e">
        <f>VLOOKUP(ROW()-1,F:I,4,FALSE)</f>
        <v>#N/A</v>
      </c>
      <c r="K1953" s="52" t="e">
        <f>VLOOKUP(ROW()-1,F:G,2,FALSE)</f>
        <v>#N/A</v>
      </c>
      <c r="M1953" s="74">
        <f t="shared" si="249"/>
        <v>222</v>
      </c>
      <c r="N1953" s="74" t="str">
        <f t="shared" si="250"/>
        <v/>
      </c>
      <c r="P1953" s="35">
        <f t="shared" si="251"/>
        <v>182</v>
      </c>
      <c r="Q1953" s="35" t="str">
        <f t="shared" si="252"/>
        <v/>
      </c>
    </row>
    <row r="1954" spans="1:17" x14ac:dyDescent="0.25">
      <c r="A1954" s="95" t="s">
        <v>498</v>
      </c>
      <c r="B1954" s="95" t="s">
        <v>498</v>
      </c>
      <c r="C1954" s="95" t="s">
        <v>498</v>
      </c>
      <c r="D1954" s="118">
        <f>D1953+  IFERROR(SIGN(FIND(FindAnyMuppix!$A$2,C1954,1)),0)*IF( FindAnyMuppix!$B$2="",1, IFERROR(SIGN(FIND(FindAnyMuppix!$B$2,C1954,1)),0)) *IF( FindAnyMuppix!$C$2="",1, IFERROR(SIGN(FIND(FindAnyMuppix!$C$2,C1954,1)),0))*IF(FindAnyMuppix!$D$2="",1, IFERROR(SIGN(FIND(FindAnyMuppix!$D$2,C1954,1)),0))</f>
        <v>32</v>
      </c>
      <c r="E1954" s="118" t="str">
        <f t="shared" si="245"/>
        <v/>
      </c>
      <c r="F1954" s="96">
        <f t="shared" si="248"/>
        <v>65</v>
      </c>
      <c r="G1954" s="52" t="e">
        <f t="shared" si="246"/>
        <v>#VALUE!</v>
      </c>
      <c r="H1954" s="52" t="str">
        <f>IFERROR(IF(ROW()=MATCH(G1954,G:G,0),""," duplicate linux"),"")</f>
        <v/>
      </c>
      <c r="I1954" s="114" t="str">
        <f t="shared" si="247"/>
        <v>_____format numbers / dates &amp; calculations</v>
      </c>
      <c r="J1954" s="114" t="e">
        <f>VLOOKUP(ROW()-1,F:I,4,FALSE)</f>
        <v>#N/A</v>
      </c>
      <c r="K1954" s="52" t="e">
        <f>VLOOKUP(ROW()-1,F:G,2,FALSE)</f>
        <v>#N/A</v>
      </c>
      <c r="M1954" s="74">
        <f t="shared" si="249"/>
        <v>222</v>
      </c>
      <c r="N1954" s="74" t="str">
        <f t="shared" si="250"/>
        <v/>
      </c>
      <c r="P1954" s="35">
        <f t="shared" si="251"/>
        <v>182</v>
      </c>
      <c r="Q1954" s="35" t="str">
        <f t="shared" si="252"/>
        <v/>
      </c>
    </row>
    <row r="1955" spans="1:17" x14ac:dyDescent="0.25">
      <c r="A1955" s="95" t="s">
        <v>1885</v>
      </c>
      <c r="B1955" s="95" t="s">
        <v>498</v>
      </c>
      <c r="C1955" s="95" t="s">
        <v>498</v>
      </c>
      <c r="D1955" s="118">
        <f>D1954+  IFERROR(SIGN(FIND(FindAnyMuppix!$A$2,C1955,1)),0)*IF( FindAnyMuppix!$B$2="",1, IFERROR(SIGN(FIND(FindAnyMuppix!$B$2,C1955,1)),0)) *IF( FindAnyMuppix!$C$2="",1, IFERROR(SIGN(FIND(FindAnyMuppix!$C$2,C1955,1)),0))*IF(FindAnyMuppix!$D$2="",1, IFERROR(SIGN(FIND(FindAnyMuppix!$D$2,C1955,1)),0))</f>
        <v>32</v>
      </c>
      <c r="E1955" s="118" t="str">
        <f t="shared" si="245"/>
        <v>format numbers : insert commas to all numbers on the line, ie: changing '1234567' to '1,234,567'</v>
      </c>
      <c r="F1955" s="96">
        <f t="shared" si="248"/>
        <v>65</v>
      </c>
      <c r="G1955" s="52" t="str">
        <f t="shared" si="246"/>
        <v>sed -e :a -e 's/\(.*[0-9]\)\([0-9]\{3\}\)/\1,\2/;ta'</v>
      </c>
      <c r="H1955" s="52" t="str">
        <f>IFERROR(IF(ROW()=MATCH(G1955,G:G,0),""," duplicate linux"),"")</f>
        <v/>
      </c>
      <c r="I1955" s="114" t="str">
        <f t="shared" si="247"/>
        <v>_____format numbers / dates &amp; calculations</v>
      </c>
      <c r="J1955" s="114" t="e">
        <f>VLOOKUP(ROW()-1,F:I,4,FALSE)</f>
        <v>#N/A</v>
      </c>
      <c r="K1955" s="52" t="e">
        <f>VLOOKUP(ROW()-1,F:G,2,FALSE)</f>
        <v>#N/A</v>
      </c>
      <c r="M1955" s="74">
        <f t="shared" si="249"/>
        <v>222</v>
      </c>
      <c r="N1955" s="74" t="str">
        <f t="shared" si="250"/>
        <v/>
      </c>
      <c r="P1955" s="35">
        <f t="shared" si="251"/>
        <v>182</v>
      </c>
      <c r="Q1955" s="35" t="str">
        <f t="shared" si="252"/>
        <v/>
      </c>
    </row>
    <row r="1956" spans="1:17" x14ac:dyDescent="0.25">
      <c r="A1956" s="95" t="s">
        <v>498</v>
      </c>
      <c r="B1956" s="95" t="s">
        <v>498</v>
      </c>
      <c r="C1956" s="95" t="s">
        <v>498</v>
      </c>
      <c r="D1956" s="118">
        <f>D1955+  IFERROR(SIGN(FIND(FindAnyMuppix!$A$2,C1956,1)),0)*IF( FindAnyMuppix!$B$2="",1, IFERROR(SIGN(FIND(FindAnyMuppix!$B$2,C1956,1)),0)) *IF( FindAnyMuppix!$C$2="",1, IFERROR(SIGN(FIND(FindAnyMuppix!$C$2,C1956,1)),0))*IF(FindAnyMuppix!$D$2="",1, IFERROR(SIGN(FIND(FindAnyMuppix!$D$2,C1956,1)),0))</f>
        <v>32</v>
      </c>
      <c r="E1956" s="118" t="str">
        <f t="shared" si="245"/>
        <v/>
      </c>
      <c r="F1956" s="96">
        <f t="shared" si="248"/>
        <v>65</v>
      </c>
      <c r="G1956" s="52" t="e">
        <f t="shared" si="246"/>
        <v>#VALUE!</v>
      </c>
      <c r="H1956" s="52" t="str">
        <f>IFERROR(IF(ROW()=MATCH(G1956,G:G,0),""," duplicate linux"),"")</f>
        <v/>
      </c>
      <c r="I1956" s="114" t="str">
        <f t="shared" si="247"/>
        <v>_____format numbers / dates &amp; calculations</v>
      </c>
      <c r="J1956" s="114" t="e">
        <f>VLOOKUP(ROW()-1,F:I,4,FALSE)</f>
        <v>#N/A</v>
      </c>
      <c r="K1956" s="52" t="e">
        <f>VLOOKUP(ROW()-1,F:G,2,FALSE)</f>
        <v>#N/A</v>
      </c>
      <c r="M1956" s="74">
        <f t="shared" si="249"/>
        <v>222</v>
      </c>
      <c r="N1956" s="74" t="str">
        <f t="shared" si="250"/>
        <v/>
      </c>
      <c r="P1956" s="35">
        <f t="shared" si="251"/>
        <v>182</v>
      </c>
      <c r="Q1956" s="35" t="str">
        <f t="shared" si="252"/>
        <v/>
      </c>
    </row>
    <row r="1957" spans="1:17" x14ac:dyDescent="0.25">
      <c r="A1957" s="95" t="s">
        <v>1886</v>
      </c>
      <c r="B1957" s="95" t="s">
        <v>3588</v>
      </c>
      <c r="C1957" s="95" t="s">
        <v>498</v>
      </c>
      <c r="D1957" s="118">
        <f>D1956+  IFERROR(SIGN(FIND(FindAnyMuppix!$A$2,C1957,1)),0)*IF( FindAnyMuppix!$B$2="",1, IFERROR(SIGN(FIND(FindAnyMuppix!$B$2,C1957,1)),0)) *IF( FindAnyMuppix!$C$2="",1, IFERROR(SIGN(FIND(FindAnyMuppix!$C$2,C1957,1)),0))*IF(FindAnyMuppix!$D$2="",1, IFERROR(SIGN(FIND(FindAnyMuppix!$D$2,C1957,1)),0))</f>
        <v>32</v>
      </c>
      <c r="E1957" s="118" t="str">
        <f t="shared" si="245"/>
        <v xml:space="preserve"> format numbers : insert commas to all numbers, changing '1234567' to '1,234,567' (GNU sed)</v>
      </c>
      <c r="F1957" s="96">
        <f t="shared" si="248"/>
        <v>65</v>
      </c>
      <c r="G1957" s="52" t="str">
        <f t="shared" si="246"/>
        <v>sed ':a;s/\B[0-9]\{3\}\&gt;/,&amp;/;ta'</v>
      </c>
      <c r="H1957" s="52" t="str">
        <f>IFERROR(IF(ROW()=MATCH(G1957,G:G,0),""," duplicate linux"),"")</f>
        <v/>
      </c>
      <c r="I1957" s="114" t="str">
        <f t="shared" si="247"/>
        <v>_____format numbers / dates &amp; calculations</v>
      </c>
      <c r="J1957" s="114" t="e">
        <f>VLOOKUP(ROW()-1,F:I,4,FALSE)</f>
        <v>#N/A</v>
      </c>
      <c r="K1957" s="52" t="e">
        <f>VLOOKUP(ROW()-1,F:G,2,FALSE)</f>
        <v>#N/A</v>
      </c>
      <c r="M1957" s="74">
        <f t="shared" si="249"/>
        <v>222</v>
      </c>
      <c r="N1957" s="74" t="str">
        <f t="shared" si="250"/>
        <v/>
      </c>
      <c r="P1957" s="35">
        <f t="shared" si="251"/>
        <v>182</v>
      </c>
      <c r="Q1957" s="35" t="str">
        <f t="shared" si="252"/>
        <v/>
      </c>
    </row>
    <row r="1958" spans="1:17" x14ac:dyDescent="0.25">
      <c r="A1958" s="95" t="s">
        <v>498</v>
      </c>
      <c r="B1958" s="95" t="s">
        <v>498</v>
      </c>
      <c r="C1958" s="95" t="s">
        <v>498</v>
      </c>
      <c r="D1958" s="118">
        <f>D1957+  IFERROR(SIGN(FIND(FindAnyMuppix!$A$2,C1958,1)),0)*IF( FindAnyMuppix!$B$2="",1, IFERROR(SIGN(FIND(FindAnyMuppix!$B$2,C1958,1)),0)) *IF( FindAnyMuppix!$C$2="",1, IFERROR(SIGN(FIND(FindAnyMuppix!$C$2,C1958,1)),0))*IF(FindAnyMuppix!$D$2="",1, IFERROR(SIGN(FIND(FindAnyMuppix!$D$2,C1958,1)),0))</f>
        <v>32</v>
      </c>
      <c r="E1958" s="118" t="str">
        <f t="shared" si="245"/>
        <v/>
      </c>
      <c r="F1958" s="96">
        <f t="shared" si="248"/>
        <v>65</v>
      </c>
      <c r="G1958" s="52" t="e">
        <f t="shared" si="246"/>
        <v>#VALUE!</v>
      </c>
      <c r="H1958" s="52" t="str">
        <f>IFERROR(IF(ROW()=MATCH(G1958,G:G,0),""," duplicate linux"),"")</f>
        <v/>
      </c>
      <c r="I1958" s="114" t="str">
        <f t="shared" si="247"/>
        <v>_____format numbers / dates &amp; calculations</v>
      </c>
      <c r="J1958" s="114" t="e">
        <f>VLOOKUP(ROW()-1,F:I,4,FALSE)</f>
        <v>#N/A</v>
      </c>
      <c r="K1958" s="52" t="e">
        <f>VLOOKUP(ROW()-1,F:G,2,FALSE)</f>
        <v>#N/A</v>
      </c>
      <c r="M1958" s="74">
        <f t="shared" si="249"/>
        <v>222</v>
      </c>
      <c r="N1958" s="74" t="str">
        <f t="shared" si="250"/>
        <v/>
      </c>
      <c r="P1958" s="35">
        <f t="shared" si="251"/>
        <v>182</v>
      </c>
      <c r="Q1958" s="35" t="str">
        <f t="shared" si="252"/>
        <v/>
      </c>
    </row>
    <row r="1959" spans="1:17" x14ac:dyDescent="0.25">
      <c r="A1959" s="95" t="s">
        <v>1887</v>
      </c>
      <c r="B1959" s="95" t="s">
        <v>498</v>
      </c>
      <c r="C1959" s="95" t="s">
        <v>498</v>
      </c>
      <c r="D1959" s="118">
        <f>D1958+  IFERROR(SIGN(FIND(FindAnyMuppix!$A$2,C1959,1)),0)*IF( FindAnyMuppix!$B$2="",1, IFERROR(SIGN(FIND(FindAnyMuppix!$B$2,C1959,1)),0)) *IF( FindAnyMuppix!$C$2="",1, IFERROR(SIGN(FIND(FindAnyMuppix!$C$2,C1959,1)),0))*IF(FindAnyMuppix!$D$2="",1, IFERROR(SIGN(FIND(FindAnyMuppix!$D$2,C1959,1)),0))</f>
        <v>32</v>
      </c>
      <c r="E1959" s="118" t="str">
        <f t="shared" si="245"/>
        <v>format numbers : insert commas to numbers with decimal points and minus signs (GNU sed)</v>
      </c>
      <c r="F1959" s="96">
        <f t="shared" si="248"/>
        <v>65</v>
      </c>
      <c r="G1959" s="52" t="str">
        <f t="shared" si="246"/>
        <v>sed -r ':a;s/(^|[^0-9.])([0-9]+)([0-9]{3})/\1\2,\3/g;ta'</v>
      </c>
      <c r="H1959" s="52" t="str">
        <f>IFERROR(IF(ROW()=MATCH(G1959,G:G,0),""," duplicate linux"),"")</f>
        <v/>
      </c>
      <c r="I1959" s="114" t="str">
        <f t="shared" si="247"/>
        <v>_____format numbers / dates &amp; calculations</v>
      </c>
      <c r="J1959" s="114" t="e">
        <f>VLOOKUP(ROW()-1,F:I,4,FALSE)</f>
        <v>#N/A</v>
      </c>
      <c r="K1959" s="52" t="e">
        <f>VLOOKUP(ROW()-1,F:G,2,FALSE)</f>
        <v>#N/A</v>
      </c>
      <c r="M1959" s="74">
        <f t="shared" si="249"/>
        <v>222</v>
      </c>
      <c r="N1959" s="74" t="str">
        <f t="shared" si="250"/>
        <v/>
      </c>
      <c r="P1959" s="35">
        <f t="shared" si="251"/>
        <v>182</v>
      </c>
      <c r="Q1959" s="35" t="str">
        <f t="shared" si="252"/>
        <v/>
      </c>
    </row>
    <row r="1960" spans="1:17" x14ac:dyDescent="0.25">
      <c r="A1960" s="95" t="s">
        <v>498</v>
      </c>
      <c r="B1960" s="95" t="s">
        <v>498</v>
      </c>
      <c r="C1960" s="95" t="s">
        <v>498</v>
      </c>
      <c r="D1960" s="118">
        <f>D1959+  IFERROR(SIGN(FIND(FindAnyMuppix!$A$2,C1960,1)),0)*IF( FindAnyMuppix!$B$2="",1, IFERROR(SIGN(FIND(FindAnyMuppix!$B$2,C1960,1)),0)) *IF( FindAnyMuppix!$C$2="",1, IFERROR(SIGN(FIND(FindAnyMuppix!$C$2,C1960,1)),0))*IF(FindAnyMuppix!$D$2="",1, IFERROR(SIGN(FIND(FindAnyMuppix!$D$2,C1960,1)),0))</f>
        <v>32</v>
      </c>
      <c r="E1960" s="118" t="str">
        <f t="shared" si="245"/>
        <v/>
      </c>
      <c r="F1960" s="96">
        <f t="shared" si="248"/>
        <v>65</v>
      </c>
      <c r="G1960" s="52" t="e">
        <f t="shared" si="246"/>
        <v>#VALUE!</v>
      </c>
      <c r="H1960" s="52" t="str">
        <f>IFERROR(IF(ROW()=MATCH(G1960,G:G,0),""," duplicate linux"),"")</f>
        <v/>
      </c>
      <c r="I1960" s="114" t="str">
        <f t="shared" si="247"/>
        <v>_____format numbers / dates &amp; calculations</v>
      </c>
      <c r="J1960" s="114" t="e">
        <f>VLOOKUP(ROW()-1,F:I,4,FALSE)</f>
        <v>#N/A</v>
      </c>
      <c r="K1960" s="52" t="e">
        <f>VLOOKUP(ROW()-1,F:G,2,FALSE)</f>
        <v>#N/A</v>
      </c>
      <c r="M1960" s="74">
        <f t="shared" si="249"/>
        <v>222</v>
      </c>
      <c r="N1960" s="74" t="str">
        <f t="shared" si="250"/>
        <v/>
      </c>
      <c r="P1960" s="35">
        <f t="shared" si="251"/>
        <v>182</v>
      </c>
      <c r="Q1960" s="35" t="str">
        <f t="shared" si="252"/>
        <v/>
      </c>
    </row>
    <row r="1961" spans="1:17" x14ac:dyDescent="0.25">
      <c r="A1961" s="95" t="s">
        <v>1888</v>
      </c>
      <c r="B1961" s="95" t="s">
        <v>498</v>
      </c>
      <c r="C1961" s="95" t="s">
        <v>498</v>
      </c>
      <c r="D1961" s="118">
        <f>D1960+  IFERROR(SIGN(FIND(FindAnyMuppix!$A$2,C1961,1)),0)*IF( FindAnyMuppix!$B$2="",1, IFERROR(SIGN(FIND(FindAnyMuppix!$B$2,C1961,1)),0)) *IF( FindAnyMuppix!$C$2="",1, IFERROR(SIGN(FIND(FindAnyMuppix!$C$2,C1961,1)),0))*IF(FindAnyMuppix!$D$2="",1, IFERROR(SIGN(FIND(FindAnyMuppix!$D$2,C1961,1)),0))</f>
        <v>32</v>
      </c>
      <c r="E1961" s="118" t="str">
        <f t="shared" si="245"/>
        <v>replace date with 2 numbers/digits : 2 digits : 4 digits. ie: 21:05:2014 becomes 'Year = 2014,Month = 05, Day = 21'</v>
      </c>
      <c r="F1961" s="96">
        <f t="shared" si="248"/>
        <v>65</v>
      </c>
      <c r="G1961" s="52" t="str">
        <f t="shared" si="246"/>
        <v>sed 's/\([0-9][0-9]\):\([0-9][0-9]\):\([0-9][0-9][0-9][0-9]\)/Year = \3,Month = \2, Day = \1/'</v>
      </c>
      <c r="H1961" s="52" t="str">
        <f>IFERROR(IF(ROW()=MATCH(G1961,G:G,0),""," duplicate linux"),"")</f>
        <v/>
      </c>
      <c r="I1961" s="114" t="str">
        <f t="shared" si="247"/>
        <v>_____format numbers / dates &amp; calculations</v>
      </c>
      <c r="J1961" s="114" t="e">
        <f>VLOOKUP(ROW()-1,F:I,4,FALSE)</f>
        <v>#N/A</v>
      </c>
      <c r="K1961" s="52" t="e">
        <f>VLOOKUP(ROW()-1,F:G,2,FALSE)</f>
        <v>#N/A</v>
      </c>
      <c r="M1961" s="74">
        <f t="shared" si="249"/>
        <v>222</v>
      </c>
      <c r="N1961" s="74" t="str">
        <f t="shared" si="250"/>
        <v/>
      </c>
      <c r="P1961" s="35">
        <f t="shared" si="251"/>
        <v>182</v>
      </c>
      <c r="Q1961" s="35" t="str">
        <f t="shared" si="252"/>
        <v/>
      </c>
    </row>
    <row r="1962" spans="1:17" x14ac:dyDescent="0.25">
      <c r="A1962" s="95" t="s">
        <v>498</v>
      </c>
      <c r="B1962" s="95" t="s">
        <v>498</v>
      </c>
      <c r="C1962" s="95" t="s">
        <v>498</v>
      </c>
      <c r="D1962" s="118">
        <f>D1961+  IFERROR(SIGN(FIND(FindAnyMuppix!$A$2,C1962,1)),0)*IF( FindAnyMuppix!$B$2="",1, IFERROR(SIGN(FIND(FindAnyMuppix!$B$2,C1962,1)),0)) *IF( FindAnyMuppix!$C$2="",1, IFERROR(SIGN(FIND(FindAnyMuppix!$C$2,C1962,1)),0))*IF(FindAnyMuppix!$D$2="",1, IFERROR(SIGN(FIND(FindAnyMuppix!$D$2,C1962,1)),0))</f>
        <v>32</v>
      </c>
      <c r="E1962" s="118" t="str">
        <f t="shared" si="245"/>
        <v/>
      </c>
      <c r="F1962" s="96">
        <f t="shared" si="248"/>
        <v>65</v>
      </c>
      <c r="G1962" s="52" t="e">
        <f t="shared" si="246"/>
        <v>#VALUE!</v>
      </c>
      <c r="H1962" s="52" t="str">
        <f>IFERROR(IF(ROW()=MATCH(G1962,G:G,0),""," duplicate linux"),"")</f>
        <v/>
      </c>
      <c r="I1962" s="114" t="str">
        <f t="shared" si="247"/>
        <v>_____format numbers / dates &amp; calculations</v>
      </c>
      <c r="J1962" s="114" t="e">
        <f>VLOOKUP(ROW()-1,F:I,4,FALSE)</f>
        <v>#N/A</v>
      </c>
      <c r="K1962" s="52" t="e">
        <f>VLOOKUP(ROW()-1,F:G,2,FALSE)</f>
        <v>#N/A</v>
      </c>
      <c r="M1962" s="74">
        <f t="shared" si="249"/>
        <v>222</v>
      </c>
      <c r="N1962" s="74" t="str">
        <f t="shared" si="250"/>
        <v/>
      </c>
      <c r="P1962" s="35">
        <f t="shared" si="251"/>
        <v>182</v>
      </c>
      <c r="Q1962" s="35" t="str">
        <f t="shared" si="252"/>
        <v/>
      </c>
    </row>
    <row r="1963" spans="1:17" x14ac:dyDescent="0.25">
      <c r="A1963" s="95" t="s">
        <v>498</v>
      </c>
      <c r="B1963" s="95" t="s">
        <v>498</v>
      </c>
      <c r="C1963" s="95" t="s">
        <v>498</v>
      </c>
      <c r="D1963" s="118">
        <f>D1962+  IFERROR(SIGN(FIND(FindAnyMuppix!$A$2,C1963,1)),0)*IF( FindAnyMuppix!$B$2="",1, IFERROR(SIGN(FIND(FindAnyMuppix!$B$2,C1963,1)),0)) *IF( FindAnyMuppix!$C$2="",1, IFERROR(SIGN(FIND(FindAnyMuppix!$C$2,C1963,1)),0))*IF(FindAnyMuppix!$D$2="",1, IFERROR(SIGN(FIND(FindAnyMuppix!$D$2,C1963,1)),0))</f>
        <v>32</v>
      </c>
      <c r="E1963" s="118" t="str">
        <f t="shared" si="245"/>
        <v/>
      </c>
      <c r="F1963" s="96">
        <f t="shared" si="248"/>
        <v>65</v>
      </c>
      <c r="G1963" s="52" t="e">
        <f t="shared" si="246"/>
        <v>#VALUE!</v>
      </c>
      <c r="H1963" s="52" t="str">
        <f>IFERROR(IF(ROW()=MATCH(G1963,G:G,0),""," duplicate linux"),"")</f>
        <v/>
      </c>
      <c r="I1963" s="114" t="str">
        <f t="shared" si="247"/>
        <v>_____format numbers / dates &amp; calculations</v>
      </c>
      <c r="J1963" s="114" t="e">
        <f>VLOOKUP(ROW()-1,F:I,4,FALSE)</f>
        <v>#N/A</v>
      </c>
      <c r="K1963" s="52" t="e">
        <f>VLOOKUP(ROW()-1,F:G,2,FALSE)</f>
        <v>#N/A</v>
      </c>
      <c r="M1963" s="74">
        <f t="shared" si="249"/>
        <v>222</v>
      </c>
      <c r="N1963" s="74" t="str">
        <f t="shared" si="250"/>
        <v/>
      </c>
      <c r="P1963" s="35">
        <f t="shared" si="251"/>
        <v>182</v>
      </c>
      <c r="Q1963" s="35" t="str">
        <f t="shared" si="252"/>
        <v/>
      </c>
    </row>
    <row r="1964" spans="1:17" x14ac:dyDescent="0.25">
      <c r="A1964" s="95" t="s">
        <v>498</v>
      </c>
      <c r="B1964" s="95" t="s">
        <v>498</v>
      </c>
      <c r="C1964" s="95" t="s">
        <v>498</v>
      </c>
      <c r="D1964" s="118">
        <f>D1963+  IFERROR(SIGN(FIND(FindAnyMuppix!$A$2,C1964,1)),0)*IF( FindAnyMuppix!$B$2="",1, IFERROR(SIGN(FIND(FindAnyMuppix!$B$2,C1964,1)),0)) *IF( FindAnyMuppix!$C$2="",1, IFERROR(SIGN(FIND(FindAnyMuppix!$C$2,C1964,1)),0))*IF(FindAnyMuppix!$D$2="",1, IFERROR(SIGN(FIND(FindAnyMuppix!$D$2,C1964,1)),0))</f>
        <v>32</v>
      </c>
      <c r="E1964" s="118" t="str">
        <f t="shared" si="245"/>
        <v/>
      </c>
      <c r="F1964" s="96">
        <f t="shared" si="248"/>
        <v>65</v>
      </c>
      <c r="G1964" s="52" t="e">
        <f t="shared" si="246"/>
        <v>#VALUE!</v>
      </c>
      <c r="H1964" s="52" t="str">
        <f>IFERROR(IF(ROW()=MATCH(G1964,G:G,0),""," duplicate linux"),"")</f>
        <v/>
      </c>
      <c r="I1964" s="114" t="str">
        <f t="shared" si="247"/>
        <v>_____format numbers / dates &amp; calculations</v>
      </c>
      <c r="J1964" s="114" t="e">
        <f>VLOOKUP(ROW()-1,F:I,4,FALSE)</f>
        <v>#N/A</v>
      </c>
      <c r="K1964" s="52" t="e">
        <f>VLOOKUP(ROW()-1,F:G,2,FALSE)</f>
        <v>#N/A</v>
      </c>
      <c r="M1964" s="74">
        <f t="shared" si="249"/>
        <v>222</v>
      </c>
      <c r="N1964" s="74" t="str">
        <f t="shared" si="250"/>
        <v/>
      </c>
      <c r="P1964" s="35">
        <f t="shared" si="251"/>
        <v>182</v>
      </c>
      <c r="Q1964" s="35" t="str">
        <f t="shared" si="252"/>
        <v/>
      </c>
    </row>
    <row r="1965" spans="1:17" x14ac:dyDescent="0.25">
      <c r="A1965" s="95" t="s">
        <v>2634</v>
      </c>
      <c r="B1965" s="95" t="s">
        <v>3589</v>
      </c>
      <c r="C1965" s="95" t="s">
        <v>3590</v>
      </c>
      <c r="D1965" s="118">
        <f>D1964+  IFERROR(SIGN(FIND(FindAnyMuppix!$A$2,C1965,1)),0)*IF( FindAnyMuppix!$B$2="",1, IFERROR(SIGN(FIND(FindAnyMuppix!$B$2,C1965,1)),0)) *IF( FindAnyMuppix!$C$2="",1, IFERROR(SIGN(FIND(FindAnyMuppix!$C$2,C1965,1)),0))*IF(FindAnyMuppix!$D$2="",1, IFERROR(SIGN(FIND(FindAnyMuppix!$D$2,C1965,1)),0))</f>
        <v>32</v>
      </c>
      <c r="E1965" s="118" t="str">
        <f t="shared" si="245"/>
        <v>sum/ add-up second, third &amp; fourth column  - divide - average SSSS SELECT mycolumn, ( mysecondcolumn+mythirdcolumn+myfourthcolumn)/3 FROM mytable</v>
      </c>
      <c r="F1965" s="96">
        <f t="shared" si="248"/>
        <v>65</v>
      </c>
      <c r="G1965" s="52" t="str">
        <f t="shared" si="246"/>
        <v>awk '{print "Avg for",$1,"is",($2+$3+$4)/3}'</v>
      </c>
      <c r="H1965" s="52" t="str">
        <f>IFERROR(IF(ROW()=MATCH(G1965,G:G,0),""," duplicate linux"),"")</f>
        <v/>
      </c>
      <c r="I1965" s="114" t="str">
        <f t="shared" si="247"/>
        <v>_____format numbers / dates &amp; calculations</v>
      </c>
      <c r="J1965" s="114" t="e">
        <f>VLOOKUP(ROW()-1,F:I,4,FALSE)</f>
        <v>#N/A</v>
      </c>
      <c r="K1965" s="52" t="e">
        <f>VLOOKUP(ROW()-1,F:G,2,FALSE)</f>
        <v>#N/A</v>
      </c>
      <c r="M1965" s="74">
        <f t="shared" si="249"/>
        <v>223</v>
      </c>
      <c r="N1965" s="74" t="str">
        <f t="shared" si="250"/>
        <v xml:space="preserve">awk !!!{print "Avg for",$1,"is",($2+$3+$4)/3}!!! ## sum/ add-up second, third &amp; fourth column  - divide - average SSSS SELECT mycolumn, ( mysecondcolumn+mythirdcolumn+myfourthcolumn)/3 FROM mytable </v>
      </c>
      <c r="P1965" s="35">
        <f t="shared" si="251"/>
        <v>182</v>
      </c>
      <c r="Q1965" s="35" t="str">
        <f t="shared" si="252"/>
        <v/>
      </c>
    </row>
    <row r="1966" spans="1:17" x14ac:dyDescent="0.25">
      <c r="A1966" s="95" t="s">
        <v>498</v>
      </c>
      <c r="B1966" s="95" t="s">
        <v>498</v>
      </c>
      <c r="C1966" s="95" t="s">
        <v>498</v>
      </c>
      <c r="D1966" s="118">
        <f>D1965+  IFERROR(SIGN(FIND(FindAnyMuppix!$A$2,C1966,1)),0)*IF( FindAnyMuppix!$B$2="",1, IFERROR(SIGN(FIND(FindAnyMuppix!$B$2,C1966,1)),0)) *IF( FindAnyMuppix!$C$2="",1, IFERROR(SIGN(FIND(FindAnyMuppix!$C$2,C1966,1)),0))*IF(FindAnyMuppix!$D$2="",1, IFERROR(SIGN(FIND(FindAnyMuppix!$D$2,C1966,1)),0))</f>
        <v>32</v>
      </c>
      <c r="E1966" s="118" t="str">
        <f t="shared" si="245"/>
        <v/>
      </c>
      <c r="F1966" s="96">
        <f t="shared" si="248"/>
        <v>65</v>
      </c>
      <c r="G1966" s="52" t="e">
        <f t="shared" si="246"/>
        <v>#VALUE!</v>
      </c>
      <c r="H1966" s="52" t="str">
        <f>IFERROR(IF(ROW()=MATCH(G1966,G:G,0),""," duplicate linux"),"")</f>
        <v/>
      </c>
      <c r="I1966" s="114" t="str">
        <f t="shared" si="247"/>
        <v>_____format numbers / dates &amp; calculations</v>
      </c>
      <c r="J1966" s="114" t="e">
        <f>VLOOKUP(ROW()-1,F:I,4,FALSE)</f>
        <v>#N/A</v>
      </c>
      <c r="K1966" s="52" t="e">
        <f>VLOOKUP(ROW()-1,F:G,2,FALSE)</f>
        <v>#N/A</v>
      </c>
      <c r="M1966" s="74">
        <f t="shared" si="249"/>
        <v>223</v>
      </c>
      <c r="N1966" s="74" t="str">
        <f t="shared" si="250"/>
        <v/>
      </c>
      <c r="P1966" s="35">
        <f t="shared" si="251"/>
        <v>182</v>
      </c>
      <c r="Q1966" s="35" t="str">
        <f t="shared" si="252"/>
        <v/>
      </c>
    </row>
    <row r="1967" spans="1:17" x14ac:dyDescent="0.25">
      <c r="A1967" s="95" t="s">
        <v>498</v>
      </c>
      <c r="B1967" s="95" t="s">
        <v>498</v>
      </c>
      <c r="C1967" s="95" t="s">
        <v>498</v>
      </c>
      <c r="D1967" s="118">
        <f>D1966+  IFERROR(SIGN(FIND(FindAnyMuppix!$A$2,C1967,1)),0)*IF( FindAnyMuppix!$B$2="",1, IFERROR(SIGN(FIND(FindAnyMuppix!$B$2,C1967,1)),0)) *IF( FindAnyMuppix!$C$2="",1, IFERROR(SIGN(FIND(FindAnyMuppix!$C$2,C1967,1)),0))*IF(FindAnyMuppix!$D$2="",1, IFERROR(SIGN(FIND(FindAnyMuppix!$D$2,C1967,1)),0))</f>
        <v>32</v>
      </c>
      <c r="E1967" s="118" t="str">
        <f t="shared" si="245"/>
        <v/>
      </c>
      <c r="F1967" s="96">
        <f t="shared" si="248"/>
        <v>65</v>
      </c>
      <c r="G1967" s="52" t="e">
        <f t="shared" si="246"/>
        <v>#VALUE!</v>
      </c>
      <c r="H1967" s="52" t="str">
        <f>IFERROR(IF(ROW()=MATCH(G1967,G:G,0),""," duplicate linux"),"")</f>
        <v/>
      </c>
      <c r="I1967" s="114" t="str">
        <f t="shared" si="247"/>
        <v>_____format numbers / dates &amp; calculations</v>
      </c>
      <c r="J1967" s="114" t="e">
        <f>VLOOKUP(ROW()-1,F:I,4,FALSE)</f>
        <v>#N/A</v>
      </c>
      <c r="K1967" s="52" t="e">
        <f>VLOOKUP(ROW()-1,F:G,2,FALSE)</f>
        <v>#N/A</v>
      </c>
      <c r="M1967" s="74">
        <f t="shared" si="249"/>
        <v>223</v>
      </c>
      <c r="N1967" s="74" t="str">
        <f t="shared" si="250"/>
        <v/>
      </c>
      <c r="P1967" s="35">
        <f t="shared" si="251"/>
        <v>182</v>
      </c>
      <c r="Q1967" s="35" t="str">
        <f t="shared" si="252"/>
        <v/>
      </c>
    </row>
    <row r="1968" spans="1:17" x14ac:dyDescent="0.25">
      <c r="A1968" s="95" t="s">
        <v>498</v>
      </c>
      <c r="B1968" s="95" t="s">
        <v>498</v>
      </c>
      <c r="C1968" s="95" t="s">
        <v>498</v>
      </c>
      <c r="D1968" s="118">
        <f>D1967+  IFERROR(SIGN(FIND(FindAnyMuppix!$A$2,C1968,1)),0)*IF( FindAnyMuppix!$B$2="",1, IFERROR(SIGN(FIND(FindAnyMuppix!$B$2,C1968,1)),0)) *IF( FindAnyMuppix!$C$2="",1, IFERROR(SIGN(FIND(FindAnyMuppix!$C$2,C1968,1)),0))*IF(FindAnyMuppix!$D$2="",1, IFERROR(SIGN(FIND(FindAnyMuppix!$D$2,C1968,1)),0))</f>
        <v>32</v>
      </c>
      <c r="E1968" s="118" t="str">
        <f t="shared" si="245"/>
        <v/>
      </c>
      <c r="F1968" s="96">
        <f t="shared" si="248"/>
        <v>65</v>
      </c>
      <c r="G1968" s="52" t="e">
        <f t="shared" si="246"/>
        <v>#VALUE!</v>
      </c>
      <c r="H1968" s="52" t="str">
        <f>IFERROR(IF(ROW()=MATCH(G1968,G:G,0),""," duplicate linux"),"")</f>
        <v/>
      </c>
      <c r="I1968" s="114" t="str">
        <f t="shared" si="247"/>
        <v>_____format numbers / dates &amp; calculations</v>
      </c>
      <c r="J1968" s="114" t="e">
        <f>VLOOKUP(ROW()-1,F:I,4,FALSE)</f>
        <v>#N/A</v>
      </c>
      <c r="K1968" s="52" t="e">
        <f>VLOOKUP(ROW()-1,F:G,2,FALSE)</f>
        <v>#N/A</v>
      </c>
      <c r="M1968" s="74">
        <f t="shared" si="249"/>
        <v>223</v>
      </c>
      <c r="N1968" s="74" t="str">
        <f t="shared" si="250"/>
        <v/>
      </c>
      <c r="P1968" s="35">
        <f t="shared" si="251"/>
        <v>182</v>
      </c>
      <c r="Q1968" s="35" t="str">
        <f t="shared" si="252"/>
        <v/>
      </c>
    </row>
    <row r="1969" spans="1:17" x14ac:dyDescent="0.25">
      <c r="A1969" s="95" t="s">
        <v>498</v>
      </c>
      <c r="B1969" s="95" t="s">
        <v>498</v>
      </c>
      <c r="C1969" s="95" t="s">
        <v>498</v>
      </c>
      <c r="D1969" s="118">
        <f>D1968+  IFERROR(SIGN(FIND(FindAnyMuppix!$A$2,C1969,1)),0)*IF( FindAnyMuppix!$B$2="",1, IFERROR(SIGN(FIND(FindAnyMuppix!$B$2,C1969,1)),0)) *IF( FindAnyMuppix!$C$2="",1, IFERROR(SIGN(FIND(FindAnyMuppix!$C$2,C1969,1)),0))*IF(FindAnyMuppix!$D$2="",1, IFERROR(SIGN(FIND(FindAnyMuppix!$D$2,C1969,1)),0))</f>
        <v>32</v>
      </c>
      <c r="E1969" s="118" t="str">
        <f t="shared" si="245"/>
        <v/>
      </c>
      <c r="F1969" s="96">
        <f t="shared" si="248"/>
        <v>65</v>
      </c>
      <c r="G1969" s="52" t="e">
        <f t="shared" si="246"/>
        <v>#VALUE!</v>
      </c>
      <c r="H1969" s="52" t="str">
        <f>IFERROR(IF(ROW()=MATCH(G1969,G:G,0),""," duplicate linux"),"")</f>
        <v/>
      </c>
      <c r="I1969" s="114" t="str">
        <f t="shared" si="247"/>
        <v>_____format numbers / dates &amp; calculations</v>
      </c>
      <c r="J1969" s="114" t="e">
        <f>VLOOKUP(ROW()-1,F:I,4,FALSE)</f>
        <v>#N/A</v>
      </c>
      <c r="K1969" s="52" t="e">
        <f>VLOOKUP(ROW()-1,F:G,2,FALSE)</f>
        <v>#N/A</v>
      </c>
      <c r="M1969" s="74">
        <f t="shared" si="249"/>
        <v>223</v>
      </c>
      <c r="N1969" s="74" t="str">
        <f t="shared" si="250"/>
        <v/>
      </c>
      <c r="P1969" s="35">
        <f t="shared" si="251"/>
        <v>182</v>
      </c>
      <c r="Q1969" s="35" t="str">
        <f t="shared" si="252"/>
        <v/>
      </c>
    </row>
    <row r="1970" spans="1:17" x14ac:dyDescent="0.25">
      <c r="A1970" s="95" t="s">
        <v>1889</v>
      </c>
      <c r="B1970" s="95" t="s">
        <v>3591</v>
      </c>
      <c r="C1970" s="95" t="s">
        <v>498</v>
      </c>
      <c r="D1970" s="118">
        <f>D1969+  IFERROR(SIGN(FIND(FindAnyMuppix!$A$2,C1970,1)),0)*IF( FindAnyMuppix!$B$2="",1, IFERROR(SIGN(FIND(FindAnyMuppix!$B$2,C1970,1)),0)) *IF( FindAnyMuppix!$C$2="",1, IFERROR(SIGN(FIND(FindAnyMuppix!$C$2,C1970,1)),0))*IF(FindAnyMuppix!$D$2="",1, IFERROR(SIGN(FIND(FindAnyMuppix!$D$2,C1970,1)),0))</f>
        <v>32</v>
      </c>
      <c r="E1970" s="118" t="str">
        <f t="shared" si="245"/>
        <v/>
      </c>
      <c r="F1970" s="96">
        <f t="shared" si="248"/>
        <v>65</v>
      </c>
      <c r="G1970" s="52" t="e">
        <f t="shared" si="246"/>
        <v>#VALUE!</v>
      </c>
      <c r="H1970" s="52" t="str">
        <f>IFERROR(IF(ROW()=MATCH(G1970,G:G,0),""," duplicate linux"),"")</f>
        <v/>
      </c>
      <c r="I1970" s="114" t="str">
        <f t="shared" si="247"/>
        <v>______________execute text</v>
      </c>
      <c r="J1970" s="114" t="e">
        <f>VLOOKUP(ROW()-1,F:I,4,FALSE)</f>
        <v>#N/A</v>
      </c>
      <c r="K1970" s="52" t="e">
        <f>VLOOKUP(ROW()-1,F:G,2,FALSE)</f>
        <v>#N/A</v>
      </c>
      <c r="M1970" s="74">
        <f t="shared" si="249"/>
        <v>223</v>
      </c>
      <c r="N1970" s="74" t="str">
        <f t="shared" si="250"/>
        <v/>
      </c>
      <c r="P1970" s="35">
        <f t="shared" si="251"/>
        <v>182</v>
      </c>
      <c r="Q1970" s="35" t="str">
        <f t="shared" si="252"/>
        <v/>
      </c>
    </row>
    <row r="1971" spans="1:17" x14ac:dyDescent="0.25">
      <c r="A1971" s="95" t="s">
        <v>1890</v>
      </c>
      <c r="B1971" s="95" t="s">
        <v>498</v>
      </c>
      <c r="C1971" s="95" t="s">
        <v>498</v>
      </c>
      <c r="D1971" s="118">
        <f>D1970+  IFERROR(SIGN(FIND(FindAnyMuppix!$A$2,C1971,1)),0)*IF( FindAnyMuppix!$B$2="",1, IFERROR(SIGN(FIND(FindAnyMuppix!$B$2,C1971,1)),0)) *IF( FindAnyMuppix!$C$2="",1, IFERROR(SIGN(FIND(FindAnyMuppix!$C$2,C1971,1)),0))*IF(FindAnyMuppix!$D$2="",1, IFERROR(SIGN(FIND(FindAnyMuppix!$D$2,C1971,1)),0))</f>
        <v>32</v>
      </c>
      <c r="E1971" s="118" t="str">
        <f t="shared" si="245"/>
        <v/>
      </c>
      <c r="F1971" s="96">
        <f t="shared" si="248"/>
        <v>65</v>
      </c>
      <c r="G1971" s="52" t="e">
        <f t="shared" si="246"/>
        <v>#VALUE!</v>
      </c>
      <c r="H1971" s="52" t="str">
        <f>IFERROR(IF(ROW()=MATCH(G1971,G:G,0),""," duplicate linux"),"")</f>
        <v/>
      </c>
      <c r="I1971" s="114" t="str">
        <f t="shared" si="247"/>
        <v>______________execute text</v>
      </c>
      <c r="J1971" s="114" t="e">
        <f>VLOOKUP(ROW()-1,F:I,4,FALSE)</f>
        <v>#N/A</v>
      </c>
      <c r="K1971" s="52" t="e">
        <f>VLOOKUP(ROW()-1,F:G,2,FALSE)</f>
        <v>#N/A</v>
      </c>
      <c r="M1971" s="74">
        <f t="shared" si="249"/>
        <v>223</v>
      </c>
      <c r="N1971" s="74" t="str">
        <f t="shared" si="250"/>
        <v/>
      </c>
      <c r="P1971" s="35">
        <f t="shared" si="251"/>
        <v>182</v>
      </c>
      <c r="Q1971" s="35" t="str">
        <f t="shared" si="252"/>
        <v/>
      </c>
    </row>
    <row r="1972" spans="1:17" x14ac:dyDescent="0.25">
      <c r="A1972" s="95" t="s">
        <v>1891</v>
      </c>
      <c r="B1972" s="95" t="s">
        <v>498</v>
      </c>
      <c r="C1972" s="95" t="s">
        <v>498</v>
      </c>
      <c r="D1972" s="118">
        <f>D1971+  IFERROR(SIGN(FIND(FindAnyMuppix!$A$2,C1972,1)),0)*IF( FindAnyMuppix!$B$2="",1, IFERROR(SIGN(FIND(FindAnyMuppix!$B$2,C1972,1)),0)) *IF( FindAnyMuppix!$C$2="",1, IFERROR(SIGN(FIND(FindAnyMuppix!$C$2,C1972,1)),0))*IF(FindAnyMuppix!$D$2="",1, IFERROR(SIGN(FIND(FindAnyMuppix!$D$2,C1972,1)),0))</f>
        <v>32</v>
      </c>
      <c r="E1972" s="118" t="str">
        <f t="shared" si="245"/>
        <v>create text ir 'mv myfile.txt myfile.php ' , and then execute it</v>
      </c>
      <c r="F1972" s="96">
        <f t="shared" si="248"/>
        <v>66</v>
      </c>
      <c r="G1972" s="52" t="str">
        <f t="shared" si="246"/>
        <v>ls *htm | awk -F. '{print "mv "$0" "$1".php"}' | sh</v>
      </c>
      <c r="H1972" s="52" t="str">
        <f>IFERROR(IF(ROW()=MATCH(G1972,G:G,0),""," duplicate linux"),"")</f>
        <v xml:space="preserve"> duplicate linux</v>
      </c>
      <c r="I1972" s="114" t="str">
        <f t="shared" si="247"/>
        <v>______________execute text</v>
      </c>
      <c r="J1972" s="114" t="e">
        <f>VLOOKUP(ROW()-1,F:I,4,FALSE)</f>
        <v>#N/A</v>
      </c>
      <c r="K1972" s="52" t="e">
        <f>VLOOKUP(ROW()-1,F:G,2,FALSE)</f>
        <v>#N/A</v>
      </c>
      <c r="M1972" s="74">
        <f t="shared" si="249"/>
        <v>223</v>
      </c>
      <c r="N1972" s="74" t="str">
        <f t="shared" si="250"/>
        <v/>
      </c>
      <c r="P1972" s="35">
        <f t="shared" si="251"/>
        <v>182</v>
      </c>
      <c r="Q1972" s="35" t="str">
        <f t="shared" si="252"/>
        <v/>
      </c>
    </row>
    <row r="1973" spans="1:17" x14ac:dyDescent="0.25">
      <c r="A1973" s="95" t="s">
        <v>498</v>
      </c>
      <c r="B1973" s="95" t="s">
        <v>498</v>
      </c>
      <c r="C1973" s="95" t="s">
        <v>498</v>
      </c>
      <c r="D1973" s="118">
        <f>D1972+  IFERROR(SIGN(FIND(FindAnyMuppix!$A$2,C1973,1)),0)*IF( FindAnyMuppix!$B$2="",1, IFERROR(SIGN(FIND(FindAnyMuppix!$B$2,C1973,1)),0)) *IF( FindAnyMuppix!$C$2="",1, IFERROR(SIGN(FIND(FindAnyMuppix!$C$2,C1973,1)),0))*IF(FindAnyMuppix!$D$2="",1, IFERROR(SIGN(FIND(FindAnyMuppix!$D$2,C1973,1)),0))</f>
        <v>32</v>
      </c>
      <c r="E1973" s="118" t="str">
        <f t="shared" si="245"/>
        <v/>
      </c>
      <c r="F1973" s="96">
        <f t="shared" si="248"/>
        <v>66</v>
      </c>
      <c r="G1973" s="52" t="e">
        <f t="shared" si="246"/>
        <v>#VALUE!</v>
      </c>
      <c r="H1973" s="52" t="str">
        <f>IFERROR(IF(ROW()=MATCH(G1973,G:G,0),""," duplicate linux"),"")</f>
        <v/>
      </c>
      <c r="I1973" s="114" t="str">
        <f t="shared" si="247"/>
        <v>______________execute text</v>
      </c>
      <c r="J1973" s="114" t="e">
        <f>VLOOKUP(ROW()-1,F:I,4,FALSE)</f>
        <v>#N/A</v>
      </c>
      <c r="K1973" s="52" t="e">
        <f>VLOOKUP(ROW()-1,F:G,2,FALSE)</f>
        <v>#N/A</v>
      </c>
      <c r="M1973" s="74">
        <f t="shared" si="249"/>
        <v>223</v>
      </c>
      <c r="N1973" s="74" t="str">
        <f t="shared" si="250"/>
        <v/>
      </c>
      <c r="P1973" s="35">
        <f t="shared" si="251"/>
        <v>182</v>
      </c>
      <c r="Q1973" s="35" t="str">
        <f t="shared" si="252"/>
        <v/>
      </c>
    </row>
    <row r="1974" spans="1:17" x14ac:dyDescent="0.25">
      <c r="A1974" s="95" t="s">
        <v>1892</v>
      </c>
      <c r="B1974" s="95" t="s">
        <v>498</v>
      </c>
      <c r="C1974" s="95" t="s">
        <v>498</v>
      </c>
      <c r="D1974" s="118">
        <f>D1973+  IFERROR(SIGN(FIND(FindAnyMuppix!$A$2,C1974,1)),0)*IF( FindAnyMuppix!$B$2="",1, IFERROR(SIGN(FIND(FindAnyMuppix!$B$2,C1974,1)),0)) *IF( FindAnyMuppix!$C$2="",1, IFERROR(SIGN(FIND(FindAnyMuppix!$C$2,C1974,1)),0))*IF(FindAnyMuppix!$D$2="",1, IFERROR(SIGN(FIND(FindAnyMuppix!$D$2,C1974,1)),0))</f>
        <v>32</v>
      </c>
      <c r="E1974" s="118" t="str">
        <f t="shared" si="245"/>
        <v>create own temporary function pipe to ie: ls -1 | li 5</v>
      </c>
      <c r="F1974" s="96">
        <f t="shared" si="248"/>
        <v>66</v>
      </c>
      <c r="G1974" s="52" t="str">
        <f t="shared" si="246"/>
        <v>li(){ space=$(printf "%${1:-2}s");sed "s/^/$space/"; }</v>
      </c>
      <c r="H1974" s="52" t="str">
        <f>IFERROR(IF(ROW()=MATCH(G1974,G:G,0),""," duplicate linux"),"")</f>
        <v/>
      </c>
      <c r="I1974" s="114" t="str">
        <f t="shared" si="247"/>
        <v>______________execute text</v>
      </c>
      <c r="J1974" s="114" t="e">
        <f>VLOOKUP(ROW()-1,F:I,4,FALSE)</f>
        <v>#N/A</v>
      </c>
      <c r="K1974" s="52" t="e">
        <f>VLOOKUP(ROW()-1,F:G,2,FALSE)</f>
        <v>#N/A</v>
      </c>
      <c r="M1974" s="74">
        <f t="shared" si="249"/>
        <v>223</v>
      </c>
      <c r="N1974" s="74" t="str">
        <f t="shared" si="250"/>
        <v/>
      </c>
      <c r="P1974" s="35">
        <f t="shared" si="251"/>
        <v>182</v>
      </c>
      <c r="Q1974" s="35" t="str">
        <f t="shared" si="252"/>
        <v/>
      </c>
    </row>
    <row r="1975" spans="1:17" x14ac:dyDescent="0.25">
      <c r="A1975" s="95" t="s">
        <v>498</v>
      </c>
      <c r="B1975" s="95" t="s">
        <v>498</v>
      </c>
      <c r="C1975" s="95" t="s">
        <v>498</v>
      </c>
      <c r="D1975" s="118">
        <f>D1974+  IFERROR(SIGN(FIND(FindAnyMuppix!$A$2,C1975,1)),0)*IF( FindAnyMuppix!$B$2="",1, IFERROR(SIGN(FIND(FindAnyMuppix!$B$2,C1975,1)),0)) *IF( FindAnyMuppix!$C$2="",1, IFERROR(SIGN(FIND(FindAnyMuppix!$C$2,C1975,1)),0))*IF(FindAnyMuppix!$D$2="",1, IFERROR(SIGN(FIND(FindAnyMuppix!$D$2,C1975,1)),0))</f>
        <v>32</v>
      </c>
      <c r="E1975" s="118" t="str">
        <f t="shared" si="245"/>
        <v/>
      </c>
      <c r="F1975" s="96">
        <f t="shared" si="248"/>
        <v>66</v>
      </c>
      <c r="G1975" s="52" t="e">
        <f t="shared" si="246"/>
        <v>#VALUE!</v>
      </c>
      <c r="H1975" s="52" t="str">
        <f>IFERROR(IF(ROW()=MATCH(G1975,G:G,0),""," duplicate linux"),"")</f>
        <v/>
      </c>
      <c r="I1975" s="114" t="str">
        <f t="shared" si="247"/>
        <v>______________execute text</v>
      </c>
      <c r="J1975" s="114" t="e">
        <f>VLOOKUP(ROW()-1,F:I,4,FALSE)</f>
        <v>#N/A</v>
      </c>
      <c r="K1975" s="52" t="e">
        <f>VLOOKUP(ROW()-1,F:G,2,FALSE)</f>
        <v>#N/A</v>
      </c>
      <c r="M1975" s="74">
        <f t="shared" si="249"/>
        <v>223</v>
      </c>
      <c r="N1975" s="74" t="str">
        <f t="shared" si="250"/>
        <v/>
      </c>
      <c r="P1975" s="35">
        <f t="shared" si="251"/>
        <v>182</v>
      </c>
      <c r="Q1975" s="35" t="str">
        <f t="shared" si="252"/>
        <v/>
      </c>
    </row>
    <row r="1976" spans="1:17" x14ac:dyDescent="0.25">
      <c r="A1976" s="95" t="s">
        <v>1893</v>
      </c>
      <c r="B1976" s="95" t="s">
        <v>498</v>
      </c>
      <c r="C1976" s="95" t="s">
        <v>498</v>
      </c>
      <c r="D1976" s="118">
        <f>D1975+  IFERROR(SIGN(FIND(FindAnyMuppix!$A$2,C1976,1)),0)*IF( FindAnyMuppix!$B$2="",1, IFERROR(SIGN(FIND(FindAnyMuppix!$B$2,C1976,1)),0)) *IF( FindAnyMuppix!$C$2="",1, IFERROR(SIGN(FIND(FindAnyMuppix!$C$2,C1976,1)),0))*IF(FindAnyMuppix!$D$2="",1, IFERROR(SIGN(FIND(FindAnyMuppix!$D$2,C1976,1)),0))</f>
        <v>32</v>
      </c>
      <c r="E1976" s="118" t="str">
        <f t="shared" si="245"/>
        <v>insert/glue 2 files</v>
      </c>
      <c r="F1976" s="96">
        <f t="shared" si="248"/>
        <v>67</v>
      </c>
      <c r="G1976" s="52" t="str">
        <f t="shared" si="246"/>
        <v>cat &lt;(cat myfile.txt) &lt;(cat mysecondfile.txt)</v>
      </c>
      <c r="H1976" s="52" t="str">
        <f>IFERROR(IF(ROW()=MATCH(G1976,G:G,0),""," duplicate linux"),"")</f>
        <v xml:space="preserve"> duplicate linux</v>
      </c>
      <c r="I1976" s="114" t="str">
        <f t="shared" si="247"/>
        <v>______________execute text</v>
      </c>
      <c r="J1976" s="114" t="e">
        <f>VLOOKUP(ROW()-1,F:I,4,FALSE)</f>
        <v>#N/A</v>
      </c>
      <c r="K1976" s="52" t="e">
        <f>VLOOKUP(ROW()-1,F:G,2,FALSE)</f>
        <v>#N/A</v>
      </c>
      <c r="M1976" s="74">
        <f t="shared" si="249"/>
        <v>223</v>
      </c>
      <c r="N1976" s="74" t="str">
        <f t="shared" si="250"/>
        <v/>
      </c>
      <c r="P1976" s="35">
        <f t="shared" si="251"/>
        <v>182</v>
      </c>
      <c r="Q1976" s="35" t="str">
        <f t="shared" si="252"/>
        <v/>
      </c>
    </row>
    <row r="1977" spans="1:17" x14ac:dyDescent="0.25">
      <c r="A1977" s="95" t="s">
        <v>498</v>
      </c>
      <c r="B1977" s="95" t="s">
        <v>498</v>
      </c>
      <c r="C1977" s="95" t="s">
        <v>498</v>
      </c>
      <c r="D1977" s="118">
        <f>D1976+  IFERROR(SIGN(FIND(FindAnyMuppix!$A$2,C1977,1)),0)*IF( FindAnyMuppix!$B$2="",1, IFERROR(SIGN(FIND(FindAnyMuppix!$B$2,C1977,1)),0)) *IF( FindAnyMuppix!$C$2="",1, IFERROR(SIGN(FIND(FindAnyMuppix!$C$2,C1977,1)),0))*IF(FindAnyMuppix!$D$2="",1, IFERROR(SIGN(FIND(FindAnyMuppix!$D$2,C1977,1)),0))</f>
        <v>32</v>
      </c>
      <c r="E1977" s="118" t="str">
        <f t="shared" si="245"/>
        <v/>
      </c>
      <c r="F1977" s="96">
        <f t="shared" si="248"/>
        <v>67</v>
      </c>
      <c r="G1977" s="52" t="e">
        <f t="shared" si="246"/>
        <v>#VALUE!</v>
      </c>
      <c r="H1977" s="52" t="str">
        <f>IFERROR(IF(ROW()=MATCH(G1977,G:G,0),""," duplicate linux"),"")</f>
        <v/>
      </c>
      <c r="I1977" s="114" t="str">
        <f t="shared" si="247"/>
        <v>______________execute text</v>
      </c>
      <c r="J1977" s="114" t="e">
        <f>VLOOKUP(ROW()-1,F:I,4,FALSE)</f>
        <v>#N/A</v>
      </c>
      <c r="K1977" s="52" t="e">
        <f>VLOOKUP(ROW()-1,F:G,2,FALSE)</f>
        <v>#N/A</v>
      </c>
      <c r="M1977" s="74">
        <f t="shared" si="249"/>
        <v>223</v>
      </c>
      <c r="N1977" s="74" t="str">
        <f t="shared" si="250"/>
        <v/>
      </c>
      <c r="P1977" s="35">
        <f t="shared" si="251"/>
        <v>182</v>
      </c>
      <c r="Q1977" s="35" t="str">
        <f t="shared" si="252"/>
        <v/>
      </c>
    </row>
    <row r="1978" spans="1:17" x14ac:dyDescent="0.25">
      <c r="A1978" s="95" t="s">
        <v>1583</v>
      </c>
      <c r="B1978" s="95" t="s">
        <v>498</v>
      </c>
      <c r="C1978" s="95" t="s">
        <v>498</v>
      </c>
      <c r="D1978" s="118">
        <f>D1977+  IFERROR(SIGN(FIND(FindAnyMuppix!$A$2,C1978,1)),0)*IF( FindAnyMuppix!$B$2="",1, IFERROR(SIGN(FIND(FindAnyMuppix!$B$2,C1978,1)),0)) *IF( FindAnyMuppix!$C$2="",1, IFERROR(SIGN(FIND(FindAnyMuppix!$C$2,C1978,1)),0))*IF(FindAnyMuppix!$D$2="",1, IFERROR(SIGN(FIND(FindAnyMuppix!$D$2,C1978,1)),0))</f>
        <v>32</v>
      </c>
      <c r="E1978" s="118" t="str">
        <f t="shared" si="245"/>
        <v>insert/combine the results of 2 commands ie: cat &lt;(ls -l| grep 'mysecondtext') &lt;(echo "mytext")</v>
      </c>
      <c r="F1978" s="96">
        <f t="shared" si="248"/>
        <v>68</v>
      </c>
      <c r="G1978" s="52" t="str">
        <f t="shared" si="246"/>
        <v>cat &lt;(mycommand) &lt;(mysecondcommand)</v>
      </c>
      <c r="H1978" s="52" t="str">
        <f>IFERROR(IF(ROW()=MATCH(G1978,G:G,0),""," duplicate linux"),"")</f>
        <v xml:space="preserve"> duplicate linux</v>
      </c>
      <c r="I1978" s="114" t="str">
        <f t="shared" si="247"/>
        <v>______________execute text</v>
      </c>
      <c r="J1978" s="114" t="e">
        <f>VLOOKUP(ROW()-1,F:I,4,FALSE)</f>
        <v>#N/A</v>
      </c>
      <c r="K1978" s="52" t="e">
        <f>VLOOKUP(ROW()-1,F:G,2,FALSE)</f>
        <v>#N/A</v>
      </c>
      <c r="M1978" s="74">
        <f t="shared" si="249"/>
        <v>223</v>
      </c>
      <c r="N1978" s="74" t="str">
        <f t="shared" si="250"/>
        <v/>
      </c>
      <c r="P1978" s="35">
        <f t="shared" si="251"/>
        <v>182</v>
      </c>
      <c r="Q1978" s="35" t="str">
        <f t="shared" si="252"/>
        <v/>
      </c>
    </row>
    <row r="1979" spans="1:17" x14ac:dyDescent="0.25">
      <c r="A1979" s="95" t="s">
        <v>498</v>
      </c>
      <c r="B1979" s="95" t="s">
        <v>498</v>
      </c>
      <c r="C1979" s="95" t="s">
        <v>498</v>
      </c>
      <c r="D1979" s="118">
        <f>D1978+  IFERROR(SIGN(FIND(FindAnyMuppix!$A$2,C1979,1)),0)*IF( FindAnyMuppix!$B$2="",1, IFERROR(SIGN(FIND(FindAnyMuppix!$B$2,C1979,1)),0)) *IF( FindAnyMuppix!$C$2="",1, IFERROR(SIGN(FIND(FindAnyMuppix!$C$2,C1979,1)),0))*IF(FindAnyMuppix!$D$2="",1, IFERROR(SIGN(FIND(FindAnyMuppix!$D$2,C1979,1)),0))</f>
        <v>32</v>
      </c>
      <c r="E1979" s="118" t="str">
        <f t="shared" si="245"/>
        <v/>
      </c>
      <c r="F1979" s="96">
        <f t="shared" si="248"/>
        <v>68</v>
      </c>
      <c r="G1979" s="52" t="e">
        <f t="shared" si="246"/>
        <v>#VALUE!</v>
      </c>
      <c r="H1979" s="52" t="str">
        <f>IFERROR(IF(ROW()=MATCH(G1979,G:G,0),""," duplicate linux"),"")</f>
        <v/>
      </c>
      <c r="I1979" s="114" t="str">
        <f t="shared" si="247"/>
        <v>______________execute text</v>
      </c>
      <c r="J1979" s="114" t="e">
        <f>VLOOKUP(ROW()-1,F:I,4,FALSE)</f>
        <v>#N/A</v>
      </c>
      <c r="K1979" s="52" t="e">
        <f>VLOOKUP(ROW()-1,F:G,2,FALSE)</f>
        <v>#N/A</v>
      </c>
      <c r="M1979" s="74">
        <f t="shared" si="249"/>
        <v>223</v>
      </c>
      <c r="N1979" s="74" t="str">
        <f t="shared" si="250"/>
        <v/>
      </c>
      <c r="P1979" s="35">
        <f t="shared" si="251"/>
        <v>182</v>
      </c>
      <c r="Q1979" s="35" t="str">
        <f t="shared" si="252"/>
        <v/>
      </c>
    </row>
    <row r="1980" spans="1:17" x14ac:dyDescent="0.25">
      <c r="A1980" s="95" t="s">
        <v>1894</v>
      </c>
      <c r="B1980" s="95" t="s">
        <v>498</v>
      </c>
      <c r="C1980" s="95" t="s">
        <v>498</v>
      </c>
      <c r="D1980" s="118">
        <f>D1979+  IFERROR(SIGN(FIND(FindAnyMuppix!$A$2,C1980,1)),0)*IF( FindAnyMuppix!$B$2="",1, IFERROR(SIGN(FIND(FindAnyMuppix!$B$2,C1980,1)),0)) *IF( FindAnyMuppix!$C$2="",1, IFERROR(SIGN(FIND(FindAnyMuppix!$C$2,C1980,1)),0))*IF(FindAnyMuppix!$D$2="",1, IFERROR(SIGN(FIND(FindAnyMuppix!$D$2,C1980,1)),0))</f>
        <v>32</v>
      </c>
      <c r="E1980" s="118" t="str">
        <f t="shared" si="245"/>
        <v/>
      </c>
      <c r="F1980" s="96">
        <f t="shared" si="248"/>
        <v>68</v>
      </c>
      <c r="G1980" s="52" t="e">
        <f t="shared" si="246"/>
        <v>#VALUE!</v>
      </c>
      <c r="H1980" s="52" t="str">
        <f>IFERROR(IF(ROW()=MATCH(G1980,G:G,0),""," duplicate linux"),"")</f>
        <v/>
      </c>
      <c r="I1980" s="114" t="str">
        <f t="shared" si="247"/>
        <v>______________execute text</v>
      </c>
      <c r="J1980" s="114" t="e">
        <f>VLOOKUP(ROW()-1,F:I,4,FALSE)</f>
        <v>#N/A</v>
      </c>
      <c r="K1980" s="52" t="e">
        <f>VLOOKUP(ROW()-1,F:G,2,FALSE)</f>
        <v>#N/A</v>
      </c>
      <c r="M1980" s="74">
        <f t="shared" si="249"/>
        <v>223</v>
      </c>
      <c r="N1980" s="74" t="str">
        <f t="shared" si="250"/>
        <v/>
      </c>
      <c r="P1980" s="35">
        <f t="shared" si="251"/>
        <v>182</v>
      </c>
      <c r="Q1980" s="35" t="str">
        <f t="shared" si="252"/>
        <v/>
      </c>
    </row>
    <row r="1981" spans="1:17" x14ac:dyDescent="0.25">
      <c r="A1981" s="95" t="s">
        <v>498</v>
      </c>
      <c r="B1981" s="95" t="s">
        <v>498</v>
      </c>
      <c r="C1981" s="95" t="s">
        <v>498</v>
      </c>
      <c r="D1981" s="118">
        <f>D1980+  IFERROR(SIGN(FIND(FindAnyMuppix!$A$2,C1981,1)),0)*IF( FindAnyMuppix!$B$2="",1, IFERROR(SIGN(FIND(FindAnyMuppix!$B$2,C1981,1)),0)) *IF( FindAnyMuppix!$C$2="",1, IFERROR(SIGN(FIND(FindAnyMuppix!$C$2,C1981,1)),0))*IF(FindAnyMuppix!$D$2="",1, IFERROR(SIGN(FIND(FindAnyMuppix!$D$2,C1981,1)),0))</f>
        <v>32</v>
      </c>
      <c r="E1981" s="118" t="str">
        <f t="shared" si="245"/>
        <v/>
      </c>
      <c r="F1981" s="96">
        <f t="shared" si="248"/>
        <v>68</v>
      </c>
      <c r="G1981" s="52" t="e">
        <f t="shared" si="246"/>
        <v>#VALUE!</v>
      </c>
      <c r="H1981" s="52" t="str">
        <f>IFERROR(IF(ROW()=MATCH(G1981,G:G,0),""," duplicate linux"),"")</f>
        <v/>
      </c>
      <c r="I1981" s="114" t="str">
        <f t="shared" si="247"/>
        <v>______________execute text</v>
      </c>
      <c r="J1981" s="114" t="e">
        <f>VLOOKUP(ROW()-1,F:I,4,FALSE)</f>
        <v>#N/A</v>
      </c>
      <c r="K1981" s="52" t="e">
        <f>VLOOKUP(ROW()-1,F:G,2,FALSE)</f>
        <v>#N/A</v>
      </c>
      <c r="M1981" s="74">
        <f t="shared" si="249"/>
        <v>223</v>
      </c>
      <c r="N1981" s="74" t="str">
        <f t="shared" si="250"/>
        <v/>
      </c>
      <c r="P1981" s="35">
        <f t="shared" si="251"/>
        <v>182</v>
      </c>
      <c r="Q1981" s="35" t="str">
        <f t="shared" si="252"/>
        <v/>
      </c>
    </row>
    <row r="1982" spans="1:17" x14ac:dyDescent="0.25">
      <c r="A1982" s="95" t="s">
        <v>1895</v>
      </c>
      <c r="B1982" s="95" t="s">
        <v>498</v>
      </c>
      <c r="C1982" s="95" t="s">
        <v>498</v>
      </c>
      <c r="D1982" s="118">
        <f>D1981+  IFERROR(SIGN(FIND(FindAnyMuppix!$A$2,C1982,1)),0)*IF( FindAnyMuppix!$B$2="",1, IFERROR(SIGN(FIND(FindAnyMuppix!$B$2,C1982,1)),0)) *IF( FindAnyMuppix!$C$2="",1, IFERROR(SIGN(FIND(FindAnyMuppix!$C$2,C1982,1)),0))*IF(FindAnyMuppix!$D$2="",1, IFERROR(SIGN(FIND(FindAnyMuppix!$D$2,C1982,1)),0))</f>
        <v>32</v>
      </c>
      <c r="E1982" s="118" t="str">
        <f t="shared" si="245"/>
        <v>find where '.' in line &amp; select everything after it</v>
      </c>
      <c r="F1982" s="96">
        <f t="shared" si="248"/>
        <v>68</v>
      </c>
      <c r="G1982" s="52" t="str">
        <f t="shared" si="246"/>
        <v>cat &lt;(echo "cat $1 | cut -c") &lt;(cat $1| sed -n '/\./,$p' | head -1 | awk '{print index($0,".") }' ) &lt;(echo "-") | tr -d "\n" | sh</v>
      </c>
      <c r="H1982" s="52" t="str">
        <f>IFERROR(IF(ROW()=MATCH(G1982,G:G,0),""," duplicate linux"),"")</f>
        <v/>
      </c>
      <c r="I1982" s="114" t="str">
        <f t="shared" si="247"/>
        <v>______________execute text</v>
      </c>
      <c r="J1982" s="114" t="e">
        <f>VLOOKUP(ROW()-1,F:I,4,FALSE)</f>
        <v>#N/A</v>
      </c>
      <c r="K1982" s="52" t="e">
        <f>VLOOKUP(ROW()-1,F:G,2,FALSE)</f>
        <v>#N/A</v>
      </c>
      <c r="M1982" s="74">
        <f t="shared" si="249"/>
        <v>223</v>
      </c>
      <c r="N1982" s="74" t="str">
        <f t="shared" si="250"/>
        <v/>
      </c>
      <c r="P1982" s="35">
        <f t="shared" si="251"/>
        <v>182</v>
      </c>
      <c r="Q1982" s="35" t="str">
        <f t="shared" si="252"/>
        <v/>
      </c>
    </row>
    <row r="1983" spans="1:17" x14ac:dyDescent="0.25">
      <c r="A1983" s="95" t="s">
        <v>498</v>
      </c>
      <c r="B1983" s="95" t="s">
        <v>498</v>
      </c>
      <c r="C1983" s="95" t="s">
        <v>498</v>
      </c>
      <c r="D1983" s="118">
        <f>D1982+  IFERROR(SIGN(FIND(FindAnyMuppix!$A$2,C1983,1)),0)*IF( FindAnyMuppix!$B$2="",1, IFERROR(SIGN(FIND(FindAnyMuppix!$B$2,C1983,1)),0)) *IF( FindAnyMuppix!$C$2="",1, IFERROR(SIGN(FIND(FindAnyMuppix!$C$2,C1983,1)),0))*IF(FindAnyMuppix!$D$2="",1, IFERROR(SIGN(FIND(FindAnyMuppix!$D$2,C1983,1)),0))</f>
        <v>32</v>
      </c>
      <c r="E1983" s="118" t="str">
        <f t="shared" si="245"/>
        <v/>
      </c>
      <c r="F1983" s="96">
        <f t="shared" si="248"/>
        <v>68</v>
      </c>
      <c r="G1983" s="52" t="e">
        <f t="shared" si="246"/>
        <v>#VALUE!</v>
      </c>
      <c r="H1983" s="52" t="str">
        <f>IFERROR(IF(ROW()=MATCH(G1983,G:G,0),""," duplicate linux"),"")</f>
        <v/>
      </c>
      <c r="I1983" s="114" t="str">
        <f t="shared" si="247"/>
        <v>______________execute text</v>
      </c>
      <c r="J1983" s="114" t="e">
        <f>VLOOKUP(ROW()-1,F:I,4,FALSE)</f>
        <v>#N/A</v>
      </c>
      <c r="K1983" s="52" t="e">
        <f>VLOOKUP(ROW()-1,F:G,2,FALSE)</f>
        <v>#N/A</v>
      </c>
      <c r="M1983" s="74">
        <f t="shared" si="249"/>
        <v>223</v>
      </c>
      <c r="N1983" s="74" t="str">
        <f t="shared" si="250"/>
        <v/>
      </c>
      <c r="P1983" s="35">
        <f t="shared" si="251"/>
        <v>182</v>
      </c>
      <c r="Q1983" s="35" t="str">
        <f t="shared" si="252"/>
        <v/>
      </c>
    </row>
    <row r="1984" spans="1:17" x14ac:dyDescent="0.25">
      <c r="A1984" s="95" t="s">
        <v>498</v>
      </c>
      <c r="B1984" s="95" t="s">
        <v>498</v>
      </c>
      <c r="C1984" s="95" t="s">
        <v>498</v>
      </c>
      <c r="D1984" s="118">
        <f>D1983+  IFERROR(SIGN(FIND(FindAnyMuppix!$A$2,C1984,1)),0)*IF( FindAnyMuppix!$B$2="",1, IFERROR(SIGN(FIND(FindAnyMuppix!$B$2,C1984,1)),0)) *IF( FindAnyMuppix!$C$2="",1, IFERROR(SIGN(FIND(FindAnyMuppix!$C$2,C1984,1)),0))*IF(FindAnyMuppix!$D$2="",1, IFERROR(SIGN(FIND(FindAnyMuppix!$D$2,C1984,1)),0))</f>
        <v>32</v>
      </c>
      <c r="E1984" s="118" t="str">
        <f t="shared" si="245"/>
        <v/>
      </c>
      <c r="F1984" s="96">
        <f t="shared" si="248"/>
        <v>68</v>
      </c>
      <c r="G1984" s="52" t="e">
        <f t="shared" si="246"/>
        <v>#VALUE!</v>
      </c>
      <c r="H1984" s="52" t="str">
        <f>IFERROR(IF(ROW()=MATCH(G1984,G:G,0),""," duplicate linux"),"")</f>
        <v/>
      </c>
      <c r="I1984" s="114" t="str">
        <f t="shared" si="247"/>
        <v>______________execute text</v>
      </c>
      <c r="J1984" s="114" t="e">
        <f>VLOOKUP(ROW()-1,F:I,4,FALSE)</f>
        <v>#N/A</v>
      </c>
      <c r="K1984" s="52" t="e">
        <f>VLOOKUP(ROW()-1,F:G,2,FALSE)</f>
        <v>#N/A</v>
      </c>
      <c r="M1984" s="74">
        <f t="shared" si="249"/>
        <v>223</v>
      </c>
      <c r="N1984" s="74" t="str">
        <f t="shared" si="250"/>
        <v/>
      </c>
      <c r="P1984" s="35">
        <f t="shared" si="251"/>
        <v>182</v>
      </c>
      <c r="Q1984" s="35" t="str">
        <f t="shared" si="252"/>
        <v/>
      </c>
    </row>
    <row r="1985" spans="1:17" x14ac:dyDescent="0.25">
      <c r="A1985" s="95" t="s">
        <v>1896</v>
      </c>
      <c r="B1985" s="95" t="s">
        <v>498</v>
      </c>
      <c r="C1985" s="95" t="s">
        <v>498</v>
      </c>
      <c r="D1985" s="118">
        <f>D1984+  IFERROR(SIGN(FIND(FindAnyMuppix!$A$2,C1985,1)),0)*IF( FindAnyMuppix!$B$2="",1, IFERROR(SIGN(FIND(FindAnyMuppix!$B$2,C1985,1)),0)) *IF( FindAnyMuppix!$C$2="",1, IFERROR(SIGN(FIND(FindAnyMuppix!$C$2,C1985,1)),0))*IF(FindAnyMuppix!$D$2="",1, IFERROR(SIGN(FIND(FindAnyMuppix!$D$2,C1985,1)),0))</f>
        <v>32</v>
      </c>
      <c r="E1985" s="118" t="str">
        <f t="shared" si="245"/>
        <v/>
      </c>
      <c r="F1985" s="96">
        <f t="shared" si="248"/>
        <v>68</v>
      </c>
      <c r="G1985" s="52" t="e">
        <f t="shared" si="246"/>
        <v>#VALUE!</v>
      </c>
      <c r="H1985" s="52" t="str">
        <f>IFERROR(IF(ROW()=MATCH(G1985,G:G,0),""," duplicate linux"),"")</f>
        <v/>
      </c>
      <c r="I1985" s="114" t="str">
        <f t="shared" si="247"/>
        <v>______________execute text</v>
      </c>
      <c r="J1985" s="114" t="e">
        <f>VLOOKUP(ROW()-1,F:I,4,FALSE)</f>
        <v>#N/A</v>
      </c>
      <c r="K1985" s="52" t="e">
        <f>VLOOKUP(ROW()-1,F:G,2,FALSE)</f>
        <v>#N/A</v>
      </c>
      <c r="M1985" s="74">
        <f t="shared" si="249"/>
        <v>223</v>
      </c>
      <c r="N1985" s="74" t="str">
        <f t="shared" si="250"/>
        <v/>
      </c>
      <c r="P1985" s="35">
        <f t="shared" si="251"/>
        <v>182</v>
      </c>
      <c r="Q1985" s="35" t="str">
        <f t="shared" si="252"/>
        <v/>
      </c>
    </row>
    <row r="1986" spans="1:17" x14ac:dyDescent="0.25">
      <c r="A1986" s="95" t="s">
        <v>498</v>
      </c>
      <c r="B1986" s="95" t="s">
        <v>498</v>
      </c>
      <c r="C1986" s="95" t="s">
        <v>498</v>
      </c>
      <c r="D1986" s="118">
        <f>D1985+  IFERROR(SIGN(FIND(FindAnyMuppix!$A$2,C1986,1)),0)*IF( FindAnyMuppix!$B$2="",1, IFERROR(SIGN(FIND(FindAnyMuppix!$B$2,C1986,1)),0)) *IF( FindAnyMuppix!$C$2="",1, IFERROR(SIGN(FIND(FindAnyMuppix!$C$2,C1986,1)),0))*IF(FindAnyMuppix!$D$2="",1, IFERROR(SIGN(FIND(FindAnyMuppix!$D$2,C1986,1)),0))</f>
        <v>32</v>
      </c>
      <c r="E1986" s="118" t="str">
        <f t="shared" ref="E1986:E2049" si="253">IFERROR(MID(A1986,6+FIND("####!+",A1986,1),999),IFERROR(MID(A1986,5+FIND("####!",A1986,1),999),IFERROR(MID(A1986,3+FIND("##",A1986,1),999),"")))</f>
        <v/>
      </c>
      <c r="F1986" s="96">
        <f t="shared" si="248"/>
        <v>68</v>
      </c>
      <c r="G1986" s="52" t="e">
        <f t="shared" ref="G1986:G2049" si="254">TRIM(LEFT(A1986,FIND("##",A1986,1)-1))</f>
        <v>#VALUE!</v>
      </c>
      <c r="H1986" s="52" t="str">
        <f>IFERROR(IF(ROW()=MATCH(G1986,G:G,0),""," duplicate linux"),"")</f>
        <v/>
      </c>
      <c r="I1986" s="114" t="str">
        <f t="shared" ref="I1986:I2049" si="255">IF("__"=LEFT(A1986,2),MID(A1986,13,999),I1985)</f>
        <v>______________execute text</v>
      </c>
      <c r="J1986" s="114" t="e">
        <f>VLOOKUP(ROW()-1,F:I,4,FALSE)</f>
        <v>#N/A</v>
      </c>
      <c r="K1986" s="52" t="e">
        <f>VLOOKUP(ROW()-1,F:G,2,FALSE)</f>
        <v>#N/A</v>
      </c>
      <c r="M1986" s="74">
        <f t="shared" si="249"/>
        <v>223</v>
      </c>
      <c r="N1986" s="74" t="str">
        <f t="shared" si="250"/>
        <v/>
      </c>
      <c r="P1986" s="35">
        <f t="shared" si="251"/>
        <v>182</v>
      </c>
      <c r="Q1986" s="35" t="str">
        <f t="shared" si="252"/>
        <v/>
      </c>
    </row>
    <row r="1987" spans="1:17" x14ac:dyDescent="0.25">
      <c r="A1987" s="95" t="s">
        <v>1897</v>
      </c>
      <c r="B1987" s="95" t="s">
        <v>498</v>
      </c>
      <c r="C1987" s="95" t="s">
        <v>498</v>
      </c>
      <c r="D1987" s="118">
        <f>D1986+  IFERROR(SIGN(FIND(FindAnyMuppix!$A$2,C1987,1)),0)*IF( FindAnyMuppix!$B$2="",1, IFERROR(SIGN(FIND(FindAnyMuppix!$B$2,C1987,1)),0)) *IF( FindAnyMuppix!$C$2="",1, IFERROR(SIGN(FIND(FindAnyMuppix!$C$2,C1987,1)),0))*IF(FindAnyMuppix!$D$2="",1, IFERROR(SIGN(FIND(FindAnyMuppix!$D$2,C1987,1)),0))</f>
        <v>32</v>
      </c>
      <c r="E1987" s="118" t="str">
        <f t="shared" si="253"/>
        <v>tcl maths expressions</v>
      </c>
      <c r="F1987" s="96">
        <f t="shared" si="248"/>
        <v>68</v>
      </c>
      <c r="G1987" s="52" t="str">
        <f t="shared" si="254"/>
        <v>expr 4 + 9</v>
      </c>
      <c r="H1987" s="52" t="str">
        <f>IFERROR(IF(ROW()=MATCH(G1987,G:G,0),""," duplicate linux"),"")</f>
        <v/>
      </c>
      <c r="I1987" s="114" t="str">
        <f t="shared" si="255"/>
        <v>______________execute text</v>
      </c>
      <c r="J1987" s="114" t="e">
        <f>VLOOKUP(ROW()-1,F:I,4,FALSE)</f>
        <v>#N/A</v>
      </c>
      <c r="K1987" s="52" t="e">
        <f>VLOOKUP(ROW()-1,F:G,2,FALSE)</f>
        <v>#N/A</v>
      </c>
      <c r="M1987" s="74">
        <f t="shared" si="249"/>
        <v>223</v>
      </c>
      <c r="N1987" s="74" t="str">
        <f t="shared" si="250"/>
        <v/>
      </c>
      <c r="P1987" s="35">
        <f t="shared" si="251"/>
        <v>182</v>
      </c>
      <c r="Q1987" s="35" t="str">
        <f t="shared" si="252"/>
        <v/>
      </c>
    </row>
    <row r="1988" spans="1:17" x14ac:dyDescent="0.25">
      <c r="A1988" s="95" t="s">
        <v>1898</v>
      </c>
      <c r="B1988" s="95" t="s">
        <v>498</v>
      </c>
      <c r="C1988" s="95" t="s">
        <v>498</v>
      </c>
      <c r="D1988" s="118">
        <f>D1987+  IFERROR(SIGN(FIND(FindAnyMuppix!$A$2,C1988,1)),0)*IF( FindAnyMuppix!$B$2="",1, IFERROR(SIGN(FIND(FindAnyMuppix!$B$2,C1988,1)),0)) *IF( FindAnyMuppix!$C$2="",1, IFERROR(SIGN(FIND(FindAnyMuppix!$C$2,C1988,1)),0))*IF(FindAnyMuppix!$D$2="",1, IFERROR(SIGN(FIND(FindAnyMuppix!$D$2,C1988,1)),0))</f>
        <v>32</v>
      </c>
      <c r="E1988" s="118" t="str">
        <f t="shared" si="253"/>
        <v/>
      </c>
      <c r="F1988" s="96">
        <f t="shared" si="248"/>
        <v>68</v>
      </c>
      <c r="G1988" s="52" t="str">
        <f t="shared" si="254"/>
        <v>expr 4*[llength "6 2"]8</v>
      </c>
      <c r="H1988" s="52" t="str">
        <f>IFERROR(IF(ROW()=MATCH(G1988,G:G,0),""," duplicate linux"),"")</f>
        <v/>
      </c>
      <c r="I1988" s="114" t="str">
        <f t="shared" si="255"/>
        <v>______________execute text</v>
      </c>
      <c r="J1988" s="114" t="e">
        <f>VLOOKUP(ROW()-1,F:I,4,FALSE)</f>
        <v>#N/A</v>
      </c>
      <c r="K1988" s="52" t="e">
        <f>VLOOKUP(ROW()-1,F:G,2,FALSE)</f>
        <v>#N/A</v>
      </c>
      <c r="M1988" s="74">
        <f t="shared" si="249"/>
        <v>223</v>
      </c>
      <c r="N1988" s="74" t="str">
        <f t="shared" si="250"/>
        <v/>
      </c>
      <c r="P1988" s="35">
        <f t="shared" si="251"/>
        <v>182</v>
      </c>
      <c r="Q1988" s="35" t="str">
        <f t="shared" si="252"/>
        <v/>
      </c>
    </row>
    <row r="1989" spans="1:17" x14ac:dyDescent="0.25">
      <c r="A1989" s="95" t="s">
        <v>1899</v>
      </c>
      <c r="B1989" s="95" t="s">
        <v>498</v>
      </c>
      <c r="C1989" s="95" t="s">
        <v>498</v>
      </c>
      <c r="D1989" s="118">
        <f>D1988+  IFERROR(SIGN(FIND(FindAnyMuppix!$A$2,C1989,1)),0)*IF( FindAnyMuppix!$B$2="",1, IFERROR(SIGN(FIND(FindAnyMuppix!$B$2,C1989,1)),0)) *IF( FindAnyMuppix!$C$2="",1, IFERROR(SIGN(FIND(FindAnyMuppix!$C$2,C1989,1)),0))*IF(FindAnyMuppix!$D$2="",1, IFERROR(SIGN(FIND(FindAnyMuppix!$D$2,C1989,1)),0))</f>
        <v>32</v>
      </c>
      <c r="E1989" s="118" t="str">
        <f t="shared" si="253"/>
        <v/>
      </c>
      <c r="F1989" s="96">
        <f t="shared" si="248"/>
        <v>68</v>
      </c>
      <c r="G1989" s="52" t="str">
        <f t="shared" si="254"/>
        <v>expr {{word one} &lt; "word $a"}0</v>
      </c>
      <c r="H1989" s="52" t="str">
        <f>IFERROR(IF(ROW()=MATCH(G1989,G:G,0),""," duplicate linux"),"")</f>
        <v/>
      </c>
      <c r="I1989" s="114" t="str">
        <f t="shared" si="255"/>
        <v>______________execute text</v>
      </c>
      <c r="J1989" s="114" t="e">
        <f>VLOOKUP(ROW()-1,F:I,4,FALSE)</f>
        <v>#N/A</v>
      </c>
      <c r="K1989" s="52" t="e">
        <f>VLOOKUP(ROW()-1,F:G,2,FALSE)</f>
        <v>#N/A</v>
      </c>
      <c r="M1989" s="74">
        <f t="shared" si="249"/>
        <v>223</v>
      </c>
      <c r="N1989" s="74" t="str">
        <f t="shared" si="250"/>
        <v/>
      </c>
      <c r="P1989" s="35">
        <f t="shared" si="251"/>
        <v>182</v>
      </c>
      <c r="Q1989" s="35" t="str">
        <f t="shared" si="252"/>
        <v/>
      </c>
    </row>
    <row r="1990" spans="1:17" x14ac:dyDescent="0.25">
      <c r="A1990" s="95" t="s">
        <v>498</v>
      </c>
      <c r="B1990" s="95" t="s">
        <v>498</v>
      </c>
      <c r="C1990" s="95" t="s">
        <v>498</v>
      </c>
      <c r="D1990" s="118">
        <f>D1989+  IFERROR(SIGN(FIND(FindAnyMuppix!$A$2,C1990,1)),0)*IF( FindAnyMuppix!$B$2="",1, IFERROR(SIGN(FIND(FindAnyMuppix!$B$2,C1990,1)),0)) *IF( FindAnyMuppix!$C$2="",1, IFERROR(SIGN(FIND(FindAnyMuppix!$C$2,C1990,1)),0))*IF(FindAnyMuppix!$D$2="",1, IFERROR(SIGN(FIND(FindAnyMuppix!$D$2,C1990,1)),0))</f>
        <v>32</v>
      </c>
      <c r="E1990" s="118" t="str">
        <f t="shared" si="253"/>
        <v/>
      </c>
      <c r="F1990" s="96">
        <f t="shared" si="248"/>
        <v>68</v>
      </c>
      <c r="G1990" s="52" t="e">
        <f t="shared" si="254"/>
        <v>#VALUE!</v>
      </c>
      <c r="H1990" s="52" t="str">
        <f>IFERROR(IF(ROW()=MATCH(G1990,G:G,0),""," duplicate linux"),"")</f>
        <v/>
      </c>
      <c r="I1990" s="114" t="str">
        <f t="shared" si="255"/>
        <v>______________execute text</v>
      </c>
      <c r="J1990" s="114" t="e">
        <f>VLOOKUP(ROW()-1,F:I,4,FALSE)</f>
        <v>#N/A</v>
      </c>
      <c r="K1990" s="52" t="e">
        <f>VLOOKUP(ROW()-1,F:G,2,FALSE)</f>
        <v>#N/A</v>
      </c>
      <c r="M1990" s="74">
        <f t="shared" si="249"/>
        <v>223</v>
      </c>
      <c r="N1990" s="74" t="str">
        <f t="shared" si="250"/>
        <v/>
      </c>
      <c r="P1990" s="35">
        <f t="shared" si="251"/>
        <v>182</v>
      </c>
      <c r="Q1990" s="35" t="str">
        <f t="shared" si="252"/>
        <v/>
      </c>
    </row>
    <row r="1991" spans="1:17" x14ac:dyDescent="0.25">
      <c r="A1991" s="95" t="s">
        <v>1900</v>
      </c>
      <c r="B1991" s="95" t="s">
        <v>498</v>
      </c>
      <c r="C1991" s="95" t="s">
        <v>498</v>
      </c>
      <c r="D1991" s="118">
        <f>D1990+  IFERROR(SIGN(FIND(FindAnyMuppix!$A$2,C1991,1)),0)*IF( FindAnyMuppix!$B$2="",1, IFERROR(SIGN(FIND(FindAnyMuppix!$B$2,C1991,1)),0)) *IF( FindAnyMuppix!$C$2="",1, IFERROR(SIGN(FIND(FindAnyMuppix!$C$2,C1991,1)),0))*IF(FindAnyMuppix!$D$2="",1, IFERROR(SIGN(FIND(FindAnyMuppix!$D$2,C1991,1)),0))</f>
        <v>32</v>
      </c>
      <c r="E1991" s="118" t="str">
        <f t="shared" si="253"/>
        <v/>
      </c>
      <c r="F1991" s="96">
        <f t="shared" si="248"/>
        <v>68</v>
      </c>
      <c r="G1991" s="52" t="e">
        <f t="shared" si="254"/>
        <v>#VALUE!</v>
      </c>
      <c r="H1991" s="52" t="str">
        <f>IFERROR(IF(ROW()=MATCH(G1991,G:G,0),""," duplicate linux"),"")</f>
        <v/>
      </c>
      <c r="I1991" s="114" t="str">
        <f t="shared" si="255"/>
        <v>______________execute text</v>
      </c>
      <c r="J1991" s="114" t="e">
        <f>VLOOKUP(ROW()-1,F:I,4,FALSE)</f>
        <v>#N/A</v>
      </c>
      <c r="K1991" s="52" t="e">
        <f>VLOOKUP(ROW()-1,F:G,2,FALSE)</f>
        <v>#N/A</v>
      </c>
      <c r="M1991" s="74">
        <f t="shared" si="249"/>
        <v>223</v>
      </c>
      <c r="N1991" s="74" t="str">
        <f t="shared" si="250"/>
        <v/>
      </c>
      <c r="P1991" s="35">
        <f t="shared" si="251"/>
        <v>182</v>
      </c>
      <c r="Q1991" s="35" t="str">
        <f t="shared" si="252"/>
        <v/>
      </c>
    </row>
    <row r="1992" spans="1:17" x14ac:dyDescent="0.25">
      <c r="A1992" s="95" t="s">
        <v>1901</v>
      </c>
      <c r="B1992" s="95" t="s">
        <v>498</v>
      </c>
      <c r="C1992" s="95" t="s">
        <v>498</v>
      </c>
      <c r="D1992" s="118">
        <f>D1991+  IFERROR(SIGN(FIND(FindAnyMuppix!$A$2,C1992,1)),0)*IF( FindAnyMuppix!$B$2="",1, IFERROR(SIGN(FIND(FindAnyMuppix!$B$2,C1992,1)),0)) *IF( FindAnyMuppix!$C$2="",1, IFERROR(SIGN(FIND(FindAnyMuppix!$C$2,C1992,1)),0))*IF(FindAnyMuppix!$D$2="",1, IFERROR(SIGN(FIND(FindAnyMuppix!$D$2,C1992,1)),0))</f>
        <v>32</v>
      </c>
      <c r="E1992" s="118" t="str">
        <f t="shared" si="253"/>
        <v/>
      </c>
      <c r="F1992" s="96">
        <f t="shared" si="248"/>
        <v>68</v>
      </c>
      <c r="G1992" s="52" t="e">
        <f t="shared" si="254"/>
        <v>#VALUE!</v>
      </c>
      <c r="H1992" s="52" t="str">
        <f>IFERROR(IF(ROW()=MATCH(G1992,G:G,0),""," duplicate linux"),"")</f>
        <v/>
      </c>
      <c r="I1992" s="114" t="str">
        <f t="shared" si="255"/>
        <v>______________execute text</v>
      </c>
      <c r="J1992" s="114" t="e">
        <f>VLOOKUP(ROW()-1,F:I,4,FALSE)</f>
        <v>#N/A</v>
      </c>
      <c r="K1992" s="52" t="e">
        <f>VLOOKUP(ROW()-1,F:G,2,FALSE)</f>
        <v>#N/A</v>
      </c>
      <c r="M1992" s="74">
        <f t="shared" si="249"/>
        <v>223</v>
      </c>
      <c r="N1992" s="74" t="str">
        <f t="shared" si="250"/>
        <v/>
      </c>
      <c r="P1992" s="35">
        <f t="shared" si="251"/>
        <v>182</v>
      </c>
      <c r="Q1992" s="35" t="str">
        <f t="shared" si="252"/>
        <v/>
      </c>
    </row>
    <row r="1993" spans="1:17" x14ac:dyDescent="0.25">
      <c r="A1993" s="95" t="s">
        <v>498</v>
      </c>
      <c r="B1993" s="95" t="s">
        <v>498</v>
      </c>
      <c r="C1993" s="95" t="s">
        <v>498</v>
      </c>
      <c r="D1993" s="118">
        <f>D1992+  IFERROR(SIGN(FIND(FindAnyMuppix!$A$2,C1993,1)),0)*IF( FindAnyMuppix!$B$2="",1, IFERROR(SIGN(FIND(FindAnyMuppix!$B$2,C1993,1)),0)) *IF( FindAnyMuppix!$C$2="",1, IFERROR(SIGN(FIND(FindAnyMuppix!$C$2,C1993,1)),0))*IF(FindAnyMuppix!$D$2="",1, IFERROR(SIGN(FIND(FindAnyMuppix!$D$2,C1993,1)),0))</f>
        <v>32</v>
      </c>
      <c r="E1993" s="118" t="str">
        <f t="shared" si="253"/>
        <v/>
      </c>
      <c r="F1993" s="96">
        <f t="shared" si="248"/>
        <v>68</v>
      </c>
      <c r="G1993" s="52" t="e">
        <f t="shared" si="254"/>
        <v>#VALUE!</v>
      </c>
      <c r="H1993" s="52" t="str">
        <f>IFERROR(IF(ROW()=MATCH(G1993,G:G,0),""," duplicate linux"),"")</f>
        <v/>
      </c>
      <c r="I1993" s="114" t="str">
        <f t="shared" si="255"/>
        <v>______________execute text</v>
      </c>
      <c r="J1993" s="114" t="e">
        <f>VLOOKUP(ROW()-1,F:I,4,FALSE)</f>
        <v>#N/A</v>
      </c>
      <c r="K1993" s="52" t="e">
        <f>VLOOKUP(ROW()-1,F:G,2,FALSE)</f>
        <v>#N/A</v>
      </c>
      <c r="M1993" s="74">
        <f t="shared" si="249"/>
        <v>223</v>
      </c>
      <c r="N1993" s="74" t="str">
        <f t="shared" si="250"/>
        <v/>
      </c>
      <c r="P1993" s="35">
        <f t="shared" si="251"/>
        <v>182</v>
      </c>
      <c r="Q1993" s="35" t="str">
        <f t="shared" si="252"/>
        <v/>
      </c>
    </row>
    <row r="1994" spans="1:17" x14ac:dyDescent="0.25">
      <c r="A1994" s="95" t="s">
        <v>1902</v>
      </c>
      <c r="B1994" s="95" t="s">
        <v>498</v>
      </c>
      <c r="C1994" s="95" t="s">
        <v>498</v>
      </c>
      <c r="D1994" s="118">
        <f>D1993+  IFERROR(SIGN(FIND(FindAnyMuppix!$A$2,C1994,1)),0)*IF( FindAnyMuppix!$B$2="",1, IFERROR(SIGN(FIND(FindAnyMuppix!$B$2,C1994,1)),0)) *IF( FindAnyMuppix!$C$2="",1, IFERROR(SIGN(FIND(FindAnyMuppix!$C$2,C1994,1)),0))*IF(FindAnyMuppix!$D$2="",1, IFERROR(SIGN(FIND(FindAnyMuppix!$D$2,C1994,1)),0))</f>
        <v>32</v>
      </c>
      <c r="E1994" s="118" t="str">
        <f t="shared" si="253"/>
        <v xml:space="preserve">bring in argument from right . mapfile is bash4 thing </v>
      </c>
      <c r="F1994" s="96">
        <f t="shared" si="248"/>
        <v>68</v>
      </c>
      <c r="G1994" s="52" t="str">
        <f t="shared" si="254"/>
        <v>mapfile -t list &lt; &lt;(df -h)</v>
      </c>
      <c r="H1994" s="52" t="str">
        <f>IFERROR(IF(ROW()=MATCH(G1994,G:G,0),""," duplicate linux"),"")</f>
        <v/>
      </c>
      <c r="I1994" s="114" t="str">
        <f t="shared" si="255"/>
        <v>______________execute text</v>
      </c>
      <c r="J1994" s="114" t="e">
        <f>VLOOKUP(ROW()-1,F:I,4,FALSE)</f>
        <v>#N/A</v>
      </c>
      <c r="K1994" s="52" t="e">
        <f>VLOOKUP(ROW()-1,F:G,2,FALSE)</f>
        <v>#N/A</v>
      </c>
      <c r="M1994" s="74">
        <f t="shared" si="249"/>
        <v>223</v>
      </c>
      <c r="N1994" s="74" t="str">
        <f t="shared" si="250"/>
        <v/>
      </c>
      <c r="P1994" s="35">
        <f t="shared" si="251"/>
        <v>182</v>
      </c>
      <c r="Q1994" s="35" t="str">
        <f t="shared" si="252"/>
        <v/>
      </c>
    </row>
    <row r="1995" spans="1:17" x14ac:dyDescent="0.25">
      <c r="A1995" s="95" t="s">
        <v>498</v>
      </c>
      <c r="B1995" s="95" t="s">
        <v>498</v>
      </c>
      <c r="C1995" s="95" t="s">
        <v>498</v>
      </c>
      <c r="D1995" s="118">
        <f>D1994+  IFERROR(SIGN(FIND(FindAnyMuppix!$A$2,C1995,1)),0)*IF( FindAnyMuppix!$B$2="",1, IFERROR(SIGN(FIND(FindAnyMuppix!$B$2,C1995,1)),0)) *IF( FindAnyMuppix!$C$2="",1, IFERROR(SIGN(FIND(FindAnyMuppix!$C$2,C1995,1)),0))*IF(FindAnyMuppix!$D$2="",1, IFERROR(SIGN(FIND(FindAnyMuppix!$D$2,C1995,1)),0))</f>
        <v>32</v>
      </c>
      <c r="E1995" s="118" t="str">
        <f t="shared" si="253"/>
        <v/>
      </c>
      <c r="F1995" s="96">
        <f t="shared" ref="F1995:F2058" si="256">IF(H1995&lt;&gt;"",1,0)+N(F1994)</f>
        <v>68</v>
      </c>
      <c r="G1995" s="52" t="e">
        <f t="shared" si="254"/>
        <v>#VALUE!</v>
      </c>
      <c r="H1995" s="52" t="str">
        <f>IFERROR(IF(ROW()=MATCH(G1995,G:G,0),""," duplicate linux"),"")</f>
        <v/>
      </c>
      <c r="I1995" s="114" t="str">
        <f t="shared" si="255"/>
        <v>______________execute text</v>
      </c>
      <c r="J1995" s="114" t="e">
        <f>VLOOKUP(ROW()-1,F:I,4,FALSE)</f>
        <v>#N/A</v>
      </c>
      <c r="K1995" s="52" t="e">
        <f>VLOOKUP(ROW()-1,F:G,2,FALSE)</f>
        <v>#N/A</v>
      </c>
      <c r="M1995" s="74">
        <f t="shared" ref="M1995:M2058" si="257">IF(N1995&lt;&gt;"",1,0)+M1994</f>
        <v>223</v>
      </c>
      <c r="N1995" s="74" t="str">
        <f t="shared" ref="N1995:N2058" si="258" xml:space="preserve">  IF(ISERROR(FIND("_______________",B1995,1)), IF(ISERROR(FIND("______________",B1995,1)),"",B1995),"" )&amp; IF(ISERROR(FIND("SSSS",B1995,1)),"",B1995)</f>
        <v/>
      </c>
      <c r="P1995" s="35">
        <f t="shared" ref="P1995:P2058" si="259">IF(Q1995&lt;&gt;"",1,0)+P1994</f>
        <v>182</v>
      </c>
      <c r="Q1995" s="35" t="str">
        <f t="shared" ref="Q1995:Q2058" si="260" xml:space="preserve">  IF(ISERROR(FIND("_______________",B1995,1)), IF(ISERROR(FIND("______________",B1995,1)),"",B1995),"" )&amp; IF(ISERROR(FIND("####!+",B1995,1)),"",B1995)</f>
        <v/>
      </c>
    </row>
    <row r="1996" spans="1:17" x14ac:dyDescent="0.25">
      <c r="A1996" s="95" t="s">
        <v>498</v>
      </c>
      <c r="B1996" s="95" t="s">
        <v>498</v>
      </c>
      <c r="C1996" s="95" t="s">
        <v>498</v>
      </c>
      <c r="D1996" s="118">
        <f>D1995+  IFERROR(SIGN(FIND(FindAnyMuppix!$A$2,C1996,1)),0)*IF( FindAnyMuppix!$B$2="",1, IFERROR(SIGN(FIND(FindAnyMuppix!$B$2,C1996,1)),0)) *IF( FindAnyMuppix!$C$2="",1, IFERROR(SIGN(FIND(FindAnyMuppix!$C$2,C1996,1)),0))*IF(FindAnyMuppix!$D$2="",1, IFERROR(SIGN(FIND(FindAnyMuppix!$D$2,C1996,1)),0))</f>
        <v>32</v>
      </c>
      <c r="E1996" s="118" t="str">
        <f t="shared" si="253"/>
        <v/>
      </c>
      <c r="F1996" s="96">
        <f t="shared" si="256"/>
        <v>68</v>
      </c>
      <c r="G1996" s="52" t="e">
        <f t="shared" si="254"/>
        <v>#VALUE!</v>
      </c>
      <c r="H1996" s="52" t="str">
        <f>IFERROR(IF(ROW()=MATCH(G1996,G:G,0),""," duplicate linux"),"")</f>
        <v/>
      </c>
      <c r="I1996" s="114" t="str">
        <f t="shared" si="255"/>
        <v>______________execute text</v>
      </c>
      <c r="J1996" s="114" t="e">
        <f>VLOOKUP(ROW()-1,F:I,4,FALSE)</f>
        <v>#N/A</v>
      </c>
      <c r="K1996" s="52" t="e">
        <f>VLOOKUP(ROW()-1,F:G,2,FALSE)</f>
        <v>#N/A</v>
      </c>
      <c r="M1996" s="74">
        <f t="shared" si="257"/>
        <v>223</v>
      </c>
      <c r="N1996" s="74" t="str">
        <f t="shared" si="258"/>
        <v/>
      </c>
      <c r="P1996" s="35">
        <f t="shared" si="259"/>
        <v>182</v>
      </c>
      <c r="Q1996" s="35" t="str">
        <f t="shared" si="260"/>
        <v/>
      </c>
    </row>
    <row r="1997" spans="1:17" x14ac:dyDescent="0.25">
      <c r="A1997" s="95" t="s">
        <v>498</v>
      </c>
      <c r="B1997" s="95" t="s">
        <v>498</v>
      </c>
      <c r="C1997" s="95" t="s">
        <v>498</v>
      </c>
      <c r="D1997" s="118">
        <f>D1996+  IFERROR(SIGN(FIND(FindAnyMuppix!$A$2,C1997,1)),0)*IF( FindAnyMuppix!$B$2="",1, IFERROR(SIGN(FIND(FindAnyMuppix!$B$2,C1997,1)),0)) *IF( FindAnyMuppix!$C$2="",1, IFERROR(SIGN(FIND(FindAnyMuppix!$C$2,C1997,1)),0))*IF(FindAnyMuppix!$D$2="",1, IFERROR(SIGN(FIND(FindAnyMuppix!$D$2,C1997,1)),0))</f>
        <v>32</v>
      </c>
      <c r="E1997" s="118" t="str">
        <f t="shared" si="253"/>
        <v/>
      </c>
      <c r="F1997" s="96">
        <f t="shared" si="256"/>
        <v>68</v>
      </c>
      <c r="G1997" s="52" t="e">
        <f t="shared" si="254"/>
        <v>#VALUE!</v>
      </c>
      <c r="H1997" s="52" t="str">
        <f>IFERROR(IF(ROW()=MATCH(G1997,G:G,0),""," duplicate linux"),"")</f>
        <v/>
      </c>
      <c r="I1997" s="114" t="str">
        <f t="shared" si="255"/>
        <v>______________execute text</v>
      </c>
      <c r="J1997" s="114" t="e">
        <f>VLOOKUP(ROW()-1,F:I,4,FALSE)</f>
        <v>#N/A</v>
      </c>
      <c r="K1997" s="52" t="e">
        <f>VLOOKUP(ROW()-1,F:G,2,FALSE)</f>
        <v>#N/A</v>
      </c>
      <c r="M1997" s="74">
        <f t="shared" si="257"/>
        <v>223</v>
      </c>
      <c r="N1997" s="74" t="str">
        <f t="shared" si="258"/>
        <v/>
      </c>
      <c r="P1997" s="35">
        <f t="shared" si="259"/>
        <v>182</v>
      </c>
      <c r="Q1997" s="35" t="str">
        <f t="shared" si="260"/>
        <v/>
      </c>
    </row>
    <row r="1998" spans="1:17" x14ac:dyDescent="0.25">
      <c r="A1998" s="95" t="s">
        <v>1903</v>
      </c>
      <c r="B1998" s="95" t="s">
        <v>498</v>
      </c>
      <c r="C1998" s="95" t="s">
        <v>498</v>
      </c>
      <c r="D1998" s="118">
        <f>D1997+  IFERROR(SIGN(FIND(FindAnyMuppix!$A$2,C1998,1)),0)*IF( FindAnyMuppix!$B$2="",1, IFERROR(SIGN(FIND(FindAnyMuppix!$B$2,C1998,1)),0)) *IF( FindAnyMuppix!$C$2="",1, IFERROR(SIGN(FIND(FindAnyMuppix!$C$2,C1998,1)),0))*IF(FindAnyMuppix!$D$2="",1, IFERROR(SIGN(FIND(FindAnyMuppix!$D$2,C1998,1)),0))</f>
        <v>32</v>
      </c>
      <c r="E1998" s="118" t="str">
        <f t="shared" si="253"/>
        <v/>
      </c>
      <c r="F1998" s="96">
        <f t="shared" si="256"/>
        <v>68</v>
      </c>
      <c r="G1998" s="52" t="e">
        <f t="shared" si="254"/>
        <v>#VALUE!</v>
      </c>
      <c r="H1998" s="52" t="str">
        <f>IFERROR(IF(ROW()=MATCH(G1998,G:G,0),""," duplicate linux"),"")</f>
        <v/>
      </c>
      <c r="I1998" s="114" t="str">
        <f t="shared" si="255"/>
        <v>______________execute text</v>
      </c>
      <c r="J1998" s="114" t="e">
        <f>VLOOKUP(ROW()-1,F:I,4,FALSE)</f>
        <v>#N/A</v>
      </c>
      <c r="K1998" s="52" t="e">
        <f>VLOOKUP(ROW()-1,F:G,2,FALSE)</f>
        <v>#N/A</v>
      </c>
      <c r="M1998" s="74">
        <f t="shared" si="257"/>
        <v>223</v>
      </c>
      <c r="N1998" s="74" t="str">
        <f t="shared" si="258"/>
        <v/>
      </c>
      <c r="P1998" s="35">
        <f t="shared" si="259"/>
        <v>182</v>
      </c>
      <c r="Q1998" s="35" t="str">
        <f t="shared" si="260"/>
        <v/>
      </c>
    </row>
    <row r="1999" spans="1:17" x14ac:dyDescent="0.25">
      <c r="A1999" s="95" t="s">
        <v>1904</v>
      </c>
      <c r="B1999" s="95" t="s">
        <v>498</v>
      </c>
      <c r="C1999" s="95" t="s">
        <v>498</v>
      </c>
      <c r="D1999" s="118">
        <f>D1998+  IFERROR(SIGN(FIND(FindAnyMuppix!$A$2,C1999,1)),0)*IF( FindAnyMuppix!$B$2="",1, IFERROR(SIGN(FIND(FindAnyMuppix!$B$2,C1999,1)),0)) *IF( FindAnyMuppix!$C$2="",1, IFERROR(SIGN(FIND(FindAnyMuppix!$C$2,C1999,1)),0))*IF(FindAnyMuppix!$D$2="",1, IFERROR(SIGN(FIND(FindAnyMuppix!$D$2,C1999,1)),0))</f>
        <v>32</v>
      </c>
      <c r="E1999" s="118" t="str">
        <f t="shared" si="253"/>
        <v/>
      </c>
      <c r="F1999" s="96">
        <f t="shared" si="256"/>
        <v>68</v>
      </c>
      <c r="G1999" s="52" t="e">
        <f t="shared" si="254"/>
        <v>#VALUE!</v>
      </c>
      <c r="H1999" s="52" t="str">
        <f>IFERROR(IF(ROW()=MATCH(G1999,G:G,0),""," duplicate linux"),"")</f>
        <v/>
      </c>
      <c r="I1999" s="114" t="str">
        <f t="shared" si="255"/>
        <v>______________execute text</v>
      </c>
      <c r="J1999" s="114" t="e">
        <f>VLOOKUP(ROW()-1,F:I,4,FALSE)</f>
        <v>#N/A</v>
      </c>
      <c r="K1999" s="52" t="e">
        <f>VLOOKUP(ROW()-1,F:G,2,FALSE)</f>
        <v>#N/A</v>
      </c>
      <c r="M1999" s="74">
        <f t="shared" si="257"/>
        <v>223</v>
      </c>
      <c r="N1999" s="74" t="str">
        <f t="shared" si="258"/>
        <v/>
      </c>
      <c r="P1999" s="35">
        <f t="shared" si="259"/>
        <v>182</v>
      </c>
      <c r="Q1999" s="35" t="str">
        <f t="shared" si="260"/>
        <v/>
      </c>
    </row>
    <row r="2000" spans="1:17" x14ac:dyDescent="0.25">
      <c r="A2000" s="95" t="s">
        <v>498</v>
      </c>
      <c r="B2000" s="95" t="s">
        <v>498</v>
      </c>
      <c r="C2000" s="95" t="s">
        <v>498</v>
      </c>
      <c r="D2000" s="118">
        <f>D1999+  IFERROR(SIGN(FIND(FindAnyMuppix!$A$2,C2000,1)),0)*IF( FindAnyMuppix!$B$2="",1, IFERROR(SIGN(FIND(FindAnyMuppix!$B$2,C2000,1)),0)) *IF( FindAnyMuppix!$C$2="",1, IFERROR(SIGN(FIND(FindAnyMuppix!$C$2,C2000,1)),0))*IF(FindAnyMuppix!$D$2="",1, IFERROR(SIGN(FIND(FindAnyMuppix!$D$2,C2000,1)),0))</f>
        <v>32</v>
      </c>
      <c r="E2000" s="118" t="str">
        <f t="shared" si="253"/>
        <v/>
      </c>
      <c r="F2000" s="96">
        <f t="shared" si="256"/>
        <v>68</v>
      </c>
      <c r="G2000" s="52" t="e">
        <f t="shared" si="254"/>
        <v>#VALUE!</v>
      </c>
      <c r="H2000" s="52" t="str">
        <f>IFERROR(IF(ROW()=MATCH(G2000,G:G,0),""," duplicate linux"),"")</f>
        <v/>
      </c>
      <c r="I2000" s="114" t="str">
        <f t="shared" si="255"/>
        <v>______________execute text</v>
      </c>
      <c r="J2000" s="114" t="e">
        <f>VLOOKUP(ROW()-1,F:I,4,FALSE)</f>
        <v>#N/A</v>
      </c>
      <c r="K2000" s="52" t="e">
        <f>VLOOKUP(ROW()-1,F:G,2,FALSE)</f>
        <v>#N/A</v>
      </c>
      <c r="M2000" s="74">
        <f t="shared" si="257"/>
        <v>223</v>
      </c>
      <c r="N2000" s="74" t="str">
        <f t="shared" si="258"/>
        <v/>
      </c>
      <c r="P2000" s="35">
        <f t="shared" si="259"/>
        <v>182</v>
      </c>
      <c r="Q2000" s="35" t="str">
        <f t="shared" si="260"/>
        <v/>
      </c>
    </row>
    <row r="2001" spans="1:17" x14ac:dyDescent="0.25">
      <c r="A2001" s="95" t="s">
        <v>1905</v>
      </c>
      <c r="B2001" s="95" t="s">
        <v>498</v>
      </c>
      <c r="C2001" s="95" t="s">
        <v>498</v>
      </c>
      <c r="D2001" s="118">
        <f>D2000+  IFERROR(SIGN(FIND(FindAnyMuppix!$A$2,C2001,1)),0)*IF( FindAnyMuppix!$B$2="",1, IFERROR(SIGN(FIND(FindAnyMuppix!$B$2,C2001,1)),0)) *IF( FindAnyMuppix!$C$2="",1, IFERROR(SIGN(FIND(FindAnyMuppix!$C$2,C2001,1)),0))*IF(FindAnyMuppix!$D$2="",1, IFERROR(SIGN(FIND(FindAnyMuppix!$D$2,C2001,1)),0))</f>
        <v>32</v>
      </c>
      <c r="E2001" s="118" t="str">
        <f t="shared" si="253"/>
        <v>executes system command, like rm ??? works only if you hit enter ????</v>
      </c>
      <c r="F2001" s="96">
        <f t="shared" si="256"/>
        <v>68</v>
      </c>
      <c r="G2001" s="52" t="str">
        <f t="shared" si="254"/>
        <v>gawk '{if (system("rm junk") != 0) print "command didnt work"}'</v>
      </c>
      <c r="H2001" s="52" t="str">
        <f>IFERROR(IF(ROW()=MATCH(G2001,G:G,0),""," duplicate linux"),"")</f>
        <v/>
      </c>
      <c r="I2001" s="114" t="str">
        <f t="shared" si="255"/>
        <v>______________execute text</v>
      </c>
      <c r="J2001" s="114" t="e">
        <f>VLOOKUP(ROW()-1,F:I,4,FALSE)</f>
        <v>#N/A</v>
      </c>
      <c r="K2001" s="52" t="e">
        <f>VLOOKUP(ROW()-1,F:G,2,FALSE)</f>
        <v>#N/A</v>
      </c>
      <c r="M2001" s="74">
        <f t="shared" si="257"/>
        <v>223</v>
      </c>
      <c r="N2001" s="74" t="str">
        <f t="shared" si="258"/>
        <v/>
      </c>
      <c r="P2001" s="35">
        <f t="shared" si="259"/>
        <v>182</v>
      </c>
      <c r="Q2001" s="35" t="str">
        <f t="shared" si="260"/>
        <v/>
      </c>
    </row>
    <row r="2002" spans="1:17" x14ac:dyDescent="0.25">
      <c r="A2002" s="95" t="s">
        <v>498</v>
      </c>
      <c r="B2002" s="95" t="s">
        <v>498</v>
      </c>
      <c r="C2002" s="95" t="s">
        <v>498</v>
      </c>
      <c r="D2002" s="118">
        <f>D2001+  IFERROR(SIGN(FIND(FindAnyMuppix!$A$2,C2002,1)),0)*IF( FindAnyMuppix!$B$2="",1, IFERROR(SIGN(FIND(FindAnyMuppix!$B$2,C2002,1)),0)) *IF( FindAnyMuppix!$C$2="",1, IFERROR(SIGN(FIND(FindAnyMuppix!$C$2,C2002,1)),0))*IF(FindAnyMuppix!$D$2="",1, IFERROR(SIGN(FIND(FindAnyMuppix!$D$2,C2002,1)),0))</f>
        <v>32</v>
      </c>
      <c r="E2002" s="118" t="str">
        <f t="shared" si="253"/>
        <v/>
      </c>
      <c r="F2002" s="96">
        <f t="shared" si="256"/>
        <v>68</v>
      </c>
      <c r="G2002" s="52" t="e">
        <f t="shared" si="254"/>
        <v>#VALUE!</v>
      </c>
      <c r="H2002" s="52" t="str">
        <f>IFERROR(IF(ROW()=MATCH(G2002,G:G,0),""," duplicate linux"),"")</f>
        <v/>
      </c>
      <c r="I2002" s="114" t="str">
        <f t="shared" si="255"/>
        <v>______________execute text</v>
      </c>
      <c r="J2002" s="114" t="e">
        <f>VLOOKUP(ROW()-1,F:I,4,FALSE)</f>
        <v>#N/A</v>
      </c>
      <c r="K2002" s="52" t="e">
        <f>VLOOKUP(ROW()-1,F:G,2,FALSE)</f>
        <v>#N/A</v>
      </c>
      <c r="M2002" s="74">
        <f t="shared" si="257"/>
        <v>223</v>
      </c>
      <c r="N2002" s="74" t="str">
        <f t="shared" si="258"/>
        <v/>
      </c>
      <c r="P2002" s="35">
        <f t="shared" si="259"/>
        <v>182</v>
      </c>
      <c r="Q2002" s="35" t="str">
        <f t="shared" si="260"/>
        <v/>
      </c>
    </row>
    <row r="2003" spans="1:17" x14ac:dyDescent="0.25">
      <c r="A2003" s="95" t="s">
        <v>1906</v>
      </c>
      <c r="B2003" s="95" t="s">
        <v>498</v>
      </c>
      <c r="C2003" s="95" t="s">
        <v>498</v>
      </c>
      <c r="D2003" s="118">
        <f>D2002+  IFERROR(SIGN(FIND(FindAnyMuppix!$A$2,C2003,1)),0)*IF( FindAnyMuppix!$B$2="",1, IFERROR(SIGN(FIND(FindAnyMuppix!$B$2,C2003,1)),0)) *IF( FindAnyMuppix!$C$2="",1, IFERROR(SIGN(FIND(FindAnyMuppix!$C$2,C2003,1)),0))*IF(FindAnyMuppix!$D$2="",1, IFERROR(SIGN(FIND(FindAnyMuppix!$D$2,C2003,1)),0))</f>
        <v>32</v>
      </c>
      <c r="E2003" s="118" t="str">
        <f t="shared" si="253"/>
        <v/>
      </c>
      <c r="F2003" s="96">
        <f t="shared" si="256"/>
        <v>68</v>
      </c>
      <c r="G2003" s="52" t="str">
        <f t="shared" si="254"/>
        <v>gawk '{if (system("/bin/rm junk") != 0) print "command didn't work" }'</v>
      </c>
      <c r="H2003" s="52" t="str">
        <f>IFERROR(IF(ROW()=MATCH(G2003,G:G,0),""," duplicate linux"),"")</f>
        <v/>
      </c>
      <c r="I2003" s="114" t="str">
        <f t="shared" si="255"/>
        <v>______________execute text</v>
      </c>
      <c r="J2003" s="114" t="e">
        <f>VLOOKUP(ROW()-1,F:I,4,FALSE)</f>
        <v>#N/A</v>
      </c>
      <c r="K2003" s="52" t="e">
        <f>VLOOKUP(ROW()-1,F:G,2,FALSE)</f>
        <v>#N/A</v>
      </c>
      <c r="M2003" s="74">
        <f t="shared" si="257"/>
        <v>223</v>
      </c>
      <c r="N2003" s="74" t="str">
        <f t="shared" si="258"/>
        <v/>
      </c>
      <c r="P2003" s="35">
        <f t="shared" si="259"/>
        <v>182</v>
      </c>
      <c r="Q2003" s="35" t="str">
        <f t="shared" si="260"/>
        <v/>
      </c>
    </row>
    <row r="2004" spans="1:17" x14ac:dyDescent="0.25">
      <c r="A2004" s="95" t="s">
        <v>498</v>
      </c>
      <c r="B2004" s="95" t="s">
        <v>498</v>
      </c>
      <c r="C2004" s="95" t="s">
        <v>498</v>
      </c>
      <c r="D2004" s="118">
        <f>D2003+  IFERROR(SIGN(FIND(FindAnyMuppix!$A$2,C2004,1)),0)*IF( FindAnyMuppix!$B$2="",1, IFERROR(SIGN(FIND(FindAnyMuppix!$B$2,C2004,1)),0)) *IF( FindAnyMuppix!$C$2="",1, IFERROR(SIGN(FIND(FindAnyMuppix!$C$2,C2004,1)),0))*IF(FindAnyMuppix!$D$2="",1, IFERROR(SIGN(FIND(FindAnyMuppix!$D$2,C2004,1)),0))</f>
        <v>32</v>
      </c>
      <c r="E2004" s="118" t="str">
        <f t="shared" si="253"/>
        <v/>
      </c>
      <c r="F2004" s="96">
        <f t="shared" si="256"/>
        <v>68</v>
      </c>
      <c r="G2004" s="52" t="e">
        <f t="shared" si="254"/>
        <v>#VALUE!</v>
      </c>
      <c r="H2004" s="52" t="str">
        <f>IFERROR(IF(ROW()=MATCH(G2004,G:G,0),""," duplicate linux"),"")</f>
        <v/>
      </c>
      <c r="I2004" s="114" t="str">
        <f t="shared" si="255"/>
        <v>______________execute text</v>
      </c>
      <c r="J2004" s="114" t="e">
        <f>VLOOKUP(ROW()-1,F:I,4,FALSE)</f>
        <v>#N/A</v>
      </c>
      <c r="K2004" s="52" t="e">
        <f>VLOOKUP(ROW()-1,F:G,2,FALSE)</f>
        <v>#N/A</v>
      </c>
      <c r="M2004" s="74">
        <f t="shared" si="257"/>
        <v>223</v>
      </c>
      <c r="N2004" s="74" t="str">
        <f t="shared" si="258"/>
        <v/>
      </c>
      <c r="P2004" s="35">
        <f t="shared" si="259"/>
        <v>182</v>
      </c>
      <c r="Q2004" s="35" t="str">
        <f t="shared" si="260"/>
        <v/>
      </c>
    </row>
    <row r="2005" spans="1:17" x14ac:dyDescent="0.25">
      <c r="A2005" s="95" t="s">
        <v>1907</v>
      </c>
      <c r="B2005" s="95" t="s">
        <v>498</v>
      </c>
      <c r="C2005" s="95" t="s">
        <v>498</v>
      </c>
      <c r="D2005" s="118">
        <f>D2004+  IFERROR(SIGN(FIND(FindAnyMuppix!$A$2,C2005,1)),0)*IF( FindAnyMuppix!$B$2="",1, IFERROR(SIGN(FIND(FindAnyMuppix!$B$2,C2005,1)),0)) *IF( FindAnyMuppix!$C$2="",1, IFERROR(SIGN(FIND(FindAnyMuppix!$C$2,C2005,1)),0))*IF(FindAnyMuppix!$D$2="",1, IFERROR(SIGN(FIND(FindAnyMuppix!$D$2,C2005,1)),0))</f>
        <v>32</v>
      </c>
      <c r="E2005" s="118" t="str">
        <f t="shared" si="253"/>
        <v/>
      </c>
      <c r="F2005" s="96">
        <f t="shared" si="256"/>
        <v>68</v>
      </c>
      <c r="G2005" s="52" t="e">
        <f t="shared" si="254"/>
        <v>#VALUE!</v>
      </c>
      <c r="H2005" s="52" t="str">
        <f>IFERROR(IF(ROW()=MATCH(G2005,G:G,0),""," duplicate linux"),"")</f>
        <v/>
      </c>
      <c r="I2005" s="114" t="str">
        <f t="shared" si="255"/>
        <v>______________execute text</v>
      </c>
      <c r="J2005" s="114" t="e">
        <f>VLOOKUP(ROW()-1,F:I,4,FALSE)</f>
        <v>#N/A</v>
      </c>
      <c r="K2005" s="52" t="e">
        <f>VLOOKUP(ROW()-1,F:G,2,FALSE)</f>
        <v>#N/A</v>
      </c>
      <c r="M2005" s="74">
        <f t="shared" si="257"/>
        <v>223</v>
      </c>
      <c r="N2005" s="74" t="str">
        <f t="shared" si="258"/>
        <v/>
      </c>
      <c r="P2005" s="35">
        <f t="shared" si="259"/>
        <v>182</v>
      </c>
      <c r="Q2005" s="35" t="str">
        <f t="shared" si="260"/>
        <v/>
      </c>
    </row>
    <row r="2006" spans="1:17" x14ac:dyDescent="0.25">
      <c r="A2006" s="95" t="s">
        <v>498</v>
      </c>
      <c r="B2006" s="95" t="s">
        <v>498</v>
      </c>
      <c r="C2006" s="95" t="s">
        <v>498</v>
      </c>
      <c r="D2006" s="118">
        <f>D2005+  IFERROR(SIGN(FIND(FindAnyMuppix!$A$2,C2006,1)),0)*IF( FindAnyMuppix!$B$2="",1, IFERROR(SIGN(FIND(FindAnyMuppix!$B$2,C2006,1)),0)) *IF( FindAnyMuppix!$C$2="",1, IFERROR(SIGN(FIND(FindAnyMuppix!$C$2,C2006,1)),0))*IF(FindAnyMuppix!$D$2="",1, IFERROR(SIGN(FIND(FindAnyMuppix!$D$2,C2006,1)),0))</f>
        <v>32</v>
      </c>
      <c r="E2006" s="118" t="str">
        <f t="shared" si="253"/>
        <v/>
      </c>
      <c r="F2006" s="96">
        <f t="shared" si="256"/>
        <v>68</v>
      </c>
      <c r="G2006" s="52" t="e">
        <f t="shared" si="254"/>
        <v>#VALUE!</v>
      </c>
      <c r="H2006" s="52" t="str">
        <f>IFERROR(IF(ROW()=MATCH(G2006,G:G,0),""," duplicate linux"),"")</f>
        <v/>
      </c>
      <c r="I2006" s="114" t="str">
        <f t="shared" si="255"/>
        <v>______________execute text</v>
      </c>
      <c r="J2006" s="114" t="e">
        <f>VLOOKUP(ROW()-1,F:I,4,FALSE)</f>
        <v>#N/A</v>
      </c>
      <c r="K2006" s="52" t="e">
        <f>VLOOKUP(ROW()-1,F:G,2,FALSE)</f>
        <v>#N/A</v>
      </c>
      <c r="M2006" s="74">
        <f t="shared" si="257"/>
        <v>223</v>
      </c>
      <c r="N2006" s="74" t="str">
        <f t="shared" si="258"/>
        <v/>
      </c>
      <c r="P2006" s="35">
        <f t="shared" si="259"/>
        <v>182</v>
      </c>
      <c r="Q2006" s="35" t="str">
        <f t="shared" si="260"/>
        <v/>
      </c>
    </row>
    <row r="2007" spans="1:17" x14ac:dyDescent="0.25">
      <c r="A2007" s="95" t="s">
        <v>1908</v>
      </c>
      <c r="B2007" s="95" t="s">
        <v>498</v>
      </c>
      <c r="C2007" s="95" t="s">
        <v>498</v>
      </c>
      <c r="D2007" s="118">
        <f>D2006+  IFERROR(SIGN(FIND(FindAnyMuppix!$A$2,C2007,1)),0)*IF( FindAnyMuppix!$B$2="",1, IFERROR(SIGN(FIND(FindAnyMuppix!$B$2,C2007,1)),0)) *IF( FindAnyMuppix!$C$2="",1, IFERROR(SIGN(FIND(FindAnyMuppix!$C$2,C2007,1)),0))*IF(FindAnyMuppix!$D$2="",1, IFERROR(SIGN(FIND(FindAnyMuppix!$D$2,C2007,1)),0))</f>
        <v>32</v>
      </c>
      <c r="E2007" s="118" t="str">
        <f t="shared" si="253"/>
        <v>when file is saved, execute ls command</v>
      </c>
      <c r="F2007" s="96">
        <f t="shared" si="256"/>
        <v>69</v>
      </c>
      <c r="G2007" s="52" t="str">
        <f t="shared" si="254"/>
        <v>while :; do n=$(ls -l --full-time myfile.txt); if [ "$h" != "$n" ]; then h=$n; ls -l --full-time myfile.txt; fi; sleep 1; done</v>
      </c>
      <c r="H2007" s="52" t="str">
        <f>IFERROR(IF(ROW()=MATCH(G2007,G:G,0),""," duplicate linux"),"")</f>
        <v xml:space="preserve"> duplicate linux</v>
      </c>
      <c r="I2007" s="114" t="str">
        <f t="shared" si="255"/>
        <v>______________execute text</v>
      </c>
      <c r="J2007" s="114" t="e">
        <f>VLOOKUP(ROW()-1,F:I,4,FALSE)</f>
        <v>#N/A</v>
      </c>
      <c r="K2007" s="52" t="e">
        <f>VLOOKUP(ROW()-1,F:G,2,FALSE)</f>
        <v>#N/A</v>
      </c>
      <c r="M2007" s="74">
        <f t="shared" si="257"/>
        <v>223</v>
      </c>
      <c r="N2007" s="74" t="str">
        <f t="shared" si="258"/>
        <v/>
      </c>
      <c r="P2007" s="35">
        <f t="shared" si="259"/>
        <v>182</v>
      </c>
      <c r="Q2007" s="35" t="str">
        <f t="shared" si="260"/>
        <v/>
      </c>
    </row>
    <row r="2008" spans="1:17" x14ac:dyDescent="0.25">
      <c r="A2008" s="95" t="s">
        <v>498</v>
      </c>
      <c r="B2008" s="95" t="s">
        <v>498</v>
      </c>
      <c r="C2008" s="95" t="s">
        <v>498</v>
      </c>
      <c r="D2008" s="118">
        <f>D2007+  IFERROR(SIGN(FIND(FindAnyMuppix!$A$2,C2008,1)),0)*IF( FindAnyMuppix!$B$2="",1, IFERROR(SIGN(FIND(FindAnyMuppix!$B$2,C2008,1)),0)) *IF( FindAnyMuppix!$C$2="",1, IFERROR(SIGN(FIND(FindAnyMuppix!$C$2,C2008,1)),0))*IF(FindAnyMuppix!$D$2="",1, IFERROR(SIGN(FIND(FindAnyMuppix!$D$2,C2008,1)),0))</f>
        <v>32</v>
      </c>
      <c r="E2008" s="118" t="str">
        <f t="shared" si="253"/>
        <v/>
      </c>
      <c r="F2008" s="96">
        <f t="shared" si="256"/>
        <v>69</v>
      </c>
      <c r="G2008" s="52" t="e">
        <f t="shared" si="254"/>
        <v>#VALUE!</v>
      </c>
      <c r="H2008" s="52" t="str">
        <f>IFERROR(IF(ROW()=MATCH(G2008,G:G,0),""," duplicate linux"),"")</f>
        <v/>
      </c>
      <c r="I2008" s="114" t="str">
        <f t="shared" si="255"/>
        <v>______________execute text</v>
      </c>
      <c r="J2008" s="114" t="e">
        <f>VLOOKUP(ROW()-1,F:I,4,FALSE)</f>
        <v>#N/A</v>
      </c>
      <c r="K2008" s="52" t="e">
        <f>VLOOKUP(ROW()-1,F:G,2,FALSE)</f>
        <v>#N/A</v>
      </c>
      <c r="M2008" s="74">
        <f t="shared" si="257"/>
        <v>223</v>
      </c>
      <c r="N2008" s="74" t="str">
        <f t="shared" si="258"/>
        <v/>
      </c>
      <c r="P2008" s="35">
        <f t="shared" si="259"/>
        <v>182</v>
      </c>
      <c r="Q2008" s="35" t="str">
        <f t="shared" si="260"/>
        <v/>
      </c>
    </row>
    <row r="2009" spans="1:17" x14ac:dyDescent="0.25">
      <c r="A2009" s="95" t="s">
        <v>1909</v>
      </c>
      <c r="B2009" s="95" t="s">
        <v>3592</v>
      </c>
      <c r="C2009" s="95" t="s">
        <v>498</v>
      </c>
      <c r="D2009" s="118">
        <f>D2008+  IFERROR(SIGN(FIND(FindAnyMuppix!$A$2,C2009,1)),0)*IF( FindAnyMuppix!$B$2="",1, IFERROR(SIGN(FIND(FindAnyMuppix!$B$2,C2009,1)),0)) *IF( FindAnyMuppix!$C$2="",1, IFERROR(SIGN(FIND(FindAnyMuppix!$C$2,C2009,1)),0))*IF(FindAnyMuppix!$D$2="",1, IFERROR(SIGN(FIND(FindAnyMuppix!$D$2,C2009,1)),0))</f>
        <v>32</v>
      </c>
      <c r="E2009" s="118" t="str">
        <f t="shared" si="253"/>
        <v/>
      </c>
      <c r="F2009" s="96">
        <f t="shared" si="256"/>
        <v>69</v>
      </c>
      <c r="G2009" s="52" t="e">
        <f t="shared" si="254"/>
        <v>#VALUE!</v>
      </c>
      <c r="H2009" s="52" t="str">
        <f>IFERROR(IF(ROW()=MATCH(G2009,G:G,0),""," duplicate linux"),"")</f>
        <v/>
      </c>
      <c r="I2009" s="114" t="str">
        <f t="shared" si="255"/>
        <v>_______________xml tricks</v>
      </c>
      <c r="J2009" s="114" t="e">
        <f>VLOOKUP(ROW()-1,F:I,4,FALSE)</f>
        <v>#N/A</v>
      </c>
      <c r="K2009" s="52" t="e">
        <f>VLOOKUP(ROW()-1,F:G,2,FALSE)</f>
        <v>#N/A</v>
      </c>
      <c r="M2009" s="74">
        <f t="shared" si="257"/>
        <v>223</v>
      </c>
      <c r="N2009" s="74" t="str">
        <f t="shared" si="258"/>
        <v/>
      </c>
      <c r="P2009" s="35">
        <f t="shared" si="259"/>
        <v>182</v>
      </c>
      <c r="Q2009" s="35" t="str">
        <f t="shared" si="260"/>
        <v/>
      </c>
    </row>
    <row r="2010" spans="1:17" x14ac:dyDescent="0.25">
      <c r="A2010" s="95" t="s">
        <v>1910</v>
      </c>
      <c r="B2010" s="95" t="s">
        <v>498</v>
      </c>
      <c r="C2010" s="95" t="s">
        <v>498</v>
      </c>
      <c r="D2010" s="118">
        <f>D2009+  IFERROR(SIGN(FIND(FindAnyMuppix!$A$2,C2010,1)),0)*IF( FindAnyMuppix!$B$2="",1, IFERROR(SIGN(FIND(FindAnyMuppix!$B$2,C2010,1)),0)) *IF( FindAnyMuppix!$C$2="",1, IFERROR(SIGN(FIND(FindAnyMuppix!$C$2,C2010,1)),0))*IF(FindAnyMuppix!$D$2="",1, IFERROR(SIGN(FIND(FindAnyMuppix!$D$2,C2010,1)),0))</f>
        <v>32</v>
      </c>
      <c r="E2010" s="118" t="str">
        <f t="shared" si="253"/>
        <v>convert xml to name / value pairs</v>
      </c>
      <c r="F2010" s="96">
        <f t="shared" si="256"/>
        <v>69</v>
      </c>
      <c r="G2010" s="52" t="str">
        <f t="shared" si="254"/>
        <v>tr '&lt;' '\n' | grep -v '^/' | tr '&gt;' '='</v>
      </c>
      <c r="H2010" s="52" t="str">
        <f>IFERROR(IF(ROW()=MATCH(G2010,G:G,0),""," duplicate linux"),"")</f>
        <v/>
      </c>
      <c r="I2010" s="114" t="str">
        <f t="shared" si="255"/>
        <v>_______________xml tricks</v>
      </c>
      <c r="J2010" s="114" t="e">
        <f>VLOOKUP(ROW()-1,F:I,4,FALSE)</f>
        <v>#N/A</v>
      </c>
      <c r="K2010" s="52" t="e">
        <f>VLOOKUP(ROW()-1,F:G,2,FALSE)</f>
        <v>#N/A</v>
      </c>
      <c r="M2010" s="74">
        <f t="shared" si="257"/>
        <v>223</v>
      </c>
      <c r="N2010" s="74" t="str">
        <f t="shared" si="258"/>
        <v/>
      </c>
      <c r="P2010" s="35">
        <f t="shared" si="259"/>
        <v>182</v>
      </c>
      <c r="Q2010" s="35" t="str">
        <f t="shared" si="260"/>
        <v/>
      </c>
    </row>
    <row r="2011" spans="1:17" x14ac:dyDescent="0.25">
      <c r="A2011" s="95" t="s">
        <v>498</v>
      </c>
      <c r="B2011" s="95" t="s">
        <v>498</v>
      </c>
      <c r="C2011" s="95" t="s">
        <v>498</v>
      </c>
      <c r="D2011" s="118">
        <f>D2010+  IFERROR(SIGN(FIND(FindAnyMuppix!$A$2,C2011,1)),0)*IF( FindAnyMuppix!$B$2="",1, IFERROR(SIGN(FIND(FindAnyMuppix!$B$2,C2011,1)),0)) *IF( FindAnyMuppix!$C$2="",1, IFERROR(SIGN(FIND(FindAnyMuppix!$C$2,C2011,1)),0))*IF(FindAnyMuppix!$D$2="",1, IFERROR(SIGN(FIND(FindAnyMuppix!$D$2,C2011,1)),0))</f>
        <v>32</v>
      </c>
      <c r="E2011" s="118" t="str">
        <f t="shared" si="253"/>
        <v/>
      </c>
      <c r="F2011" s="96">
        <f t="shared" si="256"/>
        <v>69</v>
      </c>
      <c r="G2011" s="52" t="e">
        <f t="shared" si="254"/>
        <v>#VALUE!</v>
      </c>
      <c r="H2011" s="52" t="str">
        <f>IFERROR(IF(ROW()=MATCH(G2011,G:G,0),""," duplicate linux"),"")</f>
        <v/>
      </c>
      <c r="I2011" s="114" t="str">
        <f t="shared" si="255"/>
        <v>_______________xml tricks</v>
      </c>
      <c r="J2011" s="114" t="e">
        <f>VLOOKUP(ROW()-1,F:I,4,FALSE)</f>
        <v>#N/A</v>
      </c>
      <c r="K2011" s="52" t="e">
        <f>VLOOKUP(ROW()-1,F:G,2,FALSE)</f>
        <v>#N/A</v>
      </c>
      <c r="M2011" s="74">
        <f t="shared" si="257"/>
        <v>223</v>
      </c>
      <c r="N2011" s="74" t="str">
        <f t="shared" si="258"/>
        <v/>
      </c>
      <c r="P2011" s="35">
        <f t="shared" si="259"/>
        <v>182</v>
      </c>
      <c r="Q2011" s="35" t="str">
        <f t="shared" si="260"/>
        <v/>
      </c>
    </row>
    <row r="2012" spans="1:17" x14ac:dyDescent="0.25">
      <c r="A2012" s="95" t="s">
        <v>1911</v>
      </c>
      <c r="B2012" s="95" t="s">
        <v>498</v>
      </c>
      <c r="C2012" s="95" t="s">
        <v>498</v>
      </c>
      <c r="D2012" s="118">
        <f>D2011+  IFERROR(SIGN(FIND(FindAnyMuppix!$A$2,C2012,1)),0)*IF( FindAnyMuppix!$B$2="",1, IFERROR(SIGN(FIND(FindAnyMuppix!$B$2,C2012,1)),0)) *IF( FindAnyMuppix!$C$2="",1, IFERROR(SIGN(FIND(FindAnyMuppix!$C$2,C2012,1)),0))*IF(FindAnyMuppix!$D$2="",1, IFERROR(SIGN(FIND(FindAnyMuppix!$D$2,C2012,1)),0))</f>
        <v>32</v>
      </c>
      <c r="E2012" s="118" t="str">
        <f t="shared" si="253"/>
        <v/>
      </c>
      <c r="F2012" s="96">
        <f t="shared" si="256"/>
        <v>69</v>
      </c>
      <c r="G2012" s="52" t="e">
        <f t="shared" si="254"/>
        <v>#VALUE!</v>
      </c>
      <c r="H2012" s="52" t="str">
        <f>IFERROR(IF(ROW()=MATCH(G2012,G:G,0),""," duplicate linux"),"")</f>
        <v/>
      </c>
      <c r="I2012" s="114" t="str">
        <f t="shared" si="255"/>
        <v>_______________xml tricks</v>
      </c>
      <c r="J2012" s="114" t="e">
        <f>VLOOKUP(ROW()-1,F:I,4,FALSE)</f>
        <v>#N/A</v>
      </c>
      <c r="K2012" s="52" t="e">
        <f>VLOOKUP(ROW()-1,F:G,2,FALSE)</f>
        <v>#N/A</v>
      </c>
      <c r="M2012" s="74">
        <f t="shared" si="257"/>
        <v>223</v>
      </c>
      <c r="N2012" s="74" t="str">
        <f t="shared" si="258"/>
        <v/>
      </c>
      <c r="P2012" s="35">
        <f t="shared" si="259"/>
        <v>182</v>
      </c>
      <c r="Q2012" s="35" t="str">
        <f t="shared" si="260"/>
        <v/>
      </c>
    </row>
    <row r="2013" spans="1:17" x14ac:dyDescent="0.25">
      <c r="A2013" s="95" t="s">
        <v>1912</v>
      </c>
      <c r="B2013" s="95" t="s">
        <v>498</v>
      </c>
      <c r="C2013" s="95" t="s">
        <v>498</v>
      </c>
      <c r="D2013" s="118">
        <f>D2012+  IFERROR(SIGN(FIND(FindAnyMuppix!$A$2,C2013,1)),0)*IF( FindAnyMuppix!$B$2="",1, IFERROR(SIGN(FIND(FindAnyMuppix!$B$2,C2013,1)),0)) *IF( FindAnyMuppix!$C$2="",1, IFERROR(SIGN(FIND(FindAnyMuppix!$C$2,C2013,1)),0))*IF(FindAnyMuppix!$D$2="",1, IFERROR(SIGN(FIND(FindAnyMuppix!$D$2,C2013,1)),0))</f>
        <v>32</v>
      </c>
      <c r="E2013" s="118" t="str">
        <f t="shared" si="253"/>
        <v>copy all trns to temp dir</v>
      </c>
      <c r="F2013" s="96">
        <f t="shared" si="256"/>
        <v>70</v>
      </c>
      <c r="G2013" s="52" t="str">
        <f t="shared" si="254"/>
        <v/>
      </c>
      <c r="H2013" s="52" t="str">
        <f>IFERROR(IF(ROW()=MATCH(G2013,G:G,0),""," duplicate linux"),"")</f>
        <v xml:space="preserve"> duplicate linux</v>
      </c>
      <c r="I2013" s="114" t="str">
        <f t="shared" si="255"/>
        <v>_______________xml tricks</v>
      </c>
      <c r="J2013" s="114" t="e">
        <f>VLOOKUP(ROW()-1,F:I,4,FALSE)</f>
        <v>#N/A</v>
      </c>
      <c r="K2013" s="52" t="e">
        <f>VLOOKUP(ROW()-1,F:G,2,FALSE)</f>
        <v>#N/A</v>
      </c>
      <c r="M2013" s="74">
        <f t="shared" si="257"/>
        <v>223</v>
      </c>
      <c r="N2013" s="74" t="str">
        <f t="shared" si="258"/>
        <v/>
      </c>
      <c r="P2013" s="35">
        <f t="shared" si="259"/>
        <v>182</v>
      </c>
      <c r="Q2013" s="35" t="str">
        <f t="shared" si="260"/>
        <v/>
      </c>
    </row>
    <row r="2014" spans="1:17" x14ac:dyDescent="0.25">
      <c r="A2014" s="95" t="s">
        <v>1913</v>
      </c>
      <c r="B2014" s="95" t="s">
        <v>498</v>
      </c>
      <c r="C2014" s="95" t="s">
        <v>498</v>
      </c>
      <c r="D2014" s="118">
        <f>D2013+  IFERROR(SIGN(FIND(FindAnyMuppix!$A$2,C2014,1)),0)*IF( FindAnyMuppix!$B$2="",1, IFERROR(SIGN(FIND(FindAnyMuppix!$B$2,C2014,1)),0)) *IF( FindAnyMuppix!$C$2="",1, IFERROR(SIGN(FIND(FindAnyMuppix!$C$2,C2014,1)),0))*IF(FindAnyMuppix!$D$2="",1, IFERROR(SIGN(FIND(FindAnyMuppix!$D$2,C2014,1)),0))</f>
        <v>32</v>
      </c>
      <c r="E2014" s="118" t="str">
        <f t="shared" si="253"/>
        <v/>
      </c>
      <c r="F2014" s="96">
        <f t="shared" si="256"/>
        <v>70</v>
      </c>
      <c r="G2014" s="52" t="e">
        <f t="shared" si="254"/>
        <v>#VALUE!</v>
      </c>
      <c r="H2014" s="52" t="str">
        <f>IFERROR(IF(ROW()=MATCH(G2014,G:G,0),""," duplicate linux"),"")</f>
        <v/>
      </c>
      <c r="I2014" s="114" t="str">
        <f t="shared" si="255"/>
        <v>_______________xml tricks</v>
      </c>
      <c r="J2014" s="114" t="e">
        <f>VLOOKUP(ROW()-1,F:I,4,FALSE)</f>
        <v>#N/A</v>
      </c>
      <c r="K2014" s="52" t="e">
        <f>VLOOKUP(ROW()-1,F:G,2,FALSE)</f>
        <v>#N/A</v>
      </c>
      <c r="M2014" s="74">
        <f t="shared" si="257"/>
        <v>223</v>
      </c>
      <c r="N2014" s="74" t="str">
        <f t="shared" si="258"/>
        <v/>
      </c>
      <c r="P2014" s="35">
        <f t="shared" si="259"/>
        <v>182</v>
      </c>
      <c r="Q2014" s="35" t="str">
        <f t="shared" si="260"/>
        <v/>
      </c>
    </row>
    <row r="2015" spans="1:17" x14ac:dyDescent="0.25">
      <c r="A2015" s="95" t="s">
        <v>498</v>
      </c>
      <c r="B2015" s="95" t="s">
        <v>498</v>
      </c>
      <c r="C2015" s="95" t="s">
        <v>498</v>
      </c>
      <c r="D2015" s="118">
        <f>D2014+  IFERROR(SIGN(FIND(FindAnyMuppix!$A$2,C2015,1)),0)*IF( FindAnyMuppix!$B$2="",1, IFERROR(SIGN(FIND(FindAnyMuppix!$B$2,C2015,1)),0)) *IF( FindAnyMuppix!$C$2="",1, IFERROR(SIGN(FIND(FindAnyMuppix!$C$2,C2015,1)),0))*IF(FindAnyMuppix!$D$2="",1, IFERROR(SIGN(FIND(FindAnyMuppix!$D$2,C2015,1)),0))</f>
        <v>32</v>
      </c>
      <c r="E2015" s="118" t="str">
        <f t="shared" si="253"/>
        <v/>
      </c>
      <c r="F2015" s="96">
        <f t="shared" si="256"/>
        <v>70</v>
      </c>
      <c r="G2015" s="52" t="e">
        <f t="shared" si="254"/>
        <v>#VALUE!</v>
      </c>
      <c r="H2015" s="52" t="str">
        <f>IFERROR(IF(ROW()=MATCH(G2015,G:G,0),""," duplicate linux"),"")</f>
        <v/>
      </c>
      <c r="I2015" s="114" t="str">
        <f t="shared" si="255"/>
        <v>_______________xml tricks</v>
      </c>
      <c r="J2015" s="114" t="e">
        <f>VLOOKUP(ROW()-1,F:I,4,FALSE)</f>
        <v>#N/A</v>
      </c>
      <c r="K2015" s="52" t="e">
        <f>VLOOKUP(ROW()-1,F:G,2,FALSE)</f>
        <v>#N/A</v>
      </c>
      <c r="M2015" s="74">
        <f t="shared" si="257"/>
        <v>223</v>
      </c>
      <c r="N2015" s="74" t="str">
        <f t="shared" si="258"/>
        <v/>
      </c>
      <c r="P2015" s="35">
        <f t="shared" si="259"/>
        <v>182</v>
      </c>
      <c r="Q2015" s="35" t="str">
        <f t="shared" si="260"/>
        <v/>
      </c>
    </row>
    <row r="2016" spans="1:17" x14ac:dyDescent="0.25">
      <c r="A2016" s="95" t="s">
        <v>1914</v>
      </c>
      <c r="B2016" s="95" t="s">
        <v>498</v>
      </c>
      <c r="C2016" s="95" t="s">
        <v>498</v>
      </c>
      <c r="D2016" s="118">
        <f>D2015+  IFERROR(SIGN(FIND(FindAnyMuppix!$A$2,C2016,1)),0)*IF( FindAnyMuppix!$B$2="",1, IFERROR(SIGN(FIND(FindAnyMuppix!$B$2,C2016,1)),0)) *IF( FindAnyMuppix!$C$2="",1, IFERROR(SIGN(FIND(FindAnyMuppix!$C$2,C2016,1)),0))*IF(FindAnyMuppix!$D$2="",1, IFERROR(SIGN(FIND(FindAnyMuppix!$D$2,C2016,1)),0))</f>
        <v>32</v>
      </c>
      <c r="E2016" s="118" t="str">
        <f t="shared" si="253"/>
        <v>select all uniq tags, from all *.xml</v>
      </c>
      <c r="F2016" s="96">
        <f t="shared" si="256"/>
        <v>71</v>
      </c>
      <c r="G2016" s="52" t="str">
        <f t="shared" si="254"/>
        <v/>
      </c>
      <c r="H2016" s="52" t="str">
        <f>IFERROR(IF(ROW()=MATCH(G2016,G:G,0),""," duplicate linux"),"")</f>
        <v xml:space="preserve"> duplicate linux</v>
      </c>
      <c r="I2016" s="114" t="str">
        <f t="shared" si="255"/>
        <v>_______________xml tricks</v>
      </c>
      <c r="J2016" s="114" t="e">
        <f>VLOOKUP(ROW()-1,F:I,4,FALSE)</f>
        <v>#N/A</v>
      </c>
      <c r="K2016" s="52" t="e">
        <f>VLOOKUP(ROW()-1,F:G,2,FALSE)</f>
        <v>#N/A</v>
      </c>
      <c r="M2016" s="74">
        <f t="shared" si="257"/>
        <v>223</v>
      </c>
      <c r="N2016" s="74" t="str">
        <f t="shared" si="258"/>
        <v/>
      </c>
      <c r="P2016" s="35">
        <f t="shared" si="259"/>
        <v>182</v>
      </c>
      <c r="Q2016" s="35" t="str">
        <f t="shared" si="260"/>
        <v/>
      </c>
    </row>
    <row r="2017" spans="1:17" x14ac:dyDescent="0.25">
      <c r="A2017" s="95" t="s">
        <v>1915</v>
      </c>
      <c r="B2017" s="95" t="s">
        <v>498</v>
      </c>
      <c r="C2017" s="95" t="s">
        <v>498</v>
      </c>
      <c r="D2017" s="118">
        <f>D2016+  IFERROR(SIGN(FIND(FindAnyMuppix!$A$2,C2017,1)),0)*IF( FindAnyMuppix!$B$2="",1, IFERROR(SIGN(FIND(FindAnyMuppix!$B$2,C2017,1)),0)) *IF( FindAnyMuppix!$C$2="",1, IFERROR(SIGN(FIND(FindAnyMuppix!$C$2,C2017,1)),0))*IF(FindAnyMuppix!$D$2="",1, IFERROR(SIGN(FIND(FindAnyMuppix!$D$2,C2017,1)),0))</f>
        <v>32</v>
      </c>
      <c r="E2017" s="118" t="str">
        <f t="shared" si="253"/>
        <v/>
      </c>
      <c r="F2017" s="96">
        <f t="shared" si="256"/>
        <v>71</v>
      </c>
      <c r="G2017" s="52" t="e">
        <f t="shared" si="254"/>
        <v>#VALUE!</v>
      </c>
      <c r="H2017" s="52" t="str">
        <f>IFERROR(IF(ROW()=MATCH(G2017,G:G,0),""," duplicate linux"),"")</f>
        <v/>
      </c>
      <c r="I2017" s="114" t="str">
        <f t="shared" si="255"/>
        <v>_______________xml tricks</v>
      </c>
      <c r="J2017" s="114" t="e">
        <f>VLOOKUP(ROW()-1,F:I,4,FALSE)</f>
        <v>#N/A</v>
      </c>
      <c r="K2017" s="52" t="e">
        <f>VLOOKUP(ROW()-1,F:G,2,FALSE)</f>
        <v>#N/A</v>
      </c>
      <c r="M2017" s="74">
        <f t="shared" si="257"/>
        <v>223</v>
      </c>
      <c r="N2017" s="74" t="str">
        <f t="shared" si="258"/>
        <v/>
      </c>
      <c r="P2017" s="35">
        <f t="shared" si="259"/>
        <v>182</v>
      </c>
      <c r="Q2017" s="35" t="str">
        <f t="shared" si="260"/>
        <v/>
      </c>
    </row>
    <row r="2018" spans="1:17" x14ac:dyDescent="0.25">
      <c r="A2018" s="95" t="s">
        <v>1916</v>
      </c>
      <c r="B2018" s="95" t="s">
        <v>498</v>
      </c>
      <c r="C2018" s="95" t="s">
        <v>498</v>
      </c>
      <c r="D2018" s="118">
        <f>D2017+  IFERROR(SIGN(FIND(FindAnyMuppix!$A$2,C2018,1)),0)*IF( FindAnyMuppix!$B$2="",1, IFERROR(SIGN(FIND(FindAnyMuppix!$B$2,C2018,1)),0)) *IF( FindAnyMuppix!$C$2="",1, IFERROR(SIGN(FIND(FindAnyMuppix!$C$2,C2018,1)),0))*IF(FindAnyMuppix!$D$2="",1, IFERROR(SIGN(FIND(FindAnyMuppix!$D$2,C2018,1)),0))</f>
        <v>32</v>
      </c>
      <c r="E2018" s="118" t="str">
        <f t="shared" si="253"/>
        <v/>
      </c>
      <c r="F2018" s="96">
        <f t="shared" si="256"/>
        <v>71</v>
      </c>
      <c r="G2018" s="52" t="e">
        <f t="shared" si="254"/>
        <v>#VALUE!</v>
      </c>
      <c r="H2018" s="52" t="str">
        <f>IFERROR(IF(ROW()=MATCH(G2018,G:G,0),""," duplicate linux"),"")</f>
        <v/>
      </c>
      <c r="I2018" s="114" t="str">
        <f t="shared" si="255"/>
        <v>_______________xml tricks</v>
      </c>
      <c r="J2018" s="114" t="e">
        <f>VLOOKUP(ROW()-1,F:I,4,FALSE)</f>
        <v>#N/A</v>
      </c>
      <c r="K2018" s="52" t="e">
        <f>VLOOKUP(ROW()-1,F:G,2,FALSE)</f>
        <v>#N/A</v>
      </c>
      <c r="M2018" s="74">
        <f t="shared" si="257"/>
        <v>223</v>
      </c>
      <c r="N2018" s="74" t="str">
        <f t="shared" si="258"/>
        <v/>
      </c>
      <c r="P2018" s="35">
        <f t="shared" si="259"/>
        <v>182</v>
      </c>
      <c r="Q2018" s="35" t="str">
        <f t="shared" si="260"/>
        <v/>
      </c>
    </row>
    <row r="2019" spans="1:17" x14ac:dyDescent="0.25">
      <c r="A2019" s="95" t="s">
        <v>498</v>
      </c>
      <c r="B2019" s="95" t="s">
        <v>498</v>
      </c>
      <c r="C2019" s="95" t="s">
        <v>498</v>
      </c>
      <c r="D2019" s="118">
        <f>D2018+  IFERROR(SIGN(FIND(FindAnyMuppix!$A$2,C2019,1)),0)*IF( FindAnyMuppix!$B$2="",1, IFERROR(SIGN(FIND(FindAnyMuppix!$B$2,C2019,1)),0)) *IF( FindAnyMuppix!$C$2="",1, IFERROR(SIGN(FIND(FindAnyMuppix!$C$2,C2019,1)),0))*IF(FindAnyMuppix!$D$2="",1, IFERROR(SIGN(FIND(FindAnyMuppix!$D$2,C2019,1)),0))</f>
        <v>32</v>
      </c>
      <c r="E2019" s="118" t="str">
        <f t="shared" si="253"/>
        <v/>
      </c>
      <c r="F2019" s="96">
        <f t="shared" si="256"/>
        <v>71</v>
      </c>
      <c r="G2019" s="52" t="e">
        <f t="shared" si="254"/>
        <v>#VALUE!</v>
      </c>
      <c r="H2019" s="52" t="str">
        <f>IFERROR(IF(ROW()=MATCH(G2019,G:G,0),""," duplicate linux"),"")</f>
        <v/>
      </c>
      <c r="I2019" s="114" t="str">
        <f t="shared" si="255"/>
        <v>_______________xml tricks</v>
      </c>
      <c r="J2019" s="114" t="e">
        <f>VLOOKUP(ROW()-1,F:I,4,FALSE)</f>
        <v>#N/A</v>
      </c>
      <c r="K2019" s="52" t="e">
        <f>VLOOKUP(ROW()-1,F:G,2,FALSE)</f>
        <v>#N/A</v>
      </c>
      <c r="M2019" s="74">
        <f t="shared" si="257"/>
        <v>223</v>
      </c>
      <c r="N2019" s="74" t="str">
        <f t="shared" si="258"/>
        <v/>
      </c>
      <c r="P2019" s="35">
        <f t="shared" si="259"/>
        <v>182</v>
      </c>
      <c r="Q2019" s="35" t="str">
        <f t="shared" si="260"/>
        <v/>
      </c>
    </row>
    <row r="2020" spans="1:17" x14ac:dyDescent="0.25">
      <c r="A2020" s="95" t="s">
        <v>1917</v>
      </c>
      <c r="B2020" s="95" t="s">
        <v>498</v>
      </c>
      <c r="C2020" s="95" t="s">
        <v>498</v>
      </c>
      <c r="D2020" s="118">
        <f>D2019+  IFERROR(SIGN(FIND(FindAnyMuppix!$A$2,C2020,1)),0)*IF( FindAnyMuppix!$B$2="",1, IFERROR(SIGN(FIND(FindAnyMuppix!$B$2,C2020,1)),0)) *IF( FindAnyMuppix!$C$2="",1, IFERROR(SIGN(FIND(FindAnyMuppix!$C$2,C2020,1)),0))*IF(FindAnyMuppix!$D$2="",1, IFERROR(SIGN(FIND(FindAnyMuppix!$D$2,C2020,1)),0))</f>
        <v>32</v>
      </c>
      <c r="E2020" s="118" t="str">
        <f t="shared" si="253"/>
        <v/>
      </c>
      <c r="F2020" s="96">
        <f t="shared" si="256"/>
        <v>71</v>
      </c>
      <c r="G2020" s="52" t="e">
        <f t="shared" si="254"/>
        <v>#VALUE!</v>
      </c>
      <c r="H2020" s="52" t="str">
        <f>IFERROR(IF(ROW()=MATCH(G2020,G:G,0),""," duplicate linux"),"")</f>
        <v/>
      </c>
      <c r="I2020" s="114" t="str">
        <f t="shared" si="255"/>
        <v>_______________xml tricks</v>
      </c>
      <c r="J2020" s="114" t="e">
        <f>VLOOKUP(ROW()-1,F:I,4,FALSE)</f>
        <v>#N/A</v>
      </c>
      <c r="K2020" s="52" t="e">
        <f>VLOOKUP(ROW()-1,F:G,2,FALSE)</f>
        <v>#N/A</v>
      </c>
      <c r="M2020" s="74">
        <f t="shared" si="257"/>
        <v>223</v>
      </c>
      <c r="N2020" s="74" t="str">
        <f t="shared" si="258"/>
        <v/>
      </c>
      <c r="P2020" s="35">
        <f t="shared" si="259"/>
        <v>182</v>
      </c>
      <c r="Q2020" s="35" t="str">
        <f t="shared" si="260"/>
        <v/>
      </c>
    </row>
    <row r="2021" spans="1:17" x14ac:dyDescent="0.25">
      <c r="A2021" s="95" t="s">
        <v>498</v>
      </c>
      <c r="B2021" s="95" t="s">
        <v>498</v>
      </c>
      <c r="C2021" s="95" t="s">
        <v>498</v>
      </c>
      <c r="D2021" s="118">
        <f>D2020+  IFERROR(SIGN(FIND(FindAnyMuppix!$A$2,C2021,1)),0)*IF( FindAnyMuppix!$B$2="",1, IFERROR(SIGN(FIND(FindAnyMuppix!$B$2,C2021,1)),0)) *IF( FindAnyMuppix!$C$2="",1, IFERROR(SIGN(FIND(FindAnyMuppix!$C$2,C2021,1)),0))*IF(FindAnyMuppix!$D$2="",1, IFERROR(SIGN(FIND(FindAnyMuppix!$D$2,C2021,1)),0))</f>
        <v>32</v>
      </c>
      <c r="E2021" s="118" t="str">
        <f t="shared" si="253"/>
        <v/>
      </c>
      <c r="F2021" s="96">
        <f t="shared" si="256"/>
        <v>71</v>
      </c>
      <c r="G2021" s="52" t="e">
        <f t="shared" si="254"/>
        <v>#VALUE!</v>
      </c>
      <c r="H2021" s="52" t="str">
        <f>IFERROR(IF(ROW()=MATCH(G2021,G:G,0),""," duplicate linux"),"")</f>
        <v/>
      </c>
      <c r="I2021" s="114" t="str">
        <f t="shared" si="255"/>
        <v>_______________xml tricks</v>
      </c>
      <c r="J2021" s="114" t="e">
        <f>VLOOKUP(ROW()-1,F:I,4,FALSE)</f>
        <v>#N/A</v>
      </c>
      <c r="K2021" s="52" t="e">
        <f>VLOOKUP(ROW()-1,F:G,2,FALSE)</f>
        <v>#N/A</v>
      </c>
      <c r="M2021" s="74">
        <f t="shared" si="257"/>
        <v>223</v>
      </c>
      <c r="N2021" s="74" t="str">
        <f t="shared" si="258"/>
        <v/>
      </c>
      <c r="P2021" s="35">
        <f t="shared" si="259"/>
        <v>182</v>
      </c>
      <c r="Q2021" s="35" t="str">
        <f t="shared" si="260"/>
        <v/>
      </c>
    </row>
    <row r="2022" spans="1:17" x14ac:dyDescent="0.25">
      <c r="A2022" s="95" t="s">
        <v>1918</v>
      </c>
      <c r="B2022" s="95" t="s">
        <v>3593</v>
      </c>
      <c r="C2022" s="95" t="s">
        <v>498</v>
      </c>
      <c r="D2022" s="118">
        <f>D2021+  IFERROR(SIGN(FIND(FindAnyMuppix!$A$2,C2022,1)),0)*IF( FindAnyMuppix!$B$2="",1, IFERROR(SIGN(FIND(FindAnyMuppix!$B$2,C2022,1)),0)) *IF( FindAnyMuppix!$C$2="",1, IFERROR(SIGN(FIND(FindAnyMuppix!$C$2,C2022,1)),0))*IF(FindAnyMuppix!$D$2="",1, IFERROR(SIGN(FIND(FindAnyMuppix!$D$2,C2022,1)),0))</f>
        <v>32</v>
      </c>
      <c r="E2022" s="118" t="str">
        <f t="shared" si="253"/>
        <v/>
      </c>
      <c r="F2022" s="96">
        <f t="shared" si="256"/>
        <v>71</v>
      </c>
      <c r="G2022" s="52" t="e">
        <f t="shared" si="254"/>
        <v>#VALUE!</v>
      </c>
      <c r="H2022" s="52" t="str">
        <f>IFERROR(IF(ROW()=MATCH(G2022,G:G,0),""," duplicate linux"),"")</f>
        <v/>
      </c>
      <c r="I2022" s="114" t="str">
        <f t="shared" si="255"/>
        <v>_____________email addresses</v>
      </c>
      <c r="J2022" s="114" t="e">
        <f>VLOOKUP(ROW()-1,F:I,4,FALSE)</f>
        <v>#N/A</v>
      </c>
      <c r="K2022" s="52" t="e">
        <f>VLOOKUP(ROW()-1,F:G,2,FALSE)</f>
        <v>#N/A</v>
      </c>
      <c r="M2022" s="74">
        <f t="shared" si="257"/>
        <v>223</v>
      </c>
      <c r="N2022" s="74" t="str">
        <f t="shared" si="258"/>
        <v/>
      </c>
      <c r="P2022" s="35">
        <f t="shared" si="259"/>
        <v>182</v>
      </c>
      <c r="Q2022" s="35" t="str">
        <f t="shared" si="260"/>
        <v/>
      </c>
    </row>
    <row r="2023" spans="1:17" x14ac:dyDescent="0.25">
      <c r="A2023" s="95" t="s">
        <v>498</v>
      </c>
      <c r="B2023" s="95" t="s">
        <v>498</v>
      </c>
      <c r="C2023" s="95" t="s">
        <v>498</v>
      </c>
      <c r="D2023" s="118">
        <f>D2022+  IFERROR(SIGN(FIND(FindAnyMuppix!$A$2,C2023,1)),0)*IF( FindAnyMuppix!$B$2="",1, IFERROR(SIGN(FIND(FindAnyMuppix!$B$2,C2023,1)),0)) *IF( FindAnyMuppix!$C$2="",1, IFERROR(SIGN(FIND(FindAnyMuppix!$C$2,C2023,1)),0))*IF(FindAnyMuppix!$D$2="",1, IFERROR(SIGN(FIND(FindAnyMuppix!$D$2,C2023,1)),0))</f>
        <v>32</v>
      </c>
      <c r="E2023" s="118" t="str">
        <f t="shared" si="253"/>
        <v/>
      </c>
      <c r="F2023" s="96">
        <f t="shared" si="256"/>
        <v>71</v>
      </c>
      <c r="G2023" s="52" t="e">
        <f t="shared" si="254"/>
        <v>#VALUE!</v>
      </c>
      <c r="H2023" s="52" t="str">
        <f>IFERROR(IF(ROW()=MATCH(G2023,G:G,0),""," duplicate linux"),"")</f>
        <v/>
      </c>
      <c r="I2023" s="114" t="str">
        <f t="shared" si="255"/>
        <v>_____________email addresses</v>
      </c>
      <c r="J2023" s="114" t="e">
        <f>VLOOKUP(ROW()-1,F:I,4,FALSE)</f>
        <v>#N/A</v>
      </c>
      <c r="K2023" s="52" t="e">
        <f>VLOOKUP(ROW()-1,F:G,2,FALSE)</f>
        <v>#N/A</v>
      </c>
      <c r="M2023" s="74">
        <f t="shared" si="257"/>
        <v>223</v>
      </c>
      <c r="N2023" s="74" t="str">
        <f t="shared" si="258"/>
        <v/>
      </c>
      <c r="P2023" s="35">
        <f t="shared" si="259"/>
        <v>182</v>
      </c>
      <c r="Q2023" s="35" t="str">
        <f t="shared" si="260"/>
        <v/>
      </c>
    </row>
    <row r="2024" spans="1:17" x14ac:dyDescent="0.25">
      <c r="A2024" s="95" t="s">
        <v>1919</v>
      </c>
      <c r="B2024" s="95" t="s">
        <v>498</v>
      </c>
      <c r="C2024" s="95" t="s">
        <v>498</v>
      </c>
      <c r="D2024" s="118">
        <f>D2023+  IFERROR(SIGN(FIND(FindAnyMuppix!$A$2,C2024,1)),0)*IF( FindAnyMuppix!$B$2="",1, IFERROR(SIGN(FIND(FindAnyMuppix!$B$2,C2024,1)),0)) *IF( FindAnyMuppix!$C$2="",1, IFERROR(SIGN(FIND(FindAnyMuppix!$C$2,C2024,1)),0))*IF(FindAnyMuppix!$D$2="",1, IFERROR(SIGN(FIND(FindAnyMuppix!$D$2,C2024,1)),0))</f>
        <v>32</v>
      </c>
      <c r="E2024" s="118" t="str">
        <f t="shared" si="253"/>
        <v>select lines if there's an email somewhere</v>
      </c>
      <c r="F2024" s="96">
        <f t="shared" si="256"/>
        <v>71</v>
      </c>
      <c r="G2024" s="52" t="str">
        <f t="shared" si="254"/>
        <v>egrep '(\w+@[a-zA-Z_]+?\.[a-zA-Z]{2,6})'</v>
      </c>
      <c r="H2024" s="52" t="str">
        <f>IFERROR(IF(ROW()=MATCH(G2024,G:G,0),""," duplicate linux"),"")</f>
        <v/>
      </c>
      <c r="I2024" s="114" t="str">
        <f t="shared" si="255"/>
        <v>_____________email addresses</v>
      </c>
      <c r="J2024" s="114" t="e">
        <f>VLOOKUP(ROW()-1,F:I,4,FALSE)</f>
        <v>#N/A</v>
      </c>
      <c r="K2024" s="52" t="e">
        <f>VLOOKUP(ROW()-1,F:G,2,FALSE)</f>
        <v>#N/A</v>
      </c>
      <c r="M2024" s="74">
        <f t="shared" si="257"/>
        <v>223</v>
      </c>
      <c r="N2024" s="74" t="str">
        <f t="shared" si="258"/>
        <v/>
      </c>
      <c r="P2024" s="35">
        <f t="shared" si="259"/>
        <v>182</v>
      </c>
      <c r="Q2024" s="35" t="str">
        <f t="shared" si="260"/>
        <v/>
      </c>
    </row>
    <row r="2025" spans="1:17" x14ac:dyDescent="0.25">
      <c r="A2025" s="95" t="s">
        <v>498</v>
      </c>
      <c r="B2025" s="95" t="s">
        <v>498</v>
      </c>
      <c r="C2025" s="95" t="s">
        <v>498</v>
      </c>
      <c r="D2025" s="118">
        <f>D2024+  IFERROR(SIGN(FIND(FindAnyMuppix!$A$2,C2025,1)),0)*IF( FindAnyMuppix!$B$2="",1, IFERROR(SIGN(FIND(FindAnyMuppix!$B$2,C2025,1)),0)) *IF( FindAnyMuppix!$C$2="",1, IFERROR(SIGN(FIND(FindAnyMuppix!$C$2,C2025,1)),0))*IF(FindAnyMuppix!$D$2="",1, IFERROR(SIGN(FIND(FindAnyMuppix!$D$2,C2025,1)),0))</f>
        <v>32</v>
      </c>
      <c r="E2025" s="118" t="str">
        <f t="shared" si="253"/>
        <v/>
      </c>
      <c r="F2025" s="96">
        <f t="shared" si="256"/>
        <v>71</v>
      </c>
      <c r="G2025" s="52" t="e">
        <f t="shared" si="254"/>
        <v>#VALUE!</v>
      </c>
      <c r="H2025" s="52" t="str">
        <f>IFERROR(IF(ROW()=MATCH(G2025,G:G,0),""," duplicate linux"),"")</f>
        <v/>
      </c>
      <c r="I2025" s="114" t="str">
        <f t="shared" si="255"/>
        <v>_____________email addresses</v>
      </c>
      <c r="J2025" s="114" t="e">
        <f>VLOOKUP(ROW()-1,F:I,4,FALSE)</f>
        <v>#N/A</v>
      </c>
      <c r="K2025" s="52" t="e">
        <f>VLOOKUP(ROW()-1,F:G,2,FALSE)</f>
        <v>#N/A</v>
      </c>
      <c r="M2025" s="74">
        <f t="shared" si="257"/>
        <v>223</v>
      </c>
      <c r="N2025" s="74" t="str">
        <f t="shared" si="258"/>
        <v/>
      </c>
      <c r="P2025" s="35">
        <f t="shared" si="259"/>
        <v>182</v>
      </c>
      <c r="Q2025" s="35" t="str">
        <f t="shared" si="260"/>
        <v/>
      </c>
    </row>
    <row r="2026" spans="1:17" x14ac:dyDescent="0.25">
      <c r="A2026" s="95" t="s">
        <v>1920</v>
      </c>
      <c r="B2026" s="95" t="s">
        <v>498</v>
      </c>
      <c r="C2026" s="95" t="s">
        <v>498</v>
      </c>
      <c r="D2026" s="118">
        <f>D2025+  IFERROR(SIGN(FIND(FindAnyMuppix!$A$2,C2026,1)),0)*IF( FindAnyMuppix!$B$2="",1, IFERROR(SIGN(FIND(FindAnyMuppix!$B$2,C2026,1)),0)) *IF( FindAnyMuppix!$C$2="",1, IFERROR(SIGN(FIND(FindAnyMuppix!$C$2,C2026,1)),0))*IF(FindAnyMuppix!$D$2="",1, IFERROR(SIGN(FIND(FindAnyMuppix!$D$2,C2026,1)),0))</f>
        <v>32</v>
      </c>
      <c r="E2026" s="118" t="str">
        <f t="shared" si="253"/>
        <v>select email addresses in all subdirectories</v>
      </c>
      <c r="F2026" s="96">
        <f t="shared" si="256"/>
        <v>71</v>
      </c>
      <c r="G2026" s="52" t="str">
        <f t="shared" si="254"/>
        <v>grep -r '@' * | tr '`~!#$%^&amp;*()+=[]{};:"||,/&lt;&gt;?`' ' ' | tr '\' ' '| tr "'" " " | tr '.' '#' | sed 's/#Co#Uk/#Co#Uk /g' | sed 's/#Com/#Com /g' | tr ' ' '\n' | grep '#' | egrep -v '@(.*?)@' | tr '#' '.' | sed 's/["["= ():;{}]/\n/g' | tr -d ']' |grep '@' |awk '{for (i=1;i&lt;=NF;i++) { if ( $i ~ /[[:alpha:]]@[[:alpha:]]/ ) { print $i } }}'| tr -d '&lt;&gt;, ' | sed 's/\&lt;./\u&amp;/g' | egrep '@(.*?)\.'| egrep -v '@(.*?)\@' | tr '.' '#' | grep '#' | sed 's/.*/&amp;,/' | grep -v '#,' | tr -d ',' | tr '#' '.' |sort | uniq -i | sort -t@ -k2 | awk '{print $0; if (length($0)==0) exit}' &gt;junkxx</v>
      </c>
      <c r="H2026" s="52" t="str">
        <f>IFERROR(IF(ROW()=MATCH(G2026,G:G,0),""," duplicate linux"),"")</f>
        <v/>
      </c>
      <c r="I2026" s="114" t="str">
        <f t="shared" si="255"/>
        <v>_____________email addresses</v>
      </c>
      <c r="J2026" s="114" t="e">
        <f>VLOOKUP(ROW()-1,F:I,4,FALSE)</f>
        <v>#N/A</v>
      </c>
      <c r="K2026" s="52" t="e">
        <f>VLOOKUP(ROW()-1,F:G,2,FALSE)</f>
        <v>#N/A</v>
      </c>
      <c r="M2026" s="74">
        <f t="shared" si="257"/>
        <v>223</v>
      </c>
      <c r="N2026" s="74" t="str">
        <f t="shared" si="258"/>
        <v/>
      </c>
      <c r="P2026" s="35">
        <f t="shared" si="259"/>
        <v>182</v>
      </c>
      <c r="Q2026" s="35" t="str">
        <f t="shared" si="260"/>
        <v/>
      </c>
    </row>
    <row r="2027" spans="1:17" x14ac:dyDescent="0.25">
      <c r="A2027" s="95" t="s">
        <v>498</v>
      </c>
      <c r="B2027" s="95" t="s">
        <v>498</v>
      </c>
      <c r="C2027" s="95" t="s">
        <v>498</v>
      </c>
      <c r="D2027" s="118">
        <f>D2026+  IFERROR(SIGN(FIND(FindAnyMuppix!$A$2,C2027,1)),0)*IF( FindAnyMuppix!$B$2="",1, IFERROR(SIGN(FIND(FindAnyMuppix!$B$2,C2027,1)),0)) *IF( FindAnyMuppix!$C$2="",1, IFERROR(SIGN(FIND(FindAnyMuppix!$C$2,C2027,1)),0))*IF(FindAnyMuppix!$D$2="",1, IFERROR(SIGN(FIND(FindAnyMuppix!$D$2,C2027,1)),0))</f>
        <v>32</v>
      </c>
      <c r="E2027" s="118" t="str">
        <f t="shared" si="253"/>
        <v/>
      </c>
      <c r="F2027" s="96">
        <f t="shared" si="256"/>
        <v>71</v>
      </c>
      <c r="G2027" s="52" t="e">
        <f t="shared" si="254"/>
        <v>#VALUE!</v>
      </c>
      <c r="H2027" s="52" t="str">
        <f>IFERROR(IF(ROW()=MATCH(G2027,G:G,0),""," duplicate linux"),"")</f>
        <v/>
      </c>
      <c r="I2027" s="114" t="str">
        <f t="shared" si="255"/>
        <v>_____________email addresses</v>
      </c>
      <c r="J2027" s="114" t="e">
        <f>VLOOKUP(ROW()-1,F:I,4,FALSE)</f>
        <v>#N/A</v>
      </c>
      <c r="K2027" s="52" t="e">
        <f>VLOOKUP(ROW()-1,F:G,2,FALSE)</f>
        <v>#N/A</v>
      </c>
      <c r="M2027" s="74">
        <f t="shared" si="257"/>
        <v>223</v>
      </c>
      <c r="N2027" s="74" t="str">
        <f t="shared" si="258"/>
        <v/>
      </c>
      <c r="P2027" s="35">
        <f t="shared" si="259"/>
        <v>182</v>
      </c>
      <c r="Q2027" s="35" t="str">
        <f t="shared" si="260"/>
        <v/>
      </c>
    </row>
    <row r="2028" spans="1:17" x14ac:dyDescent="0.25">
      <c r="A2028" s="95" t="s">
        <v>1921</v>
      </c>
      <c r="B2028" s="95" t="s">
        <v>498</v>
      </c>
      <c r="C2028" s="95" t="s">
        <v>498</v>
      </c>
      <c r="D2028" s="118">
        <f>D2027+  IFERROR(SIGN(FIND(FindAnyMuppix!$A$2,C2028,1)),0)*IF( FindAnyMuppix!$B$2="",1, IFERROR(SIGN(FIND(FindAnyMuppix!$B$2,C2028,1)),0)) *IF( FindAnyMuppix!$C$2="",1, IFERROR(SIGN(FIND(FindAnyMuppix!$C$2,C2028,1)),0))*IF(FindAnyMuppix!$D$2="",1, IFERROR(SIGN(FIND(FindAnyMuppix!$D$2,C2028,1)),0))</f>
        <v>32</v>
      </c>
      <c r="E2028" s="118" t="str">
        <f t="shared" si="253"/>
        <v>or select emails using .... ??</v>
      </c>
      <c r="F2028" s="96">
        <f t="shared" si="256"/>
        <v>71</v>
      </c>
      <c r="G2028" s="52" t="str">
        <f t="shared" si="254"/>
        <v>grep -E '\w+([-+.]\w+)*@\w+([-.]\w+)*\.\w+([-.]\w+)*([,;]\s*\w+([-+.]\w+)*@\w+([-.]\w+)*\.\w+([-.]\w+)*)*'</v>
      </c>
      <c r="H2028" s="52" t="str">
        <f>IFERROR(IF(ROW()=MATCH(G2028,G:G,0),""," duplicate linux"),"")</f>
        <v/>
      </c>
      <c r="I2028" s="114" t="str">
        <f t="shared" si="255"/>
        <v>_____________email addresses</v>
      </c>
      <c r="J2028" s="114" t="e">
        <f>VLOOKUP(ROW()-1,F:I,4,FALSE)</f>
        <v>#N/A</v>
      </c>
      <c r="K2028" s="52" t="e">
        <f>VLOOKUP(ROW()-1,F:G,2,FALSE)</f>
        <v>#N/A</v>
      </c>
      <c r="M2028" s="74">
        <f t="shared" si="257"/>
        <v>223</v>
      </c>
      <c r="N2028" s="74" t="str">
        <f t="shared" si="258"/>
        <v/>
      </c>
      <c r="P2028" s="35">
        <f t="shared" si="259"/>
        <v>182</v>
      </c>
      <c r="Q2028" s="35" t="str">
        <f t="shared" si="260"/>
        <v/>
      </c>
    </row>
    <row r="2029" spans="1:17" x14ac:dyDescent="0.25">
      <c r="A2029" s="95" t="s">
        <v>498</v>
      </c>
      <c r="B2029" s="95" t="s">
        <v>498</v>
      </c>
      <c r="C2029" s="95" t="s">
        <v>498</v>
      </c>
      <c r="D2029" s="118">
        <f>D2028+  IFERROR(SIGN(FIND(FindAnyMuppix!$A$2,C2029,1)),0)*IF( FindAnyMuppix!$B$2="",1, IFERROR(SIGN(FIND(FindAnyMuppix!$B$2,C2029,1)),0)) *IF( FindAnyMuppix!$C$2="",1, IFERROR(SIGN(FIND(FindAnyMuppix!$C$2,C2029,1)),0))*IF(FindAnyMuppix!$D$2="",1, IFERROR(SIGN(FIND(FindAnyMuppix!$D$2,C2029,1)),0))</f>
        <v>32</v>
      </c>
      <c r="E2029" s="118" t="str">
        <f t="shared" si="253"/>
        <v/>
      </c>
      <c r="F2029" s="96">
        <f t="shared" si="256"/>
        <v>71</v>
      </c>
      <c r="G2029" s="52" t="e">
        <f t="shared" si="254"/>
        <v>#VALUE!</v>
      </c>
      <c r="H2029" s="52" t="str">
        <f>IFERROR(IF(ROW()=MATCH(G2029,G:G,0),""," duplicate linux"),"")</f>
        <v/>
      </c>
      <c r="I2029" s="114" t="str">
        <f t="shared" si="255"/>
        <v>_____________email addresses</v>
      </c>
      <c r="J2029" s="114" t="e">
        <f>VLOOKUP(ROW()-1,F:I,4,FALSE)</f>
        <v>#N/A</v>
      </c>
      <c r="K2029" s="52" t="e">
        <f>VLOOKUP(ROW()-1,F:G,2,FALSE)</f>
        <v>#N/A</v>
      </c>
      <c r="M2029" s="74">
        <f t="shared" si="257"/>
        <v>223</v>
      </c>
      <c r="N2029" s="74" t="str">
        <f t="shared" si="258"/>
        <v/>
      </c>
      <c r="P2029" s="35">
        <f t="shared" si="259"/>
        <v>182</v>
      </c>
      <c r="Q2029" s="35" t="str">
        <f t="shared" si="260"/>
        <v/>
      </c>
    </row>
    <row r="2030" spans="1:17" x14ac:dyDescent="0.25">
      <c r="A2030" s="95" t="s">
        <v>1922</v>
      </c>
      <c r="B2030" s="95" t="s">
        <v>498</v>
      </c>
      <c r="C2030" s="95" t="s">
        <v>498</v>
      </c>
      <c r="D2030" s="118">
        <f>D2029+  IFERROR(SIGN(FIND(FindAnyMuppix!$A$2,C2030,1)),0)*IF( FindAnyMuppix!$B$2="",1, IFERROR(SIGN(FIND(FindAnyMuppix!$B$2,C2030,1)),0)) *IF( FindAnyMuppix!$C$2="",1, IFERROR(SIGN(FIND(FindAnyMuppix!$C$2,C2030,1)),0))*IF(FindAnyMuppix!$D$2="",1, IFERROR(SIGN(FIND(FindAnyMuppix!$D$2,C2030,1)),0))</f>
        <v>32</v>
      </c>
      <c r="E2030" s="118" t="str">
        <f t="shared" si="253"/>
        <v/>
      </c>
      <c r="F2030" s="96">
        <f t="shared" si="256"/>
        <v>71</v>
      </c>
      <c r="G2030" s="52" t="e">
        <f t="shared" si="254"/>
        <v>#VALUE!</v>
      </c>
      <c r="H2030" s="52" t="str">
        <f>IFERROR(IF(ROW()=MATCH(G2030,G:G,0),""," duplicate linux"),"")</f>
        <v/>
      </c>
      <c r="I2030" s="114" t="str">
        <f t="shared" si="255"/>
        <v>_____________email addresses</v>
      </c>
      <c r="J2030" s="114" t="e">
        <f>VLOOKUP(ROW()-1,F:I,4,FALSE)</f>
        <v>#N/A</v>
      </c>
      <c r="K2030" s="52" t="e">
        <f>VLOOKUP(ROW()-1,F:G,2,FALSE)</f>
        <v>#N/A</v>
      </c>
      <c r="M2030" s="74">
        <f t="shared" si="257"/>
        <v>223</v>
      </c>
      <c r="N2030" s="74" t="str">
        <f t="shared" si="258"/>
        <v/>
      </c>
      <c r="P2030" s="35">
        <f t="shared" si="259"/>
        <v>182</v>
      </c>
      <c r="Q2030" s="35" t="str">
        <f t="shared" si="260"/>
        <v/>
      </c>
    </row>
    <row r="2031" spans="1:17" x14ac:dyDescent="0.25">
      <c r="A2031" s="95" t="s">
        <v>498</v>
      </c>
      <c r="B2031" s="95" t="s">
        <v>498</v>
      </c>
      <c r="C2031" s="95" t="s">
        <v>498</v>
      </c>
      <c r="D2031" s="118">
        <f>D2030+  IFERROR(SIGN(FIND(FindAnyMuppix!$A$2,C2031,1)),0)*IF( FindAnyMuppix!$B$2="",1, IFERROR(SIGN(FIND(FindAnyMuppix!$B$2,C2031,1)),0)) *IF( FindAnyMuppix!$C$2="",1, IFERROR(SIGN(FIND(FindAnyMuppix!$C$2,C2031,1)),0))*IF(FindAnyMuppix!$D$2="",1, IFERROR(SIGN(FIND(FindAnyMuppix!$D$2,C2031,1)),0))</f>
        <v>32</v>
      </c>
      <c r="E2031" s="118" t="str">
        <f t="shared" si="253"/>
        <v/>
      </c>
      <c r="F2031" s="96">
        <f t="shared" si="256"/>
        <v>71</v>
      </c>
      <c r="G2031" s="52" t="e">
        <f t="shared" si="254"/>
        <v>#VALUE!</v>
      </c>
      <c r="H2031" s="52" t="str">
        <f>IFERROR(IF(ROW()=MATCH(G2031,G:G,0),""," duplicate linux"),"")</f>
        <v/>
      </c>
      <c r="I2031" s="114" t="str">
        <f t="shared" si="255"/>
        <v>_____________email addresses</v>
      </c>
      <c r="J2031" s="114" t="e">
        <f>VLOOKUP(ROW()-1,F:I,4,FALSE)</f>
        <v>#N/A</v>
      </c>
      <c r="K2031" s="52" t="e">
        <f>VLOOKUP(ROW()-1,F:G,2,FALSE)</f>
        <v>#N/A</v>
      </c>
      <c r="M2031" s="74">
        <f t="shared" si="257"/>
        <v>223</v>
      </c>
      <c r="N2031" s="74" t="str">
        <f t="shared" si="258"/>
        <v/>
      </c>
      <c r="P2031" s="35">
        <f t="shared" si="259"/>
        <v>182</v>
      </c>
      <c r="Q2031" s="35" t="str">
        <f t="shared" si="260"/>
        <v/>
      </c>
    </row>
    <row r="2032" spans="1:17" x14ac:dyDescent="0.25">
      <c r="A2032" s="95" t="s">
        <v>1923</v>
      </c>
      <c r="B2032" s="95" t="s">
        <v>3594</v>
      </c>
      <c r="C2032" s="95" t="s">
        <v>498</v>
      </c>
      <c r="D2032" s="118">
        <f>D2031+  IFERROR(SIGN(FIND(FindAnyMuppix!$A$2,C2032,1)),0)*IF( FindAnyMuppix!$B$2="",1, IFERROR(SIGN(FIND(FindAnyMuppix!$B$2,C2032,1)),0)) *IF( FindAnyMuppix!$C$2="",1, IFERROR(SIGN(FIND(FindAnyMuppix!$C$2,C2032,1)),0))*IF(FindAnyMuppix!$D$2="",1, IFERROR(SIGN(FIND(FindAnyMuppix!$D$2,C2032,1)),0))</f>
        <v>32</v>
      </c>
      <c r="E2032" s="118" t="str">
        <f t="shared" si="253"/>
        <v/>
      </c>
      <c r="F2032" s="96">
        <f t="shared" si="256"/>
        <v>71</v>
      </c>
      <c r="G2032" s="52" t="e">
        <f t="shared" si="254"/>
        <v>#VALUE!</v>
      </c>
      <c r="H2032" s="52" t="str">
        <f>IFERROR(IF(ROW()=MATCH(G2032,G:G,0),""," duplicate linux"),"")</f>
        <v/>
      </c>
      <c r="I2032" s="114" t="str">
        <f t="shared" si="255"/>
        <v>_________+ diskspace available</v>
      </c>
      <c r="J2032" s="114" t="e">
        <f>VLOOKUP(ROW()-1,F:I,4,FALSE)</f>
        <v>#N/A</v>
      </c>
      <c r="K2032" s="52" t="e">
        <f>VLOOKUP(ROW()-1,F:G,2,FALSE)</f>
        <v>#N/A</v>
      </c>
      <c r="M2032" s="74">
        <f t="shared" si="257"/>
        <v>223</v>
      </c>
      <c r="N2032" s="74" t="str">
        <f t="shared" si="258"/>
        <v/>
      </c>
      <c r="P2032" s="35">
        <f t="shared" si="259"/>
        <v>182</v>
      </c>
      <c r="Q2032" s="35" t="str">
        <f t="shared" si="260"/>
        <v/>
      </c>
    </row>
    <row r="2033" spans="1:17" x14ac:dyDescent="0.25">
      <c r="A2033" s="95" t="s">
        <v>498</v>
      </c>
      <c r="B2033" s="95" t="s">
        <v>498</v>
      </c>
      <c r="C2033" s="95" t="s">
        <v>498</v>
      </c>
      <c r="D2033" s="118">
        <f>D2032+  IFERROR(SIGN(FIND(FindAnyMuppix!$A$2,C2033,1)),0)*IF( FindAnyMuppix!$B$2="",1, IFERROR(SIGN(FIND(FindAnyMuppix!$B$2,C2033,1)),0)) *IF( FindAnyMuppix!$C$2="",1, IFERROR(SIGN(FIND(FindAnyMuppix!$C$2,C2033,1)),0))*IF(FindAnyMuppix!$D$2="",1, IFERROR(SIGN(FIND(FindAnyMuppix!$D$2,C2033,1)),0))</f>
        <v>32</v>
      </c>
      <c r="E2033" s="118" t="str">
        <f t="shared" si="253"/>
        <v/>
      </c>
      <c r="F2033" s="96">
        <f t="shared" si="256"/>
        <v>71</v>
      </c>
      <c r="G2033" s="52" t="e">
        <f t="shared" si="254"/>
        <v>#VALUE!</v>
      </c>
      <c r="H2033" s="52" t="str">
        <f>IFERROR(IF(ROW()=MATCH(G2033,G:G,0),""," duplicate linux"),"")</f>
        <v/>
      </c>
      <c r="I2033" s="114" t="str">
        <f t="shared" si="255"/>
        <v>_________+ diskspace available</v>
      </c>
      <c r="J2033" s="114" t="e">
        <f>VLOOKUP(ROW()-1,F:I,4,FALSE)</f>
        <v>#N/A</v>
      </c>
      <c r="K2033" s="52" t="e">
        <f>VLOOKUP(ROW()-1,F:G,2,FALSE)</f>
        <v>#N/A</v>
      </c>
      <c r="M2033" s="74">
        <f t="shared" si="257"/>
        <v>223</v>
      </c>
      <c r="N2033" s="74" t="str">
        <f t="shared" si="258"/>
        <v/>
      </c>
      <c r="P2033" s="35">
        <f t="shared" si="259"/>
        <v>182</v>
      </c>
      <c r="Q2033" s="35" t="str">
        <f t="shared" si="260"/>
        <v/>
      </c>
    </row>
    <row r="2034" spans="1:17" x14ac:dyDescent="0.25">
      <c r="A2034" s="95" t="s">
        <v>1924</v>
      </c>
      <c r="B2034" s="95" t="s">
        <v>498</v>
      </c>
      <c r="C2034" s="95" t="s">
        <v>498</v>
      </c>
      <c r="D2034" s="118">
        <f>D2033+  IFERROR(SIGN(FIND(FindAnyMuppix!$A$2,C2034,1)),0)*IF( FindAnyMuppix!$B$2="",1, IFERROR(SIGN(FIND(FindAnyMuppix!$B$2,C2034,1)),0)) *IF( FindAnyMuppix!$C$2="",1, IFERROR(SIGN(FIND(FindAnyMuppix!$C$2,C2034,1)),0))*IF(FindAnyMuppix!$D$2="",1, IFERROR(SIGN(FIND(FindAnyMuppix!$D$2,C2034,1)),0))</f>
        <v>32</v>
      </c>
      <c r="E2034" s="118" t="str">
        <f t="shared" si="253"/>
        <v>diskspace avail per directory</v>
      </c>
      <c r="F2034" s="96">
        <f t="shared" si="256"/>
        <v>71</v>
      </c>
      <c r="G2034" s="52" t="str">
        <f t="shared" si="254"/>
        <v>getfs -df</v>
      </c>
      <c r="H2034" s="52" t="str">
        <f>IFERROR(IF(ROW()=MATCH(G2034,G:G,0),""," duplicate linux"),"")</f>
        <v/>
      </c>
      <c r="I2034" s="114" t="str">
        <f t="shared" si="255"/>
        <v>_________+ diskspace available</v>
      </c>
      <c r="J2034" s="114" t="e">
        <f>VLOOKUP(ROW()-1,F:I,4,FALSE)</f>
        <v>#N/A</v>
      </c>
      <c r="K2034" s="52" t="e">
        <f>VLOOKUP(ROW()-1,F:G,2,FALSE)</f>
        <v>#N/A</v>
      </c>
      <c r="M2034" s="74">
        <f t="shared" si="257"/>
        <v>223</v>
      </c>
      <c r="N2034" s="74" t="str">
        <f t="shared" si="258"/>
        <v/>
      </c>
      <c r="P2034" s="35">
        <f t="shared" si="259"/>
        <v>182</v>
      </c>
      <c r="Q2034" s="35" t="str">
        <f t="shared" si="260"/>
        <v/>
      </c>
    </row>
    <row r="2035" spans="1:17" x14ac:dyDescent="0.25">
      <c r="A2035" s="95" t="s">
        <v>1925</v>
      </c>
      <c r="B2035" s="95" t="s">
        <v>498</v>
      </c>
      <c r="C2035" s="95" t="s">
        <v>498</v>
      </c>
      <c r="D2035" s="118">
        <f>D2034+  IFERROR(SIGN(FIND(FindAnyMuppix!$A$2,C2035,1)),0)*IF( FindAnyMuppix!$B$2="",1, IFERROR(SIGN(FIND(FindAnyMuppix!$B$2,C2035,1)),0)) *IF( FindAnyMuppix!$C$2="",1, IFERROR(SIGN(FIND(FindAnyMuppix!$C$2,C2035,1)),0))*IF(FindAnyMuppix!$D$2="",1, IFERROR(SIGN(FIND(FindAnyMuppix!$D$2,C2035,1)),0))</f>
        <v>32</v>
      </c>
      <c r="E2035" s="118" t="str">
        <f t="shared" si="253"/>
        <v>total diskspace</v>
      </c>
      <c r="F2035" s="96">
        <f t="shared" si="256"/>
        <v>71</v>
      </c>
      <c r="G2035" s="52" t="str">
        <f t="shared" si="254"/>
        <v>du -s .</v>
      </c>
      <c r="H2035" s="52" t="str">
        <f>IFERROR(IF(ROW()=MATCH(G2035,G:G,0),""," duplicate linux"),"")</f>
        <v/>
      </c>
      <c r="I2035" s="114" t="str">
        <f t="shared" si="255"/>
        <v>_________+ diskspace available</v>
      </c>
      <c r="J2035" s="114" t="e">
        <f>VLOOKUP(ROW()-1,F:I,4,FALSE)</f>
        <v>#N/A</v>
      </c>
      <c r="K2035" s="52" t="e">
        <f>VLOOKUP(ROW()-1,F:G,2,FALSE)</f>
        <v>#N/A</v>
      </c>
      <c r="M2035" s="74">
        <f t="shared" si="257"/>
        <v>223</v>
      </c>
      <c r="N2035" s="74" t="str">
        <f t="shared" si="258"/>
        <v/>
      </c>
      <c r="P2035" s="35">
        <f t="shared" si="259"/>
        <v>182</v>
      </c>
      <c r="Q2035" s="35" t="str">
        <f t="shared" si="260"/>
        <v/>
      </c>
    </row>
    <row r="2036" spans="1:17" x14ac:dyDescent="0.25">
      <c r="A2036" s="95" t="s">
        <v>498</v>
      </c>
      <c r="B2036" s="95" t="s">
        <v>498</v>
      </c>
      <c r="C2036" s="95" t="s">
        <v>498</v>
      </c>
      <c r="D2036" s="118">
        <f>D2035+  IFERROR(SIGN(FIND(FindAnyMuppix!$A$2,C2036,1)),0)*IF( FindAnyMuppix!$B$2="",1, IFERROR(SIGN(FIND(FindAnyMuppix!$B$2,C2036,1)),0)) *IF( FindAnyMuppix!$C$2="",1, IFERROR(SIGN(FIND(FindAnyMuppix!$C$2,C2036,1)),0))*IF(FindAnyMuppix!$D$2="",1, IFERROR(SIGN(FIND(FindAnyMuppix!$D$2,C2036,1)),0))</f>
        <v>32</v>
      </c>
      <c r="E2036" s="118" t="str">
        <f t="shared" si="253"/>
        <v/>
      </c>
      <c r="F2036" s="96">
        <f t="shared" si="256"/>
        <v>71</v>
      </c>
      <c r="G2036" s="52" t="e">
        <f t="shared" si="254"/>
        <v>#VALUE!</v>
      </c>
      <c r="H2036" s="52" t="str">
        <f>IFERROR(IF(ROW()=MATCH(G2036,G:G,0),""," duplicate linux"),"")</f>
        <v/>
      </c>
      <c r="I2036" s="114" t="str">
        <f t="shared" si="255"/>
        <v>_________+ diskspace available</v>
      </c>
      <c r="J2036" s="114" t="e">
        <f>VLOOKUP(ROW()-1,F:I,4,FALSE)</f>
        <v>#N/A</v>
      </c>
      <c r="K2036" s="52" t="e">
        <f>VLOOKUP(ROW()-1,F:G,2,FALSE)</f>
        <v>#N/A</v>
      </c>
      <c r="M2036" s="74">
        <f t="shared" si="257"/>
        <v>223</v>
      </c>
      <c r="N2036" s="74" t="str">
        <f t="shared" si="258"/>
        <v/>
      </c>
      <c r="P2036" s="35">
        <f t="shared" si="259"/>
        <v>182</v>
      </c>
      <c r="Q2036" s="35" t="str">
        <f t="shared" si="260"/>
        <v/>
      </c>
    </row>
    <row r="2037" spans="1:17" x14ac:dyDescent="0.25">
      <c r="A2037" s="95" t="s">
        <v>1926</v>
      </c>
      <c r="B2037" s="95" t="s">
        <v>498</v>
      </c>
      <c r="C2037" s="95" t="s">
        <v>498</v>
      </c>
      <c r="D2037" s="118">
        <f>D2036+  IFERROR(SIGN(FIND(FindAnyMuppix!$A$2,C2037,1)),0)*IF( FindAnyMuppix!$B$2="",1, IFERROR(SIGN(FIND(FindAnyMuppix!$B$2,C2037,1)),0)) *IF( FindAnyMuppix!$C$2="",1, IFERROR(SIGN(FIND(FindAnyMuppix!$C$2,C2037,1)),0))*IF(FindAnyMuppix!$D$2="",1, IFERROR(SIGN(FIND(FindAnyMuppix!$D$2,C2037,1)),0))</f>
        <v>32</v>
      </c>
      <c r="E2037" s="118" t="str">
        <f t="shared" si="253"/>
        <v>diskspace per directory</v>
      </c>
      <c r="F2037" s="96">
        <f t="shared" si="256"/>
        <v>72</v>
      </c>
      <c r="G2037" s="52" t="str">
        <f t="shared" si="254"/>
        <v>du -s *</v>
      </c>
      <c r="H2037" s="52" t="str">
        <f>IFERROR(IF(ROW()=MATCH(G2037,G:G,0),""," duplicate linux"),"")</f>
        <v xml:space="preserve"> duplicate linux</v>
      </c>
      <c r="I2037" s="114" t="str">
        <f t="shared" si="255"/>
        <v>_________+ diskspace available</v>
      </c>
      <c r="J2037" s="114" t="e">
        <f>VLOOKUP(ROW()-1,F:I,4,FALSE)</f>
        <v>#N/A</v>
      </c>
      <c r="K2037" s="52" t="e">
        <f>VLOOKUP(ROW()-1,F:G,2,FALSE)</f>
        <v>#N/A</v>
      </c>
      <c r="M2037" s="74">
        <f t="shared" si="257"/>
        <v>223</v>
      </c>
      <c r="N2037" s="74" t="str">
        <f t="shared" si="258"/>
        <v/>
      </c>
      <c r="P2037" s="35">
        <f t="shared" si="259"/>
        <v>182</v>
      </c>
      <c r="Q2037" s="35" t="str">
        <f t="shared" si="260"/>
        <v/>
      </c>
    </row>
    <row r="2038" spans="1:17" x14ac:dyDescent="0.25">
      <c r="A2038" s="95" t="s">
        <v>1927</v>
      </c>
      <c r="B2038" s="95" t="s">
        <v>498</v>
      </c>
      <c r="C2038" s="95" t="s">
        <v>498</v>
      </c>
      <c r="D2038" s="118">
        <f>D2037+  IFERROR(SIGN(FIND(FindAnyMuppix!$A$2,C2038,1)),0)*IF( FindAnyMuppix!$B$2="",1, IFERROR(SIGN(FIND(FindAnyMuppix!$B$2,C2038,1)),0)) *IF( FindAnyMuppix!$C$2="",1, IFERROR(SIGN(FIND(FindAnyMuppix!$C$2,C2038,1)),0))*IF(FindAnyMuppix!$D$2="",1, IFERROR(SIGN(FIND(FindAnyMuppix!$D$2,C2038,1)),0))</f>
        <v>32</v>
      </c>
      <c r="E2038" s="118" t="str">
        <f t="shared" si="253"/>
        <v/>
      </c>
      <c r="F2038" s="96">
        <f t="shared" si="256"/>
        <v>72</v>
      </c>
      <c r="G2038" s="52" t="e">
        <f t="shared" si="254"/>
        <v>#VALUE!</v>
      </c>
      <c r="H2038" s="52" t="str">
        <f>IFERROR(IF(ROW()=MATCH(G2038,G:G,0),""," duplicate linux"),"")</f>
        <v/>
      </c>
      <c r="I2038" s="114" t="str">
        <f t="shared" si="255"/>
        <v>_________+ diskspace available</v>
      </c>
      <c r="J2038" s="114" t="e">
        <f>VLOOKUP(ROW()-1,F:I,4,FALSE)</f>
        <v>#N/A</v>
      </c>
      <c r="K2038" s="52" t="e">
        <f>VLOOKUP(ROW()-1,F:G,2,FALSE)</f>
        <v>#N/A</v>
      </c>
      <c r="M2038" s="74">
        <f t="shared" si="257"/>
        <v>223</v>
      </c>
      <c r="N2038" s="74" t="str">
        <f t="shared" si="258"/>
        <v/>
      </c>
      <c r="P2038" s="35">
        <f t="shared" si="259"/>
        <v>182</v>
      </c>
      <c r="Q2038" s="35" t="str">
        <f t="shared" si="260"/>
        <v/>
      </c>
    </row>
    <row r="2039" spans="1:17" x14ac:dyDescent="0.25">
      <c r="A2039" s="95" t="s">
        <v>1928</v>
      </c>
      <c r="B2039" s="95" t="s">
        <v>498</v>
      </c>
      <c r="C2039" s="95" t="s">
        <v>498</v>
      </c>
      <c r="D2039" s="118">
        <f>D2038+  IFERROR(SIGN(FIND(FindAnyMuppix!$A$2,C2039,1)),0)*IF( FindAnyMuppix!$B$2="",1, IFERROR(SIGN(FIND(FindAnyMuppix!$B$2,C2039,1)),0)) *IF( FindAnyMuppix!$C$2="",1, IFERROR(SIGN(FIND(FindAnyMuppix!$C$2,C2039,1)),0))*IF(FindAnyMuppix!$D$2="",1, IFERROR(SIGN(FIND(FindAnyMuppix!$D$2,C2039,1)),0))</f>
        <v>32</v>
      </c>
      <c r="E2039" s="118" t="str">
        <f t="shared" si="253"/>
        <v/>
      </c>
      <c r="F2039" s="96">
        <f t="shared" si="256"/>
        <v>72</v>
      </c>
      <c r="G2039" s="52" t="e">
        <f t="shared" si="254"/>
        <v>#VALUE!</v>
      </c>
      <c r="H2039" s="52" t="str">
        <f>IFERROR(IF(ROW()=MATCH(G2039,G:G,0),""," duplicate linux"),"")</f>
        <v/>
      </c>
      <c r="I2039" s="114" t="str">
        <f t="shared" si="255"/>
        <v>_________+ diskspace available</v>
      </c>
      <c r="J2039" s="114" t="e">
        <f>VLOOKUP(ROW()-1,F:I,4,FALSE)</f>
        <v>#N/A</v>
      </c>
      <c r="K2039" s="52" t="e">
        <f>VLOOKUP(ROW()-1,F:G,2,FALSE)</f>
        <v>#N/A</v>
      </c>
      <c r="M2039" s="74">
        <f t="shared" si="257"/>
        <v>223</v>
      </c>
      <c r="N2039" s="74" t="str">
        <f t="shared" si="258"/>
        <v/>
      </c>
      <c r="P2039" s="35">
        <f t="shared" si="259"/>
        <v>182</v>
      </c>
      <c r="Q2039" s="35" t="str">
        <f t="shared" si="260"/>
        <v/>
      </c>
    </row>
    <row r="2040" spans="1:17" x14ac:dyDescent="0.25">
      <c r="A2040" s="95" t="s">
        <v>1929</v>
      </c>
      <c r="B2040" s="95" t="s">
        <v>498</v>
      </c>
      <c r="C2040" s="95" t="s">
        <v>498</v>
      </c>
      <c r="D2040" s="118">
        <f>D2039+  IFERROR(SIGN(FIND(FindAnyMuppix!$A$2,C2040,1)),0)*IF( FindAnyMuppix!$B$2="",1, IFERROR(SIGN(FIND(FindAnyMuppix!$B$2,C2040,1)),0)) *IF( FindAnyMuppix!$C$2="",1, IFERROR(SIGN(FIND(FindAnyMuppix!$C$2,C2040,1)),0))*IF(FindAnyMuppix!$D$2="",1, IFERROR(SIGN(FIND(FindAnyMuppix!$D$2,C2040,1)),0))</f>
        <v>32</v>
      </c>
      <c r="E2040" s="118" t="str">
        <f t="shared" si="253"/>
        <v/>
      </c>
      <c r="F2040" s="96">
        <f t="shared" si="256"/>
        <v>72</v>
      </c>
      <c r="G2040" s="52" t="e">
        <f t="shared" si="254"/>
        <v>#VALUE!</v>
      </c>
      <c r="H2040" s="52" t="str">
        <f>IFERROR(IF(ROW()=MATCH(G2040,G:G,0),""," duplicate linux"),"")</f>
        <v/>
      </c>
      <c r="I2040" s="114" t="str">
        <f t="shared" si="255"/>
        <v>_________+ diskspace available</v>
      </c>
      <c r="J2040" s="114" t="e">
        <f>VLOOKUP(ROW()-1,F:I,4,FALSE)</f>
        <v>#N/A</v>
      </c>
      <c r="K2040" s="52" t="e">
        <f>VLOOKUP(ROW()-1,F:G,2,FALSE)</f>
        <v>#N/A</v>
      </c>
      <c r="M2040" s="74">
        <f t="shared" si="257"/>
        <v>223</v>
      </c>
      <c r="N2040" s="74" t="str">
        <f t="shared" si="258"/>
        <v/>
      </c>
      <c r="P2040" s="35">
        <f t="shared" si="259"/>
        <v>182</v>
      </c>
      <c r="Q2040" s="35" t="str">
        <f t="shared" si="260"/>
        <v/>
      </c>
    </row>
    <row r="2041" spans="1:17" x14ac:dyDescent="0.25">
      <c r="A2041" s="95" t="s">
        <v>1930</v>
      </c>
      <c r="B2041" s="95" t="s">
        <v>498</v>
      </c>
      <c r="C2041" s="95" t="s">
        <v>498</v>
      </c>
      <c r="D2041" s="118">
        <f>D2040+  IFERROR(SIGN(FIND(FindAnyMuppix!$A$2,C2041,1)),0)*IF( FindAnyMuppix!$B$2="",1, IFERROR(SIGN(FIND(FindAnyMuppix!$B$2,C2041,1)),0)) *IF( FindAnyMuppix!$C$2="",1, IFERROR(SIGN(FIND(FindAnyMuppix!$C$2,C2041,1)),0))*IF(FindAnyMuppix!$D$2="",1, IFERROR(SIGN(FIND(FindAnyMuppix!$D$2,C2041,1)),0))</f>
        <v>32</v>
      </c>
      <c r="E2041" s="118" t="str">
        <f t="shared" si="253"/>
        <v/>
      </c>
      <c r="F2041" s="96">
        <f t="shared" si="256"/>
        <v>72</v>
      </c>
      <c r="G2041" s="52" t="e">
        <f t="shared" si="254"/>
        <v>#VALUE!</v>
      </c>
      <c r="H2041" s="52" t="str">
        <f>IFERROR(IF(ROW()=MATCH(G2041,G:G,0),""," duplicate linux"),"")</f>
        <v/>
      </c>
      <c r="I2041" s="114" t="str">
        <f t="shared" si="255"/>
        <v>_________+ diskspace available</v>
      </c>
      <c r="J2041" s="114" t="e">
        <f>VLOOKUP(ROW()-1,F:I,4,FALSE)</f>
        <v>#N/A</v>
      </c>
      <c r="K2041" s="52" t="e">
        <f>VLOOKUP(ROW()-1,F:G,2,FALSE)</f>
        <v>#N/A</v>
      </c>
      <c r="M2041" s="74">
        <f t="shared" si="257"/>
        <v>223</v>
      </c>
      <c r="N2041" s="74" t="str">
        <f t="shared" si="258"/>
        <v/>
      </c>
      <c r="P2041" s="35">
        <f t="shared" si="259"/>
        <v>182</v>
      </c>
      <c r="Q2041" s="35" t="str">
        <f t="shared" si="260"/>
        <v/>
      </c>
    </row>
    <row r="2042" spans="1:17" x14ac:dyDescent="0.25">
      <c r="A2042" s="95" t="s">
        <v>498</v>
      </c>
      <c r="B2042" s="95" t="s">
        <v>498</v>
      </c>
      <c r="C2042" s="95" t="s">
        <v>498</v>
      </c>
      <c r="D2042" s="118">
        <f>D2041+  IFERROR(SIGN(FIND(FindAnyMuppix!$A$2,C2042,1)),0)*IF( FindAnyMuppix!$B$2="",1, IFERROR(SIGN(FIND(FindAnyMuppix!$B$2,C2042,1)),0)) *IF( FindAnyMuppix!$C$2="",1, IFERROR(SIGN(FIND(FindAnyMuppix!$C$2,C2042,1)),0))*IF(FindAnyMuppix!$D$2="",1, IFERROR(SIGN(FIND(FindAnyMuppix!$D$2,C2042,1)),0))</f>
        <v>32</v>
      </c>
      <c r="E2042" s="118" t="str">
        <f t="shared" si="253"/>
        <v/>
      </c>
      <c r="F2042" s="96">
        <f t="shared" si="256"/>
        <v>72</v>
      </c>
      <c r="G2042" s="52" t="e">
        <f t="shared" si="254"/>
        <v>#VALUE!</v>
      </c>
      <c r="H2042" s="52" t="str">
        <f>IFERROR(IF(ROW()=MATCH(G2042,G:G,0),""," duplicate linux"),"")</f>
        <v/>
      </c>
      <c r="I2042" s="114" t="str">
        <f t="shared" si="255"/>
        <v>_________+ diskspace available</v>
      </c>
      <c r="J2042" s="114" t="e">
        <f>VLOOKUP(ROW()-1,F:I,4,FALSE)</f>
        <v>#N/A</v>
      </c>
      <c r="K2042" s="52" t="e">
        <f>VLOOKUP(ROW()-1,F:G,2,FALSE)</f>
        <v>#N/A</v>
      </c>
      <c r="M2042" s="74">
        <f t="shared" si="257"/>
        <v>223</v>
      </c>
      <c r="N2042" s="74" t="str">
        <f t="shared" si="258"/>
        <v/>
      </c>
      <c r="P2042" s="35">
        <f t="shared" si="259"/>
        <v>182</v>
      </c>
      <c r="Q2042" s="35" t="str">
        <f t="shared" si="260"/>
        <v/>
      </c>
    </row>
    <row r="2043" spans="1:17" x14ac:dyDescent="0.25">
      <c r="A2043" s="95" t="s">
        <v>1931</v>
      </c>
      <c r="B2043" s="95" t="s">
        <v>498</v>
      </c>
      <c r="C2043" s="95" t="s">
        <v>498</v>
      </c>
      <c r="D2043" s="118">
        <f>D2042+  IFERROR(SIGN(FIND(FindAnyMuppix!$A$2,C2043,1)),0)*IF( FindAnyMuppix!$B$2="",1, IFERROR(SIGN(FIND(FindAnyMuppix!$B$2,C2043,1)),0)) *IF( FindAnyMuppix!$C$2="",1, IFERROR(SIGN(FIND(FindAnyMuppix!$C$2,C2043,1)),0))*IF(FindAnyMuppix!$D$2="",1, IFERROR(SIGN(FIND(FindAnyMuppix!$D$2,C2043,1)),0))</f>
        <v>32</v>
      </c>
      <c r="E2043" s="118" t="str">
        <f t="shared" si="253"/>
        <v>diskspace of directory mydir</v>
      </c>
      <c r="F2043" s="96">
        <f t="shared" si="256"/>
        <v>72</v>
      </c>
      <c r="G2043" s="52" t="str">
        <f t="shared" si="254"/>
        <v>du -k /d/mydir | sort -rn</v>
      </c>
      <c r="H2043" s="52" t="str">
        <f>IFERROR(IF(ROW()=MATCH(G2043,G:G,0),""," duplicate linux"),"")</f>
        <v/>
      </c>
      <c r="I2043" s="114" t="str">
        <f t="shared" si="255"/>
        <v>_________+ diskspace available</v>
      </c>
      <c r="J2043" s="114" t="e">
        <f>VLOOKUP(ROW()-1,F:I,4,FALSE)</f>
        <v>#N/A</v>
      </c>
      <c r="K2043" s="52" t="e">
        <f>VLOOKUP(ROW()-1,F:G,2,FALSE)</f>
        <v>#N/A</v>
      </c>
      <c r="M2043" s="74">
        <f t="shared" si="257"/>
        <v>223</v>
      </c>
      <c r="N2043" s="74" t="str">
        <f t="shared" si="258"/>
        <v/>
      </c>
      <c r="P2043" s="35">
        <f t="shared" si="259"/>
        <v>182</v>
      </c>
      <c r="Q2043" s="35" t="str">
        <f t="shared" si="260"/>
        <v/>
      </c>
    </row>
    <row r="2044" spans="1:17" x14ac:dyDescent="0.25">
      <c r="A2044" s="95" t="s">
        <v>498</v>
      </c>
      <c r="B2044" s="95" t="s">
        <v>498</v>
      </c>
      <c r="C2044" s="95" t="s">
        <v>498</v>
      </c>
      <c r="D2044" s="118">
        <f>D2043+  IFERROR(SIGN(FIND(FindAnyMuppix!$A$2,C2044,1)),0)*IF( FindAnyMuppix!$B$2="",1, IFERROR(SIGN(FIND(FindAnyMuppix!$B$2,C2044,1)),0)) *IF( FindAnyMuppix!$C$2="",1, IFERROR(SIGN(FIND(FindAnyMuppix!$C$2,C2044,1)),0))*IF(FindAnyMuppix!$D$2="",1, IFERROR(SIGN(FIND(FindAnyMuppix!$D$2,C2044,1)),0))</f>
        <v>32</v>
      </c>
      <c r="E2044" s="118" t="str">
        <f t="shared" si="253"/>
        <v/>
      </c>
      <c r="F2044" s="96">
        <f t="shared" si="256"/>
        <v>72</v>
      </c>
      <c r="G2044" s="52" t="e">
        <f t="shared" si="254"/>
        <v>#VALUE!</v>
      </c>
      <c r="H2044" s="52" t="str">
        <f>IFERROR(IF(ROW()=MATCH(G2044,G:G,0),""," duplicate linux"),"")</f>
        <v/>
      </c>
      <c r="I2044" s="114" t="str">
        <f t="shared" si="255"/>
        <v>_________+ diskspace available</v>
      </c>
      <c r="J2044" s="114" t="e">
        <f>VLOOKUP(ROW()-1,F:I,4,FALSE)</f>
        <v>#N/A</v>
      </c>
      <c r="K2044" s="52" t="e">
        <f>VLOOKUP(ROW()-1,F:G,2,FALSE)</f>
        <v>#N/A</v>
      </c>
      <c r="M2044" s="74">
        <f t="shared" si="257"/>
        <v>223</v>
      </c>
      <c r="N2044" s="74" t="str">
        <f t="shared" si="258"/>
        <v/>
      </c>
      <c r="P2044" s="35">
        <f t="shared" si="259"/>
        <v>182</v>
      </c>
      <c r="Q2044" s="35" t="str">
        <f t="shared" si="260"/>
        <v/>
      </c>
    </row>
    <row r="2045" spans="1:17" x14ac:dyDescent="0.25">
      <c r="A2045" s="95" t="s">
        <v>1932</v>
      </c>
      <c r="B2045" s="95" t="s">
        <v>498</v>
      </c>
      <c r="C2045" s="95" t="s">
        <v>498</v>
      </c>
      <c r="D2045" s="118">
        <f>D2044+  IFERROR(SIGN(FIND(FindAnyMuppix!$A$2,C2045,1)),0)*IF( FindAnyMuppix!$B$2="",1, IFERROR(SIGN(FIND(FindAnyMuppix!$B$2,C2045,1)),0)) *IF( FindAnyMuppix!$C$2="",1, IFERROR(SIGN(FIND(FindAnyMuppix!$C$2,C2045,1)),0))*IF(FindAnyMuppix!$D$2="",1, IFERROR(SIGN(FIND(FindAnyMuppix!$D$2,C2045,1)),0))</f>
        <v>32</v>
      </c>
      <c r="E2045" s="118" t="str">
        <f t="shared" si="253"/>
        <v>diskspace per directory</v>
      </c>
      <c r="F2045" s="96">
        <f t="shared" si="256"/>
        <v>73</v>
      </c>
      <c r="G2045" s="52" t="str">
        <f t="shared" si="254"/>
        <v>du -sk *</v>
      </c>
      <c r="H2045" s="52" t="str">
        <f>IFERROR(IF(ROW()=MATCH(G2045,G:G,0),""," duplicate linux"),"")</f>
        <v xml:space="preserve"> duplicate linux</v>
      </c>
      <c r="I2045" s="114" t="str">
        <f t="shared" si="255"/>
        <v>_________+ diskspace available</v>
      </c>
      <c r="J2045" s="114" t="e">
        <f>VLOOKUP(ROW()-1,F:I,4,FALSE)</f>
        <v>#N/A</v>
      </c>
      <c r="K2045" s="52" t="e">
        <f>VLOOKUP(ROW()-1,F:G,2,FALSE)</f>
        <v>#N/A</v>
      </c>
      <c r="M2045" s="74">
        <f t="shared" si="257"/>
        <v>223</v>
      </c>
      <c r="N2045" s="74" t="str">
        <f t="shared" si="258"/>
        <v/>
      </c>
      <c r="P2045" s="35">
        <f t="shared" si="259"/>
        <v>182</v>
      </c>
      <c r="Q2045" s="35" t="str">
        <f t="shared" si="260"/>
        <v/>
      </c>
    </row>
    <row r="2046" spans="1:17" x14ac:dyDescent="0.25">
      <c r="A2046" s="95" t="s">
        <v>1933</v>
      </c>
      <c r="B2046" s="95" t="s">
        <v>498</v>
      </c>
      <c r="C2046" s="95" t="s">
        <v>498</v>
      </c>
      <c r="D2046" s="118">
        <f>D2045+  IFERROR(SIGN(FIND(FindAnyMuppix!$A$2,C2046,1)),0)*IF( FindAnyMuppix!$B$2="",1, IFERROR(SIGN(FIND(FindAnyMuppix!$B$2,C2046,1)),0)) *IF( FindAnyMuppix!$C$2="",1, IFERROR(SIGN(FIND(FindAnyMuppix!$C$2,C2046,1)),0))*IF(FindAnyMuppix!$D$2="",1, IFERROR(SIGN(FIND(FindAnyMuppix!$D$2,C2046,1)),0))</f>
        <v>32</v>
      </c>
      <c r="E2046" s="118" t="str">
        <f t="shared" si="253"/>
        <v>diskspace , sorted by size</v>
      </c>
      <c r="F2046" s="96">
        <f t="shared" si="256"/>
        <v>73</v>
      </c>
      <c r="G2046" s="52" t="str">
        <f t="shared" si="254"/>
        <v>du -sk * | sort -n</v>
      </c>
      <c r="H2046" s="52" t="str">
        <f>IFERROR(IF(ROW()=MATCH(G2046,G:G,0),""," duplicate linux"),"")</f>
        <v/>
      </c>
      <c r="I2046" s="114" t="str">
        <f t="shared" si="255"/>
        <v>_________+ diskspace available</v>
      </c>
      <c r="J2046" s="114" t="e">
        <f>VLOOKUP(ROW()-1,F:I,4,FALSE)</f>
        <v>#N/A</v>
      </c>
      <c r="K2046" s="52" t="e">
        <f>VLOOKUP(ROW()-1,F:G,2,FALSE)</f>
        <v>#N/A</v>
      </c>
      <c r="M2046" s="74">
        <f t="shared" si="257"/>
        <v>223</v>
      </c>
      <c r="N2046" s="74" t="str">
        <f t="shared" si="258"/>
        <v/>
      </c>
      <c r="P2046" s="35">
        <f t="shared" si="259"/>
        <v>182</v>
      </c>
      <c r="Q2046" s="35" t="str">
        <f t="shared" si="260"/>
        <v/>
      </c>
    </row>
    <row r="2047" spans="1:17" x14ac:dyDescent="0.25">
      <c r="A2047" s="95" t="s">
        <v>1934</v>
      </c>
      <c r="B2047" s="95" t="s">
        <v>498</v>
      </c>
      <c r="C2047" s="95" t="s">
        <v>498</v>
      </c>
      <c r="D2047" s="118">
        <f>D2046+  IFERROR(SIGN(FIND(FindAnyMuppix!$A$2,C2047,1)),0)*IF( FindAnyMuppix!$B$2="",1, IFERROR(SIGN(FIND(FindAnyMuppix!$B$2,C2047,1)),0)) *IF( FindAnyMuppix!$C$2="",1, IFERROR(SIGN(FIND(FindAnyMuppix!$C$2,C2047,1)),0))*IF(FindAnyMuppix!$D$2="",1, IFERROR(SIGN(FIND(FindAnyMuppix!$D$2,C2047,1)),0))</f>
        <v>32</v>
      </c>
      <c r="E2047" s="118" t="str">
        <f t="shared" si="253"/>
        <v>(mydir) diskspace per directory</v>
      </c>
      <c r="F2047" s="96">
        <f t="shared" si="256"/>
        <v>74</v>
      </c>
      <c r="G2047" s="52" t="str">
        <f t="shared" si="254"/>
        <v>du .</v>
      </c>
      <c r="H2047" s="52" t="str">
        <f>IFERROR(IF(ROW()=MATCH(G2047,G:G,0),""," duplicate linux"),"")</f>
        <v xml:space="preserve"> duplicate linux</v>
      </c>
      <c r="I2047" s="114" t="str">
        <f t="shared" si="255"/>
        <v>_________+ diskspace available</v>
      </c>
      <c r="J2047" s="114" t="e">
        <f>VLOOKUP(ROW()-1,F:I,4,FALSE)</f>
        <v>#N/A</v>
      </c>
      <c r="K2047" s="52" t="e">
        <f>VLOOKUP(ROW()-1,F:G,2,FALSE)</f>
        <v>#N/A</v>
      </c>
      <c r="M2047" s="74">
        <f t="shared" si="257"/>
        <v>223</v>
      </c>
      <c r="N2047" s="74" t="str">
        <f t="shared" si="258"/>
        <v/>
      </c>
      <c r="P2047" s="35">
        <f t="shared" si="259"/>
        <v>182</v>
      </c>
      <c r="Q2047" s="35" t="str">
        <f t="shared" si="260"/>
        <v/>
      </c>
    </row>
    <row r="2048" spans="1:17" x14ac:dyDescent="0.25">
      <c r="A2048" s="95" t="s">
        <v>498</v>
      </c>
      <c r="B2048" s="95" t="s">
        <v>498</v>
      </c>
      <c r="C2048" s="95" t="s">
        <v>498</v>
      </c>
      <c r="D2048" s="118">
        <f>D2047+  IFERROR(SIGN(FIND(FindAnyMuppix!$A$2,C2048,1)),0)*IF( FindAnyMuppix!$B$2="",1, IFERROR(SIGN(FIND(FindAnyMuppix!$B$2,C2048,1)),0)) *IF( FindAnyMuppix!$C$2="",1, IFERROR(SIGN(FIND(FindAnyMuppix!$C$2,C2048,1)),0))*IF(FindAnyMuppix!$D$2="",1, IFERROR(SIGN(FIND(FindAnyMuppix!$D$2,C2048,1)),0))</f>
        <v>32</v>
      </c>
      <c r="E2048" s="118" t="str">
        <f t="shared" si="253"/>
        <v/>
      </c>
      <c r="F2048" s="96">
        <f t="shared" si="256"/>
        <v>74</v>
      </c>
      <c r="G2048" s="52" t="e">
        <f t="shared" si="254"/>
        <v>#VALUE!</v>
      </c>
      <c r="H2048" s="52" t="str">
        <f>IFERROR(IF(ROW()=MATCH(G2048,G:G,0),""," duplicate linux"),"")</f>
        <v/>
      </c>
      <c r="I2048" s="114" t="str">
        <f t="shared" si="255"/>
        <v>_________+ diskspace available</v>
      </c>
      <c r="J2048" s="114" t="e">
        <f>VLOOKUP(ROW()-1,F:I,4,FALSE)</f>
        <v>#N/A</v>
      </c>
      <c r="K2048" s="52" t="e">
        <f>VLOOKUP(ROW()-1,F:G,2,FALSE)</f>
        <v>#N/A</v>
      </c>
      <c r="M2048" s="74">
        <f t="shared" si="257"/>
        <v>223</v>
      </c>
      <c r="N2048" s="74" t="str">
        <f t="shared" si="258"/>
        <v/>
      </c>
      <c r="P2048" s="35">
        <f t="shared" si="259"/>
        <v>182</v>
      </c>
      <c r="Q2048" s="35" t="str">
        <f t="shared" si="260"/>
        <v/>
      </c>
    </row>
    <row r="2049" spans="1:17" x14ac:dyDescent="0.25">
      <c r="A2049" s="95" t="s">
        <v>1935</v>
      </c>
      <c r="B2049" s="95" t="s">
        <v>498</v>
      </c>
      <c r="C2049" s="95" t="s">
        <v>498</v>
      </c>
      <c r="D2049" s="118">
        <f>D2048+  IFERROR(SIGN(FIND(FindAnyMuppix!$A$2,C2049,1)),0)*IF( FindAnyMuppix!$B$2="",1, IFERROR(SIGN(FIND(FindAnyMuppix!$B$2,C2049,1)),0)) *IF( FindAnyMuppix!$C$2="",1, IFERROR(SIGN(FIND(FindAnyMuppix!$C$2,C2049,1)),0))*IF(FindAnyMuppix!$D$2="",1, IFERROR(SIGN(FIND(FindAnyMuppix!$D$2,C2049,1)),0))</f>
        <v>32</v>
      </c>
      <c r="E2049" s="118" t="str">
        <f t="shared" si="253"/>
        <v>top diskspace used up in this directory</v>
      </c>
      <c r="F2049" s="96">
        <f t="shared" si="256"/>
        <v>74</v>
      </c>
      <c r="G2049" s="52" t="str">
        <f t="shared" si="254"/>
        <v>du -s * | sort -k1,1rn | head</v>
      </c>
      <c r="H2049" s="52" t="str">
        <f>IFERROR(IF(ROW()=MATCH(G2049,G:G,0),""," duplicate linux"),"")</f>
        <v/>
      </c>
      <c r="I2049" s="114" t="str">
        <f t="shared" si="255"/>
        <v>_________+ diskspace available</v>
      </c>
      <c r="J2049" s="114" t="e">
        <f>VLOOKUP(ROW()-1,F:I,4,FALSE)</f>
        <v>#N/A</v>
      </c>
      <c r="K2049" s="52" t="e">
        <f>VLOOKUP(ROW()-1,F:G,2,FALSE)</f>
        <v>#N/A</v>
      </c>
      <c r="M2049" s="74">
        <f t="shared" si="257"/>
        <v>223</v>
      </c>
      <c r="N2049" s="74" t="str">
        <f t="shared" si="258"/>
        <v/>
      </c>
      <c r="P2049" s="35">
        <f t="shared" si="259"/>
        <v>182</v>
      </c>
      <c r="Q2049" s="35" t="str">
        <f t="shared" si="260"/>
        <v/>
      </c>
    </row>
    <row r="2050" spans="1:17" x14ac:dyDescent="0.25">
      <c r="A2050" s="95" t="s">
        <v>1936</v>
      </c>
      <c r="B2050" s="95" t="s">
        <v>498</v>
      </c>
      <c r="C2050" s="95" t="s">
        <v>498</v>
      </c>
      <c r="D2050" s="118">
        <f>D2049+  IFERROR(SIGN(FIND(FindAnyMuppix!$A$2,C2050,1)),0)*IF( FindAnyMuppix!$B$2="",1, IFERROR(SIGN(FIND(FindAnyMuppix!$B$2,C2050,1)),0)) *IF( FindAnyMuppix!$C$2="",1, IFERROR(SIGN(FIND(FindAnyMuppix!$C$2,C2050,1)),0))*IF(FindAnyMuppix!$D$2="",1, IFERROR(SIGN(FIND(FindAnyMuppix!$D$2,C2050,1)),0))</f>
        <v>32</v>
      </c>
      <c r="E2050" s="118" t="str">
        <f t="shared" ref="E2050:E2113" si="261">IFERROR(MID(A2050,6+FIND("####!+",A2050,1),999),IFERROR(MID(A2050,5+FIND("####!",A2050,1),999),IFERROR(MID(A2050,3+FIND("##",A2050,1),999),"")))</f>
        <v>Sort paths by easy to interpret diskspace usage</v>
      </c>
      <c r="F2050" s="96">
        <f t="shared" si="256"/>
        <v>74</v>
      </c>
      <c r="G2050" s="52" t="str">
        <f t="shared" ref="G2050:G2113" si="262">TRIM(LEFT(A2050,FIND("##",A2050,1)-1))</f>
        <v>du -hs /home/* | sort -k1,1h</v>
      </c>
      <c r="H2050" s="52" t="str">
        <f>IFERROR(IF(ROW()=MATCH(G2050,G:G,0),""," duplicate linux"),"")</f>
        <v/>
      </c>
      <c r="I2050" s="114" t="str">
        <f t="shared" ref="I2050:I2113" si="263">IF("__"=LEFT(A2050,2),MID(A2050,13,999),I2049)</f>
        <v>_________+ diskspace available</v>
      </c>
      <c r="J2050" s="114" t="e">
        <f>VLOOKUP(ROW()-1,F:I,4,FALSE)</f>
        <v>#N/A</v>
      </c>
      <c r="K2050" s="52" t="e">
        <f>VLOOKUP(ROW()-1,F:G,2,FALSE)</f>
        <v>#N/A</v>
      </c>
      <c r="M2050" s="74">
        <f t="shared" si="257"/>
        <v>223</v>
      </c>
      <c r="N2050" s="74" t="str">
        <f t="shared" si="258"/>
        <v/>
      </c>
      <c r="P2050" s="35">
        <f t="shared" si="259"/>
        <v>182</v>
      </c>
      <c r="Q2050" s="35" t="str">
        <f t="shared" si="260"/>
        <v/>
      </c>
    </row>
    <row r="2051" spans="1:17" x14ac:dyDescent="0.25">
      <c r="A2051" s="95" t="s">
        <v>1937</v>
      </c>
      <c r="B2051" s="95" t="s">
        <v>498</v>
      </c>
      <c r="C2051" s="95" t="s">
        <v>498</v>
      </c>
      <c r="D2051" s="118">
        <f>D2050+  IFERROR(SIGN(FIND(FindAnyMuppix!$A$2,C2051,1)),0)*IF( FindAnyMuppix!$B$2="",1, IFERROR(SIGN(FIND(FindAnyMuppix!$B$2,C2051,1)),0)) *IF( FindAnyMuppix!$C$2="",1, IFERROR(SIGN(FIND(FindAnyMuppix!$C$2,C2051,1)),0))*IF(FindAnyMuppix!$D$2="",1, IFERROR(SIGN(FIND(FindAnyMuppix!$D$2,C2051,1)),0))</f>
        <v>32</v>
      </c>
      <c r="E2051" s="118" t="str">
        <f t="shared" si="261"/>
        <v>free space on (mydir) mounted filesystems</v>
      </c>
      <c r="F2051" s="96">
        <f t="shared" si="256"/>
        <v>75</v>
      </c>
      <c r="G2051" s="52" t="str">
        <f t="shared" si="262"/>
        <v>df -h</v>
      </c>
      <c r="H2051" s="52" t="str">
        <f>IFERROR(IF(ROW()=MATCH(G2051,G:G,0),""," duplicate linux"),"")</f>
        <v xml:space="preserve"> duplicate linux</v>
      </c>
      <c r="I2051" s="114" t="str">
        <f t="shared" si="263"/>
        <v>_________+ diskspace available</v>
      </c>
      <c r="J2051" s="114" t="e">
        <f>VLOOKUP(ROW()-1,F:I,4,FALSE)</f>
        <v>#N/A</v>
      </c>
      <c r="K2051" s="52" t="e">
        <f>VLOOKUP(ROW()-1,F:G,2,FALSE)</f>
        <v>#N/A</v>
      </c>
      <c r="M2051" s="74">
        <f t="shared" si="257"/>
        <v>223</v>
      </c>
      <c r="N2051" s="74" t="str">
        <f t="shared" si="258"/>
        <v/>
      </c>
      <c r="P2051" s="35">
        <f t="shared" si="259"/>
        <v>182</v>
      </c>
      <c r="Q2051" s="35" t="str">
        <f t="shared" si="260"/>
        <v/>
      </c>
    </row>
    <row r="2052" spans="1:17" x14ac:dyDescent="0.25">
      <c r="A2052" s="95" t="s">
        <v>1938</v>
      </c>
      <c r="B2052" s="95" t="s">
        <v>498</v>
      </c>
      <c r="C2052" s="95" t="s">
        <v>498</v>
      </c>
      <c r="D2052" s="118">
        <f>D2051+  IFERROR(SIGN(FIND(FindAnyMuppix!$A$2,C2052,1)),0)*IF( FindAnyMuppix!$B$2="",1, IFERROR(SIGN(FIND(FindAnyMuppix!$B$2,C2052,1)),0)) *IF( FindAnyMuppix!$C$2="",1, IFERROR(SIGN(FIND(FindAnyMuppix!$C$2,C2052,1)),0))*IF(FindAnyMuppix!$D$2="",1, IFERROR(SIGN(FIND(FindAnyMuppix!$D$2,C2052,1)),0))</f>
        <v>32</v>
      </c>
      <c r="E2052" s="118" t="str">
        <f t="shared" si="261"/>
        <v>free inodes on (mydir) mounted filesystems</v>
      </c>
      <c r="F2052" s="96">
        <f t="shared" si="256"/>
        <v>75</v>
      </c>
      <c r="G2052" s="52" t="str">
        <f t="shared" si="262"/>
        <v>df -i</v>
      </c>
      <c r="H2052" s="52" t="str">
        <f>IFERROR(IF(ROW()=MATCH(G2052,G:G,0),""," duplicate linux"),"")</f>
        <v/>
      </c>
      <c r="I2052" s="114" t="str">
        <f t="shared" si="263"/>
        <v>_________+ diskspace available</v>
      </c>
      <c r="J2052" s="114" t="e">
        <f>VLOOKUP(ROW()-1,F:I,4,FALSE)</f>
        <v>#N/A</v>
      </c>
      <c r="K2052" s="52" t="e">
        <f>VLOOKUP(ROW()-1,F:G,2,FALSE)</f>
        <v>#N/A</v>
      </c>
      <c r="M2052" s="74">
        <f t="shared" si="257"/>
        <v>223</v>
      </c>
      <c r="N2052" s="74" t="str">
        <f t="shared" si="258"/>
        <v/>
      </c>
      <c r="P2052" s="35">
        <f t="shared" si="259"/>
        <v>182</v>
      </c>
      <c r="Q2052" s="35" t="str">
        <f t="shared" si="260"/>
        <v/>
      </c>
    </row>
    <row r="2053" spans="1:17" x14ac:dyDescent="0.25">
      <c r="A2053" s="95" t="s">
        <v>1939</v>
      </c>
      <c r="B2053" s="95" t="s">
        <v>498</v>
      </c>
      <c r="C2053" s="95" t="s">
        <v>498</v>
      </c>
      <c r="D2053" s="118">
        <f>D2052+  IFERROR(SIGN(FIND(FindAnyMuppix!$A$2,C2053,1)),0)*IF( FindAnyMuppix!$B$2="",1, IFERROR(SIGN(FIND(FindAnyMuppix!$B$2,C2053,1)),0)) *IF( FindAnyMuppix!$C$2="",1, IFERROR(SIGN(FIND(FindAnyMuppix!$C$2,C2053,1)),0))*IF(FindAnyMuppix!$D$2="",1, IFERROR(SIGN(FIND(FindAnyMuppix!$D$2,C2053,1)),0))</f>
        <v>32</v>
      </c>
      <c r="E2053" s="118" t="str">
        <f t="shared" si="261"/>
        <v>disks partitions sizes and types (run as root)</v>
      </c>
      <c r="F2053" s="96">
        <f t="shared" si="256"/>
        <v>76</v>
      </c>
      <c r="G2053" s="52" t="str">
        <f t="shared" si="262"/>
        <v>fdisk -l</v>
      </c>
      <c r="H2053" s="52" t="str">
        <f>IFERROR(IF(ROW()=MATCH(G2053,G:G,0),""," duplicate linux"),"")</f>
        <v xml:space="preserve"> duplicate linux</v>
      </c>
      <c r="I2053" s="114" t="str">
        <f t="shared" si="263"/>
        <v>_________+ diskspace available</v>
      </c>
      <c r="J2053" s="114" t="e">
        <f>VLOOKUP(ROW()-1,F:I,4,FALSE)</f>
        <v>#N/A</v>
      </c>
      <c r="K2053" s="52" t="e">
        <f>VLOOKUP(ROW()-1,F:G,2,FALSE)</f>
        <v>#N/A</v>
      </c>
      <c r="M2053" s="74">
        <f t="shared" si="257"/>
        <v>223</v>
      </c>
      <c r="N2053" s="74" t="str">
        <f t="shared" si="258"/>
        <v/>
      </c>
      <c r="P2053" s="35">
        <f t="shared" si="259"/>
        <v>182</v>
      </c>
      <c r="Q2053" s="35" t="str">
        <f t="shared" si="260"/>
        <v/>
      </c>
    </row>
    <row r="2054" spans="1:17" x14ac:dyDescent="0.25">
      <c r="A2054" s="95" t="s">
        <v>498</v>
      </c>
      <c r="B2054" s="95" t="s">
        <v>498</v>
      </c>
      <c r="C2054" s="95" t="s">
        <v>498</v>
      </c>
      <c r="D2054" s="118">
        <f>D2053+  IFERROR(SIGN(FIND(FindAnyMuppix!$A$2,C2054,1)),0)*IF( FindAnyMuppix!$B$2="",1, IFERROR(SIGN(FIND(FindAnyMuppix!$B$2,C2054,1)),0)) *IF( FindAnyMuppix!$C$2="",1, IFERROR(SIGN(FIND(FindAnyMuppix!$C$2,C2054,1)),0))*IF(FindAnyMuppix!$D$2="",1, IFERROR(SIGN(FIND(FindAnyMuppix!$D$2,C2054,1)),0))</f>
        <v>32</v>
      </c>
      <c r="E2054" s="118" t="str">
        <f t="shared" si="261"/>
        <v/>
      </c>
      <c r="F2054" s="96">
        <f t="shared" si="256"/>
        <v>76</v>
      </c>
      <c r="G2054" s="52" t="e">
        <f t="shared" si="262"/>
        <v>#VALUE!</v>
      </c>
      <c r="H2054" s="52" t="str">
        <f>IFERROR(IF(ROW()=MATCH(G2054,G:G,0),""," duplicate linux"),"")</f>
        <v/>
      </c>
      <c r="I2054" s="114" t="str">
        <f t="shared" si="263"/>
        <v>_________+ diskspace available</v>
      </c>
      <c r="J2054" s="114" t="e">
        <f>VLOOKUP(ROW()-1,F:I,4,FALSE)</f>
        <v>#N/A</v>
      </c>
      <c r="K2054" s="52" t="e">
        <f>VLOOKUP(ROW()-1,F:G,2,FALSE)</f>
        <v>#N/A</v>
      </c>
      <c r="M2054" s="74">
        <f t="shared" si="257"/>
        <v>223</v>
      </c>
      <c r="N2054" s="74" t="str">
        <f t="shared" si="258"/>
        <v/>
      </c>
      <c r="P2054" s="35">
        <f t="shared" si="259"/>
        <v>182</v>
      </c>
      <c r="Q2054" s="35" t="str">
        <f t="shared" si="260"/>
        <v/>
      </c>
    </row>
    <row r="2055" spans="1:17" x14ac:dyDescent="0.25">
      <c r="A2055" s="95" t="s">
        <v>498</v>
      </c>
      <c r="B2055" s="95" t="s">
        <v>498</v>
      </c>
      <c r="C2055" s="95" t="s">
        <v>498</v>
      </c>
      <c r="D2055" s="118">
        <f>D2054+  IFERROR(SIGN(FIND(FindAnyMuppix!$A$2,C2055,1)),0)*IF( FindAnyMuppix!$B$2="",1, IFERROR(SIGN(FIND(FindAnyMuppix!$B$2,C2055,1)),0)) *IF( FindAnyMuppix!$C$2="",1, IFERROR(SIGN(FIND(FindAnyMuppix!$C$2,C2055,1)),0))*IF(FindAnyMuppix!$D$2="",1, IFERROR(SIGN(FIND(FindAnyMuppix!$D$2,C2055,1)),0))</f>
        <v>32</v>
      </c>
      <c r="E2055" s="118" t="str">
        <f t="shared" si="261"/>
        <v/>
      </c>
      <c r="F2055" s="96">
        <f t="shared" si="256"/>
        <v>76</v>
      </c>
      <c r="G2055" s="52" t="e">
        <f t="shared" si="262"/>
        <v>#VALUE!</v>
      </c>
      <c r="H2055" s="52" t="str">
        <f>IFERROR(IF(ROW()=MATCH(G2055,G:G,0),""," duplicate linux"),"")</f>
        <v/>
      </c>
      <c r="I2055" s="114" t="str">
        <f t="shared" si="263"/>
        <v>_________+ diskspace available</v>
      </c>
      <c r="J2055" s="114" t="e">
        <f>VLOOKUP(ROW()-1,F:I,4,FALSE)</f>
        <v>#N/A</v>
      </c>
      <c r="K2055" s="52" t="e">
        <f>VLOOKUP(ROW()-1,F:G,2,FALSE)</f>
        <v>#N/A</v>
      </c>
      <c r="M2055" s="74">
        <f t="shared" si="257"/>
        <v>223</v>
      </c>
      <c r="N2055" s="74" t="str">
        <f t="shared" si="258"/>
        <v/>
      </c>
      <c r="P2055" s="35">
        <f t="shared" si="259"/>
        <v>182</v>
      </c>
      <c r="Q2055" s="35" t="str">
        <f t="shared" si="260"/>
        <v/>
      </c>
    </row>
    <row r="2056" spans="1:17" x14ac:dyDescent="0.25">
      <c r="A2056" s="95" t="s">
        <v>1940</v>
      </c>
      <c r="B2056" s="95" t="s">
        <v>498</v>
      </c>
      <c r="C2056" s="95" t="s">
        <v>498</v>
      </c>
      <c r="D2056" s="118">
        <f>D2055+  IFERROR(SIGN(FIND(FindAnyMuppix!$A$2,C2056,1)),0)*IF( FindAnyMuppix!$B$2="",1, IFERROR(SIGN(FIND(FindAnyMuppix!$B$2,C2056,1)),0)) *IF( FindAnyMuppix!$C$2="",1, IFERROR(SIGN(FIND(FindAnyMuppix!$C$2,C2056,1)),0))*IF(FindAnyMuppix!$D$2="",1, IFERROR(SIGN(FIND(FindAnyMuppix!$D$2,C2056,1)),0))</f>
        <v>32</v>
      </c>
      <c r="E2056" s="118" t="str">
        <f t="shared" si="261"/>
        <v>find diskspace used</v>
      </c>
      <c r="F2056" s="96">
        <f t="shared" si="256"/>
        <v>76</v>
      </c>
      <c r="G2056" s="52" t="str">
        <f t="shared" si="262"/>
        <v>find . -name core</v>
      </c>
      <c r="H2056" s="52" t="str">
        <f>IFERROR(IF(ROW()=MATCH(G2056,G:G,0),""," duplicate linux"),"")</f>
        <v/>
      </c>
      <c r="I2056" s="114" t="str">
        <f t="shared" si="263"/>
        <v>_________+ diskspace available</v>
      </c>
      <c r="J2056" s="114" t="e">
        <f>VLOOKUP(ROW()-1,F:I,4,FALSE)</f>
        <v>#N/A</v>
      </c>
      <c r="K2056" s="52" t="e">
        <f>VLOOKUP(ROW()-1,F:G,2,FALSE)</f>
        <v>#N/A</v>
      </c>
      <c r="M2056" s="74">
        <f t="shared" si="257"/>
        <v>223</v>
      </c>
      <c r="N2056" s="74" t="str">
        <f t="shared" si="258"/>
        <v/>
      </c>
      <c r="P2056" s="35">
        <f t="shared" si="259"/>
        <v>182</v>
      </c>
      <c r="Q2056" s="35" t="str">
        <f t="shared" si="260"/>
        <v/>
      </c>
    </row>
    <row r="2057" spans="1:17" x14ac:dyDescent="0.25">
      <c r="A2057" s="95" t="s">
        <v>1941</v>
      </c>
      <c r="B2057" s="95" t="s">
        <v>498</v>
      </c>
      <c r="C2057" s="95" t="s">
        <v>498</v>
      </c>
      <c r="D2057" s="118">
        <f>D2056+  IFERROR(SIGN(FIND(FindAnyMuppix!$A$2,C2057,1)),0)*IF( FindAnyMuppix!$B$2="",1, IFERROR(SIGN(FIND(FindAnyMuppix!$B$2,C2057,1)),0)) *IF( FindAnyMuppix!$C$2="",1, IFERROR(SIGN(FIND(FindAnyMuppix!$C$2,C2057,1)),0))*IF(FindAnyMuppix!$D$2="",1, IFERROR(SIGN(FIND(FindAnyMuppix!$D$2,C2057,1)),0))</f>
        <v>32</v>
      </c>
      <c r="E2057" s="118" t="str">
        <f t="shared" si="261"/>
        <v>find diskspace used per file</v>
      </c>
      <c r="F2057" s="96">
        <f t="shared" si="256"/>
        <v>76</v>
      </c>
      <c r="G2057" s="52" t="str">
        <f t="shared" si="262"/>
        <v>find . -name core -exec ls -al {} \; -print</v>
      </c>
      <c r="H2057" s="52" t="str">
        <f>IFERROR(IF(ROW()=MATCH(G2057,G:G,0),""," duplicate linux"),"")</f>
        <v/>
      </c>
      <c r="I2057" s="114" t="str">
        <f t="shared" si="263"/>
        <v>_________+ diskspace available</v>
      </c>
      <c r="J2057" s="114" t="e">
        <f>VLOOKUP(ROW()-1,F:I,4,FALSE)</f>
        <v>#N/A</v>
      </c>
      <c r="K2057" s="52" t="e">
        <f>VLOOKUP(ROW()-1,F:G,2,FALSE)</f>
        <v>#N/A</v>
      </c>
      <c r="M2057" s="74">
        <f t="shared" si="257"/>
        <v>223</v>
      </c>
      <c r="N2057" s="74" t="str">
        <f t="shared" si="258"/>
        <v/>
      </c>
      <c r="P2057" s="35">
        <f t="shared" si="259"/>
        <v>182</v>
      </c>
      <c r="Q2057" s="35" t="str">
        <f t="shared" si="260"/>
        <v/>
      </c>
    </row>
    <row r="2058" spans="1:17" x14ac:dyDescent="0.25">
      <c r="A2058" s="95" t="s">
        <v>1942</v>
      </c>
      <c r="B2058" s="95" t="s">
        <v>498</v>
      </c>
      <c r="C2058" s="95" t="s">
        <v>498</v>
      </c>
      <c r="D2058" s="118">
        <f>D2057+  IFERROR(SIGN(FIND(FindAnyMuppix!$A$2,C2058,1)),0)*IF( FindAnyMuppix!$B$2="",1, IFERROR(SIGN(FIND(FindAnyMuppix!$B$2,C2058,1)),0)) *IF( FindAnyMuppix!$C$2="",1, IFERROR(SIGN(FIND(FindAnyMuppix!$C$2,C2058,1)),0))*IF(FindAnyMuppix!$D$2="",1, IFERROR(SIGN(FIND(FindAnyMuppix!$D$2,C2058,1)),0))</f>
        <v>32</v>
      </c>
      <c r="E2058" s="118" t="str">
        <f t="shared" si="261"/>
        <v>diskspace (mydir) usage / available / capacity diskspace/source</v>
      </c>
      <c r="F2058" s="96">
        <f t="shared" si="256"/>
        <v>77</v>
      </c>
      <c r="G2058" s="52" t="str">
        <f t="shared" si="262"/>
        <v>df .</v>
      </c>
      <c r="H2058" s="52" t="str">
        <f>IFERROR(IF(ROW()=MATCH(G2058,G:G,0),""," duplicate linux"),"")</f>
        <v xml:space="preserve"> duplicate linux</v>
      </c>
      <c r="I2058" s="114" t="str">
        <f t="shared" si="263"/>
        <v>_________+ diskspace available</v>
      </c>
      <c r="J2058" s="114" t="e">
        <f>VLOOKUP(ROW()-1,F:I,4,FALSE)</f>
        <v>#N/A</v>
      </c>
      <c r="K2058" s="52" t="e">
        <f>VLOOKUP(ROW()-1,F:G,2,FALSE)</f>
        <v>#N/A</v>
      </c>
      <c r="M2058" s="74">
        <f t="shared" si="257"/>
        <v>223</v>
      </c>
      <c r="N2058" s="74" t="str">
        <f t="shared" si="258"/>
        <v/>
      </c>
      <c r="P2058" s="35">
        <f t="shared" si="259"/>
        <v>182</v>
      </c>
      <c r="Q2058" s="35" t="str">
        <f t="shared" si="260"/>
        <v/>
      </c>
    </row>
    <row r="2059" spans="1:17" x14ac:dyDescent="0.25">
      <c r="A2059" s="95" t="s">
        <v>1943</v>
      </c>
      <c r="B2059" s="95" t="s">
        <v>498</v>
      </c>
      <c r="C2059" s="95" t="s">
        <v>498</v>
      </c>
      <c r="D2059" s="118">
        <f>D2058+  IFERROR(SIGN(FIND(FindAnyMuppix!$A$2,C2059,1)),0)*IF( FindAnyMuppix!$B$2="",1, IFERROR(SIGN(FIND(FindAnyMuppix!$B$2,C2059,1)),0)) *IF( FindAnyMuppix!$C$2="",1, IFERROR(SIGN(FIND(FindAnyMuppix!$C$2,C2059,1)),0))*IF(FindAnyMuppix!$D$2="",1, IFERROR(SIGN(FIND(FindAnyMuppix!$D$2,C2059,1)),0))</f>
        <v>32</v>
      </c>
      <c r="E2059" s="118" t="str">
        <f t="shared" si="261"/>
        <v>local file system. (mydir) (is still NFS client ?)</v>
      </c>
      <c r="F2059" s="96">
        <f t="shared" ref="F2059:F2122" si="264">IF(H2059&lt;&gt;"",1,0)+N(F2058)</f>
        <v>77</v>
      </c>
      <c r="G2059" s="52" t="str">
        <f t="shared" si="262"/>
        <v>df -f 4.2</v>
      </c>
      <c r="H2059" s="52" t="str">
        <f>IFERROR(IF(ROW()=MATCH(G2059,G:G,0),""," duplicate linux"),"")</f>
        <v/>
      </c>
      <c r="I2059" s="114" t="str">
        <f t="shared" si="263"/>
        <v>_________+ diskspace available</v>
      </c>
      <c r="J2059" s="114" t="e">
        <f>VLOOKUP(ROW()-1,F:I,4,FALSE)</f>
        <v>#N/A</v>
      </c>
      <c r="K2059" s="52" t="e">
        <f>VLOOKUP(ROW()-1,F:G,2,FALSE)</f>
        <v>#N/A</v>
      </c>
      <c r="M2059" s="74">
        <f t="shared" ref="M2059:M2122" si="265">IF(N2059&lt;&gt;"",1,0)+M2058</f>
        <v>223</v>
      </c>
      <c r="N2059" s="74" t="str">
        <f t="shared" ref="N2059:N2122" si="266" xml:space="preserve">  IF(ISERROR(FIND("_______________",B2059,1)), IF(ISERROR(FIND("______________",B2059,1)),"",B2059),"" )&amp; IF(ISERROR(FIND("SSSS",B2059,1)),"",B2059)</f>
        <v/>
      </c>
      <c r="P2059" s="35">
        <f t="shared" ref="P2059:P2122" si="267">IF(Q2059&lt;&gt;"",1,0)+P2058</f>
        <v>182</v>
      </c>
      <c r="Q2059" s="35" t="str">
        <f t="shared" ref="Q2059:Q2122" si="268" xml:space="preserve">  IF(ISERROR(FIND("_______________",B2059,1)), IF(ISERROR(FIND("______________",B2059,1)),"",B2059),"" )&amp; IF(ISERROR(FIND("####!+",B2059,1)),"",B2059)</f>
        <v/>
      </c>
    </row>
    <row r="2060" spans="1:17" x14ac:dyDescent="0.25">
      <c r="A2060" s="95" t="s">
        <v>1944</v>
      </c>
      <c r="B2060" s="95" t="s">
        <v>498</v>
      </c>
      <c r="C2060" s="95" t="s">
        <v>498</v>
      </c>
      <c r="D2060" s="118">
        <f>D2059+  IFERROR(SIGN(FIND(FindAnyMuppix!$A$2,C2060,1)),0)*IF( FindAnyMuppix!$B$2="",1, IFERROR(SIGN(FIND(FindAnyMuppix!$B$2,C2060,1)),0)) *IF( FindAnyMuppix!$C$2="",1, IFERROR(SIGN(FIND(FindAnyMuppix!$C$2,C2060,1)),0))*IF(FindAnyMuppix!$D$2="",1, IFERROR(SIGN(FIND(FindAnyMuppix!$D$2,C2060,1)),0))</f>
        <v>32</v>
      </c>
      <c r="E2060" s="118" t="str">
        <f t="shared" si="261"/>
        <v>local file system</v>
      </c>
      <c r="F2060" s="96">
        <f t="shared" si="264"/>
        <v>77</v>
      </c>
      <c r="G2060" s="52" t="str">
        <f t="shared" si="262"/>
        <v>df -t 4.2</v>
      </c>
      <c r="H2060" s="52" t="str">
        <f>IFERROR(IF(ROW()=MATCH(G2060,G:G,0),""," duplicate linux"),"")</f>
        <v/>
      </c>
      <c r="I2060" s="114" t="str">
        <f t="shared" si="263"/>
        <v>_________+ diskspace available</v>
      </c>
      <c r="J2060" s="114" t="e">
        <f>VLOOKUP(ROW()-1,F:I,4,FALSE)</f>
        <v>#N/A</v>
      </c>
      <c r="K2060" s="52" t="e">
        <f>VLOOKUP(ROW()-1,F:G,2,FALSE)</f>
        <v>#N/A</v>
      </c>
      <c r="M2060" s="74">
        <f t="shared" si="265"/>
        <v>223</v>
      </c>
      <c r="N2060" s="74" t="str">
        <f t="shared" si="266"/>
        <v/>
      </c>
      <c r="P2060" s="35">
        <f t="shared" si="267"/>
        <v>182</v>
      </c>
      <c r="Q2060" s="35" t="str">
        <f t="shared" si="268"/>
        <v/>
      </c>
    </row>
    <row r="2061" spans="1:17" x14ac:dyDescent="0.25">
      <c r="A2061" s="95" t="s">
        <v>1945</v>
      </c>
      <c r="B2061" s="95" t="s">
        <v>498</v>
      </c>
      <c r="C2061" s="95" t="s">
        <v>498</v>
      </c>
      <c r="D2061" s="118">
        <f>D2060+  IFERROR(SIGN(FIND(FindAnyMuppix!$A$2,C2061,1)),0)*IF( FindAnyMuppix!$B$2="",1, IFERROR(SIGN(FIND(FindAnyMuppix!$B$2,C2061,1)),0)) *IF( FindAnyMuppix!$C$2="",1, IFERROR(SIGN(FIND(FindAnyMuppix!$C$2,C2061,1)),0))*IF(FindAnyMuppix!$D$2="",1, IFERROR(SIGN(FIND(FindAnyMuppix!$D$2,C2061,1)),0))</f>
        <v>32</v>
      </c>
      <c r="E2061" s="118" t="str">
        <f t="shared" si="261"/>
        <v/>
      </c>
      <c r="F2061" s="96">
        <f t="shared" si="264"/>
        <v>77</v>
      </c>
      <c r="G2061" s="52" t="e">
        <f t="shared" si="262"/>
        <v>#VALUE!</v>
      </c>
      <c r="H2061" s="52" t="str">
        <f>IFERROR(IF(ROW()=MATCH(G2061,G:G,0),""," duplicate linux"),"")</f>
        <v/>
      </c>
      <c r="I2061" s="114" t="str">
        <f t="shared" si="263"/>
        <v>_________+ diskspace available</v>
      </c>
      <c r="J2061" s="114" t="e">
        <f>VLOOKUP(ROW()-1,F:I,4,FALSE)</f>
        <v>#N/A</v>
      </c>
      <c r="K2061" s="52" t="e">
        <f>VLOOKUP(ROW()-1,F:G,2,FALSE)</f>
        <v>#N/A</v>
      </c>
      <c r="M2061" s="74">
        <f t="shared" si="265"/>
        <v>223</v>
      </c>
      <c r="N2061" s="74" t="str">
        <f t="shared" si="266"/>
        <v/>
      </c>
      <c r="P2061" s="35">
        <f t="shared" si="267"/>
        <v>182</v>
      </c>
      <c r="Q2061" s="35" t="str">
        <f t="shared" si="268"/>
        <v/>
      </c>
    </row>
    <row r="2062" spans="1:17" x14ac:dyDescent="0.25">
      <c r="A2062" s="95" t="s">
        <v>1946</v>
      </c>
      <c r="B2062" s="95" t="s">
        <v>498</v>
      </c>
      <c r="C2062" s="95" t="s">
        <v>498</v>
      </c>
      <c r="D2062" s="118">
        <f>D2061+  IFERROR(SIGN(FIND(FindAnyMuppix!$A$2,C2062,1)),0)*IF( FindAnyMuppix!$B$2="",1, IFERROR(SIGN(FIND(FindAnyMuppix!$B$2,C2062,1)),0)) *IF( FindAnyMuppix!$C$2="",1, IFERROR(SIGN(FIND(FindAnyMuppix!$C$2,C2062,1)),0))*IF(FindAnyMuppix!$D$2="",1, IFERROR(SIGN(FIND(FindAnyMuppix!$D$2,C2062,1)),0))</f>
        <v>32</v>
      </c>
      <c r="E2062" s="118" t="str">
        <f t="shared" si="261"/>
        <v/>
      </c>
      <c r="F2062" s="96">
        <f t="shared" si="264"/>
        <v>77</v>
      </c>
      <c r="G2062" s="52" t="e">
        <f t="shared" si="262"/>
        <v>#VALUE!</v>
      </c>
      <c r="H2062" s="52" t="str">
        <f>IFERROR(IF(ROW()=MATCH(G2062,G:G,0),""," duplicate linux"),"")</f>
        <v/>
      </c>
      <c r="I2062" s="114" t="str">
        <f t="shared" si="263"/>
        <v>_________+ diskspace available</v>
      </c>
      <c r="J2062" s="114" t="e">
        <f>VLOOKUP(ROW()-1,F:I,4,FALSE)</f>
        <v>#N/A</v>
      </c>
      <c r="K2062" s="52" t="e">
        <f>VLOOKUP(ROW()-1,F:G,2,FALSE)</f>
        <v>#N/A</v>
      </c>
      <c r="M2062" s="74">
        <f t="shared" si="265"/>
        <v>223</v>
      </c>
      <c r="N2062" s="74" t="str">
        <f t="shared" si="266"/>
        <v/>
      </c>
      <c r="P2062" s="35">
        <f t="shared" si="267"/>
        <v>182</v>
      </c>
      <c r="Q2062" s="35" t="str">
        <f t="shared" si="268"/>
        <v/>
      </c>
    </row>
    <row r="2063" spans="1:17" x14ac:dyDescent="0.25">
      <c r="A2063" s="95" t="s">
        <v>1947</v>
      </c>
      <c r="B2063" s="95" t="s">
        <v>498</v>
      </c>
      <c r="C2063" s="95" t="s">
        <v>498</v>
      </c>
      <c r="D2063" s="118">
        <f>D2062+  IFERROR(SIGN(FIND(FindAnyMuppix!$A$2,C2063,1)),0)*IF( FindAnyMuppix!$B$2="",1, IFERROR(SIGN(FIND(FindAnyMuppix!$B$2,C2063,1)),0)) *IF( FindAnyMuppix!$C$2="",1, IFERROR(SIGN(FIND(FindAnyMuppix!$C$2,C2063,1)),0))*IF(FindAnyMuppix!$D$2="",1, IFERROR(SIGN(FIND(FindAnyMuppix!$D$2,C2063,1)),0))</f>
        <v>32</v>
      </c>
      <c r="E2063" s="118" t="str">
        <f t="shared" si="261"/>
        <v/>
      </c>
      <c r="F2063" s="96">
        <f t="shared" si="264"/>
        <v>77</v>
      </c>
      <c r="G2063" s="52" t="e">
        <f t="shared" si="262"/>
        <v>#VALUE!</v>
      </c>
      <c r="H2063" s="52" t="str">
        <f>IFERROR(IF(ROW()=MATCH(G2063,G:G,0),""," duplicate linux"),"")</f>
        <v/>
      </c>
      <c r="I2063" s="114" t="str">
        <f t="shared" si="263"/>
        <v>_________+ diskspace available</v>
      </c>
      <c r="J2063" s="114" t="e">
        <f>VLOOKUP(ROW()-1,F:I,4,FALSE)</f>
        <v>#N/A</v>
      </c>
      <c r="K2063" s="52" t="e">
        <f>VLOOKUP(ROW()-1,F:G,2,FALSE)</f>
        <v>#N/A</v>
      </c>
      <c r="M2063" s="74">
        <f t="shared" si="265"/>
        <v>223</v>
      </c>
      <c r="N2063" s="74" t="str">
        <f t="shared" si="266"/>
        <v/>
      </c>
      <c r="P2063" s="35">
        <f t="shared" si="267"/>
        <v>182</v>
      </c>
      <c r="Q2063" s="35" t="str">
        <f t="shared" si="268"/>
        <v/>
      </c>
    </row>
    <row r="2064" spans="1:17" x14ac:dyDescent="0.25">
      <c r="A2064" s="95" t="s">
        <v>1948</v>
      </c>
      <c r="B2064" s="95" t="s">
        <v>498</v>
      </c>
      <c r="C2064" s="95" t="s">
        <v>498</v>
      </c>
      <c r="D2064" s="118">
        <f>D2063+  IFERROR(SIGN(FIND(FindAnyMuppix!$A$2,C2064,1)),0)*IF( FindAnyMuppix!$B$2="",1, IFERROR(SIGN(FIND(FindAnyMuppix!$B$2,C2064,1)),0)) *IF( FindAnyMuppix!$C$2="",1, IFERROR(SIGN(FIND(FindAnyMuppix!$C$2,C2064,1)),0))*IF(FindAnyMuppix!$D$2="",1, IFERROR(SIGN(FIND(FindAnyMuppix!$D$2,C2064,1)),0))</f>
        <v>32</v>
      </c>
      <c r="E2064" s="118" t="str">
        <f t="shared" si="261"/>
        <v/>
      </c>
      <c r="F2064" s="96">
        <f t="shared" si="264"/>
        <v>77</v>
      </c>
      <c r="G2064" s="52" t="e">
        <f t="shared" si="262"/>
        <v>#VALUE!</v>
      </c>
      <c r="H2064" s="52" t="str">
        <f>IFERROR(IF(ROW()=MATCH(G2064,G:G,0),""," duplicate linux"),"")</f>
        <v/>
      </c>
      <c r="I2064" s="114" t="str">
        <f t="shared" si="263"/>
        <v>_________+ diskspace available</v>
      </c>
      <c r="J2064" s="114" t="e">
        <f>VLOOKUP(ROW()-1,F:I,4,FALSE)</f>
        <v>#N/A</v>
      </c>
      <c r="K2064" s="52" t="e">
        <f>VLOOKUP(ROW()-1,F:G,2,FALSE)</f>
        <v>#N/A</v>
      </c>
      <c r="M2064" s="74">
        <f t="shared" si="265"/>
        <v>223</v>
      </c>
      <c r="N2064" s="74" t="str">
        <f t="shared" si="266"/>
        <v/>
      </c>
      <c r="P2064" s="35">
        <f t="shared" si="267"/>
        <v>182</v>
      </c>
      <c r="Q2064" s="35" t="str">
        <f t="shared" si="268"/>
        <v/>
      </c>
    </row>
    <row r="2065" spans="1:17" x14ac:dyDescent="0.25">
      <c r="A2065" s="95" t="s">
        <v>498</v>
      </c>
      <c r="B2065" s="95" t="s">
        <v>498</v>
      </c>
      <c r="C2065" s="95" t="s">
        <v>498</v>
      </c>
      <c r="D2065" s="118">
        <f>D2064+  IFERROR(SIGN(FIND(FindAnyMuppix!$A$2,C2065,1)),0)*IF( FindAnyMuppix!$B$2="",1, IFERROR(SIGN(FIND(FindAnyMuppix!$B$2,C2065,1)),0)) *IF( FindAnyMuppix!$C$2="",1, IFERROR(SIGN(FIND(FindAnyMuppix!$C$2,C2065,1)),0))*IF(FindAnyMuppix!$D$2="",1, IFERROR(SIGN(FIND(FindAnyMuppix!$D$2,C2065,1)),0))</f>
        <v>32</v>
      </c>
      <c r="E2065" s="118" t="str">
        <f t="shared" si="261"/>
        <v/>
      </c>
      <c r="F2065" s="96">
        <f t="shared" si="264"/>
        <v>77</v>
      </c>
      <c r="G2065" s="52" t="e">
        <f t="shared" si="262"/>
        <v>#VALUE!</v>
      </c>
      <c r="H2065" s="52" t="str">
        <f>IFERROR(IF(ROW()=MATCH(G2065,G:G,0),""," duplicate linux"),"")</f>
        <v/>
      </c>
      <c r="I2065" s="114" t="str">
        <f t="shared" si="263"/>
        <v>_________+ diskspace available</v>
      </c>
      <c r="J2065" s="114" t="e">
        <f>VLOOKUP(ROW()-1,F:I,4,FALSE)</f>
        <v>#N/A</v>
      </c>
      <c r="K2065" s="52" t="e">
        <f>VLOOKUP(ROW()-1,F:G,2,FALSE)</f>
        <v>#N/A</v>
      </c>
      <c r="M2065" s="74">
        <f t="shared" si="265"/>
        <v>223</v>
      </c>
      <c r="N2065" s="74" t="str">
        <f t="shared" si="266"/>
        <v/>
      </c>
      <c r="P2065" s="35">
        <f t="shared" si="267"/>
        <v>182</v>
      </c>
      <c r="Q2065" s="35" t="str">
        <f t="shared" si="268"/>
        <v/>
      </c>
    </row>
    <row r="2066" spans="1:17" x14ac:dyDescent="0.25">
      <c r="A2066" s="95" t="s">
        <v>498</v>
      </c>
      <c r="B2066" s="95" t="s">
        <v>498</v>
      </c>
      <c r="C2066" s="95" t="s">
        <v>498</v>
      </c>
      <c r="D2066" s="118">
        <f>D2065+  IFERROR(SIGN(FIND(FindAnyMuppix!$A$2,C2066,1)),0)*IF( FindAnyMuppix!$B$2="",1, IFERROR(SIGN(FIND(FindAnyMuppix!$B$2,C2066,1)),0)) *IF( FindAnyMuppix!$C$2="",1, IFERROR(SIGN(FIND(FindAnyMuppix!$C$2,C2066,1)),0))*IF(FindAnyMuppix!$D$2="",1, IFERROR(SIGN(FIND(FindAnyMuppix!$D$2,C2066,1)),0))</f>
        <v>32</v>
      </c>
      <c r="E2066" s="118" t="str">
        <f t="shared" si="261"/>
        <v/>
      </c>
      <c r="F2066" s="96">
        <f t="shared" si="264"/>
        <v>77</v>
      </c>
      <c r="G2066" s="52" t="e">
        <f t="shared" si="262"/>
        <v>#VALUE!</v>
      </c>
      <c r="H2066" s="52" t="str">
        <f>IFERROR(IF(ROW()=MATCH(G2066,G:G,0),""," duplicate linux"),"")</f>
        <v/>
      </c>
      <c r="I2066" s="114" t="str">
        <f t="shared" si="263"/>
        <v>_________+ diskspace available</v>
      </c>
      <c r="J2066" s="114" t="e">
        <f>VLOOKUP(ROW()-1,F:I,4,FALSE)</f>
        <v>#N/A</v>
      </c>
      <c r="K2066" s="52" t="e">
        <f>VLOOKUP(ROW()-1,F:G,2,FALSE)</f>
        <v>#N/A</v>
      </c>
      <c r="M2066" s="74">
        <f t="shared" si="265"/>
        <v>223</v>
      </c>
      <c r="N2066" s="74" t="str">
        <f t="shared" si="266"/>
        <v/>
      </c>
      <c r="P2066" s="35">
        <f t="shared" si="267"/>
        <v>182</v>
      </c>
      <c r="Q2066" s="35" t="str">
        <f t="shared" si="268"/>
        <v/>
      </c>
    </row>
    <row r="2067" spans="1:17" x14ac:dyDescent="0.25">
      <c r="A2067" s="95" t="s">
        <v>1949</v>
      </c>
      <c r="B2067" s="95" t="s">
        <v>498</v>
      </c>
      <c r="C2067" s="95" t="s">
        <v>498</v>
      </c>
      <c r="D2067" s="118">
        <f>D2066+  IFERROR(SIGN(FIND(FindAnyMuppix!$A$2,C2067,1)),0)*IF( FindAnyMuppix!$B$2="",1, IFERROR(SIGN(FIND(FindAnyMuppix!$B$2,C2067,1)),0)) *IF( FindAnyMuppix!$C$2="",1, IFERROR(SIGN(FIND(FindAnyMuppix!$C$2,C2067,1)),0))*IF(FindAnyMuppix!$D$2="",1, IFERROR(SIGN(FIND(FindAnyMuppix!$D$2,C2067,1)),0))</f>
        <v>32</v>
      </c>
      <c r="E2067" s="118" t="str">
        <f t="shared" si="261"/>
        <v>select if mounted in bytes:</v>
      </c>
      <c r="F2067" s="96">
        <f t="shared" si="264"/>
        <v>77</v>
      </c>
      <c r="G2067" s="52" t="str">
        <f t="shared" si="262"/>
        <v>df -k /u/rogwillink</v>
      </c>
      <c r="H2067" s="52" t="str">
        <f>IFERROR(IF(ROW()=MATCH(G2067,G:G,0),""," duplicate linux"),"")</f>
        <v/>
      </c>
      <c r="I2067" s="114" t="str">
        <f t="shared" si="263"/>
        <v>_________+ diskspace available</v>
      </c>
      <c r="J2067" s="114" t="e">
        <f>VLOOKUP(ROW()-1,F:I,4,FALSE)</f>
        <v>#N/A</v>
      </c>
      <c r="K2067" s="52" t="e">
        <f>VLOOKUP(ROW()-1,F:G,2,FALSE)</f>
        <v>#N/A</v>
      </c>
      <c r="M2067" s="74">
        <f t="shared" si="265"/>
        <v>223</v>
      </c>
      <c r="N2067" s="74" t="str">
        <f t="shared" si="266"/>
        <v/>
      </c>
      <c r="P2067" s="35">
        <f t="shared" si="267"/>
        <v>182</v>
      </c>
      <c r="Q2067" s="35" t="str">
        <f t="shared" si="268"/>
        <v/>
      </c>
    </row>
    <row r="2068" spans="1:17" x14ac:dyDescent="0.25">
      <c r="A2068" s="95" t="s">
        <v>1945</v>
      </c>
      <c r="B2068" s="95" t="s">
        <v>498</v>
      </c>
      <c r="C2068" s="95" t="s">
        <v>498</v>
      </c>
      <c r="D2068" s="118">
        <f>D2067+  IFERROR(SIGN(FIND(FindAnyMuppix!$A$2,C2068,1)),0)*IF( FindAnyMuppix!$B$2="",1, IFERROR(SIGN(FIND(FindAnyMuppix!$B$2,C2068,1)),0)) *IF( FindAnyMuppix!$C$2="",1, IFERROR(SIGN(FIND(FindAnyMuppix!$C$2,C2068,1)),0))*IF(FindAnyMuppix!$D$2="",1, IFERROR(SIGN(FIND(FindAnyMuppix!$D$2,C2068,1)),0))</f>
        <v>32</v>
      </c>
      <c r="E2068" s="118" t="str">
        <f t="shared" si="261"/>
        <v/>
      </c>
      <c r="F2068" s="96">
        <f t="shared" si="264"/>
        <v>77</v>
      </c>
      <c r="G2068" s="52" t="e">
        <f t="shared" si="262"/>
        <v>#VALUE!</v>
      </c>
      <c r="H2068" s="52" t="str">
        <f>IFERROR(IF(ROW()=MATCH(G2068,G:G,0),""," duplicate linux"),"")</f>
        <v/>
      </c>
      <c r="I2068" s="114" t="str">
        <f t="shared" si="263"/>
        <v>_________+ diskspace available</v>
      </c>
      <c r="J2068" s="114" t="e">
        <f>VLOOKUP(ROW()-1,F:I,4,FALSE)</f>
        <v>#N/A</v>
      </c>
      <c r="K2068" s="52" t="e">
        <f>VLOOKUP(ROW()-1,F:G,2,FALSE)</f>
        <v>#N/A</v>
      </c>
      <c r="M2068" s="74">
        <f t="shared" si="265"/>
        <v>223</v>
      </c>
      <c r="N2068" s="74" t="str">
        <f t="shared" si="266"/>
        <v/>
      </c>
      <c r="P2068" s="35">
        <f t="shared" si="267"/>
        <v>182</v>
      </c>
      <c r="Q2068" s="35" t="str">
        <f t="shared" si="268"/>
        <v/>
      </c>
    </row>
    <row r="2069" spans="1:17" x14ac:dyDescent="0.25">
      <c r="A2069" s="95" t="s">
        <v>1950</v>
      </c>
      <c r="B2069" s="95" t="s">
        <v>498</v>
      </c>
      <c r="C2069" s="95" t="s">
        <v>498</v>
      </c>
      <c r="D2069" s="118">
        <f>D2068+  IFERROR(SIGN(FIND(FindAnyMuppix!$A$2,C2069,1)),0)*IF( FindAnyMuppix!$B$2="",1, IFERROR(SIGN(FIND(FindAnyMuppix!$B$2,C2069,1)),0)) *IF( FindAnyMuppix!$C$2="",1, IFERROR(SIGN(FIND(FindAnyMuppix!$C$2,C2069,1)),0))*IF(FindAnyMuppix!$D$2="",1, IFERROR(SIGN(FIND(FindAnyMuppix!$D$2,C2069,1)),0))</f>
        <v>32</v>
      </c>
      <c r="E2069" s="118" t="str">
        <f t="shared" si="261"/>
        <v/>
      </c>
      <c r="F2069" s="96">
        <f t="shared" si="264"/>
        <v>77</v>
      </c>
      <c r="G2069" s="52" t="e">
        <f t="shared" si="262"/>
        <v>#VALUE!</v>
      </c>
      <c r="H2069" s="52" t="str">
        <f>IFERROR(IF(ROW()=MATCH(G2069,G:G,0),""," duplicate linux"),"")</f>
        <v/>
      </c>
      <c r="I2069" s="114" t="str">
        <f t="shared" si="263"/>
        <v>_________+ diskspace available</v>
      </c>
      <c r="J2069" s="114" t="e">
        <f>VLOOKUP(ROW()-1,F:I,4,FALSE)</f>
        <v>#N/A</v>
      </c>
      <c r="K2069" s="52" t="e">
        <f>VLOOKUP(ROW()-1,F:G,2,FALSE)</f>
        <v>#N/A</v>
      </c>
      <c r="M2069" s="74">
        <f t="shared" si="265"/>
        <v>223</v>
      </c>
      <c r="N2069" s="74" t="str">
        <f t="shared" si="266"/>
        <v/>
      </c>
      <c r="P2069" s="35">
        <f t="shared" si="267"/>
        <v>182</v>
      </c>
      <c r="Q2069" s="35" t="str">
        <f t="shared" si="268"/>
        <v/>
      </c>
    </row>
    <row r="2070" spans="1:17" x14ac:dyDescent="0.25">
      <c r="A2070" s="95" t="s">
        <v>498</v>
      </c>
      <c r="B2070" s="95" t="s">
        <v>498</v>
      </c>
      <c r="C2070" s="95" t="s">
        <v>498</v>
      </c>
      <c r="D2070" s="118">
        <f>D2069+  IFERROR(SIGN(FIND(FindAnyMuppix!$A$2,C2070,1)),0)*IF( FindAnyMuppix!$B$2="",1, IFERROR(SIGN(FIND(FindAnyMuppix!$B$2,C2070,1)),0)) *IF( FindAnyMuppix!$C$2="",1, IFERROR(SIGN(FIND(FindAnyMuppix!$C$2,C2070,1)),0))*IF(FindAnyMuppix!$D$2="",1, IFERROR(SIGN(FIND(FindAnyMuppix!$D$2,C2070,1)),0))</f>
        <v>32</v>
      </c>
      <c r="E2070" s="118" t="str">
        <f t="shared" si="261"/>
        <v/>
      </c>
      <c r="F2070" s="96">
        <f t="shared" si="264"/>
        <v>77</v>
      </c>
      <c r="G2070" s="52" t="e">
        <f t="shared" si="262"/>
        <v>#VALUE!</v>
      </c>
      <c r="H2070" s="52" t="str">
        <f>IFERROR(IF(ROW()=MATCH(G2070,G:G,0),""," duplicate linux"),"")</f>
        <v/>
      </c>
      <c r="I2070" s="114" t="str">
        <f t="shared" si="263"/>
        <v>_________+ diskspace available</v>
      </c>
      <c r="J2070" s="114" t="e">
        <f>VLOOKUP(ROW()-1,F:I,4,FALSE)</f>
        <v>#N/A</v>
      </c>
      <c r="K2070" s="52" t="e">
        <f>VLOOKUP(ROW()-1,F:G,2,FALSE)</f>
        <v>#N/A</v>
      </c>
      <c r="M2070" s="74">
        <f t="shared" si="265"/>
        <v>223</v>
      </c>
      <c r="N2070" s="74" t="str">
        <f t="shared" si="266"/>
        <v/>
      </c>
      <c r="P2070" s="35">
        <f t="shared" si="267"/>
        <v>182</v>
      </c>
      <c r="Q2070" s="35" t="str">
        <f t="shared" si="268"/>
        <v/>
      </c>
    </row>
    <row r="2071" spans="1:17" x14ac:dyDescent="0.25">
      <c r="A2071" s="95" t="s">
        <v>1951</v>
      </c>
      <c r="B2071" s="95" t="s">
        <v>498</v>
      </c>
      <c r="C2071" s="95" t="s">
        <v>498</v>
      </c>
      <c r="D2071" s="118">
        <f>D2070+  IFERROR(SIGN(FIND(FindAnyMuppix!$A$2,C2071,1)),0)*IF( FindAnyMuppix!$B$2="",1, IFERROR(SIGN(FIND(FindAnyMuppix!$B$2,C2071,1)),0)) *IF( FindAnyMuppix!$C$2="",1, IFERROR(SIGN(FIND(FindAnyMuppix!$C$2,C2071,1)),0))*IF(FindAnyMuppix!$D$2="",1, IFERROR(SIGN(FIND(FindAnyMuppix!$D$2,C2071,1)),0))</f>
        <v>32</v>
      </c>
      <c r="E2071" s="118" t="str">
        <f t="shared" si="261"/>
        <v/>
      </c>
      <c r="F2071" s="96">
        <f t="shared" si="264"/>
        <v>77</v>
      </c>
      <c r="G2071" s="52" t="e">
        <f t="shared" si="262"/>
        <v>#VALUE!</v>
      </c>
      <c r="H2071" s="52" t="str">
        <f>IFERROR(IF(ROW()=MATCH(G2071,G:G,0),""," duplicate linux"),"")</f>
        <v/>
      </c>
      <c r="I2071" s="114" t="str">
        <f t="shared" si="263"/>
        <v>_________+ diskspace available</v>
      </c>
      <c r="J2071" s="114" t="e">
        <f>VLOOKUP(ROW()-1,F:I,4,FALSE)</f>
        <v>#N/A</v>
      </c>
      <c r="K2071" s="52" t="e">
        <f>VLOOKUP(ROW()-1,F:G,2,FALSE)</f>
        <v>#N/A</v>
      </c>
      <c r="M2071" s="74">
        <f t="shared" si="265"/>
        <v>223</v>
      </c>
      <c r="N2071" s="74" t="str">
        <f t="shared" si="266"/>
        <v/>
      </c>
      <c r="P2071" s="35">
        <f t="shared" si="267"/>
        <v>182</v>
      </c>
      <c r="Q2071" s="35" t="str">
        <f t="shared" si="268"/>
        <v/>
      </c>
    </row>
    <row r="2072" spans="1:17" x14ac:dyDescent="0.25">
      <c r="A2072" s="95" t="s">
        <v>498</v>
      </c>
      <c r="B2072" s="95" t="s">
        <v>498</v>
      </c>
      <c r="C2072" s="95" t="s">
        <v>498</v>
      </c>
      <c r="D2072" s="118">
        <f>D2071+  IFERROR(SIGN(FIND(FindAnyMuppix!$A$2,C2072,1)),0)*IF( FindAnyMuppix!$B$2="",1, IFERROR(SIGN(FIND(FindAnyMuppix!$B$2,C2072,1)),0)) *IF( FindAnyMuppix!$C$2="",1, IFERROR(SIGN(FIND(FindAnyMuppix!$C$2,C2072,1)),0))*IF(FindAnyMuppix!$D$2="",1, IFERROR(SIGN(FIND(FindAnyMuppix!$D$2,C2072,1)),0))</f>
        <v>32</v>
      </c>
      <c r="E2072" s="118" t="str">
        <f t="shared" si="261"/>
        <v/>
      </c>
      <c r="F2072" s="96">
        <f t="shared" si="264"/>
        <v>77</v>
      </c>
      <c r="G2072" s="52" t="e">
        <f t="shared" si="262"/>
        <v>#VALUE!</v>
      </c>
      <c r="H2072" s="52" t="str">
        <f>IFERROR(IF(ROW()=MATCH(G2072,G:G,0),""," duplicate linux"),"")</f>
        <v/>
      </c>
      <c r="I2072" s="114" t="str">
        <f t="shared" si="263"/>
        <v>_________+ diskspace available</v>
      </c>
      <c r="J2072" s="114" t="e">
        <f>VLOOKUP(ROW()-1,F:I,4,FALSE)</f>
        <v>#N/A</v>
      </c>
      <c r="K2072" s="52" t="e">
        <f>VLOOKUP(ROW()-1,F:G,2,FALSE)</f>
        <v>#N/A</v>
      </c>
      <c r="M2072" s="74">
        <f t="shared" si="265"/>
        <v>223</v>
      </c>
      <c r="N2072" s="74" t="str">
        <f t="shared" si="266"/>
        <v/>
      </c>
      <c r="P2072" s="35">
        <f t="shared" si="267"/>
        <v>182</v>
      </c>
      <c r="Q2072" s="35" t="str">
        <f t="shared" si="268"/>
        <v/>
      </c>
    </row>
    <row r="2073" spans="1:17" x14ac:dyDescent="0.25">
      <c r="A2073" s="95" t="s">
        <v>1952</v>
      </c>
      <c r="B2073" s="95" t="s">
        <v>498</v>
      </c>
      <c r="C2073" s="95" t="s">
        <v>498</v>
      </c>
      <c r="D2073" s="118">
        <f>D2072+  IFERROR(SIGN(FIND(FindAnyMuppix!$A$2,C2073,1)),0)*IF( FindAnyMuppix!$B$2="",1, IFERROR(SIGN(FIND(FindAnyMuppix!$B$2,C2073,1)),0)) *IF( FindAnyMuppix!$C$2="",1, IFERROR(SIGN(FIND(FindAnyMuppix!$C$2,C2073,1)),0))*IF(FindAnyMuppix!$D$2="",1, IFERROR(SIGN(FIND(FindAnyMuppix!$D$2,C2073,1)),0))</f>
        <v>32</v>
      </c>
      <c r="E2073" s="118" t="str">
        <f t="shared" si="261"/>
        <v/>
      </c>
      <c r="F2073" s="96">
        <f t="shared" si="264"/>
        <v>77</v>
      </c>
      <c r="G2073" s="52" t="e">
        <f t="shared" si="262"/>
        <v>#VALUE!</v>
      </c>
      <c r="H2073" s="52" t="str">
        <f>IFERROR(IF(ROW()=MATCH(G2073,G:G,0),""," duplicate linux"),"")</f>
        <v/>
      </c>
      <c r="I2073" s="114" t="str">
        <f t="shared" si="263"/>
        <v>_________+ diskspace available</v>
      </c>
      <c r="J2073" s="114" t="e">
        <f>VLOOKUP(ROW()-1,F:I,4,FALSE)</f>
        <v>#N/A</v>
      </c>
      <c r="K2073" s="52" t="e">
        <f>VLOOKUP(ROW()-1,F:G,2,FALSE)</f>
        <v>#N/A</v>
      </c>
      <c r="M2073" s="74">
        <f t="shared" si="265"/>
        <v>223</v>
      </c>
      <c r="N2073" s="74" t="str">
        <f t="shared" si="266"/>
        <v/>
      </c>
      <c r="P2073" s="35">
        <f t="shared" si="267"/>
        <v>182</v>
      </c>
      <c r="Q2073" s="35" t="str">
        <f t="shared" si="268"/>
        <v/>
      </c>
    </row>
    <row r="2074" spans="1:17" x14ac:dyDescent="0.25">
      <c r="A2074" s="95" t="s">
        <v>1953</v>
      </c>
      <c r="B2074" s="95" t="s">
        <v>498</v>
      </c>
      <c r="C2074" s="95" t="s">
        <v>498</v>
      </c>
      <c r="D2074" s="118">
        <f>D2073+  IFERROR(SIGN(FIND(FindAnyMuppix!$A$2,C2074,1)),0)*IF( FindAnyMuppix!$B$2="",1, IFERROR(SIGN(FIND(FindAnyMuppix!$B$2,C2074,1)),0)) *IF( FindAnyMuppix!$C$2="",1, IFERROR(SIGN(FIND(FindAnyMuppix!$C$2,C2074,1)),0))*IF(FindAnyMuppix!$D$2="",1, IFERROR(SIGN(FIND(FindAnyMuppix!$D$2,C2074,1)),0))</f>
        <v>32</v>
      </c>
      <c r="E2074" s="118" t="str">
        <f t="shared" si="261"/>
        <v/>
      </c>
      <c r="F2074" s="96">
        <f t="shared" si="264"/>
        <v>77</v>
      </c>
      <c r="G2074" s="52" t="e">
        <f t="shared" si="262"/>
        <v>#VALUE!</v>
      </c>
      <c r="H2074" s="52" t="str">
        <f>IFERROR(IF(ROW()=MATCH(G2074,G:G,0),""," duplicate linux"),"")</f>
        <v/>
      </c>
      <c r="I2074" s="114" t="str">
        <f t="shared" si="263"/>
        <v>_________+ diskspace available</v>
      </c>
      <c r="J2074" s="114" t="e">
        <f>VLOOKUP(ROW()-1,F:I,4,FALSE)</f>
        <v>#N/A</v>
      </c>
      <c r="K2074" s="52" t="e">
        <f>VLOOKUP(ROW()-1,F:G,2,FALSE)</f>
        <v>#N/A</v>
      </c>
      <c r="M2074" s="74">
        <f t="shared" si="265"/>
        <v>223</v>
      </c>
      <c r="N2074" s="74" t="str">
        <f t="shared" si="266"/>
        <v/>
      </c>
      <c r="P2074" s="35">
        <f t="shared" si="267"/>
        <v>182</v>
      </c>
      <c r="Q2074" s="35" t="str">
        <f t="shared" si="268"/>
        <v/>
      </c>
    </row>
    <row r="2075" spans="1:17" x14ac:dyDescent="0.25">
      <c r="A2075" s="95" t="s">
        <v>1871</v>
      </c>
      <c r="B2075" s="95" t="s">
        <v>498</v>
      </c>
      <c r="C2075" s="95" t="s">
        <v>498</v>
      </c>
      <c r="D2075" s="118">
        <f>D2074+  IFERROR(SIGN(FIND(FindAnyMuppix!$A$2,C2075,1)),0)*IF( FindAnyMuppix!$B$2="",1, IFERROR(SIGN(FIND(FindAnyMuppix!$B$2,C2075,1)),0)) *IF( FindAnyMuppix!$C$2="",1, IFERROR(SIGN(FIND(FindAnyMuppix!$C$2,C2075,1)),0))*IF(FindAnyMuppix!$D$2="",1, IFERROR(SIGN(FIND(FindAnyMuppix!$D$2,C2075,1)),0))</f>
        <v>32</v>
      </c>
      <c r="E2075" s="118" t="str">
        <f t="shared" si="261"/>
        <v/>
      </c>
      <c r="F2075" s="96">
        <f t="shared" si="264"/>
        <v>77</v>
      </c>
      <c r="G2075" s="52" t="e">
        <f t="shared" si="262"/>
        <v>#VALUE!</v>
      </c>
      <c r="H2075" s="52" t="str">
        <f>IFERROR(IF(ROW()=MATCH(G2075,G:G,0),""," duplicate linux"),"")</f>
        <v/>
      </c>
      <c r="I2075" s="114" t="str">
        <f t="shared" si="263"/>
        <v>_________+ diskspace available</v>
      </c>
      <c r="J2075" s="114" t="e">
        <f>VLOOKUP(ROW()-1,F:I,4,FALSE)</f>
        <v>#N/A</v>
      </c>
      <c r="K2075" s="52" t="e">
        <f>VLOOKUP(ROW()-1,F:G,2,FALSE)</f>
        <v>#N/A</v>
      </c>
      <c r="M2075" s="74">
        <f t="shared" si="265"/>
        <v>223</v>
      </c>
      <c r="N2075" s="74" t="str">
        <f t="shared" si="266"/>
        <v/>
      </c>
      <c r="P2075" s="35">
        <f t="shared" si="267"/>
        <v>182</v>
      </c>
      <c r="Q2075" s="35" t="str">
        <f t="shared" si="268"/>
        <v/>
      </c>
    </row>
    <row r="2076" spans="1:17" x14ac:dyDescent="0.25">
      <c r="A2076" s="95" t="s">
        <v>1954</v>
      </c>
      <c r="B2076" s="95" t="s">
        <v>498</v>
      </c>
      <c r="C2076" s="95" t="s">
        <v>498</v>
      </c>
      <c r="D2076" s="118">
        <f>D2075+  IFERROR(SIGN(FIND(FindAnyMuppix!$A$2,C2076,1)),0)*IF( FindAnyMuppix!$B$2="",1, IFERROR(SIGN(FIND(FindAnyMuppix!$B$2,C2076,1)),0)) *IF( FindAnyMuppix!$C$2="",1, IFERROR(SIGN(FIND(FindAnyMuppix!$C$2,C2076,1)),0))*IF(FindAnyMuppix!$D$2="",1, IFERROR(SIGN(FIND(FindAnyMuppix!$D$2,C2076,1)),0))</f>
        <v>32</v>
      </c>
      <c r="E2076" s="118" t="str">
        <f t="shared" si="261"/>
        <v/>
      </c>
      <c r="F2076" s="96">
        <f t="shared" si="264"/>
        <v>77</v>
      </c>
      <c r="G2076" s="52" t="e">
        <f t="shared" si="262"/>
        <v>#VALUE!</v>
      </c>
      <c r="H2076" s="52" t="str">
        <f>IFERROR(IF(ROW()=MATCH(G2076,G:G,0),""," duplicate linux"),"")</f>
        <v/>
      </c>
      <c r="I2076" s="114" t="str">
        <f t="shared" si="263"/>
        <v>_________+ diskspace available</v>
      </c>
      <c r="J2076" s="114" t="e">
        <f>VLOOKUP(ROW()-1,F:I,4,FALSE)</f>
        <v>#N/A</v>
      </c>
      <c r="K2076" s="52" t="e">
        <f>VLOOKUP(ROW()-1,F:G,2,FALSE)</f>
        <v>#N/A</v>
      </c>
      <c r="M2076" s="74">
        <f t="shared" si="265"/>
        <v>223</v>
      </c>
      <c r="N2076" s="74" t="str">
        <f t="shared" si="266"/>
        <v/>
      </c>
      <c r="P2076" s="35">
        <f t="shared" si="267"/>
        <v>182</v>
      </c>
      <c r="Q2076" s="35" t="str">
        <f t="shared" si="268"/>
        <v/>
      </c>
    </row>
    <row r="2077" spans="1:17" x14ac:dyDescent="0.25">
      <c r="A2077" s="95" t="s">
        <v>498</v>
      </c>
      <c r="B2077" s="95" t="s">
        <v>498</v>
      </c>
      <c r="C2077" s="95" t="s">
        <v>498</v>
      </c>
      <c r="D2077" s="118">
        <f>D2076+  IFERROR(SIGN(FIND(FindAnyMuppix!$A$2,C2077,1)),0)*IF( FindAnyMuppix!$B$2="",1, IFERROR(SIGN(FIND(FindAnyMuppix!$B$2,C2077,1)),0)) *IF( FindAnyMuppix!$C$2="",1, IFERROR(SIGN(FIND(FindAnyMuppix!$C$2,C2077,1)),0))*IF(FindAnyMuppix!$D$2="",1, IFERROR(SIGN(FIND(FindAnyMuppix!$D$2,C2077,1)),0))</f>
        <v>32</v>
      </c>
      <c r="E2077" s="118" t="str">
        <f t="shared" si="261"/>
        <v/>
      </c>
      <c r="F2077" s="96">
        <f t="shared" si="264"/>
        <v>77</v>
      </c>
      <c r="G2077" s="52" t="e">
        <f t="shared" si="262"/>
        <v>#VALUE!</v>
      </c>
      <c r="H2077" s="52" t="str">
        <f>IFERROR(IF(ROW()=MATCH(G2077,G:G,0),""," duplicate linux"),"")</f>
        <v/>
      </c>
      <c r="I2077" s="114" t="str">
        <f t="shared" si="263"/>
        <v>_________+ diskspace available</v>
      </c>
      <c r="J2077" s="114" t="e">
        <f>VLOOKUP(ROW()-1,F:I,4,FALSE)</f>
        <v>#N/A</v>
      </c>
      <c r="K2077" s="52" t="e">
        <f>VLOOKUP(ROW()-1,F:G,2,FALSE)</f>
        <v>#N/A</v>
      </c>
      <c r="M2077" s="74">
        <f t="shared" si="265"/>
        <v>223</v>
      </c>
      <c r="N2077" s="74" t="str">
        <f t="shared" si="266"/>
        <v/>
      </c>
      <c r="P2077" s="35">
        <f t="shared" si="267"/>
        <v>182</v>
      </c>
      <c r="Q2077" s="35" t="str">
        <f t="shared" si="268"/>
        <v/>
      </c>
    </row>
    <row r="2078" spans="1:17" x14ac:dyDescent="0.25">
      <c r="A2078" s="95" t="s">
        <v>1955</v>
      </c>
      <c r="B2078" s="95" t="s">
        <v>498</v>
      </c>
      <c r="C2078" s="95" t="s">
        <v>498</v>
      </c>
      <c r="D2078" s="118">
        <f>D2077+  IFERROR(SIGN(FIND(FindAnyMuppix!$A$2,C2078,1)),0)*IF( FindAnyMuppix!$B$2="",1, IFERROR(SIGN(FIND(FindAnyMuppix!$B$2,C2078,1)),0)) *IF( FindAnyMuppix!$C$2="",1, IFERROR(SIGN(FIND(FindAnyMuppix!$C$2,C2078,1)),0))*IF(FindAnyMuppix!$D$2="",1, IFERROR(SIGN(FIND(FindAnyMuppix!$D$2,C2078,1)),0))</f>
        <v>32</v>
      </c>
      <c r="E2078" s="118" t="str">
        <f t="shared" si="261"/>
        <v/>
      </c>
      <c r="F2078" s="96">
        <f t="shared" si="264"/>
        <v>77</v>
      </c>
      <c r="G2078" s="52" t="e">
        <f t="shared" si="262"/>
        <v>#VALUE!</v>
      </c>
      <c r="H2078" s="52" t="str">
        <f>IFERROR(IF(ROW()=MATCH(G2078,G:G,0),""," duplicate linux"),"")</f>
        <v/>
      </c>
      <c r="I2078" s="114" t="str">
        <f t="shared" si="263"/>
        <v>_________+ diskspace available</v>
      </c>
      <c r="J2078" s="114" t="e">
        <f>VLOOKUP(ROW()-1,F:I,4,FALSE)</f>
        <v>#N/A</v>
      </c>
      <c r="K2078" s="52" t="e">
        <f>VLOOKUP(ROW()-1,F:G,2,FALSE)</f>
        <v>#N/A</v>
      </c>
      <c r="M2078" s="74">
        <f t="shared" si="265"/>
        <v>223</v>
      </c>
      <c r="N2078" s="74" t="str">
        <f t="shared" si="266"/>
        <v/>
      </c>
      <c r="P2078" s="35">
        <f t="shared" si="267"/>
        <v>182</v>
      </c>
      <c r="Q2078" s="35" t="str">
        <f t="shared" si="268"/>
        <v/>
      </c>
    </row>
    <row r="2079" spans="1:17" x14ac:dyDescent="0.25">
      <c r="A2079" s="95" t="s">
        <v>1945</v>
      </c>
      <c r="B2079" s="95" t="s">
        <v>498</v>
      </c>
      <c r="C2079" s="95" t="s">
        <v>498</v>
      </c>
      <c r="D2079" s="118">
        <f>D2078+  IFERROR(SIGN(FIND(FindAnyMuppix!$A$2,C2079,1)),0)*IF( FindAnyMuppix!$B$2="",1, IFERROR(SIGN(FIND(FindAnyMuppix!$B$2,C2079,1)),0)) *IF( FindAnyMuppix!$C$2="",1, IFERROR(SIGN(FIND(FindAnyMuppix!$C$2,C2079,1)),0))*IF(FindAnyMuppix!$D$2="",1, IFERROR(SIGN(FIND(FindAnyMuppix!$D$2,C2079,1)),0))</f>
        <v>32</v>
      </c>
      <c r="E2079" s="118" t="str">
        <f t="shared" si="261"/>
        <v/>
      </c>
      <c r="F2079" s="96">
        <f t="shared" si="264"/>
        <v>77</v>
      </c>
      <c r="G2079" s="52" t="e">
        <f t="shared" si="262"/>
        <v>#VALUE!</v>
      </c>
      <c r="H2079" s="52" t="str">
        <f>IFERROR(IF(ROW()=MATCH(G2079,G:G,0),""," duplicate linux"),"")</f>
        <v/>
      </c>
      <c r="I2079" s="114" t="str">
        <f t="shared" si="263"/>
        <v>_________+ diskspace available</v>
      </c>
      <c r="J2079" s="114" t="e">
        <f>VLOOKUP(ROW()-1,F:I,4,FALSE)</f>
        <v>#N/A</v>
      </c>
      <c r="K2079" s="52" t="e">
        <f>VLOOKUP(ROW()-1,F:G,2,FALSE)</f>
        <v>#N/A</v>
      </c>
      <c r="M2079" s="74">
        <f t="shared" si="265"/>
        <v>223</v>
      </c>
      <c r="N2079" s="74" t="str">
        <f t="shared" si="266"/>
        <v/>
      </c>
      <c r="P2079" s="35">
        <f t="shared" si="267"/>
        <v>182</v>
      </c>
      <c r="Q2079" s="35" t="str">
        <f t="shared" si="268"/>
        <v/>
      </c>
    </row>
    <row r="2080" spans="1:17" x14ac:dyDescent="0.25">
      <c r="A2080" s="95" t="s">
        <v>1956</v>
      </c>
      <c r="B2080" s="95" t="s">
        <v>498</v>
      </c>
      <c r="C2080" s="95" t="s">
        <v>498</v>
      </c>
      <c r="D2080" s="118">
        <f>D2079+  IFERROR(SIGN(FIND(FindAnyMuppix!$A$2,C2080,1)),0)*IF( FindAnyMuppix!$B$2="",1, IFERROR(SIGN(FIND(FindAnyMuppix!$B$2,C2080,1)),0)) *IF( FindAnyMuppix!$C$2="",1, IFERROR(SIGN(FIND(FindAnyMuppix!$C$2,C2080,1)),0))*IF(FindAnyMuppix!$D$2="",1, IFERROR(SIGN(FIND(FindAnyMuppix!$D$2,C2080,1)),0))</f>
        <v>32</v>
      </c>
      <c r="E2080" s="118" t="str">
        <f t="shared" si="261"/>
        <v/>
      </c>
      <c r="F2080" s="96">
        <f t="shared" si="264"/>
        <v>77</v>
      </c>
      <c r="G2080" s="52" t="e">
        <f t="shared" si="262"/>
        <v>#VALUE!</v>
      </c>
      <c r="H2080" s="52" t="str">
        <f>IFERROR(IF(ROW()=MATCH(G2080,G:G,0),""," duplicate linux"),"")</f>
        <v/>
      </c>
      <c r="I2080" s="114" t="str">
        <f t="shared" si="263"/>
        <v>_________+ diskspace available</v>
      </c>
      <c r="J2080" s="114" t="e">
        <f>VLOOKUP(ROW()-1,F:I,4,FALSE)</f>
        <v>#N/A</v>
      </c>
      <c r="K2080" s="52" t="e">
        <f>VLOOKUP(ROW()-1,F:G,2,FALSE)</f>
        <v>#N/A</v>
      </c>
      <c r="M2080" s="74">
        <f t="shared" si="265"/>
        <v>223</v>
      </c>
      <c r="N2080" s="74" t="str">
        <f t="shared" si="266"/>
        <v/>
      </c>
      <c r="P2080" s="35">
        <f t="shared" si="267"/>
        <v>182</v>
      </c>
      <c r="Q2080" s="35" t="str">
        <f t="shared" si="268"/>
        <v/>
      </c>
    </row>
    <row r="2081" spans="1:17" x14ac:dyDescent="0.25">
      <c r="A2081" s="95" t="s">
        <v>1957</v>
      </c>
      <c r="B2081" s="95" t="s">
        <v>498</v>
      </c>
      <c r="C2081" s="95" t="s">
        <v>498</v>
      </c>
      <c r="D2081" s="118">
        <f>D2080+  IFERROR(SIGN(FIND(FindAnyMuppix!$A$2,C2081,1)),0)*IF( FindAnyMuppix!$B$2="",1, IFERROR(SIGN(FIND(FindAnyMuppix!$B$2,C2081,1)),0)) *IF( FindAnyMuppix!$C$2="",1, IFERROR(SIGN(FIND(FindAnyMuppix!$C$2,C2081,1)),0))*IF(FindAnyMuppix!$D$2="",1, IFERROR(SIGN(FIND(FindAnyMuppix!$D$2,C2081,1)),0))</f>
        <v>32</v>
      </c>
      <c r="E2081" s="118" t="str">
        <f t="shared" si="261"/>
        <v/>
      </c>
      <c r="F2081" s="96">
        <f t="shared" si="264"/>
        <v>77</v>
      </c>
      <c r="G2081" s="52" t="e">
        <f t="shared" si="262"/>
        <v>#VALUE!</v>
      </c>
      <c r="H2081" s="52" t="str">
        <f>IFERROR(IF(ROW()=MATCH(G2081,G:G,0),""," duplicate linux"),"")</f>
        <v/>
      </c>
      <c r="I2081" s="114" t="str">
        <f t="shared" si="263"/>
        <v>_________+ diskspace available</v>
      </c>
      <c r="J2081" s="114" t="e">
        <f>VLOOKUP(ROW()-1,F:I,4,FALSE)</f>
        <v>#N/A</v>
      </c>
      <c r="K2081" s="52" t="e">
        <f>VLOOKUP(ROW()-1,F:G,2,FALSE)</f>
        <v>#N/A</v>
      </c>
      <c r="M2081" s="74">
        <f t="shared" si="265"/>
        <v>223</v>
      </c>
      <c r="N2081" s="74" t="str">
        <f t="shared" si="266"/>
        <v/>
      </c>
      <c r="P2081" s="35">
        <f t="shared" si="267"/>
        <v>182</v>
      </c>
      <c r="Q2081" s="35" t="str">
        <f t="shared" si="268"/>
        <v/>
      </c>
    </row>
    <row r="2082" spans="1:17" x14ac:dyDescent="0.25">
      <c r="A2082" s="95" t="s">
        <v>498</v>
      </c>
      <c r="B2082" s="95" t="s">
        <v>498</v>
      </c>
      <c r="C2082" s="95" t="s">
        <v>498</v>
      </c>
      <c r="D2082" s="118">
        <f>D2081+  IFERROR(SIGN(FIND(FindAnyMuppix!$A$2,C2082,1)),0)*IF( FindAnyMuppix!$B$2="",1, IFERROR(SIGN(FIND(FindAnyMuppix!$B$2,C2082,1)),0)) *IF( FindAnyMuppix!$C$2="",1, IFERROR(SIGN(FIND(FindAnyMuppix!$C$2,C2082,1)),0))*IF(FindAnyMuppix!$D$2="",1, IFERROR(SIGN(FIND(FindAnyMuppix!$D$2,C2082,1)),0))</f>
        <v>32</v>
      </c>
      <c r="E2082" s="118" t="str">
        <f t="shared" si="261"/>
        <v/>
      </c>
      <c r="F2082" s="96">
        <f t="shared" si="264"/>
        <v>77</v>
      </c>
      <c r="G2082" s="52" t="e">
        <f t="shared" si="262"/>
        <v>#VALUE!</v>
      </c>
      <c r="H2082" s="52" t="str">
        <f>IFERROR(IF(ROW()=MATCH(G2082,G:G,0),""," duplicate linux"),"")</f>
        <v/>
      </c>
      <c r="I2082" s="114" t="str">
        <f t="shared" si="263"/>
        <v>_________+ diskspace available</v>
      </c>
      <c r="J2082" s="114" t="e">
        <f>VLOOKUP(ROW()-1,F:I,4,FALSE)</f>
        <v>#N/A</v>
      </c>
      <c r="K2082" s="52" t="e">
        <f>VLOOKUP(ROW()-1,F:G,2,FALSE)</f>
        <v>#N/A</v>
      </c>
      <c r="M2082" s="74">
        <f t="shared" si="265"/>
        <v>223</v>
      </c>
      <c r="N2082" s="74" t="str">
        <f t="shared" si="266"/>
        <v/>
      </c>
      <c r="P2082" s="35">
        <f t="shared" si="267"/>
        <v>182</v>
      </c>
      <c r="Q2082" s="35" t="str">
        <f t="shared" si="268"/>
        <v/>
      </c>
    </row>
    <row r="2083" spans="1:17" x14ac:dyDescent="0.25">
      <c r="A2083" s="95" t="s">
        <v>498</v>
      </c>
      <c r="B2083" s="95" t="s">
        <v>498</v>
      </c>
      <c r="C2083" s="95" t="s">
        <v>498</v>
      </c>
      <c r="D2083" s="118">
        <f>D2082+  IFERROR(SIGN(FIND(FindAnyMuppix!$A$2,C2083,1)),0)*IF( FindAnyMuppix!$B$2="",1, IFERROR(SIGN(FIND(FindAnyMuppix!$B$2,C2083,1)),0)) *IF( FindAnyMuppix!$C$2="",1, IFERROR(SIGN(FIND(FindAnyMuppix!$C$2,C2083,1)),0))*IF(FindAnyMuppix!$D$2="",1, IFERROR(SIGN(FIND(FindAnyMuppix!$D$2,C2083,1)),0))</f>
        <v>32</v>
      </c>
      <c r="E2083" s="118" t="str">
        <f t="shared" si="261"/>
        <v/>
      </c>
      <c r="F2083" s="96">
        <f t="shared" si="264"/>
        <v>77</v>
      </c>
      <c r="G2083" s="52" t="e">
        <f t="shared" si="262"/>
        <v>#VALUE!</v>
      </c>
      <c r="H2083" s="52" t="str">
        <f>IFERROR(IF(ROW()=MATCH(G2083,G:G,0),""," duplicate linux"),"")</f>
        <v/>
      </c>
      <c r="I2083" s="114" t="str">
        <f t="shared" si="263"/>
        <v>_________+ diskspace available</v>
      </c>
      <c r="J2083" s="114" t="e">
        <f>VLOOKUP(ROW()-1,F:I,4,FALSE)</f>
        <v>#N/A</v>
      </c>
      <c r="K2083" s="52" t="e">
        <f>VLOOKUP(ROW()-1,F:G,2,FALSE)</f>
        <v>#N/A</v>
      </c>
      <c r="M2083" s="74">
        <f t="shared" si="265"/>
        <v>223</v>
      </c>
      <c r="N2083" s="74" t="str">
        <f t="shared" si="266"/>
        <v/>
      </c>
      <c r="P2083" s="35">
        <f t="shared" si="267"/>
        <v>182</v>
      </c>
      <c r="Q2083" s="35" t="str">
        <f t="shared" si="268"/>
        <v/>
      </c>
    </row>
    <row r="2084" spans="1:17" x14ac:dyDescent="0.25">
      <c r="A2084" s="95" t="s">
        <v>1958</v>
      </c>
      <c r="B2084" s="95" t="s">
        <v>3595</v>
      </c>
      <c r="C2084" s="95" t="s">
        <v>498</v>
      </c>
      <c r="D2084" s="118">
        <f>D2083+  IFERROR(SIGN(FIND(FindAnyMuppix!$A$2,C2084,1)),0)*IF( FindAnyMuppix!$B$2="",1, IFERROR(SIGN(FIND(FindAnyMuppix!$B$2,C2084,1)),0)) *IF( FindAnyMuppix!$C$2="",1, IFERROR(SIGN(FIND(FindAnyMuppix!$C$2,C2084,1)),0))*IF(FindAnyMuppix!$D$2="",1, IFERROR(SIGN(FIND(FindAnyMuppix!$D$2,C2084,1)),0))</f>
        <v>32</v>
      </c>
      <c r="E2084" s="118" t="str">
        <f t="shared" si="261"/>
        <v/>
      </c>
      <c r="F2084" s="96">
        <f t="shared" si="264"/>
        <v>77</v>
      </c>
      <c r="G2084" s="52" t="e">
        <f t="shared" si="262"/>
        <v>#VALUE!</v>
      </c>
      <c r="H2084" s="52" t="str">
        <f>IFERROR(IF(ROW()=MATCH(G2084,G:G,0),""," duplicate linux"),"")</f>
        <v/>
      </c>
      <c r="I2084" s="114" t="str">
        <f t="shared" si="263"/>
        <v>_____Conversion of Different Filetypes &amp; Data Sources to Text</v>
      </c>
      <c r="J2084" s="114" t="e">
        <f>VLOOKUP(ROW()-1,F:I,4,FALSE)</f>
        <v>#N/A</v>
      </c>
      <c r="K2084" s="52" t="e">
        <f>VLOOKUP(ROW()-1,F:G,2,FALSE)</f>
        <v>#N/A</v>
      </c>
      <c r="M2084" s="74">
        <f t="shared" si="265"/>
        <v>223</v>
      </c>
      <c r="N2084" s="74" t="str">
        <f t="shared" si="266"/>
        <v/>
      </c>
      <c r="P2084" s="35">
        <f t="shared" si="267"/>
        <v>182</v>
      </c>
      <c r="Q2084" s="35" t="str">
        <f t="shared" si="268"/>
        <v/>
      </c>
    </row>
    <row r="2085" spans="1:17" x14ac:dyDescent="0.25">
      <c r="A2085" s="95" t="s">
        <v>498</v>
      </c>
      <c r="B2085" s="95" t="s">
        <v>498</v>
      </c>
      <c r="C2085" s="95" t="s">
        <v>498</v>
      </c>
      <c r="D2085" s="118">
        <f>D2084+  IFERROR(SIGN(FIND(FindAnyMuppix!$A$2,C2085,1)),0)*IF( FindAnyMuppix!$B$2="",1, IFERROR(SIGN(FIND(FindAnyMuppix!$B$2,C2085,1)),0)) *IF( FindAnyMuppix!$C$2="",1, IFERROR(SIGN(FIND(FindAnyMuppix!$C$2,C2085,1)),0))*IF(FindAnyMuppix!$D$2="",1, IFERROR(SIGN(FIND(FindAnyMuppix!$D$2,C2085,1)),0))</f>
        <v>32</v>
      </c>
      <c r="E2085" s="118" t="str">
        <f t="shared" si="261"/>
        <v/>
      </c>
      <c r="F2085" s="96">
        <f t="shared" si="264"/>
        <v>77</v>
      </c>
      <c r="G2085" s="52" t="e">
        <f t="shared" si="262"/>
        <v>#VALUE!</v>
      </c>
      <c r="H2085" s="52" t="str">
        <f>IFERROR(IF(ROW()=MATCH(G2085,G:G,0),""," duplicate linux"),"")</f>
        <v/>
      </c>
      <c r="I2085" s="114" t="str">
        <f t="shared" si="263"/>
        <v>_____Conversion of Different Filetypes &amp; Data Sources to Text</v>
      </c>
      <c r="J2085" s="114" t="e">
        <f>VLOOKUP(ROW()-1,F:I,4,FALSE)</f>
        <v>#N/A</v>
      </c>
      <c r="K2085" s="52" t="e">
        <f>VLOOKUP(ROW()-1,F:G,2,FALSE)</f>
        <v>#N/A</v>
      </c>
      <c r="M2085" s="74">
        <f t="shared" si="265"/>
        <v>223</v>
      </c>
      <c r="N2085" s="74" t="str">
        <f t="shared" si="266"/>
        <v/>
      </c>
      <c r="P2085" s="35">
        <f t="shared" si="267"/>
        <v>182</v>
      </c>
      <c r="Q2085" s="35" t="str">
        <f t="shared" si="268"/>
        <v/>
      </c>
    </row>
    <row r="2086" spans="1:17" x14ac:dyDescent="0.25">
      <c r="A2086" s="95" t="s">
        <v>1959</v>
      </c>
      <c r="B2086" s="95" t="s">
        <v>3596</v>
      </c>
      <c r="C2086" s="95" t="s">
        <v>498</v>
      </c>
      <c r="D2086" s="118">
        <f>D2085+  IFERROR(SIGN(FIND(FindAnyMuppix!$A$2,C2086,1)),0)*IF( FindAnyMuppix!$B$2="",1, IFERROR(SIGN(FIND(FindAnyMuppix!$B$2,C2086,1)),0)) *IF( FindAnyMuppix!$C$2="",1, IFERROR(SIGN(FIND(FindAnyMuppix!$C$2,C2086,1)),0))*IF(FindAnyMuppix!$D$2="",1, IFERROR(SIGN(FIND(FindAnyMuppix!$D$2,C2086,1)),0))</f>
        <v>32</v>
      </c>
      <c r="E2086" s="118" t="str">
        <f t="shared" si="261"/>
        <v/>
      </c>
      <c r="F2086" s="96">
        <f t="shared" si="264"/>
        <v>77</v>
      </c>
      <c r="G2086" s="52" t="e">
        <f t="shared" si="262"/>
        <v>#VALUE!</v>
      </c>
      <c r="H2086" s="52" t="str">
        <f>IFERROR(IF(ROW()=MATCH(G2086,G:G,0),""," duplicate linux"),"")</f>
        <v/>
      </c>
      <c r="I2086" s="114" t="str">
        <f t="shared" si="263"/>
        <v>_______PDF to text</v>
      </c>
      <c r="J2086" s="114" t="e">
        <f>VLOOKUP(ROW()-1,F:I,4,FALSE)</f>
        <v>#N/A</v>
      </c>
      <c r="K2086" s="52" t="e">
        <f>VLOOKUP(ROW()-1,F:G,2,FALSE)</f>
        <v>#N/A</v>
      </c>
      <c r="M2086" s="74">
        <f t="shared" si="265"/>
        <v>223</v>
      </c>
      <c r="N2086" s="74" t="str">
        <f t="shared" si="266"/>
        <v/>
      </c>
      <c r="P2086" s="35">
        <f t="shared" si="267"/>
        <v>182</v>
      </c>
      <c r="Q2086" s="35" t="str">
        <f t="shared" si="268"/>
        <v/>
      </c>
    </row>
    <row r="2087" spans="1:17" x14ac:dyDescent="0.25">
      <c r="A2087" s="95" t="s">
        <v>498</v>
      </c>
      <c r="B2087" s="95" t="s">
        <v>498</v>
      </c>
      <c r="C2087" s="95" t="s">
        <v>498</v>
      </c>
      <c r="D2087" s="118">
        <f>D2086+  IFERROR(SIGN(FIND(FindAnyMuppix!$A$2,C2087,1)),0)*IF( FindAnyMuppix!$B$2="",1, IFERROR(SIGN(FIND(FindAnyMuppix!$B$2,C2087,1)),0)) *IF( FindAnyMuppix!$C$2="",1, IFERROR(SIGN(FIND(FindAnyMuppix!$C$2,C2087,1)),0))*IF(FindAnyMuppix!$D$2="",1, IFERROR(SIGN(FIND(FindAnyMuppix!$D$2,C2087,1)),0))</f>
        <v>32</v>
      </c>
      <c r="E2087" s="118" t="str">
        <f t="shared" si="261"/>
        <v/>
      </c>
      <c r="F2087" s="96">
        <f t="shared" si="264"/>
        <v>77</v>
      </c>
      <c r="G2087" s="52" t="e">
        <f t="shared" si="262"/>
        <v>#VALUE!</v>
      </c>
      <c r="H2087" s="52" t="str">
        <f>IFERROR(IF(ROW()=MATCH(G2087,G:G,0),""," duplicate linux"),"")</f>
        <v/>
      </c>
      <c r="I2087" s="114" t="str">
        <f t="shared" si="263"/>
        <v>_______PDF to text</v>
      </c>
      <c r="J2087" s="114" t="e">
        <f>VLOOKUP(ROW()-1,F:I,4,FALSE)</f>
        <v>#N/A</v>
      </c>
      <c r="K2087" s="52" t="e">
        <f>VLOOKUP(ROW()-1,F:G,2,FALSE)</f>
        <v>#N/A</v>
      </c>
      <c r="M2087" s="74">
        <f t="shared" si="265"/>
        <v>223</v>
      </c>
      <c r="N2087" s="74" t="str">
        <f t="shared" si="266"/>
        <v/>
      </c>
      <c r="P2087" s="35">
        <f t="shared" si="267"/>
        <v>182</v>
      </c>
      <c r="Q2087" s="35" t="str">
        <f t="shared" si="268"/>
        <v/>
      </c>
    </row>
    <row r="2088" spans="1:17" x14ac:dyDescent="0.25">
      <c r="A2088" s="95" t="s">
        <v>1960</v>
      </c>
      <c r="B2088" s="95" t="s">
        <v>3597</v>
      </c>
      <c r="C2088" s="95" t="s">
        <v>498</v>
      </c>
      <c r="D2088" s="118">
        <f>D2087+  IFERROR(SIGN(FIND(FindAnyMuppix!$A$2,C2088,1)),0)*IF( FindAnyMuppix!$B$2="",1, IFERROR(SIGN(FIND(FindAnyMuppix!$B$2,C2088,1)),0)) *IF( FindAnyMuppix!$C$2="",1, IFERROR(SIGN(FIND(FindAnyMuppix!$C$2,C2088,1)),0))*IF(FindAnyMuppix!$D$2="",1, IFERROR(SIGN(FIND(FindAnyMuppix!$D$2,C2088,1)),0))</f>
        <v>32</v>
      </c>
      <c r="E2088" s="118" t="str">
        <f t="shared" si="261"/>
        <v xml:space="preserve"> generates a new file myfile.txt in the current directory. TIP: with cygwin need to include pdftotext package when installing cygwin</v>
      </c>
      <c r="F2088" s="96">
        <f t="shared" si="264"/>
        <v>77</v>
      </c>
      <c r="G2088" s="52" t="str">
        <f t="shared" si="262"/>
        <v>pdftotext -layout myfile.pdf</v>
      </c>
      <c r="H2088" s="52" t="str">
        <f>IFERROR(IF(ROW()=MATCH(G2088,G:G,0),""," duplicate linux"),"")</f>
        <v/>
      </c>
      <c r="I2088" s="114" t="str">
        <f t="shared" si="263"/>
        <v>_______PDF to text</v>
      </c>
      <c r="J2088" s="114" t="e">
        <f>VLOOKUP(ROW()-1,F:I,4,FALSE)</f>
        <v>#N/A</v>
      </c>
      <c r="K2088" s="52" t="e">
        <f>VLOOKUP(ROW()-1,F:G,2,FALSE)</f>
        <v>#N/A</v>
      </c>
      <c r="M2088" s="74">
        <f t="shared" si="265"/>
        <v>223</v>
      </c>
      <c r="N2088" s="74" t="str">
        <f t="shared" si="266"/>
        <v/>
      </c>
      <c r="P2088" s="35">
        <f t="shared" si="267"/>
        <v>182</v>
      </c>
      <c r="Q2088" s="35" t="str">
        <f t="shared" si="268"/>
        <v/>
      </c>
    </row>
    <row r="2089" spans="1:17" x14ac:dyDescent="0.25">
      <c r="A2089" s="95" t="s">
        <v>498</v>
      </c>
      <c r="B2089" s="95" t="s">
        <v>498</v>
      </c>
      <c r="C2089" s="95" t="s">
        <v>498</v>
      </c>
      <c r="D2089" s="118">
        <f>D2088+  IFERROR(SIGN(FIND(FindAnyMuppix!$A$2,C2089,1)),0)*IF( FindAnyMuppix!$B$2="",1, IFERROR(SIGN(FIND(FindAnyMuppix!$B$2,C2089,1)),0)) *IF( FindAnyMuppix!$C$2="",1, IFERROR(SIGN(FIND(FindAnyMuppix!$C$2,C2089,1)),0))*IF(FindAnyMuppix!$D$2="",1, IFERROR(SIGN(FIND(FindAnyMuppix!$D$2,C2089,1)),0))</f>
        <v>32</v>
      </c>
      <c r="E2089" s="118" t="str">
        <f t="shared" si="261"/>
        <v/>
      </c>
      <c r="F2089" s="96">
        <f t="shared" si="264"/>
        <v>77</v>
      </c>
      <c r="G2089" s="52" t="e">
        <f t="shared" si="262"/>
        <v>#VALUE!</v>
      </c>
      <c r="H2089" s="52" t="str">
        <f>IFERROR(IF(ROW()=MATCH(G2089,G:G,0),""," duplicate linux"),"")</f>
        <v/>
      </c>
      <c r="I2089" s="114" t="str">
        <f t="shared" si="263"/>
        <v>_______PDF to text</v>
      </c>
      <c r="J2089" s="114" t="e">
        <f>VLOOKUP(ROW()-1,F:I,4,FALSE)</f>
        <v>#N/A</v>
      </c>
      <c r="K2089" s="52" t="e">
        <f>VLOOKUP(ROW()-1,F:G,2,FALSE)</f>
        <v>#N/A</v>
      </c>
      <c r="M2089" s="74">
        <f t="shared" si="265"/>
        <v>223</v>
      </c>
      <c r="N2089" s="74" t="str">
        <f t="shared" si="266"/>
        <v/>
      </c>
      <c r="P2089" s="35">
        <f t="shared" si="267"/>
        <v>182</v>
      </c>
      <c r="Q2089" s="35" t="str">
        <f t="shared" si="268"/>
        <v/>
      </c>
    </row>
    <row r="2090" spans="1:17" x14ac:dyDescent="0.25">
      <c r="A2090" s="95" t="s">
        <v>1961</v>
      </c>
      <c r="B2090" s="95" t="s">
        <v>498</v>
      </c>
      <c r="C2090" s="95" t="s">
        <v>498</v>
      </c>
      <c r="D2090" s="118">
        <f>D2089+  IFERROR(SIGN(FIND(FindAnyMuppix!$A$2,C2090,1)),0)*IF( FindAnyMuppix!$B$2="",1, IFERROR(SIGN(FIND(FindAnyMuppix!$B$2,C2090,1)),0)) *IF( FindAnyMuppix!$C$2="",1, IFERROR(SIGN(FIND(FindAnyMuppix!$C$2,C2090,1)),0))*IF(FindAnyMuppix!$D$2="",1, IFERROR(SIGN(FIND(FindAnyMuppix!$D$2,C2090,1)),0))</f>
        <v>32</v>
      </c>
      <c r="E2090" s="118" t="str">
        <f t="shared" si="261"/>
        <v>decrypt pdf file</v>
      </c>
      <c r="F2090" s="96">
        <f t="shared" si="264"/>
        <v>77</v>
      </c>
      <c r="G2090" s="52" t="str">
        <f t="shared" si="262"/>
        <v>qpdf --decrypt inputfile.pdf outputfile.pdf</v>
      </c>
      <c r="H2090" s="52" t="str">
        <f>IFERROR(IF(ROW()=MATCH(G2090,G:G,0),""," duplicate linux"),"")</f>
        <v/>
      </c>
      <c r="I2090" s="114" t="str">
        <f t="shared" si="263"/>
        <v>_______PDF to text</v>
      </c>
      <c r="J2090" s="114" t="e">
        <f>VLOOKUP(ROW()-1,F:I,4,FALSE)</f>
        <v>#N/A</v>
      </c>
      <c r="K2090" s="52" t="e">
        <f>VLOOKUP(ROW()-1,F:G,2,FALSE)</f>
        <v>#N/A</v>
      </c>
      <c r="M2090" s="74">
        <f t="shared" si="265"/>
        <v>223</v>
      </c>
      <c r="N2090" s="74" t="str">
        <f t="shared" si="266"/>
        <v/>
      </c>
      <c r="P2090" s="35">
        <f t="shared" si="267"/>
        <v>182</v>
      </c>
      <c r="Q2090" s="35" t="str">
        <f t="shared" si="268"/>
        <v/>
      </c>
    </row>
    <row r="2091" spans="1:17" x14ac:dyDescent="0.25">
      <c r="A2091" s="95" t="s">
        <v>498</v>
      </c>
      <c r="B2091" s="95" t="s">
        <v>498</v>
      </c>
      <c r="C2091" s="95" t="s">
        <v>498</v>
      </c>
      <c r="D2091" s="118">
        <f>D2090+  IFERROR(SIGN(FIND(FindAnyMuppix!$A$2,C2091,1)),0)*IF( FindAnyMuppix!$B$2="",1, IFERROR(SIGN(FIND(FindAnyMuppix!$B$2,C2091,1)),0)) *IF( FindAnyMuppix!$C$2="",1, IFERROR(SIGN(FIND(FindAnyMuppix!$C$2,C2091,1)),0))*IF(FindAnyMuppix!$D$2="",1, IFERROR(SIGN(FIND(FindAnyMuppix!$D$2,C2091,1)),0))</f>
        <v>32</v>
      </c>
      <c r="E2091" s="118" t="str">
        <f t="shared" si="261"/>
        <v/>
      </c>
      <c r="F2091" s="96">
        <f t="shared" si="264"/>
        <v>77</v>
      </c>
      <c r="G2091" s="52" t="e">
        <f t="shared" si="262"/>
        <v>#VALUE!</v>
      </c>
      <c r="H2091" s="52" t="str">
        <f>IFERROR(IF(ROW()=MATCH(G2091,G:G,0),""," duplicate linux"),"")</f>
        <v/>
      </c>
      <c r="I2091" s="114" t="str">
        <f t="shared" si="263"/>
        <v>_______PDF to text</v>
      </c>
      <c r="J2091" s="114" t="e">
        <f>VLOOKUP(ROW()-1,F:I,4,FALSE)</f>
        <v>#N/A</v>
      </c>
      <c r="K2091" s="52" t="e">
        <f>VLOOKUP(ROW()-1,F:G,2,FALSE)</f>
        <v>#N/A</v>
      </c>
      <c r="M2091" s="74">
        <f t="shared" si="265"/>
        <v>223</v>
      </c>
      <c r="N2091" s="74" t="str">
        <f t="shared" si="266"/>
        <v/>
      </c>
      <c r="P2091" s="35">
        <f t="shared" si="267"/>
        <v>182</v>
      </c>
      <c r="Q2091" s="35" t="str">
        <f t="shared" si="268"/>
        <v/>
      </c>
    </row>
    <row r="2092" spans="1:17" x14ac:dyDescent="0.25">
      <c r="A2092" s="95" t="s">
        <v>1962</v>
      </c>
      <c r="B2092" s="95" t="s">
        <v>498</v>
      </c>
      <c r="C2092" s="95" t="s">
        <v>498</v>
      </c>
      <c r="D2092" s="118">
        <f>D2091+  IFERROR(SIGN(FIND(FindAnyMuppix!$A$2,C2092,1)),0)*IF( FindAnyMuppix!$B$2="",1, IFERROR(SIGN(FIND(FindAnyMuppix!$B$2,C2092,1)),0)) *IF( FindAnyMuppix!$C$2="",1, IFERROR(SIGN(FIND(FindAnyMuppix!$C$2,C2092,1)),0))*IF(FindAnyMuppix!$D$2="",1, IFERROR(SIGN(FIND(FindAnyMuppix!$D$2,C2092,1)),0))</f>
        <v>32</v>
      </c>
      <c r="E2092" s="118" t="str">
        <f t="shared" si="261"/>
        <v>myfile.pdf converted from binary to text ????</v>
      </c>
      <c r="F2092" s="96">
        <f t="shared" si="264"/>
        <v>77</v>
      </c>
      <c r="G2092" s="52" t="str">
        <f t="shared" si="262"/>
        <v>cat -v myfile.pdf</v>
      </c>
      <c r="H2092" s="52" t="str">
        <f>IFERROR(IF(ROW()=MATCH(G2092,G:G,0),""," duplicate linux"),"")</f>
        <v/>
      </c>
      <c r="I2092" s="114" t="str">
        <f t="shared" si="263"/>
        <v>_______PDF to text</v>
      </c>
      <c r="J2092" s="114" t="e">
        <f>VLOOKUP(ROW()-1,F:I,4,FALSE)</f>
        <v>#N/A</v>
      </c>
      <c r="K2092" s="52" t="e">
        <f>VLOOKUP(ROW()-1,F:G,2,FALSE)</f>
        <v>#N/A</v>
      </c>
      <c r="M2092" s="74">
        <f t="shared" si="265"/>
        <v>223</v>
      </c>
      <c r="N2092" s="74" t="str">
        <f t="shared" si="266"/>
        <v/>
      </c>
      <c r="P2092" s="35">
        <f t="shared" si="267"/>
        <v>182</v>
      </c>
      <c r="Q2092" s="35" t="str">
        <f t="shared" si="268"/>
        <v/>
      </c>
    </row>
    <row r="2093" spans="1:17" x14ac:dyDescent="0.25">
      <c r="A2093" s="95" t="s">
        <v>1963</v>
      </c>
      <c r="B2093" s="95" t="s">
        <v>498</v>
      </c>
      <c r="C2093" s="95" t="s">
        <v>498</v>
      </c>
      <c r="D2093" s="118">
        <f>D2092+  IFERROR(SIGN(FIND(FindAnyMuppix!$A$2,C2093,1)),0)*IF( FindAnyMuppix!$B$2="",1, IFERROR(SIGN(FIND(FindAnyMuppix!$B$2,C2093,1)),0)) *IF( FindAnyMuppix!$C$2="",1, IFERROR(SIGN(FIND(FindAnyMuppix!$C$2,C2093,1)),0))*IF(FindAnyMuppix!$D$2="",1, IFERROR(SIGN(FIND(FindAnyMuppix!$D$2,C2093,1)),0))</f>
        <v>32</v>
      </c>
      <c r="E2093" s="118" t="str">
        <f t="shared" si="261"/>
        <v>binary to text ????</v>
      </c>
      <c r="F2093" s="96">
        <f t="shared" si="264"/>
        <v>77</v>
      </c>
      <c r="G2093" s="52" t="str">
        <f t="shared" si="262"/>
        <v>grep --binary-files=text</v>
      </c>
      <c r="H2093" s="52" t="str">
        <f>IFERROR(IF(ROW()=MATCH(G2093,G:G,0),""," duplicate linux"),"")</f>
        <v/>
      </c>
      <c r="I2093" s="114" t="str">
        <f t="shared" si="263"/>
        <v>_______PDF to text</v>
      </c>
      <c r="J2093" s="114" t="e">
        <f>VLOOKUP(ROW()-1,F:I,4,FALSE)</f>
        <v>#N/A</v>
      </c>
      <c r="K2093" s="52" t="e">
        <f>VLOOKUP(ROW()-1,F:G,2,FALSE)</f>
        <v>#N/A</v>
      </c>
      <c r="M2093" s="74">
        <f t="shared" si="265"/>
        <v>223</v>
      </c>
      <c r="N2093" s="74" t="str">
        <f t="shared" si="266"/>
        <v/>
      </c>
      <c r="P2093" s="35">
        <f t="shared" si="267"/>
        <v>182</v>
      </c>
      <c r="Q2093" s="35" t="str">
        <f t="shared" si="268"/>
        <v/>
      </c>
    </row>
    <row r="2094" spans="1:17" x14ac:dyDescent="0.25">
      <c r="A2094" s="95" t="s">
        <v>1964</v>
      </c>
      <c r="B2094" s="95" t="s">
        <v>498</v>
      </c>
      <c r="C2094" s="95" t="s">
        <v>498</v>
      </c>
      <c r="D2094" s="118">
        <f>D2093+  IFERROR(SIGN(FIND(FindAnyMuppix!$A$2,C2094,1)),0)*IF( FindAnyMuppix!$B$2="",1, IFERROR(SIGN(FIND(FindAnyMuppix!$B$2,C2094,1)),0)) *IF( FindAnyMuppix!$C$2="",1, IFERROR(SIGN(FIND(FindAnyMuppix!$C$2,C2094,1)),0))*IF(FindAnyMuppix!$D$2="",1, IFERROR(SIGN(FIND(FindAnyMuppix!$D$2,C2094,1)),0))</f>
        <v>32</v>
      </c>
      <c r="E2094" s="118" t="str">
        <f t="shared" si="261"/>
        <v>binary to text ????</v>
      </c>
      <c r="F2094" s="96">
        <f t="shared" si="264"/>
        <v>77</v>
      </c>
      <c r="G2094" s="52" t="str">
        <f t="shared" si="262"/>
        <v>strings binary.file</v>
      </c>
      <c r="H2094" s="52" t="str">
        <f>IFERROR(IF(ROW()=MATCH(G2094,G:G,0),""," duplicate linux"),"")</f>
        <v/>
      </c>
      <c r="I2094" s="114" t="str">
        <f t="shared" si="263"/>
        <v>_______PDF to text</v>
      </c>
      <c r="J2094" s="114" t="e">
        <f>VLOOKUP(ROW()-1,F:I,4,FALSE)</f>
        <v>#N/A</v>
      </c>
      <c r="K2094" s="52" t="e">
        <f>VLOOKUP(ROW()-1,F:G,2,FALSE)</f>
        <v>#N/A</v>
      </c>
      <c r="M2094" s="74">
        <f t="shared" si="265"/>
        <v>223</v>
      </c>
      <c r="N2094" s="74" t="str">
        <f t="shared" si="266"/>
        <v/>
      </c>
      <c r="P2094" s="35">
        <f t="shared" si="267"/>
        <v>182</v>
      </c>
      <c r="Q2094" s="35" t="str">
        <f t="shared" si="268"/>
        <v/>
      </c>
    </row>
    <row r="2095" spans="1:17" x14ac:dyDescent="0.25">
      <c r="A2095" s="95" t="s">
        <v>498</v>
      </c>
      <c r="B2095" s="95" t="s">
        <v>498</v>
      </c>
      <c r="C2095" s="95" t="s">
        <v>498</v>
      </c>
      <c r="D2095" s="118">
        <f>D2094+  IFERROR(SIGN(FIND(FindAnyMuppix!$A$2,C2095,1)),0)*IF( FindAnyMuppix!$B$2="",1, IFERROR(SIGN(FIND(FindAnyMuppix!$B$2,C2095,1)),0)) *IF( FindAnyMuppix!$C$2="",1, IFERROR(SIGN(FIND(FindAnyMuppix!$C$2,C2095,1)),0))*IF(FindAnyMuppix!$D$2="",1, IFERROR(SIGN(FIND(FindAnyMuppix!$D$2,C2095,1)),0))</f>
        <v>32</v>
      </c>
      <c r="E2095" s="118" t="str">
        <f t="shared" si="261"/>
        <v/>
      </c>
      <c r="F2095" s="96">
        <f t="shared" si="264"/>
        <v>77</v>
      </c>
      <c r="G2095" s="52" t="e">
        <f t="shared" si="262"/>
        <v>#VALUE!</v>
      </c>
      <c r="H2095" s="52" t="str">
        <f>IFERROR(IF(ROW()=MATCH(G2095,G:G,0),""," duplicate linux"),"")</f>
        <v/>
      </c>
      <c r="I2095" s="114" t="str">
        <f t="shared" si="263"/>
        <v>_______PDF to text</v>
      </c>
      <c r="J2095" s="114" t="e">
        <f>VLOOKUP(ROW()-1,F:I,4,FALSE)</f>
        <v>#N/A</v>
      </c>
      <c r="K2095" s="52" t="e">
        <f>VLOOKUP(ROW()-1,F:G,2,FALSE)</f>
        <v>#N/A</v>
      </c>
      <c r="M2095" s="74">
        <f t="shared" si="265"/>
        <v>223</v>
      </c>
      <c r="N2095" s="74" t="str">
        <f t="shared" si="266"/>
        <v/>
      </c>
      <c r="P2095" s="35">
        <f t="shared" si="267"/>
        <v>182</v>
      </c>
      <c r="Q2095" s="35" t="str">
        <f t="shared" si="268"/>
        <v/>
      </c>
    </row>
    <row r="2096" spans="1:17" x14ac:dyDescent="0.25">
      <c r="A2096" s="95" t="s">
        <v>1965</v>
      </c>
      <c r="B2096" s="95" t="s">
        <v>498</v>
      </c>
      <c r="C2096" s="95" t="s">
        <v>498</v>
      </c>
      <c r="D2096" s="118">
        <f>D2095+  IFERROR(SIGN(FIND(FindAnyMuppix!$A$2,C2096,1)),0)*IF( FindAnyMuppix!$B$2="",1, IFERROR(SIGN(FIND(FindAnyMuppix!$B$2,C2096,1)),0)) *IF( FindAnyMuppix!$C$2="",1, IFERROR(SIGN(FIND(FindAnyMuppix!$C$2,C2096,1)),0))*IF(FindAnyMuppix!$D$2="",1, IFERROR(SIGN(FIND(FindAnyMuppix!$D$2,C2096,1)),0))</f>
        <v>32</v>
      </c>
      <c r="E2096" s="118" t="str">
        <f t="shared" si="261"/>
        <v/>
      </c>
      <c r="F2096" s="96">
        <f t="shared" si="264"/>
        <v>77</v>
      </c>
      <c r="G2096" s="52" t="str">
        <f t="shared" si="262"/>
        <v>xpdf</v>
      </c>
      <c r="H2096" s="52" t="str">
        <f>IFERROR(IF(ROW()=MATCH(G2096,G:G,0),""," duplicate linux"),"")</f>
        <v/>
      </c>
      <c r="I2096" s="114" t="str">
        <f t="shared" si="263"/>
        <v>_______PDF to text</v>
      </c>
      <c r="J2096" s="114" t="e">
        <f>VLOOKUP(ROW()-1,F:I,4,FALSE)</f>
        <v>#N/A</v>
      </c>
      <c r="K2096" s="52" t="e">
        <f>VLOOKUP(ROW()-1,F:G,2,FALSE)</f>
        <v>#N/A</v>
      </c>
      <c r="M2096" s="74">
        <f t="shared" si="265"/>
        <v>223</v>
      </c>
      <c r="N2096" s="74" t="str">
        <f t="shared" si="266"/>
        <v/>
      </c>
      <c r="P2096" s="35">
        <f t="shared" si="267"/>
        <v>182</v>
      </c>
      <c r="Q2096" s="35" t="str">
        <f t="shared" si="268"/>
        <v/>
      </c>
    </row>
    <row r="2097" spans="1:17" x14ac:dyDescent="0.25">
      <c r="A2097" s="95" t="s">
        <v>498</v>
      </c>
      <c r="B2097" s="95" t="s">
        <v>498</v>
      </c>
      <c r="C2097" s="95" t="s">
        <v>498</v>
      </c>
      <c r="D2097" s="118">
        <f>D2096+  IFERROR(SIGN(FIND(FindAnyMuppix!$A$2,C2097,1)),0)*IF( FindAnyMuppix!$B$2="",1, IFERROR(SIGN(FIND(FindAnyMuppix!$B$2,C2097,1)),0)) *IF( FindAnyMuppix!$C$2="",1, IFERROR(SIGN(FIND(FindAnyMuppix!$C$2,C2097,1)),0))*IF(FindAnyMuppix!$D$2="",1, IFERROR(SIGN(FIND(FindAnyMuppix!$D$2,C2097,1)),0))</f>
        <v>32</v>
      </c>
      <c r="E2097" s="118" t="str">
        <f t="shared" si="261"/>
        <v/>
      </c>
      <c r="F2097" s="96">
        <f t="shared" si="264"/>
        <v>77</v>
      </c>
      <c r="G2097" s="52" t="e">
        <f t="shared" si="262"/>
        <v>#VALUE!</v>
      </c>
      <c r="H2097" s="52" t="str">
        <f>IFERROR(IF(ROW()=MATCH(G2097,G:G,0),""," duplicate linux"),"")</f>
        <v/>
      </c>
      <c r="I2097" s="114" t="str">
        <f t="shared" si="263"/>
        <v>_______PDF to text</v>
      </c>
      <c r="J2097" s="114" t="e">
        <f>VLOOKUP(ROW()-1,F:I,4,FALSE)</f>
        <v>#N/A</v>
      </c>
      <c r="K2097" s="52" t="e">
        <f>VLOOKUP(ROW()-1,F:G,2,FALSE)</f>
        <v>#N/A</v>
      </c>
      <c r="M2097" s="74">
        <f t="shared" si="265"/>
        <v>223</v>
      </c>
      <c r="N2097" s="74" t="str">
        <f t="shared" si="266"/>
        <v/>
      </c>
      <c r="P2097" s="35">
        <f t="shared" si="267"/>
        <v>182</v>
      </c>
      <c r="Q2097" s="35" t="str">
        <f t="shared" si="268"/>
        <v/>
      </c>
    </row>
    <row r="2098" spans="1:17" x14ac:dyDescent="0.25">
      <c r="A2098" s="95" t="s">
        <v>1966</v>
      </c>
      <c r="B2098" s="95" t="s">
        <v>498</v>
      </c>
      <c r="C2098" s="95" t="s">
        <v>498</v>
      </c>
      <c r="D2098" s="118">
        <f>D2097+  IFERROR(SIGN(FIND(FindAnyMuppix!$A$2,C2098,1)),0)*IF( FindAnyMuppix!$B$2="",1, IFERROR(SIGN(FIND(FindAnyMuppix!$B$2,C2098,1)),0)) *IF( FindAnyMuppix!$C$2="",1, IFERROR(SIGN(FIND(FindAnyMuppix!$C$2,C2098,1)),0))*IF(FindAnyMuppix!$D$2="",1, IFERROR(SIGN(FIND(FindAnyMuppix!$D$2,C2098,1)),0))</f>
        <v>32</v>
      </c>
      <c r="E2098" s="118" t="str">
        <f t="shared" si="261"/>
        <v>*** loop to convert all pdfs to text in all subdirectories ===</v>
      </c>
      <c r="F2098" s="96">
        <f t="shared" si="264"/>
        <v>77</v>
      </c>
      <c r="G2098" s="52" t="str">
        <f t="shared" si="262"/>
        <v>find . -name \*.pdf -print | while read f ; do echo "$f" ; pdftotext -layout "$f" ; done</v>
      </c>
      <c r="H2098" s="52" t="str">
        <f>IFERROR(IF(ROW()=MATCH(G2098,G:G,0),""," duplicate linux"),"")</f>
        <v/>
      </c>
      <c r="I2098" s="114" t="str">
        <f t="shared" si="263"/>
        <v>_______PDF to text</v>
      </c>
      <c r="J2098" s="114" t="e">
        <f>VLOOKUP(ROW()-1,F:I,4,FALSE)</f>
        <v>#N/A</v>
      </c>
      <c r="K2098" s="52" t="e">
        <f>VLOOKUP(ROW()-1,F:G,2,FALSE)</f>
        <v>#N/A</v>
      </c>
      <c r="M2098" s="74">
        <f t="shared" si="265"/>
        <v>223</v>
      </c>
      <c r="N2098" s="74" t="str">
        <f t="shared" si="266"/>
        <v/>
      </c>
      <c r="P2098" s="35">
        <f t="shared" si="267"/>
        <v>182</v>
      </c>
      <c r="Q2098" s="35" t="str">
        <f t="shared" si="268"/>
        <v/>
      </c>
    </row>
    <row r="2099" spans="1:17" x14ac:dyDescent="0.25">
      <c r="A2099" s="95" t="s">
        <v>498</v>
      </c>
      <c r="B2099" s="95" t="s">
        <v>498</v>
      </c>
      <c r="C2099" s="95" t="s">
        <v>498</v>
      </c>
      <c r="D2099" s="118">
        <f>D2098+  IFERROR(SIGN(FIND(FindAnyMuppix!$A$2,C2099,1)),0)*IF( FindAnyMuppix!$B$2="",1, IFERROR(SIGN(FIND(FindAnyMuppix!$B$2,C2099,1)),0)) *IF( FindAnyMuppix!$C$2="",1, IFERROR(SIGN(FIND(FindAnyMuppix!$C$2,C2099,1)),0))*IF(FindAnyMuppix!$D$2="",1, IFERROR(SIGN(FIND(FindAnyMuppix!$D$2,C2099,1)),0))</f>
        <v>32</v>
      </c>
      <c r="E2099" s="118" t="str">
        <f t="shared" si="261"/>
        <v/>
      </c>
      <c r="F2099" s="96">
        <f t="shared" si="264"/>
        <v>77</v>
      </c>
      <c r="G2099" s="52" t="e">
        <f t="shared" si="262"/>
        <v>#VALUE!</v>
      </c>
      <c r="H2099" s="52" t="str">
        <f>IFERROR(IF(ROW()=MATCH(G2099,G:G,0),""," duplicate linux"),"")</f>
        <v/>
      </c>
      <c r="I2099" s="114" t="str">
        <f t="shared" si="263"/>
        <v>_______PDF to text</v>
      </c>
      <c r="J2099" s="114" t="e">
        <f>VLOOKUP(ROW()-1,F:I,4,FALSE)</f>
        <v>#N/A</v>
      </c>
      <c r="K2099" s="52" t="e">
        <f>VLOOKUP(ROW()-1,F:G,2,FALSE)</f>
        <v>#N/A</v>
      </c>
      <c r="M2099" s="74">
        <f t="shared" si="265"/>
        <v>223</v>
      </c>
      <c r="N2099" s="74" t="str">
        <f t="shared" si="266"/>
        <v/>
      </c>
      <c r="P2099" s="35">
        <f t="shared" si="267"/>
        <v>182</v>
      </c>
      <c r="Q2099" s="35" t="str">
        <f t="shared" si="268"/>
        <v/>
      </c>
    </row>
    <row r="2100" spans="1:17" x14ac:dyDescent="0.25">
      <c r="A2100" s="95" t="s">
        <v>1967</v>
      </c>
      <c r="B2100" s="95" t="s">
        <v>498</v>
      </c>
      <c r="C2100" s="95" t="s">
        <v>498</v>
      </c>
      <c r="D2100" s="118">
        <f>D2099+  IFERROR(SIGN(FIND(FindAnyMuppix!$A$2,C2100,1)),0)*IF( FindAnyMuppix!$B$2="",1, IFERROR(SIGN(FIND(FindAnyMuppix!$B$2,C2100,1)),0)) *IF( FindAnyMuppix!$C$2="",1, IFERROR(SIGN(FIND(FindAnyMuppix!$C$2,C2100,1)),0))*IF(FindAnyMuppix!$D$2="",1, IFERROR(SIGN(FIND(FindAnyMuppix!$D$2,C2100,1)),0))</f>
        <v>32</v>
      </c>
      <c r="E2100" s="118" t="str">
        <f t="shared" si="261"/>
        <v>loop to convert all pdf to txt files &amp; make them readable in windows</v>
      </c>
      <c r="F2100" s="96">
        <f t="shared" si="264"/>
        <v>77</v>
      </c>
      <c r="G2100" s="52" t="str">
        <f t="shared" si="262"/>
        <v>find . -name \*.txt -print | while read f ; do echo "$f" ; unix2dos "$f" ; done</v>
      </c>
      <c r="H2100" s="52" t="str">
        <f>IFERROR(IF(ROW()=MATCH(G2100,G:G,0),""," duplicate linux"),"")</f>
        <v/>
      </c>
      <c r="I2100" s="114" t="str">
        <f t="shared" si="263"/>
        <v>_______PDF to text</v>
      </c>
      <c r="J2100" s="114" t="e">
        <f>VLOOKUP(ROW()-1,F:I,4,FALSE)</f>
        <v>#N/A</v>
      </c>
      <c r="K2100" s="52" t="e">
        <f>VLOOKUP(ROW()-1,F:G,2,FALSE)</f>
        <v>#N/A</v>
      </c>
      <c r="M2100" s="74">
        <f t="shared" si="265"/>
        <v>223</v>
      </c>
      <c r="N2100" s="74" t="str">
        <f t="shared" si="266"/>
        <v/>
      </c>
      <c r="P2100" s="35">
        <f t="shared" si="267"/>
        <v>182</v>
      </c>
      <c r="Q2100" s="35" t="str">
        <f t="shared" si="268"/>
        <v/>
      </c>
    </row>
    <row r="2101" spans="1:17" x14ac:dyDescent="0.25">
      <c r="A2101" s="95" t="s">
        <v>498</v>
      </c>
      <c r="B2101" s="95" t="s">
        <v>498</v>
      </c>
      <c r="C2101" s="95" t="s">
        <v>498</v>
      </c>
      <c r="D2101" s="118">
        <f>D2100+  IFERROR(SIGN(FIND(FindAnyMuppix!$A$2,C2101,1)),0)*IF( FindAnyMuppix!$B$2="",1, IFERROR(SIGN(FIND(FindAnyMuppix!$B$2,C2101,1)),0)) *IF( FindAnyMuppix!$C$2="",1, IFERROR(SIGN(FIND(FindAnyMuppix!$C$2,C2101,1)),0))*IF(FindAnyMuppix!$D$2="",1, IFERROR(SIGN(FIND(FindAnyMuppix!$D$2,C2101,1)),0))</f>
        <v>32</v>
      </c>
      <c r="E2101" s="118" t="str">
        <f t="shared" si="261"/>
        <v/>
      </c>
      <c r="F2101" s="96">
        <f t="shared" si="264"/>
        <v>77</v>
      </c>
      <c r="G2101" s="52" t="e">
        <f t="shared" si="262"/>
        <v>#VALUE!</v>
      </c>
      <c r="H2101" s="52" t="str">
        <f>IFERROR(IF(ROW()=MATCH(G2101,G:G,0),""," duplicate linux"),"")</f>
        <v/>
      </c>
      <c r="I2101" s="114" t="str">
        <f t="shared" si="263"/>
        <v>_______PDF to text</v>
      </c>
      <c r="J2101" s="114" t="e">
        <f>VLOOKUP(ROW()-1,F:I,4,FALSE)</f>
        <v>#N/A</v>
      </c>
      <c r="K2101" s="52" t="e">
        <f>VLOOKUP(ROW()-1,F:G,2,FALSE)</f>
        <v>#N/A</v>
      </c>
      <c r="M2101" s="74">
        <f t="shared" si="265"/>
        <v>223</v>
      </c>
      <c r="N2101" s="74" t="str">
        <f t="shared" si="266"/>
        <v/>
      </c>
      <c r="P2101" s="35">
        <f t="shared" si="267"/>
        <v>182</v>
      </c>
      <c r="Q2101" s="35" t="str">
        <f t="shared" si="268"/>
        <v/>
      </c>
    </row>
    <row r="2102" spans="1:17" x14ac:dyDescent="0.25">
      <c r="A2102" s="95" t="s">
        <v>1968</v>
      </c>
      <c r="B2102" s="95" t="s">
        <v>498</v>
      </c>
      <c r="C2102" s="95" t="s">
        <v>498</v>
      </c>
      <c r="D2102" s="118">
        <f>D2101+  IFERROR(SIGN(FIND(FindAnyMuppix!$A$2,C2102,1)),0)*IF( FindAnyMuppix!$B$2="",1, IFERROR(SIGN(FIND(FindAnyMuppix!$B$2,C2102,1)),0)) *IF( FindAnyMuppix!$C$2="",1, IFERROR(SIGN(FIND(FindAnyMuppix!$C$2,C2102,1)),0))*IF(FindAnyMuppix!$D$2="",1, IFERROR(SIGN(FIND(FindAnyMuppix!$D$2,C2102,1)),0))</f>
        <v>32</v>
      </c>
      <c r="E2102" s="118" t="str">
        <f t="shared" si="261"/>
        <v>loop to convert all pdfs to text TIP: wont work on pdf filenames with spaces in filename DONT USE THIS !! spaces problem</v>
      </c>
      <c r="F2102" s="96">
        <f t="shared" si="264"/>
        <v>77</v>
      </c>
      <c r="G2102" s="52" t="str">
        <f t="shared" si="262"/>
        <v>BAD!! for i in `find . -name "*.pdf" ` ; do echo $i ; pdftotext -layout $i ; done</v>
      </c>
      <c r="H2102" s="52" t="str">
        <f>IFERROR(IF(ROW()=MATCH(G2102,G:G,0),""," duplicate linux"),"")</f>
        <v/>
      </c>
      <c r="I2102" s="114" t="str">
        <f t="shared" si="263"/>
        <v>_______PDF to text</v>
      </c>
      <c r="J2102" s="114" t="e">
        <f>VLOOKUP(ROW()-1,F:I,4,FALSE)</f>
        <v>#N/A</v>
      </c>
      <c r="K2102" s="52" t="e">
        <f>VLOOKUP(ROW()-1,F:G,2,FALSE)</f>
        <v>#N/A</v>
      </c>
      <c r="M2102" s="74">
        <f t="shared" si="265"/>
        <v>223</v>
      </c>
      <c r="N2102" s="74" t="str">
        <f t="shared" si="266"/>
        <v/>
      </c>
      <c r="P2102" s="35">
        <f t="shared" si="267"/>
        <v>182</v>
      </c>
      <c r="Q2102" s="35" t="str">
        <f t="shared" si="268"/>
        <v/>
      </c>
    </row>
    <row r="2103" spans="1:17" x14ac:dyDescent="0.25">
      <c r="A2103" s="95" t="s">
        <v>498</v>
      </c>
      <c r="B2103" s="95" t="s">
        <v>498</v>
      </c>
      <c r="C2103" s="95" t="s">
        <v>498</v>
      </c>
      <c r="D2103" s="118">
        <f>D2102+  IFERROR(SIGN(FIND(FindAnyMuppix!$A$2,C2103,1)),0)*IF( FindAnyMuppix!$B$2="",1, IFERROR(SIGN(FIND(FindAnyMuppix!$B$2,C2103,1)),0)) *IF( FindAnyMuppix!$C$2="",1, IFERROR(SIGN(FIND(FindAnyMuppix!$C$2,C2103,1)),0))*IF(FindAnyMuppix!$D$2="",1, IFERROR(SIGN(FIND(FindAnyMuppix!$D$2,C2103,1)),0))</f>
        <v>32</v>
      </c>
      <c r="E2103" s="118" t="str">
        <f t="shared" si="261"/>
        <v/>
      </c>
      <c r="F2103" s="96">
        <f t="shared" si="264"/>
        <v>77</v>
      </c>
      <c r="G2103" s="52" t="e">
        <f t="shared" si="262"/>
        <v>#VALUE!</v>
      </c>
      <c r="H2103" s="52" t="str">
        <f>IFERROR(IF(ROW()=MATCH(G2103,G:G,0),""," duplicate linux"),"")</f>
        <v/>
      </c>
      <c r="I2103" s="114" t="str">
        <f t="shared" si="263"/>
        <v>_______PDF to text</v>
      </c>
      <c r="J2103" s="114" t="e">
        <f>VLOOKUP(ROW()-1,F:I,4,FALSE)</f>
        <v>#N/A</v>
      </c>
      <c r="K2103" s="52" t="e">
        <f>VLOOKUP(ROW()-1,F:G,2,FALSE)</f>
        <v>#N/A</v>
      </c>
      <c r="M2103" s="74">
        <f t="shared" si="265"/>
        <v>223</v>
      </c>
      <c r="N2103" s="74" t="str">
        <f t="shared" si="266"/>
        <v/>
      </c>
      <c r="P2103" s="35">
        <f t="shared" si="267"/>
        <v>182</v>
      </c>
      <c r="Q2103" s="35" t="str">
        <f t="shared" si="268"/>
        <v/>
      </c>
    </row>
    <row r="2104" spans="1:17" x14ac:dyDescent="0.25">
      <c r="A2104" s="95" t="s">
        <v>1969</v>
      </c>
      <c r="B2104" s="95" t="s">
        <v>498</v>
      </c>
      <c r="C2104" s="95" t="s">
        <v>498</v>
      </c>
      <c r="D2104" s="118">
        <f>D2103+  IFERROR(SIGN(FIND(FindAnyMuppix!$A$2,C2104,1)),0)*IF( FindAnyMuppix!$B$2="",1, IFERROR(SIGN(FIND(FindAnyMuppix!$B$2,C2104,1)),0)) *IF( FindAnyMuppix!$C$2="",1, IFERROR(SIGN(FIND(FindAnyMuppix!$C$2,C2104,1)),0))*IF(FindAnyMuppix!$D$2="",1, IFERROR(SIGN(FIND(FindAnyMuppix!$D$2,C2104,1)),0))</f>
        <v>32</v>
      </c>
      <c r="E2104" s="118" t="str">
        <f t="shared" si="261"/>
        <v>loop to convert all pdfs to text TIP: wont work on pdf files with spaces in filename</v>
      </c>
      <c r="F2104" s="96">
        <f t="shared" si="264"/>
        <v>77</v>
      </c>
      <c r="G2104" s="52" t="str">
        <f t="shared" si="262"/>
        <v>BAD!! for i in `find . -name "*.pdf" -ls | awk '{print $NF}' ` ; do echo $i ; pdftotext -layout $i ; done</v>
      </c>
      <c r="H2104" s="52" t="str">
        <f>IFERROR(IF(ROW()=MATCH(G2104,G:G,0),""," duplicate linux"),"")</f>
        <v/>
      </c>
      <c r="I2104" s="114" t="str">
        <f t="shared" si="263"/>
        <v>_______PDF to text</v>
      </c>
      <c r="J2104" s="114" t="e">
        <f>VLOOKUP(ROW()-1,F:I,4,FALSE)</f>
        <v>#N/A</v>
      </c>
      <c r="K2104" s="52" t="e">
        <f>VLOOKUP(ROW()-1,F:G,2,FALSE)</f>
        <v>#N/A</v>
      </c>
      <c r="M2104" s="74">
        <f t="shared" si="265"/>
        <v>223</v>
      </c>
      <c r="N2104" s="74" t="str">
        <f t="shared" si="266"/>
        <v/>
      </c>
      <c r="P2104" s="35">
        <f t="shared" si="267"/>
        <v>182</v>
      </c>
      <c r="Q2104" s="35" t="str">
        <f t="shared" si="268"/>
        <v/>
      </c>
    </row>
    <row r="2105" spans="1:17" x14ac:dyDescent="0.25">
      <c r="A2105" s="95" t="s">
        <v>498</v>
      </c>
      <c r="B2105" s="95" t="s">
        <v>498</v>
      </c>
      <c r="C2105" s="95" t="s">
        <v>498</v>
      </c>
      <c r="D2105" s="118">
        <f>D2104+  IFERROR(SIGN(FIND(FindAnyMuppix!$A$2,C2105,1)),0)*IF( FindAnyMuppix!$B$2="",1, IFERROR(SIGN(FIND(FindAnyMuppix!$B$2,C2105,1)),0)) *IF( FindAnyMuppix!$C$2="",1, IFERROR(SIGN(FIND(FindAnyMuppix!$C$2,C2105,1)),0))*IF(FindAnyMuppix!$D$2="",1, IFERROR(SIGN(FIND(FindAnyMuppix!$D$2,C2105,1)),0))</f>
        <v>32</v>
      </c>
      <c r="E2105" s="118" t="str">
        <f t="shared" si="261"/>
        <v/>
      </c>
      <c r="F2105" s="96">
        <f t="shared" si="264"/>
        <v>77</v>
      </c>
      <c r="G2105" s="52" t="e">
        <f t="shared" si="262"/>
        <v>#VALUE!</v>
      </c>
      <c r="H2105" s="52" t="str">
        <f>IFERROR(IF(ROW()=MATCH(G2105,G:G,0),""," duplicate linux"),"")</f>
        <v/>
      </c>
      <c r="I2105" s="114" t="str">
        <f t="shared" si="263"/>
        <v>_______PDF to text</v>
      </c>
      <c r="J2105" s="114" t="e">
        <f>VLOOKUP(ROW()-1,F:I,4,FALSE)</f>
        <v>#N/A</v>
      </c>
      <c r="K2105" s="52" t="e">
        <f>VLOOKUP(ROW()-1,F:G,2,FALSE)</f>
        <v>#N/A</v>
      </c>
      <c r="M2105" s="74">
        <f t="shared" si="265"/>
        <v>223</v>
      </c>
      <c r="N2105" s="74" t="str">
        <f t="shared" si="266"/>
        <v/>
      </c>
      <c r="P2105" s="35">
        <f t="shared" si="267"/>
        <v>182</v>
      </c>
      <c r="Q2105" s="35" t="str">
        <f t="shared" si="268"/>
        <v/>
      </c>
    </row>
    <row r="2106" spans="1:17" x14ac:dyDescent="0.25">
      <c r="A2106" s="95" t="s">
        <v>1970</v>
      </c>
      <c r="B2106" s="95" t="s">
        <v>498</v>
      </c>
      <c r="C2106" s="95" t="s">
        <v>498</v>
      </c>
      <c r="D2106" s="118">
        <f>D2105+  IFERROR(SIGN(FIND(FindAnyMuppix!$A$2,C2106,1)),0)*IF( FindAnyMuppix!$B$2="",1, IFERROR(SIGN(FIND(FindAnyMuppix!$B$2,C2106,1)),0)) *IF( FindAnyMuppix!$C$2="",1, IFERROR(SIGN(FIND(FindAnyMuppix!$C$2,C2106,1)),0))*IF(FindAnyMuppix!$D$2="",1, IFERROR(SIGN(FIND(FindAnyMuppix!$D$2,C2106,1)),0))</f>
        <v>32</v>
      </c>
      <c r="E2106" s="118" t="str">
        <f t="shared" si="261"/>
        <v>Count the pages of all PDFs in current directory and all subdirs, recursively</v>
      </c>
      <c r="F2106" s="96">
        <f t="shared" si="264"/>
        <v>77</v>
      </c>
      <c r="G2106" s="52" t="str">
        <f t="shared" si="262"/>
        <v>find . -name "*.pdf" -exec pdftk {} dump_data output \; | grep NumberOfPages | awk '{s+=$2} END {print s}'</v>
      </c>
      <c r="H2106" s="52" t="str">
        <f>IFERROR(IF(ROW()=MATCH(G2106,G:G,0),""," duplicate linux"),"")</f>
        <v/>
      </c>
      <c r="I2106" s="114" t="str">
        <f t="shared" si="263"/>
        <v>_______PDF to text</v>
      </c>
      <c r="J2106" s="114" t="e">
        <f>VLOOKUP(ROW()-1,F:I,4,FALSE)</f>
        <v>#N/A</v>
      </c>
      <c r="K2106" s="52" t="e">
        <f>VLOOKUP(ROW()-1,F:G,2,FALSE)</f>
        <v>#N/A</v>
      </c>
      <c r="M2106" s="74">
        <f t="shared" si="265"/>
        <v>223</v>
      </c>
      <c r="N2106" s="74" t="str">
        <f t="shared" si="266"/>
        <v/>
      </c>
      <c r="P2106" s="35">
        <f t="shared" si="267"/>
        <v>182</v>
      </c>
      <c r="Q2106" s="35" t="str">
        <f t="shared" si="268"/>
        <v/>
      </c>
    </row>
    <row r="2107" spans="1:17" x14ac:dyDescent="0.25">
      <c r="A2107" s="95" t="s">
        <v>498</v>
      </c>
      <c r="B2107" s="95" t="s">
        <v>498</v>
      </c>
      <c r="C2107" s="95" t="s">
        <v>498</v>
      </c>
      <c r="D2107" s="118">
        <f>D2106+  IFERROR(SIGN(FIND(FindAnyMuppix!$A$2,C2107,1)),0)*IF( FindAnyMuppix!$B$2="",1, IFERROR(SIGN(FIND(FindAnyMuppix!$B$2,C2107,1)),0)) *IF( FindAnyMuppix!$C$2="",1, IFERROR(SIGN(FIND(FindAnyMuppix!$C$2,C2107,1)),0))*IF(FindAnyMuppix!$D$2="",1, IFERROR(SIGN(FIND(FindAnyMuppix!$D$2,C2107,1)),0))</f>
        <v>32</v>
      </c>
      <c r="E2107" s="118" t="str">
        <f t="shared" si="261"/>
        <v/>
      </c>
      <c r="F2107" s="96">
        <f t="shared" si="264"/>
        <v>77</v>
      </c>
      <c r="G2107" s="52" t="e">
        <f t="shared" si="262"/>
        <v>#VALUE!</v>
      </c>
      <c r="H2107" s="52" t="str">
        <f>IFERROR(IF(ROW()=MATCH(G2107,G:G,0),""," duplicate linux"),"")</f>
        <v/>
      </c>
      <c r="I2107" s="114" t="str">
        <f t="shared" si="263"/>
        <v>_______PDF to text</v>
      </c>
      <c r="J2107" s="114" t="e">
        <f>VLOOKUP(ROW()-1,F:I,4,FALSE)</f>
        <v>#N/A</v>
      </c>
      <c r="K2107" s="52" t="e">
        <f>VLOOKUP(ROW()-1,F:G,2,FALSE)</f>
        <v>#N/A</v>
      </c>
      <c r="M2107" s="74">
        <f t="shared" si="265"/>
        <v>223</v>
      </c>
      <c r="N2107" s="74" t="str">
        <f t="shared" si="266"/>
        <v/>
      </c>
      <c r="P2107" s="35">
        <f t="shared" si="267"/>
        <v>182</v>
      </c>
      <c r="Q2107" s="35" t="str">
        <f t="shared" si="268"/>
        <v/>
      </c>
    </row>
    <row r="2108" spans="1:17" x14ac:dyDescent="0.25">
      <c r="A2108" s="95" t="s">
        <v>1971</v>
      </c>
      <c r="B2108" s="95" t="s">
        <v>3598</v>
      </c>
      <c r="C2108" s="95" t="s">
        <v>498</v>
      </c>
      <c r="D2108" s="118">
        <f>D2107+  IFERROR(SIGN(FIND(FindAnyMuppix!$A$2,C2108,1)),0)*IF( FindAnyMuppix!$B$2="",1, IFERROR(SIGN(FIND(FindAnyMuppix!$B$2,C2108,1)),0)) *IF( FindAnyMuppix!$C$2="",1, IFERROR(SIGN(FIND(FindAnyMuppix!$C$2,C2108,1)),0))*IF(FindAnyMuppix!$D$2="",1, IFERROR(SIGN(FIND(FindAnyMuppix!$D$2,C2108,1)),0))</f>
        <v>32</v>
      </c>
      <c r="E2108" s="118" t="str">
        <f t="shared" si="261"/>
        <v/>
      </c>
      <c r="F2108" s="96">
        <f t="shared" si="264"/>
        <v>77</v>
      </c>
      <c r="G2108" s="52" t="e">
        <f t="shared" si="262"/>
        <v>#VALUE!</v>
      </c>
      <c r="H2108" s="52" t="str">
        <f>IFERROR(IF(ROW()=MATCH(G2108,G:G,0),""," duplicate linux"),"")</f>
        <v/>
      </c>
      <c r="I2108" s="114" t="str">
        <f t="shared" si="263"/>
        <v>__________Postscript to PDF</v>
      </c>
      <c r="J2108" s="114" t="e">
        <f>VLOOKUP(ROW()-1,F:I,4,FALSE)</f>
        <v>#N/A</v>
      </c>
      <c r="K2108" s="52" t="e">
        <f>VLOOKUP(ROW()-1,F:G,2,FALSE)</f>
        <v>#N/A</v>
      </c>
      <c r="M2108" s="74">
        <f t="shared" si="265"/>
        <v>223</v>
      </c>
      <c r="N2108" s="74" t="str">
        <f t="shared" si="266"/>
        <v/>
      </c>
      <c r="P2108" s="35">
        <f t="shared" si="267"/>
        <v>182</v>
      </c>
      <c r="Q2108" s="35" t="str">
        <f t="shared" si="268"/>
        <v/>
      </c>
    </row>
    <row r="2109" spans="1:17" x14ac:dyDescent="0.25">
      <c r="A2109" s="95" t="s">
        <v>1972</v>
      </c>
      <c r="B2109" s="95" t="s">
        <v>498</v>
      </c>
      <c r="C2109" s="95" t="s">
        <v>498</v>
      </c>
      <c r="D2109" s="118">
        <f>D2108+  IFERROR(SIGN(FIND(FindAnyMuppix!$A$2,C2109,1)),0)*IF( FindAnyMuppix!$B$2="",1, IFERROR(SIGN(FIND(FindAnyMuppix!$B$2,C2109,1)),0)) *IF( FindAnyMuppix!$C$2="",1, IFERROR(SIGN(FIND(FindAnyMuppix!$C$2,C2109,1)),0))*IF(FindAnyMuppix!$D$2="",1, IFERROR(SIGN(FIND(FindAnyMuppix!$D$2,C2109,1)),0))</f>
        <v>32</v>
      </c>
      <c r="E2109" s="118" t="str">
        <f t="shared" si="261"/>
        <v>postscript of man of ls, saved to pdf</v>
      </c>
      <c r="F2109" s="96">
        <f t="shared" si="264"/>
        <v>77</v>
      </c>
      <c r="G2109" s="52" t="str">
        <f t="shared" si="262"/>
        <v>man -t ls | ps2pdf - &gt;junkt.pdf</v>
      </c>
      <c r="H2109" s="52" t="str">
        <f>IFERROR(IF(ROW()=MATCH(G2109,G:G,0),""," duplicate linux"),"")</f>
        <v/>
      </c>
      <c r="I2109" s="114" t="str">
        <f t="shared" si="263"/>
        <v>__________Postscript to PDF</v>
      </c>
      <c r="J2109" s="114" t="e">
        <f>VLOOKUP(ROW()-1,F:I,4,FALSE)</f>
        <v>#N/A</v>
      </c>
      <c r="K2109" s="52" t="e">
        <f>VLOOKUP(ROW()-1,F:G,2,FALSE)</f>
        <v>#N/A</v>
      </c>
      <c r="M2109" s="74">
        <f t="shared" si="265"/>
        <v>223</v>
      </c>
      <c r="N2109" s="74" t="str">
        <f t="shared" si="266"/>
        <v/>
      </c>
      <c r="P2109" s="35">
        <f t="shared" si="267"/>
        <v>182</v>
      </c>
      <c r="Q2109" s="35" t="str">
        <f t="shared" si="268"/>
        <v/>
      </c>
    </row>
    <row r="2110" spans="1:17" x14ac:dyDescent="0.25">
      <c r="A2110" s="95" t="s">
        <v>498</v>
      </c>
      <c r="B2110" s="95" t="s">
        <v>498</v>
      </c>
      <c r="C2110" s="95" t="s">
        <v>498</v>
      </c>
      <c r="D2110" s="118">
        <f>D2109+  IFERROR(SIGN(FIND(FindAnyMuppix!$A$2,C2110,1)),0)*IF( FindAnyMuppix!$B$2="",1, IFERROR(SIGN(FIND(FindAnyMuppix!$B$2,C2110,1)),0)) *IF( FindAnyMuppix!$C$2="",1, IFERROR(SIGN(FIND(FindAnyMuppix!$C$2,C2110,1)),0))*IF(FindAnyMuppix!$D$2="",1, IFERROR(SIGN(FIND(FindAnyMuppix!$D$2,C2110,1)),0))</f>
        <v>32</v>
      </c>
      <c r="E2110" s="118" t="str">
        <f t="shared" si="261"/>
        <v/>
      </c>
      <c r="F2110" s="96">
        <f t="shared" si="264"/>
        <v>77</v>
      </c>
      <c r="G2110" s="52" t="e">
        <f t="shared" si="262"/>
        <v>#VALUE!</v>
      </c>
      <c r="H2110" s="52" t="str">
        <f>IFERROR(IF(ROW()=MATCH(G2110,G:G,0),""," duplicate linux"),"")</f>
        <v/>
      </c>
      <c r="I2110" s="114" t="str">
        <f t="shared" si="263"/>
        <v>__________Postscript to PDF</v>
      </c>
      <c r="J2110" s="114" t="e">
        <f>VLOOKUP(ROW()-1,F:I,4,FALSE)</f>
        <v>#N/A</v>
      </c>
      <c r="K2110" s="52" t="e">
        <f>VLOOKUP(ROW()-1,F:G,2,FALSE)</f>
        <v>#N/A</v>
      </c>
      <c r="M2110" s="74">
        <f t="shared" si="265"/>
        <v>223</v>
      </c>
      <c r="N2110" s="74" t="str">
        <f t="shared" si="266"/>
        <v/>
      </c>
      <c r="P2110" s="35">
        <f t="shared" si="267"/>
        <v>182</v>
      </c>
      <c r="Q2110" s="35" t="str">
        <f t="shared" si="268"/>
        <v/>
      </c>
    </row>
    <row r="2111" spans="1:17" x14ac:dyDescent="0.25">
      <c r="A2111" s="95" t="s">
        <v>1973</v>
      </c>
      <c r="B2111" s="95" t="s">
        <v>3599</v>
      </c>
      <c r="C2111" s="95" t="s">
        <v>498</v>
      </c>
      <c r="D2111" s="118">
        <f>D2110+  IFERROR(SIGN(FIND(FindAnyMuppix!$A$2,C2111,1)),0)*IF( FindAnyMuppix!$B$2="",1, IFERROR(SIGN(FIND(FindAnyMuppix!$B$2,C2111,1)),0)) *IF( FindAnyMuppix!$C$2="",1, IFERROR(SIGN(FIND(FindAnyMuppix!$C$2,C2111,1)),0))*IF(FindAnyMuppix!$D$2="",1, IFERROR(SIGN(FIND(FindAnyMuppix!$D$2,C2111,1)),0))</f>
        <v>32</v>
      </c>
      <c r="E2111" s="118" t="str">
        <f t="shared" si="261"/>
        <v/>
      </c>
      <c r="F2111" s="96">
        <f t="shared" si="264"/>
        <v>77</v>
      </c>
      <c r="G2111" s="52" t="e">
        <f t="shared" si="262"/>
        <v>#VALUE!</v>
      </c>
      <c r="H2111" s="52" t="str">
        <f>IFERROR(IF(ROW()=MATCH(G2111,G:G,0),""," duplicate linux"),"")</f>
        <v/>
      </c>
      <c r="I2111" s="114" t="str">
        <f t="shared" si="263"/>
        <v>__________PDF to HTML</v>
      </c>
      <c r="J2111" s="114" t="e">
        <f>VLOOKUP(ROW()-1,F:I,4,FALSE)</f>
        <v>#N/A</v>
      </c>
      <c r="K2111" s="52" t="e">
        <f>VLOOKUP(ROW()-1,F:G,2,FALSE)</f>
        <v>#N/A</v>
      </c>
      <c r="M2111" s="74">
        <f t="shared" si="265"/>
        <v>223</v>
      </c>
      <c r="N2111" s="74" t="str">
        <f t="shared" si="266"/>
        <v/>
      </c>
      <c r="P2111" s="35">
        <f t="shared" si="267"/>
        <v>182</v>
      </c>
      <c r="Q2111" s="35" t="str">
        <f t="shared" si="268"/>
        <v/>
      </c>
    </row>
    <row r="2112" spans="1:17" x14ac:dyDescent="0.25">
      <c r="A2112" s="95" t="s">
        <v>1974</v>
      </c>
      <c r="B2112" s="95" t="s">
        <v>498</v>
      </c>
      <c r="C2112" s="95" t="s">
        <v>498</v>
      </c>
      <c r="D2112" s="118">
        <f>D2111+  IFERROR(SIGN(FIND(FindAnyMuppix!$A$2,C2112,1)),0)*IF( FindAnyMuppix!$B$2="",1, IFERROR(SIGN(FIND(FindAnyMuppix!$B$2,C2112,1)),0)) *IF( FindAnyMuppix!$C$2="",1, IFERROR(SIGN(FIND(FindAnyMuppix!$C$2,C2112,1)),0))*IF(FindAnyMuppix!$D$2="",1, IFERROR(SIGN(FIND(FindAnyMuppix!$D$2,C2112,1)),0))</f>
        <v>32</v>
      </c>
      <c r="E2112" s="118" t="str">
        <f t="shared" si="261"/>
        <v>available on ubuntu/unix</v>
      </c>
      <c r="F2112" s="96">
        <f t="shared" si="264"/>
        <v>77</v>
      </c>
      <c r="G2112" s="52" t="str">
        <f t="shared" si="262"/>
        <v>pdftohtml myfile</v>
      </c>
      <c r="H2112" s="52" t="str">
        <f>IFERROR(IF(ROW()=MATCH(G2112,G:G,0),""," duplicate linux"),"")</f>
        <v/>
      </c>
      <c r="I2112" s="114" t="str">
        <f t="shared" si="263"/>
        <v>__________PDF to HTML</v>
      </c>
      <c r="J2112" s="114" t="e">
        <f>VLOOKUP(ROW()-1,F:I,4,FALSE)</f>
        <v>#N/A</v>
      </c>
      <c r="K2112" s="52" t="e">
        <f>VLOOKUP(ROW()-1,F:G,2,FALSE)</f>
        <v>#N/A</v>
      </c>
      <c r="M2112" s="74">
        <f t="shared" si="265"/>
        <v>223</v>
      </c>
      <c r="N2112" s="74" t="str">
        <f t="shared" si="266"/>
        <v/>
      </c>
      <c r="P2112" s="35">
        <f t="shared" si="267"/>
        <v>182</v>
      </c>
      <c r="Q2112" s="35" t="str">
        <f t="shared" si="268"/>
        <v/>
      </c>
    </row>
    <row r="2113" spans="1:17" x14ac:dyDescent="0.25">
      <c r="A2113" s="95" t="s">
        <v>498</v>
      </c>
      <c r="B2113" s="95" t="s">
        <v>498</v>
      </c>
      <c r="C2113" s="95" t="s">
        <v>498</v>
      </c>
      <c r="D2113" s="118">
        <f>D2112+  IFERROR(SIGN(FIND(FindAnyMuppix!$A$2,C2113,1)),0)*IF( FindAnyMuppix!$B$2="",1, IFERROR(SIGN(FIND(FindAnyMuppix!$B$2,C2113,1)),0)) *IF( FindAnyMuppix!$C$2="",1, IFERROR(SIGN(FIND(FindAnyMuppix!$C$2,C2113,1)),0))*IF(FindAnyMuppix!$D$2="",1, IFERROR(SIGN(FIND(FindAnyMuppix!$D$2,C2113,1)),0))</f>
        <v>32</v>
      </c>
      <c r="E2113" s="118" t="str">
        <f t="shared" si="261"/>
        <v/>
      </c>
      <c r="F2113" s="96">
        <f t="shared" si="264"/>
        <v>77</v>
      </c>
      <c r="G2113" s="52" t="e">
        <f t="shared" si="262"/>
        <v>#VALUE!</v>
      </c>
      <c r="H2113" s="52" t="str">
        <f>IFERROR(IF(ROW()=MATCH(G2113,G:G,0),""," duplicate linux"),"")</f>
        <v/>
      </c>
      <c r="I2113" s="114" t="str">
        <f t="shared" si="263"/>
        <v>__________PDF to HTML</v>
      </c>
      <c r="J2113" s="114" t="e">
        <f>VLOOKUP(ROW()-1,F:I,4,FALSE)</f>
        <v>#N/A</v>
      </c>
      <c r="K2113" s="52" t="e">
        <f>VLOOKUP(ROW()-1,F:G,2,FALSE)</f>
        <v>#N/A</v>
      </c>
      <c r="M2113" s="74">
        <f t="shared" si="265"/>
        <v>223</v>
      </c>
      <c r="N2113" s="74" t="str">
        <f t="shared" si="266"/>
        <v/>
      </c>
      <c r="P2113" s="35">
        <f t="shared" si="267"/>
        <v>182</v>
      </c>
      <c r="Q2113" s="35" t="str">
        <f t="shared" si="268"/>
        <v/>
      </c>
    </row>
    <row r="2114" spans="1:17" x14ac:dyDescent="0.25">
      <c r="A2114" s="95" t="s">
        <v>1975</v>
      </c>
      <c r="B2114" s="95" t="s">
        <v>3600</v>
      </c>
      <c r="C2114" s="95" t="s">
        <v>498</v>
      </c>
      <c r="D2114" s="118">
        <f>D2113+  IFERROR(SIGN(FIND(FindAnyMuppix!$A$2,C2114,1)),0)*IF( FindAnyMuppix!$B$2="",1, IFERROR(SIGN(FIND(FindAnyMuppix!$B$2,C2114,1)),0)) *IF( FindAnyMuppix!$C$2="",1, IFERROR(SIGN(FIND(FindAnyMuppix!$C$2,C2114,1)),0))*IF(FindAnyMuppix!$D$2="",1, IFERROR(SIGN(FIND(FindAnyMuppix!$D$2,C2114,1)),0))</f>
        <v>32</v>
      </c>
      <c r="E2114" s="118" t="str">
        <f t="shared" ref="E2114:E2177" si="269">IFERROR(MID(A2114,6+FIND("####!+",A2114,1),999),IFERROR(MID(A2114,5+FIND("####!",A2114,1),999),IFERROR(MID(A2114,3+FIND("##",A2114,1),999),"")))</f>
        <v/>
      </c>
      <c r="F2114" s="96">
        <f t="shared" si="264"/>
        <v>77</v>
      </c>
      <c r="G2114" s="52" t="e">
        <f t="shared" ref="G2114:G2177" si="270">TRIM(LEFT(A2114,FIND("##",A2114,1)-1))</f>
        <v>#VALUE!</v>
      </c>
      <c r="H2114" s="52" t="str">
        <f>IFERROR(IF(ROW()=MATCH(G2114,G:G,0),""," duplicate linux"),"")</f>
        <v/>
      </c>
      <c r="I2114" s="114" t="str">
        <f t="shared" ref="I2114:I2177" si="271">IF("__"=LEFT(A2114,2),MID(A2114,13,999),I2113)</f>
        <v>__________RTF to Text</v>
      </c>
      <c r="J2114" s="114" t="e">
        <f>VLOOKUP(ROW()-1,F:I,4,FALSE)</f>
        <v>#N/A</v>
      </c>
      <c r="K2114" s="52" t="e">
        <f>VLOOKUP(ROW()-1,F:G,2,FALSE)</f>
        <v>#N/A</v>
      </c>
      <c r="M2114" s="74">
        <f t="shared" si="265"/>
        <v>223</v>
      </c>
      <c r="N2114" s="74" t="str">
        <f t="shared" si="266"/>
        <v/>
      </c>
      <c r="P2114" s="35">
        <f t="shared" si="267"/>
        <v>182</v>
      </c>
      <c r="Q2114" s="35" t="str">
        <f t="shared" si="268"/>
        <v/>
      </c>
    </row>
    <row r="2115" spans="1:17" x14ac:dyDescent="0.25">
      <c r="A2115" s="95" t="s">
        <v>1976</v>
      </c>
      <c r="B2115" s="95" t="s">
        <v>498</v>
      </c>
      <c r="C2115" s="95" t="s">
        <v>498</v>
      </c>
      <c r="D2115" s="118">
        <f>D2114+  IFERROR(SIGN(FIND(FindAnyMuppix!$A$2,C2115,1)),0)*IF( FindAnyMuppix!$B$2="",1, IFERROR(SIGN(FIND(FindAnyMuppix!$B$2,C2115,1)),0)) *IF( FindAnyMuppix!$C$2="",1, IFERROR(SIGN(FIND(FindAnyMuppix!$C$2,C2115,1)),0))*IF(FindAnyMuppix!$D$2="",1, IFERROR(SIGN(FIND(FindAnyMuppix!$D$2,C2115,1)),0))</f>
        <v>32</v>
      </c>
      <c r="E2115" s="118" t="str">
        <f t="shared" si="269"/>
        <v>rtf to text</v>
      </c>
      <c r="F2115" s="96">
        <f t="shared" si="264"/>
        <v>77</v>
      </c>
      <c r="G2115" s="52" t="str">
        <f t="shared" si="270"/>
        <v>unrtf</v>
      </c>
      <c r="H2115" s="52" t="str">
        <f>IFERROR(IF(ROW()=MATCH(G2115,G:G,0),""," duplicate linux"),"")</f>
        <v/>
      </c>
      <c r="I2115" s="114" t="str">
        <f t="shared" si="271"/>
        <v>__________RTF to Text</v>
      </c>
      <c r="J2115" s="114" t="e">
        <f>VLOOKUP(ROW()-1,F:I,4,FALSE)</f>
        <v>#N/A</v>
      </c>
      <c r="K2115" s="52" t="e">
        <f>VLOOKUP(ROW()-1,F:G,2,FALSE)</f>
        <v>#N/A</v>
      </c>
      <c r="M2115" s="74">
        <f t="shared" si="265"/>
        <v>223</v>
      </c>
      <c r="N2115" s="74" t="str">
        <f t="shared" si="266"/>
        <v/>
      </c>
      <c r="P2115" s="35">
        <f t="shared" si="267"/>
        <v>182</v>
      </c>
      <c r="Q2115" s="35" t="str">
        <f t="shared" si="268"/>
        <v/>
      </c>
    </row>
    <row r="2116" spans="1:17" x14ac:dyDescent="0.25">
      <c r="A2116" s="95" t="s">
        <v>498</v>
      </c>
      <c r="B2116" s="95" t="s">
        <v>498</v>
      </c>
      <c r="C2116" s="95" t="s">
        <v>498</v>
      </c>
      <c r="D2116" s="118">
        <f>D2115+  IFERROR(SIGN(FIND(FindAnyMuppix!$A$2,C2116,1)),0)*IF( FindAnyMuppix!$B$2="",1, IFERROR(SIGN(FIND(FindAnyMuppix!$B$2,C2116,1)),0)) *IF( FindAnyMuppix!$C$2="",1, IFERROR(SIGN(FIND(FindAnyMuppix!$C$2,C2116,1)),0))*IF(FindAnyMuppix!$D$2="",1, IFERROR(SIGN(FIND(FindAnyMuppix!$D$2,C2116,1)),0))</f>
        <v>32</v>
      </c>
      <c r="E2116" s="118" t="str">
        <f t="shared" si="269"/>
        <v/>
      </c>
      <c r="F2116" s="96">
        <f t="shared" si="264"/>
        <v>77</v>
      </c>
      <c r="G2116" s="52" t="e">
        <f t="shared" si="270"/>
        <v>#VALUE!</v>
      </c>
      <c r="H2116" s="52" t="str">
        <f>IFERROR(IF(ROW()=MATCH(G2116,G:G,0),""," duplicate linux"),"")</f>
        <v/>
      </c>
      <c r="I2116" s="114" t="str">
        <f t="shared" si="271"/>
        <v>__________RTF to Text</v>
      </c>
      <c r="J2116" s="114" t="e">
        <f>VLOOKUP(ROW()-1,F:I,4,FALSE)</f>
        <v>#N/A</v>
      </c>
      <c r="K2116" s="52" t="e">
        <f>VLOOKUP(ROW()-1,F:G,2,FALSE)</f>
        <v>#N/A</v>
      </c>
      <c r="M2116" s="74">
        <f t="shared" si="265"/>
        <v>223</v>
      </c>
      <c r="N2116" s="74" t="str">
        <f t="shared" si="266"/>
        <v/>
      </c>
      <c r="P2116" s="35">
        <f t="shared" si="267"/>
        <v>182</v>
      </c>
      <c r="Q2116" s="35" t="str">
        <f t="shared" si="268"/>
        <v/>
      </c>
    </row>
    <row r="2117" spans="1:17" x14ac:dyDescent="0.25">
      <c r="A2117" s="95" t="s">
        <v>1977</v>
      </c>
      <c r="B2117" s="95" t="s">
        <v>3601</v>
      </c>
      <c r="C2117" s="95" t="s">
        <v>498</v>
      </c>
      <c r="D2117" s="118">
        <f>D2116+  IFERROR(SIGN(FIND(FindAnyMuppix!$A$2,C2117,1)),0)*IF( FindAnyMuppix!$B$2="",1, IFERROR(SIGN(FIND(FindAnyMuppix!$B$2,C2117,1)),0)) *IF( FindAnyMuppix!$C$2="",1, IFERROR(SIGN(FIND(FindAnyMuppix!$C$2,C2117,1)),0))*IF(FindAnyMuppix!$D$2="",1, IFERROR(SIGN(FIND(FindAnyMuppix!$D$2,C2117,1)),0))</f>
        <v>32</v>
      </c>
      <c r="E2117" s="118" t="str">
        <f t="shared" si="269"/>
        <v/>
      </c>
      <c r="F2117" s="96">
        <f t="shared" si="264"/>
        <v>77</v>
      </c>
      <c r="G2117" s="52" t="e">
        <f t="shared" si="270"/>
        <v>#VALUE!</v>
      </c>
      <c r="H2117" s="52" t="str">
        <f>IFERROR(IF(ROW()=MATCH(G2117,G:G,0),""," duplicate linux"),"")</f>
        <v/>
      </c>
      <c r="I2117" s="114" t="str">
        <f t="shared" si="271"/>
        <v>__________spreadsheet to Text</v>
      </c>
      <c r="J2117" s="114" t="e">
        <f>VLOOKUP(ROW()-1,F:I,4,FALSE)</f>
        <v>#N/A</v>
      </c>
      <c r="K2117" s="52" t="e">
        <f>VLOOKUP(ROW()-1,F:G,2,FALSE)</f>
        <v>#N/A</v>
      </c>
      <c r="M2117" s="74">
        <f t="shared" si="265"/>
        <v>223</v>
      </c>
      <c r="N2117" s="74" t="str">
        <f t="shared" si="266"/>
        <v/>
      </c>
      <c r="P2117" s="35">
        <f t="shared" si="267"/>
        <v>182</v>
      </c>
      <c r="Q2117" s="35" t="str">
        <f t="shared" si="268"/>
        <v/>
      </c>
    </row>
    <row r="2118" spans="1:17" x14ac:dyDescent="0.25">
      <c r="A2118" s="95" t="s">
        <v>1978</v>
      </c>
      <c r="B2118" s="95" t="s">
        <v>498</v>
      </c>
      <c r="C2118" s="95" t="s">
        <v>498</v>
      </c>
      <c r="D2118" s="118">
        <f>D2117+  IFERROR(SIGN(FIND(FindAnyMuppix!$A$2,C2118,1)),0)*IF( FindAnyMuppix!$B$2="",1, IFERROR(SIGN(FIND(FindAnyMuppix!$B$2,C2118,1)),0)) *IF( FindAnyMuppix!$C$2="",1, IFERROR(SIGN(FIND(FindAnyMuppix!$C$2,C2118,1)),0))*IF(FindAnyMuppix!$D$2="",1, IFERROR(SIGN(FIND(FindAnyMuppix!$D$2,C2118,1)),0))</f>
        <v>32</v>
      </c>
      <c r="E2118" s="118" t="str">
        <f t="shared" si="269"/>
        <v>excel to csv / text</v>
      </c>
      <c r="F2118" s="96">
        <f t="shared" si="264"/>
        <v>77</v>
      </c>
      <c r="G2118" s="52" t="str">
        <f t="shared" si="270"/>
        <v>localc --headless --convert-to csv:"Text - txt - csv (StarCalc)" *.xlsx</v>
      </c>
      <c r="H2118" s="52" t="str">
        <f>IFERROR(IF(ROW()=MATCH(G2118,G:G,0),""," duplicate linux"),"")</f>
        <v/>
      </c>
      <c r="I2118" s="114" t="str">
        <f t="shared" si="271"/>
        <v>__________spreadsheet to Text</v>
      </c>
      <c r="J2118" s="114" t="e">
        <f>VLOOKUP(ROW()-1,F:I,4,FALSE)</f>
        <v>#N/A</v>
      </c>
      <c r="K2118" s="52" t="e">
        <f>VLOOKUP(ROW()-1,F:G,2,FALSE)</f>
        <v>#N/A</v>
      </c>
      <c r="M2118" s="74">
        <f t="shared" si="265"/>
        <v>223</v>
      </c>
      <c r="N2118" s="74" t="str">
        <f t="shared" si="266"/>
        <v/>
      </c>
      <c r="P2118" s="35">
        <f t="shared" si="267"/>
        <v>182</v>
      </c>
      <c r="Q2118" s="35" t="str">
        <f t="shared" si="268"/>
        <v/>
      </c>
    </row>
    <row r="2119" spans="1:17" x14ac:dyDescent="0.25">
      <c r="A2119" s="95" t="s">
        <v>498</v>
      </c>
      <c r="B2119" s="95" t="s">
        <v>498</v>
      </c>
      <c r="C2119" s="95" t="s">
        <v>498</v>
      </c>
      <c r="D2119" s="118">
        <f>D2118+  IFERROR(SIGN(FIND(FindAnyMuppix!$A$2,C2119,1)),0)*IF( FindAnyMuppix!$B$2="",1, IFERROR(SIGN(FIND(FindAnyMuppix!$B$2,C2119,1)),0)) *IF( FindAnyMuppix!$C$2="",1, IFERROR(SIGN(FIND(FindAnyMuppix!$C$2,C2119,1)),0))*IF(FindAnyMuppix!$D$2="",1, IFERROR(SIGN(FIND(FindAnyMuppix!$D$2,C2119,1)),0))</f>
        <v>32</v>
      </c>
      <c r="E2119" s="118" t="str">
        <f t="shared" si="269"/>
        <v/>
      </c>
      <c r="F2119" s="96">
        <f t="shared" si="264"/>
        <v>77</v>
      </c>
      <c r="G2119" s="52" t="e">
        <f t="shared" si="270"/>
        <v>#VALUE!</v>
      </c>
      <c r="H2119" s="52" t="str">
        <f>IFERROR(IF(ROW()=MATCH(G2119,G:G,0),""," duplicate linux"),"")</f>
        <v/>
      </c>
      <c r="I2119" s="114" t="str">
        <f t="shared" si="271"/>
        <v>__________spreadsheet to Text</v>
      </c>
      <c r="J2119" s="114" t="e">
        <f>VLOOKUP(ROW()-1,F:I,4,FALSE)</f>
        <v>#N/A</v>
      </c>
      <c r="K2119" s="52" t="e">
        <f>VLOOKUP(ROW()-1,F:G,2,FALSE)</f>
        <v>#N/A</v>
      </c>
      <c r="M2119" s="74">
        <f t="shared" si="265"/>
        <v>223</v>
      </c>
      <c r="N2119" s="74" t="str">
        <f t="shared" si="266"/>
        <v/>
      </c>
      <c r="P2119" s="35">
        <f t="shared" si="267"/>
        <v>182</v>
      </c>
      <c r="Q2119" s="35" t="str">
        <f t="shared" si="268"/>
        <v/>
      </c>
    </row>
    <row r="2120" spans="1:17" x14ac:dyDescent="0.25">
      <c r="A2120" s="95" t="s">
        <v>498</v>
      </c>
      <c r="B2120" s="95" t="s">
        <v>498</v>
      </c>
      <c r="C2120" s="95" t="s">
        <v>498</v>
      </c>
      <c r="D2120" s="118">
        <f>D2119+  IFERROR(SIGN(FIND(FindAnyMuppix!$A$2,C2120,1)),0)*IF( FindAnyMuppix!$B$2="",1, IFERROR(SIGN(FIND(FindAnyMuppix!$B$2,C2120,1)),0)) *IF( FindAnyMuppix!$C$2="",1, IFERROR(SIGN(FIND(FindAnyMuppix!$C$2,C2120,1)),0))*IF(FindAnyMuppix!$D$2="",1, IFERROR(SIGN(FIND(FindAnyMuppix!$D$2,C2120,1)),0))</f>
        <v>32</v>
      </c>
      <c r="E2120" s="118" t="str">
        <f t="shared" si="269"/>
        <v/>
      </c>
      <c r="F2120" s="96">
        <f t="shared" si="264"/>
        <v>77</v>
      </c>
      <c r="G2120" s="52" t="e">
        <f t="shared" si="270"/>
        <v>#VALUE!</v>
      </c>
      <c r="H2120" s="52" t="str">
        <f>IFERROR(IF(ROW()=MATCH(G2120,G:G,0),""," duplicate linux"),"")</f>
        <v/>
      </c>
      <c r="I2120" s="114" t="str">
        <f t="shared" si="271"/>
        <v>__________spreadsheet to Text</v>
      </c>
      <c r="J2120" s="114" t="e">
        <f>VLOOKUP(ROW()-1,F:I,4,FALSE)</f>
        <v>#N/A</v>
      </c>
      <c r="K2120" s="52" t="e">
        <f>VLOOKUP(ROW()-1,F:G,2,FALSE)</f>
        <v>#N/A</v>
      </c>
      <c r="M2120" s="74">
        <f t="shared" si="265"/>
        <v>223</v>
      </c>
      <c r="N2120" s="74" t="str">
        <f t="shared" si="266"/>
        <v/>
      </c>
      <c r="P2120" s="35">
        <f t="shared" si="267"/>
        <v>182</v>
      </c>
      <c r="Q2120" s="35" t="str">
        <f t="shared" si="268"/>
        <v/>
      </c>
    </row>
    <row r="2121" spans="1:17" x14ac:dyDescent="0.25">
      <c r="A2121" s="95" t="s">
        <v>1979</v>
      </c>
      <c r="B2121" s="95" t="s">
        <v>498</v>
      </c>
      <c r="C2121" s="95" t="s">
        <v>498</v>
      </c>
      <c r="D2121" s="118">
        <f>D2120+  IFERROR(SIGN(FIND(FindAnyMuppix!$A$2,C2121,1)),0)*IF( FindAnyMuppix!$B$2="",1, IFERROR(SIGN(FIND(FindAnyMuppix!$B$2,C2121,1)),0)) *IF( FindAnyMuppix!$C$2="",1, IFERROR(SIGN(FIND(FindAnyMuppix!$C$2,C2121,1)),0))*IF(FindAnyMuppix!$D$2="",1, IFERROR(SIGN(FIND(FindAnyMuppix!$D$2,C2121,1)),0))</f>
        <v>32</v>
      </c>
      <c r="E2121" s="118" t="str">
        <f t="shared" si="269"/>
        <v>save results to spreadsheet. needs column delimiters, such as | ; ,</v>
      </c>
      <c r="F2121" s="96">
        <f t="shared" si="264"/>
        <v>77</v>
      </c>
      <c r="G2121" s="52" t="str">
        <f t="shared" si="270"/>
        <v>&gt;myspreadsheet.csv</v>
      </c>
      <c r="H2121" s="52" t="str">
        <f>IFERROR(IF(ROW()=MATCH(G2121,G:G,0),""," duplicate linux"),"")</f>
        <v/>
      </c>
      <c r="I2121" s="114" t="str">
        <f t="shared" si="271"/>
        <v>__________spreadsheet to Text</v>
      </c>
      <c r="J2121" s="114" t="e">
        <f>VLOOKUP(ROW()-1,F:I,4,FALSE)</f>
        <v>#N/A</v>
      </c>
      <c r="K2121" s="52" t="e">
        <f>VLOOKUP(ROW()-1,F:G,2,FALSE)</f>
        <v>#N/A</v>
      </c>
      <c r="M2121" s="74">
        <f t="shared" si="265"/>
        <v>223</v>
      </c>
      <c r="N2121" s="74" t="str">
        <f t="shared" si="266"/>
        <v/>
      </c>
      <c r="P2121" s="35">
        <f t="shared" si="267"/>
        <v>182</v>
      </c>
      <c r="Q2121" s="35" t="str">
        <f t="shared" si="268"/>
        <v/>
      </c>
    </row>
    <row r="2122" spans="1:17" x14ac:dyDescent="0.25">
      <c r="A2122" s="95" t="s">
        <v>1980</v>
      </c>
      <c r="B2122" s="95" t="s">
        <v>498</v>
      </c>
      <c r="C2122" s="95" t="s">
        <v>498</v>
      </c>
      <c r="D2122" s="118">
        <f>D2121+  IFERROR(SIGN(FIND(FindAnyMuppix!$A$2,C2122,1)),0)*IF( FindAnyMuppix!$B$2="",1, IFERROR(SIGN(FIND(FindAnyMuppix!$B$2,C2122,1)),0)) *IF( FindAnyMuppix!$C$2="",1, IFERROR(SIGN(FIND(FindAnyMuppix!$C$2,C2122,1)),0))*IF(FindAnyMuppix!$D$2="",1, IFERROR(SIGN(FIND(FindAnyMuppix!$D$2,C2122,1)),0))</f>
        <v>32</v>
      </c>
      <c r="E2122" s="118" t="str">
        <f t="shared" si="269"/>
        <v/>
      </c>
      <c r="F2122" s="96">
        <f t="shared" si="264"/>
        <v>77</v>
      </c>
      <c r="G2122" s="52" t="e">
        <f t="shared" si="270"/>
        <v>#VALUE!</v>
      </c>
      <c r="H2122" s="52" t="str">
        <f>IFERROR(IF(ROW()=MATCH(G2122,G:G,0),""," duplicate linux"),"")</f>
        <v/>
      </c>
      <c r="I2122" s="114" t="str">
        <f t="shared" si="271"/>
        <v>__________spreadsheet to Text</v>
      </c>
      <c r="J2122" s="114" t="e">
        <f>VLOOKUP(ROW()-1,F:I,4,FALSE)</f>
        <v>#N/A</v>
      </c>
      <c r="K2122" s="52" t="e">
        <f>VLOOKUP(ROW()-1,F:G,2,FALSE)</f>
        <v>#N/A</v>
      </c>
      <c r="M2122" s="74">
        <f t="shared" si="265"/>
        <v>223</v>
      </c>
      <c r="N2122" s="74" t="str">
        <f t="shared" si="266"/>
        <v/>
      </c>
      <c r="P2122" s="35">
        <f t="shared" si="267"/>
        <v>182</v>
      </c>
      <c r="Q2122" s="35" t="str">
        <f t="shared" si="268"/>
        <v/>
      </c>
    </row>
    <row r="2123" spans="1:17" x14ac:dyDescent="0.25">
      <c r="A2123" s="95" t="s">
        <v>498</v>
      </c>
      <c r="B2123" s="95" t="s">
        <v>498</v>
      </c>
      <c r="C2123" s="95" t="s">
        <v>498</v>
      </c>
      <c r="D2123" s="118">
        <f>D2122+  IFERROR(SIGN(FIND(FindAnyMuppix!$A$2,C2123,1)),0)*IF( FindAnyMuppix!$B$2="",1, IFERROR(SIGN(FIND(FindAnyMuppix!$B$2,C2123,1)),0)) *IF( FindAnyMuppix!$C$2="",1, IFERROR(SIGN(FIND(FindAnyMuppix!$C$2,C2123,1)),0))*IF(FindAnyMuppix!$D$2="",1, IFERROR(SIGN(FIND(FindAnyMuppix!$D$2,C2123,1)),0))</f>
        <v>32</v>
      </c>
      <c r="E2123" s="118" t="str">
        <f t="shared" si="269"/>
        <v/>
      </c>
      <c r="F2123" s="96">
        <f t="shared" ref="F2123:F2186" si="272">IF(H2123&lt;&gt;"",1,0)+N(F2122)</f>
        <v>77</v>
      </c>
      <c r="G2123" s="52" t="e">
        <f t="shared" si="270"/>
        <v>#VALUE!</v>
      </c>
      <c r="H2123" s="52" t="str">
        <f>IFERROR(IF(ROW()=MATCH(G2123,G:G,0),""," duplicate linux"),"")</f>
        <v/>
      </c>
      <c r="I2123" s="114" t="str">
        <f t="shared" si="271"/>
        <v>__________spreadsheet to Text</v>
      </c>
      <c r="J2123" s="114" t="e">
        <f>VLOOKUP(ROW()-1,F:I,4,FALSE)</f>
        <v>#N/A</v>
      </c>
      <c r="K2123" s="52" t="e">
        <f>VLOOKUP(ROW()-1,F:G,2,FALSE)</f>
        <v>#N/A</v>
      </c>
      <c r="M2123" s="74">
        <f t="shared" ref="M2123:M2186" si="273">IF(N2123&lt;&gt;"",1,0)+M2122</f>
        <v>223</v>
      </c>
      <c r="N2123" s="74" t="str">
        <f t="shared" ref="N2123:N2186" si="274" xml:space="preserve">  IF(ISERROR(FIND("_______________",B2123,1)), IF(ISERROR(FIND("______________",B2123,1)),"",B2123),"" )&amp; IF(ISERROR(FIND("SSSS",B2123,1)),"",B2123)</f>
        <v/>
      </c>
      <c r="P2123" s="35">
        <f t="shared" ref="P2123:P2186" si="275">IF(Q2123&lt;&gt;"",1,0)+P2122</f>
        <v>182</v>
      </c>
      <c r="Q2123" s="35" t="str">
        <f t="shared" ref="Q2123:Q2186" si="276" xml:space="preserve">  IF(ISERROR(FIND("_______________",B2123,1)), IF(ISERROR(FIND("______________",B2123,1)),"",B2123),"" )&amp; IF(ISERROR(FIND("####!+",B2123,1)),"",B2123)</f>
        <v/>
      </c>
    </row>
    <row r="2124" spans="1:17" x14ac:dyDescent="0.25">
      <c r="A2124" s="95" t="s">
        <v>1981</v>
      </c>
      <c r="B2124" s="95" t="s">
        <v>498</v>
      </c>
      <c r="C2124" s="95" t="s">
        <v>498</v>
      </c>
      <c r="D2124" s="118">
        <f>D2123+  IFERROR(SIGN(FIND(FindAnyMuppix!$A$2,C2124,1)),0)*IF( FindAnyMuppix!$B$2="",1, IFERROR(SIGN(FIND(FindAnyMuppix!$B$2,C2124,1)),0)) *IF( FindAnyMuppix!$C$2="",1, IFERROR(SIGN(FIND(FindAnyMuppix!$C$2,C2124,1)),0))*IF(FindAnyMuppix!$D$2="",1, IFERROR(SIGN(FIND(FindAnyMuppix!$D$2,C2124,1)),0))</f>
        <v>32</v>
      </c>
      <c r="E2124" s="118" t="str">
        <f t="shared" si="269"/>
        <v>spreadsheet xls to text (csv) converted in unix</v>
      </c>
      <c r="F2124" s="96">
        <f t="shared" si="272"/>
        <v>77</v>
      </c>
      <c r="G2124" s="52" t="str">
        <f t="shared" si="270"/>
        <v>xlHtml</v>
      </c>
      <c r="H2124" s="52" t="str">
        <f>IFERROR(IF(ROW()=MATCH(G2124,G:G,0),""," duplicate linux"),"")</f>
        <v/>
      </c>
      <c r="I2124" s="114" t="str">
        <f t="shared" si="271"/>
        <v>__________spreadsheet to Text</v>
      </c>
      <c r="J2124" s="114" t="e">
        <f>VLOOKUP(ROW()-1,F:I,4,FALSE)</f>
        <v>#N/A</v>
      </c>
      <c r="K2124" s="52" t="e">
        <f>VLOOKUP(ROW()-1,F:G,2,FALSE)</f>
        <v>#N/A</v>
      </c>
      <c r="M2124" s="74">
        <f t="shared" si="273"/>
        <v>223</v>
      </c>
      <c r="N2124" s="74" t="str">
        <f t="shared" si="274"/>
        <v/>
      </c>
      <c r="P2124" s="35">
        <f t="shared" si="275"/>
        <v>182</v>
      </c>
      <c r="Q2124" s="35" t="str">
        <f t="shared" si="276"/>
        <v/>
      </c>
    </row>
    <row r="2125" spans="1:17" x14ac:dyDescent="0.25">
      <c r="A2125" s="95" t="s">
        <v>1982</v>
      </c>
      <c r="B2125" s="95" t="s">
        <v>498</v>
      </c>
      <c r="C2125" s="95" t="s">
        <v>498</v>
      </c>
      <c r="D2125" s="118">
        <f>D2124+  IFERROR(SIGN(FIND(FindAnyMuppix!$A$2,C2125,1)),0)*IF( FindAnyMuppix!$B$2="",1, IFERROR(SIGN(FIND(FindAnyMuppix!$B$2,C2125,1)),0)) *IF( FindAnyMuppix!$C$2="",1, IFERROR(SIGN(FIND(FindAnyMuppix!$C$2,C2125,1)),0))*IF(FindAnyMuppix!$D$2="",1, IFERROR(SIGN(FIND(FindAnyMuppix!$D$2,C2125,1)),0))</f>
        <v>32</v>
      </c>
      <c r="E2125" s="118" t="str">
        <f t="shared" si="269"/>
        <v/>
      </c>
      <c r="F2125" s="96">
        <f t="shared" si="272"/>
        <v>77</v>
      </c>
      <c r="G2125" s="52" t="e">
        <f t="shared" si="270"/>
        <v>#VALUE!</v>
      </c>
      <c r="H2125" s="52" t="str">
        <f>IFERROR(IF(ROW()=MATCH(G2125,G:G,0),""," duplicate linux"),"")</f>
        <v/>
      </c>
      <c r="I2125" s="114" t="str">
        <f t="shared" si="271"/>
        <v>__________spreadsheet to Text</v>
      </c>
      <c r="J2125" s="114" t="e">
        <f>VLOOKUP(ROW()-1,F:I,4,FALSE)</f>
        <v>#N/A</v>
      </c>
      <c r="K2125" s="52" t="e">
        <f>VLOOKUP(ROW()-1,F:G,2,FALSE)</f>
        <v>#N/A</v>
      </c>
      <c r="M2125" s="74">
        <f t="shared" si="273"/>
        <v>223</v>
      </c>
      <c r="N2125" s="74" t="str">
        <f t="shared" si="274"/>
        <v/>
      </c>
      <c r="P2125" s="35">
        <f t="shared" si="275"/>
        <v>182</v>
      </c>
      <c r="Q2125" s="35" t="str">
        <f t="shared" si="276"/>
        <v/>
      </c>
    </row>
    <row r="2126" spans="1:17" x14ac:dyDescent="0.25">
      <c r="A2126" s="95" t="s">
        <v>498</v>
      </c>
      <c r="B2126" s="95" t="s">
        <v>498</v>
      </c>
      <c r="C2126" s="95" t="s">
        <v>498</v>
      </c>
      <c r="D2126" s="118">
        <f>D2125+  IFERROR(SIGN(FIND(FindAnyMuppix!$A$2,C2126,1)),0)*IF( FindAnyMuppix!$B$2="",1, IFERROR(SIGN(FIND(FindAnyMuppix!$B$2,C2126,1)),0)) *IF( FindAnyMuppix!$C$2="",1, IFERROR(SIGN(FIND(FindAnyMuppix!$C$2,C2126,1)),0))*IF(FindAnyMuppix!$D$2="",1, IFERROR(SIGN(FIND(FindAnyMuppix!$D$2,C2126,1)),0))</f>
        <v>32</v>
      </c>
      <c r="E2126" s="118" t="str">
        <f t="shared" si="269"/>
        <v/>
      </c>
      <c r="F2126" s="96">
        <f t="shared" si="272"/>
        <v>77</v>
      </c>
      <c r="G2126" s="52" t="e">
        <f t="shared" si="270"/>
        <v>#VALUE!</v>
      </c>
      <c r="H2126" s="52" t="str">
        <f>IFERROR(IF(ROW()=MATCH(G2126,G:G,0),""," duplicate linux"),"")</f>
        <v/>
      </c>
      <c r="I2126" s="114" t="str">
        <f t="shared" si="271"/>
        <v>__________spreadsheet to Text</v>
      </c>
      <c r="J2126" s="114" t="e">
        <f>VLOOKUP(ROW()-1,F:I,4,FALSE)</f>
        <v>#N/A</v>
      </c>
      <c r="K2126" s="52" t="e">
        <f>VLOOKUP(ROW()-1,F:G,2,FALSE)</f>
        <v>#N/A</v>
      </c>
      <c r="M2126" s="74">
        <f t="shared" si="273"/>
        <v>223</v>
      </c>
      <c r="N2126" s="74" t="str">
        <f t="shared" si="274"/>
        <v/>
      </c>
      <c r="P2126" s="35">
        <f t="shared" si="275"/>
        <v>182</v>
      </c>
      <c r="Q2126" s="35" t="str">
        <f t="shared" si="276"/>
        <v/>
      </c>
    </row>
    <row r="2127" spans="1:17" x14ac:dyDescent="0.25">
      <c r="A2127" s="95" t="s">
        <v>1983</v>
      </c>
      <c r="B2127" s="95" t="s">
        <v>498</v>
      </c>
      <c r="C2127" s="95" t="s">
        <v>498</v>
      </c>
      <c r="D2127" s="118">
        <f>D2126+  IFERROR(SIGN(FIND(FindAnyMuppix!$A$2,C2127,1)),0)*IF( FindAnyMuppix!$B$2="",1, IFERROR(SIGN(FIND(FindAnyMuppix!$B$2,C2127,1)),0)) *IF( FindAnyMuppix!$C$2="",1, IFERROR(SIGN(FIND(FindAnyMuppix!$C$2,C2127,1)),0))*IF(FindAnyMuppix!$D$2="",1, IFERROR(SIGN(FIND(FindAnyMuppix!$D$2,C2127,1)),0))</f>
        <v>32</v>
      </c>
      <c r="E2127" s="118" t="str">
        <f t="shared" si="269"/>
        <v/>
      </c>
      <c r="F2127" s="96">
        <f t="shared" si="272"/>
        <v>77</v>
      </c>
      <c r="G2127" s="52" t="e">
        <f t="shared" si="270"/>
        <v>#VALUE!</v>
      </c>
      <c r="H2127" s="52" t="str">
        <f>IFERROR(IF(ROW()=MATCH(G2127,G:G,0),""," duplicate linux"),"")</f>
        <v/>
      </c>
      <c r="I2127" s="114" t="str">
        <f t="shared" si="271"/>
        <v>__________spreadsheet to Text</v>
      </c>
      <c r="J2127" s="114" t="e">
        <f>VLOOKUP(ROW()-1,F:I,4,FALSE)</f>
        <v>#N/A</v>
      </c>
      <c r="K2127" s="52" t="e">
        <f>VLOOKUP(ROW()-1,F:G,2,FALSE)</f>
        <v>#N/A</v>
      </c>
      <c r="M2127" s="74">
        <f t="shared" si="273"/>
        <v>223</v>
      </c>
      <c r="N2127" s="74" t="str">
        <f t="shared" si="274"/>
        <v/>
      </c>
      <c r="P2127" s="35">
        <f t="shared" si="275"/>
        <v>182</v>
      </c>
      <c r="Q2127" s="35" t="str">
        <f t="shared" si="276"/>
        <v/>
      </c>
    </row>
    <row r="2128" spans="1:17" x14ac:dyDescent="0.25">
      <c r="A2128" s="95" t="s">
        <v>498</v>
      </c>
      <c r="B2128" s="95" t="s">
        <v>498</v>
      </c>
      <c r="C2128" s="95" t="s">
        <v>498</v>
      </c>
      <c r="D2128" s="118">
        <f>D2127+  IFERROR(SIGN(FIND(FindAnyMuppix!$A$2,C2128,1)),0)*IF( FindAnyMuppix!$B$2="",1, IFERROR(SIGN(FIND(FindAnyMuppix!$B$2,C2128,1)),0)) *IF( FindAnyMuppix!$C$2="",1, IFERROR(SIGN(FIND(FindAnyMuppix!$C$2,C2128,1)),0))*IF(FindAnyMuppix!$D$2="",1, IFERROR(SIGN(FIND(FindAnyMuppix!$D$2,C2128,1)),0))</f>
        <v>32</v>
      </c>
      <c r="E2128" s="118" t="str">
        <f t="shared" si="269"/>
        <v/>
      </c>
      <c r="F2128" s="96">
        <f t="shared" si="272"/>
        <v>77</v>
      </c>
      <c r="G2128" s="52" t="e">
        <f t="shared" si="270"/>
        <v>#VALUE!</v>
      </c>
      <c r="H2128" s="52" t="str">
        <f>IFERROR(IF(ROW()=MATCH(G2128,G:G,0),""," duplicate linux"),"")</f>
        <v/>
      </c>
      <c r="I2128" s="114" t="str">
        <f t="shared" si="271"/>
        <v>__________spreadsheet to Text</v>
      </c>
      <c r="J2128" s="114" t="e">
        <f>VLOOKUP(ROW()-1,F:I,4,FALSE)</f>
        <v>#N/A</v>
      </c>
      <c r="K2128" s="52" t="e">
        <f>VLOOKUP(ROW()-1,F:G,2,FALSE)</f>
        <v>#N/A</v>
      </c>
      <c r="M2128" s="74">
        <f t="shared" si="273"/>
        <v>223</v>
      </c>
      <c r="N2128" s="74" t="str">
        <f t="shared" si="274"/>
        <v/>
      </c>
      <c r="P2128" s="35">
        <f t="shared" si="275"/>
        <v>182</v>
      </c>
      <c r="Q2128" s="35" t="str">
        <f t="shared" si="276"/>
        <v/>
      </c>
    </row>
    <row r="2129" spans="1:17" x14ac:dyDescent="0.25">
      <c r="A2129" s="95" t="s">
        <v>1984</v>
      </c>
      <c r="B2129" s="95" t="s">
        <v>498</v>
      </c>
      <c r="C2129" s="95" t="s">
        <v>498</v>
      </c>
      <c r="D2129" s="118">
        <f>D2128+  IFERROR(SIGN(FIND(FindAnyMuppix!$A$2,C2129,1)),0)*IF( FindAnyMuppix!$B$2="",1, IFERROR(SIGN(FIND(FindAnyMuppix!$B$2,C2129,1)),0)) *IF( FindAnyMuppix!$C$2="",1, IFERROR(SIGN(FIND(FindAnyMuppix!$C$2,C2129,1)),0))*IF(FindAnyMuppix!$D$2="",1, IFERROR(SIGN(FIND(FindAnyMuppix!$D$2,C2129,1)),0))</f>
        <v>32</v>
      </c>
      <c r="E2129" s="118" t="str">
        <f t="shared" si="269"/>
        <v/>
      </c>
      <c r="F2129" s="96">
        <f t="shared" si="272"/>
        <v>77</v>
      </c>
      <c r="G2129" s="52" t="e">
        <f t="shared" si="270"/>
        <v>#VALUE!</v>
      </c>
      <c r="H2129" s="52" t="str">
        <f>IFERROR(IF(ROW()=MATCH(G2129,G:G,0),""," duplicate linux"),"")</f>
        <v/>
      </c>
      <c r="I2129" s="114" t="str">
        <f t="shared" si="271"/>
        <v>__________spreadsheet to Text</v>
      </c>
      <c r="J2129" s="114" t="e">
        <f>VLOOKUP(ROW()-1,F:I,4,FALSE)</f>
        <v>#N/A</v>
      </c>
      <c r="K2129" s="52" t="e">
        <f>VLOOKUP(ROW()-1,F:G,2,FALSE)</f>
        <v>#N/A</v>
      </c>
      <c r="M2129" s="74">
        <f t="shared" si="273"/>
        <v>223</v>
      </c>
      <c r="N2129" s="74" t="str">
        <f t="shared" si="274"/>
        <v/>
      </c>
      <c r="P2129" s="35">
        <f t="shared" si="275"/>
        <v>182</v>
      </c>
      <c r="Q2129" s="35" t="str">
        <f t="shared" si="276"/>
        <v/>
      </c>
    </row>
    <row r="2130" spans="1:17" x14ac:dyDescent="0.25">
      <c r="A2130" s="95" t="s">
        <v>1985</v>
      </c>
      <c r="B2130" s="95" t="s">
        <v>498</v>
      </c>
      <c r="C2130" s="95" t="s">
        <v>498</v>
      </c>
      <c r="D2130" s="118">
        <f>D2129+  IFERROR(SIGN(FIND(FindAnyMuppix!$A$2,C2130,1)),0)*IF( FindAnyMuppix!$B$2="",1, IFERROR(SIGN(FIND(FindAnyMuppix!$B$2,C2130,1)),0)) *IF( FindAnyMuppix!$C$2="",1, IFERROR(SIGN(FIND(FindAnyMuppix!$C$2,C2130,1)),0))*IF(FindAnyMuppix!$D$2="",1, IFERROR(SIGN(FIND(FindAnyMuppix!$D$2,C2130,1)),0))</f>
        <v>32</v>
      </c>
      <c r="E2130" s="118" t="str">
        <f t="shared" si="269"/>
        <v/>
      </c>
      <c r="F2130" s="96">
        <f t="shared" si="272"/>
        <v>77</v>
      </c>
      <c r="G2130" s="52" t="e">
        <f t="shared" si="270"/>
        <v>#VALUE!</v>
      </c>
      <c r="H2130" s="52" t="str">
        <f>IFERROR(IF(ROW()=MATCH(G2130,G:G,0),""," duplicate linux"),"")</f>
        <v/>
      </c>
      <c r="I2130" s="114" t="str">
        <f t="shared" si="271"/>
        <v>__________spreadsheet to Text</v>
      </c>
      <c r="J2130" s="114" t="e">
        <f>VLOOKUP(ROW()-1,F:I,4,FALSE)</f>
        <v>#N/A</v>
      </c>
      <c r="K2130" s="52" t="e">
        <f>VLOOKUP(ROW()-1,F:G,2,FALSE)</f>
        <v>#N/A</v>
      </c>
      <c r="M2130" s="74">
        <f t="shared" si="273"/>
        <v>223</v>
      </c>
      <c r="N2130" s="74" t="str">
        <f t="shared" si="274"/>
        <v/>
      </c>
      <c r="P2130" s="35">
        <f t="shared" si="275"/>
        <v>182</v>
      </c>
      <c r="Q2130" s="35" t="str">
        <f t="shared" si="276"/>
        <v/>
      </c>
    </row>
    <row r="2131" spans="1:17" x14ac:dyDescent="0.25">
      <c r="A2131" s="95" t="s">
        <v>1986</v>
      </c>
      <c r="B2131" s="95" t="s">
        <v>498</v>
      </c>
      <c r="C2131" s="95" t="s">
        <v>498</v>
      </c>
      <c r="D2131" s="118">
        <f>D2130+  IFERROR(SIGN(FIND(FindAnyMuppix!$A$2,C2131,1)),0)*IF( FindAnyMuppix!$B$2="",1, IFERROR(SIGN(FIND(FindAnyMuppix!$B$2,C2131,1)),0)) *IF( FindAnyMuppix!$C$2="",1, IFERROR(SIGN(FIND(FindAnyMuppix!$C$2,C2131,1)),0))*IF(FindAnyMuppix!$D$2="",1, IFERROR(SIGN(FIND(FindAnyMuppix!$D$2,C2131,1)),0))</f>
        <v>32</v>
      </c>
      <c r="E2131" s="118" t="str">
        <f t="shared" si="269"/>
        <v/>
      </c>
      <c r="F2131" s="96">
        <f t="shared" si="272"/>
        <v>77</v>
      </c>
      <c r="G2131" s="52" t="e">
        <f t="shared" si="270"/>
        <v>#VALUE!</v>
      </c>
      <c r="H2131" s="52" t="str">
        <f>IFERROR(IF(ROW()=MATCH(G2131,G:G,0),""," duplicate linux"),"")</f>
        <v/>
      </c>
      <c r="I2131" s="114" t="str">
        <f t="shared" si="271"/>
        <v>__________spreadsheet to Text</v>
      </c>
      <c r="J2131" s="114" t="e">
        <f>VLOOKUP(ROW()-1,F:I,4,FALSE)</f>
        <v>#N/A</v>
      </c>
      <c r="K2131" s="52" t="e">
        <f>VLOOKUP(ROW()-1,F:G,2,FALSE)</f>
        <v>#N/A</v>
      </c>
      <c r="M2131" s="74">
        <f t="shared" si="273"/>
        <v>223</v>
      </c>
      <c r="N2131" s="74" t="str">
        <f t="shared" si="274"/>
        <v/>
      </c>
      <c r="P2131" s="35">
        <f t="shared" si="275"/>
        <v>182</v>
      </c>
      <c r="Q2131" s="35" t="str">
        <f t="shared" si="276"/>
        <v/>
      </c>
    </row>
    <row r="2132" spans="1:17" x14ac:dyDescent="0.25">
      <c r="A2132" s="95" t="s">
        <v>1987</v>
      </c>
      <c r="B2132" s="95" t="s">
        <v>498</v>
      </c>
      <c r="C2132" s="95" t="s">
        <v>498</v>
      </c>
      <c r="D2132" s="118">
        <f>D2131+  IFERROR(SIGN(FIND(FindAnyMuppix!$A$2,C2132,1)),0)*IF( FindAnyMuppix!$B$2="",1, IFERROR(SIGN(FIND(FindAnyMuppix!$B$2,C2132,1)),0)) *IF( FindAnyMuppix!$C$2="",1, IFERROR(SIGN(FIND(FindAnyMuppix!$C$2,C2132,1)),0))*IF(FindAnyMuppix!$D$2="",1, IFERROR(SIGN(FIND(FindAnyMuppix!$D$2,C2132,1)),0))</f>
        <v>32</v>
      </c>
      <c r="E2132" s="118" t="str">
        <f t="shared" si="269"/>
        <v/>
      </c>
      <c r="F2132" s="96">
        <f t="shared" si="272"/>
        <v>77</v>
      </c>
      <c r="G2132" s="52" t="e">
        <f t="shared" si="270"/>
        <v>#VALUE!</v>
      </c>
      <c r="H2132" s="52" t="str">
        <f>IFERROR(IF(ROW()=MATCH(G2132,G:G,0),""," duplicate linux"),"")</f>
        <v/>
      </c>
      <c r="I2132" s="114" t="str">
        <f t="shared" si="271"/>
        <v>__________spreadsheet to Text</v>
      </c>
      <c r="J2132" s="114" t="e">
        <f>VLOOKUP(ROW()-1,F:I,4,FALSE)</f>
        <v>#N/A</v>
      </c>
      <c r="K2132" s="52" t="e">
        <f>VLOOKUP(ROW()-1,F:G,2,FALSE)</f>
        <v>#N/A</v>
      </c>
      <c r="M2132" s="74">
        <f t="shared" si="273"/>
        <v>223</v>
      </c>
      <c r="N2132" s="74" t="str">
        <f t="shared" si="274"/>
        <v/>
      </c>
      <c r="P2132" s="35">
        <f t="shared" si="275"/>
        <v>182</v>
      </c>
      <c r="Q2132" s="35" t="str">
        <f t="shared" si="276"/>
        <v/>
      </c>
    </row>
    <row r="2133" spans="1:17" x14ac:dyDescent="0.25">
      <c r="A2133" s="95" t="s">
        <v>498</v>
      </c>
      <c r="B2133" s="95" t="s">
        <v>498</v>
      </c>
      <c r="C2133" s="95" t="s">
        <v>498</v>
      </c>
      <c r="D2133" s="118">
        <f>D2132+  IFERROR(SIGN(FIND(FindAnyMuppix!$A$2,C2133,1)),0)*IF( FindAnyMuppix!$B$2="",1, IFERROR(SIGN(FIND(FindAnyMuppix!$B$2,C2133,1)),0)) *IF( FindAnyMuppix!$C$2="",1, IFERROR(SIGN(FIND(FindAnyMuppix!$C$2,C2133,1)),0))*IF(FindAnyMuppix!$D$2="",1, IFERROR(SIGN(FIND(FindAnyMuppix!$D$2,C2133,1)),0))</f>
        <v>32</v>
      </c>
      <c r="E2133" s="118" t="str">
        <f t="shared" si="269"/>
        <v/>
      </c>
      <c r="F2133" s="96">
        <f t="shared" si="272"/>
        <v>77</v>
      </c>
      <c r="G2133" s="52" t="e">
        <f t="shared" si="270"/>
        <v>#VALUE!</v>
      </c>
      <c r="H2133" s="52" t="str">
        <f>IFERROR(IF(ROW()=MATCH(G2133,G:G,0),""," duplicate linux"),"")</f>
        <v/>
      </c>
      <c r="I2133" s="114" t="str">
        <f t="shared" si="271"/>
        <v>__________spreadsheet to Text</v>
      </c>
      <c r="J2133" s="114" t="e">
        <f>VLOOKUP(ROW()-1,F:I,4,FALSE)</f>
        <v>#N/A</v>
      </c>
      <c r="K2133" s="52" t="e">
        <f>VLOOKUP(ROW()-1,F:G,2,FALSE)</f>
        <v>#N/A</v>
      </c>
      <c r="M2133" s="74">
        <f t="shared" si="273"/>
        <v>223</v>
      </c>
      <c r="N2133" s="74" t="str">
        <f t="shared" si="274"/>
        <v/>
      </c>
      <c r="P2133" s="35">
        <f t="shared" si="275"/>
        <v>182</v>
      </c>
      <c r="Q2133" s="35" t="str">
        <f t="shared" si="276"/>
        <v/>
      </c>
    </row>
    <row r="2134" spans="1:17" x14ac:dyDescent="0.25">
      <c r="A2134" s="95" t="s">
        <v>1988</v>
      </c>
      <c r="B2134" s="95" t="s">
        <v>3602</v>
      </c>
      <c r="C2134" s="95" t="s">
        <v>498</v>
      </c>
      <c r="D2134" s="118">
        <f>D2133+  IFERROR(SIGN(FIND(FindAnyMuppix!$A$2,C2134,1)),0)*IF( FindAnyMuppix!$B$2="",1, IFERROR(SIGN(FIND(FindAnyMuppix!$B$2,C2134,1)),0)) *IF( FindAnyMuppix!$C$2="",1, IFERROR(SIGN(FIND(FindAnyMuppix!$C$2,C2134,1)),0))*IF(FindAnyMuppix!$D$2="",1, IFERROR(SIGN(FIND(FindAnyMuppix!$D$2,C2134,1)),0))</f>
        <v>32</v>
      </c>
      <c r="E2134" s="118" t="str">
        <f t="shared" si="269"/>
        <v/>
      </c>
      <c r="F2134" s="96">
        <f t="shared" si="272"/>
        <v>77</v>
      </c>
      <c r="G2134" s="52" t="e">
        <f t="shared" si="270"/>
        <v>#VALUE!</v>
      </c>
      <c r="H2134" s="52" t="str">
        <f>IFERROR(IF(ROW()=MATCH(G2134,G:G,0),""," duplicate linux"),"")</f>
        <v/>
      </c>
      <c r="I2134" s="114" t="str">
        <f t="shared" si="271"/>
        <v>__________HTML to Text</v>
      </c>
      <c r="J2134" s="114" t="e">
        <f>VLOOKUP(ROW()-1,F:I,4,FALSE)</f>
        <v>#N/A</v>
      </c>
      <c r="K2134" s="52" t="e">
        <f>VLOOKUP(ROW()-1,F:G,2,FALSE)</f>
        <v>#N/A</v>
      </c>
      <c r="M2134" s="74">
        <f t="shared" si="273"/>
        <v>223</v>
      </c>
      <c r="N2134" s="74" t="str">
        <f t="shared" si="274"/>
        <v/>
      </c>
      <c r="P2134" s="35">
        <f t="shared" si="275"/>
        <v>182</v>
      </c>
      <c r="Q2134" s="35" t="str">
        <f t="shared" si="276"/>
        <v/>
      </c>
    </row>
    <row r="2135" spans="1:17" x14ac:dyDescent="0.25">
      <c r="A2135" s="95" t="s">
        <v>1989</v>
      </c>
      <c r="B2135" s="95" t="s">
        <v>498</v>
      </c>
      <c r="C2135" s="95" t="s">
        <v>498</v>
      </c>
      <c r="D2135" s="118">
        <f>D2134+  IFERROR(SIGN(FIND(FindAnyMuppix!$A$2,C2135,1)),0)*IF( FindAnyMuppix!$B$2="",1, IFERROR(SIGN(FIND(FindAnyMuppix!$B$2,C2135,1)),0)) *IF( FindAnyMuppix!$C$2="",1, IFERROR(SIGN(FIND(FindAnyMuppix!$C$2,C2135,1)),0))*IF(FindAnyMuppix!$D$2="",1, IFERROR(SIGN(FIND(FindAnyMuppix!$D$2,C2135,1)),0))</f>
        <v>32</v>
      </c>
      <c r="E2135" s="118" t="str">
        <f t="shared" si="269"/>
        <v/>
      </c>
      <c r="F2135" s="96">
        <f t="shared" si="272"/>
        <v>77</v>
      </c>
      <c r="G2135" s="52" t="e">
        <f t="shared" si="270"/>
        <v>#VALUE!</v>
      </c>
      <c r="H2135" s="52" t="str">
        <f>IFERROR(IF(ROW()=MATCH(G2135,G:G,0),""," duplicate linux"),"")</f>
        <v/>
      </c>
      <c r="I2135" s="114" t="str">
        <f t="shared" si="271"/>
        <v>__________HTML to Text</v>
      </c>
      <c r="J2135" s="114" t="e">
        <f>VLOOKUP(ROW()-1,F:I,4,FALSE)</f>
        <v>#N/A</v>
      </c>
      <c r="K2135" s="52" t="e">
        <f>VLOOKUP(ROW()-1,F:G,2,FALSE)</f>
        <v>#N/A</v>
      </c>
      <c r="M2135" s="74">
        <f t="shared" si="273"/>
        <v>223</v>
      </c>
      <c r="N2135" s="74" t="str">
        <f t="shared" si="274"/>
        <v/>
      </c>
      <c r="P2135" s="35">
        <f t="shared" si="275"/>
        <v>182</v>
      </c>
      <c r="Q2135" s="35" t="str">
        <f t="shared" si="276"/>
        <v/>
      </c>
    </row>
    <row r="2136" spans="1:17" x14ac:dyDescent="0.25">
      <c r="A2136" s="95" t="s">
        <v>1990</v>
      </c>
      <c r="B2136" s="95" t="s">
        <v>498</v>
      </c>
      <c r="C2136" s="95" t="s">
        <v>498</v>
      </c>
      <c r="D2136" s="118">
        <f>D2135+  IFERROR(SIGN(FIND(FindAnyMuppix!$A$2,C2136,1)),0)*IF( FindAnyMuppix!$B$2="",1, IFERROR(SIGN(FIND(FindAnyMuppix!$B$2,C2136,1)),0)) *IF( FindAnyMuppix!$C$2="",1, IFERROR(SIGN(FIND(FindAnyMuppix!$C$2,C2136,1)),0))*IF(FindAnyMuppix!$D$2="",1, IFERROR(SIGN(FIND(FindAnyMuppix!$D$2,C2136,1)),0))</f>
        <v>32</v>
      </c>
      <c r="E2136" s="118" t="str">
        <f t="shared" si="269"/>
        <v>html to text</v>
      </c>
      <c r="F2136" s="96">
        <f t="shared" si="272"/>
        <v>77</v>
      </c>
      <c r="G2136" s="52" t="str">
        <f t="shared" si="270"/>
        <v>html2text -width 70</v>
      </c>
      <c r="H2136" s="52" t="str">
        <f>IFERROR(IF(ROW()=MATCH(G2136,G:G,0),""," duplicate linux"),"")</f>
        <v/>
      </c>
      <c r="I2136" s="114" t="str">
        <f t="shared" si="271"/>
        <v>__________HTML to Text</v>
      </c>
      <c r="J2136" s="114" t="e">
        <f>VLOOKUP(ROW()-1,F:I,4,FALSE)</f>
        <v>#N/A</v>
      </c>
      <c r="K2136" s="52" t="e">
        <f>VLOOKUP(ROW()-1,F:G,2,FALSE)</f>
        <v>#N/A</v>
      </c>
      <c r="M2136" s="74">
        <f t="shared" si="273"/>
        <v>223</v>
      </c>
      <c r="N2136" s="74" t="str">
        <f t="shared" si="274"/>
        <v/>
      </c>
      <c r="P2136" s="35">
        <f t="shared" si="275"/>
        <v>182</v>
      </c>
      <c r="Q2136" s="35" t="str">
        <f t="shared" si="276"/>
        <v/>
      </c>
    </row>
    <row r="2137" spans="1:17" x14ac:dyDescent="0.25">
      <c r="A2137" s="95" t="s">
        <v>1991</v>
      </c>
      <c r="B2137" s="95" t="s">
        <v>498</v>
      </c>
      <c r="C2137" s="95" t="s">
        <v>498</v>
      </c>
      <c r="D2137" s="118">
        <f>D2136+  IFERROR(SIGN(FIND(FindAnyMuppix!$A$2,C2137,1)),0)*IF( FindAnyMuppix!$B$2="",1, IFERROR(SIGN(FIND(FindAnyMuppix!$B$2,C2137,1)),0)) *IF( FindAnyMuppix!$C$2="",1, IFERROR(SIGN(FIND(FindAnyMuppix!$C$2,C2137,1)),0))*IF(FindAnyMuppix!$D$2="",1, IFERROR(SIGN(FIND(FindAnyMuppix!$D$2,C2137,1)),0))</f>
        <v>32</v>
      </c>
      <c r="E2137" s="118" t="str">
        <f t="shared" si="269"/>
        <v>html to text</v>
      </c>
      <c r="F2137" s="96">
        <f t="shared" si="272"/>
        <v>77</v>
      </c>
      <c r="G2137" s="52" t="str">
        <f t="shared" si="270"/>
        <v>cat index.html | w3m -dump -T text/html &gt; index.txt</v>
      </c>
      <c r="H2137" s="52" t="str">
        <f>IFERROR(IF(ROW()=MATCH(G2137,G:G,0),""," duplicate linux"),"")</f>
        <v/>
      </c>
      <c r="I2137" s="114" t="str">
        <f t="shared" si="271"/>
        <v>__________HTML to Text</v>
      </c>
      <c r="J2137" s="114" t="e">
        <f>VLOOKUP(ROW()-1,F:I,4,FALSE)</f>
        <v>#N/A</v>
      </c>
      <c r="K2137" s="52" t="e">
        <f>VLOOKUP(ROW()-1,F:G,2,FALSE)</f>
        <v>#N/A</v>
      </c>
      <c r="M2137" s="74">
        <f t="shared" si="273"/>
        <v>223</v>
      </c>
      <c r="N2137" s="74" t="str">
        <f t="shared" si="274"/>
        <v/>
      </c>
      <c r="P2137" s="35">
        <f t="shared" si="275"/>
        <v>182</v>
      </c>
      <c r="Q2137" s="35" t="str">
        <f t="shared" si="276"/>
        <v/>
      </c>
    </row>
    <row r="2138" spans="1:17" x14ac:dyDescent="0.25">
      <c r="A2138" s="95" t="s">
        <v>1992</v>
      </c>
      <c r="B2138" s="95" t="s">
        <v>498</v>
      </c>
      <c r="C2138" s="95" t="s">
        <v>498</v>
      </c>
      <c r="D2138" s="118">
        <f>D2137+  IFERROR(SIGN(FIND(FindAnyMuppix!$A$2,C2138,1)),0)*IF( FindAnyMuppix!$B$2="",1, IFERROR(SIGN(FIND(FindAnyMuppix!$B$2,C2138,1)),0)) *IF( FindAnyMuppix!$C$2="",1, IFERROR(SIGN(FIND(FindAnyMuppix!$C$2,C2138,1)),0))*IF(FindAnyMuppix!$D$2="",1, IFERROR(SIGN(FIND(FindAnyMuppix!$D$2,C2138,1)),0))</f>
        <v>32</v>
      </c>
      <c r="E2138" s="118" t="str">
        <f t="shared" si="269"/>
        <v>good video on http</v>
      </c>
      <c r="F2138" s="96">
        <f t="shared" si="272"/>
        <v>77</v>
      </c>
      <c r="G2138" s="52" t="str">
        <f t="shared" si="270"/>
        <v>https://www.youtube.com/watch?v=oQUdY6Trvnw</v>
      </c>
      <c r="H2138" s="52" t="str">
        <f>IFERROR(IF(ROW()=MATCH(G2138,G:G,0),""," duplicate linux"),"")</f>
        <v/>
      </c>
      <c r="I2138" s="114" t="str">
        <f t="shared" si="271"/>
        <v>__________HTML to Text</v>
      </c>
      <c r="J2138" s="114" t="e">
        <f>VLOOKUP(ROW()-1,F:I,4,FALSE)</f>
        <v>#N/A</v>
      </c>
      <c r="K2138" s="52" t="e">
        <f>VLOOKUP(ROW()-1,F:G,2,FALSE)</f>
        <v>#N/A</v>
      </c>
      <c r="M2138" s="74">
        <f t="shared" si="273"/>
        <v>223</v>
      </c>
      <c r="N2138" s="74" t="str">
        <f t="shared" si="274"/>
        <v/>
      </c>
      <c r="P2138" s="35">
        <f t="shared" si="275"/>
        <v>182</v>
      </c>
      <c r="Q2138" s="35" t="str">
        <f t="shared" si="276"/>
        <v/>
      </c>
    </row>
    <row r="2139" spans="1:17" x14ac:dyDescent="0.25">
      <c r="A2139" s="95" t="s">
        <v>498</v>
      </c>
      <c r="B2139" s="95" t="s">
        <v>498</v>
      </c>
      <c r="C2139" s="95" t="s">
        <v>498</v>
      </c>
      <c r="D2139" s="118">
        <f>D2138+  IFERROR(SIGN(FIND(FindAnyMuppix!$A$2,C2139,1)),0)*IF( FindAnyMuppix!$B$2="",1, IFERROR(SIGN(FIND(FindAnyMuppix!$B$2,C2139,1)),0)) *IF( FindAnyMuppix!$C$2="",1, IFERROR(SIGN(FIND(FindAnyMuppix!$C$2,C2139,1)),0))*IF(FindAnyMuppix!$D$2="",1, IFERROR(SIGN(FIND(FindAnyMuppix!$D$2,C2139,1)),0))</f>
        <v>32</v>
      </c>
      <c r="E2139" s="118" t="str">
        <f t="shared" si="269"/>
        <v/>
      </c>
      <c r="F2139" s="96">
        <f t="shared" si="272"/>
        <v>77</v>
      </c>
      <c r="G2139" s="52" t="e">
        <f t="shared" si="270"/>
        <v>#VALUE!</v>
      </c>
      <c r="H2139" s="52" t="str">
        <f>IFERROR(IF(ROW()=MATCH(G2139,G:G,0),""," duplicate linux"),"")</f>
        <v/>
      </c>
      <c r="I2139" s="114" t="str">
        <f t="shared" si="271"/>
        <v>__________HTML to Text</v>
      </c>
      <c r="J2139" s="114" t="e">
        <f>VLOOKUP(ROW()-1,F:I,4,FALSE)</f>
        <v>#N/A</v>
      </c>
      <c r="K2139" s="52" t="e">
        <f>VLOOKUP(ROW()-1,F:G,2,FALSE)</f>
        <v>#N/A</v>
      </c>
      <c r="M2139" s="74">
        <f t="shared" si="273"/>
        <v>223</v>
      </c>
      <c r="N2139" s="74" t="str">
        <f t="shared" si="274"/>
        <v/>
      </c>
      <c r="P2139" s="35">
        <f t="shared" si="275"/>
        <v>182</v>
      </c>
      <c r="Q2139" s="35" t="str">
        <f t="shared" si="276"/>
        <v/>
      </c>
    </row>
    <row r="2140" spans="1:17" x14ac:dyDescent="0.25">
      <c r="A2140" s="95" t="s">
        <v>1993</v>
      </c>
      <c r="B2140" s="95" t="s">
        <v>3603</v>
      </c>
      <c r="C2140" s="95" t="s">
        <v>498</v>
      </c>
      <c r="D2140" s="118">
        <f>D2139+  IFERROR(SIGN(FIND(FindAnyMuppix!$A$2,C2140,1)),0)*IF( FindAnyMuppix!$B$2="",1, IFERROR(SIGN(FIND(FindAnyMuppix!$B$2,C2140,1)),0)) *IF( FindAnyMuppix!$C$2="",1, IFERROR(SIGN(FIND(FindAnyMuppix!$C$2,C2140,1)),0))*IF(FindAnyMuppix!$D$2="",1, IFERROR(SIGN(FIND(FindAnyMuppix!$D$2,C2140,1)),0))</f>
        <v>32</v>
      </c>
      <c r="E2140" s="118" t="str">
        <f t="shared" si="269"/>
        <v/>
      </c>
      <c r="F2140" s="96">
        <f t="shared" si="272"/>
        <v>77</v>
      </c>
      <c r="G2140" s="52" t="e">
        <f t="shared" si="270"/>
        <v>#VALUE!</v>
      </c>
      <c r="H2140" s="52" t="str">
        <f>IFERROR(IF(ROW()=MATCH(G2140,G:G,0),""," duplicate linux"),"")</f>
        <v/>
      </c>
      <c r="I2140" s="114" t="str">
        <f t="shared" si="271"/>
        <v>__________CSV Spreadsheet to Access DB</v>
      </c>
      <c r="J2140" s="114" t="e">
        <f>VLOOKUP(ROW()-1,F:I,4,FALSE)</f>
        <v>#N/A</v>
      </c>
      <c r="K2140" s="52" t="e">
        <f>VLOOKUP(ROW()-1,F:G,2,FALSE)</f>
        <v>#N/A</v>
      </c>
      <c r="M2140" s="74">
        <f t="shared" si="273"/>
        <v>223</v>
      </c>
      <c r="N2140" s="74" t="str">
        <f t="shared" si="274"/>
        <v/>
      </c>
      <c r="P2140" s="35">
        <f t="shared" si="275"/>
        <v>182</v>
      </c>
      <c r="Q2140" s="35" t="str">
        <f t="shared" si="276"/>
        <v/>
      </c>
    </row>
    <row r="2141" spans="1:17" x14ac:dyDescent="0.25">
      <c r="A2141" s="95" t="s">
        <v>1994</v>
      </c>
      <c r="B2141" s="95" t="s">
        <v>498</v>
      </c>
      <c r="C2141" s="95" t="s">
        <v>498</v>
      </c>
      <c r="D2141" s="118">
        <f>D2140+  IFERROR(SIGN(FIND(FindAnyMuppix!$A$2,C2141,1)),0)*IF( FindAnyMuppix!$B$2="",1, IFERROR(SIGN(FIND(FindAnyMuppix!$B$2,C2141,1)),0)) *IF( FindAnyMuppix!$C$2="",1, IFERROR(SIGN(FIND(FindAnyMuppix!$C$2,C2141,1)),0))*IF(FindAnyMuppix!$D$2="",1, IFERROR(SIGN(FIND(FindAnyMuppix!$D$2,C2141,1)),0))</f>
        <v>32</v>
      </c>
      <c r="E2141" s="118" t="str">
        <f t="shared" si="269"/>
        <v/>
      </c>
      <c r="F2141" s="96">
        <f t="shared" si="272"/>
        <v>77</v>
      </c>
      <c r="G2141" s="52" t="e">
        <f t="shared" si="270"/>
        <v>#VALUE!</v>
      </c>
      <c r="H2141" s="52" t="str">
        <f>IFERROR(IF(ROW()=MATCH(G2141,G:G,0),""," duplicate linux"),"")</f>
        <v/>
      </c>
      <c r="I2141" s="114" t="str">
        <f t="shared" si="271"/>
        <v>__________CSV Spreadsheet to Access DB</v>
      </c>
      <c r="J2141" s="114" t="e">
        <f>VLOOKUP(ROW()-1,F:I,4,FALSE)</f>
        <v>#N/A</v>
      </c>
      <c r="K2141" s="52" t="e">
        <f>VLOOKUP(ROW()-1,F:G,2,FALSE)</f>
        <v>#N/A</v>
      </c>
      <c r="M2141" s="74">
        <f t="shared" si="273"/>
        <v>223</v>
      </c>
      <c r="N2141" s="74" t="str">
        <f t="shared" si="274"/>
        <v/>
      </c>
      <c r="P2141" s="35">
        <f t="shared" si="275"/>
        <v>182</v>
      </c>
      <c r="Q2141" s="35" t="str">
        <f t="shared" si="276"/>
        <v/>
      </c>
    </row>
    <row r="2142" spans="1:17" x14ac:dyDescent="0.25">
      <c r="A2142" s="95" t="s">
        <v>498</v>
      </c>
      <c r="B2142" s="95" t="s">
        <v>498</v>
      </c>
      <c r="C2142" s="95" t="s">
        <v>498</v>
      </c>
      <c r="D2142" s="118">
        <f>D2141+  IFERROR(SIGN(FIND(FindAnyMuppix!$A$2,C2142,1)),0)*IF( FindAnyMuppix!$B$2="",1, IFERROR(SIGN(FIND(FindAnyMuppix!$B$2,C2142,1)),0)) *IF( FindAnyMuppix!$C$2="",1, IFERROR(SIGN(FIND(FindAnyMuppix!$C$2,C2142,1)),0))*IF(FindAnyMuppix!$D$2="",1, IFERROR(SIGN(FIND(FindAnyMuppix!$D$2,C2142,1)),0))</f>
        <v>32</v>
      </c>
      <c r="E2142" s="118" t="str">
        <f t="shared" si="269"/>
        <v/>
      </c>
      <c r="F2142" s="96">
        <f t="shared" si="272"/>
        <v>77</v>
      </c>
      <c r="G2142" s="52" t="e">
        <f t="shared" si="270"/>
        <v>#VALUE!</v>
      </c>
      <c r="H2142" s="52" t="str">
        <f>IFERROR(IF(ROW()=MATCH(G2142,G:G,0),""," duplicate linux"),"")</f>
        <v/>
      </c>
      <c r="I2142" s="114" t="str">
        <f t="shared" si="271"/>
        <v>__________CSV Spreadsheet to Access DB</v>
      </c>
      <c r="J2142" s="114" t="e">
        <f>VLOOKUP(ROW()-1,F:I,4,FALSE)</f>
        <v>#N/A</v>
      </c>
      <c r="K2142" s="52" t="e">
        <f>VLOOKUP(ROW()-1,F:G,2,FALSE)</f>
        <v>#N/A</v>
      </c>
      <c r="M2142" s="74">
        <f t="shared" si="273"/>
        <v>223</v>
      </c>
      <c r="N2142" s="74" t="str">
        <f t="shared" si="274"/>
        <v/>
      </c>
      <c r="P2142" s="35">
        <f t="shared" si="275"/>
        <v>182</v>
      </c>
      <c r="Q2142" s="35" t="str">
        <f t="shared" si="276"/>
        <v/>
      </c>
    </row>
    <row r="2143" spans="1:17" x14ac:dyDescent="0.25">
      <c r="A2143" s="95" t="s">
        <v>1995</v>
      </c>
      <c r="B2143" s="95" t="s">
        <v>3604</v>
      </c>
      <c r="C2143" s="95" t="s">
        <v>498</v>
      </c>
      <c r="D2143" s="118">
        <f>D2142+  IFERROR(SIGN(FIND(FindAnyMuppix!$A$2,C2143,1)),0)*IF( FindAnyMuppix!$B$2="",1, IFERROR(SIGN(FIND(FindAnyMuppix!$B$2,C2143,1)),0)) *IF( FindAnyMuppix!$C$2="",1, IFERROR(SIGN(FIND(FindAnyMuppix!$C$2,C2143,1)),0))*IF(FindAnyMuppix!$D$2="",1, IFERROR(SIGN(FIND(FindAnyMuppix!$D$2,C2143,1)),0))</f>
        <v>32</v>
      </c>
      <c r="E2143" s="118" t="str">
        <f t="shared" si="269"/>
        <v/>
      </c>
      <c r="F2143" s="96">
        <f t="shared" si="272"/>
        <v>77</v>
      </c>
      <c r="G2143" s="52" t="e">
        <f t="shared" si="270"/>
        <v>#VALUE!</v>
      </c>
      <c r="H2143" s="52" t="str">
        <f>IFERROR(IF(ROW()=MATCH(G2143,G:G,0),""," duplicate linux"),"")</f>
        <v/>
      </c>
      <c r="I2143" s="114" t="str">
        <f t="shared" si="271"/>
        <v>_____________Unix to Windows/DOS</v>
      </c>
      <c r="J2143" s="114" t="e">
        <f>VLOOKUP(ROW()-1,F:I,4,FALSE)</f>
        <v>#N/A</v>
      </c>
      <c r="K2143" s="52" t="e">
        <f>VLOOKUP(ROW()-1,F:G,2,FALSE)</f>
        <v>#N/A</v>
      </c>
      <c r="M2143" s="74">
        <f t="shared" si="273"/>
        <v>223</v>
      </c>
      <c r="N2143" s="74" t="str">
        <f t="shared" si="274"/>
        <v/>
      </c>
      <c r="P2143" s="35">
        <f t="shared" si="275"/>
        <v>182</v>
      </c>
      <c r="Q2143" s="35" t="str">
        <f t="shared" si="276"/>
        <v/>
      </c>
    </row>
    <row r="2144" spans="1:17" x14ac:dyDescent="0.25">
      <c r="A2144" s="95" t="s">
        <v>1996</v>
      </c>
      <c r="B2144" s="95" t="s">
        <v>498</v>
      </c>
      <c r="C2144" s="95" t="s">
        <v>498</v>
      </c>
      <c r="D2144" s="118">
        <f>D2143+  IFERROR(SIGN(FIND(FindAnyMuppix!$A$2,C2144,1)),0)*IF( FindAnyMuppix!$B$2="",1, IFERROR(SIGN(FIND(FindAnyMuppix!$B$2,C2144,1)),0)) *IF( FindAnyMuppix!$C$2="",1, IFERROR(SIGN(FIND(FindAnyMuppix!$C$2,C2144,1)),0))*IF(FindAnyMuppix!$D$2="",1, IFERROR(SIGN(FIND(FindAnyMuppix!$D$2,C2144,1)),0))</f>
        <v>32</v>
      </c>
      <c r="E2144" s="118" t="str">
        <f t="shared" si="269"/>
        <v>select/convert to DOS: makes it readable in Windows NotePad, word, etc . takes out Ctrl M characters (overwrites myfile !) TIP: is only in cygwin</v>
      </c>
      <c r="F2144" s="96">
        <f t="shared" si="272"/>
        <v>77</v>
      </c>
      <c r="G2144" s="52" t="str">
        <f t="shared" si="270"/>
        <v>u2d myfile</v>
      </c>
      <c r="H2144" s="52" t="str">
        <f>IFERROR(IF(ROW()=MATCH(G2144,G:G,0),""," duplicate linux"),"")</f>
        <v/>
      </c>
      <c r="I2144" s="114" t="str">
        <f t="shared" si="271"/>
        <v>_____________Unix to Windows/DOS</v>
      </c>
      <c r="J2144" s="114" t="e">
        <f>VLOOKUP(ROW()-1,F:I,4,FALSE)</f>
        <v>#N/A</v>
      </c>
      <c r="K2144" s="52" t="e">
        <f>VLOOKUP(ROW()-1,F:G,2,FALSE)</f>
        <v>#N/A</v>
      </c>
      <c r="M2144" s="74">
        <f t="shared" si="273"/>
        <v>223</v>
      </c>
      <c r="N2144" s="74" t="str">
        <f t="shared" si="274"/>
        <v/>
      </c>
      <c r="P2144" s="35">
        <f t="shared" si="275"/>
        <v>182</v>
      </c>
      <c r="Q2144" s="35" t="str">
        <f t="shared" si="276"/>
        <v/>
      </c>
    </row>
    <row r="2145" spans="1:17" x14ac:dyDescent="0.25">
      <c r="A2145" s="95" t="s">
        <v>1997</v>
      </c>
      <c r="B2145" s="95" t="s">
        <v>498</v>
      </c>
      <c r="C2145" s="95" t="s">
        <v>498</v>
      </c>
      <c r="D2145" s="118">
        <f>D2144+  IFERROR(SIGN(FIND(FindAnyMuppix!$A$2,C2145,1)),0)*IF( FindAnyMuppix!$B$2="",1, IFERROR(SIGN(FIND(FindAnyMuppix!$B$2,C2145,1)),0)) *IF( FindAnyMuppix!$C$2="",1, IFERROR(SIGN(FIND(FindAnyMuppix!$C$2,C2145,1)),0))*IF(FindAnyMuppix!$D$2="",1, IFERROR(SIGN(FIND(FindAnyMuppix!$D$2,C2145,1)),0))</f>
        <v>32</v>
      </c>
      <c r="E2145" s="118" t="str">
        <f t="shared" si="269"/>
        <v>select/convert to DOS: makes it readable in Windows NotePad, word, etc . takes out Ctrl M characters (overwrites myfile !)</v>
      </c>
      <c r="F2145" s="96">
        <f t="shared" si="272"/>
        <v>77</v>
      </c>
      <c r="G2145" s="52" t="str">
        <f t="shared" si="270"/>
        <v>unix2dos</v>
      </c>
      <c r="H2145" s="52" t="str">
        <f>IFERROR(IF(ROW()=MATCH(G2145,G:G,0),""," duplicate linux"),"")</f>
        <v/>
      </c>
      <c r="I2145" s="114" t="str">
        <f t="shared" si="271"/>
        <v>_____________Unix to Windows/DOS</v>
      </c>
      <c r="J2145" s="114" t="e">
        <f>VLOOKUP(ROW()-1,F:I,4,FALSE)</f>
        <v>#N/A</v>
      </c>
      <c r="K2145" s="52" t="e">
        <f>VLOOKUP(ROW()-1,F:G,2,FALSE)</f>
        <v>#N/A</v>
      </c>
      <c r="M2145" s="74">
        <f t="shared" si="273"/>
        <v>223</v>
      </c>
      <c r="N2145" s="74" t="str">
        <f t="shared" si="274"/>
        <v/>
      </c>
      <c r="P2145" s="35">
        <f t="shared" si="275"/>
        <v>182</v>
      </c>
      <c r="Q2145" s="35" t="str">
        <f t="shared" si="276"/>
        <v/>
      </c>
    </row>
    <row r="2146" spans="1:17" x14ac:dyDescent="0.25">
      <c r="A2146" s="95" t="s">
        <v>498</v>
      </c>
      <c r="B2146" s="95" t="s">
        <v>498</v>
      </c>
      <c r="C2146" s="95" t="s">
        <v>498</v>
      </c>
      <c r="D2146" s="118">
        <f>D2145+  IFERROR(SIGN(FIND(FindAnyMuppix!$A$2,C2146,1)),0)*IF( FindAnyMuppix!$B$2="",1, IFERROR(SIGN(FIND(FindAnyMuppix!$B$2,C2146,1)),0)) *IF( FindAnyMuppix!$C$2="",1, IFERROR(SIGN(FIND(FindAnyMuppix!$C$2,C2146,1)),0))*IF(FindAnyMuppix!$D$2="",1, IFERROR(SIGN(FIND(FindAnyMuppix!$D$2,C2146,1)),0))</f>
        <v>32</v>
      </c>
      <c r="E2146" s="118" t="str">
        <f t="shared" si="269"/>
        <v/>
      </c>
      <c r="F2146" s="96">
        <f t="shared" si="272"/>
        <v>77</v>
      </c>
      <c r="G2146" s="52" t="e">
        <f t="shared" si="270"/>
        <v>#VALUE!</v>
      </c>
      <c r="H2146" s="52" t="str">
        <f>IFERROR(IF(ROW()=MATCH(G2146,G:G,0),""," duplicate linux"),"")</f>
        <v/>
      </c>
      <c r="I2146" s="114" t="str">
        <f t="shared" si="271"/>
        <v>_____________Unix to Windows/DOS</v>
      </c>
      <c r="J2146" s="114" t="e">
        <f>VLOOKUP(ROW()-1,F:I,4,FALSE)</f>
        <v>#N/A</v>
      </c>
      <c r="K2146" s="52" t="e">
        <f>VLOOKUP(ROW()-1,F:G,2,FALSE)</f>
        <v>#N/A</v>
      </c>
      <c r="M2146" s="74">
        <f t="shared" si="273"/>
        <v>223</v>
      </c>
      <c r="N2146" s="74" t="str">
        <f t="shared" si="274"/>
        <v/>
      </c>
      <c r="P2146" s="35">
        <f t="shared" si="275"/>
        <v>182</v>
      </c>
      <c r="Q2146" s="35" t="str">
        <f t="shared" si="276"/>
        <v/>
      </c>
    </row>
    <row r="2147" spans="1:17" x14ac:dyDescent="0.25">
      <c r="A2147" s="95" t="s">
        <v>1998</v>
      </c>
      <c r="B2147" s="95" t="s">
        <v>498</v>
      </c>
      <c r="C2147" s="95" t="s">
        <v>498</v>
      </c>
      <c r="D2147" s="118">
        <f>D2146+  IFERROR(SIGN(FIND(FindAnyMuppix!$A$2,C2147,1)),0)*IF( FindAnyMuppix!$B$2="",1, IFERROR(SIGN(FIND(FindAnyMuppix!$B$2,C2147,1)),0)) *IF( FindAnyMuppix!$C$2="",1, IFERROR(SIGN(FIND(FindAnyMuppix!$C$2,C2147,1)),0))*IF(FindAnyMuppix!$D$2="",1, IFERROR(SIGN(FIND(FindAnyMuppix!$D$2,C2147,1)),0))</f>
        <v>32</v>
      </c>
      <c r="E2147" s="118" t="str">
        <f t="shared" si="269"/>
        <v>select/convert Windows/Dosfile to Unixfile :make it readable in Unix. (it overwrites myfile) (in cygwin)</v>
      </c>
      <c r="F2147" s="96">
        <f t="shared" si="272"/>
        <v>77</v>
      </c>
      <c r="G2147" s="52" t="str">
        <f t="shared" si="270"/>
        <v>dos2unix myfile</v>
      </c>
      <c r="H2147" s="52" t="str">
        <f>IFERROR(IF(ROW()=MATCH(G2147,G:G,0),""," duplicate linux"),"")</f>
        <v/>
      </c>
      <c r="I2147" s="114" t="str">
        <f t="shared" si="271"/>
        <v>_____________Unix to Windows/DOS</v>
      </c>
      <c r="J2147" s="114" t="e">
        <f>VLOOKUP(ROW()-1,F:I,4,FALSE)</f>
        <v>#N/A</v>
      </c>
      <c r="K2147" s="52" t="e">
        <f>VLOOKUP(ROW()-1,F:G,2,FALSE)</f>
        <v>#N/A</v>
      </c>
      <c r="M2147" s="74">
        <f t="shared" si="273"/>
        <v>223</v>
      </c>
      <c r="N2147" s="74" t="str">
        <f t="shared" si="274"/>
        <v/>
      </c>
      <c r="P2147" s="35">
        <f t="shared" si="275"/>
        <v>182</v>
      </c>
      <c r="Q2147" s="35" t="str">
        <f t="shared" si="276"/>
        <v/>
      </c>
    </row>
    <row r="2148" spans="1:17" x14ac:dyDescent="0.25">
      <c r="A2148" s="95" t="s">
        <v>1999</v>
      </c>
      <c r="B2148" s="95" t="s">
        <v>498</v>
      </c>
      <c r="C2148" s="95" t="s">
        <v>498</v>
      </c>
      <c r="D2148" s="118">
        <f>D2147+  IFERROR(SIGN(FIND(FindAnyMuppix!$A$2,C2148,1)),0)*IF( FindAnyMuppix!$B$2="",1, IFERROR(SIGN(FIND(FindAnyMuppix!$B$2,C2148,1)),0)) *IF( FindAnyMuppix!$C$2="",1, IFERROR(SIGN(FIND(FindAnyMuppix!$C$2,C2148,1)),0))*IF(FindAnyMuppix!$D$2="",1, IFERROR(SIGN(FIND(FindAnyMuppix!$D$2,C2148,1)),0))</f>
        <v>32</v>
      </c>
      <c r="E2148" s="118" t="str">
        <f t="shared" si="269"/>
        <v>select/convert Windows/Dosfile to Unixfile :make it readable in Unix. (it overwrites myfile)</v>
      </c>
      <c r="F2148" s="96">
        <f t="shared" si="272"/>
        <v>78</v>
      </c>
      <c r="G2148" s="52" t="str">
        <f t="shared" si="270"/>
        <v>dos2unix myfile</v>
      </c>
      <c r="H2148" s="52" t="str">
        <f>IFERROR(IF(ROW()=MATCH(G2148,G:G,0),""," duplicate linux"),"")</f>
        <v xml:space="preserve"> duplicate linux</v>
      </c>
      <c r="I2148" s="114" t="str">
        <f t="shared" si="271"/>
        <v>_____________Unix to Windows/DOS</v>
      </c>
      <c r="J2148" s="114" t="e">
        <f>VLOOKUP(ROW()-1,F:I,4,FALSE)</f>
        <v>#N/A</v>
      </c>
      <c r="K2148" s="52" t="e">
        <f>VLOOKUP(ROW()-1,F:G,2,FALSE)</f>
        <v>#N/A</v>
      </c>
      <c r="M2148" s="74">
        <f t="shared" si="273"/>
        <v>223</v>
      </c>
      <c r="N2148" s="74" t="str">
        <f t="shared" si="274"/>
        <v/>
      </c>
      <c r="P2148" s="35">
        <f t="shared" si="275"/>
        <v>182</v>
      </c>
      <c r="Q2148" s="35" t="str">
        <f t="shared" si="276"/>
        <v/>
      </c>
    </row>
    <row r="2149" spans="1:17" x14ac:dyDescent="0.25">
      <c r="A2149" s="95" t="s">
        <v>498</v>
      </c>
      <c r="B2149" s="95" t="s">
        <v>498</v>
      </c>
      <c r="C2149" s="95" t="s">
        <v>498</v>
      </c>
      <c r="D2149" s="118">
        <f>D2148+  IFERROR(SIGN(FIND(FindAnyMuppix!$A$2,C2149,1)),0)*IF( FindAnyMuppix!$B$2="",1, IFERROR(SIGN(FIND(FindAnyMuppix!$B$2,C2149,1)),0)) *IF( FindAnyMuppix!$C$2="",1, IFERROR(SIGN(FIND(FindAnyMuppix!$C$2,C2149,1)),0))*IF(FindAnyMuppix!$D$2="",1, IFERROR(SIGN(FIND(FindAnyMuppix!$D$2,C2149,1)),0))</f>
        <v>32</v>
      </c>
      <c r="E2149" s="118" t="str">
        <f t="shared" si="269"/>
        <v/>
      </c>
      <c r="F2149" s="96">
        <f t="shared" si="272"/>
        <v>78</v>
      </c>
      <c r="G2149" s="52" t="e">
        <f t="shared" si="270"/>
        <v>#VALUE!</v>
      </c>
      <c r="H2149" s="52" t="str">
        <f>IFERROR(IF(ROW()=MATCH(G2149,G:G,0),""," duplicate linux"),"")</f>
        <v/>
      </c>
      <c r="I2149" s="114" t="str">
        <f t="shared" si="271"/>
        <v>_____________Unix to Windows/DOS</v>
      </c>
      <c r="J2149" s="114" t="e">
        <f>VLOOKUP(ROW()-1,F:I,4,FALSE)</f>
        <v>#N/A</v>
      </c>
      <c r="K2149" s="52" t="e">
        <f>VLOOKUP(ROW()-1,F:G,2,FALSE)</f>
        <v>#N/A</v>
      </c>
      <c r="M2149" s="74">
        <f t="shared" si="273"/>
        <v>223</v>
      </c>
      <c r="N2149" s="74" t="str">
        <f t="shared" si="274"/>
        <v/>
      </c>
      <c r="P2149" s="35">
        <f t="shared" si="275"/>
        <v>182</v>
      </c>
      <c r="Q2149" s="35" t="str">
        <f t="shared" si="276"/>
        <v/>
      </c>
    </row>
    <row r="2150" spans="1:17" x14ac:dyDescent="0.25">
      <c r="A2150" s="95" t="s">
        <v>2000</v>
      </c>
      <c r="B2150" s="95" t="s">
        <v>498</v>
      </c>
      <c r="C2150" s="95" t="s">
        <v>498</v>
      </c>
      <c r="D2150" s="118">
        <f>D2149+  IFERROR(SIGN(FIND(FindAnyMuppix!$A$2,C2150,1)),0)*IF( FindAnyMuppix!$B$2="",1, IFERROR(SIGN(FIND(FindAnyMuppix!$B$2,C2150,1)),0)) *IF( FindAnyMuppix!$C$2="",1, IFERROR(SIGN(FIND(FindAnyMuppix!$C$2,C2150,1)),0))*IF(FindAnyMuppix!$D$2="",1, IFERROR(SIGN(FIND(FindAnyMuppix!$D$2,C2150,1)),0))</f>
        <v>32</v>
      </c>
      <c r="E2150" s="118" t="str">
        <f t="shared" si="269"/>
        <v>in Unix (not Windows): replace/convert Unix newlines (LF) to DOS/Windows format. works!</v>
      </c>
      <c r="F2150" s="96">
        <f t="shared" si="272"/>
        <v>78</v>
      </c>
      <c r="G2150" s="52" t="str">
        <f t="shared" si="270"/>
        <v>sed 's/$/\r/'</v>
      </c>
      <c r="H2150" s="52" t="str">
        <f>IFERROR(IF(ROW()=MATCH(G2150,G:G,0),""," duplicate linux"),"")</f>
        <v/>
      </c>
      <c r="I2150" s="114" t="str">
        <f t="shared" si="271"/>
        <v>_____________Unix to Windows/DOS</v>
      </c>
      <c r="J2150" s="114" t="e">
        <f>VLOOKUP(ROW()-1,F:I,4,FALSE)</f>
        <v>#N/A</v>
      </c>
      <c r="K2150" s="52" t="e">
        <f>VLOOKUP(ROW()-1,F:G,2,FALSE)</f>
        <v>#N/A</v>
      </c>
      <c r="M2150" s="74">
        <f t="shared" si="273"/>
        <v>223</v>
      </c>
      <c r="N2150" s="74" t="str">
        <f t="shared" si="274"/>
        <v/>
      </c>
      <c r="P2150" s="35">
        <f t="shared" si="275"/>
        <v>182</v>
      </c>
      <c r="Q2150" s="35" t="str">
        <f t="shared" si="276"/>
        <v/>
      </c>
    </row>
    <row r="2151" spans="1:17" x14ac:dyDescent="0.25">
      <c r="A2151" s="95" t="s">
        <v>498</v>
      </c>
      <c r="B2151" s="95" t="s">
        <v>498</v>
      </c>
      <c r="C2151" s="95" t="s">
        <v>498</v>
      </c>
      <c r="D2151" s="118">
        <f>D2150+  IFERROR(SIGN(FIND(FindAnyMuppix!$A$2,C2151,1)),0)*IF( FindAnyMuppix!$B$2="",1, IFERROR(SIGN(FIND(FindAnyMuppix!$B$2,C2151,1)),0)) *IF( FindAnyMuppix!$C$2="",1, IFERROR(SIGN(FIND(FindAnyMuppix!$C$2,C2151,1)),0))*IF(FindAnyMuppix!$D$2="",1, IFERROR(SIGN(FIND(FindAnyMuppix!$D$2,C2151,1)),0))</f>
        <v>32</v>
      </c>
      <c r="E2151" s="118" t="str">
        <f t="shared" si="269"/>
        <v/>
      </c>
      <c r="F2151" s="96">
        <f t="shared" si="272"/>
        <v>78</v>
      </c>
      <c r="G2151" s="52" t="e">
        <f t="shared" si="270"/>
        <v>#VALUE!</v>
      </c>
      <c r="H2151" s="52" t="str">
        <f>IFERROR(IF(ROW()=MATCH(G2151,G:G,0),""," duplicate linux"),"")</f>
        <v/>
      </c>
      <c r="I2151" s="114" t="str">
        <f t="shared" si="271"/>
        <v>_____________Unix to Windows/DOS</v>
      </c>
      <c r="J2151" s="114" t="e">
        <f>VLOOKUP(ROW()-1,F:I,4,FALSE)</f>
        <v>#N/A</v>
      </c>
      <c r="K2151" s="52" t="e">
        <f>VLOOKUP(ROW()-1,F:G,2,FALSE)</f>
        <v>#N/A</v>
      </c>
      <c r="M2151" s="74">
        <f t="shared" si="273"/>
        <v>223</v>
      </c>
      <c r="N2151" s="74" t="str">
        <f t="shared" si="274"/>
        <v/>
      </c>
      <c r="P2151" s="35">
        <f t="shared" si="275"/>
        <v>182</v>
      </c>
      <c r="Q2151" s="35" t="str">
        <f t="shared" si="276"/>
        <v/>
      </c>
    </row>
    <row r="2152" spans="1:17" x14ac:dyDescent="0.25">
      <c r="A2152" s="95" t="s">
        <v>2001</v>
      </c>
      <c r="B2152" s="95" t="s">
        <v>498</v>
      </c>
      <c r="C2152" s="95" t="s">
        <v>498</v>
      </c>
      <c r="D2152" s="118">
        <f>D2151+  IFERROR(SIGN(FIND(FindAnyMuppix!$A$2,C2152,1)),0)*IF( FindAnyMuppix!$B$2="",1, IFERROR(SIGN(FIND(FindAnyMuppix!$B$2,C2152,1)),0)) *IF( FindAnyMuppix!$C$2="",1, IFERROR(SIGN(FIND(FindAnyMuppix!$C$2,C2152,1)),0))*IF(FindAnyMuppix!$D$2="",1, IFERROR(SIGN(FIND(FindAnyMuppix!$D$2,C2152,1)),0))</f>
        <v>32</v>
      </c>
      <c r="E2152" s="118" t="str">
        <f t="shared" si="269"/>
        <v>select/convert Unix-generated file to read in Windows/DOS unix 2 dos</v>
      </c>
      <c r="F2152" s="96">
        <f t="shared" si="272"/>
        <v>78</v>
      </c>
      <c r="G2152" s="52" t="str">
        <f t="shared" si="270"/>
        <v>awk 'BEGIN {RS="\n";ORS="\r\n"} {print $0}'</v>
      </c>
      <c r="H2152" s="52" t="str">
        <f>IFERROR(IF(ROW()=MATCH(G2152,G:G,0),""," duplicate linux"),"")</f>
        <v/>
      </c>
      <c r="I2152" s="114" t="str">
        <f t="shared" si="271"/>
        <v>_____________Unix to Windows/DOS</v>
      </c>
      <c r="J2152" s="114" t="e">
        <f>VLOOKUP(ROW()-1,F:I,4,FALSE)</f>
        <v>#N/A</v>
      </c>
      <c r="K2152" s="52" t="e">
        <f>VLOOKUP(ROW()-1,F:G,2,FALSE)</f>
        <v>#N/A</v>
      </c>
      <c r="M2152" s="74">
        <f t="shared" si="273"/>
        <v>223</v>
      </c>
      <c r="N2152" s="74" t="str">
        <f t="shared" si="274"/>
        <v/>
      </c>
      <c r="P2152" s="35">
        <f t="shared" si="275"/>
        <v>182</v>
      </c>
      <c r="Q2152" s="35" t="str">
        <f t="shared" si="276"/>
        <v/>
      </c>
    </row>
    <row r="2153" spans="1:17" x14ac:dyDescent="0.25">
      <c r="A2153" s="95" t="s">
        <v>498</v>
      </c>
      <c r="B2153" s="95" t="s">
        <v>498</v>
      </c>
      <c r="C2153" s="95" t="s">
        <v>498</v>
      </c>
      <c r="D2153" s="118">
        <f>D2152+  IFERROR(SIGN(FIND(FindAnyMuppix!$A$2,C2153,1)),0)*IF( FindAnyMuppix!$B$2="",1, IFERROR(SIGN(FIND(FindAnyMuppix!$B$2,C2153,1)),0)) *IF( FindAnyMuppix!$C$2="",1, IFERROR(SIGN(FIND(FindAnyMuppix!$C$2,C2153,1)),0))*IF(FindAnyMuppix!$D$2="",1, IFERROR(SIGN(FIND(FindAnyMuppix!$D$2,C2153,1)),0))</f>
        <v>32</v>
      </c>
      <c r="E2153" s="118" t="str">
        <f t="shared" si="269"/>
        <v/>
      </c>
      <c r="F2153" s="96">
        <f t="shared" si="272"/>
        <v>78</v>
      </c>
      <c r="G2153" s="52" t="e">
        <f t="shared" si="270"/>
        <v>#VALUE!</v>
      </c>
      <c r="H2153" s="52" t="str">
        <f>IFERROR(IF(ROW()=MATCH(G2153,G:G,0),""," duplicate linux"),"")</f>
        <v/>
      </c>
      <c r="I2153" s="114" t="str">
        <f t="shared" si="271"/>
        <v>_____________Unix to Windows/DOS</v>
      </c>
      <c r="J2153" s="114" t="e">
        <f>VLOOKUP(ROW()-1,F:I,4,FALSE)</f>
        <v>#N/A</v>
      </c>
      <c r="K2153" s="52" t="e">
        <f>VLOOKUP(ROW()-1,F:G,2,FALSE)</f>
        <v>#N/A</v>
      </c>
      <c r="M2153" s="74">
        <f t="shared" si="273"/>
        <v>223</v>
      </c>
      <c r="N2153" s="74" t="str">
        <f t="shared" si="274"/>
        <v/>
      </c>
      <c r="P2153" s="35">
        <f t="shared" si="275"/>
        <v>182</v>
      </c>
      <c r="Q2153" s="35" t="str">
        <f t="shared" si="276"/>
        <v/>
      </c>
    </row>
    <row r="2154" spans="1:17" x14ac:dyDescent="0.25">
      <c r="A2154" s="95" t="s">
        <v>2002</v>
      </c>
      <c r="B2154" s="95" t="s">
        <v>498</v>
      </c>
      <c r="C2154" s="95" t="s">
        <v>498</v>
      </c>
      <c r="D2154" s="118">
        <f>D2153+  IFERROR(SIGN(FIND(FindAnyMuppix!$A$2,C2154,1)),0)*IF( FindAnyMuppix!$B$2="",1, IFERROR(SIGN(FIND(FindAnyMuppix!$B$2,C2154,1)),0)) *IF( FindAnyMuppix!$C$2="",1, IFERROR(SIGN(FIND(FindAnyMuppix!$C$2,C2154,1)),0))*IF(FindAnyMuppix!$D$2="",1, IFERROR(SIGN(FIND(FindAnyMuppix!$D$2,C2154,1)),0))</f>
        <v>32</v>
      </c>
      <c r="E2154" s="118" t="str">
        <f t="shared" si="269"/>
        <v>in Unix (not Windows): replace/convert Unix newlines (LF) to DOS/Windows format</v>
      </c>
      <c r="F2154" s="96">
        <f t="shared" si="272"/>
        <v>78</v>
      </c>
      <c r="G2154" s="52" t="str">
        <f t="shared" si="270"/>
        <v>sed 's/$/`echo -e \\\r`/'</v>
      </c>
      <c r="H2154" s="52" t="str">
        <f>IFERROR(IF(ROW()=MATCH(G2154,G:G,0),""," duplicate linux"),"")</f>
        <v/>
      </c>
      <c r="I2154" s="114" t="str">
        <f t="shared" si="271"/>
        <v>_____________Unix to Windows/DOS</v>
      </c>
      <c r="J2154" s="114" t="e">
        <f>VLOOKUP(ROW()-1,F:I,4,FALSE)</f>
        <v>#N/A</v>
      </c>
      <c r="K2154" s="52" t="e">
        <f>VLOOKUP(ROW()-1,F:G,2,FALSE)</f>
        <v>#N/A</v>
      </c>
      <c r="M2154" s="74">
        <f t="shared" si="273"/>
        <v>223</v>
      </c>
      <c r="N2154" s="74" t="str">
        <f t="shared" si="274"/>
        <v/>
      </c>
      <c r="P2154" s="35">
        <f t="shared" si="275"/>
        <v>182</v>
      </c>
      <c r="Q2154" s="35" t="str">
        <f t="shared" si="276"/>
        <v/>
      </c>
    </row>
    <row r="2155" spans="1:17" x14ac:dyDescent="0.25">
      <c r="A2155" s="95" t="s">
        <v>2003</v>
      </c>
      <c r="B2155" s="95" t="s">
        <v>498</v>
      </c>
      <c r="C2155" s="95" t="s">
        <v>498</v>
      </c>
      <c r="D2155" s="118">
        <f>D2154+  IFERROR(SIGN(FIND(FindAnyMuppix!$A$2,C2155,1)),0)*IF( FindAnyMuppix!$B$2="",1, IFERROR(SIGN(FIND(FindAnyMuppix!$B$2,C2155,1)),0)) *IF( FindAnyMuppix!$C$2="",1, IFERROR(SIGN(FIND(FindAnyMuppix!$C$2,C2155,1)),0))*IF(FindAnyMuppix!$D$2="",1, IFERROR(SIGN(FIND(FindAnyMuppix!$D$2,C2155,1)),0))</f>
        <v>32</v>
      </c>
      <c r="E2155" s="118" t="str">
        <f t="shared" si="269"/>
        <v>in Unix (not Windows): replace/convert Unix newlines (LF) to DOS/Windows format</v>
      </c>
      <c r="F2155" s="96">
        <f t="shared" si="272"/>
        <v>78</v>
      </c>
      <c r="G2155" s="52" t="str">
        <f t="shared" si="270"/>
        <v>sed 's/$'"/`echo \\\r`/"</v>
      </c>
      <c r="H2155" s="52" t="str">
        <f>IFERROR(IF(ROW()=MATCH(G2155,G:G,0),""," duplicate linux"),"")</f>
        <v/>
      </c>
      <c r="I2155" s="114" t="str">
        <f t="shared" si="271"/>
        <v>_____________Unix to Windows/DOS</v>
      </c>
      <c r="J2155" s="114" t="e">
        <f>VLOOKUP(ROW()-1,F:I,4,FALSE)</f>
        <v>#N/A</v>
      </c>
      <c r="K2155" s="52" t="e">
        <f>VLOOKUP(ROW()-1,F:G,2,FALSE)</f>
        <v>#N/A</v>
      </c>
      <c r="M2155" s="74">
        <f t="shared" si="273"/>
        <v>223</v>
      </c>
      <c r="N2155" s="74" t="str">
        <f t="shared" si="274"/>
        <v/>
      </c>
      <c r="P2155" s="35">
        <f t="shared" si="275"/>
        <v>182</v>
      </c>
      <c r="Q2155" s="35" t="str">
        <f t="shared" si="276"/>
        <v/>
      </c>
    </row>
    <row r="2156" spans="1:17" x14ac:dyDescent="0.25">
      <c r="A2156" s="95" t="s">
        <v>2004</v>
      </c>
      <c r="B2156" s="95" t="s">
        <v>498</v>
      </c>
      <c r="C2156" s="95" t="s">
        <v>498</v>
      </c>
      <c r="D2156" s="118">
        <f>D2155+  IFERROR(SIGN(FIND(FindAnyMuppix!$A$2,C2156,1)),0)*IF( FindAnyMuppix!$B$2="",1, IFERROR(SIGN(FIND(FindAnyMuppix!$B$2,C2156,1)),0)) *IF( FindAnyMuppix!$C$2="",1, IFERROR(SIGN(FIND(FindAnyMuppix!$C$2,C2156,1)),0))*IF(FindAnyMuppix!$D$2="",1, IFERROR(SIGN(FIND(FindAnyMuppix!$D$2,C2156,1)),0))</f>
        <v>32</v>
      </c>
      <c r="E2156" s="118" t="str">
        <f t="shared" si="269"/>
        <v>in Unix (not Windows): replace/convert Unix newlines (LF) to DOS/Windows format</v>
      </c>
      <c r="F2156" s="96">
        <f t="shared" si="272"/>
        <v>78</v>
      </c>
      <c r="G2156" s="52" t="str">
        <f t="shared" si="270"/>
        <v>sed 's/$/`echo \\\r`/'</v>
      </c>
      <c r="H2156" s="52" t="str">
        <f>IFERROR(IF(ROW()=MATCH(G2156,G:G,0),""," duplicate linux"),"")</f>
        <v/>
      </c>
      <c r="I2156" s="114" t="str">
        <f t="shared" si="271"/>
        <v>_____________Unix to Windows/DOS</v>
      </c>
      <c r="J2156" s="114" t="e">
        <f>VLOOKUP(ROW()-1,F:I,4,FALSE)</f>
        <v>#N/A</v>
      </c>
      <c r="K2156" s="52" t="e">
        <f>VLOOKUP(ROW()-1,F:G,2,FALSE)</f>
        <v>#N/A</v>
      </c>
      <c r="M2156" s="74">
        <f t="shared" si="273"/>
        <v>223</v>
      </c>
      <c r="N2156" s="74" t="str">
        <f t="shared" si="274"/>
        <v/>
      </c>
      <c r="P2156" s="35">
        <f t="shared" si="275"/>
        <v>182</v>
      </c>
      <c r="Q2156" s="35" t="str">
        <f t="shared" si="276"/>
        <v/>
      </c>
    </row>
    <row r="2157" spans="1:17" x14ac:dyDescent="0.25">
      <c r="A2157" s="95" t="s">
        <v>498</v>
      </c>
      <c r="B2157" s="95" t="s">
        <v>498</v>
      </c>
      <c r="C2157" s="95" t="s">
        <v>498</v>
      </c>
      <c r="D2157" s="118">
        <f>D2156+  IFERROR(SIGN(FIND(FindAnyMuppix!$A$2,C2157,1)),0)*IF( FindAnyMuppix!$B$2="",1, IFERROR(SIGN(FIND(FindAnyMuppix!$B$2,C2157,1)),0)) *IF( FindAnyMuppix!$C$2="",1, IFERROR(SIGN(FIND(FindAnyMuppix!$C$2,C2157,1)),0))*IF(FindAnyMuppix!$D$2="",1, IFERROR(SIGN(FIND(FindAnyMuppix!$D$2,C2157,1)),0))</f>
        <v>32</v>
      </c>
      <c r="E2157" s="118" t="str">
        <f t="shared" si="269"/>
        <v/>
      </c>
      <c r="F2157" s="96">
        <f t="shared" si="272"/>
        <v>78</v>
      </c>
      <c r="G2157" s="52" t="e">
        <f t="shared" si="270"/>
        <v>#VALUE!</v>
      </c>
      <c r="H2157" s="52" t="str">
        <f>IFERROR(IF(ROW()=MATCH(G2157,G:G,0),""," duplicate linux"),"")</f>
        <v/>
      </c>
      <c r="I2157" s="114" t="str">
        <f t="shared" si="271"/>
        <v>_____________Unix to Windows/DOS</v>
      </c>
      <c r="J2157" s="114" t="e">
        <f>VLOOKUP(ROW()-1,F:I,4,FALSE)</f>
        <v>#N/A</v>
      </c>
      <c r="K2157" s="52" t="e">
        <f>VLOOKUP(ROW()-1,F:G,2,FALSE)</f>
        <v>#N/A</v>
      </c>
      <c r="M2157" s="74">
        <f t="shared" si="273"/>
        <v>223</v>
      </c>
      <c r="N2157" s="74" t="str">
        <f t="shared" si="274"/>
        <v/>
      </c>
      <c r="P2157" s="35">
        <f t="shared" si="275"/>
        <v>182</v>
      </c>
      <c r="Q2157" s="35" t="str">
        <f t="shared" si="276"/>
        <v/>
      </c>
    </row>
    <row r="2158" spans="1:17" x14ac:dyDescent="0.25">
      <c r="A2158" s="95" t="s">
        <v>2005</v>
      </c>
      <c r="B2158" s="95" t="s">
        <v>498</v>
      </c>
      <c r="C2158" s="95" t="s">
        <v>498</v>
      </c>
      <c r="D2158" s="118">
        <f>D2157+  IFERROR(SIGN(FIND(FindAnyMuppix!$A$2,C2158,1)),0)*IF( FindAnyMuppix!$B$2="",1, IFERROR(SIGN(FIND(FindAnyMuppix!$B$2,C2158,1)),0)) *IF( FindAnyMuppix!$C$2="",1, IFERROR(SIGN(FIND(FindAnyMuppix!$C$2,C2158,1)),0))*IF(FindAnyMuppix!$D$2="",1, IFERROR(SIGN(FIND(FindAnyMuppix!$D$2,C2158,1)),0))</f>
        <v>32</v>
      </c>
      <c r="E2158" s="118" t="str">
        <f t="shared" si="269"/>
        <v>in Windows (not Unix) : replace/convert Unix newlines (LF) to DOS format . doesnt work !</v>
      </c>
      <c r="F2158" s="96">
        <f t="shared" si="272"/>
        <v>78</v>
      </c>
      <c r="G2158" s="52" t="str">
        <f t="shared" si="270"/>
        <v>sed 's/$//'</v>
      </c>
      <c r="H2158" s="52" t="str">
        <f>IFERROR(IF(ROW()=MATCH(G2158,G:G,0),""," duplicate linux"),"")</f>
        <v/>
      </c>
      <c r="I2158" s="114" t="str">
        <f t="shared" si="271"/>
        <v>_____________Unix to Windows/DOS</v>
      </c>
      <c r="J2158" s="114" t="e">
        <f>VLOOKUP(ROW()-1,F:I,4,FALSE)</f>
        <v>#N/A</v>
      </c>
      <c r="K2158" s="52" t="e">
        <f>VLOOKUP(ROW()-1,F:G,2,FALSE)</f>
        <v>#N/A</v>
      </c>
      <c r="M2158" s="74">
        <f t="shared" si="273"/>
        <v>223</v>
      </c>
      <c r="N2158" s="74" t="str">
        <f t="shared" si="274"/>
        <v/>
      </c>
      <c r="P2158" s="35">
        <f t="shared" si="275"/>
        <v>182</v>
      </c>
      <c r="Q2158" s="35" t="str">
        <f t="shared" si="276"/>
        <v/>
      </c>
    </row>
    <row r="2159" spans="1:17" x14ac:dyDescent="0.25">
      <c r="A2159" s="95" t="s">
        <v>2006</v>
      </c>
      <c r="B2159" s="95" t="s">
        <v>498</v>
      </c>
      <c r="C2159" s="95" t="s">
        <v>498</v>
      </c>
      <c r="D2159" s="118">
        <f>D2158+  IFERROR(SIGN(FIND(FindAnyMuppix!$A$2,C2159,1)),0)*IF( FindAnyMuppix!$B$2="",1, IFERROR(SIGN(FIND(FindAnyMuppix!$B$2,C2159,1)),0)) *IF( FindAnyMuppix!$C$2="",1, IFERROR(SIGN(FIND(FindAnyMuppix!$C$2,C2159,1)),0))*IF(FindAnyMuppix!$D$2="",1, IFERROR(SIGN(FIND(FindAnyMuppix!$D$2,C2159,1)),0))</f>
        <v>32</v>
      </c>
      <c r="E2159" s="118" t="str">
        <f t="shared" si="269"/>
        <v>in Windows (not Unix) : replace/convert Unix newlines (LF) to DOS format doesnt work !</v>
      </c>
      <c r="F2159" s="96">
        <f t="shared" si="272"/>
        <v>78</v>
      </c>
      <c r="G2159" s="52" t="str">
        <f t="shared" si="270"/>
        <v>sed -n p</v>
      </c>
      <c r="H2159" s="52" t="str">
        <f>IFERROR(IF(ROW()=MATCH(G2159,G:G,0),""," duplicate linux"),"")</f>
        <v/>
      </c>
      <c r="I2159" s="114" t="str">
        <f t="shared" si="271"/>
        <v>_____________Unix to Windows/DOS</v>
      </c>
      <c r="J2159" s="114" t="e">
        <f>VLOOKUP(ROW()-1,F:I,4,FALSE)</f>
        <v>#N/A</v>
      </c>
      <c r="K2159" s="52" t="e">
        <f>VLOOKUP(ROW()-1,F:G,2,FALSE)</f>
        <v>#N/A</v>
      </c>
      <c r="M2159" s="74">
        <f t="shared" si="273"/>
        <v>223</v>
      </c>
      <c r="N2159" s="74" t="str">
        <f t="shared" si="274"/>
        <v/>
      </c>
      <c r="P2159" s="35">
        <f t="shared" si="275"/>
        <v>182</v>
      </c>
      <c r="Q2159" s="35" t="str">
        <f t="shared" si="276"/>
        <v/>
      </c>
    </row>
    <row r="2160" spans="1:17" x14ac:dyDescent="0.25">
      <c r="A2160" s="95" t="s">
        <v>498</v>
      </c>
      <c r="B2160" s="95" t="s">
        <v>498</v>
      </c>
      <c r="C2160" s="95" t="s">
        <v>498</v>
      </c>
      <c r="D2160" s="118">
        <f>D2159+  IFERROR(SIGN(FIND(FindAnyMuppix!$A$2,C2160,1)),0)*IF( FindAnyMuppix!$B$2="",1, IFERROR(SIGN(FIND(FindAnyMuppix!$B$2,C2160,1)),0)) *IF( FindAnyMuppix!$C$2="",1, IFERROR(SIGN(FIND(FindAnyMuppix!$C$2,C2160,1)),0))*IF(FindAnyMuppix!$D$2="",1, IFERROR(SIGN(FIND(FindAnyMuppix!$D$2,C2160,1)),0))</f>
        <v>32</v>
      </c>
      <c r="E2160" s="118" t="str">
        <f t="shared" si="269"/>
        <v/>
      </c>
      <c r="F2160" s="96">
        <f t="shared" si="272"/>
        <v>78</v>
      </c>
      <c r="G2160" s="52" t="e">
        <f t="shared" si="270"/>
        <v>#VALUE!</v>
      </c>
      <c r="H2160" s="52" t="str">
        <f>IFERROR(IF(ROW()=MATCH(G2160,G:G,0),""," duplicate linux"),"")</f>
        <v/>
      </c>
      <c r="I2160" s="114" t="str">
        <f t="shared" si="271"/>
        <v>_____________Unix to Windows/DOS</v>
      </c>
      <c r="J2160" s="114" t="e">
        <f>VLOOKUP(ROW()-1,F:I,4,FALSE)</f>
        <v>#N/A</v>
      </c>
      <c r="K2160" s="52" t="e">
        <f>VLOOKUP(ROW()-1,F:G,2,FALSE)</f>
        <v>#N/A</v>
      </c>
      <c r="M2160" s="74">
        <f t="shared" si="273"/>
        <v>223</v>
      </c>
      <c r="N2160" s="74" t="str">
        <f t="shared" si="274"/>
        <v/>
      </c>
      <c r="P2160" s="35">
        <f t="shared" si="275"/>
        <v>182</v>
      </c>
      <c r="Q2160" s="35" t="str">
        <f t="shared" si="276"/>
        <v/>
      </c>
    </row>
    <row r="2161" spans="1:17" x14ac:dyDescent="0.25">
      <c r="A2161" s="95" t="s">
        <v>2007</v>
      </c>
      <c r="B2161" s="95" t="s">
        <v>3605</v>
      </c>
      <c r="C2161" s="95" t="s">
        <v>498</v>
      </c>
      <c r="D2161" s="118">
        <f>D2160+  IFERROR(SIGN(FIND(FindAnyMuppix!$A$2,C2161,1)),0)*IF( FindAnyMuppix!$B$2="",1, IFERROR(SIGN(FIND(FindAnyMuppix!$B$2,C2161,1)),0)) *IF( FindAnyMuppix!$C$2="",1, IFERROR(SIGN(FIND(FindAnyMuppix!$C$2,C2161,1)),0))*IF(FindAnyMuppix!$D$2="",1, IFERROR(SIGN(FIND(FindAnyMuppix!$D$2,C2161,1)),0))</f>
        <v>32</v>
      </c>
      <c r="E2161" s="118" t="str">
        <f t="shared" si="269"/>
        <v/>
      </c>
      <c r="F2161" s="96">
        <f t="shared" si="272"/>
        <v>78</v>
      </c>
      <c r="G2161" s="52" t="e">
        <f t="shared" si="270"/>
        <v>#VALUE!</v>
      </c>
      <c r="H2161" s="52" t="str">
        <f>IFERROR(IF(ROW()=MATCH(G2161,G:G,0),""," duplicate linux"),"")</f>
        <v/>
      </c>
      <c r="I2161" s="114" t="str">
        <f t="shared" si="271"/>
        <v>______xml html conversion ___________</v>
      </c>
      <c r="J2161" s="114" t="e">
        <f>VLOOKUP(ROW()-1,F:I,4,FALSE)</f>
        <v>#N/A</v>
      </c>
      <c r="K2161" s="52" t="e">
        <f>VLOOKUP(ROW()-1,F:G,2,FALSE)</f>
        <v>#N/A</v>
      </c>
      <c r="M2161" s="74">
        <f t="shared" si="273"/>
        <v>223</v>
      </c>
      <c r="N2161" s="74" t="str">
        <f t="shared" si="274"/>
        <v/>
      </c>
      <c r="P2161" s="35">
        <f t="shared" si="275"/>
        <v>182</v>
      </c>
      <c r="Q2161" s="35" t="str">
        <f t="shared" si="276"/>
        <v/>
      </c>
    </row>
    <row r="2162" spans="1:17" x14ac:dyDescent="0.25">
      <c r="A2162" s="95" t="s">
        <v>2008</v>
      </c>
      <c r="B2162" s="95" t="s">
        <v>498</v>
      </c>
      <c r="C2162" s="95" t="s">
        <v>498</v>
      </c>
      <c r="D2162" s="118">
        <f>D2161+  IFERROR(SIGN(FIND(FindAnyMuppix!$A$2,C2162,1)),0)*IF( FindAnyMuppix!$B$2="",1, IFERROR(SIGN(FIND(FindAnyMuppix!$B$2,C2162,1)),0)) *IF( FindAnyMuppix!$C$2="",1, IFERROR(SIGN(FIND(FindAnyMuppix!$C$2,C2162,1)),0))*IF(FindAnyMuppix!$D$2="",1, IFERROR(SIGN(FIND(FindAnyMuppix!$D$2,C2162,1)),0))</f>
        <v>32</v>
      </c>
      <c r="E2162" s="118" t="str">
        <f t="shared" si="269"/>
        <v>select/extract HTML or XML tag , ie: tradeStatus</v>
      </c>
      <c r="F2162" s="96">
        <f t="shared" si="272"/>
        <v>78</v>
      </c>
      <c r="G2162" s="52" t="str">
        <f t="shared" si="270"/>
        <v>cat myfile.xml | sed -n -e 's/.*&lt;tradeStatus&gt;\(.*\)&lt;\/tradeStatus&gt;.*/\1/p'</v>
      </c>
      <c r="H2162" s="52" t="str">
        <f>IFERROR(IF(ROW()=MATCH(G2162,G:G,0),""," duplicate linux"),"")</f>
        <v/>
      </c>
      <c r="I2162" s="114" t="str">
        <f t="shared" si="271"/>
        <v>______xml html conversion ___________</v>
      </c>
      <c r="J2162" s="114" t="e">
        <f>VLOOKUP(ROW()-1,F:I,4,FALSE)</f>
        <v>#N/A</v>
      </c>
      <c r="K2162" s="52" t="e">
        <f>VLOOKUP(ROW()-1,F:G,2,FALSE)</f>
        <v>#N/A</v>
      </c>
      <c r="M2162" s="74">
        <f t="shared" si="273"/>
        <v>223</v>
      </c>
      <c r="N2162" s="74" t="str">
        <f t="shared" si="274"/>
        <v/>
      </c>
      <c r="P2162" s="35">
        <f t="shared" si="275"/>
        <v>182</v>
      </c>
      <c r="Q2162" s="35" t="str">
        <f t="shared" si="276"/>
        <v/>
      </c>
    </row>
    <row r="2163" spans="1:17" x14ac:dyDescent="0.25">
      <c r="A2163" s="95" t="s">
        <v>498</v>
      </c>
      <c r="B2163" s="95" t="s">
        <v>498</v>
      </c>
      <c r="C2163" s="95" t="s">
        <v>498</v>
      </c>
      <c r="D2163" s="118">
        <f>D2162+  IFERROR(SIGN(FIND(FindAnyMuppix!$A$2,C2163,1)),0)*IF( FindAnyMuppix!$B$2="",1, IFERROR(SIGN(FIND(FindAnyMuppix!$B$2,C2163,1)),0)) *IF( FindAnyMuppix!$C$2="",1, IFERROR(SIGN(FIND(FindAnyMuppix!$C$2,C2163,1)),0))*IF(FindAnyMuppix!$D$2="",1, IFERROR(SIGN(FIND(FindAnyMuppix!$D$2,C2163,1)),0))</f>
        <v>32</v>
      </c>
      <c r="E2163" s="118" t="str">
        <f t="shared" si="269"/>
        <v/>
      </c>
      <c r="F2163" s="96">
        <f t="shared" si="272"/>
        <v>78</v>
      </c>
      <c r="G2163" s="52" t="e">
        <f t="shared" si="270"/>
        <v>#VALUE!</v>
      </c>
      <c r="H2163" s="52" t="str">
        <f>IFERROR(IF(ROW()=MATCH(G2163,G:G,0),""," duplicate linux"),"")</f>
        <v/>
      </c>
      <c r="I2163" s="114" t="str">
        <f t="shared" si="271"/>
        <v>______xml html conversion ___________</v>
      </c>
      <c r="J2163" s="114" t="e">
        <f>VLOOKUP(ROW()-1,F:I,4,FALSE)</f>
        <v>#N/A</v>
      </c>
      <c r="K2163" s="52" t="e">
        <f>VLOOKUP(ROW()-1,F:G,2,FALSE)</f>
        <v>#N/A</v>
      </c>
      <c r="M2163" s="74">
        <f t="shared" si="273"/>
        <v>223</v>
      </c>
      <c r="N2163" s="74" t="str">
        <f t="shared" si="274"/>
        <v/>
      </c>
      <c r="P2163" s="35">
        <f t="shared" si="275"/>
        <v>182</v>
      </c>
      <c r="Q2163" s="35" t="str">
        <f t="shared" si="276"/>
        <v/>
      </c>
    </row>
    <row r="2164" spans="1:17" x14ac:dyDescent="0.25">
      <c r="A2164" s="95" t="s">
        <v>2009</v>
      </c>
      <c r="B2164" s="95" t="s">
        <v>498</v>
      </c>
      <c r="C2164" s="95" t="s">
        <v>498</v>
      </c>
      <c r="D2164" s="118">
        <f>D2163+  IFERROR(SIGN(FIND(FindAnyMuppix!$A$2,C2164,1)),0)*IF( FindAnyMuppix!$B$2="",1, IFERROR(SIGN(FIND(FindAnyMuppix!$B$2,C2164,1)),0)) *IF( FindAnyMuppix!$C$2="",1, IFERROR(SIGN(FIND(FindAnyMuppix!$C$2,C2164,1)),0))*IF(FindAnyMuppix!$D$2="",1, IFERROR(SIGN(FIND(FindAnyMuppix!$D$2,C2164,1)),0))</f>
        <v>32</v>
      </c>
      <c r="E2164" s="118" t="str">
        <f t="shared" si="269"/>
        <v/>
      </c>
      <c r="F2164" s="96">
        <f t="shared" si="272"/>
        <v>78</v>
      </c>
      <c r="G2164" s="52" t="e">
        <f t="shared" si="270"/>
        <v>#VALUE!</v>
      </c>
      <c r="H2164" s="52" t="str">
        <f>IFERROR(IF(ROW()=MATCH(G2164,G:G,0),""," duplicate linux"),"")</f>
        <v/>
      </c>
      <c r="I2164" s="114" t="str">
        <f t="shared" si="271"/>
        <v>______xml html conversion ___________</v>
      </c>
      <c r="J2164" s="114" t="e">
        <f>VLOOKUP(ROW()-1,F:I,4,FALSE)</f>
        <v>#N/A</v>
      </c>
      <c r="K2164" s="52" t="e">
        <f>VLOOKUP(ROW()-1,F:G,2,FALSE)</f>
        <v>#N/A</v>
      </c>
      <c r="M2164" s="74">
        <f t="shared" si="273"/>
        <v>223</v>
      </c>
      <c r="N2164" s="74" t="str">
        <f t="shared" si="274"/>
        <v/>
      </c>
      <c r="P2164" s="35">
        <f t="shared" si="275"/>
        <v>182</v>
      </c>
      <c r="Q2164" s="35" t="str">
        <f t="shared" si="276"/>
        <v/>
      </c>
    </row>
    <row r="2165" spans="1:17" x14ac:dyDescent="0.25">
      <c r="A2165" s="95" t="s">
        <v>2010</v>
      </c>
      <c r="B2165" s="95" t="s">
        <v>498</v>
      </c>
      <c r="C2165" s="95" t="s">
        <v>498</v>
      </c>
      <c r="D2165" s="118">
        <f>D2164+  IFERROR(SIGN(FIND(FindAnyMuppix!$A$2,C2165,1)),0)*IF( FindAnyMuppix!$B$2="",1, IFERROR(SIGN(FIND(FindAnyMuppix!$B$2,C2165,1)),0)) *IF( FindAnyMuppix!$C$2="",1, IFERROR(SIGN(FIND(FindAnyMuppix!$C$2,C2165,1)),0))*IF(FindAnyMuppix!$D$2="",1, IFERROR(SIGN(FIND(FindAnyMuppix!$D$2,C2165,1)),0))</f>
        <v>32</v>
      </c>
      <c r="E2165" s="118" t="str">
        <f t="shared" si="269"/>
        <v/>
      </c>
      <c r="F2165" s="96">
        <f t="shared" si="272"/>
        <v>78</v>
      </c>
      <c r="G2165" s="52" t="e">
        <f t="shared" si="270"/>
        <v>#VALUE!</v>
      </c>
      <c r="H2165" s="52" t="str">
        <f>IFERROR(IF(ROW()=MATCH(G2165,G:G,0),""," duplicate linux"),"")</f>
        <v/>
      </c>
      <c r="I2165" s="114" t="str">
        <f t="shared" si="271"/>
        <v>______xml html conversion ___________</v>
      </c>
      <c r="J2165" s="114" t="e">
        <f>VLOOKUP(ROW()-1,F:I,4,FALSE)</f>
        <v>#N/A</v>
      </c>
      <c r="K2165" s="52" t="e">
        <f>VLOOKUP(ROW()-1,F:G,2,FALSE)</f>
        <v>#N/A</v>
      </c>
      <c r="M2165" s="74">
        <f t="shared" si="273"/>
        <v>223</v>
      </c>
      <c r="N2165" s="74" t="str">
        <f t="shared" si="274"/>
        <v/>
      </c>
      <c r="P2165" s="35">
        <f t="shared" si="275"/>
        <v>182</v>
      </c>
      <c r="Q2165" s="35" t="str">
        <f t="shared" si="276"/>
        <v/>
      </c>
    </row>
    <row r="2166" spans="1:17" x14ac:dyDescent="0.25">
      <c r="A2166" s="95" t="s">
        <v>498</v>
      </c>
      <c r="B2166" s="95" t="s">
        <v>498</v>
      </c>
      <c r="C2166" s="95" t="s">
        <v>498</v>
      </c>
      <c r="D2166" s="118">
        <f>D2165+  IFERROR(SIGN(FIND(FindAnyMuppix!$A$2,C2166,1)),0)*IF( FindAnyMuppix!$B$2="",1, IFERROR(SIGN(FIND(FindAnyMuppix!$B$2,C2166,1)),0)) *IF( FindAnyMuppix!$C$2="",1, IFERROR(SIGN(FIND(FindAnyMuppix!$C$2,C2166,1)),0))*IF(FindAnyMuppix!$D$2="",1, IFERROR(SIGN(FIND(FindAnyMuppix!$D$2,C2166,1)),0))</f>
        <v>32</v>
      </c>
      <c r="E2166" s="118" t="str">
        <f t="shared" si="269"/>
        <v/>
      </c>
      <c r="F2166" s="96">
        <f t="shared" si="272"/>
        <v>78</v>
      </c>
      <c r="G2166" s="52" t="e">
        <f t="shared" si="270"/>
        <v>#VALUE!</v>
      </c>
      <c r="H2166" s="52" t="str">
        <f>IFERROR(IF(ROW()=MATCH(G2166,G:G,0),""," duplicate linux"),"")</f>
        <v/>
      </c>
      <c r="I2166" s="114" t="str">
        <f t="shared" si="271"/>
        <v>______xml html conversion ___________</v>
      </c>
      <c r="J2166" s="114" t="e">
        <f>VLOOKUP(ROW()-1,F:I,4,FALSE)</f>
        <v>#N/A</v>
      </c>
      <c r="K2166" s="52" t="e">
        <f>VLOOKUP(ROW()-1,F:G,2,FALSE)</f>
        <v>#N/A</v>
      </c>
      <c r="M2166" s="74">
        <f t="shared" si="273"/>
        <v>223</v>
      </c>
      <c r="N2166" s="74" t="str">
        <f t="shared" si="274"/>
        <v/>
      </c>
      <c r="P2166" s="35">
        <f t="shared" si="275"/>
        <v>182</v>
      </c>
      <c r="Q2166" s="35" t="str">
        <f t="shared" si="276"/>
        <v/>
      </c>
    </row>
    <row r="2167" spans="1:17" x14ac:dyDescent="0.25">
      <c r="A2167" s="95" t="s">
        <v>2011</v>
      </c>
      <c r="B2167" s="95" t="s">
        <v>498</v>
      </c>
      <c r="C2167" s="95" t="s">
        <v>498</v>
      </c>
      <c r="D2167" s="118">
        <f>D2166+  IFERROR(SIGN(FIND(FindAnyMuppix!$A$2,C2167,1)),0)*IF( FindAnyMuppix!$B$2="",1, IFERROR(SIGN(FIND(FindAnyMuppix!$B$2,C2167,1)),0)) *IF( FindAnyMuppix!$C$2="",1, IFERROR(SIGN(FIND(FindAnyMuppix!$C$2,C2167,1)),0))*IF(FindAnyMuppix!$D$2="",1, IFERROR(SIGN(FIND(FindAnyMuppix!$D$2,C2167,1)),0))</f>
        <v>32</v>
      </c>
      <c r="E2167" s="118" t="str">
        <f t="shared" si="269"/>
        <v>select all tags</v>
      </c>
      <c r="F2167" s="96">
        <f t="shared" si="272"/>
        <v>78</v>
      </c>
      <c r="G2167" s="52" t="str">
        <f t="shared" si="270"/>
        <v>cat 782642.xml | tr '&lt;/' '\n|' | grep -v '|' |head -n30 | tr '"' '&gt;' | cut -d '&gt;' -f1 | sed 's/=//'</v>
      </c>
      <c r="H2167" s="52" t="str">
        <f>IFERROR(IF(ROW()=MATCH(G2167,G:G,0),""," duplicate linux"),"")</f>
        <v/>
      </c>
      <c r="I2167" s="114" t="str">
        <f t="shared" si="271"/>
        <v>______xml html conversion ___________</v>
      </c>
      <c r="J2167" s="114" t="e">
        <f>VLOOKUP(ROW()-1,F:I,4,FALSE)</f>
        <v>#N/A</v>
      </c>
      <c r="K2167" s="52" t="e">
        <f>VLOOKUP(ROW()-1,F:G,2,FALSE)</f>
        <v>#N/A</v>
      </c>
      <c r="M2167" s="74">
        <f t="shared" si="273"/>
        <v>223</v>
      </c>
      <c r="N2167" s="74" t="str">
        <f t="shared" si="274"/>
        <v/>
      </c>
      <c r="P2167" s="35">
        <f t="shared" si="275"/>
        <v>182</v>
      </c>
      <c r="Q2167" s="35" t="str">
        <f t="shared" si="276"/>
        <v/>
      </c>
    </row>
    <row r="2168" spans="1:17" x14ac:dyDescent="0.25">
      <c r="A2168" s="95" t="s">
        <v>498</v>
      </c>
      <c r="B2168" s="95" t="s">
        <v>498</v>
      </c>
      <c r="C2168" s="95" t="s">
        <v>498</v>
      </c>
      <c r="D2168" s="118">
        <f>D2167+  IFERROR(SIGN(FIND(FindAnyMuppix!$A$2,C2168,1)),0)*IF( FindAnyMuppix!$B$2="",1, IFERROR(SIGN(FIND(FindAnyMuppix!$B$2,C2168,1)),0)) *IF( FindAnyMuppix!$C$2="",1, IFERROR(SIGN(FIND(FindAnyMuppix!$C$2,C2168,1)),0))*IF(FindAnyMuppix!$D$2="",1, IFERROR(SIGN(FIND(FindAnyMuppix!$D$2,C2168,1)),0))</f>
        <v>32</v>
      </c>
      <c r="E2168" s="118" t="str">
        <f t="shared" si="269"/>
        <v/>
      </c>
      <c r="F2168" s="96">
        <f t="shared" si="272"/>
        <v>78</v>
      </c>
      <c r="G2168" s="52" t="e">
        <f t="shared" si="270"/>
        <v>#VALUE!</v>
      </c>
      <c r="H2168" s="52" t="str">
        <f>IFERROR(IF(ROW()=MATCH(G2168,G:G,0),""," duplicate linux"),"")</f>
        <v/>
      </c>
      <c r="I2168" s="114" t="str">
        <f t="shared" si="271"/>
        <v>______xml html conversion ___________</v>
      </c>
      <c r="J2168" s="114" t="e">
        <f>VLOOKUP(ROW()-1,F:I,4,FALSE)</f>
        <v>#N/A</v>
      </c>
      <c r="K2168" s="52" t="e">
        <f>VLOOKUP(ROW()-1,F:G,2,FALSE)</f>
        <v>#N/A</v>
      </c>
      <c r="M2168" s="74">
        <f t="shared" si="273"/>
        <v>223</v>
      </c>
      <c r="N2168" s="74" t="str">
        <f t="shared" si="274"/>
        <v/>
      </c>
      <c r="P2168" s="35">
        <f t="shared" si="275"/>
        <v>182</v>
      </c>
      <c r="Q2168" s="35" t="str">
        <f t="shared" si="276"/>
        <v/>
      </c>
    </row>
    <row r="2169" spans="1:17" x14ac:dyDescent="0.25">
      <c r="A2169" s="95" t="s">
        <v>2012</v>
      </c>
      <c r="B2169" s="95" t="s">
        <v>498</v>
      </c>
      <c r="C2169" s="95" t="s">
        <v>498</v>
      </c>
      <c r="D2169" s="118">
        <f>D2168+  IFERROR(SIGN(FIND(FindAnyMuppix!$A$2,C2169,1)),0)*IF( FindAnyMuppix!$B$2="",1, IFERROR(SIGN(FIND(FindAnyMuppix!$B$2,C2169,1)),0)) *IF( FindAnyMuppix!$C$2="",1, IFERROR(SIGN(FIND(FindAnyMuppix!$C$2,C2169,1)),0))*IF(FindAnyMuppix!$D$2="",1, IFERROR(SIGN(FIND(FindAnyMuppix!$D$2,C2169,1)),0))</f>
        <v>32</v>
      </c>
      <c r="E2169" s="118" t="str">
        <f t="shared" si="269"/>
        <v>select lines with valid html tag pairs (mytag) : &lt;mytag&gt;data&lt;/mytag&gt; (select lines with mysecondtext after mytext</v>
      </c>
      <c r="F2169" s="96">
        <f t="shared" si="272"/>
        <v>78</v>
      </c>
      <c r="G2169" s="52" t="str">
        <f t="shared" si="270"/>
        <v>egrep '&lt;mytag\b[^&gt;]*&gt;(.*?)&lt;/mytag&gt;'</v>
      </c>
      <c r="H2169" s="52" t="str">
        <f>IFERROR(IF(ROW()=MATCH(G2169,G:G,0),""," duplicate linux"),"")</f>
        <v/>
      </c>
      <c r="I2169" s="114" t="str">
        <f t="shared" si="271"/>
        <v>______xml html conversion ___________</v>
      </c>
      <c r="J2169" s="114" t="e">
        <f>VLOOKUP(ROW()-1,F:I,4,FALSE)</f>
        <v>#N/A</v>
      </c>
      <c r="K2169" s="52" t="e">
        <f>VLOOKUP(ROW()-1,F:G,2,FALSE)</f>
        <v>#N/A</v>
      </c>
      <c r="M2169" s="74">
        <f t="shared" si="273"/>
        <v>223</v>
      </c>
      <c r="N2169" s="74" t="str">
        <f t="shared" si="274"/>
        <v/>
      </c>
      <c r="P2169" s="35">
        <f t="shared" si="275"/>
        <v>182</v>
      </c>
      <c r="Q2169" s="35" t="str">
        <f t="shared" si="276"/>
        <v/>
      </c>
    </row>
    <row r="2170" spans="1:17" x14ac:dyDescent="0.25">
      <c r="A2170" s="95" t="s">
        <v>498</v>
      </c>
      <c r="B2170" s="95" t="s">
        <v>498</v>
      </c>
      <c r="C2170" s="95" t="s">
        <v>498</v>
      </c>
      <c r="D2170" s="118">
        <f>D2169+  IFERROR(SIGN(FIND(FindAnyMuppix!$A$2,C2170,1)),0)*IF( FindAnyMuppix!$B$2="",1, IFERROR(SIGN(FIND(FindAnyMuppix!$B$2,C2170,1)),0)) *IF( FindAnyMuppix!$C$2="",1, IFERROR(SIGN(FIND(FindAnyMuppix!$C$2,C2170,1)),0))*IF(FindAnyMuppix!$D$2="",1, IFERROR(SIGN(FIND(FindAnyMuppix!$D$2,C2170,1)),0))</f>
        <v>32</v>
      </c>
      <c r="E2170" s="118" t="str">
        <f t="shared" si="269"/>
        <v/>
      </c>
      <c r="F2170" s="96">
        <f t="shared" si="272"/>
        <v>78</v>
      </c>
      <c r="G2170" s="52" t="e">
        <f t="shared" si="270"/>
        <v>#VALUE!</v>
      </c>
      <c r="H2170" s="52" t="str">
        <f>IFERROR(IF(ROW()=MATCH(G2170,G:G,0),""," duplicate linux"),"")</f>
        <v/>
      </c>
      <c r="I2170" s="114" t="str">
        <f t="shared" si="271"/>
        <v>______xml html conversion ___________</v>
      </c>
      <c r="J2170" s="114" t="e">
        <f>VLOOKUP(ROW()-1,F:I,4,FALSE)</f>
        <v>#N/A</v>
      </c>
      <c r="K2170" s="52" t="e">
        <f>VLOOKUP(ROW()-1,F:G,2,FALSE)</f>
        <v>#N/A</v>
      </c>
      <c r="M2170" s="74">
        <f t="shared" si="273"/>
        <v>223</v>
      </c>
      <c r="N2170" s="74" t="str">
        <f t="shared" si="274"/>
        <v/>
      </c>
      <c r="P2170" s="35">
        <f t="shared" si="275"/>
        <v>182</v>
      </c>
      <c r="Q2170" s="35" t="str">
        <f t="shared" si="276"/>
        <v/>
      </c>
    </row>
    <row r="2171" spans="1:17" x14ac:dyDescent="0.25">
      <c r="A2171" s="95" t="s">
        <v>2013</v>
      </c>
      <c r="B2171" s="95" t="s">
        <v>498</v>
      </c>
      <c r="C2171" s="95" t="s">
        <v>498</v>
      </c>
      <c r="D2171" s="118">
        <f>D2170+  IFERROR(SIGN(FIND(FindAnyMuppix!$A$2,C2171,1)),0)*IF( FindAnyMuppix!$B$2="",1, IFERROR(SIGN(FIND(FindAnyMuppix!$B$2,C2171,1)),0)) *IF( FindAnyMuppix!$C$2="",1, IFERROR(SIGN(FIND(FindAnyMuppix!$C$2,C2171,1)),0))*IF(FindAnyMuppix!$D$2="",1, IFERROR(SIGN(FIND(FindAnyMuppix!$D$2,C2171,1)),0))</f>
        <v>32</v>
      </c>
      <c r="E2171" s="118" t="str">
        <f t="shared" si="269"/>
        <v/>
      </c>
      <c r="F2171" s="96">
        <f t="shared" si="272"/>
        <v>78</v>
      </c>
      <c r="G2171" s="52" t="e">
        <f t="shared" si="270"/>
        <v>#VALUE!</v>
      </c>
      <c r="H2171" s="52" t="str">
        <f>IFERROR(IF(ROW()=MATCH(G2171,G:G,0),""," duplicate linux"),"")</f>
        <v/>
      </c>
      <c r="I2171" s="114" t="str">
        <f t="shared" si="271"/>
        <v>______xml html conversion ___________</v>
      </c>
      <c r="J2171" s="114" t="e">
        <f>VLOOKUP(ROW()-1,F:I,4,FALSE)</f>
        <v>#N/A</v>
      </c>
      <c r="K2171" s="52" t="e">
        <f>VLOOKUP(ROW()-1,F:G,2,FALSE)</f>
        <v>#N/A</v>
      </c>
      <c r="M2171" s="74">
        <f t="shared" si="273"/>
        <v>223</v>
      </c>
      <c r="N2171" s="74" t="str">
        <f t="shared" si="274"/>
        <v/>
      </c>
      <c r="P2171" s="35">
        <f t="shared" si="275"/>
        <v>182</v>
      </c>
      <c r="Q2171" s="35" t="str">
        <f t="shared" si="276"/>
        <v/>
      </c>
    </row>
    <row r="2172" spans="1:17" x14ac:dyDescent="0.25">
      <c r="A2172" s="95" t="s">
        <v>2014</v>
      </c>
      <c r="B2172" s="95" t="s">
        <v>498</v>
      </c>
      <c r="C2172" s="95" t="s">
        <v>498</v>
      </c>
      <c r="D2172" s="118">
        <f>D2171+  IFERROR(SIGN(FIND(FindAnyMuppix!$A$2,C2172,1)),0)*IF( FindAnyMuppix!$B$2="",1, IFERROR(SIGN(FIND(FindAnyMuppix!$B$2,C2172,1)),0)) *IF( FindAnyMuppix!$C$2="",1, IFERROR(SIGN(FIND(FindAnyMuppix!$C$2,C2172,1)),0))*IF(FindAnyMuppix!$D$2="",1, IFERROR(SIGN(FIND(FindAnyMuppix!$D$2,C2172,1)),0))</f>
        <v>32</v>
      </c>
      <c r="E2172" s="118" t="str">
        <f t="shared" si="269"/>
        <v/>
      </c>
      <c r="F2172" s="96">
        <f t="shared" si="272"/>
        <v>78</v>
      </c>
      <c r="G2172" s="52" t="e">
        <f t="shared" si="270"/>
        <v>#VALUE!</v>
      </c>
      <c r="H2172" s="52" t="str">
        <f>IFERROR(IF(ROW()=MATCH(G2172,G:G,0),""," duplicate linux"),"")</f>
        <v/>
      </c>
      <c r="I2172" s="114" t="str">
        <f t="shared" si="271"/>
        <v>______xml html conversion ___________</v>
      </c>
      <c r="J2172" s="114" t="e">
        <f>VLOOKUP(ROW()-1,F:I,4,FALSE)</f>
        <v>#N/A</v>
      </c>
      <c r="K2172" s="52" t="e">
        <f>VLOOKUP(ROW()-1,F:G,2,FALSE)</f>
        <v>#N/A</v>
      </c>
      <c r="M2172" s="74">
        <f t="shared" si="273"/>
        <v>223</v>
      </c>
      <c r="N2172" s="74" t="str">
        <f t="shared" si="274"/>
        <v/>
      </c>
      <c r="P2172" s="35">
        <f t="shared" si="275"/>
        <v>182</v>
      </c>
      <c r="Q2172" s="35" t="str">
        <f t="shared" si="276"/>
        <v/>
      </c>
    </row>
    <row r="2173" spans="1:17" x14ac:dyDescent="0.25">
      <c r="A2173" s="95" t="s">
        <v>498</v>
      </c>
      <c r="B2173" s="95" t="s">
        <v>498</v>
      </c>
      <c r="C2173" s="95" t="s">
        <v>498</v>
      </c>
      <c r="D2173" s="118">
        <f>D2172+  IFERROR(SIGN(FIND(FindAnyMuppix!$A$2,C2173,1)),0)*IF( FindAnyMuppix!$B$2="",1, IFERROR(SIGN(FIND(FindAnyMuppix!$B$2,C2173,1)),0)) *IF( FindAnyMuppix!$C$2="",1, IFERROR(SIGN(FIND(FindAnyMuppix!$C$2,C2173,1)),0))*IF(FindAnyMuppix!$D$2="",1, IFERROR(SIGN(FIND(FindAnyMuppix!$D$2,C2173,1)),0))</f>
        <v>32</v>
      </c>
      <c r="E2173" s="118" t="str">
        <f t="shared" si="269"/>
        <v/>
      </c>
      <c r="F2173" s="96">
        <f t="shared" si="272"/>
        <v>78</v>
      </c>
      <c r="G2173" s="52" t="e">
        <f t="shared" si="270"/>
        <v>#VALUE!</v>
      </c>
      <c r="H2173" s="52" t="str">
        <f>IFERROR(IF(ROW()=MATCH(G2173,G:G,0),""," duplicate linux"),"")</f>
        <v/>
      </c>
      <c r="I2173" s="114" t="str">
        <f t="shared" si="271"/>
        <v>______xml html conversion ___________</v>
      </c>
      <c r="J2173" s="114" t="e">
        <f>VLOOKUP(ROW()-1,F:I,4,FALSE)</f>
        <v>#N/A</v>
      </c>
      <c r="K2173" s="52" t="e">
        <f>VLOOKUP(ROW()-1,F:G,2,FALSE)</f>
        <v>#N/A</v>
      </c>
      <c r="M2173" s="74">
        <f t="shared" si="273"/>
        <v>223</v>
      </c>
      <c r="N2173" s="74" t="str">
        <f t="shared" si="274"/>
        <v/>
      </c>
      <c r="P2173" s="35">
        <f t="shared" si="275"/>
        <v>182</v>
      </c>
      <c r="Q2173" s="35" t="str">
        <f t="shared" si="276"/>
        <v/>
      </c>
    </row>
    <row r="2174" spans="1:17" x14ac:dyDescent="0.25">
      <c r="A2174" s="95" t="s">
        <v>2015</v>
      </c>
      <c r="B2174" s="95" t="s">
        <v>498</v>
      </c>
      <c r="C2174" s="95" t="s">
        <v>498</v>
      </c>
      <c r="D2174" s="118">
        <f>D2173+  IFERROR(SIGN(FIND(FindAnyMuppix!$A$2,C2174,1)),0)*IF( FindAnyMuppix!$B$2="",1, IFERROR(SIGN(FIND(FindAnyMuppix!$B$2,C2174,1)),0)) *IF( FindAnyMuppix!$C$2="",1, IFERROR(SIGN(FIND(FindAnyMuppix!$C$2,C2174,1)),0))*IF(FindAnyMuppix!$D$2="",1, IFERROR(SIGN(FIND(FindAnyMuppix!$D$2,C2174,1)),0))</f>
        <v>32</v>
      </c>
      <c r="E2174" s="118" t="str">
        <f t="shared" si="269"/>
        <v>inner most html even on other lines</v>
      </c>
      <c r="F2174" s="96">
        <f t="shared" si="272"/>
        <v>78</v>
      </c>
      <c r="G2174" s="52" t="str">
        <f t="shared" si="270"/>
        <v>sed -e :aloop -e 's/&lt;[^&gt;]*&gt;//g;/&lt;/N;//bloop'</v>
      </c>
      <c r="H2174" s="52" t="str">
        <f>IFERROR(IF(ROW()=MATCH(G2174,G:G,0),""," duplicate linux"),"")</f>
        <v/>
      </c>
      <c r="I2174" s="114" t="str">
        <f t="shared" si="271"/>
        <v>______xml html conversion ___________</v>
      </c>
      <c r="J2174" s="114" t="e">
        <f>VLOOKUP(ROW()-1,F:I,4,FALSE)</f>
        <v>#N/A</v>
      </c>
      <c r="K2174" s="52" t="e">
        <f>VLOOKUP(ROW()-1,F:G,2,FALSE)</f>
        <v>#N/A</v>
      </c>
      <c r="M2174" s="74">
        <f t="shared" si="273"/>
        <v>223</v>
      </c>
      <c r="N2174" s="74" t="str">
        <f t="shared" si="274"/>
        <v/>
      </c>
      <c r="P2174" s="35">
        <f t="shared" si="275"/>
        <v>182</v>
      </c>
      <c r="Q2174" s="35" t="str">
        <f t="shared" si="276"/>
        <v/>
      </c>
    </row>
    <row r="2175" spans="1:17" x14ac:dyDescent="0.25">
      <c r="A2175" s="95" t="s">
        <v>498</v>
      </c>
      <c r="B2175" s="95" t="s">
        <v>498</v>
      </c>
      <c r="C2175" s="95" t="s">
        <v>498</v>
      </c>
      <c r="D2175" s="118">
        <f>D2174+  IFERROR(SIGN(FIND(FindAnyMuppix!$A$2,C2175,1)),0)*IF( FindAnyMuppix!$B$2="",1, IFERROR(SIGN(FIND(FindAnyMuppix!$B$2,C2175,1)),0)) *IF( FindAnyMuppix!$C$2="",1, IFERROR(SIGN(FIND(FindAnyMuppix!$C$2,C2175,1)),0))*IF(FindAnyMuppix!$D$2="",1, IFERROR(SIGN(FIND(FindAnyMuppix!$D$2,C2175,1)),0))</f>
        <v>32</v>
      </c>
      <c r="E2175" s="118" t="str">
        <f t="shared" si="269"/>
        <v/>
      </c>
      <c r="F2175" s="96">
        <f t="shared" si="272"/>
        <v>78</v>
      </c>
      <c r="G2175" s="52" t="e">
        <f t="shared" si="270"/>
        <v>#VALUE!</v>
      </c>
      <c r="H2175" s="52" t="str">
        <f>IFERROR(IF(ROW()=MATCH(G2175,G:G,0),""," duplicate linux"),"")</f>
        <v/>
      </c>
      <c r="I2175" s="114" t="str">
        <f t="shared" si="271"/>
        <v>______xml html conversion ___________</v>
      </c>
      <c r="J2175" s="114" t="e">
        <f>VLOOKUP(ROW()-1,F:I,4,FALSE)</f>
        <v>#N/A</v>
      </c>
      <c r="K2175" s="52" t="e">
        <f>VLOOKUP(ROW()-1,F:G,2,FALSE)</f>
        <v>#N/A</v>
      </c>
      <c r="M2175" s="74">
        <f t="shared" si="273"/>
        <v>223</v>
      </c>
      <c r="N2175" s="74" t="str">
        <f t="shared" si="274"/>
        <v/>
      </c>
      <c r="P2175" s="35">
        <f t="shared" si="275"/>
        <v>182</v>
      </c>
      <c r="Q2175" s="35" t="str">
        <f t="shared" si="276"/>
        <v/>
      </c>
    </row>
    <row r="2176" spans="1:17" x14ac:dyDescent="0.25">
      <c r="A2176" s="95" t="s">
        <v>2016</v>
      </c>
      <c r="B2176" s="95" t="s">
        <v>3606</v>
      </c>
      <c r="C2176" s="95" t="s">
        <v>498</v>
      </c>
      <c r="D2176" s="118">
        <f>D2175+  IFERROR(SIGN(FIND(FindAnyMuppix!$A$2,C2176,1)),0)*IF( FindAnyMuppix!$B$2="",1, IFERROR(SIGN(FIND(FindAnyMuppix!$B$2,C2176,1)),0)) *IF( FindAnyMuppix!$C$2="",1, IFERROR(SIGN(FIND(FindAnyMuppix!$C$2,C2176,1)),0))*IF(FindAnyMuppix!$D$2="",1, IFERROR(SIGN(FIND(FindAnyMuppix!$D$2,C2176,1)),0))</f>
        <v>32</v>
      </c>
      <c r="E2176" s="118" t="str">
        <f t="shared" si="269"/>
        <v/>
      </c>
      <c r="F2176" s="96">
        <f t="shared" si="272"/>
        <v>78</v>
      </c>
      <c r="G2176" s="52" t="e">
        <f t="shared" si="270"/>
        <v>#VALUE!</v>
      </c>
      <c r="H2176" s="52" t="str">
        <f>IFERROR(IF(ROW()=MATCH(G2176,G:G,0),""," duplicate linux"),"")</f>
        <v/>
      </c>
      <c r="I2176" s="114" t="str">
        <f t="shared" si="271"/>
        <v>___________screen capture as text</v>
      </c>
      <c r="J2176" s="114" t="e">
        <f>VLOOKUP(ROW()-1,F:I,4,FALSE)</f>
        <v>#N/A</v>
      </c>
      <c r="K2176" s="52" t="e">
        <f>VLOOKUP(ROW()-1,F:G,2,FALSE)</f>
        <v>#N/A</v>
      </c>
      <c r="M2176" s="74">
        <f t="shared" si="273"/>
        <v>223</v>
      </c>
      <c r="N2176" s="74" t="str">
        <f t="shared" si="274"/>
        <v/>
      </c>
      <c r="P2176" s="35">
        <f t="shared" si="275"/>
        <v>182</v>
      </c>
      <c r="Q2176" s="35" t="str">
        <f t="shared" si="276"/>
        <v/>
      </c>
    </row>
    <row r="2177" spans="1:17" x14ac:dyDescent="0.25">
      <c r="A2177" s="95" t="s">
        <v>2017</v>
      </c>
      <c r="B2177" s="95" t="s">
        <v>498</v>
      </c>
      <c r="C2177" s="95" t="s">
        <v>498</v>
      </c>
      <c r="D2177" s="118">
        <f>D2176+  IFERROR(SIGN(FIND(FindAnyMuppix!$A$2,C2177,1)),0)*IF( FindAnyMuppix!$B$2="",1, IFERROR(SIGN(FIND(FindAnyMuppix!$B$2,C2177,1)),0)) *IF( FindAnyMuppix!$C$2="",1, IFERROR(SIGN(FIND(FindAnyMuppix!$C$2,C2177,1)),0))*IF(FindAnyMuppix!$D$2="",1, IFERROR(SIGN(FIND(FindAnyMuppix!$D$2,C2177,1)),0))</f>
        <v>32</v>
      </c>
      <c r="E2177" s="118" t="str">
        <f t="shared" si="269"/>
        <v/>
      </c>
      <c r="F2177" s="96">
        <f t="shared" si="272"/>
        <v>78</v>
      </c>
      <c r="G2177" s="52" t="e">
        <f t="shared" si="270"/>
        <v>#VALUE!</v>
      </c>
      <c r="H2177" s="52" t="str">
        <f>IFERROR(IF(ROW()=MATCH(G2177,G:G,0),""," duplicate linux"),"")</f>
        <v/>
      </c>
      <c r="I2177" s="114" t="str">
        <f t="shared" si="271"/>
        <v>___________screen capture as text</v>
      </c>
      <c r="J2177" s="114" t="e">
        <f>VLOOKUP(ROW()-1,F:I,4,FALSE)</f>
        <v>#N/A</v>
      </c>
      <c r="K2177" s="52" t="e">
        <f>VLOOKUP(ROW()-1,F:G,2,FALSE)</f>
        <v>#N/A</v>
      </c>
      <c r="M2177" s="74">
        <f t="shared" si="273"/>
        <v>223</v>
      </c>
      <c r="N2177" s="74" t="str">
        <f t="shared" si="274"/>
        <v/>
      </c>
      <c r="P2177" s="35">
        <f t="shared" si="275"/>
        <v>182</v>
      </c>
      <c r="Q2177" s="35" t="str">
        <f t="shared" si="276"/>
        <v/>
      </c>
    </row>
    <row r="2178" spans="1:17" x14ac:dyDescent="0.25">
      <c r="A2178" s="95" t="s">
        <v>2018</v>
      </c>
      <c r="B2178" s="95" t="s">
        <v>498</v>
      </c>
      <c r="C2178" s="95" t="s">
        <v>498</v>
      </c>
      <c r="D2178" s="118">
        <f>D2177+  IFERROR(SIGN(FIND(FindAnyMuppix!$A$2,C2178,1)),0)*IF( FindAnyMuppix!$B$2="",1, IFERROR(SIGN(FIND(FindAnyMuppix!$B$2,C2178,1)),0)) *IF( FindAnyMuppix!$C$2="",1, IFERROR(SIGN(FIND(FindAnyMuppix!$C$2,C2178,1)),0))*IF(FindAnyMuppix!$D$2="",1, IFERROR(SIGN(FIND(FindAnyMuppix!$D$2,C2178,1)),0))</f>
        <v>32</v>
      </c>
      <c r="E2178" s="118" t="str">
        <f t="shared" ref="E2178:E2241" si="277">IFERROR(MID(A2178,6+FIND("####!+",A2178,1),999),IFERROR(MID(A2178,5+FIND("####!",A2178,1),999),IFERROR(MID(A2178,3+FIND("##",A2178,1),999),"")))</f>
        <v/>
      </c>
      <c r="F2178" s="96">
        <f t="shared" si="272"/>
        <v>78</v>
      </c>
      <c r="G2178" s="52" t="e">
        <f t="shared" ref="G2178:G2241" si="278">TRIM(LEFT(A2178,FIND("##",A2178,1)-1))</f>
        <v>#VALUE!</v>
      </c>
      <c r="H2178" s="52" t="str">
        <f>IFERROR(IF(ROW()=MATCH(G2178,G:G,0),""," duplicate linux"),"")</f>
        <v/>
      </c>
      <c r="I2178" s="114" t="str">
        <f t="shared" ref="I2178:I2241" si="279">IF("__"=LEFT(A2178,2),MID(A2178,13,999),I2177)</f>
        <v>___________screen capture as text</v>
      </c>
      <c r="J2178" s="114" t="e">
        <f>VLOOKUP(ROW()-1,F:I,4,FALSE)</f>
        <v>#N/A</v>
      </c>
      <c r="K2178" s="52" t="e">
        <f>VLOOKUP(ROW()-1,F:G,2,FALSE)</f>
        <v>#N/A</v>
      </c>
      <c r="M2178" s="74">
        <f t="shared" si="273"/>
        <v>223</v>
      </c>
      <c r="N2178" s="74" t="str">
        <f t="shared" si="274"/>
        <v/>
      </c>
      <c r="P2178" s="35">
        <f t="shared" si="275"/>
        <v>182</v>
      </c>
      <c r="Q2178" s="35" t="str">
        <f t="shared" si="276"/>
        <v/>
      </c>
    </row>
    <row r="2179" spans="1:17" x14ac:dyDescent="0.25">
      <c r="A2179" s="95" t="s">
        <v>2019</v>
      </c>
      <c r="B2179" s="95" t="s">
        <v>498</v>
      </c>
      <c r="C2179" s="95" t="s">
        <v>498</v>
      </c>
      <c r="D2179" s="118">
        <f>D2178+  IFERROR(SIGN(FIND(FindAnyMuppix!$A$2,C2179,1)),0)*IF( FindAnyMuppix!$B$2="",1, IFERROR(SIGN(FIND(FindAnyMuppix!$B$2,C2179,1)),0)) *IF( FindAnyMuppix!$C$2="",1, IFERROR(SIGN(FIND(FindAnyMuppix!$C$2,C2179,1)),0))*IF(FindAnyMuppix!$D$2="",1, IFERROR(SIGN(FIND(FindAnyMuppix!$D$2,C2179,1)),0))</f>
        <v>32</v>
      </c>
      <c r="E2179" s="118" t="str">
        <f t="shared" si="277"/>
        <v/>
      </c>
      <c r="F2179" s="96">
        <f t="shared" si="272"/>
        <v>78</v>
      </c>
      <c r="G2179" s="52" t="e">
        <f t="shared" si="278"/>
        <v>#VALUE!</v>
      </c>
      <c r="H2179" s="52" t="str">
        <f>IFERROR(IF(ROW()=MATCH(G2179,G:G,0),""," duplicate linux"),"")</f>
        <v/>
      </c>
      <c r="I2179" s="114" t="str">
        <f t="shared" si="279"/>
        <v>___________screen capture as text</v>
      </c>
      <c r="J2179" s="114" t="e">
        <f>VLOOKUP(ROW()-1,F:I,4,FALSE)</f>
        <v>#N/A</v>
      </c>
      <c r="K2179" s="52" t="e">
        <f>VLOOKUP(ROW()-1,F:G,2,FALSE)</f>
        <v>#N/A</v>
      </c>
      <c r="M2179" s="74">
        <f t="shared" si="273"/>
        <v>223</v>
      </c>
      <c r="N2179" s="74" t="str">
        <f t="shared" si="274"/>
        <v/>
      </c>
      <c r="P2179" s="35">
        <f t="shared" si="275"/>
        <v>182</v>
      </c>
      <c r="Q2179" s="35" t="str">
        <f t="shared" si="276"/>
        <v/>
      </c>
    </row>
    <row r="2180" spans="1:17" x14ac:dyDescent="0.25">
      <c r="A2180" s="95" t="s">
        <v>2020</v>
      </c>
      <c r="B2180" s="95" t="s">
        <v>498</v>
      </c>
      <c r="C2180" s="95" t="s">
        <v>498</v>
      </c>
      <c r="D2180" s="118">
        <f>D2179+  IFERROR(SIGN(FIND(FindAnyMuppix!$A$2,C2180,1)),0)*IF( FindAnyMuppix!$B$2="",1, IFERROR(SIGN(FIND(FindAnyMuppix!$B$2,C2180,1)),0)) *IF( FindAnyMuppix!$C$2="",1, IFERROR(SIGN(FIND(FindAnyMuppix!$C$2,C2180,1)),0))*IF(FindAnyMuppix!$D$2="",1, IFERROR(SIGN(FIND(FindAnyMuppix!$D$2,C2180,1)),0))</f>
        <v>32</v>
      </c>
      <c r="E2180" s="118" t="str">
        <f t="shared" si="277"/>
        <v/>
      </c>
      <c r="F2180" s="96">
        <f t="shared" si="272"/>
        <v>78</v>
      </c>
      <c r="G2180" s="52" t="e">
        <f t="shared" si="278"/>
        <v>#VALUE!</v>
      </c>
      <c r="H2180" s="52" t="str">
        <f>IFERROR(IF(ROW()=MATCH(G2180,G:G,0),""," duplicate linux"),"")</f>
        <v/>
      </c>
      <c r="I2180" s="114" t="str">
        <f t="shared" si="279"/>
        <v>___________screen capture as text</v>
      </c>
      <c r="J2180" s="114" t="e">
        <f>VLOOKUP(ROW()-1,F:I,4,FALSE)</f>
        <v>#N/A</v>
      </c>
      <c r="K2180" s="52" t="e">
        <f>VLOOKUP(ROW()-1,F:G,2,FALSE)</f>
        <v>#N/A</v>
      </c>
      <c r="M2180" s="74">
        <f t="shared" si="273"/>
        <v>223</v>
      </c>
      <c r="N2180" s="74" t="str">
        <f t="shared" si="274"/>
        <v/>
      </c>
      <c r="P2180" s="35">
        <f t="shared" si="275"/>
        <v>182</v>
      </c>
      <c r="Q2180" s="35" t="str">
        <f t="shared" si="276"/>
        <v/>
      </c>
    </row>
    <row r="2181" spans="1:17" x14ac:dyDescent="0.25">
      <c r="A2181" s="95" t="s">
        <v>498</v>
      </c>
      <c r="B2181" s="95" t="s">
        <v>498</v>
      </c>
      <c r="C2181" s="95" t="s">
        <v>498</v>
      </c>
      <c r="D2181" s="118">
        <f>D2180+  IFERROR(SIGN(FIND(FindAnyMuppix!$A$2,C2181,1)),0)*IF( FindAnyMuppix!$B$2="",1, IFERROR(SIGN(FIND(FindAnyMuppix!$B$2,C2181,1)),0)) *IF( FindAnyMuppix!$C$2="",1, IFERROR(SIGN(FIND(FindAnyMuppix!$C$2,C2181,1)),0))*IF(FindAnyMuppix!$D$2="",1, IFERROR(SIGN(FIND(FindAnyMuppix!$D$2,C2181,1)),0))</f>
        <v>32</v>
      </c>
      <c r="E2181" s="118" t="str">
        <f t="shared" si="277"/>
        <v/>
      </c>
      <c r="F2181" s="96">
        <f t="shared" si="272"/>
        <v>78</v>
      </c>
      <c r="G2181" s="52" t="e">
        <f t="shared" si="278"/>
        <v>#VALUE!</v>
      </c>
      <c r="H2181" s="52" t="str">
        <f>IFERROR(IF(ROW()=MATCH(G2181,G:G,0),""," duplicate linux"),"")</f>
        <v/>
      </c>
      <c r="I2181" s="114" t="str">
        <f t="shared" si="279"/>
        <v>___________screen capture as text</v>
      </c>
      <c r="J2181" s="114" t="e">
        <f>VLOOKUP(ROW()-1,F:I,4,FALSE)</f>
        <v>#N/A</v>
      </c>
      <c r="K2181" s="52" t="e">
        <f>VLOOKUP(ROW()-1,F:G,2,FALSE)</f>
        <v>#N/A</v>
      </c>
      <c r="M2181" s="74">
        <f t="shared" si="273"/>
        <v>223</v>
      </c>
      <c r="N2181" s="74" t="str">
        <f t="shared" si="274"/>
        <v/>
      </c>
      <c r="P2181" s="35">
        <f t="shared" si="275"/>
        <v>182</v>
      </c>
      <c r="Q2181" s="35" t="str">
        <f t="shared" si="276"/>
        <v/>
      </c>
    </row>
    <row r="2182" spans="1:17" x14ac:dyDescent="0.25">
      <c r="A2182" s="95" t="s">
        <v>2021</v>
      </c>
      <c r="B2182" s="95" t="s">
        <v>498</v>
      </c>
      <c r="C2182" s="95" t="s">
        <v>498</v>
      </c>
      <c r="D2182" s="118">
        <f>D2181+  IFERROR(SIGN(FIND(FindAnyMuppix!$A$2,C2182,1)),0)*IF( FindAnyMuppix!$B$2="",1, IFERROR(SIGN(FIND(FindAnyMuppix!$B$2,C2182,1)),0)) *IF( FindAnyMuppix!$C$2="",1, IFERROR(SIGN(FIND(FindAnyMuppix!$C$2,C2182,1)),0))*IF(FindAnyMuppix!$D$2="",1, IFERROR(SIGN(FIND(FindAnyMuppix!$D$2,C2182,1)),0))</f>
        <v>32</v>
      </c>
      <c r="E2182" s="118" t="str">
        <f t="shared" si="277"/>
        <v/>
      </c>
      <c r="F2182" s="96">
        <f t="shared" si="272"/>
        <v>78</v>
      </c>
      <c r="G2182" s="52" t="e">
        <f t="shared" si="278"/>
        <v>#VALUE!</v>
      </c>
      <c r="H2182" s="52" t="str">
        <f>IFERROR(IF(ROW()=MATCH(G2182,G:G,0),""," duplicate linux"),"")</f>
        <v/>
      </c>
      <c r="I2182" s="114" t="str">
        <f t="shared" si="279"/>
        <v>___________screen capture as text</v>
      </c>
      <c r="J2182" s="114" t="e">
        <f>VLOOKUP(ROW()-1,F:I,4,FALSE)</f>
        <v>#N/A</v>
      </c>
      <c r="K2182" s="52" t="e">
        <f>VLOOKUP(ROW()-1,F:G,2,FALSE)</f>
        <v>#N/A</v>
      </c>
      <c r="M2182" s="74">
        <f t="shared" si="273"/>
        <v>223</v>
      </c>
      <c r="N2182" s="74" t="str">
        <f t="shared" si="274"/>
        <v/>
      </c>
      <c r="P2182" s="35">
        <f t="shared" si="275"/>
        <v>182</v>
      </c>
      <c r="Q2182" s="35" t="str">
        <f t="shared" si="276"/>
        <v/>
      </c>
    </row>
    <row r="2183" spans="1:17" x14ac:dyDescent="0.25">
      <c r="A2183" s="95" t="s">
        <v>2022</v>
      </c>
      <c r="B2183" s="95" t="s">
        <v>498</v>
      </c>
      <c r="C2183" s="95" t="s">
        <v>498</v>
      </c>
      <c r="D2183" s="118">
        <f>D2182+  IFERROR(SIGN(FIND(FindAnyMuppix!$A$2,C2183,1)),0)*IF( FindAnyMuppix!$B$2="",1, IFERROR(SIGN(FIND(FindAnyMuppix!$B$2,C2183,1)),0)) *IF( FindAnyMuppix!$C$2="",1, IFERROR(SIGN(FIND(FindAnyMuppix!$C$2,C2183,1)),0))*IF(FindAnyMuppix!$D$2="",1, IFERROR(SIGN(FIND(FindAnyMuppix!$D$2,C2183,1)),0))</f>
        <v>32</v>
      </c>
      <c r="E2183" s="118" t="str">
        <f t="shared" si="277"/>
        <v/>
      </c>
      <c r="F2183" s="96">
        <f t="shared" si="272"/>
        <v>78</v>
      </c>
      <c r="G2183" s="52" t="e">
        <f t="shared" si="278"/>
        <v>#VALUE!</v>
      </c>
      <c r="H2183" s="52" t="str">
        <f>IFERROR(IF(ROW()=MATCH(G2183,G:G,0),""," duplicate linux"),"")</f>
        <v/>
      </c>
      <c r="I2183" s="114" t="str">
        <f t="shared" si="279"/>
        <v>___________screen capture as text</v>
      </c>
      <c r="J2183" s="114" t="e">
        <f>VLOOKUP(ROW()-1,F:I,4,FALSE)</f>
        <v>#N/A</v>
      </c>
      <c r="K2183" s="52" t="e">
        <f>VLOOKUP(ROW()-1,F:G,2,FALSE)</f>
        <v>#N/A</v>
      </c>
      <c r="M2183" s="74">
        <f t="shared" si="273"/>
        <v>223</v>
      </c>
      <c r="N2183" s="74" t="str">
        <f t="shared" si="274"/>
        <v/>
      </c>
      <c r="P2183" s="35">
        <f t="shared" si="275"/>
        <v>182</v>
      </c>
      <c r="Q2183" s="35" t="str">
        <f t="shared" si="276"/>
        <v/>
      </c>
    </row>
    <row r="2184" spans="1:17" x14ac:dyDescent="0.25">
      <c r="A2184" s="95" t="s">
        <v>498</v>
      </c>
      <c r="B2184" s="95" t="s">
        <v>498</v>
      </c>
      <c r="C2184" s="95" t="s">
        <v>498</v>
      </c>
      <c r="D2184" s="118">
        <f>D2183+  IFERROR(SIGN(FIND(FindAnyMuppix!$A$2,C2184,1)),0)*IF( FindAnyMuppix!$B$2="",1, IFERROR(SIGN(FIND(FindAnyMuppix!$B$2,C2184,1)),0)) *IF( FindAnyMuppix!$C$2="",1, IFERROR(SIGN(FIND(FindAnyMuppix!$C$2,C2184,1)),0))*IF(FindAnyMuppix!$D$2="",1, IFERROR(SIGN(FIND(FindAnyMuppix!$D$2,C2184,1)),0))</f>
        <v>32</v>
      </c>
      <c r="E2184" s="118" t="str">
        <f t="shared" si="277"/>
        <v/>
      </c>
      <c r="F2184" s="96">
        <f t="shared" si="272"/>
        <v>78</v>
      </c>
      <c r="G2184" s="52" t="e">
        <f t="shared" si="278"/>
        <v>#VALUE!</v>
      </c>
      <c r="H2184" s="52" t="str">
        <f>IFERROR(IF(ROW()=MATCH(G2184,G:G,0),""," duplicate linux"),"")</f>
        <v/>
      </c>
      <c r="I2184" s="114" t="str">
        <f t="shared" si="279"/>
        <v>___________screen capture as text</v>
      </c>
      <c r="J2184" s="114" t="e">
        <f>VLOOKUP(ROW()-1,F:I,4,FALSE)</f>
        <v>#N/A</v>
      </c>
      <c r="K2184" s="52" t="e">
        <f>VLOOKUP(ROW()-1,F:G,2,FALSE)</f>
        <v>#N/A</v>
      </c>
      <c r="M2184" s="74">
        <f t="shared" si="273"/>
        <v>223</v>
      </c>
      <c r="N2184" s="74" t="str">
        <f t="shared" si="274"/>
        <v/>
      </c>
      <c r="P2184" s="35">
        <f t="shared" si="275"/>
        <v>182</v>
      </c>
      <c r="Q2184" s="35" t="str">
        <f t="shared" si="276"/>
        <v/>
      </c>
    </row>
    <row r="2185" spans="1:17" x14ac:dyDescent="0.25">
      <c r="A2185" s="95" t="s">
        <v>2023</v>
      </c>
      <c r="B2185" s="95" t="s">
        <v>498</v>
      </c>
      <c r="C2185" s="95" t="s">
        <v>498</v>
      </c>
      <c r="D2185" s="118">
        <f>D2184+  IFERROR(SIGN(FIND(FindAnyMuppix!$A$2,C2185,1)),0)*IF( FindAnyMuppix!$B$2="",1, IFERROR(SIGN(FIND(FindAnyMuppix!$B$2,C2185,1)),0)) *IF( FindAnyMuppix!$C$2="",1, IFERROR(SIGN(FIND(FindAnyMuppix!$C$2,C2185,1)),0))*IF(FindAnyMuppix!$D$2="",1, IFERROR(SIGN(FIND(FindAnyMuppix!$D$2,C2185,1)),0))</f>
        <v>32</v>
      </c>
      <c r="E2185" s="118" t="str">
        <f t="shared" si="277"/>
        <v/>
      </c>
      <c r="F2185" s="96">
        <f t="shared" si="272"/>
        <v>78</v>
      </c>
      <c r="G2185" s="52" t="e">
        <f t="shared" si="278"/>
        <v>#VALUE!</v>
      </c>
      <c r="H2185" s="52" t="str">
        <f>IFERROR(IF(ROW()=MATCH(G2185,G:G,0),""," duplicate linux"),"")</f>
        <v/>
      </c>
      <c r="I2185" s="114" t="str">
        <f t="shared" si="279"/>
        <v>___________screen capture as text</v>
      </c>
      <c r="J2185" s="114" t="e">
        <f>VLOOKUP(ROW()-1,F:I,4,FALSE)</f>
        <v>#N/A</v>
      </c>
      <c r="K2185" s="52" t="e">
        <f>VLOOKUP(ROW()-1,F:G,2,FALSE)</f>
        <v>#N/A</v>
      </c>
      <c r="M2185" s="74">
        <f t="shared" si="273"/>
        <v>223</v>
      </c>
      <c r="N2185" s="74" t="str">
        <f t="shared" si="274"/>
        <v/>
      </c>
      <c r="P2185" s="35">
        <f t="shared" si="275"/>
        <v>182</v>
      </c>
      <c r="Q2185" s="35" t="str">
        <f t="shared" si="276"/>
        <v/>
      </c>
    </row>
    <row r="2186" spans="1:17" x14ac:dyDescent="0.25">
      <c r="A2186" s="95" t="s">
        <v>498</v>
      </c>
      <c r="B2186" s="95" t="s">
        <v>498</v>
      </c>
      <c r="C2186" s="95" t="s">
        <v>498</v>
      </c>
      <c r="D2186" s="118">
        <f>D2185+  IFERROR(SIGN(FIND(FindAnyMuppix!$A$2,C2186,1)),0)*IF( FindAnyMuppix!$B$2="",1, IFERROR(SIGN(FIND(FindAnyMuppix!$B$2,C2186,1)),0)) *IF( FindAnyMuppix!$C$2="",1, IFERROR(SIGN(FIND(FindAnyMuppix!$C$2,C2186,1)),0))*IF(FindAnyMuppix!$D$2="",1, IFERROR(SIGN(FIND(FindAnyMuppix!$D$2,C2186,1)),0))</f>
        <v>32</v>
      </c>
      <c r="E2186" s="118" t="str">
        <f t="shared" si="277"/>
        <v/>
      </c>
      <c r="F2186" s="96">
        <f t="shared" si="272"/>
        <v>78</v>
      </c>
      <c r="G2186" s="52" t="e">
        <f t="shared" si="278"/>
        <v>#VALUE!</v>
      </c>
      <c r="H2186" s="52" t="str">
        <f>IFERROR(IF(ROW()=MATCH(G2186,G:G,0),""," duplicate linux"),"")</f>
        <v/>
      </c>
      <c r="I2186" s="114" t="str">
        <f t="shared" si="279"/>
        <v>___________screen capture as text</v>
      </c>
      <c r="J2186" s="114" t="e">
        <f>VLOOKUP(ROW()-1,F:I,4,FALSE)</f>
        <v>#N/A</v>
      </c>
      <c r="K2186" s="52" t="e">
        <f>VLOOKUP(ROW()-1,F:G,2,FALSE)</f>
        <v>#N/A</v>
      </c>
      <c r="M2186" s="74">
        <f t="shared" si="273"/>
        <v>223</v>
      </c>
      <c r="N2186" s="74" t="str">
        <f t="shared" si="274"/>
        <v/>
      </c>
      <c r="P2186" s="35">
        <f t="shared" si="275"/>
        <v>182</v>
      </c>
      <c r="Q2186" s="35" t="str">
        <f t="shared" si="276"/>
        <v/>
      </c>
    </row>
    <row r="2187" spans="1:17" x14ac:dyDescent="0.25">
      <c r="A2187" s="95" t="s">
        <v>179</v>
      </c>
      <c r="B2187" s="95" t="s">
        <v>3607</v>
      </c>
      <c r="C2187" s="95" t="s">
        <v>498</v>
      </c>
      <c r="D2187" s="118">
        <f>D2186+  IFERROR(SIGN(FIND(FindAnyMuppix!$A$2,C2187,1)),0)*IF( FindAnyMuppix!$B$2="",1, IFERROR(SIGN(FIND(FindAnyMuppix!$B$2,C2187,1)),0)) *IF( FindAnyMuppix!$C$2="",1, IFERROR(SIGN(FIND(FindAnyMuppix!$C$2,C2187,1)),0))*IF(FindAnyMuppix!$D$2="",1, IFERROR(SIGN(FIND(FindAnyMuppix!$D$2,C2187,1)),0))</f>
        <v>32</v>
      </c>
      <c r="E2187" s="118" t="str">
        <f t="shared" si="277"/>
        <v/>
      </c>
      <c r="F2187" s="96">
        <f t="shared" ref="F2187:F2250" si="280">IF(H2187&lt;&gt;"",1,0)+N(F2186)</f>
        <v>78</v>
      </c>
      <c r="G2187" s="52" t="e">
        <f t="shared" si="278"/>
        <v>#VALUE!</v>
      </c>
      <c r="H2187" s="52" t="str">
        <f>IFERROR(IF(ROW()=MATCH(G2187,G:G,0),""," duplicate linux"),"")</f>
        <v/>
      </c>
      <c r="I2187" s="114" t="str">
        <f t="shared" si="279"/>
        <v>__reading in websites as text ie: twitter [mywebsite]</v>
      </c>
      <c r="J2187" s="114" t="e">
        <f>VLOOKUP(ROW()-1,F:I,4,FALSE)</f>
        <v>#N/A</v>
      </c>
      <c r="K2187" s="52" t="e">
        <f>VLOOKUP(ROW()-1,F:G,2,FALSE)</f>
        <v>#N/A</v>
      </c>
      <c r="M2187" s="74">
        <f t="shared" ref="M2187:M2250" si="281">IF(N2187&lt;&gt;"",1,0)+M2186</f>
        <v>224</v>
      </c>
      <c r="N2187" s="74" t="str">
        <f t="shared" ref="N2187:N2250" si="282" xml:space="preserve">  IF(ISERROR(FIND("_______________",B2187,1)), IF(ISERROR(FIND("______________",B2187,1)),"",B2187),"" )&amp; IF(ISERROR(FIND("SSSS",B2187,1)),"",B2187)</f>
        <v xml:space="preserve">______________reading in websites as text ie: twitter [mywebsite] </v>
      </c>
      <c r="P2187" s="35">
        <f t="shared" ref="P2187:P2250" si="283">IF(Q2187&lt;&gt;"",1,0)+P2186</f>
        <v>183</v>
      </c>
      <c r="Q2187" s="35" t="str">
        <f t="shared" ref="Q2187:Q2250" si="284" xml:space="preserve">  IF(ISERROR(FIND("_______________",B2187,1)), IF(ISERROR(FIND("______________",B2187,1)),"",B2187),"" )&amp; IF(ISERROR(FIND("####!+",B2187,1)),"",B2187)</f>
        <v xml:space="preserve">______________reading in websites as text ie: twitter [mywebsite] </v>
      </c>
    </row>
    <row r="2188" spans="1:17" x14ac:dyDescent="0.25">
      <c r="A2188" s="95" t="s">
        <v>2024</v>
      </c>
      <c r="B2188" s="95" t="s">
        <v>498</v>
      </c>
      <c r="C2188" s="95" t="s">
        <v>498</v>
      </c>
      <c r="D2188" s="118">
        <f>D2187+  IFERROR(SIGN(FIND(FindAnyMuppix!$A$2,C2188,1)),0)*IF( FindAnyMuppix!$B$2="",1, IFERROR(SIGN(FIND(FindAnyMuppix!$B$2,C2188,1)),0)) *IF( FindAnyMuppix!$C$2="",1, IFERROR(SIGN(FIND(FindAnyMuppix!$C$2,C2188,1)),0))*IF(FindAnyMuppix!$D$2="",1, IFERROR(SIGN(FIND(FindAnyMuppix!$D$2,C2188,1)),0))</f>
        <v>32</v>
      </c>
      <c r="E2188" s="118" t="str">
        <f t="shared" si="277"/>
        <v/>
      </c>
      <c r="F2188" s="96">
        <f t="shared" si="280"/>
        <v>78</v>
      </c>
      <c r="G2188" s="52" t="e">
        <f t="shared" si="278"/>
        <v>#VALUE!</v>
      </c>
      <c r="H2188" s="52" t="str">
        <f>IFERROR(IF(ROW()=MATCH(G2188,G:G,0),""," duplicate linux"),"")</f>
        <v/>
      </c>
      <c r="I2188" s="114" t="str">
        <f t="shared" si="279"/>
        <v>__reading in websites as text ie: twitter [mywebsite]</v>
      </c>
      <c r="J2188" s="114" t="e">
        <f>VLOOKUP(ROW()-1,F:I,4,FALSE)</f>
        <v>#N/A</v>
      </c>
      <c r="K2188" s="52" t="e">
        <f>VLOOKUP(ROW()-1,F:G,2,FALSE)</f>
        <v>#N/A</v>
      </c>
      <c r="M2188" s="74">
        <f t="shared" si="281"/>
        <v>224</v>
      </c>
      <c r="N2188" s="74" t="str">
        <f t="shared" si="282"/>
        <v/>
      </c>
      <c r="P2188" s="35">
        <f t="shared" si="283"/>
        <v>183</v>
      </c>
      <c r="Q2188" s="35" t="str">
        <f t="shared" si="284"/>
        <v/>
      </c>
    </row>
    <row r="2189" spans="1:17" x14ac:dyDescent="0.25">
      <c r="A2189" s="95" t="s">
        <v>2025</v>
      </c>
      <c r="B2189" s="95" t="s">
        <v>3608</v>
      </c>
      <c r="C2189" s="95" t="s">
        <v>498</v>
      </c>
      <c r="D2189" s="118">
        <f>D2188+  IFERROR(SIGN(FIND(FindAnyMuppix!$A$2,C2189,1)),0)*IF( FindAnyMuppix!$B$2="",1, IFERROR(SIGN(FIND(FindAnyMuppix!$B$2,C2189,1)),0)) *IF( FindAnyMuppix!$C$2="",1, IFERROR(SIGN(FIND(FindAnyMuppix!$C$2,C2189,1)),0))*IF(FindAnyMuppix!$D$2="",1, IFERROR(SIGN(FIND(FindAnyMuppix!$D$2,C2189,1)),0))</f>
        <v>32</v>
      </c>
      <c r="E2189" s="118" t="str">
        <f t="shared" si="277"/>
        <v xml:space="preserve"> select 'www.mywebsite' as text ie: w3m -dump 'www.muppix.co' | fgrep 'mytext'</v>
      </c>
      <c r="F2189" s="96">
        <f t="shared" si="280"/>
        <v>78</v>
      </c>
      <c r="G2189" s="52" t="str">
        <f t="shared" si="278"/>
        <v>w3m -dump 'www.mywebsite.com'</v>
      </c>
      <c r="H2189" s="52" t="str">
        <f>IFERROR(IF(ROW()=MATCH(G2189,G:G,0),""," duplicate linux"),"")</f>
        <v/>
      </c>
      <c r="I2189" s="114" t="str">
        <f t="shared" si="279"/>
        <v>__reading in websites as text ie: twitter [mywebsite]</v>
      </c>
      <c r="J2189" s="114" t="e">
        <f>VLOOKUP(ROW()-1,F:I,4,FALSE)</f>
        <v>#N/A</v>
      </c>
      <c r="K2189" s="52" t="e">
        <f>VLOOKUP(ROW()-1,F:G,2,FALSE)</f>
        <v>#N/A</v>
      </c>
      <c r="M2189" s="74">
        <f t="shared" si="281"/>
        <v>224</v>
      </c>
      <c r="N2189" s="74" t="str">
        <f t="shared" si="282"/>
        <v/>
      </c>
      <c r="P2189" s="35">
        <f t="shared" si="283"/>
        <v>184</v>
      </c>
      <c r="Q2189" s="35" t="str">
        <f t="shared" si="284"/>
        <v xml:space="preserve">w3m -dump !!!www.mywebsite.com!!! ####!+ select !!!www.mywebsite!!! as text ie: w3m -dump !!!www.muppix.co!!! | fgrep !!!mytext!!! </v>
      </c>
    </row>
    <row r="2190" spans="1:17" x14ac:dyDescent="0.25">
      <c r="A2190" s="95" t="s">
        <v>498</v>
      </c>
      <c r="B2190" s="95" t="s">
        <v>498</v>
      </c>
      <c r="C2190" s="95" t="s">
        <v>498</v>
      </c>
      <c r="D2190" s="118">
        <f>D2189+  IFERROR(SIGN(FIND(FindAnyMuppix!$A$2,C2190,1)),0)*IF( FindAnyMuppix!$B$2="",1, IFERROR(SIGN(FIND(FindAnyMuppix!$B$2,C2190,1)),0)) *IF( FindAnyMuppix!$C$2="",1, IFERROR(SIGN(FIND(FindAnyMuppix!$C$2,C2190,1)),0))*IF(FindAnyMuppix!$D$2="",1, IFERROR(SIGN(FIND(FindAnyMuppix!$D$2,C2190,1)),0))</f>
        <v>32</v>
      </c>
      <c r="E2190" s="118" t="str">
        <f t="shared" si="277"/>
        <v/>
      </c>
      <c r="F2190" s="96">
        <f t="shared" si="280"/>
        <v>78</v>
      </c>
      <c r="G2190" s="52" t="e">
        <f t="shared" si="278"/>
        <v>#VALUE!</v>
      </c>
      <c r="H2190" s="52" t="str">
        <f>IFERROR(IF(ROW()=MATCH(G2190,G:G,0),""," duplicate linux"),"")</f>
        <v/>
      </c>
      <c r="I2190" s="114" t="str">
        <f t="shared" si="279"/>
        <v>__reading in websites as text ie: twitter [mywebsite]</v>
      </c>
      <c r="J2190" s="114" t="e">
        <f>VLOOKUP(ROW()-1,F:I,4,FALSE)</f>
        <v>#N/A</v>
      </c>
      <c r="K2190" s="52" t="e">
        <f>VLOOKUP(ROW()-1,F:G,2,FALSE)</f>
        <v>#N/A</v>
      </c>
      <c r="M2190" s="74">
        <f t="shared" si="281"/>
        <v>224</v>
      </c>
      <c r="N2190" s="74" t="str">
        <f t="shared" si="282"/>
        <v/>
      </c>
      <c r="P2190" s="35">
        <f t="shared" si="283"/>
        <v>184</v>
      </c>
      <c r="Q2190" s="35" t="str">
        <f t="shared" si="284"/>
        <v/>
      </c>
    </row>
    <row r="2191" spans="1:17" x14ac:dyDescent="0.25">
      <c r="A2191" s="95" t="s">
        <v>2026</v>
      </c>
      <c r="B2191" s="95" t="s">
        <v>3609</v>
      </c>
      <c r="C2191" s="95" t="s">
        <v>498</v>
      </c>
      <c r="D2191" s="118">
        <f>D2190+  IFERROR(SIGN(FIND(FindAnyMuppix!$A$2,C2191,1)),0)*IF( FindAnyMuppix!$B$2="",1, IFERROR(SIGN(FIND(FindAnyMuppix!$B$2,C2191,1)),0)) *IF( FindAnyMuppix!$C$2="",1, IFERROR(SIGN(FIND(FindAnyMuppix!$C$2,C2191,1)),0))*IF(FindAnyMuppix!$D$2="",1, IFERROR(SIGN(FIND(FindAnyMuppix!$D$2,C2191,1)),0))</f>
        <v>32</v>
      </c>
      <c r="E2191" s="118" t="str">
        <f t="shared" si="277"/>
        <v xml:space="preserve"> download html of mywebsite, saved as a file called index.html,&amp; also creates a directory 'www.mywebsite.com' , can be loaded in to a browser</v>
      </c>
      <c r="F2191" s="96">
        <f t="shared" si="280"/>
        <v>78</v>
      </c>
      <c r="G2191" s="52" t="str">
        <f t="shared" si="278"/>
        <v>wget http://www.mywebsite.com/</v>
      </c>
      <c r="H2191" s="52" t="str">
        <f>IFERROR(IF(ROW()=MATCH(G2191,G:G,0),""," duplicate linux"),"")</f>
        <v/>
      </c>
      <c r="I2191" s="114" t="str">
        <f t="shared" si="279"/>
        <v>__reading in websites as text ie: twitter [mywebsite]</v>
      </c>
      <c r="J2191" s="114" t="e">
        <f>VLOOKUP(ROW()-1,F:I,4,FALSE)</f>
        <v>#N/A</v>
      </c>
      <c r="K2191" s="52" t="e">
        <f>VLOOKUP(ROW()-1,F:G,2,FALSE)</f>
        <v>#N/A</v>
      </c>
      <c r="M2191" s="74">
        <f t="shared" si="281"/>
        <v>224</v>
      </c>
      <c r="N2191" s="74" t="str">
        <f t="shared" si="282"/>
        <v/>
      </c>
      <c r="P2191" s="35">
        <f t="shared" si="283"/>
        <v>185</v>
      </c>
      <c r="Q2191" s="35" t="str">
        <f t="shared" si="284"/>
        <v xml:space="preserve">wget http://www.mywebsite.com/  ####!+ download html of mywebsite, saved as a file called index.html,&amp; also creates a directory !!!www.mywebsite.com!!! , can be loaded in to a browser </v>
      </c>
    </row>
    <row r="2192" spans="1:17" x14ac:dyDescent="0.25">
      <c r="A2192" s="95" t="s">
        <v>498</v>
      </c>
      <c r="B2192" s="95" t="s">
        <v>498</v>
      </c>
      <c r="C2192" s="95" t="s">
        <v>498</v>
      </c>
      <c r="D2192" s="118">
        <f>D2191+  IFERROR(SIGN(FIND(FindAnyMuppix!$A$2,C2192,1)),0)*IF( FindAnyMuppix!$B$2="",1, IFERROR(SIGN(FIND(FindAnyMuppix!$B$2,C2192,1)),0)) *IF( FindAnyMuppix!$C$2="",1, IFERROR(SIGN(FIND(FindAnyMuppix!$C$2,C2192,1)),0))*IF(FindAnyMuppix!$D$2="",1, IFERROR(SIGN(FIND(FindAnyMuppix!$D$2,C2192,1)),0))</f>
        <v>32</v>
      </c>
      <c r="E2192" s="118" t="str">
        <f t="shared" si="277"/>
        <v/>
      </c>
      <c r="F2192" s="96">
        <f t="shared" si="280"/>
        <v>78</v>
      </c>
      <c r="G2192" s="52" t="e">
        <f t="shared" si="278"/>
        <v>#VALUE!</v>
      </c>
      <c r="H2192" s="52" t="str">
        <f>IFERROR(IF(ROW()=MATCH(G2192,G:G,0),""," duplicate linux"),"")</f>
        <v/>
      </c>
      <c r="I2192" s="114" t="str">
        <f t="shared" si="279"/>
        <v>__reading in websites as text ie: twitter [mywebsite]</v>
      </c>
      <c r="J2192" s="114" t="e">
        <f>VLOOKUP(ROW()-1,F:I,4,FALSE)</f>
        <v>#N/A</v>
      </c>
      <c r="K2192" s="52" t="e">
        <f>VLOOKUP(ROW()-1,F:G,2,FALSE)</f>
        <v>#N/A</v>
      </c>
      <c r="M2192" s="74">
        <f t="shared" si="281"/>
        <v>224</v>
      </c>
      <c r="N2192" s="74" t="str">
        <f t="shared" si="282"/>
        <v/>
      </c>
      <c r="P2192" s="35">
        <f t="shared" si="283"/>
        <v>185</v>
      </c>
      <c r="Q2192" s="35" t="str">
        <f t="shared" si="284"/>
        <v/>
      </c>
    </row>
    <row r="2193" spans="1:17" x14ac:dyDescent="0.25">
      <c r="A2193" s="95" t="s">
        <v>2027</v>
      </c>
      <c r="B2193" s="95" t="s">
        <v>3610</v>
      </c>
      <c r="C2193" s="95" t="s">
        <v>498</v>
      </c>
      <c r="D2193" s="118">
        <f>D2192+  IFERROR(SIGN(FIND(FindAnyMuppix!$A$2,C2193,1)),0)*IF( FindAnyMuppix!$B$2="",1, IFERROR(SIGN(FIND(FindAnyMuppix!$B$2,C2193,1)),0)) *IF( FindAnyMuppix!$C$2="",1, IFERROR(SIGN(FIND(FindAnyMuppix!$C$2,C2193,1)),0))*IF(FindAnyMuppix!$D$2="",1, IFERROR(SIGN(FIND(FindAnyMuppix!$D$2,C2193,1)),0))</f>
        <v>32</v>
      </c>
      <c r="E2193" s="118" t="str">
        <f t="shared" si="277"/>
        <v xml:space="preserve"> search web for 'mytext' using duckduckgo search engine</v>
      </c>
      <c r="F2193" s="96">
        <f t="shared" si="280"/>
        <v>78</v>
      </c>
      <c r="G2193" s="52" t="str">
        <f t="shared" si="278"/>
        <v>w3m -dump 'https://duckduckgo.com/?q=mytext'</v>
      </c>
      <c r="H2193" s="52" t="str">
        <f>IFERROR(IF(ROW()=MATCH(G2193,G:G,0),""," duplicate linux"),"")</f>
        <v/>
      </c>
      <c r="I2193" s="114" t="str">
        <f t="shared" si="279"/>
        <v>__reading in websites as text ie: twitter [mywebsite]</v>
      </c>
      <c r="J2193" s="114" t="e">
        <f>VLOOKUP(ROW()-1,F:I,4,FALSE)</f>
        <v>#N/A</v>
      </c>
      <c r="K2193" s="52" t="e">
        <f>VLOOKUP(ROW()-1,F:G,2,FALSE)</f>
        <v>#N/A</v>
      </c>
      <c r="M2193" s="74">
        <f t="shared" si="281"/>
        <v>224</v>
      </c>
      <c r="N2193" s="74" t="str">
        <f t="shared" si="282"/>
        <v/>
      </c>
      <c r="P2193" s="35">
        <f t="shared" si="283"/>
        <v>186</v>
      </c>
      <c r="Q2193" s="35" t="str">
        <f t="shared" si="284"/>
        <v xml:space="preserve">w3m -dump !!!https://duckduckgo.com/?q=mytext!!! ####!+ search web for !!!mytext!!! using duckduckgo search engine </v>
      </c>
    </row>
    <row r="2194" spans="1:17" x14ac:dyDescent="0.25">
      <c r="A2194" s="95" t="s">
        <v>2028</v>
      </c>
      <c r="B2194" s="95" t="s">
        <v>3611</v>
      </c>
      <c r="C2194" s="95" t="s">
        <v>498</v>
      </c>
      <c r="D2194" s="118">
        <f>D2193+  IFERROR(SIGN(FIND(FindAnyMuppix!$A$2,C2194,1)),0)*IF( FindAnyMuppix!$B$2="",1, IFERROR(SIGN(FIND(FindAnyMuppix!$B$2,C2194,1)),0)) *IF( FindAnyMuppix!$C$2="",1, IFERROR(SIGN(FIND(FindAnyMuppix!$C$2,C2194,1)),0))*IF(FindAnyMuppix!$D$2="",1, IFERROR(SIGN(FIND(FindAnyMuppix!$D$2,C2194,1)),0))</f>
        <v>32</v>
      </c>
      <c r="E2194" s="118" t="str">
        <f t="shared" si="277"/>
        <v xml:space="preserve"> search web for 'mytext' aswell as 'mysecondtext'</v>
      </c>
      <c r="F2194" s="96">
        <f t="shared" si="280"/>
        <v>78</v>
      </c>
      <c r="G2194" s="52" t="str">
        <f t="shared" si="278"/>
        <v>w3m -dump 'https://duckduckgo.com/?q=mytext+mysecondtext'</v>
      </c>
      <c r="H2194" s="52" t="str">
        <f>IFERROR(IF(ROW()=MATCH(G2194,G:G,0),""," duplicate linux"),"")</f>
        <v/>
      </c>
      <c r="I2194" s="114" t="str">
        <f t="shared" si="279"/>
        <v>__reading in websites as text ie: twitter [mywebsite]</v>
      </c>
      <c r="J2194" s="114" t="e">
        <f>VLOOKUP(ROW()-1,F:I,4,FALSE)</f>
        <v>#N/A</v>
      </c>
      <c r="K2194" s="52" t="e">
        <f>VLOOKUP(ROW()-1,F:G,2,FALSE)</f>
        <v>#N/A</v>
      </c>
      <c r="M2194" s="74">
        <f t="shared" si="281"/>
        <v>224</v>
      </c>
      <c r="N2194" s="74" t="str">
        <f t="shared" si="282"/>
        <v/>
      </c>
      <c r="P2194" s="35">
        <f t="shared" si="283"/>
        <v>187</v>
      </c>
      <c r="Q2194" s="35" t="str">
        <f t="shared" si="284"/>
        <v xml:space="preserve">w3m -dump !!!https://duckduckgo.com/?q=mytext+mysecondtext!!! ####!+ search web for !!!mytext!!! aswell as !!!mysecondtext!!! </v>
      </c>
    </row>
    <row r="2195" spans="1:17" x14ac:dyDescent="0.25">
      <c r="A2195" s="95" t="s">
        <v>498</v>
      </c>
      <c r="B2195" s="95" t="s">
        <v>498</v>
      </c>
      <c r="C2195" s="95" t="s">
        <v>498</v>
      </c>
      <c r="D2195" s="118">
        <f>D2194+  IFERROR(SIGN(FIND(FindAnyMuppix!$A$2,C2195,1)),0)*IF( FindAnyMuppix!$B$2="",1, IFERROR(SIGN(FIND(FindAnyMuppix!$B$2,C2195,1)),0)) *IF( FindAnyMuppix!$C$2="",1, IFERROR(SIGN(FIND(FindAnyMuppix!$C$2,C2195,1)),0))*IF(FindAnyMuppix!$D$2="",1, IFERROR(SIGN(FIND(FindAnyMuppix!$D$2,C2195,1)),0))</f>
        <v>32</v>
      </c>
      <c r="E2195" s="118" t="str">
        <f t="shared" si="277"/>
        <v/>
      </c>
      <c r="F2195" s="96">
        <f t="shared" si="280"/>
        <v>78</v>
      </c>
      <c r="G2195" s="52" t="e">
        <f t="shared" si="278"/>
        <v>#VALUE!</v>
      </c>
      <c r="H2195" s="52" t="str">
        <f>IFERROR(IF(ROW()=MATCH(G2195,G:G,0),""," duplicate linux"),"")</f>
        <v/>
      </c>
      <c r="I2195" s="114" t="str">
        <f t="shared" si="279"/>
        <v>__reading in websites as text ie: twitter [mywebsite]</v>
      </c>
      <c r="J2195" s="114" t="e">
        <f>VLOOKUP(ROW()-1,F:I,4,FALSE)</f>
        <v>#N/A</v>
      </c>
      <c r="K2195" s="52" t="e">
        <f>VLOOKUP(ROW()-1,F:G,2,FALSE)</f>
        <v>#N/A</v>
      </c>
      <c r="M2195" s="74">
        <f t="shared" si="281"/>
        <v>224</v>
      </c>
      <c r="N2195" s="74" t="str">
        <f t="shared" si="282"/>
        <v/>
      </c>
      <c r="P2195" s="35">
        <f t="shared" si="283"/>
        <v>187</v>
      </c>
      <c r="Q2195" s="35" t="str">
        <f t="shared" si="284"/>
        <v/>
      </c>
    </row>
    <row r="2196" spans="1:17" x14ac:dyDescent="0.25">
      <c r="A2196" s="95" t="s">
        <v>2029</v>
      </c>
      <c r="B2196" s="95" t="s">
        <v>498</v>
      </c>
      <c r="C2196" s="95" t="s">
        <v>498</v>
      </c>
      <c r="D2196" s="118">
        <f>D2195+  IFERROR(SIGN(FIND(FindAnyMuppix!$A$2,C2196,1)),0)*IF( FindAnyMuppix!$B$2="",1, IFERROR(SIGN(FIND(FindAnyMuppix!$B$2,C2196,1)),0)) *IF( FindAnyMuppix!$C$2="",1, IFERROR(SIGN(FIND(FindAnyMuppix!$C$2,C2196,1)),0))*IF(FindAnyMuppix!$D$2="",1, IFERROR(SIGN(FIND(FindAnyMuppix!$D$2,C2196,1)),0))</f>
        <v>32</v>
      </c>
      <c r="E2196" s="118" t="str">
        <f t="shared" si="277"/>
        <v/>
      </c>
      <c r="F2196" s="96">
        <f t="shared" si="280"/>
        <v>78</v>
      </c>
      <c r="G2196" s="52" t="e">
        <f t="shared" si="278"/>
        <v>#VALUE!</v>
      </c>
      <c r="H2196" s="52" t="str">
        <f>IFERROR(IF(ROW()=MATCH(G2196,G:G,0),""," duplicate linux"),"")</f>
        <v/>
      </c>
      <c r="I2196" s="114" t="str">
        <f t="shared" si="279"/>
        <v>__reading in websites as text ie: twitter [mywebsite]</v>
      </c>
      <c r="J2196" s="114" t="e">
        <f>VLOOKUP(ROW()-1,F:I,4,FALSE)</f>
        <v>#N/A</v>
      </c>
      <c r="K2196" s="52" t="e">
        <f>VLOOKUP(ROW()-1,F:G,2,FALSE)</f>
        <v>#N/A</v>
      </c>
      <c r="M2196" s="74">
        <f t="shared" si="281"/>
        <v>224</v>
      </c>
      <c r="N2196" s="74" t="str">
        <f t="shared" si="282"/>
        <v/>
      </c>
      <c r="P2196" s="35">
        <f t="shared" si="283"/>
        <v>187</v>
      </c>
      <c r="Q2196" s="35" t="str">
        <f t="shared" si="284"/>
        <v/>
      </c>
    </row>
    <row r="2197" spans="1:17" x14ac:dyDescent="0.25">
      <c r="A2197" s="95" t="s">
        <v>2030</v>
      </c>
      <c r="B2197" s="95" t="s">
        <v>498</v>
      </c>
      <c r="C2197" s="95" t="s">
        <v>498</v>
      </c>
      <c r="D2197" s="118">
        <f>D2196+  IFERROR(SIGN(FIND(FindAnyMuppix!$A$2,C2197,1)),0)*IF( FindAnyMuppix!$B$2="",1, IFERROR(SIGN(FIND(FindAnyMuppix!$B$2,C2197,1)),0)) *IF( FindAnyMuppix!$C$2="",1, IFERROR(SIGN(FIND(FindAnyMuppix!$C$2,C2197,1)),0))*IF(FindAnyMuppix!$D$2="",1, IFERROR(SIGN(FIND(FindAnyMuppix!$D$2,C2197,1)),0))</f>
        <v>32</v>
      </c>
      <c r="E2197" s="118" t="str">
        <f t="shared" si="277"/>
        <v>save into html</v>
      </c>
      <c r="F2197" s="96">
        <f t="shared" si="280"/>
        <v>78</v>
      </c>
      <c r="G2197" s="52" t="str">
        <f t="shared" si="278"/>
        <v>wget "http://www.finance.yahoo.com/q/op?s=GOOG" -O myfile.html</v>
      </c>
      <c r="H2197" s="52" t="str">
        <f>IFERROR(IF(ROW()=MATCH(G2197,G:G,0),""," duplicate linux"),"")</f>
        <v/>
      </c>
      <c r="I2197" s="114" t="str">
        <f t="shared" si="279"/>
        <v>__reading in websites as text ie: twitter [mywebsite]</v>
      </c>
      <c r="J2197" s="114" t="e">
        <f>VLOOKUP(ROW()-1,F:I,4,FALSE)</f>
        <v>#N/A</v>
      </c>
      <c r="K2197" s="52" t="e">
        <f>VLOOKUP(ROW()-1,F:G,2,FALSE)</f>
        <v>#N/A</v>
      </c>
      <c r="M2197" s="74">
        <f t="shared" si="281"/>
        <v>224</v>
      </c>
      <c r="N2197" s="74" t="str">
        <f t="shared" si="282"/>
        <v/>
      </c>
      <c r="P2197" s="35">
        <f t="shared" si="283"/>
        <v>187</v>
      </c>
      <c r="Q2197" s="35" t="str">
        <f t="shared" si="284"/>
        <v/>
      </c>
    </row>
    <row r="2198" spans="1:17" x14ac:dyDescent="0.25">
      <c r="A2198" s="95" t="s">
        <v>498</v>
      </c>
      <c r="B2198" s="95" t="s">
        <v>498</v>
      </c>
      <c r="C2198" s="95" t="s">
        <v>498</v>
      </c>
      <c r="D2198" s="118">
        <f>D2197+  IFERROR(SIGN(FIND(FindAnyMuppix!$A$2,C2198,1)),0)*IF( FindAnyMuppix!$B$2="",1, IFERROR(SIGN(FIND(FindAnyMuppix!$B$2,C2198,1)),0)) *IF( FindAnyMuppix!$C$2="",1, IFERROR(SIGN(FIND(FindAnyMuppix!$C$2,C2198,1)),0))*IF(FindAnyMuppix!$D$2="",1, IFERROR(SIGN(FIND(FindAnyMuppix!$D$2,C2198,1)),0))</f>
        <v>32</v>
      </c>
      <c r="E2198" s="118" t="str">
        <f t="shared" si="277"/>
        <v/>
      </c>
      <c r="F2198" s="96">
        <f t="shared" si="280"/>
        <v>78</v>
      </c>
      <c r="G2198" s="52" t="e">
        <f t="shared" si="278"/>
        <v>#VALUE!</v>
      </c>
      <c r="H2198" s="52" t="str">
        <f>IFERROR(IF(ROW()=MATCH(G2198,G:G,0),""," duplicate linux"),"")</f>
        <v/>
      </c>
      <c r="I2198" s="114" t="str">
        <f t="shared" si="279"/>
        <v>__reading in websites as text ie: twitter [mywebsite]</v>
      </c>
      <c r="J2198" s="114" t="e">
        <f>VLOOKUP(ROW()-1,F:I,4,FALSE)</f>
        <v>#N/A</v>
      </c>
      <c r="K2198" s="52" t="e">
        <f>VLOOKUP(ROW()-1,F:G,2,FALSE)</f>
        <v>#N/A</v>
      </c>
      <c r="M2198" s="74">
        <f t="shared" si="281"/>
        <v>224</v>
      </c>
      <c r="N2198" s="74" t="str">
        <f t="shared" si="282"/>
        <v/>
      </c>
      <c r="P2198" s="35">
        <f t="shared" si="283"/>
        <v>187</v>
      </c>
      <c r="Q2198" s="35" t="str">
        <f t="shared" si="284"/>
        <v/>
      </c>
    </row>
    <row r="2199" spans="1:17" x14ac:dyDescent="0.25">
      <c r="A2199" s="95" t="s">
        <v>2031</v>
      </c>
      <c r="B2199" s="95" t="s">
        <v>498</v>
      </c>
      <c r="C2199" s="95" t="s">
        <v>498</v>
      </c>
      <c r="D2199" s="118">
        <f>D2198+  IFERROR(SIGN(FIND(FindAnyMuppix!$A$2,C2199,1)),0)*IF( FindAnyMuppix!$B$2="",1, IFERROR(SIGN(FIND(FindAnyMuppix!$B$2,C2199,1)),0)) *IF( FindAnyMuppix!$C$2="",1, IFERROR(SIGN(FIND(FindAnyMuppix!$C$2,C2199,1)),0))*IF(FindAnyMuppix!$D$2="",1, IFERROR(SIGN(FIND(FindAnyMuppix!$D$2,C2199,1)),0))</f>
        <v>32</v>
      </c>
      <c r="E2199" s="118" t="str">
        <f t="shared" si="277"/>
        <v>(multi purpose download tool) ?????</v>
      </c>
      <c r="F2199" s="96">
        <f t="shared" si="280"/>
        <v>78</v>
      </c>
      <c r="G2199" s="52" t="str">
        <f t="shared" si="278"/>
        <v>wget</v>
      </c>
      <c r="H2199" s="52" t="str">
        <f>IFERROR(IF(ROW()=MATCH(G2199,G:G,0),""," duplicate linux"),"")</f>
        <v/>
      </c>
      <c r="I2199" s="114" t="str">
        <f t="shared" si="279"/>
        <v>__reading in websites as text ie: twitter [mywebsite]</v>
      </c>
      <c r="J2199" s="114" t="e">
        <f>VLOOKUP(ROW()-1,F:I,4,FALSE)</f>
        <v>#N/A</v>
      </c>
      <c r="K2199" s="52" t="e">
        <f>VLOOKUP(ROW()-1,F:G,2,FALSE)</f>
        <v>#N/A</v>
      </c>
      <c r="M2199" s="74">
        <f t="shared" si="281"/>
        <v>224</v>
      </c>
      <c r="N2199" s="74" t="str">
        <f t="shared" si="282"/>
        <v/>
      </c>
      <c r="P2199" s="35">
        <f t="shared" si="283"/>
        <v>187</v>
      </c>
      <c r="Q2199" s="35" t="str">
        <f t="shared" si="284"/>
        <v/>
      </c>
    </row>
    <row r="2200" spans="1:17" x14ac:dyDescent="0.25">
      <c r="A2200" s="95" t="s">
        <v>2032</v>
      </c>
      <c r="B2200" s="95" t="s">
        <v>498</v>
      </c>
      <c r="C2200" s="95" t="s">
        <v>498</v>
      </c>
      <c r="D2200" s="118">
        <f>D2199+  IFERROR(SIGN(FIND(FindAnyMuppix!$A$2,C2200,1)),0)*IF( FindAnyMuppix!$B$2="",1, IFERROR(SIGN(FIND(FindAnyMuppix!$B$2,C2200,1)),0)) *IF( FindAnyMuppix!$C$2="",1, IFERROR(SIGN(FIND(FindAnyMuppix!$C$2,C2200,1)),0))*IF(FindAnyMuppix!$D$2="",1, IFERROR(SIGN(FIND(FindAnyMuppix!$D$2,C2200,1)),0))</f>
        <v>32</v>
      </c>
      <c r="E2200" s="118" t="str">
        <f t="shared" si="277"/>
        <v/>
      </c>
      <c r="F2200" s="96">
        <f t="shared" si="280"/>
        <v>78</v>
      </c>
      <c r="G2200" s="52" t="e">
        <f t="shared" si="278"/>
        <v>#VALUE!</v>
      </c>
      <c r="H2200" s="52" t="str">
        <f>IFERROR(IF(ROW()=MATCH(G2200,G:G,0),""," duplicate linux"),"")</f>
        <v/>
      </c>
      <c r="I2200" s="114" t="str">
        <f t="shared" si="279"/>
        <v>__reading in websites as text ie: twitter [mywebsite]</v>
      </c>
      <c r="J2200" s="114" t="e">
        <f>VLOOKUP(ROW()-1,F:I,4,FALSE)</f>
        <v>#N/A</v>
      </c>
      <c r="K2200" s="52" t="e">
        <f>VLOOKUP(ROW()-1,F:G,2,FALSE)</f>
        <v>#N/A</v>
      </c>
      <c r="M2200" s="74">
        <f t="shared" si="281"/>
        <v>224</v>
      </c>
      <c r="N2200" s="74" t="str">
        <f t="shared" si="282"/>
        <v/>
      </c>
      <c r="P2200" s="35">
        <f t="shared" si="283"/>
        <v>187</v>
      </c>
      <c r="Q2200" s="35" t="str">
        <f t="shared" si="284"/>
        <v/>
      </c>
    </row>
    <row r="2201" spans="1:17" x14ac:dyDescent="0.25">
      <c r="A2201" s="95" t="s">
        <v>2033</v>
      </c>
      <c r="B2201" s="95" t="s">
        <v>498</v>
      </c>
      <c r="C2201" s="95" t="s">
        <v>498</v>
      </c>
      <c r="D2201" s="118">
        <f>D2200+  IFERROR(SIGN(FIND(FindAnyMuppix!$A$2,C2201,1)),0)*IF( FindAnyMuppix!$B$2="",1, IFERROR(SIGN(FIND(FindAnyMuppix!$B$2,C2201,1)),0)) *IF( FindAnyMuppix!$C$2="",1, IFERROR(SIGN(FIND(FindAnyMuppix!$C$2,C2201,1)),0))*IF(FindAnyMuppix!$D$2="",1, IFERROR(SIGN(FIND(FindAnyMuppix!$D$2,C2201,1)),0))</f>
        <v>32</v>
      </c>
      <c r="E2201" s="118" t="str">
        <f t="shared" si="277"/>
        <v>continue to download a partially downloaded file</v>
      </c>
      <c r="F2201" s="96">
        <f t="shared" si="280"/>
        <v>78</v>
      </c>
      <c r="G2201" s="52" t="str">
        <f t="shared" si="278"/>
        <v>wget -c http://www.example.com/large.file</v>
      </c>
      <c r="H2201" s="52" t="str">
        <f>IFERROR(IF(ROW()=MATCH(G2201,G:G,0),""," duplicate linux"),"")</f>
        <v/>
      </c>
      <c r="I2201" s="114" t="str">
        <f t="shared" si="279"/>
        <v>__reading in websites as text ie: twitter [mywebsite]</v>
      </c>
      <c r="J2201" s="114" t="e">
        <f>VLOOKUP(ROW()-1,F:I,4,FALSE)</f>
        <v>#N/A</v>
      </c>
      <c r="K2201" s="52" t="e">
        <f>VLOOKUP(ROW()-1,F:G,2,FALSE)</f>
        <v>#N/A</v>
      </c>
      <c r="M2201" s="74">
        <f t="shared" si="281"/>
        <v>224</v>
      </c>
      <c r="N2201" s="74" t="str">
        <f t="shared" si="282"/>
        <v/>
      </c>
      <c r="P2201" s="35">
        <f t="shared" si="283"/>
        <v>187</v>
      </c>
      <c r="Q2201" s="35" t="str">
        <f t="shared" si="284"/>
        <v/>
      </c>
    </row>
    <row r="2202" spans="1:17" x14ac:dyDescent="0.25">
      <c r="A2202" s="95" t="s">
        <v>2034</v>
      </c>
      <c r="B2202" s="95" t="s">
        <v>498</v>
      </c>
      <c r="C2202" s="95" t="s">
        <v>498</v>
      </c>
      <c r="D2202" s="118">
        <f>D2201+  IFERROR(SIGN(FIND(FindAnyMuppix!$A$2,C2202,1)),0)*IF( FindAnyMuppix!$B$2="",1, IFERROR(SIGN(FIND(FindAnyMuppix!$B$2,C2202,1)),0)) *IF( FindAnyMuppix!$C$2="",1, IFERROR(SIGN(FIND(FindAnyMuppix!$C$2,C2202,1)),0))*IF(FindAnyMuppix!$D$2="",1, IFERROR(SIGN(FIND(FindAnyMuppix!$D$2,C2202,1)),0))</f>
        <v>32</v>
      </c>
      <c r="E2202" s="118" t="str">
        <f t="shared" si="277"/>
        <v>download a set of files to the current directory</v>
      </c>
      <c r="F2202" s="96">
        <f t="shared" si="280"/>
        <v>78</v>
      </c>
      <c r="G2202" s="52" t="str">
        <f t="shared" si="278"/>
        <v>wget -r -nd -np -l1 -A '*.jpg' http://www.example.com/dir/</v>
      </c>
      <c r="H2202" s="52" t="str">
        <f>IFERROR(IF(ROW()=MATCH(G2202,G:G,0),""," duplicate linux"),"")</f>
        <v/>
      </c>
      <c r="I2202" s="114" t="str">
        <f t="shared" si="279"/>
        <v>__reading in websites as text ie: twitter [mywebsite]</v>
      </c>
      <c r="J2202" s="114" t="e">
        <f>VLOOKUP(ROW()-1,F:I,4,FALSE)</f>
        <v>#N/A</v>
      </c>
      <c r="K2202" s="52" t="e">
        <f>VLOOKUP(ROW()-1,F:G,2,FALSE)</f>
        <v>#N/A</v>
      </c>
      <c r="M2202" s="74">
        <f t="shared" si="281"/>
        <v>224</v>
      </c>
      <c r="N2202" s="74" t="str">
        <f t="shared" si="282"/>
        <v/>
      </c>
      <c r="P2202" s="35">
        <f t="shared" si="283"/>
        <v>187</v>
      </c>
      <c r="Q2202" s="35" t="str">
        <f t="shared" si="284"/>
        <v/>
      </c>
    </row>
    <row r="2203" spans="1:17" x14ac:dyDescent="0.25">
      <c r="A2203" s="95" t="s">
        <v>2035</v>
      </c>
      <c r="B2203" s="95" t="s">
        <v>498</v>
      </c>
      <c r="C2203" s="95" t="s">
        <v>498</v>
      </c>
      <c r="D2203" s="118">
        <f>D2202+  IFERROR(SIGN(FIND(FindAnyMuppix!$A$2,C2203,1)),0)*IF( FindAnyMuppix!$B$2="",1, IFERROR(SIGN(FIND(FindAnyMuppix!$B$2,C2203,1)),0)) *IF( FindAnyMuppix!$C$2="",1, IFERROR(SIGN(FIND(FindAnyMuppix!$C$2,C2203,1)),0))*IF(FindAnyMuppix!$D$2="",1, IFERROR(SIGN(FIND(FindAnyMuppix!$D$2,C2203,1)),0))</f>
        <v>32</v>
      </c>
      <c r="E2203" s="118" t="str">
        <f t="shared" si="277"/>
        <v>FTP supports globbing directly</v>
      </c>
      <c r="F2203" s="96">
        <f t="shared" si="280"/>
        <v>78</v>
      </c>
      <c r="G2203" s="52" t="str">
        <f t="shared" si="278"/>
        <v>wget ftp://remote/file[1-9].iso/</v>
      </c>
      <c r="H2203" s="52" t="str">
        <f>IFERROR(IF(ROW()=MATCH(G2203,G:G,0),""," duplicate linux"),"")</f>
        <v/>
      </c>
      <c r="I2203" s="114" t="str">
        <f t="shared" si="279"/>
        <v>__reading in websites as text ie: twitter [mywebsite]</v>
      </c>
      <c r="J2203" s="114" t="e">
        <f>VLOOKUP(ROW()-1,F:I,4,FALSE)</f>
        <v>#N/A</v>
      </c>
      <c r="K2203" s="52" t="e">
        <f>VLOOKUP(ROW()-1,F:G,2,FALSE)</f>
        <v>#N/A</v>
      </c>
      <c r="M2203" s="74">
        <f t="shared" si="281"/>
        <v>224</v>
      </c>
      <c r="N2203" s="74" t="str">
        <f t="shared" si="282"/>
        <v/>
      </c>
      <c r="P2203" s="35">
        <f t="shared" si="283"/>
        <v>187</v>
      </c>
      <c r="Q2203" s="35" t="str">
        <f t="shared" si="284"/>
        <v/>
      </c>
    </row>
    <row r="2204" spans="1:17" x14ac:dyDescent="0.25">
      <c r="A2204" s="95" t="s">
        <v>2036</v>
      </c>
      <c r="B2204" s="95" t="s">
        <v>498</v>
      </c>
      <c r="C2204" s="95" t="s">
        <v>498</v>
      </c>
      <c r="D2204" s="118">
        <f>D2203+  IFERROR(SIGN(FIND(FindAnyMuppix!$A$2,C2204,1)),0)*IF( FindAnyMuppix!$B$2="",1, IFERROR(SIGN(FIND(FindAnyMuppix!$B$2,C2204,1)),0)) *IF( FindAnyMuppix!$C$2="",1, IFERROR(SIGN(FIND(FindAnyMuppix!$C$2,C2204,1)),0))*IF(FindAnyMuppix!$D$2="",1, IFERROR(SIGN(FIND(FindAnyMuppix!$D$2,C2204,1)),0))</f>
        <v>32</v>
      </c>
      <c r="E2204" s="118" t="str">
        <f t="shared" si="277"/>
        <v>download site, Process output directly</v>
      </c>
      <c r="F2204" s="96">
        <f t="shared" si="280"/>
        <v>78</v>
      </c>
      <c r="G2204" s="52" t="str">
        <f t="shared" si="278"/>
        <v>wget -q -O- http://www.pixelbeat.org/timeline.html | grep 'a href' | head</v>
      </c>
      <c r="H2204" s="52" t="str">
        <f>IFERROR(IF(ROW()=MATCH(G2204,G:G,0),""," duplicate linux"),"")</f>
        <v/>
      </c>
      <c r="I2204" s="114" t="str">
        <f t="shared" si="279"/>
        <v>__reading in websites as text ie: twitter [mywebsite]</v>
      </c>
      <c r="J2204" s="114" t="e">
        <f>VLOOKUP(ROW()-1,F:I,4,FALSE)</f>
        <v>#N/A</v>
      </c>
      <c r="K2204" s="52" t="e">
        <f>VLOOKUP(ROW()-1,F:G,2,FALSE)</f>
        <v>#N/A</v>
      </c>
      <c r="M2204" s="74">
        <f t="shared" si="281"/>
        <v>224</v>
      </c>
      <c r="N2204" s="74" t="str">
        <f t="shared" si="282"/>
        <v/>
      </c>
      <c r="P2204" s="35">
        <f t="shared" si="283"/>
        <v>187</v>
      </c>
      <c r="Q2204" s="35" t="str">
        <f t="shared" si="284"/>
        <v/>
      </c>
    </row>
    <row r="2205" spans="1:17" x14ac:dyDescent="0.25">
      <c r="A2205" s="95" t="s">
        <v>2037</v>
      </c>
      <c r="B2205" s="95" t="s">
        <v>498</v>
      </c>
      <c r="C2205" s="95" t="s">
        <v>498</v>
      </c>
      <c r="D2205" s="118">
        <f>D2204+  IFERROR(SIGN(FIND(FindAnyMuppix!$A$2,C2205,1)),0)*IF( FindAnyMuppix!$B$2="",1, IFERROR(SIGN(FIND(FindAnyMuppix!$B$2,C2205,1)),0)) *IF( FindAnyMuppix!$C$2="",1, IFERROR(SIGN(FIND(FindAnyMuppix!$C$2,C2205,1)),0))*IF(FindAnyMuppix!$D$2="",1, IFERROR(SIGN(FIND(FindAnyMuppix!$D$2,C2205,1)),0))</f>
        <v>32</v>
      </c>
      <c r="E2205" s="118" t="str">
        <f t="shared" si="277"/>
        <v>download url at 2AM time of 02:00 to current dir</v>
      </c>
      <c r="F2205" s="96">
        <f t="shared" si="280"/>
        <v>78</v>
      </c>
      <c r="G2205" s="52" t="str">
        <f t="shared" si="278"/>
        <v>echo 'wget url' | at 02:00</v>
      </c>
      <c r="H2205" s="52" t="str">
        <f>IFERROR(IF(ROW()=MATCH(G2205,G:G,0),""," duplicate linux"),"")</f>
        <v/>
      </c>
      <c r="I2205" s="114" t="str">
        <f t="shared" si="279"/>
        <v>__reading in websites as text ie: twitter [mywebsite]</v>
      </c>
      <c r="J2205" s="114" t="e">
        <f>VLOOKUP(ROW()-1,F:I,4,FALSE)</f>
        <v>#N/A</v>
      </c>
      <c r="K2205" s="52" t="e">
        <f>VLOOKUP(ROW()-1,F:G,2,FALSE)</f>
        <v>#N/A</v>
      </c>
      <c r="M2205" s="74">
        <f t="shared" si="281"/>
        <v>224</v>
      </c>
      <c r="N2205" s="74" t="str">
        <f t="shared" si="282"/>
        <v/>
      </c>
      <c r="P2205" s="35">
        <f t="shared" si="283"/>
        <v>187</v>
      </c>
      <c r="Q2205" s="35" t="str">
        <f t="shared" si="284"/>
        <v/>
      </c>
    </row>
    <row r="2206" spans="1:17" x14ac:dyDescent="0.25">
      <c r="A2206" s="95" t="s">
        <v>2038</v>
      </c>
      <c r="B2206" s="95" t="s">
        <v>498</v>
      </c>
      <c r="C2206" s="95" t="s">
        <v>498</v>
      </c>
      <c r="D2206" s="118">
        <f>D2205+  IFERROR(SIGN(FIND(FindAnyMuppix!$A$2,C2206,1)),0)*IF( FindAnyMuppix!$B$2="",1, IFERROR(SIGN(FIND(FindAnyMuppix!$B$2,C2206,1)),0)) *IF( FindAnyMuppix!$C$2="",1, IFERROR(SIGN(FIND(FindAnyMuppix!$C$2,C2206,1)),0))*IF(FindAnyMuppix!$D$2="",1, IFERROR(SIGN(FIND(FindAnyMuppix!$D$2,C2206,1)),0))</f>
        <v>32</v>
      </c>
      <c r="E2206" s="118" t="str">
        <f t="shared" si="277"/>
        <v>Do a low priority download (limit to 20KB/s in this case)</v>
      </c>
      <c r="F2206" s="96">
        <f t="shared" si="280"/>
        <v>78</v>
      </c>
      <c r="G2206" s="52" t="str">
        <f t="shared" si="278"/>
        <v>wget --limit-rate=20k url</v>
      </c>
      <c r="H2206" s="52" t="str">
        <f>IFERROR(IF(ROW()=MATCH(G2206,G:G,0),""," duplicate linux"),"")</f>
        <v/>
      </c>
      <c r="I2206" s="114" t="str">
        <f t="shared" si="279"/>
        <v>__reading in websites as text ie: twitter [mywebsite]</v>
      </c>
      <c r="J2206" s="114" t="e">
        <f>VLOOKUP(ROW()-1,F:I,4,FALSE)</f>
        <v>#N/A</v>
      </c>
      <c r="K2206" s="52" t="e">
        <f>VLOOKUP(ROW()-1,F:G,2,FALSE)</f>
        <v>#N/A</v>
      </c>
      <c r="M2206" s="74">
        <f t="shared" si="281"/>
        <v>224</v>
      </c>
      <c r="N2206" s="74" t="str">
        <f t="shared" si="282"/>
        <v/>
      </c>
      <c r="P2206" s="35">
        <f t="shared" si="283"/>
        <v>187</v>
      </c>
      <c r="Q2206" s="35" t="str">
        <f t="shared" si="284"/>
        <v/>
      </c>
    </row>
    <row r="2207" spans="1:17" x14ac:dyDescent="0.25">
      <c r="A2207" s="95" t="s">
        <v>2039</v>
      </c>
      <c r="B2207" s="95" t="s">
        <v>498</v>
      </c>
      <c r="C2207" s="95" t="s">
        <v>498</v>
      </c>
      <c r="D2207" s="118">
        <f>D2206+  IFERROR(SIGN(FIND(FindAnyMuppix!$A$2,C2207,1)),0)*IF( FindAnyMuppix!$B$2="",1, IFERROR(SIGN(FIND(FindAnyMuppix!$B$2,C2207,1)),0)) *IF( FindAnyMuppix!$C$2="",1, IFERROR(SIGN(FIND(FindAnyMuppix!$C$2,C2207,1)),0))*IF(FindAnyMuppix!$D$2="",1, IFERROR(SIGN(FIND(FindAnyMuppix!$D$2,C2207,1)),0))</f>
        <v>32</v>
      </c>
      <c r="E2207" s="118" t="str">
        <f t="shared" si="277"/>
        <v>check download links in a website</v>
      </c>
      <c r="F2207" s="96">
        <f t="shared" si="280"/>
        <v>78</v>
      </c>
      <c r="G2207" s="52" t="str">
        <f t="shared" si="278"/>
        <v>wget -nv --spider --force-html -i bookmarks.html</v>
      </c>
      <c r="H2207" s="52" t="str">
        <f>IFERROR(IF(ROW()=MATCH(G2207,G:G,0),""," duplicate linux"),"")</f>
        <v/>
      </c>
      <c r="I2207" s="114" t="str">
        <f t="shared" si="279"/>
        <v>__reading in websites as text ie: twitter [mywebsite]</v>
      </c>
      <c r="J2207" s="114" t="e">
        <f>VLOOKUP(ROW()-1,F:I,4,FALSE)</f>
        <v>#N/A</v>
      </c>
      <c r="K2207" s="52" t="e">
        <f>VLOOKUP(ROW()-1,F:G,2,FALSE)</f>
        <v>#N/A</v>
      </c>
      <c r="M2207" s="74">
        <f t="shared" si="281"/>
        <v>224</v>
      </c>
      <c r="N2207" s="74" t="str">
        <f t="shared" si="282"/>
        <v/>
      </c>
      <c r="P2207" s="35">
        <f t="shared" si="283"/>
        <v>187</v>
      </c>
      <c r="Q2207" s="35" t="str">
        <f t="shared" si="284"/>
        <v/>
      </c>
    </row>
    <row r="2208" spans="1:17" x14ac:dyDescent="0.25">
      <c r="A2208" s="95" t="s">
        <v>2040</v>
      </c>
      <c r="B2208" s="95" t="s">
        <v>498</v>
      </c>
      <c r="C2208" s="95" t="s">
        <v>498</v>
      </c>
      <c r="D2208" s="118">
        <f>D2207+  IFERROR(SIGN(FIND(FindAnyMuppix!$A$2,C2208,1)),0)*IF( FindAnyMuppix!$B$2="",1, IFERROR(SIGN(FIND(FindAnyMuppix!$B$2,C2208,1)),0)) *IF( FindAnyMuppix!$C$2="",1, IFERROR(SIGN(FIND(FindAnyMuppix!$C$2,C2208,1)),0))*IF(FindAnyMuppix!$D$2="",1, IFERROR(SIGN(FIND(FindAnyMuppix!$D$2,C2208,1)),0))</f>
        <v>32</v>
      </c>
      <c r="E2208" s="118" t="str">
        <f t="shared" si="277"/>
        <v>efficiently download / update a local copy of a site (handy from cron)</v>
      </c>
      <c r="F2208" s="96">
        <f t="shared" si="280"/>
        <v>78</v>
      </c>
      <c r="G2208" s="52" t="str">
        <f t="shared" si="278"/>
        <v>wget --mirror http://www.mywebsite.com/</v>
      </c>
      <c r="H2208" s="52" t="str">
        <f>IFERROR(IF(ROW()=MATCH(G2208,G:G,0),""," duplicate linux"),"")</f>
        <v/>
      </c>
      <c r="I2208" s="114" t="str">
        <f t="shared" si="279"/>
        <v>__reading in websites as text ie: twitter [mywebsite]</v>
      </c>
      <c r="J2208" s="114" t="e">
        <f>VLOOKUP(ROW()-1,F:I,4,FALSE)</f>
        <v>#N/A</v>
      </c>
      <c r="K2208" s="52" t="e">
        <f>VLOOKUP(ROW()-1,F:G,2,FALSE)</f>
        <v>#N/A</v>
      </c>
      <c r="M2208" s="74">
        <f t="shared" si="281"/>
        <v>224</v>
      </c>
      <c r="N2208" s="74" t="str">
        <f t="shared" si="282"/>
        <v/>
      </c>
      <c r="P2208" s="35">
        <f t="shared" si="283"/>
        <v>187</v>
      </c>
      <c r="Q2208" s="35" t="str">
        <f t="shared" si="284"/>
        <v/>
      </c>
    </row>
    <row r="2209" spans="1:17" x14ac:dyDescent="0.25">
      <c r="A2209" s="95" t="s">
        <v>2041</v>
      </c>
      <c r="B2209" s="95" t="s">
        <v>498</v>
      </c>
      <c r="C2209" s="95" t="s">
        <v>498</v>
      </c>
      <c r="D2209" s="118">
        <f>D2208+  IFERROR(SIGN(FIND(FindAnyMuppix!$A$2,C2209,1)),0)*IF( FindAnyMuppix!$B$2="",1, IFERROR(SIGN(FIND(FindAnyMuppix!$B$2,C2209,1)),0)) *IF( FindAnyMuppix!$C$2="",1, IFERROR(SIGN(FIND(FindAnyMuppix!$C$2,C2209,1)),0))*IF(FindAnyMuppix!$D$2="",1, IFERROR(SIGN(FIND(FindAnyMuppix!$D$2,C2209,1)),0))</f>
        <v>32</v>
      </c>
      <c r="E2209" s="118" t="str">
        <f t="shared" si="277"/>
        <v>saves to myfile, search on mytext / mysecondtext</v>
      </c>
      <c r="F2209" s="96">
        <f t="shared" si="280"/>
        <v>78</v>
      </c>
      <c r="G2209" s="52" t="str">
        <f t="shared" si="278"/>
        <v>wget -U “Firefox/3.0.15? http://www.google.com/search?q=mytext+mysecondtext+mythirdtext -O myfile.html</v>
      </c>
      <c r="H2209" s="52" t="str">
        <f>IFERROR(IF(ROW()=MATCH(G2209,G:G,0),""," duplicate linux"),"")</f>
        <v/>
      </c>
      <c r="I2209" s="114" t="str">
        <f t="shared" si="279"/>
        <v>__reading in websites as text ie: twitter [mywebsite]</v>
      </c>
      <c r="J2209" s="114" t="e">
        <f>VLOOKUP(ROW()-1,F:I,4,FALSE)</f>
        <v>#N/A</v>
      </c>
      <c r="K2209" s="52" t="e">
        <f>VLOOKUP(ROW()-1,F:G,2,FALSE)</f>
        <v>#N/A</v>
      </c>
      <c r="M2209" s="74">
        <f t="shared" si="281"/>
        <v>224</v>
      </c>
      <c r="N2209" s="74" t="str">
        <f t="shared" si="282"/>
        <v/>
      </c>
      <c r="P2209" s="35">
        <f t="shared" si="283"/>
        <v>187</v>
      </c>
      <c r="Q2209" s="35" t="str">
        <f t="shared" si="284"/>
        <v/>
      </c>
    </row>
    <row r="2210" spans="1:17" x14ac:dyDescent="0.25">
      <c r="A2210" s="95" t="s">
        <v>498</v>
      </c>
      <c r="B2210" s="95" t="s">
        <v>498</v>
      </c>
      <c r="C2210" s="95" t="s">
        <v>498</v>
      </c>
      <c r="D2210" s="118">
        <f>D2209+  IFERROR(SIGN(FIND(FindAnyMuppix!$A$2,C2210,1)),0)*IF( FindAnyMuppix!$B$2="",1, IFERROR(SIGN(FIND(FindAnyMuppix!$B$2,C2210,1)),0)) *IF( FindAnyMuppix!$C$2="",1, IFERROR(SIGN(FIND(FindAnyMuppix!$C$2,C2210,1)),0))*IF(FindAnyMuppix!$D$2="",1, IFERROR(SIGN(FIND(FindAnyMuppix!$D$2,C2210,1)),0))</f>
        <v>32</v>
      </c>
      <c r="E2210" s="118" t="str">
        <f t="shared" si="277"/>
        <v/>
      </c>
      <c r="F2210" s="96">
        <f t="shared" si="280"/>
        <v>78</v>
      </c>
      <c r="G2210" s="52" t="e">
        <f t="shared" si="278"/>
        <v>#VALUE!</v>
      </c>
      <c r="H2210" s="52" t="str">
        <f>IFERROR(IF(ROW()=MATCH(G2210,G:G,0),""," duplicate linux"),"")</f>
        <v/>
      </c>
      <c r="I2210" s="114" t="str">
        <f t="shared" si="279"/>
        <v>__reading in websites as text ie: twitter [mywebsite]</v>
      </c>
      <c r="J2210" s="114" t="e">
        <f>VLOOKUP(ROW()-1,F:I,4,FALSE)</f>
        <v>#N/A</v>
      </c>
      <c r="K2210" s="52" t="e">
        <f>VLOOKUP(ROW()-1,F:G,2,FALSE)</f>
        <v>#N/A</v>
      </c>
      <c r="M2210" s="74">
        <f t="shared" si="281"/>
        <v>224</v>
      </c>
      <c r="N2210" s="74" t="str">
        <f t="shared" si="282"/>
        <v/>
      </c>
      <c r="P2210" s="35">
        <f t="shared" si="283"/>
        <v>187</v>
      </c>
      <c r="Q2210" s="35" t="str">
        <f t="shared" si="284"/>
        <v/>
      </c>
    </row>
    <row r="2211" spans="1:17" x14ac:dyDescent="0.25">
      <c r="A2211" s="95" t="s">
        <v>2042</v>
      </c>
      <c r="B2211" s="95" t="s">
        <v>498</v>
      </c>
      <c r="C2211" s="95" t="s">
        <v>498</v>
      </c>
      <c r="D2211" s="118">
        <f>D2210+  IFERROR(SIGN(FIND(FindAnyMuppix!$A$2,C2211,1)),0)*IF( FindAnyMuppix!$B$2="",1, IFERROR(SIGN(FIND(FindAnyMuppix!$B$2,C2211,1)),0)) *IF( FindAnyMuppix!$C$2="",1, IFERROR(SIGN(FIND(FindAnyMuppix!$C$2,C2211,1)),0))*IF(FindAnyMuppix!$D$2="",1, IFERROR(SIGN(FIND(FindAnyMuppix!$D$2,C2211,1)),0))</f>
        <v>32</v>
      </c>
      <c r="E2211" s="118" t="str">
        <f t="shared" si="277"/>
        <v>Download an entire website from a specific folder on down</v>
      </c>
      <c r="F2211" s="96">
        <f t="shared" si="280"/>
        <v>78</v>
      </c>
      <c r="G2211" s="52" t="str">
        <f t="shared" si="278"/>
        <v>wget --recursive --no-clobber --page-requisites --html-extension --convert-links --domains website.org --no-parent www.website.com/folder</v>
      </c>
      <c r="H2211" s="52" t="str">
        <f>IFERROR(IF(ROW()=MATCH(G2211,G:G,0),""," duplicate linux"),"")</f>
        <v/>
      </c>
      <c r="I2211" s="114" t="str">
        <f t="shared" si="279"/>
        <v>__reading in websites as text ie: twitter [mywebsite]</v>
      </c>
      <c r="J2211" s="114" t="e">
        <f>VLOOKUP(ROW()-1,F:I,4,FALSE)</f>
        <v>#N/A</v>
      </c>
      <c r="K2211" s="52" t="e">
        <f>VLOOKUP(ROW()-1,F:G,2,FALSE)</f>
        <v>#N/A</v>
      </c>
      <c r="M2211" s="74">
        <f t="shared" si="281"/>
        <v>224</v>
      </c>
      <c r="N2211" s="74" t="str">
        <f t="shared" si="282"/>
        <v/>
      </c>
      <c r="P2211" s="35">
        <f t="shared" si="283"/>
        <v>187</v>
      </c>
      <c r="Q2211" s="35" t="str">
        <f t="shared" si="284"/>
        <v/>
      </c>
    </row>
    <row r="2212" spans="1:17" x14ac:dyDescent="0.25">
      <c r="A2212" s="95" t="s">
        <v>498</v>
      </c>
      <c r="B2212" s="95" t="s">
        <v>498</v>
      </c>
      <c r="C2212" s="95" t="s">
        <v>498</v>
      </c>
      <c r="D2212" s="118">
        <f>D2211+  IFERROR(SIGN(FIND(FindAnyMuppix!$A$2,C2212,1)),0)*IF( FindAnyMuppix!$B$2="",1, IFERROR(SIGN(FIND(FindAnyMuppix!$B$2,C2212,1)),0)) *IF( FindAnyMuppix!$C$2="",1, IFERROR(SIGN(FIND(FindAnyMuppix!$C$2,C2212,1)),0))*IF(FindAnyMuppix!$D$2="",1, IFERROR(SIGN(FIND(FindAnyMuppix!$D$2,C2212,1)),0))</f>
        <v>32</v>
      </c>
      <c r="E2212" s="118" t="str">
        <f t="shared" si="277"/>
        <v/>
      </c>
      <c r="F2212" s="96">
        <f t="shared" si="280"/>
        <v>78</v>
      </c>
      <c r="G2212" s="52" t="e">
        <f t="shared" si="278"/>
        <v>#VALUE!</v>
      </c>
      <c r="H2212" s="52" t="str">
        <f>IFERROR(IF(ROW()=MATCH(G2212,G:G,0),""," duplicate linux"),"")</f>
        <v/>
      </c>
      <c r="I2212" s="114" t="str">
        <f t="shared" si="279"/>
        <v>__reading in websites as text ie: twitter [mywebsite]</v>
      </c>
      <c r="J2212" s="114" t="e">
        <f>VLOOKUP(ROW()-1,F:I,4,FALSE)</f>
        <v>#N/A</v>
      </c>
      <c r="K2212" s="52" t="e">
        <f>VLOOKUP(ROW()-1,F:G,2,FALSE)</f>
        <v>#N/A</v>
      </c>
      <c r="M2212" s="74">
        <f t="shared" si="281"/>
        <v>224</v>
      </c>
      <c r="N2212" s="74" t="str">
        <f t="shared" si="282"/>
        <v/>
      </c>
      <c r="P2212" s="35">
        <f t="shared" si="283"/>
        <v>187</v>
      </c>
      <c r="Q2212" s="35" t="str">
        <f t="shared" si="284"/>
        <v/>
      </c>
    </row>
    <row r="2213" spans="1:17" x14ac:dyDescent="0.25">
      <c r="A2213" s="95" t="s">
        <v>2043</v>
      </c>
      <c r="B2213" s="95" t="s">
        <v>498</v>
      </c>
      <c r="C2213" s="95" t="s">
        <v>498</v>
      </c>
      <c r="D2213" s="118">
        <f>D2212+  IFERROR(SIGN(FIND(FindAnyMuppix!$A$2,C2213,1)),0)*IF( FindAnyMuppix!$B$2="",1, IFERROR(SIGN(FIND(FindAnyMuppix!$B$2,C2213,1)),0)) *IF( FindAnyMuppix!$C$2="",1, IFERROR(SIGN(FIND(FindAnyMuppix!$C$2,C2213,1)),0))*IF(FindAnyMuppix!$D$2="",1, IFERROR(SIGN(FIND(FindAnyMuppix!$D$2,C2213,1)),0))</f>
        <v>32</v>
      </c>
      <c r="E2213" s="118" t="str">
        <f t="shared" si="277"/>
        <v>grep BTC last trading price from BTC-E Bitcoin</v>
      </c>
      <c r="F2213" s="96">
        <f t="shared" si="280"/>
        <v>78</v>
      </c>
      <c r="G2213" s="52" t="str">
        <f t="shared" si="278"/>
        <v>wget -q -O- http://bitinfocharts.com/markets/btc-e/btc-usd.html |grep -o -P 'lastTrade"&gt;([0-9]{1,})(.){0,1}[0-9]{0,}' |grep -o -P '(\d)+(\.){0,1}(\d)*' |head -n 1</v>
      </c>
      <c r="H2213" s="52" t="str">
        <f>IFERROR(IF(ROW()=MATCH(G2213,G:G,0),""," duplicate linux"),"")</f>
        <v/>
      </c>
      <c r="I2213" s="114" t="str">
        <f t="shared" si="279"/>
        <v>__reading in websites as text ie: twitter [mywebsite]</v>
      </c>
      <c r="J2213" s="114" t="e">
        <f>VLOOKUP(ROW()-1,F:I,4,FALSE)</f>
        <v>#N/A</v>
      </c>
      <c r="K2213" s="52" t="e">
        <f>VLOOKUP(ROW()-1,F:G,2,FALSE)</f>
        <v>#N/A</v>
      </c>
      <c r="M2213" s="74">
        <f t="shared" si="281"/>
        <v>224</v>
      </c>
      <c r="N2213" s="74" t="str">
        <f t="shared" si="282"/>
        <v/>
      </c>
      <c r="P2213" s="35">
        <f t="shared" si="283"/>
        <v>187</v>
      </c>
      <c r="Q2213" s="35" t="str">
        <f t="shared" si="284"/>
        <v/>
      </c>
    </row>
    <row r="2214" spans="1:17" x14ac:dyDescent="0.25">
      <c r="A2214" s="95" t="s">
        <v>498</v>
      </c>
      <c r="B2214" s="95" t="s">
        <v>498</v>
      </c>
      <c r="C2214" s="95" t="s">
        <v>498</v>
      </c>
      <c r="D2214" s="118">
        <f>D2213+  IFERROR(SIGN(FIND(FindAnyMuppix!$A$2,C2214,1)),0)*IF( FindAnyMuppix!$B$2="",1, IFERROR(SIGN(FIND(FindAnyMuppix!$B$2,C2214,1)),0)) *IF( FindAnyMuppix!$C$2="",1, IFERROR(SIGN(FIND(FindAnyMuppix!$C$2,C2214,1)),0))*IF(FindAnyMuppix!$D$2="",1, IFERROR(SIGN(FIND(FindAnyMuppix!$D$2,C2214,1)),0))</f>
        <v>32</v>
      </c>
      <c r="E2214" s="118" t="str">
        <f t="shared" si="277"/>
        <v/>
      </c>
      <c r="F2214" s="96">
        <f t="shared" si="280"/>
        <v>78</v>
      </c>
      <c r="G2214" s="52" t="e">
        <f t="shared" si="278"/>
        <v>#VALUE!</v>
      </c>
      <c r="H2214" s="52" t="str">
        <f>IFERROR(IF(ROW()=MATCH(G2214,G:G,0),""," duplicate linux"),"")</f>
        <v/>
      </c>
      <c r="I2214" s="114" t="str">
        <f t="shared" si="279"/>
        <v>__reading in websites as text ie: twitter [mywebsite]</v>
      </c>
      <c r="J2214" s="114" t="e">
        <f>VLOOKUP(ROW()-1,F:I,4,FALSE)</f>
        <v>#N/A</v>
      </c>
      <c r="K2214" s="52" t="e">
        <f>VLOOKUP(ROW()-1,F:G,2,FALSE)</f>
        <v>#N/A</v>
      </c>
      <c r="M2214" s="74">
        <f t="shared" si="281"/>
        <v>224</v>
      </c>
      <c r="N2214" s="74" t="str">
        <f t="shared" si="282"/>
        <v/>
      </c>
      <c r="P2214" s="35">
        <f t="shared" si="283"/>
        <v>187</v>
      </c>
      <c r="Q2214" s="35" t="str">
        <f t="shared" si="284"/>
        <v/>
      </c>
    </row>
    <row r="2215" spans="1:17" x14ac:dyDescent="0.25">
      <c r="A2215" s="95" t="s">
        <v>2044</v>
      </c>
      <c r="B2215" s="95" t="s">
        <v>498</v>
      </c>
      <c r="C2215" s="95" t="s">
        <v>498</v>
      </c>
      <c r="D2215" s="118">
        <f>D2214+  IFERROR(SIGN(FIND(FindAnyMuppix!$A$2,C2215,1)),0)*IF( FindAnyMuppix!$B$2="",1, IFERROR(SIGN(FIND(FindAnyMuppix!$B$2,C2215,1)),0)) *IF( FindAnyMuppix!$C$2="",1, IFERROR(SIGN(FIND(FindAnyMuppix!$C$2,C2215,1)),0))*IF(FindAnyMuppix!$D$2="",1, IFERROR(SIGN(FIND(FindAnyMuppix!$D$2,C2215,1)),0))</f>
        <v>32</v>
      </c>
      <c r="E2215" s="118" t="str">
        <f t="shared" si="277"/>
        <v>Download files linked in a RSS feed . This script can be used to download enclosed files from a RSS feed. For example, it can be used to download mp3 files from a podcasts RSS feed.</v>
      </c>
      <c r="F2215" s="96">
        <f t="shared" si="280"/>
        <v>78</v>
      </c>
      <c r="G2215" s="52" t="str">
        <f t="shared" si="278"/>
        <v>wget -q -O- http://example-podcast-feed.com/rss | grep -o "&lt;enclosure[ -~][^&gt;]*" | grep -o "http://[ -~][^\"]*" | xargs wget -c</v>
      </c>
      <c r="H2215" s="52" t="str">
        <f>IFERROR(IF(ROW()=MATCH(G2215,G:G,0),""," duplicate linux"),"")</f>
        <v/>
      </c>
      <c r="I2215" s="114" t="str">
        <f t="shared" si="279"/>
        <v>__reading in websites as text ie: twitter [mywebsite]</v>
      </c>
      <c r="J2215" s="114" t="e">
        <f>VLOOKUP(ROW()-1,F:I,4,FALSE)</f>
        <v>#N/A</v>
      </c>
      <c r="K2215" s="52" t="e">
        <f>VLOOKUP(ROW()-1,F:G,2,FALSE)</f>
        <v>#N/A</v>
      </c>
      <c r="M2215" s="74">
        <f t="shared" si="281"/>
        <v>224</v>
      </c>
      <c r="N2215" s="74" t="str">
        <f t="shared" si="282"/>
        <v/>
      </c>
      <c r="P2215" s="35">
        <f t="shared" si="283"/>
        <v>187</v>
      </c>
      <c r="Q2215" s="35" t="str">
        <f t="shared" si="284"/>
        <v/>
      </c>
    </row>
    <row r="2216" spans="1:17" x14ac:dyDescent="0.25">
      <c r="A2216" s="95" t="s">
        <v>498</v>
      </c>
      <c r="B2216" s="95" t="s">
        <v>498</v>
      </c>
      <c r="C2216" s="95" t="s">
        <v>498</v>
      </c>
      <c r="D2216" s="118">
        <f>D2215+  IFERROR(SIGN(FIND(FindAnyMuppix!$A$2,C2216,1)),0)*IF( FindAnyMuppix!$B$2="",1, IFERROR(SIGN(FIND(FindAnyMuppix!$B$2,C2216,1)),0)) *IF( FindAnyMuppix!$C$2="",1, IFERROR(SIGN(FIND(FindAnyMuppix!$C$2,C2216,1)),0))*IF(FindAnyMuppix!$D$2="",1, IFERROR(SIGN(FIND(FindAnyMuppix!$D$2,C2216,1)),0))</f>
        <v>32</v>
      </c>
      <c r="E2216" s="118" t="str">
        <f t="shared" si="277"/>
        <v/>
      </c>
      <c r="F2216" s="96">
        <f t="shared" si="280"/>
        <v>78</v>
      </c>
      <c r="G2216" s="52" t="e">
        <f t="shared" si="278"/>
        <v>#VALUE!</v>
      </c>
      <c r="H2216" s="52" t="str">
        <f>IFERROR(IF(ROW()=MATCH(G2216,G:G,0),""," duplicate linux"),"")</f>
        <v/>
      </c>
      <c r="I2216" s="114" t="str">
        <f t="shared" si="279"/>
        <v>__reading in websites as text ie: twitter [mywebsite]</v>
      </c>
      <c r="J2216" s="114" t="e">
        <f>VLOOKUP(ROW()-1,F:I,4,FALSE)</f>
        <v>#N/A</v>
      </c>
      <c r="K2216" s="52" t="e">
        <f>VLOOKUP(ROW()-1,F:G,2,FALSE)</f>
        <v>#N/A</v>
      </c>
      <c r="M2216" s="74">
        <f t="shared" si="281"/>
        <v>224</v>
      </c>
      <c r="N2216" s="74" t="str">
        <f t="shared" si="282"/>
        <v/>
      </c>
      <c r="P2216" s="35">
        <f t="shared" si="283"/>
        <v>187</v>
      </c>
      <c r="Q2216" s="35" t="str">
        <f t="shared" si="284"/>
        <v/>
      </c>
    </row>
    <row r="2217" spans="1:17" x14ac:dyDescent="0.25">
      <c r="A2217" s="95" t="s">
        <v>2045</v>
      </c>
      <c r="B2217" s="95" t="s">
        <v>498</v>
      </c>
      <c r="C2217" s="95" t="s">
        <v>498</v>
      </c>
      <c r="D2217" s="118">
        <f>D2216+  IFERROR(SIGN(FIND(FindAnyMuppix!$A$2,C2217,1)),0)*IF( FindAnyMuppix!$B$2="",1, IFERROR(SIGN(FIND(FindAnyMuppix!$B$2,C2217,1)),0)) *IF( FindAnyMuppix!$C$2="",1, IFERROR(SIGN(FIND(FindAnyMuppix!$C$2,C2217,1)),0))*IF(FindAnyMuppix!$D$2="",1, IFERROR(SIGN(FIND(FindAnyMuppix!$D$2,C2217,1)),0))</f>
        <v>32</v>
      </c>
      <c r="E2217" s="118" t="str">
        <f t="shared" si="277"/>
        <v/>
      </c>
      <c r="F2217" s="96">
        <f t="shared" si="280"/>
        <v>78</v>
      </c>
      <c r="G2217" s="52" t="str">
        <f t="shared" si="278"/>
        <v>curl -A Mozilla http://www.google.com/search?q=linux | html2text -width 70</v>
      </c>
      <c r="H2217" s="52" t="str">
        <f>IFERROR(IF(ROW()=MATCH(G2217,G:G,0),""," duplicate linux"),"")</f>
        <v/>
      </c>
      <c r="I2217" s="114" t="str">
        <f t="shared" si="279"/>
        <v>__reading in websites as text ie: twitter [mywebsite]</v>
      </c>
      <c r="J2217" s="114" t="e">
        <f>VLOOKUP(ROW()-1,F:I,4,FALSE)</f>
        <v>#N/A</v>
      </c>
      <c r="K2217" s="52" t="e">
        <f>VLOOKUP(ROW()-1,F:G,2,FALSE)</f>
        <v>#N/A</v>
      </c>
      <c r="M2217" s="74">
        <f t="shared" si="281"/>
        <v>224</v>
      </c>
      <c r="N2217" s="74" t="str">
        <f t="shared" si="282"/>
        <v/>
      </c>
      <c r="P2217" s="35">
        <f t="shared" si="283"/>
        <v>187</v>
      </c>
      <c r="Q2217" s="35" t="str">
        <f t="shared" si="284"/>
        <v/>
      </c>
    </row>
    <row r="2218" spans="1:17" x14ac:dyDescent="0.25">
      <c r="A2218" s="95" t="s">
        <v>498</v>
      </c>
      <c r="B2218" s="95" t="s">
        <v>498</v>
      </c>
      <c r="C2218" s="95" t="s">
        <v>498</v>
      </c>
      <c r="D2218" s="118">
        <f>D2217+  IFERROR(SIGN(FIND(FindAnyMuppix!$A$2,C2218,1)),0)*IF( FindAnyMuppix!$B$2="",1, IFERROR(SIGN(FIND(FindAnyMuppix!$B$2,C2218,1)),0)) *IF( FindAnyMuppix!$C$2="",1, IFERROR(SIGN(FIND(FindAnyMuppix!$C$2,C2218,1)),0))*IF(FindAnyMuppix!$D$2="",1, IFERROR(SIGN(FIND(FindAnyMuppix!$D$2,C2218,1)),0))</f>
        <v>32</v>
      </c>
      <c r="E2218" s="118" t="str">
        <f t="shared" si="277"/>
        <v/>
      </c>
      <c r="F2218" s="96">
        <f t="shared" si="280"/>
        <v>78</v>
      </c>
      <c r="G2218" s="52" t="e">
        <f t="shared" si="278"/>
        <v>#VALUE!</v>
      </c>
      <c r="H2218" s="52" t="str">
        <f>IFERROR(IF(ROW()=MATCH(G2218,G:G,0),""," duplicate linux"),"")</f>
        <v/>
      </c>
      <c r="I2218" s="114" t="str">
        <f t="shared" si="279"/>
        <v>__reading in websites as text ie: twitter [mywebsite]</v>
      </c>
      <c r="J2218" s="114" t="e">
        <f>VLOOKUP(ROW()-1,F:I,4,FALSE)</f>
        <v>#N/A</v>
      </c>
      <c r="K2218" s="52" t="e">
        <f>VLOOKUP(ROW()-1,F:G,2,FALSE)</f>
        <v>#N/A</v>
      </c>
      <c r="M2218" s="74">
        <f t="shared" si="281"/>
        <v>224</v>
      </c>
      <c r="N2218" s="74" t="str">
        <f t="shared" si="282"/>
        <v/>
      </c>
      <c r="P2218" s="35">
        <f t="shared" si="283"/>
        <v>187</v>
      </c>
      <c r="Q2218" s="35" t="str">
        <f t="shared" si="284"/>
        <v/>
      </c>
    </row>
    <row r="2219" spans="1:17" x14ac:dyDescent="0.25">
      <c r="A2219" s="95" t="s">
        <v>2046</v>
      </c>
      <c r="B2219" s="95" t="s">
        <v>498</v>
      </c>
      <c r="C2219" s="95" t="s">
        <v>498</v>
      </c>
      <c r="D2219" s="118">
        <f>D2218+  IFERROR(SIGN(FIND(FindAnyMuppix!$A$2,C2219,1)),0)*IF( FindAnyMuppix!$B$2="",1, IFERROR(SIGN(FIND(FindAnyMuppix!$B$2,C2219,1)),0)) *IF( FindAnyMuppix!$C$2="",1, IFERROR(SIGN(FIND(FindAnyMuppix!$C$2,C2219,1)),0))*IF(FindAnyMuppix!$D$2="",1, IFERROR(SIGN(FIND(FindAnyMuppix!$D$2,C2219,1)),0))</f>
        <v>32</v>
      </c>
      <c r="E2219" s="118" t="str">
        <f t="shared" si="277"/>
        <v>search web for 'mytext'</v>
      </c>
      <c r="F2219" s="96">
        <f t="shared" si="280"/>
        <v>79</v>
      </c>
      <c r="G2219" s="52" t="str">
        <f t="shared" si="278"/>
        <v>w3m -dump 'https://duckduckgo.com/?q=mytext'</v>
      </c>
      <c r="H2219" s="52" t="str">
        <f>IFERROR(IF(ROW()=MATCH(G2219,G:G,0),""," duplicate linux"),"")</f>
        <v xml:space="preserve"> duplicate linux</v>
      </c>
      <c r="I2219" s="114" t="str">
        <f t="shared" si="279"/>
        <v>__reading in websites as text ie: twitter [mywebsite]</v>
      </c>
      <c r="J2219" s="114" t="e">
        <f>VLOOKUP(ROW()-1,F:I,4,FALSE)</f>
        <v>#N/A</v>
      </c>
      <c r="K2219" s="52" t="e">
        <f>VLOOKUP(ROW()-1,F:G,2,FALSE)</f>
        <v>#N/A</v>
      </c>
      <c r="M2219" s="74">
        <f t="shared" si="281"/>
        <v>224</v>
      </c>
      <c r="N2219" s="74" t="str">
        <f t="shared" si="282"/>
        <v/>
      </c>
      <c r="P2219" s="35">
        <f t="shared" si="283"/>
        <v>187</v>
      </c>
      <c r="Q2219" s="35" t="str">
        <f t="shared" si="284"/>
        <v/>
      </c>
    </row>
    <row r="2220" spans="1:17" x14ac:dyDescent="0.25">
      <c r="A2220" s="95" t="s">
        <v>498</v>
      </c>
      <c r="B2220" s="95" t="s">
        <v>498</v>
      </c>
      <c r="C2220" s="95" t="s">
        <v>498</v>
      </c>
      <c r="D2220" s="118">
        <f>D2219+  IFERROR(SIGN(FIND(FindAnyMuppix!$A$2,C2220,1)),0)*IF( FindAnyMuppix!$B$2="",1, IFERROR(SIGN(FIND(FindAnyMuppix!$B$2,C2220,1)),0)) *IF( FindAnyMuppix!$C$2="",1, IFERROR(SIGN(FIND(FindAnyMuppix!$C$2,C2220,1)),0))*IF(FindAnyMuppix!$D$2="",1, IFERROR(SIGN(FIND(FindAnyMuppix!$D$2,C2220,1)),0))</f>
        <v>32</v>
      </c>
      <c r="E2220" s="118" t="str">
        <f t="shared" si="277"/>
        <v/>
      </c>
      <c r="F2220" s="96">
        <f t="shared" si="280"/>
        <v>79</v>
      </c>
      <c r="G2220" s="52" t="e">
        <f t="shared" si="278"/>
        <v>#VALUE!</v>
      </c>
      <c r="H2220" s="52" t="str">
        <f>IFERROR(IF(ROW()=MATCH(G2220,G:G,0),""," duplicate linux"),"")</f>
        <v/>
      </c>
      <c r="I2220" s="114" t="str">
        <f t="shared" si="279"/>
        <v>__reading in websites as text ie: twitter [mywebsite]</v>
      </c>
      <c r="J2220" s="114" t="e">
        <f>VLOOKUP(ROW()-1,F:I,4,FALSE)</f>
        <v>#N/A</v>
      </c>
      <c r="K2220" s="52" t="e">
        <f>VLOOKUP(ROW()-1,F:G,2,FALSE)</f>
        <v>#N/A</v>
      </c>
      <c r="M2220" s="74">
        <f t="shared" si="281"/>
        <v>224</v>
      </c>
      <c r="N2220" s="74" t="str">
        <f t="shared" si="282"/>
        <v/>
      </c>
      <c r="P2220" s="35">
        <f t="shared" si="283"/>
        <v>187</v>
      </c>
      <c r="Q2220" s="35" t="str">
        <f t="shared" si="284"/>
        <v/>
      </c>
    </row>
    <row r="2221" spans="1:17" x14ac:dyDescent="0.25">
      <c r="A2221" s="95" t="s">
        <v>2047</v>
      </c>
      <c r="B2221" s="95" t="s">
        <v>498</v>
      </c>
      <c r="C2221" s="95" t="s">
        <v>498</v>
      </c>
      <c r="D2221" s="118">
        <f>D2220+  IFERROR(SIGN(FIND(FindAnyMuppix!$A$2,C2221,1)),0)*IF( FindAnyMuppix!$B$2="",1, IFERROR(SIGN(FIND(FindAnyMuppix!$B$2,C2221,1)),0)) *IF( FindAnyMuppix!$C$2="",1, IFERROR(SIGN(FIND(FindAnyMuppix!$C$2,C2221,1)),0))*IF(FindAnyMuppix!$D$2="",1, IFERROR(SIGN(FIND(FindAnyMuppix!$D$2,C2221,1)),0))</f>
        <v>32</v>
      </c>
      <c r="E2221" s="118" t="str">
        <f t="shared" si="277"/>
        <v/>
      </c>
      <c r="F2221" s="96">
        <f t="shared" si="280"/>
        <v>79</v>
      </c>
      <c r="G2221" s="52" t="e">
        <f t="shared" si="278"/>
        <v>#VALUE!</v>
      </c>
      <c r="H2221" s="52" t="str">
        <f>IFERROR(IF(ROW()=MATCH(G2221,G:G,0),""," duplicate linux"),"")</f>
        <v/>
      </c>
      <c r="I2221" s="114" t="str">
        <f t="shared" si="279"/>
        <v>__reading in websites as text ie: twitter [mywebsite]</v>
      </c>
      <c r="J2221" s="114" t="e">
        <f>VLOOKUP(ROW()-1,F:I,4,FALSE)</f>
        <v>#N/A</v>
      </c>
      <c r="K2221" s="52" t="e">
        <f>VLOOKUP(ROW()-1,F:G,2,FALSE)</f>
        <v>#N/A</v>
      </c>
      <c r="M2221" s="74">
        <f t="shared" si="281"/>
        <v>224</v>
      </c>
      <c r="N2221" s="74" t="str">
        <f t="shared" si="282"/>
        <v/>
      </c>
      <c r="P2221" s="35">
        <f t="shared" si="283"/>
        <v>187</v>
      </c>
      <c r="Q2221" s="35" t="str">
        <f t="shared" si="284"/>
        <v/>
      </c>
    </row>
    <row r="2222" spans="1:17" x14ac:dyDescent="0.25">
      <c r="A2222" s="95" t="s">
        <v>498</v>
      </c>
      <c r="B2222" s="95" t="s">
        <v>498</v>
      </c>
      <c r="C2222" s="95" t="s">
        <v>498</v>
      </c>
      <c r="D2222" s="118">
        <f>D2221+  IFERROR(SIGN(FIND(FindAnyMuppix!$A$2,C2222,1)),0)*IF( FindAnyMuppix!$B$2="",1, IFERROR(SIGN(FIND(FindAnyMuppix!$B$2,C2222,1)),0)) *IF( FindAnyMuppix!$C$2="",1, IFERROR(SIGN(FIND(FindAnyMuppix!$C$2,C2222,1)),0))*IF(FindAnyMuppix!$D$2="",1, IFERROR(SIGN(FIND(FindAnyMuppix!$D$2,C2222,1)),0))</f>
        <v>32</v>
      </c>
      <c r="E2222" s="118" t="str">
        <f t="shared" si="277"/>
        <v/>
      </c>
      <c r="F2222" s="96">
        <f t="shared" si="280"/>
        <v>79</v>
      </c>
      <c r="G2222" s="52" t="e">
        <f t="shared" si="278"/>
        <v>#VALUE!</v>
      </c>
      <c r="H2222" s="52" t="str">
        <f>IFERROR(IF(ROW()=MATCH(G2222,G:G,0),""," duplicate linux"),"")</f>
        <v/>
      </c>
      <c r="I2222" s="114" t="str">
        <f t="shared" si="279"/>
        <v>__reading in websites as text ie: twitter [mywebsite]</v>
      </c>
      <c r="J2222" s="114" t="e">
        <f>VLOOKUP(ROW()-1,F:I,4,FALSE)</f>
        <v>#N/A</v>
      </c>
      <c r="K2222" s="52" t="e">
        <f>VLOOKUP(ROW()-1,F:G,2,FALSE)</f>
        <v>#N/A</v>
      </c>
      <c r="M2222" s="74">
        <f t="shared" si="281"/>
        <v>224</v>
      </c>
      <c r="N2222" s="74" t="str">
        <f t="shared" si="282"/>
        <v/>
      </c>
      <c r="P2222" s="35">
        <f t="shared" si="283"/>
        <v>187</v>
      </c>
      <c r="Q2222" s="35" t="str">
        <f t="shared" si="284"/>
        <v/>
      </c>
    </row>
    <row r="2223" spans="1:17" x14ac:dyDescent="0.25">
      <c r="A2223" s="95" t="s">
        <v>2048</v>
      </c>
      <c r="B2223" s="95" t="s">
        <v>498</v>
      </c>
      <c r="C2223" s="95" t="s">
        <v>498</v>
      </c>
      <c r="D2223" s="118">
        <f>D2222+  IFERROR(SIGN(FIND(FindAnyMuppix!$A$2,C2223,1)),0)*IF( FindAnyMuppix!$B$2="",1, IFERROR(SIGN(FIND(FindAnyMuppix!$B$2,C2223,1)),0)) *IF( FindAnyMuppix!$C$2="",1, IFERROR(SIGN(FIND(FindAnyMuppix!$C$2,C2223,1)),0))*IF(FindAnyMuppix!$D$2="",1, IFERROR(SIGN(FIND(FindAnyMuppix!$D$2,C2223,1)),0))</f>
        <v>32</v>
      </c>
      <c r="E2223" s="118" t="str">
        <f t="shared" si="277"/>
        <v>search web for 'mytext'</v>
      </c>
      <c r="F2223" s="96">
        <f t="shared" si="280"/>
        <v>79</v>
      </c>
      <c r="G2223" s="52" t="str">
        <f t="shared" si="278"/>
        <v>wget --no-check-certificate https://duckduckgo.com/?q=mytext</v>
      </c>
      <c r="H2223" s="52" t="str">
        <f>IFERROR(IF(ROW()=MATCH(G2223,G:G,0),""," duplicate linux"),"")</f>
        <v/>
      </c>
      <c r="I2223" s="114" t="str">
        <f t="shared" si="279"/>
        <v>__reading in websites as text ie: twitter [mywebsite]</v>
      </c>
      <c r="J2223" s="114" t="e">
        <f>VLOOKUP(ROW()-1,F:I,4,FALSE)</f>
        <v>#N/A</v>
      </c>
      <c r="K2223" s="52" t="e">
        <f>VLOOKUP(ROW()-1,F:G,2,FALSE)</f>
        <v>#N/A</v>
      </c>
      <c r="M2223" s="74">
        <f t="shared" si="281"/>
        <v>224</v>
      </c>
      <c r="N2223" s="74" t="str">
        <f t="shared" si="282"/>
        <v/>
      </c>
      <c r="P2223" s="35">
        <f t="shared" si="283"/>
        <v>187</v>
      </c>
      <c r="Q2223" s="35" t="str">
        <f t="shared" si="284"/>
        <v/>
      </c>
    </row>
    <row r="2224" spans="1:17" x14ac:dyDescent="0.25">
      <c r="A2224" s="95" t="s">
        <v>498</v>
      </c>
      <c r="B2224" s="95" t="s">
        <v>498</v>
      </c>
      <c r="C2224" s="95" t="s">
        <v>498</v>
      </c>
      <c r="D2224" s="118">
        <f>D2223+  IFERROR(SIGN(FIND(FindAnyMuppix!$A$2,C2224,1)),0)*IF( FindAnyMuppix!$B$2="",1, IFERROR(SIGN(FIND(FindAnyMuppix!$B$2,C2224,1)),0)) *IF( FindAnyMuppix!$C$2="",1, IFERROR(SIGN(FIND(FindAnyMuppix!$C$2,C2224,1)),0))*IF(FindAnyMuppix!$D$2="",1, IFERROR(SIGN(FIND(FindAnyMuppix!$D$2,C2224,1)),0))</f>
        <v>32</v>
      </c>
      <c r="E2224" s="118" t="str">
        <f t="shared" si="277"/>
        <v/>
      </c>
      <c r="F2224" s="96">
        <f t="shared" si="280"/>
        <v>79</v>
      </c>
      <c r="G2224" s="52" t="e">
        <f t="shared" si="278"/>
        <v>#VALUE!</v>
      </c>
      <c r="H2224" s="52" t="str">
        <f>IFERROR(IF(ROW()=MATCH(G2224,G:G,0),""," duplicate linux"),"")</f>
        <v/>
      </c>
      <c r="I2224" s="114" t="str">
        <f t="shared" si="279"/>
        <v>__reading in websites as text ie: twitter [mywebsite]</v>
      </c>
      <c r="J2224" s="114" t="e">
        <f>VLOOKUP(ROW()-1,F:I,4,FALSE)</f>
        <v>#N/A</v>
      </c>
      <c r="K2224" s="52" t="e">
        <f>VLOOKUP(ROW()-1,F:G,2,FALSE)</f>
        <v>#N/A</v>
      </c>
      <c r="M2224" s="74">
        <f t="shared" si="281"/>
        <v>224</v>
      </c>
      <c r="N2224" s="74" t="str">
        <f t="shared" si="282"/>
        <v/>
      </c>
      <c r="P2224" s="35">
        <f t="shared" si="283"/>
        <v>187</v>
      </c>
      <c r="Q2224" s="35" t="str">
        <f t="shared" si="284"/>
        <v/>
      </c>
    </row>
    <row r="2225" spans="1:17" x14ac:dyDescent="0.25">
      <c r="A2225" s="95" t="s">
        <v>2049</v>
      </c>
      <c r="B2225" s="95" t="s">
        <v>498</v>
      </c>
      <c r="C2225" s="95" t="s">
        <v>498</v>
      </c>
      <c r="D2225" s="118">
        <f>D2224+  IFERROR(SIGN(FIND(FindAnyMuppix!$A$2,C2225,1)),0)*IF( FindAnyMuppix!$B$2="",1, IFERROR(SIGN(FIND(FindAnyMuppix!$B$2,C2225,1)),0)) *IF( FindAnyMuppix!$C$2="",1, IFERROR(SIGN(FIND(FindAnyMuppix!$C$2,C2225,1)),0))*IF(FindAnyMuppix!$D$2="",1, IFERROR(SIGN(FIND(FindAnyMuppix!$D$2,C2225,1)),0))</f>
        <v>32</v>
      </c>
      <c r="E2225" s="118" t="str">
        <f t="shared" si="277"/>
        <v/>
      </c>
      <c r="F2225" s="96">
        <f t="shared" si="280"/>
        <v>79</v>
      </c>
      <c r="G2225" s="52" t="e">
        <f t="shared" si="278"/>
        <v>#VALUE!</v>
      </c>
      <c r="H2225" s="52" t="str">
        <f>IFERROR(IF(ROW()=MATCH(G2225,G:G,0),""," duplicate linux"),"")</f>
        <v/>
      </c>
      <c r="I2225" s="114" t="str">
        <f t="shared" si="279"/>
        <v>__reading in websites as text ie: twitter [mywebsite]</v>
      </c>
      <c r="J2225" s="114" t="e">
        <f>VLOOKUP(ROW()-1,F:I,4,FALSE)</f>
        <v>#N/A</v>
      </c>
      <c r="K2225" s="52" t="e">
        <f>VLOOKUP(ROW()-1,F:G,2,FALSE)</f>
        <v>#N/A</v>
      </c>
      <c r="M2225" s="74">
        <f t="shared" si="281"/>
        <v>224</v>
      </c>
      <c r="N2225" s="74" t="str">
        <f t="shared" si="282"/>
        <v/>
      </c>
      <c r="P2225" s="35">
        <f t="shared" si="283"/>
        <v>187</v>
      </c>
      <c r="Q2225" s="35" t="str">
        <f t="shared" si="284"/>
        <v/>
      </c>
    </row>
    <row r="2226" spans="1:17" x14ac:dyDescent="0.25">
      <c r="A2226" s="95" t="s">
        <v>498</v>
      </c>
      <c r="B2226" s="95" t="s">
        <v>498</v>
      </c>
      <c r="C2226" s="95" t="s">
        <v>498</v>
      </c>
      <c r="D2226" s="118">
        <f>D2225+  IFERROR(SIGN(FIND(FindAnyMuppix!$A$2,C2226,1)),0)*IF( FindAnyMuppix!$B$2="",1, IFERROR(SIGN(FIND(FindAnyMuppix!$B$2,C2226,1)),0)) *IF( FindAnyMuppix!$C$2="",1, IFERROR(SIGN(FIND(FindAnyMuppix!$C$2,C2226,1)),0))*IF(FindAnyMuppix!$D$2="",1, IFERROR(SIGN(FIND(FindAnyMuppix!$D$2,C2226,1)),0))</f>
        <v>32</v>
      </c>
      <c r="E2226" s="118" t="str">
        <f t="shared" si="277"/>
        <v/>
      </c>
      <c r="F2226" s="96">
        <f t="shared" si="280"/>
        <v>79</v>
      </c>
      <c r="G2226" s="52" t="e">
        <f t="shared" si="278"/>
        <v>#VALUE!</v>
      </c>
      <c r="H2226" s="52" t="str">
        <f>IFERROR(IF(ROW()=MATCH(G2226,G:G,0),""," duplicate linux"),"")</f>
        <v/>
      </c>
      <c r="I2226" s="114" t="str">
        <f t="shared" si="279"/>
        <v>__reading in websites as text ie: twitter [mywebsite]</v>
      </c>
      <c r="J2226" s="114" t="e">
        <f>VLOOKUP(ROW()-1,F:I,4,FALSE)</f>
        <v>#N/A</v>
      </c>
      <c r="K2226" s="52" t="e">
        <f>VLOOKUP(ROW()-1,F:G,2,FALSE)</f>
        <v>#N/A</v>
      </c>
      <c r="M2226" s="74">
        <f t="shared" si="281"/>
        <v>224</v>
      </c>
      <c r="N2226" s="74" t="str">
        <f t="shared" si="282"/>
        <v/>
      </c>
      <c r="P2226" s="35">
        <f t="shared" si="283"/>
        <v>187</v>
      </c>
      <c r="Q2226" s="35" t="str">
        <f t="shared" si="284"/>
        <v/>
      </c>
    </row>
    <row r="2227" spans="1:17" x14ac:dyDescent="0.25">
      <c r="A2227" s="95" t="s">
        <v>2050</v>
      </c>
      <c r="B2227" s="95" t="s">
        <v>498</v>
      </c>
      <c r="C2227" s="95" t="s">
        <v>498</v>
      </c>
      <c r="D2227" s="118">
        <f>D2226+  IFERROR(SIGN(FIND(FindAnyMuppix!$A$2,C2227,1)),0)*IF( FindAnyMuppix!$B$2="",1, IFERROR(SIGN(FIND(FindAnyMuppix!$B$2,C2227,1)),0)) *IF( FindAnyMuppix!$C$2="",1, IFERROR(SIGN(FIND(FindAnyMuppix!$C$2,C2227,1)),0))*IF(FindAnyMuppix!$D$2="",1, IFERROR(SIGN(FIND(FindAnyMuppix!$D$2,C2227,1)),0))</f>
        <v>32</v>
      </c>
      <c r="E2227" s="118" t="str">
        <f t="shared" si="277"/>
        <v/>
      </c>
      <c r="F2227" s="96">
        <f t="shared" si="280"/>
        <v>79</v>
      </c>
      <c r="G2227" s="52" t="e">
        <f t="shared" si="278"/>
        <v>#VALUE!</v>
      </c>
      <c r="H2227" s="52" t="str">
        <f>IFERROR(IF(ROW()=MATCH(G2227,G:G,0),""," duplicate linux"),"")</f>
        <v/>
      </c>
      <c r="I2227" s="114" t="str">
        <f t="shared" si="279"/>
        <v>__reading in websites as text ie: twitter [mywebsite]</v>
      </c>
      <c r="J2227" s="114" t="e">
        <f>VLOOKUP(ROW()-1,F:I,4,FALSE)</f>
        <v>#N/A</v>
      </c>
      <c r="K2227" s="52" t="e">
        <f>VLOOKUP(ROW()-1,F:G,2,FALSE)</f>
        <v>#N/A</v>
      </c>
      <c r="M2227" s="74">
        <f t="shared" si="281"/>
        <v>224</v>
      </c>
      <c r="N2227" s="74" t="str">
        <f t="shared" si="282"/>
        <v/>
      </c>
      <c r="P2227" s="35">
        <f t="shared" si="283"/>
        <v>187</v>
      </c>
      <c r="Q2227" s="35" t="str">
        <f t="shared" si="284"/>
        <v/>
      </c>
    </row>
    <row r="2228" spans="1:17" x14ac:dyDescent="0.25">
      <c r="A2228" s="95" t="s">
        <v>498</v>
      </c>
      <c r="B2228" s="95" t="s">
        <v>498</v>
      </c>
      <c r="C2228" s="95" t="s">
        <v>498</v>
      </c>
      <c r="D2228" s="118">
        <f>D2227+  IFERROR(SIGN(FIND(FindAnyMuppix!$A$2,C2228,1)),0)*IF( FindAnyMuppix!$B$2="",1, IFERROR(SIGN(FIND(FindAnyMuppix!$B$2,C2228,1)),0)) *IF( FindAnyMuppix!$C$2="",1, IFERROR(SIGN(FIND(FindAnyMuppix!$C$2,C2228,1)),0))*IF(FindAnyMuppix!$D$2="",1, IFERROR(SIGN(FIND(FindAnyMuppix!$D$2,C2228,1)),0))</f>
        <v>32</v>
      </c>
      <c r="E2228" s="118" t="str">
        <f t="shared" si="277"/>
        <v/>
      </c>
      <c r="F2228" s="96">
        <f t="shared" si="280"/>
        <v>79</v>
      </c>
      <c r="G2228" s="52" t="e">
        <f t="shared" si="278"/>
        <v>#VALUE!</v>
      </c>
      <c r="H2228" s="52" t="str">
        <f>IFERROR(IF(ROW()=MATCH(G2228,G:G,0),""," duplicate linux"),"")</f>
        <v/>
      </c>
      <c r="I2228" s="114" t="str">
        <f t="shared" si="279"/>
        <v>__reading in websites as text ie: twitter [mywebsite]</v>
      </c>
      <c r="J2228" s="114" t="e">
        <f>VLOOKUP(ROW()-1,F:I,4,FALSE)</f>
        <v>#N/A</v>
      </c>
      <c r="K2228" s="52" t="e">
        <f>VLOOKUP(ROW()-1,F:G,2,FALSE)</f>
        <v>#N/A</v>
      </c>
      <c r="M2228" s="74">
        <f t="shared" si="281"/>
        <v>224</v>
      </c>
      <c r="N2228" s="74" t="str">
        <f t="shared" si="282"/>
        <v/>
      </c>
      <c r="P2228" s="35">
        <f t="shared" si="283"/>
        <v>187</v>
      </c>
      <c r="Q2228" s="35" t="str">
        <f t="shared" si="284"/>
        <v/>
      </c>
    </row>
    <row r="2229" spans="1:17" x14ac:dyDescent="0.25">
      <c r="A2229" s="95" t="s">
        <v>2051</v>
      </c>
      <c r="B2229" s="95" t="s">
        <v>498</v>
      </c>
      <c r="C2229" s="95" t="s">
        <v>498</v>
      </c>
      <c r="D2229" s="118">
        <f>D2228+  IFERROR(SIGN(FIND(FindAnyMuppix!$A$2,C2229,1)),0)*IF( FindAnyMuppix!$B$2="",1, IFERROR(SIGN(FIND(FindAnyMuppix!$B$2,C2229,1)),0)) *IF( FindAnyMuppix!$C$2="",1, IFERROR(SIGN(FIND(FindAnyMuppix!$C$2,C2229,1)),0))*IF(FindAnyMuppix!$D$2="",1, IFERROR(SIGN(FIND(FindAnyMuppix!$D$2,C2229,1)),0))</f>
        <v>32</v>
      </c>
      <c r="E2229" s="118" t="str">
        <f t="shared" si="277"/>
        <v/>
      </c>
      <c r="F2229" s="96">
        <f t="shared" si="280"/>
        <v>79</v>
      </c>
      <c r="G2229" s="52" t="e">
        <f t="shared" si="278"/>
        <v>#VALUE!</v>
      </c>
      <c r="H2229" s="52" t="str">
        <f>IFERROR(IF(ROW()=MATCH(G2229,G:G,0),""," duplicate linux"),"")</f>
        <v/>
      </c>
      <c r="I2229" s="114" t="str">
        <f t="shared" si="279"/>
        <v>__reading in websites as text ie: twitter [mywebsite]</v>
      </c>
      <c r="J2229" s="114" t="e">
        <f>VLOOKUP(ROW()-1,F:I,4,FALSE)</f>
        <v>#N/A</v>
      </c>
      <c r="K2229" s="52" t="e">
        <f>VLOOKUP(ROW()-1,F:G,2,FALSE)</f>
        <v>#N/A</v>
      </c>
      <c r="M2229" s="74">
        <f t="shared" si="281"/>
        <v>224</v>
      </c>
      <c r="N2229" s="74" t="str">
        <f t="shared" si="282"/>
        <v/>
      </c>
      <c r="P2229" s="35">
        <f t="shared" si="283"/>
        <v>187</v>
      </c>
      <c r="Q2229" s="35" t="str">
        <f t="shared" si="284"/>
        <v/>
      </c>
    </row>
    <row r="2230" spans="1:17" x14ac:dyDescent="0.25">
      <c r="A2230" s="95" t="s">
        <v>2052</v>
      </c>
      <c r="B2230" s="95" t="s">
        <v>498</v>
      </c>
      <c r="C2230" s="95" t="s">
        <v>498</v>
      </c>
      <c r="D2230" s="118">
        <f>D2229+  IFERROR(SIGN(FIND(FindAnyMuppix!$A$2,C2230,1)),0)*IF( FindAnyMuppix!$B$2="",1, IFERROR(SIGN(FIND(FindAnyMuppix!$B$2,C2230,1)),0)) *IF( FindAnyMuppix!$C$2="",1, IFERROR(SIGN(FIND(FindAnyMuppix!$C$2,C2230,1)),0))*IF(FindAnyMuppix!$D$2="",1, IFERROR(SIGN(FIND(FindAnyMuppix!$D$2,C2230,1)),0))</f>
        <v>32</v>
      </c>
      <c r="E2230" s="118" t="str">
        <f t="shared" si="277"/>
        <v/>
      </c>
      <c r="F2230" s="96">
        <f t="shared" si="280"/>
        <v>79</v>
      </c>
      <c r="G2230" s="52" t="e">
        <f t="shared" si="278"/>
        <v>#VALUE!</v>
      </c>
      <c r="H2230" s="52" t="str">
        <f>IFERROR(IF(ROW()=MATCH(G2230,G:G,0),""," duplicate linux"),"")</f>
        <v/>
      </c>
      <c r="I2230" s="114" t="str">
        <f t="shared" si="279"/>
        <v>__reading in websites as text ie: twitter [mywebsite]</v>
      </c>
      <c r="J2230" s="114" t="e">
        <f>VLOOKUP(ROW()-1,F:I,4,FALSE)</f>
        <v>#N/A</v>
      </c>
      <c r="K2230" s="52" t="e">
        <f>VLOOKUP(ROW()-1,F:G,2,FALSE)</f>
        <v>#N/A</v>
      </c>
      <c r="M2230" s="74">
        <f t="shared" si="281"/>
        <v>224</v>
      </c>
      <c r="N2230" s="74" t="str">
        <f t="shared" si="282"/>
        <v/>
      </c>
      <c r="P2230" s="35">
        <f t="shared" si="283"/>
        <v>187</v>
      </c>
      <c r="Q2230" s="35" t="str">
        <f t="shared" si="284"/>
        <v/>
      </c>
    </row>
    <row r="2231" spans="1:17" x14ac:dyDescent="0.25">
      <c r="A2231" s="95" t="s">
        <v>2053</v>
      </c>
      <c r="B2231" s="95" t="s">
        <v>498</v>
      </c>
      <c r="C2231" s="95" t="s">
        <v>498</v>
      </c>
      <c r="D2231" s="118">
        <f>D2230+  IFERROR(SIGN(FIND(FindAnyMuppix!$A$2,C2231,1)),0)*IF( FindAnyMuppix!$B$2="",1, IFERROR(SIGN(FIND(FindAnyMuppix!$B$2,C2231,1)),0)) *IF( FindAnyMuppix!$C$2="",1, IFERROR(SIGN(FIND(FindAnyMuppix!$C$2,C2231,1)),0))*IF(FindAnyMuppix!$D$2="",1, IFERROR(SIGN(FIND(FindAnyMuppix!$D$2,C2231,1)),0))</f>
        <v>32</v>
      </c>
      <c r="E2231" s="118" t="str">
        <f t="shared" si="277"/>
        <v/>
      </c>
      <c r="F2231" s="96">
        <f t="shared" si="280"/>
        <v>79</v>
      </c>
      <c r="G2231" s="52" t="e">
        <f t="shared" si="278"/>
        <v>#VALUE!</v>
      </c>
      <c r="H2231" s="52" t="str">
        <f>IFERROR(IF(ROW()=MATCH(G2231,G:G,0),""," duplicate linux"),"")</f>
        <v/>
      </c>
      <c r="I2231" s="114" t="str">
        <f t="shared" si="279"/>
        <v>__reading in websites as text ie: twitter [mywebsite]</v>
      </c>
      <c r="J2231" s="114" t="e">
        <f>VLOOKUP(ROW()-1,F:I,4,FALSE)</f>
        <v>#N/A</v>
      </c>
      <c r="K2231" s="52" t="e">
        <f>VLOOKUP(ROW()-1,F:G,2,FALSE)</f>
        <v>#N/A</v>
      </c>
      <c r="M2231" s="74">
        <f t="shared" si="281"/>
        <v>224</v>
      </c>
      <c r="N2231" s="74" t="str">
        <f t="shared" si="282"/>
        <v/>
      </c>
      <c r="P2231" s="35">
        <f t="shared" si="283"/>
        <v>187</v>
      </c>
      <c r="Q2231" s="35" t="str">
        <f t="shared" si="284"/>
        <v/>
      </c>
    </row>
    <row r="2232" spans="1:17" x14ac:dyDescent="0.25">
      <c r="A2232" s="95" t="s">
        <v>42</v>
      </c>
      <c r="B2232" s="95" t="s">
        <v>498</v>
      </c>
      <c r="C2232" s="95" t="s">
        <v>498</v>
      </c>
      <c r="D2232" s="118">
        <f>D2231+  IFERROR(SIGN(FIND(FindAnyMuppix!$A$2,C2232,1)),0)*IF( FindAnyMuppix!$B$2="",1, IFERROR(SIGN(FIND(FindAnyMuppix!$B$2,C2232,1)),0)) *IF( FindAnyMuppix!$C$2="",1, IFERROR(SIGN(FIND(FindAnyMuppix!$C$2,C2232,1)),0))*IF(FindAnyMuppix!$D$2="",1, IFERROR(SIGN(FIND(FindAnyMuppix!$D$2,C2232,1)),0))</f>
        <v>32</v>
      </c>
      <c r="E2232" s="118" t="str">
        <f t="shared" si="277"/>
        <v/>
      </c>
      <c r="F2232" s="96">
        <f t="shared" si="280"/>
        <v>79</v>
      </c>
      <c r="G2232" s="52" t="e">
        <f t="shared" si="278"/>
        <v>#VALUE!</v>
      </c>
      <c r="H2232" s="52" t="str">
        <f>IFERROR(IF(ROW()=MATCH(G2232,G:G,0),""," duplicate linux"),"")</f>
        <v/>
      </c>
      <c r="I2232" s="114" t="str">
        <f t="shared" si="279"/>
        <v>__reading in websites as text ie: twitter [mywebsite]</v>
      </c>
      <c r="J2232" s="114" t="e">
        <f>VLOOKUP(ROW()-1,F:I,4,FALSE)</f>
        <v>#N/A</v>
      </c>
      <c r="K2232" s="52" t="e">
        <f>VLOOKUP(ROW()-1,F:G,2,FALSE)</f>
        <v>#N/A</v>
      </c>
      <c r="M2232" s="74">
        <f t="shared" si="281"/>
        <v>224</v>
      </c>
      <c r="N2232" s="74" t="str">
        <f t="shared" si="282"/>
        <v/>
      </c>
      <c r="P2232" s="35">
        <f t="shared" si="283"/>
        <v>187</v>
      </c>
      <c r="Q2232" s="35" t="str">
        <f t="shared" si="284"/>
        <v/>
      </c>
    </row>
    <row r="2233" spans="1:17" x14ac:dyDescent="0.25">
      <c r="A2233" s="95" t="s">
        <v>498</v>
      </c>
      <c r="B2233" s="95" t="s">
        <v>498</v>
      </c>
      <c r="C2233" s="95" t="s">
        <v>498</v>
      </c>
      <c r="D2233" s="118">
        <f>D2232+  IFERROR(SIGN(FIND(FindAnyMuppix!$A$2,C2233,1)),0)*IF( FindAnyMuppix!$B$2="",1, IFERROR(SIGN(FIND(FindAnyMuppix!$B$2,C2233,1)),0)) *IF( FindAnyMuppix!$C$2="",1, IFERROR(SIGN(FIND(FindAnyMuppix!$C$2,C2233,1)),0))*IF(FindAnyMuppix!$D$2="",1, IFERROR(SIGN(FIND(FindAnyMuppix!$D$2,C2233,1)),0))</f>
        <v>32</v>
      </c>
      <c r="E2233" s="118" t="str">
        <f t="shared" si="277"/>
        <v/>
      </c>
      <c r="F2233" s="96">
        <f t="shared" si="280"/>
        <v>79</v>
      </c>
      <c r="G2233" s="52" t="e">
        <f t="shared" si="278"/>
        <v>#VALUE!</v>
      </c>
      <c r="H2233" s="52" t="str">
        <f>IFERROR(IF(ROW()=MATCH(G2233,G:G,0),""," duplicate linux"),"")</f>
        <v/>
      </c>
      <c r="I2233" s="114" t="str">
        <f t="shared" si="279"/>
        <v>__reading in websites as text ie: twitter [mywebsite]</v>
      </c>
      <c r="J2233" s="114" t="e">
        <f>VLOOKUP(ROW()-1,F:I,4,FALSE)</f>
        <v>#N/A</v>
      </c>
      <c r="K2233" s="52" t="e">
        <f>VLOOKUP(ROW()-1,F:G,2,FALSE)</f>
        <v>#N/A</v>
      </c>
      <c r="M2233" s="74">
        <f t="shared" si="281"/>
        <v>224</v>
      </c>
      <c r="N2233" s="74" t="str">
        <f t="shared" si="282"/>
        <v/>
      </c>
      <c r="P2233" s="35">
        <f t="shared" si="283"/>
        <v>187</v>
      </c>
      <c r="Q2233" s="35" t="str">
        <f t="shared" si="284"/>
        <v/>
      </c>
    </row>
    <row r="2234" spans="1:17" x14ac:dyDescent="0.25">
      <c r="A2234" s="95" t="s">
        <v>498</v>
      </c>
      <c r="B2234" s="95" t="s">
        <v>498</v>
      </c>
      <c r="C2234" s="95" t="s">
        <v>498</v>
      </c>
      <c r="D2234" s="118">
        <f>D2233+  IFERROR(SIGN(FIND(FindAnyMuppix!$A$2,C2234,1)),0)*IF( FindAnyMuppix!$B$2="",1, IFERROR(SIGN(FIND(FindAnyMuppix!$B$2,C2234,1)),0)) *IF( FindAnyMuppix!$C$2="",1, IFERROR(SIGN(FIND(FindAnyMuppix!$C$2,C2234,1)),0))*IF(FindAnyMuppix!$D$2="",1, IFERROR(SIGN(FIND(FindAnyMuppix!$D$2,C2234,1)),0))</f>
        <v>32</v>
      </c>
      <c r="E2234" s="118" t="str">
        <f t="shared" si="277"/>
        <v/>
      </c>
      <c r="F2234" s="96">
        <f t="shared" si="280"/>
        <v>79</v>
      </c>
      <c r="G2234" s="52" t="e">
        <f t="shared" si="278"/>
        <v>#VALUE!</v>
      </c>
      <c r="H2234" s="52" t="str">
        <f>IFERROR(IF(ROW()=MATCH(G2234,G:G,0),""," duplicate linux"),"")</f>
        <v/>
      </c>
      <c r="I2234" s="114" t="str">
        <f t="shared" si="279"/>
        <v>__reading in websites as text ie: twitter [mywebsite]</v>
      </c>
      <c r="J2234" s="114" t="e">
        <f>VLOOKUP(ROW()-1,F:I,4,FALSE)</f>
        <v>#N/A</v>
      </c>
      <c r="K2234" s="52" t="e">
        <f>VLOOKUP(ROW()-1,F:G,2,FALSE)</f>
        <v>#N/A</v>
      </c>
      <c r="M2234" s="74">
        <f t="shared" si="281"/>
        <v>224</v>
      </c>
      <c r="N2234" s="74" t="str">
        <f t="shared" si="282"/>
        <v/>
      </c>
      <c r="P2234" s="35">
        <f t="shared" si="283"/>
        <v>187</v>
      </c>
      <c r="Q2234" s="35" t="str">
        <f t="shared" si="284"/>
        <v/>
      </c>
    </row>
    <row r="2235" spans="1:17" x14ac:dyDescent="0.25">
      <c r="A2235" s="95" t="s">
        <v>2054</v>
      </c>
      <c r="B2235" s="95" t="s">
        <v>498</v>
      </c>
      <c r="C2235" s="95" t="s">
        <v>498</v>
      </c>
      <c r="D2235" s="118">
        <f>D2234+  IFERROR(SIGN(FIND(FindAnyMuppix!$A$2,C2235,1)),0)*IF( FindAnyMuppix!$B$2="",1, IFERROR(SIGN(FIND(FindAnyMuppix!$B$2,C2235,1)),0)) *IF( FindAnyMuppix!$C$2="",1, IFERROR(SIGN(FIND(FindAnyMuppix!$C$2,C2235,1)),0))*IF(FindAnyMuppix!$D$2="",1, IFERROR(SIGN(FIND(FindAnyMuppix!$D$2,C2235,1)),0))</f>
        <v>32</v>
      </c>
      <c r="E2235" s="118" t="str">
        <f t="shared" si="277"/>
        <v/>
      </c>
      <c r="F2235" s="96">
        <f t="shared" si="280"/>
        <v>79</v>
      </c>
      <c r="G2235" s="52" t="e">
        <f t="shared" si="278"/>
        <v>#VALUE!</v>
      </c>
      <c r="H2235" s="52" t="str">
        <f>IFERROR(IF(ROW()=MATCH(G2235,G:G,0),""," duplicate linux"),"")</f>
        <v/>
      </c>
      <c r="I2235" s="114" t="str">
        <f t="shared" si="279"/>
        <v>__reading in websites as text ie: twitter [mywebsite]</v>
      </c>
      <c r="J2235" s="114" t="e">
        <f>VLOOKUP(ROW()-1,F:I,4,FALSE)</f>
        <v>#N/A</v>
      </c>
      <c r="K2235" s="52" t="e">
        <f>VLOOKUP(ROW()-1,F:G,2,FALSE)</f>
        <v>#N/A</v>
      </c>
      <c r="M2235" s="74">
        <f t="shared" si="281"/>
        <v>224</v>
      </c>
      <c r="N2235" s="74" t="str">
        <f t="shared" si="282"/>
        <v/>
      </c>
      <c r="P2235" s="35">
        <f t="shared" si="283"/>
        <v>187</v>
      </c>
      <c r="Q2235" s="35" t="str">
        <f t="shared" si="284"/>
        <v/>
      </c>
    </row>
    <row r="2236" spans="1:17" x14ac:dyDescent="0.25">
      <c r="A2236" s="95" t="s">
        <v>498</v>
      </c>
      <c r="B2236" s="95" t="s">
        <v>498</v>
      </c>
      <c r="C2236" s="95" t="s">
        <v>498</v>
      </c>
      <c r="D2236" s="118">
        <f>D2235+  IFERROR(SIGN(FIND(FindAnyMuppix!$A$2,C2236,1)),0)*IF( FindAnyMuppix!$B$2="",1, IFERROR(SIGN(FIND(FindAnyMuppix!$B$2,C2236,1)),0)) *IF( FindAnyMuppix!$C$2="",1, IFERROR(SIGN(FIND(FindAnyMuppix!$C$2,C2236,1)),0))*IF(FindAnyMuppix!$D$2="",1, IFERROR(SIGN(FIND(FindAnyMuppix!$D$2,C2236,1)),0))</f>
        <v>32</v>
      </c>
      <c r="E2236" s="118" t="str">
        <f t="shared" si="277"/>
        <v/>
      </c>
      <c r="F2236" s="96">
        <f t="shared" si="280"/>
        <v>79</v>
      </c>
      <c r="G2236" s="52" t="e">
        <f t="shared" si="278"/>
        <v>#VALUE!</v>
      </c>
      <c r="H2236" s="52" t="str">
        <f>IFERROR(IF(ROW()=MATCH(G2236,G:G,0),""," duplicate linux"),"")</f>
        <v/>
      </c>
      <c r="I2236" s="114" t="str">
        <f t="shared" si="279"/>
        <v>__reading in websites as text ie: twitter [mywebsite]</v>
      </c>
      <c r="J2236" s="114" t="e">
        <f>VLOOKUP(ROW()-1,F:I,4,FALSE)</f>
        <v>#N/A</v>
      </c>
      <c r="K2236" s="52" t="e">
        <f>VLOOKUP(ROW()-1,F:G,2,FALSE)</f>
        <v>#N/A</v>
      </c>
      <c r="M2236" s="74">
        <f t="shared" si="281"/>
        <v>224</v>
      </c>
      <c r="N2236" s="74" t="str">
        <f t="shared" si="282"/>
        <v/>
      </c>
      <c r="P2236" s="35">
        <f t="shared" si="283"/>
        <v>187</v>
      </c>
      <c r="Q2236" s="35" t="str">
        <f t="shared" si="284"/>
        <v/>
      </c>
    </row>
    <row r="2237" spans="1:17" x14ac:dyDescent="0.25">
      <c r="A2237" s="95" t="s">
        <v>2055</v>
      </c>
      <c r="B2237" s="95" t="s">
        <v>498</v>
      </c>
      <c r="C2237" s="95" t="s">
        <v>498</v>
      </c>
      <c r="D2237" s="118">
        <f>D2236+  IFERROR(SIGN(FIND(FindAnyMuppix!$A$2,C2237,1)),0)*IF( FindAnyMuppix!$B$2="",1, IFERROR(SIGN(FIND(FindAnyMuppix!$B$2,C2237,1)),0)) *IF( FindAnyMuppix!$C$2="",1, IFERROR(SIGN(FIND(FindAnyMuppix!$C$2,C2237,1)),0))*IF(FindAnyMuppix!$D$2="",1, IFERROR(SIGN(FIND(FindAnyMuppix!$D$2,C2237,1)),0))</f>
        <v>32</v>
      </c>
      <c r="E2237" s="118" t="str">
        <f t="shared" si="277"/>
        <v/>
      </c>
      <c r="F2237" s="96">
        <f t="shared" si="280"/>
        <v>79</v>
      </c>
      <c r="G2237" s="52" t="e">
        <f t="shared" si="278"/>
        <v>#VALUE!</v>
      </c>
      <c r="H2237" s="52" t="str">
        <f>IFERROR(IF(ROW()=MATCH(G2237,G:G,0),""," duplicate linux"),"")</f>
        <v/>
      </c>
      <c r="I2237" s="114" t="str">
        <f t="shared" si="279"/>
        <v>__reading in websites as text ie: twitter [mywebsite]</v>
      </c>
      <c r="J2237" s="114" t="e">
        <f>VLOOKUP(ROW()-1,F:I,4,FALSE)</f>
        <v>#N/A</v>
      </c>
      <c r="K2237" s="52" t="e">
        <f>VLOOKUP(ROW()-1,F:G,2,FALSE)</f>
        <v>#N/A</v>
      </c>
      <c r="M2237" s="74">
        <f t="shared" si="281"/>
        <v>224</v>
      </c>
      <c r="N2237" s="74" t="str">
        <f t="shared" si="282"/>
        <v/>
      </c>
      <c r="P2237" s="35">
        <f t="shared" si="283"/>
        <v>187</v>
      </c>
      <c r="Q2237" s="35" t="str">
        <f t="shared" si="284"/>
        <v/>
      </c>
    </row>
    <row r="2238" spans="1:17" x14ac:dyDescent="0.25">
      <c r="A2238" s="95" t="s">
        <v>2056</v>
      </c>
      <c r="B2238" s="95" t="s">
        <v>498</v>
      </c>
      <c r="C2238" s="95" t="s">
        <v>498</v>
      </c>
      <c r="D2238" s="118">
        <f>D2237+  IFERROR(SIGN(FIND(FindAnyMuppix!$A$2,C2238,1)),0)*IF( FindAnyMuppix!$B$2="",1, IFERROR(SIGN(FIND(FindAnyMuppix!$B$2,C2238,1)),0)) *IF( FindAnyMuppix!$C$2="",1, IFERROR(SIGN(FIND(FindAnyMuppix!$C$2,C2238,1)),0))*IF(FindAnyMuppix!$D$2="",1, IFERROR(SIGN(FIND(FindAnyMuppix!$D$2,C2238,1)),0))</f>
        <v>32</v>
      </c>
      <c r="E2238" s="118" t="str">
        <f t="shared" si="277"/>
        <v>useful</v>
      </c>
      <c r="F2238" s="96">
        <f t="shared" si="280"/>
        <v>79</v>
      </c>
      <c r="G2238" s="52" t="str">
        <f t="shared" si="278"/>
        <v>http://www.regular-expressions.info/quickstart.html</v>
      </c>
      <c r="H2238" s="52" t="str">
        <f>IFERROR(IF(ROW()=MATCH(G2238,G:G,0),""," duplicate linux"),"")</f>
        <v/>
      </c>
      <c r="I2238" s="114" t="str">
        <f t="shared" si="279"/>
        <v>__reading in websites as text ie: twitter [mywebsite]</v>
      </c>
      <c r="J2238" s="114" t="e">
        <f>VLOOKUP(ROW()-1,F:I,4,FALSE)</f>
        <v>#N/A</v>
      </c>
      <c r="K2238" s="52" t="e">
        <f>VLOOKUP(ROW()-1,F:G,2,FALSE)</f>
        <v>#N/A</v>
      </c>
      <c r="M2238" s="74">
        <f t="shared" si="281"/>
        <v>224</v>
      </c>
      <c r="N2238" s="74" t="str">
        <f t="shared" si="282"/>
        <v/>
      </c>
      <c r="P2238" s="35">
        <f t="shared" si="283"/>
        <v>187</v>
      </c>
      <c r="Q2238" s="35" t="str">
        <f t="shared" si="284"/>
        <v/>
      </c>
    </row>
    <row r="2239" spans="1:17" x14ac:dyDescent="0.25">
      <c r="A2239" s="95" t="s">
        <v>2057</v>
      </c>
      <c r="B2239" s="95" t="s">
        <v>498</v>
      </c>
      <c r="C2239" s="95" t="s">
        <v>498</v>
      </c>
      <c r="D2239" s="118">
        <f>D2238+  IFERROR(SIGN(FIND(FindAnyMuppix!$A$2,C2239,1)),0)*IF( FindAnyMuppix!$B$2="",1, IFERROR(SIGN(FIND(FindAnyMuppix!$B$2,C2239,1)),0)) *IF( FindAnyMuppix!$C$2="",1, IFERROR(SIGN(FIND(FindAnyMuppix!$C$2,C2239,1)),0))*IF(FindAnyMuppix!$D$2="",1, IFERROR(SIGN(FIND(FindAnyMuppix!$D$2,C2239,1)),0))</f>
        <v>32</v>
      </c>
      <c r="E2239" s="118" t="str">
        <f t="shared" si="277"/>
        <v>good</v>
      </c>
      <c r="F2239" s="96">
        <f t="shared" si="280"/>
        <v>79</v>
      </c>
      <c r="G2239" s="52" t="str">
        <f t="shared" si="278"/>
        <v>http://www.linuxguide.it/command_line/linux_commands_en.html#3</v>
      </c>
      <c r="H2239" s="52" t="str">
        <f>IFERROR(IF(ROW()=MATCH(G2239,G:G,0),""," duplicate linux"),"")</f>
        <v/>
      </c>
      <c r="I2239" s="114" t="str">
        <f t="shared" si="279"/>
        <v>__reading in websites as text ie: twitter [mywebsite]</v>
      </c>
      <c r="J2239" s="114" t="e">
        <f>VLOOKUP(ROW()-1,F:I,4,FALSE)</f>
        <v>#N/A</v>
      </c>
      <c r="K2239" s="52" t="e">
        <f>VLOOKUP(ROW()-1,F:G,2,FALSE)</f>
        <v>#N/A</v>
      </c>
      <c r="M2239" s="74">
        <f t="shared" si="281"/>
        <v>224</v>
      </c>
      <c r="N2239" s="74" t="str">
        <f t="shared" si="282"/>
        <v/>
      </c>
      <c r="P2239" s="35">
        <f t="shared" si="283"/>
        <v>187</v>
      </c>
      <c r="Q2239" s="35" t="str">
        <f t="shared" si="284"/>
        <v/>
      </c>
    </row>
    <row r="2240" spans="1:17" x14ac:dyDescent="0.25">
      <c r="A2240" s="95" t="s">
        <v>498</v>
      </c>
      <c r="B2240" s="95" t="s">
        <v>498</v>
      </c>
      <c r="C2240" s="95" t="s">
        <v>498</v>
      </c>
      <c r="D2240" s="118">
        <f>D2239+  IFERROR(SIGN(FIND(FindAnyMuppix!$A$2,C2240,1)),0)*IF( FindAnyMuppix!$B$2="",1, IFERROR(SIGN(FIND(FindAnyMuppix!$B$2,C2240,1)),0)) *IF( FindAnyMuppix!$C$2="",1, IFERROR(SIGN(FIND(FindAnyMuppix!$C$2,C2240,1)),0))*IF(FindAnyMuppix!$D$2="",1, IFERROR(SIGN(FIND(FindAnyMuppix!$D$2,C2240,1)),0))</f>
        <v>32</v>
      </c>
      <c r="E2240" s="118" t="str">
        <f t="shared" si="277"/>
        <v/>
      </c>
      <c r="F2240" s="96">
        <f t="shared" si="280"/>
        <v>79</v>
      </c>
      <c r="G2240" s="52" t="e">
        <f t="shared" si="278"/>
        <v>#VALUE!</v>
      </c>
      <c r="H2240" s="52" t="str">
        <f>IFERROR(IF(ROW()=MATCH(G2240,G:G,0),""," duplicate linux"),"")</f>
        <v/>
      </c>
      <c r="I2240" s="114" t="str">
        <f t="shared" si="279"/>
        <v>__reading in websites as text ie: twitter [mywebsite]</v>
      </c>
      <c r="J2240" s="114" t="e">
        <f>VLOOKUP(ROW()-1,F:I,4,FALSE)</f>
        <v>#N/A</v>
      </c>
      <c r="K2240" s="52" t="e">
        <f>VLOOKUP(ROW()-1,F:G,2,FALSE)</f>
        <v>#N/A</v>
      </c>
      <c r="M2240" s="74">
        <f t="shared" si="281"/>
        <v>224</v>
      </c>
      <c r="N2240" s="74" t="str">
        <f t="shared" si="282"/>
        <v/>
      </c>
      <c r="P2240" s="35">
        <f t="shared" si="283"/>
        <v>187</v>
      </c>
      <c r="Q2240" s="35" t="str">
        <f t="shared" si="284"/>
        <v/>
      </c>
    </row>
    <row r="2241" spans="1:17" x14ac:dyDescent="0.25">
      <c r="A2241" s="95" t="s">
        <v>2058</v>
      </c>
      <c r="B2241" s="95" t="s">
        <v>498</v>
      </c>
      <c r="C2241" s="95" t="s">
        <v>498</v>
      </c>
      <c r="D2241" s="118">
        <f>D2240+  IFERROR(SIGN(FIND(FindAnyMuppix!$A$2,C2241,1)),0)*IF( FindAnyMuppix!$B$2="",1, IFERROR(SIGN(FIND(FindAnyMuppix!$B$2,C2241,1)),0)) *IF( FindAnyMuppix!$C$2="",1, IFERROR(SIGN(FIND(FindAnyMuppix!$C$2,C2241,1)),0))*IF(FindAnyMuppix!$D$2="",1, IFERROR(SIGN(FIND(FindAnyMuppix!$D$2,C2241,1)),0))</f>
        <v>32</v>
      </c>
      <c r="E2241" s="118" t="str">
        <f t="shared" si="277"/>
        <v/>
      </c>
      <c r="F2241" s="96">
        <f t="shared" si="280"/>
        <v>79</v>
      </c>
      <c r="G2241" s="52" t="e">
        <f t="shared" si="278"/>
        <v>#VALUE!</v>
      </c>
      <c r="H2241" s="52" t="str">
        <f>IFERROR(IF(ROW()=MATCH(G2241,G:G,0),""," duplicate linux"),"")</f>
        <v/>
      </c>
      <c r="I2241" s="114" t="str">
        <f t="shared" si="279"/>
        <v>__reading in websites as text ie: twitter [mywebsite]</v>
      </c>
      <c r="J2241" s="114" t="e">
        <f>VLOOKUP(ROW()-1,F:I,4,FALSE)</f>
        <v>#N/A</v>
      </c>
      <c r="K2241" s="52" t="e">
        <f>VLOOKUP(ROW()-1,F:G,2,FALSE)</f>
        <v>#N/A</v>
      </c>
      <c r="M2241" s="74">
        <f t="shared" si="281"/>
        <v>224</v>
      </c>
      <c r="N2241" s="74" t="str">
        <f t="shared" si="282"/>
        <v/>
      </c>
      <c r="P2241" s="35">
        <f t="shared" si="283"/>
        <v>187</v>
      </c>
      <c r="Q2241" s="35" t="str">
        <f t="shared" si="284"/>
        <v/>
      </c>
    </row>
    <row r="2242" spans="1:17" x14ac:dyDescent="0.25">
      <c r="A2242" s="95" t="s">
        <v>498</v>
      </c>
      <c r="B2242" s="95" t="s">
        <v>498</v>
      </c>
      <c r="C2242" s="95" t="s">
        <v>498</v>
      </c>
      <c r="D2242" s="118">
        <f>D2241+  IFERROR(SIGN(FIND(FindAnyMuppix!$A$2,C2242,1)),0)*IF( FindAnyMuppix!$B$2="",1, IFERROR(SIGN(FIND(FindAnyMuppix!$B$2,C2242,1)),0)) *IF( FindAnyMuppix!$C$2="",1, IFERROR(SIGN(FIND(FindAnyMuppix!$C$2,C2242,1)),0))*IF(FindAnyMuppix!$D$2="",1, IFERROR(SIGN(FIND(FindAnyMuppix!$D$2,C2242,1)),0))</f>
        <v>32</v>
      </c>
      <c r="E2242" s="118" t="str">
        <f t="shared" ref="E2242:E2305" si="285">IFERROR(MID(A2242,6+FIND("####!+",A2242,1),999),IFERROR(MID(A2242,5+FIND("####!",A2242,1),999),IFERROR(MID(A2242,3+FIND("##",A2242,1),999),"")))</f>
        <v/>
      </c>
      <c r="F2242" s="96">
        <f t="shared" si="280"/>
        <v>79</v>
      </c>
      <c r="G2242" s="52" t="e">
        <f t="shared" ref="G2242:G2305" si="286">TRIM(LEFT(A2242,FIND("##",A2242,1)-1))</f>
        <v>#VALUE!</v>
      </c>
      <c r="H2242" s="52" t="str">
        <f>IFERROR(IF(ROW()=MATCH(G2242,G:G,0),""," duplicate linux"),"")</f>
        <v/>
      </c>
      <c r="I2242" s="114" t="str">
        <f t="shared" ref="I2242:I2305" si="287">IF("__"=LEFT(A2242,2),MID(A2242,13,999),I2241)</f>
        <v>__reading in websites as text ie: twitter [mywebsite]</v>
      </c>
      <c r="J2242" s="114" t="e">
        <f>VLOOKUP(ROW()-1,F:I,4,FALSE)</f>
        <v>#N/A</v>
      </c>
      <c r="K2242" s="52" t="e">
        <f>VLOOKUP(ROW()-1,F:G,2,FALSE)</f>
        <v>#N/A</v>
      </c>
      <c r="M2242" s="74">
        <f t="shared" si="281"/>
        <v>224</v>
      </c>
      <c r="N2242" s="74" t="str">
        <f t="shared" si="282"/>
        <v/>
      </c>
      <c r="P2242" s="35">
        <f t="shared" si="283"/>
        <v>187</v>
      </c>
      <c r="Q2242" s="35" t="str">
        <f t="shared" si="284"/>
        <v/>
      </c>
    </row>
    <row r="2243" spans="1:17" x14ac:dyDescent="0.25">
      <c r="A2243" s="95" t="s">
        <v>2059</v>
      </c>
      <c r="B2243" s="95" t="s">
        <v>498</v>
      </c>
      <c r="C2243" s="95" t="s">
        <v>498</v>
      </c>
      <c r="D2243" s="118">
        <f>D2242+  IFERROR(SIGN(FIND(FindAnyMuppix!$A$2,C2243,1)),0)*IF( FindAnyMuppix!$B$2="",1, IFERROR(SIGN(FIND(FindAnyMuppix!$B$2,C2243,1)),0)) *IF( FindAnyMuppix!$C$2="",1, IFERROR(SIGN(FIND(FindAnyMuppix!$C$2,C2243,1)),0))*IF(FindAnyMuppix!$D$2="",1, IFERROR(SIGN(FIND(FindAnyMuppix!$D$2,C2243,1)),0))</f>
        <v>32</v>
      </c>
      <c r="E2243" s="118" t="str">
        <f t="shared" si="285"/>
        <v>Store local browsable version of a page to the current dir</v>
      </c>
      <c r="F2243" s="96">
        <f t="shared" si="280"/>
        <v>79</v>
      </c>
      <c r="G2243" s="52" t="str">
        <f t="shared" si="286"/>
        <v>(cd dir/ &amp;&amp; wget -nd -pHEKk http://www.pixelbeat.org/cmdline.html)</v>
      </c>
      <c r="H2243" s="52" t="str">
        <f>IFERROR(IF(ROW()=MATCH(G2243,G:G,0),""," duplicate linux"),"")</f>
        <v/>
      </c>
      <c r="I2243" s="114" t="str">
        <f t="shared" si="287"/>
        <v>__reading in websites as text ie: twitter [mywebsite]</v>
      </c>
      <c r="J2243" s="114" t="e">
        <f>VLOOKUP(ROW()-1,F:I,4,FALSE)</f>
        <v>#N/A</v>
      </c>
      <c r="K2243" s="52" t="e">
        <f>VLOOKUP(ROW()-1,F:G,2,FALSE)</f>
        <v>#N/A</v>
      </c>
      <c r="M2243" s="74">
        <f t="shared" si="281"/>
        <v>224</v>
      </c>
      <c r="N2243" s="74" t="str">
        <f t="shared" si="282"/>
        <v/>
      </c>
      <c r="P2243" s="35">
        <f t="shared" si="283"/>
        <v>187</v>
      </c>
      <c r="Q2243" s="35" t="str">
        <f t="shared" si="284"/>
        <v/>
      </c>
    </row>
    <row r="2244" spans="1:17" x14ac:dyDescent="0.25">
      <c r="A2244" s="95" t="s">
        <v>2060</v>
      </c>
      <c r="B2244" s="95" t="s">
        <v>498</v>
      </c>
      <c r="C2244" s="95" t="s">
        <v>498</v>
      </c>
      <c r="D2244" s="118">
        <f>D2243+  IFERROR(SIGN(FIND(FindAnyMuppix!$A$2,C2244,1)),0)*IF( FindAnyMuppix!$B$2="",1, IFERROR(SIGN(FIND(FindAnyMuppix!$B$2,C2244,1)),0)) *IF( FindAnyMuppix!$C$2="",1, IFERROR(SIGN(FIND(FindAnyMuppix!$C$2,C2244,1)),0))*IF(FindAnyMuppix!$D$2="",1, IFERROR(SIGN(FIND(FindAnyMuppix!$D$2,C2244,1)),0))</f>
        <v>32</v>
      </c>
      <c r="E2244" s="118" t="str">
        <f t="shared" si="285"/>
        <v>Continue downloading a partially downloaded file</v>
      </c>
      <c r="F2244" s="96">
        <f t="shared" si="280"/>
        <v>80</v>
      </c>
      <c r="G2244" s="52" t="str">
        <f t="shared" si="286"/>
        <v>wget -c http://www.example.com/large.file</v>
      </c>
      <c r="H2244" s="52" t="str">
        <f>IFERROR(IF(ROW()=MATCH(G2244,G:G,0),""," duplicate linux"),"")</f>
        <v xml:space="preserve"> duplicate linux</v>
      </c>
      <c r="I2244" s="114" t="str">
        <f t="shared" si="287"/>
        <v>__reading in websites as text ie: twitter [mywebsite]</v>
      </c>
      <c r="J2244" s="114" t="e">
        <f>VLOOKUP(ROW()-1,F:I,4,FALSE)</f>
        <v>#N/A</v>
      </c>
      <c r="K2244" s="52" t="e">
        <f>VLOOKUP(ROW()-1,F:G,2,FALSE)</f>
        <v>#N/A</v>
      </c>
      <c r="M2244" s="74">
        <f t="shared" si="281"/>
        <v>224</v>
      </c>
      <c r="N2244" s="74" t="str">
        <f t="shared" si="282"/>
        <v/>
      </c>
      <c r="P2244" s="35">
        <f t="shared" si="283"/>
        <v>187</v>
      </c>
      <c r="Q2244" s="35" t="str">
        <f t="shared" si="284"/>
        <v/>
      </c>
    </row>
    <row r="2245" spans="1:17" x14ac:dyDescent="0.25">
      <c r="A2245" s="95" t="s">
        <v>2061</v>
      </c>
      <c r="B2245" s="95" t="s">
        <v>498</v>
      </c>
      <c r="C2245" s="95" t="s">
        <v>498</v>
      </c>
      <c r="D2245" s="118">
        <f>D2244+  IFERROR(SIGN(FIND(FindAnyMuppix!$A$2,C2245,1)),0)*IF( FindAnyMuppix!$B$2="",1, IFERROR(SIGN(FIND(FindAnyMuppix!$B$2,C2245,1)),0)) *IF( FindAnyMuppix!$C$2="",1, IFERROR(SIGN(FIND(FindAnyMuppix!$C$2,C2245,1)),0))*IF(FindAnyMuppix!$D$2="",1, IFERROR(SIGN(FIND(FindAnyMuppix!$D$2,C2245,1)),0))</f>
        <v>32</v>
      </c>
      <c r="E2245" s="118" t="str">
        <f t="shared" si="285"/>
        <v>download an entire web site [man]</v>
      </c>
      <c r="F2245" s="96">
        <f t="shared" si="280"/>
        <v>80</v>
      </c>
      <c r="G2245" s="52" t="str">
        <f t="shared" si="286"/>
        <v>wget -r www.example.com</v>
      </c>
      <c r="H2245" s="52" t="str">
        <f>IFERROR(IF(ROW()=MATCH(G2245,G:G,0),""," duplicate linux"),"")</f>
        <v/>
      </c>
      <c r="I2245" s="114" t="str">
        <f t="shared" si="287"/>
        <v>__reading in websites as text ie: twitter [mywebsite]</v>
      </c>
      <c r="J2245" s="114" t="e">
        <f>VLOOKUP(ROW()-1,F:I,4,FALSE)</f>
        <v>#N/A</v>
      </c>
      <c r="K2245" s="52" t="e">
        <f>VLOOKUP(ROW()-1,F:G,2,FALSE)</f>
        <v>#N/A</v>
      </c>
      <c r="M2245" s="74">
        <f t="shared" si="281"/>
        <v>224</v>
      </c>
      <c r="N2245" s="74" t="str">
        <f t="shared" si="282"/>
        <v/>
      </c>
      <c r="P2245" s="35">
        <f t="shared" si="283"/>
        <v>187</v>
      </c>
      <c r="Q2245" s="35" t="str">
        <f t="shared" si="284"/>
        <v/>
      </c>
    </row>
    <row r="2246" spans="1:17" x14ac:dyDescent="0.25">
      <c r="A2246" s="95" t="s">
        <v>2062</v>
      </c>
      <c r="B2246" s="95" t="s">
        <v>498</v>
      </c>
      <c r="C2246" s="95" t="s">
        <v>498</v>
      </c>
      <c r="D2246" s="118">
        <f>D2245+  IFERROR(SIGN(FIND(FindAnyMuppix!$A$2,C2246,1)),0)*IF( FindAnyMuppix!$B$2="",1, IFERROR(SIGN(FIND(FindAnyMuppix!$B$2,C2246,1)),0)) *IF( FindAnyMuppix!$C$2="",1, IFERROR(SIGN(FIND(FindAnyMuppix!$C$2,C2246,1)),0))*IF(FindAnyMuppix!$D$2="",1, IFERROR(SIGN(FIND(FindAnyMuppix!$D$2,C2246,1)),0))</f>
        <v>32</v>
      </c>
      <c r="E2246" s="118" t="str">
        <f t="shared" si="285"/>
        <v>download a file with the ability to stop the download and resume later [man]</v>
      </c>
      <c r="F2246" s="96">
        <f t="shared" si="280"/>
        <v>80</v>
      </c>
      <c r="G2246" s="52" t="str">
        <f t="shared" si="286"/>
        <v>wget -c www.example.com/file.iso</v>
      </c>
      <c r="H2246" s="52" t="str">
        <f>IFERROR(IF(ROW()=MATCH(G2246,G:G,0),""," duplicate linux"),"")</f>
        <v/>
      </c>
      <c r="I2246" s="114" t="str">
        <f t="shared" si="287"/>
        <v>__reading in websites as text ie: twitter [mywebsite]</v>
      </c>
      <c r="J2246" s="114" t="e">
        <f>VLOOKUP(ROW()-1,F:I,4,FALSE)</f>
        <v>#N/A</v>
      </c>
      <c r="K2246" s="52" t="e">
        <f>VLOOKUP(ROW()-1,F:G,2,FALSE)</f>
        <v>#N/A</v>
      </c>
      <c r="M2246" s="74">
        <f t="shared" si="281"/>
        <v>224</v>
      </c>
      <c r="N2246" s="74" t="str">
        <f t="shared" si="282"/>
        <v/>
      </c>
      <c r="P2246" s="35">
        <f t="shared" si="283"/>
        <v>187</v>
      </c>
      <c r="Q2246" s="35" t="str">
        <f t="shared" si="284"/>
        <v/>
      </c>
    </row>
    <row r="2247" spans="1:17" x14ac:dyDescent="0.25">
      <c r="A2247" s="95" t="s">
        <v>2063</v>
      </c>
      <c r="B2247" s="95" t="s">
        <v>498</v>
      </c>
      <c r="C2247" s="95" t="s">
        <v>498</v>
      </c>
      <c r="D2247" s="118">
        <f>D2246+  IFERROR(SIGN(FIND(FindAnyMuppix!$A$2,C2247,1)),0)*IF( FindAnyMuppix!$B$2="",1, IFERROR(SIGN(FIND(FindAnyMuppix!$B$2,C2247,1)),0)) *IF( FindAnyMuppix!$C$2="",1, IFERROR(SIGN(FIND(FindAnyMuppix!$C$2,C2247,1)),0))*IF(FindAnyMuppix!$D$2="",1, IFERROR(SIGN(FIND(FindAnyMuppix!$D$2,C2247,1)),0))</f>
        <v>32</v>
      </c>
      <c r="E2247" s="118" t="str">
        <f t="shared" si="285"/>
        <v>start a download at any given time</v>
      </c>
      <c r="F2247" s="96">
        <f t="shared" si="280"/>
        <v>80</v>
      </c>
      <c r="G2247" s="52" t="str">
        <f t="shared" si="286"/>
        <v>echo 'wget -c www.example.com/files.iso' | at 09:00</v>
      </c>
      <c r="H2247" s="52" t="str">
        <f>IFERROR(IF(ROW()=MATCH(G2247,G:G,0),""," duplicate linux"),"")</f>
        <v/>
      </c>
      <c r="I2247" s="114" t="str">
        <f t="shared" si="287"/>
        <v>__reading in websites as text ie: twitter [mywebsite]</v>
      </c>
      <c r="J2247" s="114" t="e">
        <f>VLOOKUP(ROW()-1,F:I,4,FALSE)</f>
        <v>#N/A</v>
      </c>
      <c r="K2247" s="52" t="e">
        <f>VLOOKUP(ROW()-1,F:G,2,FALSE)</f>
        <v>#N/A</v>
      </c>
      <c r="M2247" s="74">
        <f t="shared" si="281"/>
        <v>224</v>
      </c>
      <c r="N2247" s="74" t="str">
        <f t="shared" si="282"/>
        <v/>
      </c>
      <c r="P2247" s="35">
        <f t="shared" si="283"/>
        <v>187</v>
      </c>
      <c r="Q2247" s="35" t="str">
        <f t="shared" si="284"/>
        <v/>
      </c>
    </row>
    <row r="2248" spans="1:17" x14ac:dyDescent="0.25">
      <c r="A2248" s="95" t="s">
        <v>498</v>
      </c>
      <c r="B2248" s="95" t="s">
        <v>498</v>
      </c>
      <c r="C2248" s="95" t="s">
        <v>498</v>
      </c>
      <c r="D2248" s="118">
        <f>D2247+  IFERROR(SIGN(FIND(FindAnyMuppix!$A$2,C2248,1)),0)*IF( FindAnyMuppix!$B$2="",1, IFERROR(SIGN(FIND(FindAnyMuppix!$B$2,C2248,1)),0)) *IF( FindAnyMuppix!$C$2="",1, IFERROR(SIGN(FIND(FindAnyMuppix!$C$2,C2248,1)),0))*IF(FindAnyMuppix!$D$2="",1, IFERROR(SIGN(FIND(FindAnyMuppix!$D$2,C2248,1)),0))</f>
        <v>32</v>
      </c>
      <c r="E2248" s="118" t="str">
        <f t="shared" si="285"/>
        <v/>
      </c>
      <c r="F2248" s="96">
        <f t="shared" si="280"/>
        <v>80</v>
      </c>
      <c r="G2248" s="52" t="e">
        <f t="shared" si="286"/>
        <v>#VALUE!</v>
      </c>
      <c r="H2248" s="52" t="str">
        <f>IFERROR(IF(ROW()=MATCH(G2248,G:G,0),""," duplicate linux"),"")</f>
        <v/>
      </c>
      <c r="I2248" s="114" t="str">
        <f t="shared" si="287"/>
        <v>__reading in websites as text ie: twitter [mywebsite]</v>
      </c>
      <c r="J2248" s="114" t="e">
        <f>VLOOKUP(ROW()-1,F:I,4,FALSE)</f>
        <v>#N/A</v>
      </c>
      <c r="K2248" s="52" t="e">
        <f>VLOOKUP(ROW()-1,F:G,2,FALSE)</f>
        <v>#N/A</v>
      </c>
      <c r="M2248" s="74">
        <f t="shared" si="281"/>
        <v>224</v>
      </c>
      <c r="N2248" s="74" t="str">
        <f t="shared" si="282"/>
        <v/>
      </c>
      <c r="P2248" s="35">
        <f t="shared" si="283"/>
        <v>187</v>
      </c>
      <c r="Q2248" s="35" t="str">
        <f t="shared" si="284"/>
        <v/>
      </c>
    </row>
    <row r="2249" spans="1:17" x14ac:dyDescent="0.25">
      <c r="A2249" s="95" t="s">
        <v>2064</v>
      </c>
      <c r="B2249" s="95" t="s">
        <v>498</v>
      </c>
      <c r="C2249" s="95" t="s">
        <v>498</v>
      </c>
      <c r="D2249" s="118">
        <f>D2248+  IFERROR(SIGN(FIND(FindAnyMuppix!$A$2,C2249,1)),0)*IF( FindAnyMuppix!$B$2="",1, IFERROR(SIGN(FIND(FindAnyMuppix!$B$2,C2249,1)),0)) *IF( FindAnyMuppix!$C$2="",1, IFERROR(SIGN(FIND(FindAnyMuppix!$C$2,C2249,1)),0))*IF(FindAnyMuppix!$D$2="",1, IFERROR(SIGN(FIND(FindAnyMuppix!$D$2,C2249,1)),0))</f>
        <v>32</v>
      </c>
      <c r="E2249" s="118" t="str">
        <f t="shared" si="285"/>
        <v>Download a set of files to the current directory</v>
      </c>
      <c r="F2249" s="96">
        <f t="shared" si="280"/>
        <v>81</v>
      </c>
      <c r="G2249" s="52" t="str">
        <f t="shared" si="286"/>
        <v>wget -r -nd -np -l1 -A '*.jpg' http://www.example.com/dir/</v>
      </c>
      <c r="H2249" s="52" t="str">
        <f>IFERROR(IF(ROW()=MATCH(G2249,G:G,0),""," duplicate linux"),"")</f>
        <v xml:space="preserve"> duplicate linux</v>
      </c>
      <c r="I2249" s="114" t="str">
        <f t="shared" si="287"/>
        <v>__reading in websites as text ie: twitter [mywebsite]</v>
      </c>
      <c r="J2249" s="114" t="e">
        <f>VLOOKUP(ROW()-1,F:I,4,FALSE)</f>
        <v>#N/A</v>
      </c>
      <c r="K2249" s="52" t="e">
        <f>VLOOKUP(ROW()-1,F:G,2,FALSE)</f>
        <v>#N/A</v>
      </c>
      <c r="M2249" s="74">
        <f t="shared" si="281"/>
        <v>224</v>
      </c>
      <c r="N2249" s="74" t="str">
        <f t="shared" si="282"/>
        <v/>
      </c>
      <c r="P2249" s="35">
        <f t="shared" si="283"/>
        <v>187</v>
      </c>
      <c r="Q2249" s="35" t="str">
        <f t="shared" si="284"/>
        <v/>
      </c>
    </row>
    <row r="2250" spans="1:17" x14ac:dyDescent="0.25">
      <c r="A2250" s="95" t="s">
        <v>2065</v>
      </c>
      <c r="B2250" s="95" t="s">
        <v>498</v>
      </c>
      <c r="C2250" s="95" t="s">
        <v>498</v>
      </c>
      <c r="D2250" s="118">
        <f>D2249+  IFERROR(SIGN(FIND(FindAnyMuppix!$A$2,C2250,1)),0)*IF( FindAnyMuppix!$B$2="",1, IFERROR(SIGN(FIND(FindAnyMuppix!$B$2,C2250,1)),0)) *IF( FindAnyMuppix!$C$2="",1, IFERROR(SIGN(FIND(FindAnyMuppix!$C$2,C2250,1)),0))*IF(FindAnyMuppix!$D$2="",1, IFERROR(SIGN(FIND(FindAnyMuppix!$D$2,C2250,1)),0))</f>
        <v>32</v>
      </c>
      <c r="E2250" s="118" t="str">
        <f t="shared" si="285"/>
        <v>FTP supports globbing directly</v>
      </c>
      <c r="F2250" s="96">
        <f t="shared" si="280"/>
        <v>82</v>
      </c>
      <c r="G2250" s="52" t="str">
        <f t="shared" si="286"/>
        <v>wget ftp://remote/file[1-9].iso/</v>
      </c>
      <c r="H2250" s="52" t="str">
        <f>IFERROR(IF(ROW()=MATCH(G2250,G:G,0),""," duplicate linux"),"")</f>
        <v xml:space="preserve"> duplicate linux</v>
      </c>
      <c r="I2250" s="114" t="str">
        <f t="shared" si="287"/>
        <v>__reading in websites as text ie: twitter [mywebsite]</v>
      </c>
      <c r="J2250" s="114" t="e">
        <f>VLOOKUP(ROW()-1,F:I,4,FALSE)</f>
        <v>#N/A</v>
      </c>
      <c r="K2250" s="52" t="e">
        <f>VLOOKUP(ROW()-1,F:G,2,FALSE)</f>
        <v>#N/A</v>
      </c>
      <c r="M2250" s="74">
        <f t="shared" si="281"/>
        <v>224</v>
      </c>
      <c r="N2250" s="74" t="str">
        <f t="shared" si="282"/>
        <v/>
      </c>
      <c r="P2250" s="35">
        <f t="shared" si="283"/>
        <v>187</v>
      </c>
      <c r="Q2250" s="35" t="str">
        <f t="shared" si="284"/>
        <v/>
      </c>
    </row>
    <row r="2251" spans="1:17" x14ac:dyDescent="0.25">
      <c r="A2251" s="95" t="s">
        <v>2066</v>
      </c>
      <c r="B2251" s="95" t="s">
        <v>498</v>
      </c>
      <c r="C2251" s="95" t="s">
        <v>498</v>
      </c>
      <c r="D2251" s="118">
        <f>D2250+  IFERROR(SIGN(FIND(FindAnyMuppix!$A$2,C2251,1)),0)*IF( FindAnyMuppix!$B$2="",1, IFERROR(SIGN(FIND(FindAnyMuppix!$B$2,C2251,1)),0)) *IF( FindAnyMuppix!$C$2="",1, IFERROR(SIGN(FIND(FindAnyMuppix!$C$2,C2251,1)),0))*IF(FindAnyMuppix!$D$2="",1, IFERROR(SIGN(FIND(FindAnyMuppix!$D$2,C2251,1)),0))</f>
        <v>32</v>
      </c>
      <c r="E2251" s="118" t="str">
        <f t="shared" si="285"/>
        <v>Process output directly</v>
      </c>
      <c r="F2251" s="96">
        <f t="shared" ref="F2251:F2314" si="288">IF(H2251&lt;&gt;"",1,0)+N(F2250)</f>
        <v>83</v>
      </c>
      <c r="G2251" s="52" t="str">
        <f t="shared" si="286"/>
        <v>wget -q -O- http://www.pixelbeat.org/timeline.html | grep 'a href' | head</v>
      </c>
      <c r="H2251" s="52" t="str">
        <f>IFERROR(IF(ROW()=MATCH(G2251,G:G,0),""," duplicate linux"),"")</f>
        <v xml:space="preserve"> duplicate linux</v>
      </c>
      <c r="I2251" s="114" t="str">
        <f t="shared" si="287"/>
        <v>__reading in websites as text ie: twitter [mywebsite]</v>
      </c>
      <c r="J2251" s="114" t="e">
        <f>VLOOKUP(ROW()-1,F:I,4,FALSE)</f>
        <v>#N/A</v>
      </c>
      <c r="K2251" s="52" t="e">
        <f>VLOOKUP(ROW()-1,F:G,2,FALSE)</f>
        <v>#N/A</v>
      </c>
      <c r="M2251" s="74">
        <f t="shared" ref="M2251:M2314" si="289">IF(N2251&lt;&gt;"",1,0)+M2250</f>
        <v>224</v>
      </c>
      <c r="N2251" s="74" t="str">
        <f t="shared" ref="N2251:N2314" si="290" xml:space="preserve">  IF(ISERROR(FIND("_______________",B2251,1)), IF(ISERROR(FIND("______________",B2251,1)),"",B2251),"" )&amp; IF(ISERROR(FIND("SSSS",B2251,1)),"",B2251)</f>
        <v/>
      </c>
      <c r="P2251" s="35">
        <f t="shared" ref="P2251:P2314" si="291">IF(Q2251&lt;&gt;"",1,0)+P2250</f>
        <v>187</v>
      </c>
      <c r="Q2251" s="35" t="str">
        <f t="shared" ref="Q2251:Q2314" si="292" xml:space="preserve">  IF(ISERROR(FIND("_______________",B2251,1)), IF(ISERROR(FIND("______________",B2251,1)),"",B2251),"" )&amp; IF(ISERROR(FIND("####!+",B2251,1)),"",B2251)</f>
        <v/>
      </c>
    </row>
    <row r="2252" spans="1:17" x14ac:dyDescent="0.25">
      <c r="A2252" s="95" t="s">
        <v>2067</v>
      </c>
      <c r="B2252" s="95" t="s">
        <v>498</v>
      </c>
      <c r="C2252" s="95" t="s">
        <v>498</v>
      </c>
      <c r="D2252" s="118">
        <f>D2251+  IFERROR(SIGN(FIND(FindAnyMuppix!$A$2,C2252,1)),0)*IF( FindAnyMuppix!$B$2="",1, IFERROR(SIGN(FIND(FindAnyMuppix!$B$2,C2252,1)),0)) *IF( FindAnyMuppix!$C$2="",1, IFERROR(SIGN(FIND(FindAnyMuppix!$C$2,C2252,1)),0))*IF(FindAnyMuppix!$D$2="",1, IFERROR(SIGN(FIND(FindAnyMuppix!$D$2,C2252,1)),0))</f>
        <v>32</v>
      </c>
      <c r="E2252" s="118" t="str">
        <f t="shared" si="285"/>
        <v>Download url at 1AM to current dir</v>
      </c>
      <c r="F2252" s="96">
        <f t="shared" si="288"/>
        <v>83</v>
      </c>
      <c r="G2252" s="52" t="str">
        <f t="shared" si="286"/>
        <v>echo 'wget url' | at 01:00</v>
      </c>
      <c r="H2252" s="52" t="str">
        <f>IFERROR(IF(ROW()=MATCH(G2252,G:G,0),""," duplicate linux"),"")</f>
        <v/>
      </c>
      <c r="I2252" s="114" t="str">
        <f t="shared" si="287"/>
        <v>__reading in websites as text ie: twitter [mywebsite]</v>
      </c>
      <c r="J2252" s="114" t="e">
        <f>VLOOKUP(ROW()-1,F:I,4,FALSE)</f>
        <v>#N/A</v>
      </c>
      <c r="K2252" s="52" t="e">
        <f>VLOOKUP(ROW()-1,F:G,2,FALSE)</f>
        <v>#N/A</v>
      </c>
      <c r="M2252" s="74">
        <f t="shared" si="289"/>
        <v>224</v>
      </c>
      <c r="N2252" s="74" t="str">
        <f t="shared" si="290"/>
        <v/>
      </c>
      <c r="P2252" s="35">
        <f t="shared" si="291"/>
        <v>187</v>
      </c>
      <c r="Q2252" s="35" t="str">
        <f t="shared" si="292"/>
        <v/>
      </c>
    </row>
    <row r="2253" spans="1:17" x14ac:dyDescent="0.25">
      <c r="A2253" s="95" t="s">
        <v>2068</v>
      </c>
      <c r="B2253" s="95" t="s">
        <v>498</v>
      </c>
      <c r="C2253" s="95" t="s">
        <v>498</v>
      </c>
      <c r="D2253" s="118">
        <f>D2252+  IFERROR(SIGN(FIND(FindAnyMuppix!$A$2,C2253,1)),0)*IF( FindAnyMuppix!$B$2="",1, IFERROR(SIGN(FIND(FindAnyMuppix!$B$2,C2253,1)),0)) *IF( FindAnyMuppix!$C$2="",1, IFERROR(SIGN(FIND(FindAnyMuppix!$C$2,C2253,1)),0))*IF(FindAnyMuppix!$D$2="",1, IFERROR(SIGN(FIND(FindAnyMuppix!$D$2,C2253,1)),0))</f>
        <v>32</v>
      </c>
      <c r="E2253" s="118" t="str">
        <f t="shared" si="285"/>
        <v>Do a low priority download (limit to 20KB/s in this case)</v>
      </c>
      <c r="F2253" s="96">
        <f t="shared" si="288"/>
        <v>84</v>
      </c>
      <c r="G2253" s="52" t="str">
        <f t="shared" si="286"/>
        <v>wget --limit-rate=20k url</v>
      </c>
      <c r="H2253" s="52" t="str">
        <f>IFERROR(IF(ROW()=MATCH(G2253,G:G,0),""," duplicate linux"),"")</f>
        <v xml:space="preserve"> duplicate linux</v>
      </c>
      <c r="I2253" s="114" t="str">
        <f t="shared" si="287"/>
        <v>__reading in websites as text ie: twitter [mywebsite]</v>
      </c>
      <c r="J2253" s="114" t="e">
        <f>VLOOKUP(ROW()-1,F:I,4,FALSE)</f>
        <v>#N/A</v>
      </c>
      <c r="K2253" s="52" t="e">
        <f>VLOOKUP(ROW()-1,F:G,2,FALSE)</f>
        <v>#N/A</v>
      </c>
      <c r="M2253" s="74">
        <f t="shared" si="289"/>
        <v>224</v>
      </c>
      <c r="N2253" s="74" t="str">
        <f t="shared" si="290"/>
        <v/>
      </c>
      <c r="P2253" s="35">
        <f t="shared" si="291"/>
        <v>187</v>
      </c>
      <c r="Q2253" s="35" t="str">
        <f t="shared" si="292"/>
        <v/>
      </c>
    </row>
    <row r="2254" spans="1:17" x14ac:dyDescent="0.25">
      <c r="A2254" s="95" t="s">
        <v>2069</v>
      </c>
      <c r="B2254" s="95" t="s">
        <v>498</v>
      </c>
      <c r="C2254" s="95" t="s">
        <v>498</v>
      </c>
      <c r="D2254" s="118">
        <f>D2253+  IFERROR(SIGN(FIND(FindAnyMuppix!$A$2,C2254,1)),0)*IF( FindAnyMuppix!$B$2="",1, IFERROR(SIGN(FIND(FindAnyMuppix!$B$2,C2254,1)),0)) *IF( FindAnyMuppix!$C$2="",1, IFERROR(SIGN(FIND(FindAnyMuppix!$C$2,C2254,1)),0))*IF(FindAnyMuppix!$D$2="",1, IFERROR(SIGN(FIND(FindAnyMuppix!$D$2,C2254,1)),0))</f>
        <v>32</v>
      </c>
      <c r="E2254" s="118" t="str">
        <f t="shared" si="285"/>
        <v>Check links in a file</v>
      </c>
      <c r="F2254" s="96">
        <f t="shared" si="288"/>
        <v>85</v>
      </c>
      <c r="G2254" s="52" t="str">
        <f t="shared" si="286"/>
        <v>wget -nv --spider --force-html -i bookmarks.html</v>
      </c>
      <c r="H2254" s="52" t="str">
        <f>IFERROR(IF(ROW()=MATCH(G2254,G:G,0),""," duplicate linux"),"")</f>
        <v xml:space="preserve"> duplicate linux</v>
      </c>
      <c r="I2254" s="114" t="str">
        <f t="shared" si="287"/>
        <v>__reading in websites as text ie: twitter [mywebsite]</v>
      </c>
      <c r="J2254" s="114" t="e">
        <f>VLOOKUP(ROW()-1,F:I,4,FALSE)</f>
        <v>#N/A</v>
      </c>
      <c r="K2254" s="52" t="e">
        <f>VLOOKUP(ROW()-1,F:G,2,FALSE)</f>
        <v>#N/A</v>
      </c>
      <c r="M2254" s="74">
        <f t="shared" si="289"/>
        <v>224</v>
      </c>
      <c r="N2254" s="74" t="str">
        <f t="shared" si="290"/>
        <v/>
      </c>
      <c r="P2254" s="35">
        <f t="shared" si="291"/>
        <v>187</v>
      </c>
      <c r="Q2254" s="35" t="str">
        <f t="shared" si="292"/>
        <v/>
      </c>
    </row>
    <row r="2255" spans="1:17" x14ac:dyDescent="0.25">
      <c r="A2255" s="95" t="s">
        <v>2070</v>
      </c>
      <c r="B2255" s="95" t="s">
        <v>498</v>
      </c>
      <c r="C2255" s="95" t="s">
        <v>498</v>
      </c>
      <c r="D2255" s="118">
        <f>D2254+  IFERROR(SIGN(FIND(FindAnyMuppix!$A$2,C2255,1)),0)*IF( FindAnyMuppix!$B$2="",1, IFERROR(SIGN(FIND(FindAnyMuppix!$B$2,C2255,1)),0)) *IF( FindAnyMuppix!$C$2="",1, IFERROR(SIGN(FIND(FindAnyMuppix!$C$2,C2255,1)),0))*IF(FindAnyMuppix!$D$2="",1, IFERROR(SIGN(FIND(FindAnyMuppix!$D$2,C2255,1)),0))</f>
        <v>32</v>
      </c>
      <c r="E2255" s="118" t="str">
        <f t="shared" si="285"/>
        <v>fficiently update a local copy of a site (handy from cron)</v>
      </c>
      <c r="F2255" s="96">
        <f t="shared" si="288"/>
        <v>85</v>
      </c>
      <c r="G2255" s="52" t="str">
        <f t="shared" si="286"/>
        <v>wget --mirror http://www.example.com/</v>
      </c>
      <c r="H2255" s="52" t="str">
        <f>IFERROR(IF(ROW()=MATCH(G2255,G:G,0),""," duplicate linux"),"")</f>
        <v/>
      </c>
      <c r="I2255" s="114" t="str">
        <f t="shared" si="287"/>
        <v>__reading in websites as text ie: twitter [mywebsite]</v>
      </c>
      <c r="J2255" s="114" t="e">
        <f>VLOOKUP(ROW()-1,F:I,4,FALSE)</f>
        <v>#N/A</v>
      </c>
      <c r="K2255" s="52" t="e">
        <f>VLOOKUP(ROW()-1,F:G,2,FALSE)</f>
        <v>#N/A</v>
      </c>
      <c r="M2255" s="74">
        <f t="shared" si="289"/>
        <v>224</v>
      </c>
      <c r="N2255" s="74" t="str">
        <f t="shared" si="290"/>
        <v/>
      </c>
      <c r="P2255" s="35">
        <f t="shared" si="291"/>
        <v>187</v>
      </c>
      <c r="Q2255" s="35" t="str">
        <f t="shared" si="292"/>
        <v/>
      </c>
    </row>
    <row r="2256" spans="1:17" x14ac:dyDescent="0.25">
      <c r="A2256" s="95" t="s">
        <v>498</v>
      </c>
      <c r="B2256" s="95" t="s">
        <v>498</v>
      </c>
      <c r="C2256" s="95" t="s">
        <v>498</v>
      </c>
      <c r="D2256" s="118">
        <f>D2255+  IFERROR(SIGN(FIND(FindAnyMuppix!$A$2,C2256,1)),0)*IF( FindAnyMuppix!$B$2="",1, IFERROR(SIGN(FIND(FindAnyMuppix!$B$2,C2256,1)),0)) *IF( FindAnyMuppix!$C$2="",1, IFERROR(SIGN(FIND(FindAnyMuppix!$C$2,C2256,1)),0))*IF(FindAnyMuppix!$D$2="",1, IFERROR(SIGN(FIND(FindAnyMuppix!$D$2,C2256,1)),0))</f>
        <v>32</v>
      </c>
      <c r="E2256" s="118" t="str">
        <f t="shared" si="285"/>
        <v/>
      </c>
      <c r="F2256" s="96">
        <f t="shared" si="288"/>
        <v>85</v>
      </c>
      <c r="G2256" s="52" t="e">
        <f t="shared" si="286"/>
        <v>#VALUE!</v>
      </c>
      <c r="H2256" s="52" t="str">
        <f>IFERROR(IF(ROW()=MATCH(G2256,G:G,0),""," duplicate linux"),"")</f>
        <v/>
      </c>
      <c r="I2256" s="114" t="str">
        <f t="shared" si="287"/>
        <v>__reading in websites as text ie: twitter [mywebsite]</v>
      </c>
      <c r="J2256" s="114" t="e">
        <f>VLOOKUP(ROW()-1,F:I,4,FALSE)</f>
        <v>#N/A</v>
      </c>
      <c r="K2256" s="52" t="e">
        <f>VLOOKUP(ROW()-1,F:G,2,FALSE)</f>
        <v>#N/A</v>
      </c>
      <c r="M2256" s="74">
        <f t="shared" si="289"/>
        <v>224</v>
      </c>
      <c r="N2256" s="74" t="str">
        <f t="shared" si="290"/>
        <v/>
      </c>
      <c r="P2256" s="35">
        <f t="shared" si="291"/>
        <v>187</v>
      </c>
      <c r="Q2256" s="35" t="str">
        <f t="shared" si="292"/>
        <v/>
      </c>
    </row>
    <row r="2257" spans="1:17" x14ac:dyDescent="0.25">
      <c r="A2257" s="95" t="s">
        <v>2071</v>
      </c>
      <c r="B2257" s="95" t="s">
        <v>498</v>
      </c>
      <c r="C2257" s="95" t="s">
        <v>498</v>
      </c>
      <c r="D2257" s="118">
        <f>D2256+  IFERROR(SIGN(FIND(FindAnyMuppix!$A$2,C2257,1)),0)*IF( FindAnyMuppix!$B$2="",1, IFERROR(SIGN(FIND(FindAnyMuppix!$B$2,C2257,1)),0)) *IF( FindAnyMuppix!$C$2="",1, IFERROR(SIGN(FIND(FindAnyMuppix!$C$2,C2257,1)),0))*IF(FindAnyMuppix!$D$2="",1, IFERROR(SIGN(FIND(FindAnyMuppix!$D$2,C2257,1)),0))</f>
        <v>32</v>
      </c>
      <c r="E2257" s="118" t="str">
        <f t="shared" si="285"/>
        <v>Download an entire website , creates new directory with website name</v>
      </c>
      <c r="F2257" s="96">
        <f t="shared" si="288"/>
        <v>85</v>
      </c>
      <c r="G2257" s="52" t="str">
        <f t="shared" si="286"/>
        <v>wget --random-wait -r -p -e robots=off -U mozilla http://www.muppix.co</v>
      </c>
      <c r="H2257" s="52" t="str">
        <f>IFERROR(IF(ROW()=MATCH(G2257,G:G,0),""," duplicate linux"),"")</f>
        <v/>
      </c>
      <c r="I2257" s="114" t="str">
        <f t="shared" si="287"/>
        <v>__reading in websites as text ie: twitter [mywebsite]</v>
      </c>
      <c r="J2257" s="114" t="e">
        <f>VLOOKUP(ROW()-1,F:I,4,FALSE)</f>
        <v>#N/A</v>
      </c>
      <c r="K2257" s="52" t="e">
        <f>VLOOKUP(ROW()-1,F:G,2,FALSE)</f>
        <v>#N/A</v>
      </c>
      <c r="M2257" s="74">
        <f t="shared" si="289"/>
        <v>224</v>
      </c>
      <c r="N2257" s="74" t="str">
        <f t="shared" si="290"/>
        <v/>
      </c>
      <c r="P2257" s="35">
        <f t="shared" si="291"/>
        <v>187</v>
      </c>
      <c r="Q2257" s="35" t="str">
        <f t="shared" si="292"/>
        <v/>
      </c>
    </row>
    <row r="2258" spans="1:17" x14ac:dyDescent="0.25">
      <c r="A2258" s="95" t="s">
        <v>498</v>
      </c>
      <c r="B2258" s="95" t="s">
        <v>498</v>
      </c>
      <c r="C2258" s="95" t="s">
        <v>498</v>
      </c>
      <c r="D2258" s="118">
        <f>D2257+  IFERROR(SIGN(FIND(FindAnyMuppix!$A$2,C2258,1)),0)*IF( FindAnyMuppix!$B$2="",1, IFERROR(SIGN(FIND(FindAnyMuppix!$B$2,C2258,1)),0)) *IF( FindAnyMuppix!$C$2="",1, IFERROR(SIGN(FIND(FindAnyMuppix!$C$2,C2258,1)),0))*IF(FindAnyMuppix!$D$2="",1, IFERROR(SIGN(FIND(FindAnyMuppix!$D$2,C2258,1)),0))</f>
        <v>32</v>
      </c>
      <c r="E2258" s="118" t="str">
        <f t="shared" si="285"/>
        <v/>
      </c>
      <c r="F2258" s="96">
        <f t="shared" si="288"/>
        <v>85</v>
      </c>
      <c r="G2258" s="52" t="e">
        <f t="shared" si="286"/>
        <v>#VALUE!</v>
      </c>
      <c r="H2258" s="52" t="str">
        <f>IFERROR(IF(ROW()=MATCH(G2258,G:G,0),""," duplicate linux"),"")</f>
        <v/>
      </c>
      <c r="I2258" s="114" t="str">
        <f t="shared" si="287"/>
        <v>__reading in websites as text ie: twitter [mywebsite]</v>
      </c>
      <c r="J2258" s="114" t="e">
        <f>VLOOKUP(ROW()-1,F:I,4,FALSE)</f>
        <v>#N/A</v>
      </c>
      <c r="K2258" s="52" t="e">
        <f>VLOOKUP(ROW()-1,F:G,2,FALSE)</f>
        <v>#N/A</v>
      </c>
      <c r="M2258" s="74">
        <f t="shared" si="289"/>
        <v>224</v>
      </c>
      <c r="N2258" s="74" t="str">
        <f t="shared" si="290"/>
        <v/>
      </c>
      <c r="P2258" s="35">
        <f t="shared" si="291"/>
        <v>187</v>
      </c>
      <c r="Q2258" s="35" t="str">
        <f t="shared" si="292"/>
        <v/>
      </c>
    </row>
    <row r="2259" spans="1:17" x14ac:dyDescent="0.25">
      <c r="A2259" s="95" t="s">
        <v>2072</v>
      </c>
      <c r="B2259" s="95" t="s">
        <v>498</v>
      </c>
      <c r="C2259" s="95" t="s">
        <v>498</v>
      </c>
      <c r="D2259" s="118">
        <f>D2258+  IFERROR(SIGN(FIND(FindAnyMuppix!$A$2,C2259,1)),0)*IF( FindAnyMuppix!$B$2="",1, IFERROR(SIGN(FIND(FindAnyMuppix!$B$2,C2259,1)),0)) *IF( FindAnyMuppix!$C$2="",1, IFERROR(SIGN(FIND(FindAnyMuppix!$C$2,C2259,1)),0))*IF(FindAnyMuppix!$D$2="",1, IFERROR(SIGN(FIND(FindAnyMuppix!$D$2,C2259,1)),0))</f>
        <v>32</v>
      </c>
      <c r="E2259" s="118" t="str">
        <f t="shared" si="285"/>
        <v/>
      </c>
      <c r="F2259" s="96">
        <f t="shared" si="288"/>
        <v>85</v>
      </c>
      <c r="G2259" s="52" t="e">
        <f t="shared" si="286"/>
        <v>#VALUE!</v>
      </c>
      <c r="H2259" s="52" t="str">
        <f>IFERROR(IF(ROW()=MATCH(G2259,G:G,0),""," duplicate linux"),"")</f>
        <v/>
      </c>
      <c r="I2259" s="114" t="str">
        <f t="shared" si="287"/>
        <v>__reading in websites as text ie: twitter [mywebsite]</v>
      </c>
      <c r="J2259" s="114" t="e">
        <f>VLOOKUP(ROW()-1,F:I,4,FALSE)</f>
        <v>#N/A</v>
      </c>
      <c r="K2259" s="52" t="e">
        <f>VLOOKUP(ROW()-1,F:G,2,FALSE)</f>
        <v>#N/A</v>
      </c>
      <c r="M2259" s="74">
        <f t="shared" si="289"/>
        <v>224</v>
      </c>
      <c r="N2259" s="74" t="str">
        <f t="shared" si="290"/>
        <v/>
      </c>
      <c r="P2259" s="35">
        <f t="shared" si="291"/>
        <v>187</v>
      </c>
      <c r="Q2259" s="35" t="str">
        <f t="shared" si="292"/>
        <v/>
      </c>
    </row>
    <row r="2260" spans="1:17" x14ac:dyDescent="0.25">
      <c r="A2260" s="95" t="s">
        <v>498</v>
      </c>
      <c r="B2260" s="95" t="s">
        <v>498</v>
      </c>
      <c r="C2260" s="95" t="s">
        <v>498</v>
      </c>
      <c r="D2260" s="118">
        <f>D2259+  IFERROR(SIGN(FIND(FindAnyMuppix!$A$2,C2260,1)),0)*IF( FindAnyMuppix!$B$2="",1, IFERROR(SIGN(FIND(FindAnyMuppix!$B$2,C2260,1)),0)) *IF( FindAnyMuppix!$C$2="",1, IFERROR(SIGN(FIND(FindAnyMuppix!$C$2,C2260,1)),0))*IF(FindAnyMuppix!$D$2="",1, IFERROR(SIGN(FIND(FindAnyMuppix!$D$2,C2260,1)),0))</f>
        <v>32</v>
      </c>
      <c r="E2260" s="118" t="str">
        <f t="shared" si="285"/>
        <v/>
      </c>
      <c r="F2260" s="96">
        <f t="shared" si="288"/>
        <v>85</v>
      </c>
      <c r="G2260" s="52" t="e">
        <f t="shared" si="286"/>
        <v>#VALUE!</v>
      </c>
      <c r="H2260" s="52" t="str">
        <f>IFERROR(IF(ROW()=MATCH(G2260,G:G,0),""," duplicate linux"),"")</f>
        <v/>
      </c>
      <c r="I2260" s="114" t="str">
        <f t="shared" si="287"/>
        <v>__reading in websites as text ie: twitter [mywebsite]</v>
      </c>
      <c r="J2260" s="114" t="e">
        <f>VLOOKUP(ROW()-1,F:I,4,FALSE)</f>
        <v>#N/A</v>
      </c>
      <c r="K2260" s="52" t="e">
        <f>VLOOKUP(ROW()-1,F:G,2,FALSE)</f>
        <v>#N/A</v>
      </c>
      <c r="M2260" s="74">
        <f t="shared" si="289"/>
        <v>224</v>
      </c>
      <c r="N2260" s="74" t="str">
        <f t="shared" si="290"/>
        <v/>
      </c>
      <c r="P2260" s="35">
        <f t="shared" si="291"/>
        <v>187</v>
      </c>
      <c r="Q2260" s="35" t="str">
        <f t="shared" si="292"/>
        <v/>
      </c>
    </row>
    <row r="2261" spans="1:17" x14ac:dyDescent="0.25">
      <c r="A2261" s="95" t="s">
        <v>498</v>
      </c>
      <c r="B2261" s="95" t="s">
        <v>498</v>
      </c>
      <c r="C2261" s="95" t="s">
        <v>498</v>
      </c>
      <c r="D2261" s="118">
        <f>D2260+  IFERROR(SIGN(FIND(FindAnyMuppix!$A$2,C2261,1)),0)*IF( FindAnyMuppix!$B$2="",1, IFERROR(SIGN(FIND(FindAnyMuppix!$B$2,C2261,1)),0)) *IF( FindAnyMuppix!$C$2="",1, IFERROR(SIGN(FIND(FindAnyMuppix!$C$2,C2261,1)),0))*IF(FindAnyMuppix!$D$2="",1, IFERROR(SIGN(FIND(FindAnyMuppix!$D$2,C2261,1)),0))</f>
        <v>32</v>
      </c>
      <c r="E2261" s="118" t="str">
        <f t="shared" si="285"/>
        <v/>
      </c>
      <c r="F2261" s="96">
        <f t="shared" si="288"/>
        <v>85</v>
      </c>
      <c r="G2261" s="52" t="e">
        <f t="shared" si="286"/>
        <v>#VALUE!</v>
      </c>
      <c r="H2261" s="52" t="str">
        <f>IFERROR(IF(ROW()=MATCH(G2261,G:G,0),""," duplicate linux"),"")</f>
        <v/>
      </c>
      <c r="I2261" s="114" t="str">
        <f t="shared" si="287"/>
        <v>__reading in websites as text ie: twitter [mywebsite]</v>
      </c>
      <c r="J2261" s="114" t="e">
        <f>VLOOKUP(ROW()-1,F:I,4,FALSE)</f>
        <v>#N/A</v>
      </c>
      <c r="K2261" s="52" t="e">
        <f>VLOOKUP(ROW()-1,F:G,2,FALSE)</f>
        <v>#N/A</v>
      </c>
      <c r="M2261" s="74">
        <f t="shared" si="289"/>
        <v>224</v>
      </c>
      <c r="N2261" s="74" t="str">
        <f t="shared" si="290"/>
        <v/>
      </c>
      <c r="P2261" s="35">
        <f t="shared" si="291"/>
        <v>187</v>
      </c>
      <c r="Q2261" s="35" t="str">
        <f t="shared" si="292"/>
        <v/>
      </c>
    </row>
    <row r="2262" spans="1:17" x14ac:dyDescent="0.25">
      <c r="A2262" s="95" t="s">
        <v>2073</v>
      </c>
      <c r="B2262" s="95" t="s">
        <v>498</v>
      </c>
      <c r="C2262" s="95" t="s">
        <v>498</v>
      </c>
      <c r="D2262" s="118">
        <f>D2261+  IFERROR(SIGN(FIND(FindAnyMuppix!$A$2,C2262,1)),0)*IF( FindAnyMuppix!$B$2="",1, IFERROR(SIGN(FIND(FindAnyMuppix!$B$2,C2262,1)),0)) *IF( FindAnyMuppix!$C$2="",1, IFERROR(SIGN(FIND(FindAnyMuppix!$C$2,C2262,1)),0))*IF(FindAnyMuppix!$D$2="",1, IFERROR(SIGN(FIND(FindAnyMuppix!$D$2,C2262,1)),0))</f>
        <v>32</v>
      </c>
      <c r="E2262" s="118" t="str">
        <f t="shared" si="285"/>
        <v/>
      </c>
      <c r="F2262" s="96">
        <f t="shared" si="288"/>
        <v>85</v>
      </c>
      <c r="G2262" s="52" t="e">
        <f t="shared" si="286"/>
        <v>#VALUE!</v>
      </c>
      <c r="H2262" s="52" t="str">
        <f>IFERROR(IF(ROW()=MATCH(G2262,G:G,0),""," duplicate linux"),"")</f>
        <v/>
      </c>
      <c r="I2262" s="114" t="str">
        <f t="shared" si="287"/>
        <v>__reading in websites as text ie: twitter [mywebsite]</v>
      </c>
      <c r="J2262" s="114" t="e">
        <f>VLOOKUP(ROW()-1,F:I,4,FALSE)</f>
        <v>#N/A</v>
      </c>
      <c r="K2262" s="52" t="e">
        <f>VLOOKUP(ROW()-1,F:G,2,FALSE)</f>
        <v>#N/A</v>
      </c>
      <c r="M2262" s="74">
        <f t="shared" si="289"/>
        <v>224</v>
      </c>
      <c r="N2262" s="74" t="str">
        <f t="shared" si="290"/>
        <v/>
      </c>
      <c r="P2262" s="35">
        <f t="shared" si="291"/>
        <v>187</v>
      </c>
      <c r="Q2262" s="35" t="str">
        <f t="shared" si="292"/>
        <v/>
      </c>
    </row>
    <row r="2263" spans="1:17" x14ac:dyDescent="0.25">
      <c r="A2263" s="95" t="s">
        <v>2074</v>
      </c>
      <c r="B2263" s="95" t="s">
        <v>498</v>
      </c>
      <c r="C2263" s="95" t="s">
        <v>498</v>
      </c>
      <c r="D2263" s="118">
        <f>D2262+  IFERROR(SIGN(FIND(FindAnyMuppix!$A$2,C2263,1)),0)*IF( FindAnyMuppix!$B$2="",1, IFERROR(SIGN(FIND(FindAnyMuppix!$B$2,C2263,1)),0)) *IF( FindAnyMuppix!$C$2="",1, IFERROR(SIGN(FIND(FindAnyMuppix!$C$2,C2263,1)),0))*IF(FindAnyMuppix!$D$2="",1, IFERROR(SIGN(FIND(FindAnyMuppix!$D$2,C2263,1)),0))</f>
        <v>32</v>
      </c>
      <c r="E2263" s="118" t="str">
        <f t="shared" si="285"/>
        <v/>
      </c>
      <c r="F2263" s="96">
        <f t="shared" si="288"/>
        <v>85</v>
      </c>
      <c r="G2263" s="52" t="e">
        <f t="shared" si="286"/>
        <v>#VALUE!</v>
      </c>
      <c r="H2263" s="52" t="str">
        <f>IFERROR(IF(ROW()=MATCH(G2263,G:G,0),""," duplicate linux"),"")</f>
        <v/>
      </c>
      <c r="I2263" s="114" t="str">
        <f t="shared" si="287"/>
        <v>__reading in websites as text ie: twitter [mywebsite]</v>
      </c>
      <c r="J2263" s="114" t="e">
        <f>VLOOKUP(ROW()-1,F:I,4,FALSE)</f>
        <v>#N/A</v>
      </c>
      <c r="K2263" s="52" t="e">
        <f>VLOOKUP(ROW()-1,F:G,2,FALSE)</f>
        <v>#N/A</v>
      </c>
      <c r="M2263" s="74">
        <f t="shared" si="289"/>
        <v>224</v>
      </c>
      <c r="N2263" s="74" t="str">
        <f t="shared" si="290"/>
        <v/>
      </c>
      <c r="P2263" s="35">
        <f t="shared" si="291"/>
        <v>187</v>
      </c>
      <c r="Q2263" s="35" t="str">
        <f t="shared" si="292"/>
        <v/>
      </c>
    </row>
    <row r="2264" spans="1:17" x14ac:dyDescent="0.25">
      <c r="A2264" s="95" t="s">
        <v>498</v>
      </c>
      <c r="B2264" s="95" t="s">
        <v>498</v>
      </c>
      <c r="C2264" s="95" t="s">
        <v>498</v>
      </c>
      <c r="D2264" s="118">
        <f>D2263+  IFERROR(SIGN(FIND(FindAnyMuppix!$A$2,C2264,1)),0)*IF( FindAnyMuppix!$B$2="",1, IFERROR(SIGN(FIND(FindAnyMuppix!$B$2,C2264,1)),0)) *IF( FindAnyMuppix!$C$2="",1, IFERROR(SIGN(FIND(FindAnyMuppix!$C$2,C2264,1)),0))*IF(FindAnyMuppix!$D$2="",1, IFERROR(SIGN(FIND(FindAnyMuppix!$D$2,C2264,1)),0))</f>
        <v>32</v>
      </c>
      <c r="E2264" s="118" t="str">
        <f t="shared" si="285"/>
        <v/>
      </c>
      <c r="F2264" s="96">
        <f t="shared" si="288"/>
        <v>85</v>
      </c>
      <c r="G2264" s="52" t="e">
        <f t="shared" si="286"/>
        <v>#VALUE!</v>
      </c>
      <c r="H2264" s="52" t="str">
        <f>IFERROR(IF(ROW()=MATCH(G2264,G:G,0),""," duplicate linux"),"")</f>
        <v/>
      </c>
      <c r="I2264" s="114" t="str">
        <f t="shared" si="287"/>
        <v>__reading in websites as text ie: twitter [mywebsite]</v>
      </c>
      <c r="J2264" s="114" t="e">
        <f>VLOOKUP(ROW()-1,F:I,4,FALSE)</f>
        <v>#N/A</v>
      </c>
      <c r="K2264" s="52" t="e">
        <f>VLOOKUP(ROW()-1,F:G,2,FALSE)</f>
        <v>#N/A</v>
      </c>
      <c r="M2264" s="74">
        <f t="shared" si="289"/>
        <v>224</v>
      </c>
      <c r="N2264" s="74" t="str">
        <f t="shared" si="290"/>
        <v/>
      </c>
      <c r="P2264" s="35">
        <f t="shared" si="291"/>
        <v>187</v>
      </c>
      <c r="Q2264" s="35" t="str">
        <f t="shared" si="292"/>
        <v/>
      </c>
    </row>
    <row r="2265" spans="1:17" x14ac:dyDescent="0.25">
      <c r="A2265" s="95" t="s">
        <v>2075</v>
      </c>
      <c r="B2265" s="95" t="s">
        <v>498</v>
      </c>
      <c r="C2265" s="95" t="s">
        <v>498</v>
      </c>
      <c r="D2265" s="118">
        <f>D2264+  IFERROR(SIGN(FIND(FindAnyMuppix!$A$2,C2265,1)),0)*IF( FindAnyMuppix!$B$2="",1, IFERROR(SIGN(FIND(FindAnyMuppix!$B$2,C2265,1)),0)) *IF( FindAnyMuppix!$C$2="",1, IFERROR(SIGN(FIND(FindAnyMuppix!$C$2,C2265,1)),0))*IF(FindAnyMuppix!$D$2="",1, IFERROR(SIGN(FIND(FindAnyMuppix!$D$2,C2265,1)),0))</f>
        <v>32</v>
      </c>
      <c r="E2265" s="118" t="str">
        <f t="shared" si="285"/>
        <v/>
      </c>
      <c r="F2265" s="96">
        <f t="shared" si="288"/>
        <v>85</v>
      </c>
      <c r="G2265" s="52" t="e">
        <f t="shared" si="286"/>
        <v>#VALUE!</v>
      </c>
      <c r="H2265" s="52" t="str">
        <f>IFERROR(IF(ROW()=MATCH(G2265,G:G,0),""," duplicate linux"),"")</f>
        <v/>
      </c>
      <c r="I2265" s="114" t="str">
        <f t="shared" si="287"/>
        <v>__reading in websites as text ie: twitter [mywebsite]</v>
      </c>
      <c r="J2265" s="114" t="e">
        <f>VLOOKUP(ROW()-1,F:I,4,FALSE)</f>
        <v>#N/A</v>
      </c>
      <c r="K2265" s="52" t="e">
        <f>VLOOKUP(ROW()-1,F:G,2,FALSE)</f>
        <v>#N/A</v>
      </c>
      <c r="M2265" s="74">
        <f t="shared" si="289"/>
        <v>224</v>
      </c>
      <c r="N2265" s="74" t="str">
        <f t="shared" si="290"/>
        <v/>
      </c>
      <c r="P2265" s="35">
        <f t="shared" si="291"/>
        <v>187</v>
      </c>
      <c r="Q2265" s="35" t="str">
        <f t="shared" si="292"/>
        <v/>
      </c>
    </row>
    <row r="2266" spans="1:17" x14ac:dyDescent="0.25">
      <c r="A2266" s="95" t="s">
        <v>498</v>
      </c>
      <c r="B2266" s="95" t="s">
        <v>498</v>
      </c>
      <c r="C2266" s="95" t="s">
        <v>498</v>
      </c>
      <c r="D2266" s="118">
        <f>D2265+  IFERROR(SIGN(FIND(FindAnyMuppix!$A$2,C2266,1)),0)*IF( FindAnyMuppix!$B$2="",1, IFERROR(SIGN(FIND(FindAnyMuppix!$B$2,C2266,1)),0)) *IF( FindAnyMuppix!$C$2="",1, IFERROR(SIGN(FIND(FindAnyMuppix!$C$2,C2266,1)),0))*IF(FindAnyMuppix!$D$2="",1, IFERROR(SIGN(FIND(FindAnyMuppix!$D$2,C2266,1)),0))</f>
        <v>32</v>
      </c>
      <c r="E2266" s="118" t="str">
        <f t="shared" si="285"/>
        <v/>
      </c>
      <c r="F2266" s="96">
        <f t="shared" si="288"/>
        <v>85</v>
      </c>
      <c r="G2266" s="52" t="e">
        <f t="shared" si="286"/>
        <v>#VALUE!</v>
      </c>
      <c r="H2266" s="52" t="str">
        <f>IFERROR(IF(ROW()=MATCH(G2266,G:G,0),""," duplicate linux"),"")</f>
        <v/>
      </c>
      <c r="I2266" s="114" t="str">
        <f t="shared" si="287"/>
        <v>__reading in websites as text ie: twitter [mywebsite]</v>
      </c>
      <c r="J2266" s="114" t="e">
        <f>VLOOKUP(ROW()-1,F:I,4,FALSE)</f>
        <v>#N/A</v>
      </c>
      <c r="K2266" s="52" t="e">
        <f>VLOOKUP(ROW()-1,F:G,2,FALSE)</f>
        <v>#N/A</v>
      </c>
      <c r="M2266" s="74">
        <f t="shared" si="289"/>
        <v>224</v>
      </c>
      <c r="N2266" s="74" t="str">
        <f t="shared" si="290"/>
        <v/>
      </c>
      <c r="P2266" s="35">
        <f t="shared" si="291"/>
        <v>187</v>
      </c>
      <c r="Q2266" s="35" t="str">
        <f t="shared" si="292"/>
        <v/>
      </c>
    </row>
    <row r="2267" spans="1:17" x14ac:dyDescent="0.25">
      <c r="A2267" s="95" t="s">
        <v>2076</v>
      </c>
      <c r="B2267" s="95" t="s">
        <v>498</v>
      </c>
      <c r="C2267" s="95" t="s">
        <v>498</v>
      </c>
      <c r="D2267" s="118">
        <f>D2266+  IFERROR(SIGN(FIND(FindAnyMuppix!$A$2,C2267,1)),0)*IF( FindAnyMuppix!$B$2="",1, IFERROR(SIGN(FIND(FindAnyMuppix!$B$2,C2267,1)),0)) *IF( FindAnyMuppix!$C$2="",1, IFERROR(SIGN(FIND(FindAnyMuppix!$C$2,C2267,1)),0))*IF(FindAnyMuppix!$D$2="",1, IFERROR(SIGN(FIND(FindAnyMuppix!$D$2,C2267,1)),0))</f>
        <v>32</v>
      </c>
      <c r="E2267" s="118" t="str">
        <f t="shared" si="285"/>
        <v/>
      </c>
      <c r="F2267" s="96">
        <f t="shared" si="288"/>
        <v>85</v>
      </c>
      <c r="G2267" s="52" t="e">
        <f t="shared" si="286"/>
        <v>#VALUE!</v>
      </c>
      <c r="H2267" s="52" t="str">
        <f>IFERROR(IF(ROW()=MATCH(G2267,G:G,0),""," duplicate linux"),"")</f>
        <v/>
      </c>
      <c r="I2267" s="114" t="str">
        <f t="shared" si="287"/>
        <v>__reading in websites as text ie: twitter [mywebsite]</v>
      </c>
      <c r="J2267" s="114" t="e">
        <f>VLOOKUP(ROW()-1,F:I,4,FALSE)</f>
        <v>#N/A</v>
      </c>
      <c r="K2267" s="52" t="e">
        <f>VLOOKUP(ROW()-1,F:G,2,FALSE)</f>
        <v>#N/A</v>
      </c>
      <c r="M2267" s="74">
        <f t="shared" si="289"/>
        <v>224</v>
      </c>
      <c r="N2267" s="74" t="str">
        <f t="shared" si="290"/>
        <v/>
      </c>
      <c r="P2267" s="35">
        <f t="shared" si="291"/>
        <v>187</v>
      </c>
      <c r="Q2267" s="35" t="str">
        <f t="shared" si="292"/>
        <v/>
      </c>
    </row>
    <row r="2268" spans="1:17" x14ac:dyDescent="0.25">
      <c r="A2268" s="95" t="s">
        <v>498</v>
      </c>
      <c r="B2268" s="95" t="s">
        <v>498</v>
      </c>
      <c r="C2268" s="95" t="s">
        <v>498</v>
      </c>
      <c r="D2268" s="118">
        <f>D2267+  IFERROR(SIGN(FIND(FindAnyMuppix!$A$2,C2268,1)),0)*IF( FindAnyMuppix!$B$2="",1, IFERROR(SIGN(FIND(FindAnyMuppix!$B$2,C2268,1)),0)) *IF( FindAnyMuppix!$C$2="",1, IFERROR(SIGN(FIND(FindAnyMuppix!$C$2,C2268,1)),0))*IF(FindAnyMuppix!$D$2="",1, IFERROR(SIGN(FIND(FindAnyMuppix!$D$2,C2268,1)),0))</f>
        <v>32</v>
      </c>
      <c r="E2268" s="118" t="str">
        <f t="shared" si="285"/>
        <v/>
      </c>
      <c r="F2268" s="96">
        <f t="shared" si="288"/>
        <v>85</v>
      </c>
      <c r="G2268" s="52" t="e">
        <f t="shared" si="286"/>
        <v>#VALUE!</v>
      </c>
      <c r="H2268" s="52" t="str">
        <f>IFERROR(IF(ROW()=MATCH(G2268,G:G,0),""," duplicate linux"),"")</f>
        <v/>
      </c>
      <c r="I2268" s="114" t="str">
        <f t="shared" si="287"/>
        <v>__reading in websites as text ie: twitter [mywebsite]</v>
      </c>
      <c r="J2268" s="114" t="e">
        <f>VLOOKUP(ROW()-1,F:I,4,FALSE)</f>
        <v>#N/A</v>
      </c>
      <c r="K2268" s="52" t="e">
        <f>VLOOKUP(ROW()-1,F:G,2,FALSE)</f>
        <v>#N/A</v>
      </c>
      <c r="M2268" s="74">
        <f t="shared" si="289"/>
        <v>224</v>
      </c>
      <c r="N2268" s="74" t="str">
        <f t="shared" si="290"/>
        <v/>
      </c>
      <c r="P2268" s="35">
        <f t="shared" si="291"/>
        <v>187</v>
      </c>
      <c r="Q2268" s="35" t="str">
        <f t="shared" si="292"/>
        <v/>
      </c>
    </row>
    <row r="2269" spans="1:17" x14ac:dyDescent="0.25">
      <c r="A2269" s="95" t="s">
        <v>2077</v>
      </c>
      <c r="B2269" s="95" t="s">
        <v>3612</v>
      </c>
      <c r="C2269" s="95" t="s">
        <v>498</v>
      </c>
      <c r="D2269" s="118">
        <f>D2268+  IFERROR(SIGN(FIND(FindAnyMuppix!$A$2,C2269,1)),0)*IF( FindAnyMuppix!$B$2="",1, IFERROR(SIGN(FIND(FindAnyMuppix!$B$2,C2269,1)),0)) *IF( FindAnyMuppix!$C$2="",1, IFERROR(SIGN(FIND(FindAnyMuppix!$C$2,C2269,1)),0))*IF(FindAnyMuppix!$D$2="",1, IFERROR(SIGN(FIND(FindAnyMuppix!$D$2,C2269,1)),0))</f>
        <v>32</v>
      </c>
      <c r="E2269" s="118" t="str">
        <f t="shared" si="285"/>
        <v/>
      </c>
      <c r="F2269" s="96">
        <f t="shared" si="288"/>
        <v>85</v>
      </c>
      <c r="G2269" s="52" t="e">
        <f t="shared" si="286"/>
        <v>#VALUE!</v>
      </c>
      <c r="H2269" s="52" t="str">
        <f>IFERROR(IF(ROW()=MATCH(G2269,G:G,0),""," duplicate linux"),"")</f>
        <v/>
      </c>
      <c r="I2269" s="114" t="str">
        <f t="shared" si="287"/>
        <v>goto to the right directory</v>
      </c>
      <c r="J2269" s="114" t="e">
        <f>VLOOKUP(ROW()-1,F:I,4,FALSE)</f>
        <v>#N/A</v>
      </c>
      <c r="K2269" s="52" t="e">
        <f>VLOOKUP(ROW()-1,F:G,2,FALSE)</f>
        <v>#N/A</v>
      </c>
      <c r="M2269" s="74">
        <f t="shared" si="289"/>
        <v>224</v>
      </c>
      <c r="N2269" s="74" t="str">
        <f t="shared" si="290"/>
        <v/>
      </c>
      <c r="P2269" s="35">
        <f t="shared" si="291"/>
        <v>187</v>
      </c>
      <c r="Q2269" s="35" t="str">
        <f t="shared" si="292"/>
        <v/>
      </c>
    </row>
    <row r="2270" spans="1:17" x14ac:dyDescent="0.25">
      <c r="A2270" s="95" t="s">
        <v>2078</v>
      </c>
      <c r="B2270" s="95" t="s">
        <v>498</v>
      </c>
      <c r="C2270" s="95" t="s">
        <v>498</v>
      </c>
      <c r="D2270" s="118">
        <f>D2269+  IFERROR(SIGN(FIND(FindAnyMuppix!$A$2,C2270,1)),0)*IF( FindAnyMuppix!$B$2="",1, IFERROR(SIGN(FIND(FindAnyMuppix!$B$2,C2270,1)),0)) *IF( FindAnyMuppix!$C$2="",1, IFERROR(SIGN(FIND(FindAnyMuppix!$C$2,C2270,1)),0))*IF(FindAnyMuppix!$D$2="",1, IFERROR(SIGN(FIND(FindAnyMuppix!$D$2,C2270,1)),0))</f>
        <v>32</v>
      </c>
      <c r="E2270" s="118" t="str">
        <f t="shared" si="285"/>
        <v/>
      </c>
      <c r="F2270" s="96">
        <f t="shared" si="288"/>
        <v>85</v>
      </c>
      <c r="G2270" s="52" t="e">
        <f t="shared" si="286"/>
        <v>#VALUE!</v>
      </c>
      <c r="H2270" s="52" t="str">
        <f>IFERROR(IF(ROW()=MATCH(G2270,G:G,0),""," duplicate linux"),"")</f>
        <v/>
      </c>
      <c r="I2270" s="114" t="str">
        <f t="shared" si="287"/>
        <v>goto to the right directory</v>
      </c>
      <c r="J2270" s="114" t="e">
        <f>VLOOKUP(ROW()-1,F:I,4,FALSE)</f>
        <v>#N/A</v>
      </c>
      <c r="K2270" s="52" t="e">
        <f>VLOOKUP(ROW()-1,F:G,2,FALSE)</f>
        <v>#N/A</v>
      </c>
      <c r="M2270" s="74">
        <f t="shared" si="289"/>
        <v>224</v>
      </c>
      <c r="N2270" s="74" t="str">
        <f t="shared" si="290"/>
        <v/>
      </c>
      <c r="P2270" s="35">
        <f t="shared" si="291"/>
        <v>187</v>
      </c>
      <c r="Q2270" s="35" t="str">
        <f t="shared" si="292"/>
        <v/>
      </c>
    </row>
    <row r="2271" spans="1:17" x14ac:dyDescent="0.25">
      <c r="A2271" s="95" t="s">
        <v>2079</v>
      </c>
      <c r="B2271" s="95" t="s">
        <v>498</v>
      </c>
      <c r="C2271" s="95" t="s">
        <v>498</v>
      </c>
      <c r="D2271" s="118">
        <f>D2270+  IFERROR(SIGN(FIND(FindAnyMuppix!$A$2,C2271,1)),0)*IF( FindAnyMuppix!$B$2="",1, IFERROR(SIGN(FIND(FindAnyMuppix!$B$2,C2271,1)),0)) *IF( FindAnyMuppix!$C$2="",1, IFERROR(SIGN(FIND(FindAnyMuppix!$C$2,C2271,1)),0))*IF(FindAnyMuppix!$D$2="",1, IFERROR(SIGN(FIND(FindAnyMuppix!$D$2,C2271,1)),0))</f>
        <v>32</v>
      </c>
      <c r="E2271" s="118" t="str">
        <f t="shared" si="285"/>
        <v/>
      </c>
      <c r="F2271" s="96">
        <f t="shared" si="288"/>
        <v>85</v>
      </c>
      <c r="G2271" s="52" t="e">
        <f t="shared" si="286"/>
        <v>#VALUE!</v>
      </c>
      <c r="H2271" s="52" t="str">
        <f>IFERROR(IF(ROW()=MATCH(G2271,G:G,0),""," duplicate linux"),"")</f>
        <v/>
      </c>
      <c r="I2271" s="114" t="str">
        <f t="shared" si="287"/>
        <v>goto to the right directory</v>
      </c>
      <c r="J2271" s="114" t="e">
        <f>VLOOKUP(ROW()-1,F:I,4,FALSE)</f>
        <v>#N/A</v>
      </c>
      <c r="K2271" s="52" t="e">
        <f>VLOOKUP(ROW()-1,F:G,2,FALSE)</f>
        <v>#N/A</v>
      </c>
      <c r="M2271" s="74">
        <f t="shared" si="289"/>
        <v>224</v>
      </c>
      <c r="N2271" s="74" t="str">
        <f t="shared" si="290"/>
        <v/>
      </c>
      <c r="P2271" s="35">
        <f t="shared" si="291"/>
        <v>187</v>
      </c>
      <c r="Q2271" s="35" t="str">
        <f t="shared" si="292"/>
        <v/>
      </c>
    </row>
    <row r="2272" spans="1:17" x14ac:dyDescent="0.25">
      <c r="A2272" s="95" t="s">
        <v>2080</v>
      </c>
      <c r="B2272" s="95" t="s">
        <v>498</v>
      </c>
      <c r="C2272" s="95" t="s">
        <v>498</v>
      </c>
      <c r="D2272" s="118">
        <f>D2271+  IFERROR(SIGN(FIND(FindAnyMuppix!$A$2,C2272,1)),0)*IF( FindAnyMuppix!$B$2="",1, IFERROR(SIGN(FIND(FindAnyMuppix!$B$2,C2272,1)),0)) *IF( FindAnyMuppix!$C$2="",1, IFERROR(SIGN(FIND(FindAnyMuppix!$C$2,C2272,1)),0))*IF(FindAnyMuppix!$D$2="",1, IFERROR(SIGN(FIND(FindAnyMuppix!$D$2,C2272,1)),0))</f>
        <v>32</v>
      </c>
      <c r="E2272" s="118" t="str">
        <f t="shared" si="285"/>
        <v>goto E drive (on Cygwin/Windows)</v>
      </c>
      <c r="F2272" s="96">
        <f t="shared" si="288"/>
        <v>85</v>
      </c>
      <c r="G2272" s="52" t="str">
        <f t="shared" si="286"/>
        <v>cd e:</v>
      </c>
      <c r="H2272" s="52" t="str">
        <f>IFERROR(IF(ROW()=MATCH(G2272,G:G,0),""," duplicate linux"),"")</f>
        <v/>
      </c>
      <c r="I2272" s="114" t="str">
        <f t="shared" si="287"/>
        <v>goto to the right directory</v>
      </c>
      <c r="J2272" s="114" t="e">
        <f>VLOOKUP(ROW()-1,F:I,4,FALSE)</f>
        <v>#N/A</v>
      </c>
      <c r="K2272" s="52" t="e">
        <f>VLOOKUP(ROW()-1,F:G,2,FALSE)</f>
        <v>#N/A</v>
      </c>
      <c r="M2272" s="74">
        <f t="shared" si="289"/>
        <v>224</v>
      </c>
      <c r="N2272" s="74" t="str">
        <f t="shared" si="290"/>
        <v/>
      </c>
      <c r="P2272" s="35">
        <f t="shared" si="291"/>
        <v>187</v>
      </c>
      <c r="Q2272" s="35" t="str">
        <f t="shared" si="292"/>
        <v/>
      </c>
    </row>
    <row r="2273" spans="1:17" x14ac:dyDescent="0.25">
      <c r="A2273" s="95" t="s">
        <v>2081</v>
      </c>
      <c r="B2273" s="95" t="s">
        <v>498</v>
      </c>
      <c r="C2273" s="95" t="s">
        <v>498</v>
      </c>
      <c r="D2273" s="118">
        <f>D2272+  IFERROR(SIGN(FIND(FindAnyMuppix!$A$2,C2273,1)),0)*IF( FindAnyMuppix!$B$2="",1, IFERROR(SIGN(FIND(FindAnyMuppix!$B$2,C2273,1)),0)) *IF( FindAnyMuppix!$C$2="",1, IFERROR(SIGN(FIND(FindAnyMuppix!$C$2,C2273,1)),0))*IF(FindAnyMuppix!$D$2="",1, IFERROR(SIGN(FIND(FindAnyMuppix!$D$2,C2273,1)),0))</f>
        <v>32</v>
      </c>
      <c r="E2273" s="118" t="str">
        <f t="shared" si="285"/>
        <v xml:space="preserve">goto when using Linux or Apple </v>
      </c>
      <c r="F2273" s="96">
        <f t="shared" si="288"/>
        <v>85</v>
      </c>
      <c r="G2273" s="52" t="str">
        <f t="shared" si="286"/>
        <v>cd ~/usr/</v>
      </c>
      <c r="H2273" s="52" t="str">
        <f>IFERROR(IF(ROW()=MATCH(G2273,G:G,0),""," duplicate linux"),"")</f>
        <v/>
      </c>
      <c r="I2273" s="114" t="str">
        <f t="shared" si="287"/>
        <v>goto to the right directory</v>
      </c>
      <c r="J2273" s="114" t="e">
        <f>VLOOKUP(ROW()-1,F:I,4,FALSE)</f>
        <v>#N/A</v>
      </c>
      <c r="K2273" s="52" t="e">
        <f>VLOOKUP(ROW()-1,F:G,2,FALSE)</f>
        <v>#N/A</v>
      </c>
      <c r="M2273" s="74">
        <f t="shared" si="289"/>
        <v>224</v>
      </c>
      <c r="N2273" s="74" t="str">
        <f t="shared" si="290"/>
        <v/>
      </c>
      <c r="P2273" s="35">
        <f t="shared" si="291"/>
        <v>187</v>
      </c>
      <c r="Q2273" s="35" t="str">
        <f t="shared" si="292"/>
        <v/>
      </c>
    </row>
    <row r="2274" spans="1:17" x14ac:dyDescent="0.25">
      <c r="A2274" s="95" t="s">
        <v>2082</v>
      </c>
      <c r="B2274" s="95" t="s">
        <v>498</v>
      </c>
      <c r="C2274" s="95" t="s">
        <v>498</v>
      </c>
      <c r="D2274" s="118">
        <f>D2273+  IFERROR(SIGN(FIND(FindAnyMuppix!$A$2,C2274,1)),0)*IF( FindAnyMuppix!$B$2="",1, IFERROR(SIGN(FIND(FindAnyMuppix!$B$2,C2274,1)),0)) *IF( FindAnyMuppix!$C$2="",1, IFERROR(SIGN(FIND(FindAnyMuppix!$C$2,C2274,1)),0))*IF(FindAnyMuppix!$D$2="",1, IFERROR(SIGN(FIND(FindAnyMuppix!$D$2,C2274,1)),0))</f>
        <v>32</v>
      </c>
      <c r="E2274" s="118" t="str">
        <f t="shared" si="285"/>
        <v>goto muppix directory TIP: type the beginning few characters &amp; press TAB, it will fill in the rest</v>
      </c>
      <c r="F2274" s="96">
        <f t="shared" si="288"/>
        <v>85</v>
      </c>
      <c r="G2274" s="52" t="str">
        <f t="shared" si="286"/>
        <v>cd muppix</v>
      </c>
      <c r="H2274" s="52" t="str">
        <f>IFERROR(IF(ROW()=MATCH(G2274,G:G,0),""," duplicate linux"),"")</f>
        <v/>
      </c>
      <c r="I2274" s="114" t="str">
        <f t="shared" si="287"/>
        <v>goto to the right directory</v>
      </c>
      <c r="J2274" s="114" t="e">
        <f>VLOOKUP(ROW()-1,F:I,4,FALSE)</f>
        <v>#N/A</v>
      </c>
      <c r="K2274" s="52" t="e">
        <f>VLOOKUP(ROW()-1,F:G,2,FALSE)</f>
        <v>#N/A</v>
      </c>
      <c r="M2274" s="74">
        <f t="shared" si="289"/>
        <v>224</v>
      </c>
      <c r="N2274" s="74" t="str">
        <f t="shared" si="290"/>
        <v/>
      </c>
      <c r="P2274" s="35">
        <f t="shared" si="291"/>
        <v>187</v>
      </c>
      <c r="Q2274" s="35" t="str">
        <f t="shared" si="292"/>
        <v/>
      </c>
    </row>
    <row r="2275" spans="1:17" x14ac:dyDescent="0.25">
      <c r="A2275" s="95" t="s">
        <v>2083</v>
      </c>
      <c r="B2275" s="95" t="s">
        <v>498</v>
      </c>
      <c r="C2275" s="95" t="s">
        <v>498</v>
      </c>
      <c r="D2275" s="118">
        <f>D2274+  IFERROR(SIGN(FIND(FindAnyMuppix!$A$2,C2275,1)),0)*IF( FindAnyMuppix!$B$2="",1, IFERROR(SIGN(FIND(FindAnyMuppix!$B$2,C2275,1)),0)) *IF( FindAnyMuppix!$C$2="",1, IFERROR(SIGN(FIND(FindAnyMuppix!$C$2,C2275,1)),0))*IF(FindAnyMuppix!$D$2="",1, IFERROR(SIGN(FIND(FindAnyMuppix!$D$2,C2275,1)),0))</f>
        <v>32</v>
      </c>
      <c r="E2275" s="118" t="str">
        <f t="shared" si="285"/>
        <v>goto back (up) to the previous/higher directory level</v>
      </c>
      <c r="F2275" s="96">
        <f t="shared" si="288"/>
        <v>85</v>
      </c>
      <c r="G2275" s="52" t="str">
        <f t="shared" si="286"/>
        <v>cd ..</v>
      </c>
      <c r="H2275" s="52" t="str">
        <f>IFERROR(IF(ROW()=MATCH(G2275,G:G,0),""," duplicate linux"),"")</f>
        <v/>
      </c>
      <c r="I2275" s="114" t="str">
        <f t="shared" si="287"/>
        <v>goto to the right directory</v>
      </c>
      <c r="J2275" s="114" t="e">
        <f>VLOOKUP(ROW()-1,F:I,4,FALSE)</f>
        <v>#N/A</v>
      </c>
      <c r="K2275" s="52" t="e">
        <f>VLOOKUP(ROW()-1,F:G,2,FALSE)</f>
        <v>#N/A</v>
      </c>
      <c r="M2275" s="74">
        <f t="shared" si="289"/>
        <v>224</v>
      </c>
      <c r="N2275" s="74" t="str">
        <f t="shared" si="290"/>
        <v/>
      </c>
      <c r="P2275" s="35">
        <f t="shared" si="291"/>
        <v>187</v>
      </c>
      <c r="Q2275" s="35" t="str">
        <f t="shared" si="292"/>
        <v/>
      </c>
    </row>
    <row r="2276" spans="1:17" x14ac:dyDescent="0.25">
      <c r="A2276" s="95" t="s">
        <v>2084</v>
      </c>
      <c r="B2276" s="95" t="s">
        <v>498</v>
      </c>
      <c r="C2276" s="95" t="s">
        <v>498</v>
      </c>
      <c r="D2276" s="118">
        <f>D2275+  IFERROR(SIGN(FIND(FindAnyMuppix!$A$2,C2276,1)),0)*IF( FindAnyMuppix!$B$2="",1, IFERROR(SIGN(FIND(FindAnyMuppix!$B$2,C2276,1)),0)) *IF( FindAnyMuppix!$C$2="",1, IFERROR(SIGN(FIND(FindAnyMuppix!$C$2,C2276,1)),0))*IF(FindAnyMuppix!$D$2="",1, IFERROR(SIGN(FIND(FindAnyMuppix!$D$2,C2276,1)),0))</f>
        <v>32</v>
      </c>
      <c r="E2276" s="118" t="str">
        <f t="shared" si="285"/>
        <v>goto back / up to 2 second level</v>
      </c>
      <c r="F2276" s="96">
        <f t="shared" si="288"/>
        <v>85</v>
      </c>
      <c r="G2276" s="52" t="str">
        <f t="shared" si="286"/>
        <v>cd ../..</v>
      </c>
      <c r="H2276" s="52" t="str">
        <f>IFERROR(IF(ROW()=MATCH(G2276,G:G,0),""," duplicate linux"),"")</f>
        <v/>
      </c>
      <c r="I2276" s="114" t="str">
        <f t="shared" si="287"/>
        <v>goto to the right directory</v>
      </c>
      <c r="J2276" s="114" t="e">
        <f>VLOOKUP(ROW()-1,F:I,4,FALSE)</f>
        <v>#N/A</v>
      </c>
      <c r="K2276" s="52" t="e">
        <f>VLOOKUP(ROW()-1,F:G,2,FALSE)</f>
        <v>#N/A</v>
      </c>
      <c r="M2276" s="74">
        <f t="shared" si="289"/>
        <v>224</v>
      </c>
      <c r="N2276" s="74" t="str">
        <f t="shared" si="290"/>
        <v/>
      </c>
      <c r="P2276" s="35">
        <f t="shared" si="291"/>
        <v>187</v>
      </c>
      <c r="Q2276" s="35" t="str">
        <f t="shared" si="292"/>
        <v/>
      </c>
    </row>
    <row r="2277" spans="1:17" x14ac:dyDescent="0.25">
      <c r="A2277" s="95" t="s">
        <v>2085</v>
      </c>
      <c r="B2277" s="95" t="s">
        <v>498</v>
      </c>
      <c r="C2277" s="95" t="s">
        <v>498</v>
      </c>
      <c r="D2277" s="118">
        <f>D2276+  IFERROR(SIGN(FIND(FindAnyMuppix!$A$2,C2277,1)),0)*IF( FindAnyMuppix!$B$2="",1, IFERROR(SIGN(FIND(FindAnyMuppix!$B$2,C2277,1)),0)) *IF( FindAnyMuppix!$C$2="",1, IFERROR(SIGN(FIND(FindAnyMuppix!$C$2,C2277,1)),0))*IF(FindAnyMuppix!$D$2="",1, IFERROR(SIGN(FIND(FindAnyMuppix!$D$2,C2277,1)),0))</f>
        <v>32</v>
      </c>
      <c r="E2277" s="118" t="str">
        <f t="shared" si="285"/>
        <v>goto to drectory with space in its name. or cd doc\ Work</v>
      </c>
      <c r="F2277" s="96">
        <f t="shared" si="288"/>
        <v>85</v>
      </c>
      <c r="G2277" s="52" t="str">
        <f t="shared" si="286"/>
        <v>cd 'doc Work'</v>
      </c>
      <c r="H2277" s="52" t="str">
        <f>IFERROR(IF(ROW()=MATCH(G2277,G:G,0),""," duplicate linux"),"")</f>
        <v/>
      </c>
      <c r="I2277" s="114" t="str">
        <f t="shared" si="287"/>
        <v>goto to the right directory</v>
      </c>
      <c r="J2277" s="114" t="e">
        <f>VLOOKUP(ROW()-1,F:I,4,FALSE)</f>
        <v>#N/A</v>
      </c>
      <c r="K2277" s="52" t="e">
        <f>VLOOKUP(ROW()-1,F:G,2,FALSE)</f>
        <v>#N/A</v>
      </c>
      <c r="M2277" s="74">
        <f t="shared" si="289"/>
        <v>224</v>
      </c>
      <c r="N2277" s="74" t="str">
        <f t="shared" si="290"/>
        <v/>
      </c>
      <c r="P2277" s="35">
        <f t="shared" si="291"/>
        <v>187</v>
      </c>
      <c r="Q2277" s="35" t="str">
        <f t="shared" si="292"/>
        <v/>
      </c>
    </row>
    <row r="2278" spans="1:17" x14ac:dyDescent="0.25">
      <c r="A2278" s="95" t="s">
        <v>498</v>
      </c>
      <c r="B2278" s="95" t="s">
        <v>498</v>
      </c>
      <c r="C2278" s="95" t="s">
        <v>498</v>
      </c>
      <c r="D2278" s="118">
        <f>D2277+  IFERROR(SIGN(FIND(FindAnyMuppix!$A$2,C2278,1)),0)*IF( FindAnyMuppix!$B$2="",1, IFERROR(SIGN(FIND(FindAnyMuppix!$B$2,C2278,1)),0)) *IF( FindAnyMuppix!$C$2="",1, IFERROR(SIGN(FIND(FindAnyMuppix!$C$2,C2278,1)),0))*IF(FindAnyMuppix!$D$2="",1, IFERROR(SIGN(FIND(FindAnyMuppix!$D$2,C2278,1)),0))</f>
        <v>32</v>
      </c>
      <c r="E2278" s="118" t="str">
        <f t="shared" si="285"/>
        <v/>
      </c>
      <c r="F2278" s="96">
        <f t="shared" si="288"/>
        <v>85</v>
      </c>
      <c r="G2278" s="52" t="e">
        <f t="shared" si="286"/>
        <v>#VALUE!</v>
      </c>
      <c r="H2278" s="52" t="str">
        <f>IFERROR(IF(ROW()=MATCH(G2278,G:G,0),""," duplicate linux"),"")</f>
        <v/>
      </c>
      <c r="I2278" s="114" t="str">
        <f t="shared" si="287"/>
        <v>goto to the right directory</v>
      </c>
      <c r="J2278" s="114" t="e">
        <f>VLOOKUP(ROW()-1,F:I,4,FALSE)</f>
        <v>#N/A</v>
      </c>
      <c r="K2278" s="52" t="e">
        <f>VLOOKUP(ROW()-1,F:G,2,FALSE)</f>
        <v>#N/A</v>
      </c>
      <c r="M2278" s="74">
        <f t="shared" si="289"/>
        <v>224</v>
      </c>
      <c r="N2278" s="74" t="str">
        <f t="shared" si="290"/>
        <v/>
      </c>
      <c r="P2278" s="35">
        <f t="shared" si="291"/>
        <v>187</v>
      </c>
      <c r="Q2278" s="35" t="str">
        <f t="shared" si="292"/>
        <v/>
      </c>
    </row>
    <row r="2279" spans="1:17" x14ac:dyDescent="0.25">
      <c r="A2279" s="95" t="s">
        <v>373</v>
      </c>
      <c r="B2279" s="95" t="s">
        <v>3613</v>
      </c>
      <c r="C2279" s="95" t="s">
        <v>498</v>
      </c>
      <c r="D2279" s="118">
        <f>D2278+  IFERROR(SIGN(FIND(FindAnyMuppix!$A$2,C2279,1)),0)*IF( FindAnyMuppix!$B$2="",1, IFERROR(SIGN(FIND(FindAnyMuppix!$B$2,C2279,1)),0)) *IF( FindAnyMuppix!$C$2="",1, IFERROR(SIGN(FIND(FindAnyMuppix!$C$2,C2279,1)),0))*IF(FindAnyMuppix!$D$2="",1, IFERROR(SIGN(FIND(FindAnyMuppix!$D$2,C2279,1)),0))</f>
        <v>32</v>
      </c>
      <c r="E2279" s="118" t="str">
        <f t="shared" si="285"/>
        <v/>
      </c>
      <c r="F2279" s="96">
        <f t="shared" si="288"/>
        <v>85</v>
      </c>
      <c r="G2279" s="52" t="e">
        <f t="shared" si="286"/>
        <v>#VALUE!</v>
      </c>
      <c r="H2279" s="52" t="str">
        <f>IFERROR(IF(ROW()=MATCH(G2279,G:G,0),""," duplicate linux"),"")</f>
        <v/>
      </c>
      <c r="I2279" s="114" t="str">
        <f t="shared" si="287"/>
        <v>__save / append files [directory extension database insert]</v>
      </c>
      <c r="J2279" s="114" t="e">
        <f>VLOOKUP(ROW()-1,F:I,4,FALSE)</f>
        <v>#N/A</v>
      </c>
      <c r="K2279" s="52" t="e">
        <f>VLOOKUP(ROW()-1,F:G,2,FALSE)</f>
        <v>#N/A</v>
      </c>
      <c r="M2279" s="74">
        <f t="shared" si="289"/>
        <v>225</v>
      </c>
      <c r="N2279" s="74" t="str">
        <f t="shared" si="290"/>
        <v xml:space="preserve">______________save / append files [directory extension database insert] </v>
      </c>
      <c r="P2279" s="35">
        <f t="shared" si="291"/>
        <v>188</v>
      </c>
      <c r="Q2279" s="35" t="str">
        <f t="shared" si="292"/>
        <v xml:space="preserve">______________save / append files [directory extension database insert] </v>
      </c>
    </row>
    <row r="2280" spans="1:17" x14ac:dyDescent="0.25">
      <c r="A2280" s="95" t="s">
        <v>2086</v>
      </c>
      <c r="B2280" s="95" t="s">
        <v>3614</v>
      </c>
      <c r="C2280" s="95" t="s">
        <v>498</v>
      </c>
      <c r="D2280" s="118">
        <f>D2279+  IFERROR(SIGN(FIND(FindAnyMuppix!$A$2,C2280,1)),0)*IF( FindAnyMuppix!$B$2="",1, IFERROR(SIGN(FIND(FindAnyMuppix!$B$2,C2280,1)),0)) *IF( FindAnyMuppix!$C$2="",1, IFERROR(SIGN(FIND(FindAnyMuppix!$C$2,C2280,1)),0))*IF(FindAnyMuppix!$D$2="",1, IFERROR(SIGN(FIND(FindAnyMuppix!$D$2,C2280,1)),0))</f>
        <v>32</v>
      </c>
      <c r="E2280" s="118" t="str">
        <f t="shared" si="285"/>
        <v/>
      </c>
      <c r="F2280" s="96">
        <f t="shared" si="288"/>
        <v>85</v>
      </c>
      <c r="G2280" s="52" t="str">
        <f t="shared" si="286"/>
        <v>TIP: dont ever cat a file or search a file and then save it with the same name again. ie: dont : cat myfile.txt| mycommand &gt;myfile.txt !!</v>
      </c>
      <c r="H2280" s="52" t="str">
        <f>IFERROR(IF(ROW()=MATCH(G2280,G:G,0),""," duplicate linux"),"")</f>
        <v/>
      </c>
      <c r="I2280" s="114" t="str">
        <f t="shared" si="287"/>
        <v>__save / append files [directory extension database insert]</v>
      </c>
      <c r="J2280" s="114" t="e">
        <f>VLOOKUP(ROW()-1,F:I,4,FALSE)</f>
        <v>#N/A</v>
      </c>
      <c r="K2280" s="52" t="e">
        <f>VLOOKUP(ROW()-1,F:G,2,FALSE)</f>
        <v>#N/A</v>
      </c>
      <c r="M2280" s="74">
        <f t="shared" si="289"/>
        <v>225</v>
      </c>
      <c r="N2280" s="74" t="str">
        <f t="shared" si="290"/>
        <v/>
      </c>
      <c r="P2280" s="35">
        <f t="shared" si="291"/>
        <v>188</v>
      </c>
      <c r="Q2280" s="35" t="str">
        <f t="shared" si="292"/>
        <v/>
      </c>
    </row>
    <row r="2281" spans="1:17" x14ac:dyDescent="0.25">
      <c r="A2281" s="95" t="s">
        <v>498</v>
      </c>
      <c r="B2281" s="95" t="s">
        <v>498</v>
      </c>
      <c r="C2281" s="95" t="s">
        <v>498</v>
      </c>
      <c r="D2281" s="118">
        <f>D2280+  IFERROR(SIGN(FIND(FindAnyMuppix!$A$2,C2281,1)),0)*IF( FindAnyMuppix!$B$2="",1, IFERROR(SIGN(FIND(FindAnyMuppix!$B$2,C2281,1)),0)) *IF( FindAnyMuppix!$C$2="",1, IFERROR(SIGN(FIND(FindAnyMuppix!$C$2,C2281,1)),0))*IF(FindAnyMuppix!$D$2="",1, IFERROR(SIGN(FIND(FindAnyMuppix!$D$2,C2281,1)),0))</f>
        <v>32</v>
      </c>
      <c r="E2281" s="118" t="str">
        <f t="shared" si="285"/>
        <v/>
      </c>
      <c r="F2281" s="96">
        <f t="shared" si="288"/>
        <v>85</v>
      </c>
      <c r="G2281" s="52" t="e">
        <f t="shared" si="286"/>
        <v>#VALUE!</v>
      </c>
      <c r="H2281" s="52" t="str">
        <f>IFERROR(IF(ROW()=MATCH(G2281,G:G,0),""," duplicate linux"),"")</f>
        <v/>
      </c>
      <c r="I2281" s="114" t="str">
        <f t="shared" si="287"/>
        <v>__save / append files [directory extension database insert]</v>
      </c>
      <c r="J2281" s="114" t="e">
        <f>VLOOKUP(ROW()-1,F:I,4,FALSE)</f>
        <v>#N/A</v>
      </c>
      <c r="K2281" s="52" t="e">
        <f>VLOOKUP(ROW()-1,F:G,2,FALSE)</f>
        <v>#N/A</v>
      </c>
      <c r="M2281" s="74">
        <f t="shared" si="289"/>
        <v>225</v>
      </c>
      <c r="N2281" s="74" t="str">
        <f t="shared" si="290"/>
        <v/>
      </c>
      <c r="P2281" s="35">
        <f t="shared" si="291"/>
        <v>188</v>
      </c>
      <c r="Q2281" s="35" t="str">
        <f t="shared" si="292"/>
        <v/>
      </c>
    </row>
    <row r="2282" spans="1:17" x14ac:dyDescent="0.25">
      <c r="A2282" s="95" t="s">
        <v>1003</v>
      </c>
      <c r="B2282" s="95" t="s">
        <v>3615</v>
      </c>
      <c r="C2282" s="95" t="s">
        <v>3616</v>
      </c>
      <c r="D2282" s="118">
        <f>D2281+  IFERROR(SIGN(FIND(FindAnyMuppix!$A$2,C2282,1)),0)*IF( FindAnyMuppix!$B$2="",1, IFERROR(SIGN(FIND(FindAnyMuppix!$B$2,C2282,1)),0)) *IF( FindAnyMuppix!$C$2="",1, IFERROR(SIGN(FIND(FindAnyMuppix!$C$2,C2282,1)),0))*IF(FindAnyMuppix!$D$2="",1, IFERROR(SIGN(FIND(FindAnyMuppix!$D$2,C2282,1)),0))</f>
        <v>32</v>
      </c>
      <c r="E2282" s="118" t="str">
        <f t="shared" si="285"/>
        <v xml:space="preserve"> save results to myfile.txt in this directory (TIP: pls note there is no "|" with this command ) ie: ls -al &gt;myfile.txt SSSS SELECT * FROM mytable; OUTPUT TO 'c:\\muppix\\myfile.txt' FORMAT TEXT QUOTE '"' WITH COLUMN NAMES</v>
      </c>
      <c r="F2282" s="96">
        <f t="shared" si="288"/>
        <v>85</v>
      </c>
      <c r="G2282" s="52" t="str">
        <f t="shared" si="286"/>
        <v>&gt;myfile.txt</v>
      </c>
      <c r="H2282" s="52" t="str">
        <f>IFERROR(IF(ROW()=MATCH(G2282,G:G,0),""," duplicate linux"),"")</f>
        <v/>
      </c>
      <c r="I2282" s="114" t="str">
        <f t="shared" si="287"/>
        <v>__save / append files [directory extension database insert]</v>
      </c>
      <c r="J2282" s="114" t="e">
        <f>VLOOKUP(ROW()-1,F:I,4,FALSE)</f>
        <v>#N/A</v>
      </c>
      <c r="K2282" s="52" t="e">
        <f>VLOOKUP(ROW()-1,F:G,2,FALSE)</f>
        <v>#N/A</v>
      </c>
      <c r="M2282" s="74">
        <f t="shared" si="289"/>
        <v>226</v>
      </c>
      <c r="N2282" s="74" t="str">
        <f t="shared" si="290"/>
        <v xml:space="preserve">&gt;myfile.txt    ####!+ save results to myfile.txt in this directory (TIP: pls note there is no "|" with this command ) ie: ls -al &gt;myfile.txt SSSS SELECT * FROM mytable; OUTPUT TO !!!c:\\muppix\\myfile.txt!!! FORMAT TEXT QUOTE !!!"!!! WITH COLUMN NAMES </v>
      </c>
      <c r="P2282" s="35">
        <f t="shared" si="291"/>
        <v>189</v>
      </c>
      <c r="Q2282" s="35" t="str">
        <f t="shared" si="292"/>
        <v xml:space="preserve">&gt;myfile.txt    ####!+ save results to myfile.txt in this directory (TIP: pls note there is no "|" with this command ) ie: ls -al &gt;myfile.txt SSSS SELECT * FROM mytable; OUTPUT TO !!!c:\\muppix\\myfile.txt!!! FORMAT TEXT QUOTE !!!"!!! WITH COLUMN NAMES </v>
      </c>
    </row>
    <row r="2283" spans="1:17" x14ac:dyDescent="0.25">
      <c r="A2283" s="95" t="s">
        <v>2087</v>
      </c>
      <c r="B2283" s="95" t="s">
        <v>3617</v>
      </c>
      <c r="C2283" s="95" t="s">
        <v>3618</v>
      </c>
      <c r="D2283" s="118">
        <f>D2282+  IFERROR(SIGN(FIND(FindAnyMuppix!$A$2,C2283,1)),0)*IF( FindAnyMuppix!$B$2="",1, IFERROR(SIGN(FIND(FindAnyMuppix!$B$2,C2283,1)),0)) *IF( FindAnyMuppix!$C$2="",1, IFERROR(SIGN(FIND(FindAnyMuppix!$C$2,C2283,1)),0))*IF(FindAnyMuppix!$D$2="",1, IFERROR(SIGN(FIND(FindAnyMuppix!$D$2,C2283,1)),0))</f>
        <v>32</v>
      </c>
      <c r="E2283" s="118" t="str">
        <f t="shared" si="285"/>
        <v>save results to temporary mytable SSSS SELECT * INTO #mynewtable FROM mytable -- #mytemptable only last during this SQL session</v>
      </c>
      <c r="F2283" s="96">
        <f t="shared" si="288"/>
        <v>86</v>
      </c>
      <c r="G2283" s="52" t="str">
        <f t="shared" si="286"/>
        <v/>
      </c>
      <c r="H2283" s="52" t="str">
        <f>IFERROR(IF(ROW()=MATCH(G2283,G:G,0),""," duplicate linux"),"")</f>
        <v xml:space="preserve"> duplicate linux</v>
      </c>
      <c r="I2283" s="114" t="str">
        <f t="shared" si="287"/>
        <v>__save / append files [directory extension database insert]</v>
      </c>
      <c r="J2283" s="114" t="e">
        <f>VLOOKUP(ROW()-1,F:I,4,FALSE)</f>
        <v>#N/A</v>
      </c>
      <c r="K2283" s="52" t="e">
        <f>VLOOKUP(ROW()-1,F:G,2,FALSE)</f>
        <v>#N/A</v>
      </c>
      <c r="M2283" s="74">
        <f t="shared" si="289"/>
        <v>227</v>
      </c>
      <c r="N2283" s="74" t="str">
        <f t="shared" si="290"/>
        <v xml:space="preserve">## save results to temporary mytable SSSS SELECT * INTO #mynewtable FROM mytable -- #mytemptable only last during this SQL session </v>
      </c>
      <c r="P2283" s="35">
        <f t="shared" si="291"/>
        <v>189</v>
      </c>
      <c r="Q2283" s="35" t="str">
        <f t="shared" si="292"/>
        <v/>
      </c>
    </row>
    <row r="2284" spans="1:17" x14ac:dyDescent="0.25">
      <c r="A2284" s="95" t="s">
        <v>2361</v>
      </c>
      <c r="B2284" s="95" t="s">
        <v>3619</v>
      </c>
      <c r="C2284" s="95" t="s">
        <v>3620</v>
      </c>
      <c r="D2284" s="118">
        <f>D2283+  IFERROR(SIGN(FIND(FindAnyMuppix!$A$2,C2284,1)),0)*IF( FindAnyMuppix!$B$2="",1, IFERROR(SIGN(FIND(FindAnyMuppix!$B$2,C2284,1)),0)) *IF( FindAnyMuppix!$C$2="",1, IFERROR(SIGN(FIND(FindAnyMuppix!$C$2,C2284,1)),0))*IF(FindAnyMuppix!$D$2="",1, IFERROR(SIGN(FIND(FindAnyMuppix!$D$2,C2284,1)),0))</f>
        <v>32</v>
      </c>
      <c r="E2284" s="118" t="str">
        <f t="shared" si="285"/>
        <v xml:space="preserve"> insert lines of the result below end of myfile.txt and save (even if it doesnt exist yet) ie: grep mytext * &gt;&gt;myfile.txt SSSS INSERT INTO mytable SELECT * FROM mysecondtable</v>
      </c>
      <c r="F2284" s="96">
        <f t="shared" si="288"/>
        <v>86</v>
      </c>
      <c r="G2284" s="52" t="str">
        <f t="shared" si="286"/>
        <v>&gt;&gt;myfile.txt</v>
      </c>
      <c r="H2284" s="52" t="str">
        <f>IFERROR(IF(ROW()=MATCH(G2284,G:G,0),""," duplicate linux"),"")</f>
        <v/>
      </c>
      <c r="I2284" s="114" t="str">
        <f t="shared" si="287"/>
        <v>__save / append files [directory extension database insert]</v>
      </c>
      <c r="J2284" s="114" t="e">
        <f>VLOOKUP(ROW()-1,F:I,4,FALSE)</f>
        <v>#N/A</v>
      </c>
      <c r="K2284" s="52" t="e">
        <f>VLOOKUP(ROW()-1,F:G,2,FALSE)</f>
        <v>#N/A</v>
      </c>
      <c r="M2284" s="74">
        <f t="shared" si="289"/>
        <v>228</v>
      </c>
      <c r="N2284" s="74" t="str">
        <f t="shared" si="290"/>
        <v xml:space="preserve">&gt;&gt;myfile.txt   ####!+ insert lines of the result below end of myfile.txt and save (even if it doesnt exist yet) ie: grep mytext * &gt;&gt;myfile.txt SSSS INSERT INTO mytable SELECT * FROM mysecondtable </v>
      </c>
      <c r="P2284" s="35">
        <f t="shared" si="291"/>
        <v>190</v>
      </c>
      <c r="Q2284" s="35" t="str">
        <f t="shared" si="292"/>
        <v xml:space="preserve">&gt;&gt;myfile.txt   ####!+ insert lines of the result below end of myfile.txt and save (even if it doesnt exist yet) ie: grep mytext * &gt;&gt;myfile.txt SSSS INSERT INTO mytable SELECT * FROM mysecondtable </v>
      </c>
    </row>
    <row r="2285" spans="1:17" x14ac:dyDescent="0.25">
      <c r="A2285" s="95" t="s">
        <v>464</v>
      </c>
      <c r="B2285" s="95" t="s">
        <v>498</v>
      </c>
      <c r="C2285" s="95" t="s">
        <v>498</v>
      </c>
      <c r="D2285" s="118">
        <f>D2284+  IFERROR(SIGN(FIND(FindAnyMuppix!$A$2,C2285,1)),0)*IF( FindAnyMuppix!$B$2="",1, IFERROR(SIGN(FIND(FindAnyMuppix!$B$2,C2285,1)),0)) *IF( FindAnyMuppix!$C$2="",1, IFERROR(SIGN(FIND(FindAnyMuppix!$C$2,C2285,1)),0))*IF(FindAnyMuppix!$D$2="",1, IFERROR(SIGN(FIND(FindAnyMuppix!$D$2,C2285,1)),0))</f>
        <v>32</v>
      </c>
      <c r="E2285" s="118" t="str">
        <f t="shared" si="285"/>
        <v/>
      </c>
      <c r="F2285" s="96">
        <f t="shared" si="288"/>
        <v>86</v>
      </c>
      <c r="G2285" s="52" t="e">
        <f t="shared" si="286"/>
        <v>#VALUE!</v>
      </c>
      <c r="H2285" s="52" t="str">
        <f>IFERROR(IF(ROW()=MATCH(G2285,G:G,0),""," duplicate linux"),"")</f>
        <v/>
      </c>
      <c r="I2285" s="114" t="str">
        <f t="shared" si="287"/>
        <v>__save / append files [directory extension database insert]</v>
      </c>
      <c r="J2285" s="114" t="e">
        <f>VLOOKUP(ROW()-1,F:I,4,FALSE)</f>
        <v>#N/A</v>
      </c>
      <c r="K2285" s="52" t="e">
        <f>VLOOKUP(ROW()-1,F:G,2,FALSE)</f>
        <v>#N/A</v>
      </c>
      <c r="M2285" s="74">
        <f t="shared" si="289"/>
        <v>228</v>
      </c>
      <c r="N2285" s="74" t="str">
        <f t="shared" si="290"/>
        <v/>
      </c>
      <c r="P2285" s="35">
        <f t="shared" si="291"/>
        <v>190</v>
      </c>
      <c r="Q2285" s="35" t="str">
        <f t="shared" si="292"/>
        <v/>
      </c>
    </row>
    <row r="2286" spans="1:17" x14ac:dyDescent="0.25">
      <c r="A2286" s="95" t="s">
        <v>1012</v>
      </c>
      <c r="B2286" s="95" t="s">
        <v>3621</v>
      </c>
      <c r="C2286" s="95" t="s">
        <v>3622</v>
      </c>
      <c r="D2286" s="118">
        <f>D2285+  IFERROR(SIGN(FIND(FindAnyMuppix!$A$2,C2286,1)),0)*IF( FindAnyMuppix!$B$2="",1, IFERROR(SIGN(FIND(FindAnyMuppix!$B$2,C2286,1)),0)) *IF( FindAnyMuppix!$C$2="",1, IFERROR(SIGN(FIND(FindAnyMuppix!$C$2,C2286,1)),0))*IF(FindAnyMuppix!$D$2="",1, IFERROR(SIGN(FIND(FindAnyMuppix!$D$2,C2286,1)),0))</f>
        <v>32</v>
      </c>
      <c r="E2286" s="118" t="str">
        <f t="shared" si="285"/>
        <v xml:space="preserve"> save as text file for viewing in notepad *.dat SSSS SELECT * INTO mysecondtable FROM mytable -- new SQL table</v>
      </c>
      <c r="F2286" s="96">
        <f t="shared" si="288"/>
        <v>86</v>
      </c>
      <c r="G2286" s="52" t="str">
        <f t="shared" si="286"/>
        <v>&gt;myfile.dat</v>
      </c>
      <c r="H2286" s="52" t="str">
        <f>IFERROR(IF(ROW()=MATCH(G2286,G:G,0),""," duplicate linux"),"")</f>
        <v/>
      </c>
      <c r="I2286" s="114" t="str">
        <f t="shared" si="287"/>
        <v>__save / append files [directory extension database insert]</v>
      </c>
      <c r="J2286" s="114" t="e">
        <f>VLOOKUP(ROW()-1,F:I,4,FALSE)</f>
        <v>#N/A</v>
      </c>
      <c r="K2286" s="52" t="e">
        <f>VLOOKUP(ROW()-1,F:G,2,FALSE)</f>
        <v>#N/A</v>
      </c>
      <c r="M2286" s="74">
        <f t="shared" si="289"/>
        <v>229</v>
      </c>
      <c r="N2286" s="74" t="str">
        <f t="shared" si="290"/>
        <v xml:space="preserve">&gt;myfile.dat  ####! save as text file for viewing in notepad *.dat SSSS SELECT * INTO mysecondtable FROM mytable -- new SQL table </v>
      </c>
      <c r="P2286" s="35">
        <f t="shared" si="291"/>
        <v>190</v>
      </c>
      <c r="Q2286" s="35" t="str">
        <f t="shared" si="292"/>
        <v/>
      </c>
    </row>
    <row r="2287" spans="1:17" x14ac:dyDescent="0.25">
      <c r="A2287" s="95" t="s">
        <v>498</v>
      </c>
      <c r="B2287" s="95" t="s">
        <v>498</v>
      </c>
      <c r="C2287" s="95" t="s">
        <v>498</v>
      </c>
      <c r="D2287" s="118">
        <f>D2286+  IFERROR(SIGN(FIND(FindAnyMuppix!$A$2,C2287,1)),0)*IF( FindAnyMuppix!$B$2="",1, IFERROR(SIGN(FIND(FindAnyMuppix!$B$2,C2287,1)),0)) *IF( FindAnyMuppix!$C$2="",1, IFERROR(SIGN(FIND(FindAnyMuppix!$C$2,C2287,1)),0))*IF(FindAnyMuppix!$D$2="",1, IFERROR(SIGN(FIND(FindAnyMuppix!$D$2,C2287,1)),0))</f>
        <v>32</v>
      </c>
      <c r="E2287" s="118" t="str">
        <f t="shared" si="285"/>
        <v/>
      </c>
      <c r="F2287" s="96">
        <f t="shared" si="288"/>
        <v>86</v>
      </c>
      <c r="G2287" s="52" t="e">
        <f t="shared" si="286"/>
        <v>#VALUE!</v>
      </c>
      <c r="H2287" s="52" t="str">
        <f>IFERROR(IF(ROW()=MATCH(G2287,G:G,0),""," duplicate linux"),"")</f>
        <v/>
      </c>
      <c r="I2287" s="114" t="str">
        <f t="shared" si="287"/>
        <v>__save / append files [directory extension database insert]</v>
      </c>
      <c r="J2287" s="114" t="e">
        <f>VLOOKUP(ROW()-1,F:I,4,FALSE)</f>
        <v>#N/A</v>
      </c>
      <c r="K2287" s="52" t="e">
        <f>VLOOKUP(ROW()-1,F:G,2,FALSE)</f>
        <v>#N/A</v>
      </c>
      <c r="M2287" s="74">
        <f t="shared" si="289"/>
        <v>229</v>
      </c>
      <c r="N2287" s="74" t="str">
        <f t="shared" si="290"/>
        <v/>
      </c>
      <c r="P2287" s="35">
        <f t="shared" si="291"/>
        <v>190</v>
      </c>
      <c r="Q2287" s="35" t="str">
        <f t="shared" si="292"/>
        <v/>
      </c>
    </row>
    <row r="2288" spans="1:17" x14ac:dyDescent="0.25">
      <c r="A2288" s="95" t="s">
        <v>1004</v>
      </c>
      <c r="B2288" s="95" t="s">
        <v>3623</v>
      </c>
      <c r="C2288" s="95" t="s">
        <v>3624</v>
      </c>
      <c r="D2288" s="118">
        <f>D2287+  IFERROR(SIGN(FIND(FindAnyMuppix!$A$2,C2288,1)),0)*IF( FindAnyMuppix!$B$2="",1, IFERROR(SIGN(FIND(FindAnyMuppix!$B$2,C2288,1)),0)) *IF( FindAnyMuppix!$C$2="",1, IFERROR(SIGN(FIND(FindAnyMuppix!$C$2,C2288,1)),0))*IF(FindAnyMuppix!$D$2="",1, IFERROR(SIGN(FIND(FindAnyMuppix!$D$2,C2288,1)),0))</f>
        <v>32</v>
      </c>
      <c r="E2288" s="118" t="str">
        <f t="shared" si="285"/>
        <v xml:space="preserve"> save results to excell/spreadsheet or msaccess database in this directory. TIP: ensure the columns have a delimiter such as "|" SSSS SELECT * FROM mytable; OUTPUT TO 'c:\\muppix\\myspreadsheet.csv' FORMAT TEXT QUOTE '"' WITH COLUMN NAMES</v>
      </c>
      <c r="F2288" s="96">
        <f t="shared" si="288"/>
        <v>86</v>
      </c>
      <c r="G2288" s="52" t="str">
        <f t="shared" si="286"/>
        <v>&gt;/cygdrive/c:/muppix/myspreadsheet.csv</v>
      </c>
      <c r="H2288" s="52" t="str">
        <f>IFERROR(IF(ROW()=MATCH(G2288,G:G,0),""," duplicate linux"),"")</f>
        <v/>
      </c>
      <c r="I2288" s="114" t="str">
        <f t="shared" si="287"/>
        <v>__save / append files [directory extension database insert]</v>
      </c>
      <c r="J2288" s="114" t="e">
        <f>VLOOKUP(ROW()-1,F:I,4,FALSE)</f>
        <v>#N/A</v>
      </c>
      <c r="K2288" s="52" t="e">
        <f>VLOOKUP(ROW()-1,F:G,2,FALSE)</f>
        <v>#N/A</v>
      </c>
      <c r="M2288" s="74">
        <f t="shared" si="289"/>
        <v>230</v>
      </c>
      <c r="N2288" s="74" t="str">
        <f t="shared" si="290"/>
        <v xml:space="preserve">&gt;/cygdrive/c:/muppix/myspreadsheet.csv ####!+ save results to excell/spreadsheet or msaccess database in this directory. TIP: ensure the columns have a delimiter such as "|" SSSS SELECT * FROM mytable; OUTPUT TO !!!c:\\muppix\\myspreadsheet.csv!!! FORMAT TEXT QUOTE !!!"!!! WITH COLUMN NAMES </v>
      </c>
      <c r="P2288" s="35">
        <f t="shared" si="291"/>
        <v>191</v>
      </c>
      <c r="Q2288" s="35" t="str">
        <f t="shared" si="292"/>
        <v xml:space="preserve">&gt;/cygdrive/c:/muppix/myspreadsheet.csv ####!+ save results to excell/spreadsheet or msaccess database in this directory. TIP: ensure the columns have a delimiter such as "|" SSSS SELECT * FROM mytable; OUTPUT TO !!!c:\\muppix\\myspreadsheet.csv!!! FORMAT TEXT QUOTE !!!"!!! WITH COLUMN NAMES </v>
      </c>
    </row>
    <row r="2289" spans="1:17" x14ac:dyDescent="0.25">
      <c r="A2289" s="95" t="s">
        <v>498</v>
      </c>
      <c r="B2289" s="95" t="s">
        <v>498</v>
      </c>
      <c r="C2289" s="95" t="s">
        <v>498</v>
      </c>
      <c r="D2289" s="118">
        <f>D2288+  IFERROR(SIGN(FIND(FindAnyMuppix!$A$2,C2289,1)),0)*IF( FindAnyMuppix!$B$2="",1, IFERROR(SIGN(FIND(FindAnyMuppix!$B$2,C2289,1)),0)) *IF( FindAnyMuppix!$C$2="",1, IFERROR(SIGN(FIND(FindAnyMuppix!$C$2,C2289,1)),0))*IF(FindAnyMuppix!$D$2="",1, IFERROR(SIGN(FIND(FindAnyMuppix!$D$2,C2289,1)),0))</f>
        <v>32</v>
      </c>
      <c r="E2289" s="118" t="str">
        <f t="shared" si="285"/>
        <v/>
      </c>
      <c r="F2289" s="96">
        <f t="shared" si="288"/>
        <v>86</v>
      </c>
      <c r="G2289" s="52" t="e">
        <f t="shared" si="286"/>
        <v>#VALUE!</v>
      </c>
      <c r="H2289" s="52" t="str">
        <f>IFERROR(IF(ROW()=MATCH(G2289,G:G,0),""," duplicate linux"),"")</f>
        <v/>
      </c>
      <c r="I2289" s="114" t="str">
        <f t="shared" si="287"/>
        <v>__save / append files [directory extension database insert]</v>
      </c>
      <c r="J2289" s="114" t="e">
        <f>VLOOKUP(ROW()-1,F:I,4,FALSE)</f>
        <v>#N/A</v>
      </c>
      <c r="K2289" s="52" t="e">
        <f>VLOOKUP(ROW()-1,F:G,2,FALSE)</f>
        <v>#N/A</v>
      </c>
      <c r="M2289" s="74">
        <f t="shared" si="289"/>
        <v>230</v>
      </c>
      <c r="N2289" s="74" t="str">
        <f t="shared" si="290"/>
        <v/>
      </c>
      <c r="P2289" s="35">
        <f t="shared" si="291"/>
        <v>191</v>
      </c>
      <c r="Q2289" s="35" t="str">
        <f t="shared" si="292"/>
        <v/>
      </c>
    </row>
    <row r="2290" spans="1:17" x14ac:dyDescent="0.25">
      <c r="A2290" s="95" t="s">
        <v>2792</v>
      </c>
      <c r="B2290" s="95" t="s">
        <v>3625</v>
      </c>
      <c r="C2290" s="95" t="s">
        <v>3626</v>
      </c>
      <c r="D2290" s="118">
        <f>D2289+  IFERROR(SIGN(FIND(FindAnyMuppix!$A$2,C2290,1)),0)*IF( FindAnyMuppix!$B$2="",1, IFERROR(SIGN(FIND(FindAnyMuppix!$B$2,C2290,1)),0)) *IF( FindAnyMuppix!$C$2="",1, IFERROR(SIGN(FIND(FindAnyMuppix!$C$2,C2290,1)),0))*IF(FindAnyMuppix!$D$2="",1, IFERROR(SIGN(FIND(FindAnyMuppix!$D$2,C2290,1)),0))</f>
        <v>32</v>
      </c>
      <c r="E2290" s="118" t="str">
        <f t="shared" si="285"/>
        <v xml:space="preserve"> insert myfile.txt lines at end/below mysecondfile.txt and mysecondfile.txt (even if mysecondfile doesnt exist yet) SSSS SELECT * FROM mytable UNION ALL SELECT * FROM mysecondtable</v>
      </c>
      <c r="F2290" s="96">
        <f t="shared" si="288"/>
        <v>86</v>
      </c>
      <c r="G2290" s="52" t="str">
        <f t="shared" si="286"/>
        <v>cat myfile.txt &gt;&gt;mysecondfile.txt</v>
      </c>
      <c r="H2290" s="52" t="str">
        <f>IFERROR(IF(ROW()=MATCH(G2290,G:G,0),""," duplicate linux"),"")</f>
        <v/>
      </c>
      <c r="I2290" s="114" t="str">
        <f t="shared" si="287"/>
        <v>__save / append files [directory extension database insert]</v>
      </c>
      <c r="J2290" s="114" t="e">
        <f>VLOOKUP(ROW()-1,F:I,4,FALSE)</f>
        <v>#N/A</v>
      </c>
      <c r="K2290" s="52" t="e">
        <f>VLOOKUP(ROW()-1,F:G,2,FALSE)</f>
        <v>#N/A</v>
      </c>
      <c r="M2290" s="74">
        <f t="shared" si="289"/>
        <v>231</v>
      </c>
      <c r="N2290" s="74" t="str">
        <f t="shared" si="290"/>
        <v xml:space="preserve">cat myfile.txt &gt;&gt;mysecondfile.txt    ####! insert myfile.txt lines at end/below mysecondfile.txt and mysecondfile.txt (even if mysecondfile doesnt exist yet) SSSS SELECT * FROM mytable UNION ALL SELECT * FROM mysecondtable </v>
      </c>
      <c r="P2290" s="35">
        <f t="shared" si="291"/>
        <v>191</v>
      </c>
      <c r="Q2290" s="35" t="str">
        <f t="shared" si="292"/>
        <v/>
      </c>
    </row>
    <row r="2291" spans="1:17" x14ac:dyDescent="0.25">
      <c r="A2291" s="95" t="s">
        <v>498</v>
      </c>
      <c r="B2291" s="95" t="s">
        <v>498</v>
      </c>
      <c r="C2291" s="95" t="s">
        <v>498</v>
      </c>
      <c r="D2291" s="118">
        <f>D2290+  IFERROR(SIGN(FIND(FindAnyMuppix!$A$2,C2291,1)),0)*IF( FindAnyMuppix!$B$2="",1, IFERROR(SIGN(FIND(FindAnyMuppix!$B$2,C2291,1)),0)) *IF( FindAnyMuppix!$C$2="",1, IFERROR(SIGN(FIND(FindAnyMuppix!$C$2,C2291,1)),0))*IF(FindAnyMuppix!$D$2="",1, IFERROR(SIGN(FIND(FindAnyMuppix!$D$2,C2291,1)),0))</f>
        <v>32</v>
      </c>
      <c r="E2291" s="118" t="str">
        <f t="shared" si="285"/>
        <v/>
      </c>
      <c r="F2291" s="96">
        <f t="shared" si="288"/>
        <v>86</v>
      </c>
      <c r="G2291" s="52" t="e">
        <f t="shared" si="286"/>
        <v>#VALUE!</v>
      </c>
      <c r="H2291" s="52" t="str">
        <f>IFERROR(IF(ROW()=MATCH(G2291,G:G,0),""," duplicate linux"),"")</f>
        <v/>
      </c>
      <c r="I2291" s="114" t="str">
        <f t="shared" si="287"/>
        <v>__save / append files [directory extension database insert]</v>
      </c>
      <c r="J2291" s="114" t="e">
        <f>VLOOKUP(ROW()-1,F:I,4,FALSE)</f>
        <v>#N/A</v>
      </c>
      <c r="K2291" s="52" t="e">
        <f>VLOOKUP(ROW()-1,F:G,2,FALSE)</f>
        <v>#N/A</v>
      </c>
      <c r="M2291" s="74">
        <f t="shared" si="289"/>
        <v>231</v>
      </c>
      <c r="N2291" s="74" t="str">
        <f t="shared" si="290"/>
        <v/>
      </c>
      <c r="P2291" s="35">
        <f t="shared" si="291"/>
        <v>191</v>
      </c>
      <c r="Q2291" s="35" t="str">
        <f t="shared" si="292"/>
        <v/>
      </c>
    </row>
    <row r="2292" spans="1:17" x14ac:dyDescent="0.25">
      <c r="A2292" s="95" t="s">
        <v>498</v>
      </c>
      <c r="B2292" s="95" t="s">
        <v>498</v>
      </c>
      <c r="C2292" s="95" t="s">
        <v>498</v>
      </c>
      <c r="D2292" s="118">
        <f>D2291+  IFERROR(SIGN(FIND(FindAnyMuppix!$A$2,C2292,1)),0)*IF( FindAnyMuppix!$B$2="",1, IFERROR(SIGN(FIND(FindAnyMuppix!$B$2,C2292,1)),0)) *IF( FindAnyMuppix!$C$2="",1, IFERROR(SIGN(FIND(FindAnyMuppix!$C$2,C2292,1)),0))*IF(FindAnyMuppix!$D$2="",1, IFERROR(SIGN(FIND(FindAnyMuppix!$D$2,C2292,1)),0))</f>
        <v>32</v>
      </c>
      <c r="E2292" s="118" t="str">
        <f t="shared" si="285"/>
        <v/>
      </c>
      <c r="F2292" s="96">
        <f t="shared" si="288"/>
        <v>86</v>
      </c>
      <c r="G2292" s="52" t="e">
        <f t="shared" si="286"/>
        <v>#VALUE!</v>
      </c>
      <c r="H2292" s="52" t="str">
        <f>IFERROR(IF(ROW()=MATCH(G2292,G:G,0),""," duplicate linux"),"")</f>
        <v/>
      </c>
      <c r="I2292" s="114" t="str">
        <f t="shared" si="287"/>
        <v>__save / append files [directory extension database insert]</v>
      </c>
      <c r="J2292" s="114" t="e">
        <f>VLOOKUP(ROW()-1,F:I,4,FALSE)</f>
        <v>#N/A</v>
      </c>
      <c r="K2292" s="52" t="e">
        <f>VLOOKUP(ROW()-1,F:G,2,FALSE)</f>
        <v>#N/A</v>
      </c>
      <c r="M2292" s="74">
        <f t="shared" si="289"/>
        <v>231</v>
      </c>
      <c r="N2292" s="74" t="str">
        <f t="shared" si="290"/>
        <v/>
      </c>
      <c r="P2292" s="35">
        <f t="shared" si="291"/>
        <v>191</v>
      </c>
      <c r="Q2292" s="35" t="str">
        <f t="shared" si="292"/>
        <v/>
      </c>
    </row>
    <row r="2293" spans="1:17" x14ac:dyDescent="0.25">
      <c r="A2293" s="95" t="s">
        <v>2088</v>
      </c>
      <c r="B2293" s="95" t="s">
        <v>498</v>
      </c>
      <c r="C2293" s="95" t="s">
        <v>498</v>
      </c>
      <c r="D2293" s="118">
        <f>D2292+  IFERROR(SIGN(FIND(FindAnyMuppix!$A$2,C2293,1)),0)*IF( FindAnyMuppix!$B$2="",1, IFERROR(SIGN(FIND(FindAnyMuppix!$B$2,C2293,1)),0)) *IF( FindAnyMuppix!$C$2="",1, IFERROR(SIGN(FIND(FindAnyMuppix!$C$2,C2293,1)),0))*IF(FindAnyMuppix!$D$2="",1, IFERROR(SIGN(FIND(FindAnyMuppix!$D$2,C2293,1)),0))</f>
        <v>32</v>
      </c>
      <c r="E2293" s="118" t="str">
        <f t="shared" si="285"/>
        <v/>
      </c>
      <c r="F2293" s="96">
        <f t="shared" si="288"/>
        <v>86</v>
      </c>
      <c r="G2293" s="52" t="e">
        <f t="shared" si="286"/>
        <v>#VALUE!</v>
      </c>
      <c r="H2293" s="52" t="str">
        <f>IFERROR(IF(ROW()=MATCH(G2293,G:G,0),""," duplicate linux"),"")</f>
        <v/>
      </c>
      <c r="I2293" s="114" t="str">
        <f t="shared" si="287"/>
        <v>__save / append files [directory extension database insert]</v>
      </c>
      <c r="J2293" s="114" t="e">
        <f>VLOOKUP(ROW()-1,F:I,4,FALSE)</f>
        <v>#N/A</v>
      </c>
      <c r="K2293" s="52" t="e">
        <f>VLOOKUP(ROW()-1,F:G,2,FALSE)</f>
        <v>#N/A</v>
      </c>
      <c r="M2293" s="74">
        <f t="shared" si="289"/>
        <v>231</v>
      </c>
      <c r="N2293" s="74" t="str">
        <f t="shared" si="290"/>
        <v/>
      </c>
      <c r="P2293" s="35">
        <f t="shared" si="291"/>
        <v>191</v>
      </c>
      <c r="Q2293" s="35" t="str">
        <f t="shared" si="292"/>
        <v/>
      </c>
    </row>
    <row r="2294" spans="1:17" x14ac:dyDescent="0.25">
      <c r="A2294" s="95" t="s">
        <v>498</v>
      </c>
      <c r="B2294" s="95" t="s">
        <v>498</v>
      </c>
      <c r="C2294" s="95" t="s">
        <v>498</v>
      </c>
      <c r="D2294" s="118">
        <f>D2293+  IFERROR(SIGN(FIND(FindAnyMuppix!$A$2,C2294,1)),0)*IF( FindAnyMuppix!$B$2="",1, IFERROR(SIGN(FIND(FindAnyMuppix!$B$2,C2294,1)),0)) *IF( FindAnyMuppix!$C$2="",1, IFERROR(SIGN(FIND(FindAnyMuppix!$C$2,C2294,1)),0))*IF(FindAnyMuppix!$D$2="",1, IFERROR(SIGN(FIND(FindAnyMuppix!$D$2,C2294,1)),0))</f>
        <v>32</v>
      </c>
      <c r="E2294" s="118" t="str">
        <f t="shared" si="285"/>
        <v/>
      </c>
      <c r="F2294" s="96">
        <f t="shared" si="288"/>
        <v>86</v>
      </c>
      <c r="G2294" s="52" t="e">
        <f t="shared" si="286"/>
        <v>#VALUE!</v>
      </c>
      <c r="H2294" s="52" t="str">
        <f>IFERROR(IF(ROW()=MATCH(G2294,G:G,0),""," duplicate linux"),"")</f>
        <v/>
      </c>
      <c r="I2294" s="114" t="str">
        <f t="shared" si="287"/>
        <v>__save / append files [directory extension database insert]</v>
      </c>
      <c r="J2294" s="114" t="e">
        <f>VLOOKUP(ROW()-1,F:I,4,FALSE)</f>
        <v>#N/A</v>
      </c>
      <c r="K2294" s="52" t="e">
        <f>VLOOKUP(ROW()-1,F:G,2,FALSE)</f>
        <v>#N/A</v>
      </c>
      <c r="M2294" s="74">
        <f t="shared" si="289"/>
        <v>231</v>
      </c>
      <c r="N2294" s="74" t="str">
        <f t="shared" si="290"/>
        <v/>
      </c>
      <c r="P2294" s="35">
        <f t="shared" si="291"/>
        <v>191</v>
      </c>
      <c r="Q2294" s="35" t="str">
        <f t="shared" si="292"/>
        <v/>
      </c>
    </row>
    <row r="2295" spans="1:17" x14ac:dyDescent="0.25">
      <c r="A2295" s="95" t="s">
        <v>2089</v>
      </c>
      <c r="B2295" s="95" t="s">
        <v>3627</v>
      </c>
      <c r="C2295" s="95" t="s">
        <v>498</v>
      </c>
      <c r="D2295" s="118">
        <f>D2294+  IFERROR(SIGN(FIND(FindAnyMuppix!$A$2,C2295,1)),0)*IF( FindAnyMuppix!$B$2="",1, IFERROR(SIGN(FIND(FindAnyMuppix!$B$2,C2295,1)),0)) *IF( FindAnyMuppix!$C$2="",1, IFERROR(SIGN(FIND(FindAnyMuppix!$C$2,C2295,1)),0))*IF(FindAnyMuppix!$D$2="",1, IFERROR(SIGN(FIND(FindAnyMuppix!$D$2,C2295,1)),0))</f>
        <v>32</v>
      </c>
      <c r="E2295" s="118" t="str">
        <f t="shared" si="285"/>
        <v xml:space="preserve"> insert/glue mysecondfile after myfile each, insert some spaces in between</v>
      </c>
      <c r="F2295" s="96">
        <f t="shared" si="288"/>
        <v>86</v>
      </c>
      <c r="G2295" s="52" t="str">
        <f t="shared" si="286"/>
        <v>paste myfile mysecondfile | sed 's/ .//'</v>
      </c>
      <c r="H2295" s="52" t="str">
        <f>IFERROR(IF(ROW()=MATCH(G2295,G:G,0),""," duplicate linux"),"")</f>
        <v/>
      </c>
      <c r="I2295" s="114" t="str">
        <f t="shared" si="287"/>
        <v>__save / append files [directory extension database insert]</v>
      </c>
      <c r="J2295" s="114" t="e">
        <f>VLOOKUP(ROW()-1,F:I,4,FALSE)</f>
        <v>#N/A</v>
      </c>
      <c r="K2295" s="52" t="e">
        <f>VLOOKUP(ROW()-1,F:G,2,FALSE)</f>
        <v>#N/A</v>
      </c>
      <c r="M2295" s="74">
        <f t="shared" si="289"/>
        <v>231</v>
      </c>
      <c r="N2295" s="74" t="str">
        <f t="shared" si="290"/>
        <v/>
      </c>
      <c r="P2295" s="35">
        <f t="shared" si="291"/>
        <v>191</v>
      </c>
      <c r="Q2295" s="35" t="str">
        <f t="shared" si="292"/>
        <v/>
      </c>
    </row>
    <row r="2296" spans="1:17" x14ac:dyDescent="0.25">
      <c r="A2296" s="95" t="s">
        <v>498</v>
      </c>
      <c r="B2296" s="95" t="s">
        <v>498</v>
      </c>
      <c r="C2296" s="95" t="s">
        <v>498</v>
      </c>
      <c r="D2296" s="118">
        <f>D2295+  IFERROR(SIGN(FIND(FindAnyMuppix!$A$2,C2296,1)),0)*IF( FindAnyMuppix!$B$2="",1, IFERROR(SIGN(FIND(FindAnyMuppix!$B$2,C2296,1)),0)) *IF( FindAnyMuppix!$C$2="",1, IFERROR(SIGN(FIND(FindAnyMuppix!$C$2,C2296,1)),0))*IF(FindAnyMuppix!$D$2="",1, IFERROR(SIGN(FIND(FindAnyMuppix!$D$2,C2296,1)),0))</f>
        <v>32</v>
      </c>
      <c r="E2296" s="118" t="str">
        <f t="shared" si="285"/>
        <v/>
      </c>
      <c r="F2296" s="96">
        <f t="shared" si="288"/>
        <v>86</v>
      </c>
      <c r="G2296" s="52" t="e">
        <f t="shared" si="286"/>
        <v>#VALUE!</v>
      </c>
      <c r="H2296" s="52" t="str">
        <f>IFERROR(IF(ROW()=MATCH(G2296,G:G,0),""," duplicate linux"),"")</f>
        <v/>
      </c>
      <c r="I2296" s="114" t="str">
        <f t="shared" si="287"/>
        <v>__save / append files [directory extension database insert]</v>
      </c>
      <c r="J2296" s="114" t="e">
        <f>VLOOKUP(ROW()-1,F:I,4,FALSE)</f>
        <v>#N/A</v>
      </c>
      <c r="K2296" s="52" t="e">
        <f>VLOOKUP(ROW()-1,F:G,2,FALSE)</f>
        <v>#N/A</v>
      </c>
      <c r="M2296" s="74">
        <f t="shared" si="289"/>
        <v>231</v>
      </c>
      <c r="N2296" s="74" t="str">
        <f t="shared" si="290"/>
        <v/>
      </c>
      <c r="P2296" s="35">
        <f t="shared" si="291"/>
        <v>191</v>
      </c>
      <c r="Q2296" s="35" t="str">
        <f t="shared" si="292"/>
        <v/>
      </c>
    </row>
    <row r="2297" spans="1:17" x14ac:dyDescent="0.25">
      <c r="A2297" s="95" t="s">
        <v>1038</v>
      </c>
      <c r="B2297" s="95" t="s">
        <v>3628</v>
      </c>
      <c r="C2297" s="95" t="s">
        <v>3629</v>
      </c>
      <c r="D2297" s="118">
        <f>D2296+  IFERROR(SIGN(FIND(FindAnyMuppix!$A$2,C2297,1)),0)*IF( FindAnyMuppix!$B$2="",1, IFERROR(SIGN(FIND(FindAnyMuppix!$B$2,C2297,1)),0)) *IF( FindAnyMuppix!$C$2="",1, IFERROR(SIGN(FIND(FindAnyMuppix!$C$2,C2297,1)),0))*IF(FindAnyMuppix!$D$2="",1, IFERROR(SIGN(FIND(FindAnyMuppix!$D$2,C2297,1)),0))</f>
        <v>32</v>
      </c>
      <c r="E2297" s="118" t="str">
        <f t="shared" si="285"/>
        <v xml:space="preserve"> insert mysecondfile after(to right of) myfile. side by side as 2 columns with '|' as mydelimiter between files SSSS SELECT t1.*,t2.* FROM mytable t1 JOIN mysecondtable t2 ON t1.mycolumn = t2.mycolumn</v>
      </c>
      <c r="F2297" s="96">
        <f t="shared" si="288"/>
        <v>86</v>
      </c>
      <c r="G2297" s="52" t="str">
        <f t="shared" si="286"/>
        <v>pr -tmJ --sep-string="|%" myfile mysecondfile</v>
      </c>
      <c r="H2297" s="52" t="str">
        <f>IFERROR(IF(ROW()=MATCH(G2297,G:G,0),""," duplicate linux"),"")</f>
        <v/>
      </c>
      <c r="I2297" s="114" t="str">
        <f t="shared" si="287"/>
        <v>__save / append files [directory extension database insert]</v>
      </c>
      <c r="J2297" s="114" t="e">
        <f>VLOOKUP(ROW()-1,F:I,4,FALSE)</f>
        <v>#N/A</v>
      </c>
      <c r="K2297" s="52" t="e">
        <f>VLOOKUP(ROW()-1,F:G,2,FALSE)</f>
        <v>#N/A</v>
      </c>
      <c r="M2297" s="74">
        <f t="shared" si="289"/>
        <v>232</v>
      </c>
      <c r="N2297" s="74" t="str">
        <f t="shared" si="290"/>
        <v xml:space="preserve">pr -tmJ --sep-string="|%" myfile mysecondfile ####! insert mysecondfile after(to right of) myfile. side by side as 2 columns with !!!|!!! as mydelimiter between files SSSS SELECT t1.*,t2.* FROM mytable t1 JOIN mysecondtable t2 ON t1.mycolumn = t2.mycolumn </v>
      </c>
      <c r="P2297" s="35">
        <f t="shared" si="291"/>
        <v>191</v>
      </c>
      <c r="Q2297" s="35" t="str">
        <f t="shared" si="292"/>
        <v/>
      </c>
    </row>
    <row r="2298" spans="1:17" x14ac:dyDescent="0.25">
      <c r="A2298" s="95" t="s">
        <v>498</v>
      </c>
      <c r="B2298" s="95" t="s">
        <v>498</v>
      </c>
      <c r="C2298" s="95" t="s">
        <v>498</v>
      </c>
      <c r="D2298" s="118">
        <f>D2297+  IFERROR(SIGN(FIND(FindAnyMuppix!$A$2,C2298,1)),0)*IF( FindAnyMuppix!$B$2="",1, IFERROR(SIGN(FIND(FindAnyMuppix!$B$2,C2298,1)),0)) *IF( FindAnyMuppix!$C$2="",1, IFERROR(SIGN(FIND(FindAnyMuppix!$C$2,C2298,1)),0))*IF(FindAnyMuppix!$D$2="",1, IFERROR(SIGN(FIND(FindAnyMuppix!$D$2,C2298,1)),0))</f>
        <v>32</v>
      </c>
      <c r="E2298" s="118" t="str">
        <f t="shared" si="285"/>
        <v/>
      </c>
      <c r="F2298" s="96">
        <f t="shared" si="288"/>
        <v>86</v>
      </c>
      <c r="G2298" s="52" t="e">
        <f t="shared" si="286"/>
        <v>#VALUE!</v>
      </c>
      <c r="H2298" s="52" t="str">
        <f>IFERROR(IF(ROW()=MATCH(G2298,G:G,0),""," duplicate linux"),"")</f>
        <v/>
      </c>
      <c r="I2298" s="114" t="str">
        <f t="shared" si="287"/>
        <v>__save / append files [directory extension database insert]</v>
      </c>
      <c r="J2298" s="114" t="e">
        <f>VLOOKUP(ROW()-1,F:I,4,FALSE)</f>
        <v>#N/A</v>
      </c>
      <c r="K2298" s="52" t="e">
        <f>VLOOKUP(ROW()-1,F:G,2,FALSE)</f>
        <v>#N/A</v>
      </c>
      <c r="M2298" s="74">
        <f t="shared" si="289"/>
        <v>232</v>
      </c>
      <c r="N2298" s="74" t="str">
        <f t="shared" si="290"/>
        <v/>
      </c>
      <c r="P2298" s="35">
        <f t="shared" si="291"/>
        <v>191</v>
      </c>
      <c r="Q2298" s="35" t="str">
        <f t="shared" si="292"/>
        <v/>
      </c>
    </row>
    <row r="2299" spans="1:17" x14ac:dyDescent="0.25">
      <c r="A2299" s="95" t="s">
        <v>2090</v>
      </c>
      <c r="B2299" s="95" t="s">
        <v>498</v>
      </c>
      <c r="C2299" s="95" t="s">
        <v>498</v>
      </c>
      <c r="D2299" s="118">
        <f>D2298+  IFERROR(SIGN(FIND(FindAnyMuppix!$A$2,C2299,1)),0)*IF( FindAnyMuppix!$B$2="",1, IFERROR(SIGN(FIND(FindAnyMuppix!$B$2,C2299,1)),0)) *IF( FindAnyMuppix!$C$2="",1, IFERROR(SIGN(FIND(FindAnyMuppix!$C$2,C2299,1)),0))*IF(FindAnyMuppix!$D$2="",1, IFERROR(SIGN(FIND(FindAnyMuppix!$D$2,C2299,1)),0))</f>
        <v>32</v>
      </c>
      <c r="E2299" s="118" t="str">
        <f t="shared" si="285"/>
        <v>insert mysecondfile after(to right of) myfile. side by side as 2 columns</v>
      </c>
      <c r="F2299" s="96">
        <f t="shared" si="288"/>
        <v>86</v>
      </c>
      <c r="G2299" s="52" t="str">
        <f t="shared" si="286"/>
        <v>pr -tm myfile mysecondfile</v>
      </c>
      <c r="H2299" s="52" t="str">
        <f>IFERROR(IF(ROW()=MATCH(G2299,G:G,0),""," duplicate linux"),"")</f>
        <v/>
      </c>
      <c r="I2299" s="114" t="str">
        <f t="shared" si="287"/>
        <v>__save / append files [directory extension database insert]</v>
      </c>
      <c r="J2299" s="114" t="e">
        <f>VLOOKUP(ROW()-1,F:I,4,FALSE)</f>
        <v>#N/A</v>
      </c>
      <c r="K2299" s="52" t="e">
        <f>VLOOKUP(ROW()-1,F:G,2,FALSE)</f>
        <v>#N/A</v>
      </c>
      <c r="M2299" s="74">
        <f t="shared" si="289"/>
        <v>232</v>
      </c>
      <c r="N2299" s="74" t="str">
        <f t="shared" si="290"/>
        <v/>
      </c>
      <c r="P2299" s="35">
        <f t="shared" si="291"/>
        <v>191</v>
      </c>
      <c r="Q2299" s="35" t="str">
        <f t="shared" si="292"/>
        <v/>
      </c>
    </row>
    <row r="2300" spans="1:17" x14ac:dyDescent="0.25">
      <c r="A2300" s="95" t="s">
        <v>498</v>
      </c>
      <c r="B2300" s="95" t="s">
        <v>498</v>
      </c>
      <c r="C2300" s="95" t="s">
        <v>498</v>
      </c>
      <c r="D2300" s="118">
        <f>D2299+  IFERROR(SIGN(FIND(FindAnyMuppix!$A$2,C2300,1)),0)*IF( FindAnyMuppix!$B$2="",1, IFERROR(SIGN(FIND(FindAnyMuppix!$B$2,C2300,1)),0)) *IF( FindAnyMuppix!$C$2="",1, IFERROR(SIGN(FIND(FindAnyMuppix!$C$2,C2300,1)),0))*IF(FindAnyMuppix!$D$2="",1, IFERROR(SIGN(FIND(FindAnyMuppix!$D$2,C2300,1)),0))</f>
        <v>32</v>
      </c>
      <c r="E2300" s="118" t="str">
        <f t="shared" si="285"/>
        <v/>
      </c>
      <c r="F2300" s="96">
        <f t="shared" si="288"/>
        <v>86</v>
      </c>
      <c r="G2300" s="52" t="e">
        <f t="shared" si="286"/>
        <v>#VALUE!</v>
      </c>
      <c r="H2300" s="52" t="str">
        <f>IFERROR(IF(ROW()=MATCH(G2300,G:G,0),""," duplicate linux"),"")</f>
        <v/>
      </c>
      <c r="I2300" s="114" t="str">
        <f t="shared" si="287"/>
        <v>__save / append files [directory extension database insert]</v>
      </c>
      <c r="J2300" s="114" t="e">
        <f>VLOOKUP(ROW()-1,F:I,4,FALSE)</f>
        <v>#N/A</v>
      </c>
      <c r="K2300" s="52" t="e">
        <f>VLOOKUP(ROW()-1,F:G,2,FALSE)</f>
        <v>#N/A</v>
      </c>
      <c r="M2300" s="74">
        <f t="shared" si="289"/>
        <v>232</v>
      </c>
      <c r="N2300" s="74" t="str">
        <f t="shared" si="290"/>
        <v/>
      </c>
      <c r="P2300" s="35">
        <f t="shared" si="291"/>
        <v>191</v>
      </c>
      <c r="Q2300" s="35" t="str">
        <f t="shared" si="292"/>
        <v/>
      </c>
    </row>
    <row r="2301" spans="1:17" x14ac:dyDescent="0.25">
      <c r="A2301" s="95" t="s">
        <v>2383</v>
      </c>
      <c r="B2301" s="95" t="s">
        <v>3630</v>
      </c>
      <c r="C2301" s="95" t="s">
        <v>3631</v>
      </c>
      <c r="D2301" s="118">
        <f>D2300+  IFERROR(SIGN(FIND(FindAnyMuppix!$A$2,C2301,1)),0)*IF( FindAnyMuppix!$B$2="",1, IFERROR(SIGN(FIND(FindAnyMuppix!$B$2,C2301,1)),0)) *IF( FindAnyMuppix!$C$2="",1, IFERROR(SIGN(FIND(FindAnyMuppix!$C$2,C2301,1)),0))*IF(FindAnyMuppix!$D$2="",1, IFERROR(SIGN(FIND(FindAnyMuppix!$D$2,C2301,1)),0))</f>
        <v>32</v>
      </c>
      <c r="E2301" s="118" t="str">
        <f t="shared" si="285"/>
        <v xml:space="preserve"> insert after myfile columns from mysecondfile, based on the begin column of each file. only select matching lines.  excel VLOOKUP(A2,mysecondfile!A:B,2) TIP: ensure are linux files, ie: dos2unix myfile SSSS SELECT mytable.* , mysecondtable.* FROM mytable INNER JOIN mysecondtable ON mytable.mycolumn = mysecondtable.mycolumn</v>
      </c>
      <c r="F2301" s="96">
        <f t="shared" si="288"/>
        <v>86</v>
      </c>
      <c r="G2301" s="52" t="str">
        <f t="shared" si="286"/>
        <v>join &lt;(cat myfile.txt|sed -e 's/^[ \t]*//'|sort) &lt;(cat mysecondfile.txt|sed -e 's/^[ \t]*//'|sort)</v>
      </c>
      <c r="H2301" s="52" t="str">
        <f>IFERROR(IF(ROW()=MATCH(G2301,G:G,0),""," duplicate linux"),"")</f>
        <v/>
      </c>
      <c r="I2301" s="114" t="str">
        <f t="shared" si="287"/>
        <v>__save / append files [directory extension database insert]</v>
      </c>
      <c r="J2301" s="114" t="e">
        <f>VLOOKUP(ROW()-1,F:I,4,FALSE)</f>
        <v>#N/A</v>
      </c>
      <c r="K2301" s="52" t="e">
        <f>VLOOKUP(ROW()-1,F:G,2,FALSE)</f>
        <v>#N/A</v>
      </c>
      <c r="M2301" s="74">
        <f t="shared" si="289"/>
        <v>233</v>
      </c>
      <c r="N2301" s="74" t="str">
        <f t="shared" si="290"/>
        <v xml:space="preserve">join &lt;(cat myfile.txt|sed -e !!!s/^[ \t]*//!!!|sort) &lt;(cat mysecondfile.txt|sed -e !!!s/^[ \t]*//!!!|sort) ####! insert after myfile columns from mysecondfile, based on the begin column of each file. only select matching lines.  excel VLOOKUP(A2,mysecondfile!A:B,2) TIP: ensure are linux files, ie: dos2unix myfile SSSS SELECT mytable.* , mysecondtable.* FROM mytable INNER JOIN mysecondtable ON mytable.mycolumn = mysecondtable.mycolumn </v>
      </c>
      <c r="P2301" s="35">
        <f t="shared" si="291"/>
        <v>191</v>
      </c>
      <c r="Q2301" s="35" t="str">
        <f t="shared" si="292"/>
        <v/>
      </c>
    </row>
    <row r="2302" spans="1:17" x14ac:dyDescent="0.25">
      <c r="A2302" s="95" t="s">
        <v>498</v>
      </c>
      <c r="B2302" s="95" t="s">
        <v>498</v>
      </c>
      <c r="C2302" s="95" t="s">
        <v>498</v>
      </c>
      <c r="D2302" s="118">
        <f>D2301+  IFERROR(SIGN(FIND(FindAnyMuppix!$A$2,C2302,1)),0)*IF( FindAnyMuppix!$B$2="",1, IFERROR(SIGN(FIND(FindAnyMuppix!$B$2,C2302,1)),0)) *IF( FindAnyMuppix!$C$2="",1, IFERROR(SIGN(FIND(FindAnyMuppix!$C$2,C2302,1)),0))*IF(FindAnyMuppix!$D$2="",1, IFERROR(SIGN(FIND(FindAnyMuppix!$D$2,C2302,1)),0))</f>
        <v>32</v>
      </c>
      <c r="E2302" s="118" t="str">
        <f t="shared" si="285"/>
        <v/>
      </c>
      <c r="F2302" s="96">
        <f t="shared" si="288"/>
        <v>86</v>
      </c>
      <c r="G2302" s="52" t="e">
        <f t="shared" si="286"/>
        <v>#VALUE!</v>
      </c>
      <c r="H2302" s="52" t="str">
        <f>IFERROR(IF(ROW()=MATCH(G2302,G:G,0),""," duplicate linux"),"")</f>
        <v/>
      </c>
      <c r="I2302" s="114" t="str">
        <f t="shared" si="287"/>
        <v>__save / append files [directory extension database insert]</v>
      </c>
      <c r="J2302" s="114" t="e">
        <f>VLOOKUP(ROW()-1,F:I,4,FALSE)</f>
        <v>#N/A</v>
      </c>
      <c r="K2302" s="52" t="e">
        <f>VLOOKUP(ROW()-1,F:G,2,FALSE)</f>
        <v>#N/A</v>
      </c>
      <c r="M2302" s="74">
        <f t="shared" si="289"/>
        <v>233</v>
      </c>
      <c r="N2302" s="74" t="str">
        <f t="shared" si="290"/>
        <v/>
      </c>
      <c r="P2302" s="35">
        <f t="shared" si="291"/>
        <v>191</v>
      </c>
      <c r="Q2302" s="35" t="str">
        <f t="shared" si="292"/>
        <v/>
      </c>
    </row>
    <row r="2303" spans="1:17" x14ac:dyDescent="0.25">
      <c r="A2303" s="95" t="s">
        <v>498</v>
      </c>
      <c r="B2303" s="95" t="s">
        <v>498</v>
      </c>
      <c r="C2303" s="95" t="s">
        <v>498</v>
      </c>
      <c r="D2303" s="118">
        <f>D2302+  IFERROR(SIGN(FIND(FindAnyMuppix!$A$2,C2303,1)),0)*IF( FindAnyMuppix!$B$2="",1, IFERROR(SIGN(FIND(FindAnyMuppix!$B$2,C2303,1)),0)) *IF( FindAnyMuppix!$C$2="",1, IFERROR(SIGN(FIND(FindAnyMuppix!$C$2,C2303,1)),0))*IF(FindAnyMuppix!$D$2="",1, IFERROR(SIGN(FIND(FindAnyMuppix!$D$2,C2303,1)),0))</f>
        <v>32</v>
      </c>
      <c r="E2303" s="118" t="str">
        <f t="shared" si="285"/>
        <v/>
      </c>
      <c r="F2303" s="96">
        <f t="shared" si="288"/>
        <v>86</v>
      </c>
      <c r="G2303" s="52" t="e">
        <f t="shared" si="286"/>
        <v>#VALUE!</v>
      </c>
      <c r="H2303" s="52" t="str">
        <f>IFERROR(IF(ROW()=MATCH(G2303,G:G,0),""," duplicate linux"),"")</f>
        <v/>
      </c>
      <c r="I2303" s="114" t="str">
        <f t="shared" si="287"/>
        <v>__save / append files [directory extension database insert]</v>
      </c>
      <c r="J2303" s="114" t="e">
        <f>VLOOKUP(ROW()-1,F:I,4,FALSE)</f>
        <v>#N/A</v>
      </c>
      <c r="K2303" s="52" t="e">
        <f>VLOOKUP(ROW()-1,F:G,2,FALSE)</f>
        <v>#N/A</v>
      </c>
      <c r="M2303" s="74">
        <f t="shared" si="289"/>
        <v>233</v>
      </c>
      <c r="N2303" s="74" t="str">
        <f t="shared" si="290"/>
        <v/>
      </c>
      <c r="P2303" s="35">
        <f t="shared" si="291"/>
        <v>191</v>
      </c>
      <c r="Q2303" s="35" t="str">
        <f t="shared" si="292"/>
        <v/>
      </c>
    </row>
    <row r="2304" spans="1:17" x14ac:dyDescent="0.25">
      <c r="A2304" s="95" t="s">
        <v>498</v>
      </c>
      <c r="B2304" s="95" t="s">
        <v>498</v>
      </c>
      <c r="C2304" s="95" t="s">
        <v>498</v>
      </c>
      <c r="D2304" s="118">
        <f>D2303+  IFERROR(SIGN(FIND(FindAnyMuppix!$A$2,C2304,1)),0)*IF( FindAnyMuppix!$B$2="",1, IFERROR(SIGN(FIND(FindAnyMuppix!$B$2,C2304,1)),0)) *IF( FindAnyMuppix!$C$2="",1, IFERROR(SIGN(FIND(FindAnyMuppix!$C$2,C2304,1)),0))*IF(FindAnyMuppix!$D$2="",1, IFERROR(SIGN(FIND(FindAnyMuppix!$D$2,C2304,1)),0))</f>
        <v>32</v>
      </c>
      <c r="E2304" s="118" t="str">
        <f t="shared" si="285"/>
        <v/>
      </c>
      <c r="F2304" s="96">
        <f t="shared" si="288"/>
        <v>86</v>
      </c>
      <c r="G2304" s="52" t="e">
        <f t="shared" si="286"/>
        <v>#VALUE!</v>
      </c>
      <c r="H2304" s="52" t="str">
        <f>IFERROR(IF(ROW()=MATCH(G2304,G:G,0),""," duplicate linux"),"")</f>
        <v/>
      </c>
      <c r="I2304" s="114" t="str">
        <f t="shared" si="287"/>
        <v>__save / append files [directory extension database insert]</v>
      </c>
      <c r="J2304" s="114" t="e">
        <f>VLOOKUP(ROW()-1,F:I,4,FALSE)</f>
        <v>#N/A</v>
      </c>
      <c r="K2304" s="52" t="e">
        <f>VLOOKUP(ROW()-1,F:G,2,FALSE)</f>
        <v>#N/A</v>
      </c>
      <c r="M2304" s="74">
        <f t="shared" si="289"/>
        <v>233</v>
      </c>
      <c r="N2304" s="74" t="str">
        <f t="shared" si="290"/>
        <v/>
      </c>
      <c r="P2304" s="35">
        <f t="shared" si="291"/>
        <v>191</v>
      </c>
      <c r="Q2304" s="35" t="str">
        <f t="shared" si="292"/>
        <v/>
      </c>
    </row>
    <row r="2305" spans="1:17" x14ac:dyDescent="0.25">
      <c r="A2305" s="95" t="s">
        <v>924</v>
      </c>
      <c r="B2305" s="95" t="s">
        <v>3632</v>
      </c>
      <c r="C2305" s="95" t="s">
        <v>3633</v>
      </c>
      <c r="D2305" s="118">
        <f>D2304+  IFERROR(SIGN(FIND(FindAnyMuppix!$A$2,C2305,1)),0)*IF( FindAnyMuppix!$B$2="",1, IFERROR(SIGN(FIND(FindAnyMuppix!$B$2,C2305,1)),0)) *IF( FindAnyMuppix!$C$2="",1, IFERROR(SIGN(FIND(FindAnyMuppix!$C$2,C2305,1)),0))*IF(FindAnyMuppix!$D$2="",1, IFERROR(SIGN(FIND(FindAnyMuppix!$D$2,C2305,1)),0))</f>
        <v>32</v>
      </c>
      <c r="E2305" s="118" t="str">
        <f t="shared" si="285"/>
        <v xml:space="preserve"> insert after myfile columns from mysecondfile, based on the begin column of each file. include non-matching lines. excel VLOOKUP(A2,mysecondfile!A:B,2) TIP: ensure are linux files, ie: dos2unix myfile SSSS SELECT mytable.mycolumn, mytable.mysecondcolumn, mysecondtable.mythirdcolumn,mysecondtable.myfourthcolumn FROM mytable LEFT JOIN mysecondtable ON mytable.mycolumn = mysecondtable.mycolumn</v>
      </c>
      <c r="F2305" s="96">
        <f t="shared" si="288"/>
        <v>86</v>
      </c>
      <c r="G2305" s="52" t="str">
        <f t="shared" si="286"/>
        <v>join &lt;(cat myfile.txt|sed -e 's/^[ \t]*//'|sort) &lt;(cat mysecondfile.txt|sed -e 's/^[ \t]*//'|sort) -a1</v>
      </c>
      <c r="H2305" s="52" t="str">
        <f>IFERROR(IF(ROW()=MATCH(G2305,G:G,0),""," duplicate linux"),"")</f>
        <v/>
      </c>
      <c r="I2305" s="114" t="str">
        <f t="shared" si="287"/>
        <v>__save / append files [directory extension database insert]</v>
      </c>
      <c r="J2305" s="114" t="e">
        <f>VLOOKUP(ROW()-1,F:I,4,FALSE)</f>
        <v>#N/A</v>
      </c>
      <c r="K2305" s="52" t="e">
        <f>VLOOKUP(ROW()-1,F:G,2,FALSE)</f>
        <v>#N/A</v>
      </c>
      <c r="M2305" s="74">
        <f t="shared" si="289"/>
        <v>234</v>
      </c>
      <c r="N2305" s="74" t="str">
        <f t="shared" si="290"/>
        <v xml:space="preserve">join &lt;(cat myfile.txt|sed -e !!!s/^[ \t]*//!!!|sort) &lt;(cat mysecondfile.txt|sed -e !!!s/^[ \t]*//!!!|sort) -a1 ####! insert after myfile columns from mysecondfile, based on the begin column of each file. include non-matching lines. excel VLOOKUP(A2,mysecondfile!A:B,2) TIP: ensure are linux files, ie: dos2unix myfile SSSS SELECT mytable.mycolumn, mytable.mysecondcolumn, mysecondtable.mythirdcolumn,mysecondtable.myfourthcolumn FROM mytable LEFT JOIN mysecondtable ON mytable.mycolumn = mysecondtable.mycolumn </v>
      </c>
      <c r="P2305" s="35">
        <f t="shared" si="291"/>
        <v>191</v>
      </c>
      <c r="Q2305" s="35" t="str">
        <f t="shared" si="292"/>
        <v/>
      </c>
    </row>
    <row r="2306" spans="1:17" x14ac:dyDescent="0.25">
      <c r="A2306" s="95" t="s">
        <v>498</v>
      </c>
      <c r="B2306" s="95" t="s">
        <v>498</v>
      </c>
      <c r="C2306" s="95" t="s">
        <v>498</v>
      </c>
      <c r="D2306" s="118">
        <f>D2305+  IFERROR(SIGN(FIND(FindAnyMuppix!$A$2,C2306,1)),0)*IF( FindAnyMuppix!$B$2="",1, IFERROR(SIGN(FIND(FindAnyMuppix!$B$2,C2306,1)),0)) *IF( FindAnyMuppix!$C$2="",1, IFERROR(SIGN(FIND(FindAnyMuppix!$C$2,C2306,1)),0))*IF(FindAnyMuppix!$D$2="",1, IFERROR(SIGN(FIND(FindAnyMuppix!$D$2,C2306,1)),0))</f>
        <v>32</v>
      </c>
      <c r="E2306" s="118" t="str">
        <f t="shared" ref="E2306:E2369" si="293">IFERROR(MID(A2306,6+FIND("####!+",A2306,1),999),IFERROR(MID(A2306,5+FIND("####!",A2306,1),999),IFERROR(MID(A2306,3+FIND("##",A2306,1),999),"")))</f>
        <v/>
      </c>
      <c r="F2306" s="96">
        <f t="shared" si="288"/>
        <v>86</v>
      </c>
      <c r="G2306" s="52" t="e">
        <f t="shared" ref="G2306:G2369" si="294">TRIM(LEFT(A2306,FIND("##",A2306,1)-1))</f>
        <v>#VALUE!</v>
      </c>
      <c r="H2306" s="52" t="str">
        <f>IFERROR(IF(ROW()=MATCH(G2306,G:G,0),""," duplicate linux"),"")</f>
        <v/>
      </c>
      <c r="I2306" s="114" t="str">
        <f t="shared" ref="I2306:I2369" si="295">IF("__"=LEFT(A2306,2),MID(A2306,13,999),I2305)</f>
        <v>__save / append files [directory extension database insert]</v>
      </c>
      <c r="J2306" s="114" t="e">
        <f>VLOOKUP(ROW()-1,F:I,4,FALSE)</f>
        <v>#N/A</v>
      </c>
      <c r="K2306" s="52" t="e">
        <f>VLOOKUP(ROW()-1,F:G,2,FALSE)</f>
        <v>#N/A</v>
      </c>
      <c r="M2306" s="74">
        <f t="shared" si="289"/>
        <v>234</v>
      </c>
      <c r="N2306" s="74" t="str">
        <f t="shared" si="290"/>
        <v/>
      </c>
      <c r="P2306" s="35">
        <f t="shared" si="291"/>
        <v>191</v>
      </c>
      <c r="Q2306" s="35" t="str">
        <f t="shared" si="292"/>
        <v/>
      </c>
    </row>
    <row r="2307" spans="1:17" x14ac:dyDescent="0.25">
      <c r="A2307" s="95" t="s">
        <v>2384</v>
      </c>
      <c r="B2307" s="95" t="s">
        <v>3634</v>
      </c>
      <c r="C2307" s="95" t="s">
        <v>3635</v>
      </c>
      <c r="D2307" s="118">
        <f>D2306+  IFERROR(SIGN(FIND(FindAnyMuppix!$A$2,C2307,1)),0)*IF( FindAnyMuppix!$B$2="",1, IFERROR(SIGN(FIND(FindAnyMuppix!$B$2,C2307,1)),0)) *IF( FindAnyMuppix!$C$2="",1, IFERROR(SIGN(FIND(FindAnyMuppix!$C$2,C2307,1)),0))*IF(FindAnyMuppix!$D$2="",1, IFERROR(SIGN(FIND(FindAnyMuppix!$D$2,C2307,1)),0))</f>
        <v>32</v>
      </c>
      <c r="E2307" s="118" t="str">
        <f t="shared" si="293"/>
        <v xml:space="preserve"> insert after myfile columns from mysecondfile, based on the begin column of each file. include non-matching lines, mydelimiter = '|' TIP: ensure are linux files, ie: dos2unix myfile SSSS SELECT mytable.* , mysecondtable.* FROM mytable INNER JOIN mysecondtable ON mytable.mycolumn = mysecondtable.mycolumn</v>
      </c>
      <c r="F2307" s="96">
        <f t="shared" si="288"/>
        <v>86</v>
      </c>
      <c r="G2307" s="52" t="str">
        <f t="shared" si="294"/>
        <v>join -f '|' &lt;(cat myfile.txt|sed -e 's/^[ \t]*//'|sort) &lt;(cat mysecondfile.txt|sed -e 's/^[ \t]*//'|sort) -a1</v>
      </c>
      <c r="H2307" s="52" t="str">
        <f>IFERROR(IF(ROW()=MATCH(G2307,G:G,0),""," duplicate linux"),"")</f>
        <v/>
      </c>
      <c r="I2307" s="114" t="str">
        <f t="shared" si="295"/>
        <v>__save / append files [directory extension database insert]</v>
      </c>
      <c r="J2307" s="114" t="e">
        <f>VLOOKUP(ROW()-1,F:I,4,FALSE)</f>
        <v>#N/A</v>
      </c>
      <c r="K2307" s="52" t="e">
        <f>VLOOKUP(ROW()-1,F:G,2,FALSE)</f>
        <v>#N/A</v>
      </c>
      <c r="M2307" s="74">
        <f t="shared" si="289"/>
        <v>235</v>
      </c>
      <c r="N2307" s="74" t="str">
        <f t="shared" si="290"/>
        <v xml:space="preserve">join -f !!!|!!! &lt;(cat myfile.txt|sed -e !!!s/^[ \t]*//!!!|sort) &lt;(cat mysecondfile.txt|sed -e !!!s/^[ \t]*//!!!|sort) -a1 ####! insert after myfile columns from mysecondfile, based on the begin column of each file. include non-matching lines, mydelimiter = !!!|!!! TIP: ensure are linux files, ie: dos2unix myfile SSSS SELECT mytable.* , mysecondtable.* FROM mytable INNER JOIN mysecondtable ON mytable.mycolumn = mysecondtable.mycolumn </v>
      </c>
      <c r="P2307" s="35">
        <f t="shared" si="291"/>
        <v>191</v>
      </c>
      <c r="Q2307" s="35" t="str">
        <f t="shared" si="292"/>
        <v/>
      </c>
    </row>
    <row r="2308" spans="1:17" x14ac:dyDescent="0.25">
      <c r="A2308" s="95" t="s">
        <v>498</v>
      </c>
      <c r="B2308" s="95" t="s">
        <v>498</v>
      </c>
      <c r="C2308" s="95" t="s">
        <v>498</v>
      </c>
      <c r="D2308" s="118">
        <f>D2307+  IFERROR(SIGN(FIND(FindAnyMuppix!$A$2,C2308,1)),0)*IF( FindAnyMuppix!$B$2="",1, IFERROR(SIGN(FIND(FindAnyMuppix!$B$2,C2308,1)),0)) *IF( FindAnyMuppix!$C$2="",1, IFERROR(SIGN(FIND(FindAnyMuppix!$C$2,C2308,1)),0))*IF(FindAnyMuppix!$D$2="",1, IFERROR(SIGN(FIND(FindAnyMuppix!$D$2,C2308,1)),0))</f>
        <v>32</v>
      </c>
      <c r="E2308" s="118" t="str">
        <f t="shared" si="293"/>
        <v/>
      </c>
      <c r="F2308" s="96">
        <f t="shared" si="288"/>
        <v>86</v>
      </c>
      <c r="G2308" s="52" t="e">
        <f t="shared" si="294"/>
        <v>#VALUE!</v>
      </c>
      <c r="H2308" s="52" t="str">
        <f>IFERROR(IF(ROW()=MATCH(G2308,G:G,0),""," duplicate linux"),"")</f>
        <v/>
      </c>
      <c r="I2308" s="114" t="str">
        <f t="shared" si="295"/>
        <v>__save / append files [directory extension database insert]</v>
      </c>
      <c r="J2308" s="114" t="e">
        <f>VLOOKUP(ROW()-1,F:I,4,FALSE)</f>
        <v>#N/A</v>
      </c>
      <c r="K2308" s="52" t="e">
        <f>VLOOKUP(ROW()-1,F:G,2,FALSE)</f>
        <v>#N/A</v>
      </c>
      <c r="M2308" s="74">
        <f t="shared" si="289"/>
        <v>235</v>
      </c>
      <c r="N2308" s="74" t="str">
        <f t="shared" si="290"/>
        <v/>
      </c>
      <c r="P2308" s="35">
        <f t="shared" si="291"/>
        <v>191</v>
      </c>
      <c r="Q2308" s="35" t="str">
        <f t="shared" si="292"/>
        <v/>
      </c>
    </row>
    <row r="2309" spans="1:17" x14ac:dyDescent="0.25">
      <c r="A2309" s="95" t="s">
        <v>1039</v>
      </c>
      <c r="B2309" s="95" t="s">
        <v>3636</v>
      </c>
      <c r="C2309" s="95" t="s">
        <v>3637</v>
      </c>
      <c r="D2309" s="118">
        <f>D2308+  IFERROR(SIGN(FIND(FindAnyMuppix!$A$2,C2309,1)),0)*IF( FindAnyMuppix!$B$2="",1, IFERROR(SIGN(FIND(FindAnyMuppix!$B$2,C2309,1)),0)) *IF( FindAnyMuppix!$C$2="",1, IFERROR(SIGN(FIND(FindAnyMuppix!$C$2,C2309,1)),0))*IF(FindAnyMuppix!$D$2="",1, IFERROR(SIGN(FIND(FindAnyMuppix!$D$2,C2309,1)),0))</f>
        <v>32</v>
      </c>
      <c r="E2309" s="118" t="str">
        <f t="shared" si="293"/>
        <v xml:space="preserve">select mycolumn and mysecondcolumn from mytable and lines of last (end) two dates for each mycolumn from mysecondtable SSSS SELECT M.mycolumn,M.mysecondcolumn,D.mydatecolumn,D.mylastcolumn FROM mytable M CROSS APPLY( SELECT TOP 2 D.mycolumn,mydatecolumn,mylastcolumn FROM mysecondtable D WHERE M.mycolumn = D.mycolumn ORDER BY D.mydatecolumn DESC )D </v>
      </c>
      <c r="F2309" s="96">
        <f t="shared" si="288"/>
        <v>87</v>
      </c>
      <c r="G2309" s="52" t="str">
        <f t="shared" si="294"/>
        <v/>
      </c>
      <c r="H2309" s="52" t="str">
        <f>IFERROR(IF(ROW()=MATCH(G2309,G:G,0),""," duplicate linux"),"")</f>
        <v xml:space="preserve"> duplicate linux</v>
      </c>
      <c r="I2309" s="114" t="str">
        <f t="shared" si="295"/>
        <v>__save / append files [directory extension database insert]</v>
      </c>
      <c r="J2309" s="114" t="e">
        <f>VLOOKUP(ROW()-1,F:I,4,FALSE)</f>
        <v>#N/A</v>
      </c>
      <c r="K2309" s="52" t="e">
        <f>VLOOKUP(ROW()-1,F:G,2,FALSE)</f>
        <v>#N/A</v>
      </c>
      <c r="M2309" s="74">
        <f t="shared" si="289"/>
        <v>236</v>
      </c>
      <c r="N2309" s="74" t="str">
        <f t="shared" si="290"/>
        <v xml:space="preserve">## select mycolumn and mysecondcolumn from mytable and lines of last (end) two dates for each mycolumn from mysecondtable SSSS SELECT M.mycolumn,M.mysecondcolumn,D.mydatecolumn,D.mylastcolumn FROM mytable M CROSS APPLY( SELECT TOP 2 D.mycolumn,mydatecolumn,mylastcolumn FROM mysecondtable D WHERE M.mycolumn = D.mycolumn ORDER BY D.mydatecolumn DESC )D  </v>
      </c>
      <c r="P2309" s="35">
        <f t="shared" si="291"/>
        <v>191</v>
      </c>
      <c r="Q2309" s="35" t="str">
        <f t="shared" si="292"/>
        <v/>
      </c>
    </row>
    <row r="2310" spans="1:17" x14ac:dyDescent="0.25">
      <c r="A2310" s="95" t="s">
        <v>498</v>
      </c>
      <c r="B2310" s="95" t="s">
        <v>498</v>
      </c>
      <c r="C2310" s="95" t="s">
        <v>498</v>
      </c>
      <c r="D2310" s="118">
        <f>D2309+  IFERROR(SIGN(FIND(FindAnyMuppix!$A$2,C2310,1)),0)*IF( FindAnyMuppix!$B$2="",1, IFERROR(SIGN(FIND(FindAnyMuppix!$B$2,C2310,1)),0)) *IF( FindAnyMuppix!$C$2="",1, IFERROR(SIGN(FIND(FindAnyMuppix!$C$2,C2310,1)),0))*IF(FindAnyMuppix!$D$2="",1, IFERROR(SIGN(FIND(FindAnyMuppix!$D$2,C2310,1)),0))</f>
        <v>32</v>
      </c>
      <c r="E2310" s="118" t="str">
        <f t="shared" si="293"/>
        <v/>
      </c>
      <c r="F2310" s="96">
        <f t="shared" si="288"/>
        <v>87</v>
      </c>
      <c r="G2310" s="52" t="e">
        <f t="shared" si="294"/>
        <v>#VALUE!</v>
      </c>
      <c r="H2310" s="52" t="str">
        <f>IFERROR(IF(ROW()=MATCH(G2310,G:G,0),""," duplicate linux"),"")</f>
        <v/>
      </c>
      <c r="I2310" s="114" t="str">
        <f t="shared" si="295"/>
        <v>__save / append files [directory extension database insert]</v>
      </c>
      <c r="J2310" s="114" t="e">
        <f>VLOOKUP(ROW()-1,F:I,4,FALSE)</f>
        <v>#N/A</v>
      </c>
      <c r="K2310" s="52" t="e">
        <f>VLOOKUP(ROW()-1,F:G,2,FALSE)</f>
        <v>#N/A</v>
      </c>
      <c r="M2310" s="74">
        <f t="shared" si="289"/>
        <v>236</v>
      </c>
      <c r="N2310" s="74" t="str">
        <f t="shared" si="290"/>
        <v/>
      </c>
      <c r="P2310" s="35">
        <f t="shared" si="291"/>
        <v>191</v>
      </c>
      <c r="Q2310" s="35" t="str">
        <f t="shared" si="292"/>
        <v/>
      </c>
    </row>
    <row r="2311" spans="1:17" x14ac:dyDescent="0.25">
      <c r="A2311" s="95" t="s">
        <v>498</v>
      </c>
      <c r="B2311" s="95" t="s">
        <v>498</v>
      </c>
      <c r="C2311" s="95" t="s">
        <v>498</v>
      </c>
      <c r="D2311" s="118">
        <f>D2310+  IFERROR(SIGN(FIND(FindAnyMuppix!$A$2,C2311,1)),0)*IF( FindAnyMuppix!$B$2="",1, IFERROR(SIGN(FIND(FindAnyMuppix!$B$2,C2311,1)),0)) *IF( FindAnyMuppix!$C$2="",1, IFERROR(SIGN(FIND(FindAnyMuppix!$C$2,C2311,1)),0))*IF(FindAnyMuppix!$D$2="",1, IFERROR(SIGN(FIND(FindAnyMuppix!$D$2,C2311,1)),0))</f>
        <v>32</v>
      </c>
      <c r="E2311" s="118" t="str">
        <f t="shared" si="293"/>
        <v/>
      </c>
      <c r="F2311" s="96">
        <f t="shared" si="288"/>
        <v>87</v>
      </c>
      <c r="G2311" s="52" t="e">
        <f t="shared" si="294"/>
        <v>#VALUE!</v>
      </c>
      <c r="H2311" s="52" t="str">
        <f>IFERROR(IF(ROW()=MATCH(G2311,G:G,0),""," duplicate linux"),"")</f>
        <v/>
      </c>
      <c r="I2311" s="114" t="str">
        <f t="shared" si="295"/>
        <v>__save / append files [directory extension database insert]</v>
      </c>
      <c r="J2311" s="114" t="e">
        <f>VLOOKUP(ROW()-1,F:I,4,FALSE)</f>
        <v>#N/A</v>
      </c>
      <c r="K2311" s="52" t="e">
        <f>VLOOKUP(ROW()-1,F:G,2,FALSE)</f>
        <v>#N/A</v>
      </c>
      <c r="M2311" s="74">
        <f t="shared" si="289"/>
        <v>236</v>
      </c>
      <c r="N2311" s="74" t="str">
        <f t="shared" si="290"/>
        <v/>
      </c>
      <c r="P2311" s="35">
        <f t="shared" si="291"/>
        <v>191</v>
      </c>
      <c r="Q2311" s="35" t="str">
        <f t="shared" si="292"/>
        <v/>
      </c>
    </row>
    <row r="2312" spans="1:17" x14ac:dyDescent="0.25">
      <c r="A2312" s="95" t="s">
        <v>2091</v>
      </c>
      <c r="B2312" s="95" t="s">
        <v>3638</v>
      </c>
      <c r="C2312" s="95" t="s">
        <v>498</v>
      </c>
      <c r="D2312" s="118">
        <f>D2311+  IFERROR(SIGN(FIND(FindAnyMuppix!$A$2,C2312,1)),0)*IF( FindAnyMuppix!$B$2="",1, IFERROR(SIGN(FIND(FindAnyMuppix!$B$2,C2312,1)),0)) *IF( FindAnyMuppix!$C$2="",1, IFERROR(SIGN(FIND(FindAnyMuppix!$C$2,C2312,1)),0))*IF(FindAnyMuppix!$D$2="",1, IFERROR(SIGN(FIND(FindAnyMuppix!$D$2,C2312,1)),0))</f>
        <v>32</v>
      </c>
      <c r="E2312" s="118" t="str">
        <f t="shared" si="293"/>
        <v xml:space="preserve"> TIP: may need to run unix2dos or u2d , before looking at the file in Windows say notepad</v>
      </c>
      <c r="F2312" s="96">
        <f t="shared" si="288"/>
        <v>88</v>
      </c>
      <c r="G2312" s="52" t="str">
        <f t="shared" si="294"/>
        <v>unix2dos</v>
      </c>
      <c r="H2312" s="52" t="str">
        <f>IFERROR(IF(ROW()=MATCH(G2312,G:G,0),""," duplicate linux"),"")</f>
        <v xml:space="preserve"> duplicate linux</v>
      </c>
      <c r="I2312" s="114" t="str">
        <f t="shared" si="295"/>
        <v>__save / append files [directory extension database insert]</v>
      </c>
      <c r="J2312" s="114" t="e">
        <f>VLOOKUP(ROW()-1,F:I,4,FALSE)</f>
        <v>#N/A</v>
      </c>
      <c r="K2312" s="52" t="e">
        <f>VLOOKUP(ROW()-1,F:G,2,FALSE)</f>
        <v>#N/A</v>
      </c>
      <c r="M2312" s="74">
        <f t="shared" si="289"/>
        <v>236</v>
      </c>
      <c r="N2312" s="74" t="str">
        <f t="shared" si="290"/>
        <v/>
      </c>
      <c r="P2312" s="35">
        <f t="shared" si="291"/>
        <v>192</v>
      </c>
      <c r="Q2312" s="35" t="str">
        <f t="shared" si="292"/>
        <v xml:space="preserve">unix2dos  ####!+ TIP: may need to run unix2dos or u2d , before looking at the file in Windows say notepad </v>
      </c>
    </row>
    <row r="2313" spans="1:17" x14ac:dyDescent="0.25">
      <c r="A2313" s="95" t="s">
        <v>2092</v>
      </c>
      <c r="B2313" s="95" t="s">
        <v>498</v>
      </c>
      <c r="C2313" s="95" t="s">
        <v>498</v>
      </c>
      <c r="D2313" s="118">
        <f>D2312+  IFERROR(SIGN(FIND(FindAnyMuppix!$A$2,C2313,1)),0)*IF( FindAnyMuppix!$B$2="",1, IFERROR(SIGN(FIND(FindAnyMuppix!$B$2,C2313,1)),0)) *IF( FindAnyMuppix!$C$2="",1, IFERROR(SIGN(FIND(FindAnyMuppix!$C$2,C2313,1)),0))*IF(FindAnyMuppix!$D$2="",1, IFERROR(SIGN(FIND(FindAnyMuppix!$D$2,C2313,1)),0))</f>
        <v>32</v>
      </c>
      <c r="E2313" s="118" t="str">
        <f t="shared" si="293"/>
        <v>dos to unix</v>
      </c>
      <c r="F2313" s="96">
        <f t="shared" si="288"/>
        <v>88</v>
      </c>
      <c r="G2313" s="52" t="str">
        <f t="shared" si="294"/>
        <v>dos2unix</v>
      </c>
      <c r="H2313" s="52" t="str">
        <f>IFERROR(IF(ROW()=MATCH(G2313,G:G,0),""," duplicate linux"),"")</f>
        <v/>
      </c>
      <c r="I2313" s="114" t="str">
        <f t="shared" si="295"/>
        <v>__save / append files [directory extension database insert]</v>
      </c>
      <c r="J2313" s="114" t="e">
        <f>VLOOKUP(ROW()-1,F:I,4,FALSE)</f>
        <v>#N/A</v>
      </c>
      <c r="K2313" s="52" t="e">
        <f>VLOOKUP(ROW()-1,F:G,2,FALSE)</f>
        <v>#N/A</v>
      </c>
      <c r="M2313" s="74">
        <f t="shared" si="289"/>
        <v>236</v>
      </c>
      <c r="N2313" s="74" t="str">
        <f t="shared" si="290"/>
        <v/>
      </c>
      <c r="P2313" s="35">
        <f t="shared" si="291"/>
        <v>192</v>
      </c>
      <c r="Q2313" s="35" t="str">
        <f t="shared" si="292"/>
        <v/>
      </c>
    </row>
    <row r="2314" spans="1:17" x14ac:dyDescent="0.25">
      <c r="A2314" s="95" t="s">
        <v>498</v>
      </c>
      <c r="B2314" s="95" t="s">
        <v>498</v>
      </c>
      <c r="C2314" s="95" t="s">
        <v>498</v>
      </c>
      <c r="D2314" s="118">
        <f>D2313+  IFERROR(SIGN(FIND(FindAnyMuppix!$A$2,C2314,1)),0)*IF( FindAnyMuppix!$B$2="",1, IFERROR(SIGN(FIND(FindAnyMuppix!$B$2,C2314,1)),0)) *IF( FindAnyMuppix!$C$2="",1, IFERROR(SIGN(FIND(FindAnyMuppix!$C$2,C2314,1)),0))*IF(FindAnyMuppix!$D$2="",1, IFERROR(SIGN(FIND(FindAnyMuppix!$D$2,C2314,1)),0))</f>
        <v>32</v>
      </c>
      <c r="E2314" s="118" t="str">
        <f t="shared" si="293"/>
        <v/>
      </c>
      <c r="F2314" s="96">
        <f t="shared" si="288"/>
        <v>88</v>
      </c>
      <c r="G2314" s="52" t="e">
        <f t="shared" si="294"/>
        <v>#VALUE!</v>
      </c>
      <c r="H2314" s="52" t="str">
        <f>IFERROR(IF(ROW()=MATCH(G2314,G:G,0),""," duplicate linux"),"")</f>
        <v/>
      </c>
      <c r="I2314" s="114" t="str">
        <f t="shared" si="295"/>
        <v>__save / append files [directory extension database insert]</v>
      </c>
      <c r="J2314" s="114" t="e">
        <f>VLOOKUP(ROW()-1,F:I,4,FALSE)</f>
        <v>#N/A</v>
      </c>
      <c r="K2314" s="52" t="e">
        <f>VLOOKUP(ROW()-1,F:G,2,FALSE)</f>
        <v>#N/A</v>
      </c>
      <c r="M2314" s="74">
        <f t="shared" si="289"/>
        <v>236</v>
      </c>
      <c r="N2314" s="74" t="str">
        <f t="shared" si="290"/>
        <v/>
      </c>
      <c r="P2314" s="35">
        <f t="shared" si="291"/>
        <v>192</v>
      </c>
      <c r="Q2314" s="35" t="str">
        <f t="shared" si="292"/>
        <v/>
      </c>
    </row>
    <row r="2315" spans="1:17" x14ac:dyDescent="0.25">
      <c r="A2315" s="95" t="s">
        <v>2093</v>
      </c>
      <c r="B2315" s="95" t="s">
        <v>498</v>
      </c>
      <c r="C2315" s="95" t="s">
        <v>498</v>
      </c>
      <c r="D2315" s="118">
        <f>D2314+  IFERROR(SIGN(FIND(FindAnyMuppix!$A$2,C2315,1)),0)*IF( FindAnyMuppix!$B$2="",1, IFERROR(SIGN(FIND(FindAnyMuppix!$B$2,C2315,1)),0)) *IF( FindAnyMuppix!$C$2="",1, IFERROR(SIGN(FIND(FindAnyMuppix!$C$2,C2315,1)),0))*IF(FindAnyMuppix!$D$2="",1, IFERROR(SIGN(FIND(FindAnyMuppix!$D$2,C2315,1)),0))</f>
        <v>32</v>
      </c>
      <c r="E2315" s="118" t="str">
        <f t="shared" si="293"/>
        <v>insert/append 3 files after each other, side by side</v>
      </c>
      <c r="F2315" s="96">
        <f t="shared" ref="F2315:F2378" si="296">IF(H2315&lt;&gt;"",1,0)+N(F2314)</f>
        <v>88</v>
      </c>
      <c r="G2315" s="52" t="str">
        <f t="shared" si="294"/>
        <v>paste myfile mysecondfile mythirdfile</v>
      </c>
      <c r="H2315" s="52" t="str">
        <f>IFERROR(IF(ROW()=MATCH(G2315,G:G,0),""," duplicate linux"),"")</f>
        <v/>
      </c>
      <c r="I2315" s="114" t="str">
        <f t="shared" si="295"/>
        <v>__save / append files [directory extension database insert]</v>
      </c>
      <c r="J2315" s="114" t="e">
        <f>VLOOKUP(ROW()-1,F:I,4,FALSE)</f>
        <v>#N/A</v>
      </c>
      <c r="K2315" s="52" t="e">
        <f>VLOOKUP(ROW()-1,F:G,2,FALSE)</f>
        <v>#N/A</v>
      </c>
      <c r="M2315" s="74">
        <f t="shared" ref="M2315:M2378" si="297">IF(N2315&lt;&gt;"",1,0)+M2314</f>
        <v>236</v>
      </c>
      <c r="N2315" s="74" t="str">
        <f t="shared" ref="N2315:N2378" si="298" xml:space="preserve">  IF(ISERROR(FIND("_______________",B2315,1)), IF(ISERROR(FIND("______________",B2315,1)),"",B2315),"" )&amp; IF(ISERROR(FIND("SSSS",B2315,1)),"",B2315)</f>
        <v/>
      </c>
      <c r="P2315" s="35">
        <f t="shared" ref="P2315:P2378" si="299">IF(Q2315&lt;&gt;"",1,0)+P2314</f>
        <v>192</v>
      </c>
      <c r="Q2315" s="35" t="str">
        <f t="shared" ref="Q2315:Q2378" si="300" xml:space="preserve">  IF(ISERROR(FIND("_______________",B2315,1)), IF(ISERROR(FIND("______________",B2315,1)),"",B2315),"" )&amp; IF(ISERROR(FIND("####!+",B2315,1)),"",B2315)</f>
        <v/>
      </c>
    </row>
    <row r="2316" spans="1:17" x14ac:dyDescent="0.25">
      <c r="A2316" s="95" t="s">
        <v>498</v>
      </c>
      <c r="B2316" s="95" t="s">
        <v>498</v>
      </c>
      <c r="C2316" s="95" t="s">
        <v>498</v>
      </c>
      <c r="D2316" s="118">
        <f>D2315+  IFERROR(SIGN(FIND(FindAnyMuppix!$A$2,C2316,1)),0)*IF( FindAnyMuppix!$B$2="",1, IFERROR(SIGN(FIND(FindAnyMuppix!$B$2,C2316,1)),0)) *IF( FindAnyMuppix!$C$2="",1, IFERROR(SIGN(FIND(FindAnyMuppix!$C$2,C2316,1)),0))*IF(FindAnyMuppix!$D$2="",1, IFERROR(SIGN(FIND(FindAnyMuppix!$D$2,C2316,1)),0))</f>
        <v>32</v>
      </c>
      <c r="E2316" s="118" t="str">
        <f t="shared" si="293"/>
        <v/>
      </c>
      <c r="F2316" s="96">
        <f t="shared" si="296"/>
        <v>88</v>
      </c>
      <c r="G2316" s="52" t="e">
        <f t="shared" si="294"/>
        <v>#VALUE!</v>
      </c>
      <c r="H2316" s="52" t="str">
        <f>IFERROR(IF(ROW()=MATCH(G2316,G:G,0),""," duplicate linux"),"")</f>
        <v/>
      </c>
      <c r="I2316" s="114" t="str">
        <f t="shared" si="295"/>
        <v>__save / append files [directory extension database insert]</v>
      </c>
      <c r="J2316" s="114" t="e">
        <f>VLOOKUP(ROW()-1,F:I,4,FALSE)</f>
        <v>#N/A</v>
      </c>
      <c r="K2316" s="52" t="e">
        <f>VLOOKUP(ROW()-1,F:G,2,FALSE)</f>
        <v>#N/A</v>
      </c>
      <c r="M2316" s="74">
        <f t="shared" si="297"/>
        <v>236</v>
      </c>
      <c r="N2316" s="74" t="str">
        <f t="shared" si="298"/>
        <v/>
      </c>
      <c r="P2316" s="35">
        <f t="shared" si="299"/>
        <v>192</v>
      </c>
      <c r="Q2316" s="35" t="str">
        <f t="shared" si="300"/>
        <v/>
      </c>
    </row>
    <row r="2317" spans="1:17" x14ac:dyDescent="0.25">
      <c r="A2317" s="95" t="s">
        <v>2094</v>
      </c>
      <c r="B2317" s="95" t="s">
        <v>498</v>
      </c>
      <c r="C2317" s="95" t="s">
        <v>498</v>
      </c>
      <c r="D2317" s="118">
        <f>D2316+  IFERROR(SIGN(FIND(FindAnyMuppix!$A$2,C2317,1)),0)*IF( FindAnyMuppix!$B$2="",1, IFERROR(SIGN(FIND(FindAnyMuppix!$B$2,C2317,1)),0)) *IF( FindAnyMuppix!$C$2="",1, IFERROR(SIGN(FIND(FindAnyMuppix!$C$2,C2317,1)),0))*IF(FindAnyMuppix!$D$2="",1, IFERROR(SIGN(FIND(FindAnyMuppix!$D$2,C2317,1)),0))</f>
        <v>32</v>
      </c>
      <c r="E2317" s="118" t="str">
        <f t="shared" si="293"/>
        <v>visually confirm file has just been saved</v>
      </c>
      <c r="F2317" s="96">
        <f t="shared" si="296"/>
        <v>88</v>
      </c>
      <c r="G2317" s="52" t="str">
        <f t="shared" si="294"/>
        <v>TIP:ls -altr</v>
      </c>
      <c r="H2317" s="52" t="str">
        <f>IFERROR(IF(ROW()=MATCH(G2317,G:G,0),""," duplicate linux"),"")</f>
        <v/>
      </c>
      <c r="I2317" s="114" t="str">
        <f t="shared" si="295"/>
        <v>__save / append files [directory extension database insert]</v>
      </c>
      <c r="J2317" s="114" t="e">
        <f>VLOOKUP(ROW()-1,F:I,4,FALSE)</f>
        <v>#N/A</v>
      </c>
      <c r="K2317" s="52" t="e">
        <f>VLOOKUP(ROW()-1,F:G,2,FALSE)</f>
        <v>#N/A</v>
      </c>
      <c r="M2317" s="74">
        <f t="shared" si="297"/>
        <v>236</v>
      </c>
      <c r="N2317" s="74" t="str">
        <f t="shared" si="298"/>
        <v/>
      </c>
      <c r="P2317" s="35">
        <f t="shared" si="299"/>
        <v>192</v>
      </c>
      <c r="Q2317" s="35" t="str">
        <f t="shared" si="300"/>
        <v/>
      </c>
    </row>
    <row r="2318" spans="1:17" x14ac:dyDescent="0.25">
      <c r="A2318" s="95" t="s">
        <v>498</v>
      </c>
      <c r="B2318" s="95" t="s">
        <v>498</v>
      </c>
      <c r="C2318" s="95" t="s">
        <v>498</v>
      </c>
      <c r="D2318" s="118">
        <f>D2317+  IFERROR(SIGN(FIND(FindAnyMuppix!$A$2,C2318,1)),0)*IF( FindAnyMuppix!$B$2="",1, IFERROR(SIGN(FIND(FindAnyMuppix!$B$2,C2318,1)),0)) *IF( FindAnyMuppix!$C$2="",1, IFERROR(SIGN(FIND(FindAnyMuppix!$C$2,C2318,1)),0))*IF(FindAnyMuppix!$D$2="",1, IFERROR(SIGN(FIND(FindAnyMuppix!$D$2,C2318,1)),0))</f>
        <v>32</v>
      </c>
      <c r="E2318" s="118" t="str">
        <f t="shared" si="293"/>
        <v/>
      </c>
      <c r="F2318" s="96">
        <f t="shared" si="296"/>
        <v>88</v>
      </c>
      <c r="G2318" s="52" t="e">
        <f t="shared" si="294"/>
        <v>#VALUE!</v>
      </c>
      <c r="H2318" s="52" t="str">
        <f>IFERROR(IF(ROW()=MATCH(G2318,G:G,0),""," duplicate linux"),"")</f>
        <v/>
      </c>
      <c r="I2318" s="114" t="str">
        <f t="shared" si="295"/>
        <v>__save / append files [directory extension database insert]</v>
      </c>
      <c r="J2318" s="114" t="e">
        <f>VLOOKUP(ROW()-1,F:I,4,FALSE)</f>
        <v>#N/A</v>
      </c>
      <c r="K2318" s="52" t="e">
        <f>VLOOKUP(ROW()-1,F:G,2,FALSE)</f>
        <v>#N/A</v>
      </c>
      <c r="M2318" s="74">
        <f t="shared" si="297"/>
        <v>236</v>
      </c>
      <c r="N2318" s="74" t="str">
        <f t="shared" si="298"/>
        <v/>
      </c>
      <c r="P2318" s="35">
        <f t="shared" si="299"/>
        <v>192</v>
      </c>
      <c r="Q2318" s="35" t="str">
        <f t="shared" si="300"/>
        <v/>
      </c>
    </row>
    <row r="2319" spans="1:17" x14ac:dyDescent="0.25">
      <c r="A2319" s="95" t="s">
        <v>2095</v>
      </c>
      <c r="B2319" s="95" t="s">
        <v>498</v>
      </c>
      <c r="C2319" s="95" t="s">
        <v>498</v>
      </c>
      <c r="D2319" s="118">
        <f>D2318+  IFERROR(SIGN(FIND(FindAnyMuppix!$A$2,C2319,1)),0)*IF( FindAnyMuppix!$B$2="",1, IFERROR(SIGN(FIND(FindAnyMuppix!$B$2,C2319,1)),0)) *IF( FindAnyMuppix!$C$2="",1, IFERROR(SIGN(FIND(FindAnyMuppix!$C$2,C2319,1)),0))*IF(FindAnyMuppix!$D$2="",1, IFERROR(SIGN(FIND(FindAnyMuppix!$D$2,C2319,1)),0))</f>
        <v>32</v>
      </c>
      <c r="E2319" s="118" t="str">
        <f t="shared" si="293"/>
        <v>select/append  all lines of all files with filenames beginning/wildcard with 'myfile'</v>
      </c>
      <c r="F2319" s="96">
        <f t="shared" si="296"/>
        <v>89</v>
      </c>
      <c r="G2319" s="52" t="str">
        <f t="shared" si="294"/>
        <v>cat myfile*</v>
      </c>
      <c r="H2319" s="52" t="str">
        <f>IFERROR(IF(ROW()=MATCH(G2319,G:G,0),""," duplicate linux"),"")</f>
        <v xml:space="preserve"> duplicate linux</v>
      </c>
      <c r="I2319" s="114" t="str">
        <f t="shared" si="295"/>
        <v>__save / append files [directory extension database insert]</v>
      </c>
      <c r="J2319" s="114" t="e">
        <f>VLOOKUP(ROW()-1,F:I,4,FALSE)</f>
        <v>#N/A</v>
      </c>
      <c r="K2319" s="52" t="e">
        <f>VLOOKUP(ROW()-1,F:G,2,FALSE)</f>
        <v>#N/A</v>
      </c>
      <c r="M2319" s="74">
        <f t="shared" si="297"/>
        <v>236</v>
      </c>
      <c r="N2319" s="74" t="str">
        <f t="shared" si="298"/>
        <v/>
      </c>
      <c r="P2319" s="35">
        <f t="shared" si="299"/>
        <v>192</v>
      </c>
      <c r="Q2319" s="35" t="str">
        <f t="shared" si="300"/>
        <v/>
      </c>
    </row>
    <row r="2320" spans="1:17" x14ac:dyDescent="0.25">
      <c r="A2320" s="95" t="s">
        <v>498</v>
      </c>
      <c r="B2320" s="95" t="s">
        <v>498</v>
      </c>
      <c r="C2320" s="95" t="s">
        <v>498</v>
      </c>
      <c r="D2320" s="118">
        <f>D2319+  IFERROR(SIGN(FIND(FindAnyMuppix!$A$2,C2320,1)),0)*IF( FindAnyMuppix!$B$2="",1, IFERROR(SIGN(FIND(FindAnyMuppix!$B$2,C2320,1)),0)) *IF( FindAnyMuppix!$C$2="",1, IFERROR(SIGN(FIND(FindAnyMuppix!$C$2,C2320,1)),0))*IF(FindAnyMuppix!$D$2="",1, IFERROR(SIGN(FIND(FindAnyMuppix!$D$2,C2320,1)),0))</f>
        <v>32</v>
      </c>
      <c r="E2320" s="118" t="str">
        <f t="shared" si="293"/>
        <v/>
      </c>
      <c r="F2320" s="96">
        <f t="shared" si="296"/>
        <v>89</v>
      </c>
      <c r="G2320" s="52" t="e">
        <f t="shared" si="294"/>
        <v>#VALUE!</v>
      </c>
      <c r="H2320" s="52" t="str">
        <f>IFERROR(IF(ROW()=MATCH(G2320,G:G,0),""," duplicate linux"),"")</f>
        <v/>
      </c>
      <c r="I2320" s="114" t="str">
        <f t="shared" si="295"/>
        <v>__save / append files [directory extension database insert]</v>
      </c>
      <c r="J2320" s="114" t="e">
        <f>VLOOKUP(ROW()-1,F:I,4,FALSE)</f>
        <v>#N/A</v>
      </c>
      <c r="K2320" s="52" t="e">
        <f>VLOOKUP(ROW()-1,F:G,2,FALSE)</f>
        <v>#N/A</v>
      </c>
      <c r="M2320" s="74">
        <f t="shared" si="297"/>
        <v>236</v>
      </c>
      <c r="N2320" s="74" t="str">
        <f t="shared" si="298"/>
        <v/>
      </c>
      <c r="P2320" s="35">
        <f t="shared" si="299"/>
        <v>192</v>
      </c>
      <c r="Q2320" s="35" t="str">
        <f t="shared" si="300"/>
        <v/>
      </c>
    </row>
    <row r="2321" spans="1:17" x14ac:dyDescent="0.25">
      <c r="A2321" s="95" t="s">
        <v>2096</v>
      </c>
      <c r="B2321" s="95" t="s">
        <v>498</v>
      </c>
      <c r="C2321" s="95" t="s">
        <v>498</v>
      </c>
      <c r="D2321" s="118">
        <f>D2320+  IFERROR(SIGN(FIND(FindAnyMuppix!$A$2,C2321,1)),0)*IF( FindAnyMuppix!$B$2="",1, IFERROR(SIGN(FIND(FindAnyMuppix!$B$2,C2321,1)),0)) *IF( FindAnyMuppix!$C$2="",1, IFERROR(SIGN(FIND(FindAnyMuppix!$C$2,C2321,1)),0))*IF(FindAnyMuppix!$D$2="",1, IFERROR(SIGN(FIND(FindAnyMuppix!$D$2,C2321,1)),0))</f>
        <v>32</v>
      </c>
      <c r="E2321" s="118" t="str">
        <f t="shared" si="293"/>
        <v>insert mysecondfile after myfile (next to each other), like 2 columns with delimiter ',' in between. insert file after/before another file</v>
      </c>
      <c r="F2321" s="96">
        <f t="shared" si="296"/>
        <v>89</v>
      </c>
      <c r="G2321" s="52" t="str">
        <f t="shared" si="294"/>
        <v>paste -d ',' myfile mysecondfile</v>
      </c>
      <c r="H2321" s="52" t="str">
        <f>IFERROR(IF(ROW()=MATCH(G2321,G:G,0),""," duplicate linux"),"")</f>
        <v/>
      </c>
      <c r="I2321" s="114" t="str">
        <f t="shared" si="295"/>
        <v>__save / append files [directory extension database insert]</v>
      </c>
      <c r="J2321" s="114" t="e">
        <f>VLOOKUP(ROW()-1,F:I,4,FALSE)</f>
        <v>#N/A</v>
      </c>
      <c r="K2321" s="52" t="e">
        <f>VLOOKUP(ROW()-1,F:G,2,FALSE)</f>
        <v>#N/A</v>
      </c>
      <c r="M2321" s="74">
        <f t="shared" si="297"/>
        <v>236</v>
      </c>
      <c r="N2321" s="74" t="str">
        <f t="shared" si="298"/>
        <v/>
      </c>
      <c r="P2321" s="35">
        <f t="shared" si="299"/>
        <v>192</v>
      </c>
      <c r="Q2321" s="35" t="str">
        <f t="shared" si="300"/>
        <v/>
      </c>
    </row>
    <row r="2322" spans="1:17" x14ac:dyDescent="0.25">
      <c r="A2322" s="95" t="s">
        <v>2097</v>
      </c>
      <c r="B2322" s="95" t="s">
        <v>498</v>
      </c>
      <c r="C2322" s="95" t="s">
        <v>498</v>
      </c>
      <c r="D2322" s="118">
        <f>D2321+  IFERROR(SIGN(FIND(FindAnyMuppix!$A$2,C2322,1)),0)*IF( FindAnyMuppix!$B$2="",1, IFERROR(SIGN(FIND(FindAnyMuppix!$B$2,C2322,1)),0)) *IF( FindAnyMuppix!$C$2="",1, IFERROR(SIGN(FIND(FindAnyMuppix!$C$2,C2322,1)),0))*IF(FindAnyMuppix!$D$2="",1, IFERROR(SIGN(FIND(FindAnyMuppix!$D$2,C2322,1)),0))</f>
        <v>32</v>
      </c>
      <c r="E2322" s="118" t="str">
        <f t="shared" si="293"/>
        <v>insert/append 3 files after (to right of) each other , like 3 columns with mydelimiter '#' in between</v>
      </c>
      <c r="F2322" s="96">
        <f t="shared" si="296"/>
        <v>89</v>
      </c>
      <c r="G2322" s="52" t="str">
        <f t="shared" si="294"/>
        <v>paste -d '#' myfile mysecondfile myfile3</v>
      </c>
      <c r="H2322" s="52" t="str">
        <f>IFERROR(IF(ROW()=MATCH(G2322,G:G,0),""," duplicate linux"),"")</f>
        <v/>
      </c>
      <c r="I2322" s="114" t="str">
        <f t="shared" si="295"/>
        <v>__save / append files [directory extension database insert]</v>
      </c>
      <c r="J2322" s="114" t="e">
        <f>VLOOKUP(ROW()-1,F:I,4,FALSE)</f>
        <v>#N/A</v>
      </c>
      <c r="K2322" s="52" t="e">
        <f>VLOOKUP(ROW()-1,F:G,2,FALSE)</f>
        <v>#N/A</v>
      </c>
      <c r="M2322" s="74">
        <f t="shared" si="297"/>
        <v>236</v>
      </c>
      <c r="N2322" s="74" t="str">
        <f t="shared" si="298"/>
        <v/>
      </c>
      <c r="P2322" s="35">
        <f t="shared" si="299"/>
        <v>192</v>
      </c>
      <c r="Q2322" s="35" t="str">
        <f t="shared" si="300"/>
        <v/>
      </c>
    </row>
    <row r="2323" spans="1:17" x14ac:dyDescent="0.25">
      <c r="A2323" s="95" t="s">
        <v>498</v>
      </c>
      <c r="B2323" s="95" t="s">
        <v>498</v>
      </c>
      <c r="C2323" s="95" t="s">
        <v>498</v>
      </c>
      <c r="D2323" s="118">
        <f>D2322+  IFERROR(SIGN(FIND(FindAnyMuppix!$A$2,C2323,1)),0)*IF( FindAnyMuppix!$B$2="",1, IFERROR(SIGN(FIND(FindAnyMuppix!$B$2,C2323,1)),0)) *IF( FindAnyMuppix!$C$2="",1, IFERROR(SIGN(FIND(FindAnyMuppix!$C$2,C2323,1)),0))*IF(FindAnyMuppix!$D$2="",1, IFERROR(SIGN(FIND(FindAnyMuppix!$D$2,C2323,1)),0))</f>
        <v>32</v>
      </c>
      <c r="E2323" s="118" t="str">
        <f t="shared" si="293"/>
        <v/>
      </c>
      <c r="F2323" s="96">
        <f t="shared" si="296"/>
        <v>89</v>
      </c>
      <c r="G2323" s="52" t="e">
        <f t="shared" si="294"/>
        <v>#VALUE!</v>
      </c>
      <c r="H2323" s="52" t="str">
        <f>IFERROR(IF(ROW()=MATCH(G2323,G:G,0),""," duplicate linux"),"")</f>
        <v/>
      </c>
      <c r="I2323" s="114" t="str">
        <f t="shared" si="295"/>
        <v>__save / append files [directory extension database insert]</v>
      </c>
      <c r="J2323" s="114" t="e">
        <f>VLOOKUP(ROW()-1,F:I,4,FALSE)</f>
        <v>#N/A</v>
      </c>
      <c r="K2323" s="52" t="e">
        <f>VLOOKUP(ROW()-1,F:G,2,FALSE)</f>
        <v>#N/A</v>
      </c>
      <c r="M2323" s="74">
        <f t="shared" si="297"/>
        <v>236</v>
      </c>
      <c r="N2323" s="74" t="str">
        <f t="shared" si="298"/>
        <v/>
      </c>
      <c r="P2323" s="35">
        <f t="shared" si="299"/>
        <v>192</v>
      </c>
      <c r="Q2323" s="35" t="str">
        <f t="shared" si="300"/>
        <v/>
      </c>
    </row>
    <row r="2324" spans="1:17" x14ac:dyDescent="0.25">
      <c r="A2324" s="95" t="s">
        <v>2098</v>
      </c>
      <c r="B2324" s="95" t="s">
        <v>498</v>
      </c>
      <c r="C2324" s="95" t="s">
        <v>498</v>
      </c>
      <c r="D2324" s="118">
        <f>D2323+  IFERROR(SIGN(FIND(FindAnyMuppix!$A$2,C2324,1)),0)*IF( FindAnyMuppix!$B$2="",1, IFERROR(SIGN(FIND(FindAnyMuppix!$B$2,C2324,1)),0)) *IF( FindAnyMuppix!$C$2="",1, IFERROR(SIGN(FIND(FindAnyMuppix!$C$2,C2324,1)),0))*IF(FindAnyMuppix!$D$2="",1, IFERROR(SIGN(FIND(FindAnyMuppix!$D$2,C2324,1)),0))</f>
        <v>32</v>
      </c>
      <c r="E2324" s="118" t="str">
        <f t="shared" si="293"/>
        <v>insert mysecondfile into myfile. interleave 2 files</v>
      </c>
      <c r="F2324" s="96">
        <f t="shared" si="296"/>
        <v>89</v>
      </c>
      <c r="G2324" s="52" t="str">
        <f t="shared" si="294"/>
        <v>paste -d '\n' myfile mysecondfile</v>
      </c>
      <c r="H2324" s="52" t="str">
        <f>IFERROR(IF(ROW()=MATCH(G2324,G:G,0),""," duplicate linux"),"")</f>
        <v/>
      </c>
      <c r="I2324" s="114" t="str">
        <f t="shared" si="295"/>
        <v>__save / append files [directory extension database insert]</v>
      </c>
      <c r="J2324" s="114" t="e">
        <f>VLOOKUP(ROW()-1,F:I,4,FALSE)</f>
        <v>#N/A</v>
      </c>
      <c r="K2324" s="52" t="e">
        <f>VLOOKUP(ROW()-1,F:G,2,FALSE)</f>
        <v>#N/A</v>
      </c>
      <c r="M2324" s="74">
        <f t="shared" si="297"/>
        <v>236</v>
      </c>
      <c r="N2324" s="74" t="str">
        <f t="shared" si="298"/>
        <v/>
      </c>
      <c r="P2324" s="35">
        <f t="shared" si="299"/>
        <v>192</v>
      </c>
      <c r="Q2324" s="35" t="str">
        <f t="shared" si="300"/>
        <v/>
      </c>
    </row>
    <row r="2325" spans="1:17" x14ac:dyDescent="0.25">
      <c r="A2325" s="95" t="s">
        <v>2099</v>
      </c>
      <c r="B2325" s="95" t="s">
        <v>498</v>
      </c>
      <c r="C2325" s="95" t="s">
        <v>498</v>
      </c>
      <c r="D2325" s="118">
        <f>D2324+  IFERROR(SIGN(FIND(FindAnyMuppix!$A$2,C2325,1)),0)*IF( FindAnyMuppix!$B$2="",1, IFERROR(SIGN(FIND(FindAnyMuppix!$B$2,C2325,1)),0)) *IF( FindAnyMuppix!$C$2="",1, IFERROR(SIGN(FIND(FindAnyMuppix!$C$2,C2325,1)),0))*IF(FindAnyMuppix!$D$2="",1, IFERROR(SIGN(FIND(FindAnyMuppix!$D$2,C2325,1)),0))</f>
        <v>32</v>
      </c>
      <c r="E2325" s="118" t="str">
        <f t="shared" si="293"/>
        <v>insert/append 2 files into a single line ????</v>
      </c>
      <c r="F2325" s="96">
        <f t="shared" si="296"/>
        <v>89</v>
      </c>
      <c r="G2325" s="52" t="str">
        <f t="shared" si="294"/>
        <v>paste -s myfile mysecondfile</v>
      </c>
      <c r="H2325" s="52" t="str">
        <f>IFERROR(IF(ROW()=MATCH(G2325,G:G,0),""," duplicate linux"),"")</f>
        <v/>
      </c>
      <c r="I2325" s="114" t="str">
        <f t="shared" si="295"/>
        <v>__save / append files [directory extension database insert]</v>
      </c>
      <c r="J2325" s="114" t="e">
        <f>VLOOKUP(ROW()-1,F:I,4,FALSE)</f>
        <v>#N/A</v>
      </c>
      <c r="K2325" s="52" t="e">
        <f>VLOOKUP(ROW()-1,F:G,2,FALSE)</f>
        <v>#N/A</v>
      </c>
      <c r="M2325" s="74">
        <f t="shared" si="297"/>
        <v>236</v>
      </c>
      <c r="N2325" s="74" t="str">
        <f t="shared" si="298"/>
        <v/>
      </c>
      <c r="P2325" s="35">
        <f t="shared" si="299"/>
        <v>192</v>
      </c>
      <c r="Q2325" s="35" t="str">
        <f t="shared" si="300"/>
        <v/>
      </c>
    </row>
    <row r="2326" spans="1:17" x14ac:dyDescent="0.25">
      <c r="A2326" s="95" t="s">
        <v>2100</v>
      </c>
      <c r="B2326" s="95" t="s">
        <v>498</v>
      </c>
      <c r="C2326" s="95" t="s">
        <v>498</v>
      </c>
      <c r="D2326" s="118">
        <f>D2325+  IFERROR(SIGN(FIND(FindAnyMuppix!$A$2,C2326,1)),0)*IF( FindAnyMuppix!$B$2="",1, IFERROR(SIGN(FIND(FindAnyMuppix!$B$2,C2326,1)),0)) *IF( FindAnyMuppix!$C$2="",1, IFERROR(SIGN(FIND(FindAnyMuppix!$C$2,C2326,1)),0))*IF(FindAnyMuppix!$D$2="",1, IFERROR(SIGN(FIND(FindAnyMuppix!$D$2,C2326,1)),0))</f>
        <v>32</v>
      </c>
      <c r="E2326" s="118" t="str">
        <f t="shared" si="293"/>
        <v>select/append without temp files</v>
      </c>
      <c r="F2326" s="96">
        <f t="shared" si="296"/>
        <v>89</v>
      </c>
      <c r="G2326" s="52" t="str">
        <f t="shared" si="294"/>
        <v>paste &lt;(cat ./myfile) &lt;(cat ./mysecondfile)</v>
      </c>
      <c r="H2326" s="52" t="str">
        <f>IFERROR(IF(ROW()=MATCH(G2326,G:G,0),""," duplicate linux"),"")</f>
        <v/>
      </c>
      <c r="I2326" s="114" t="str">
        <f t="shared" si="295"/>
        <v>__save / append files [directory extension database insert]</v>
      </c>
      <c r="J2326" s="114" t="e">
        <f>VLOOKUP(ROW()-1,F:I,4,FALSE)</f>
        <v>#N/A</v>
      </c>
      <c r="K2326" s="52" t="e">
        <f>VLOOKUP(ROW()-1,F:G,2,FALSE)</f>
        <v>#N/A</v>
      </c>
      <c r="M2326" s="74">
        <f t="shared" si="297"/>
        <v>236</v>
      </c>
      <c r="N2326" s="74" t="str">
        <f t="shared" si="298"/>
        <v/>
      </c>
      <c r="P2326" s="35">
        <f t="shared" si="299"/>
        <v>192</v>
      </c>
      <c r="Q2326" s="35" t="str">
        <f t="shared" si="300"/>
        <v/>
      </c>
    </row>
    <row r="2327" spans="1:17" x14ac:dyDescent="0.25">
      <c r="A2327" s="95" t="s">
        <v>498</v>
      </c>
      <c r="B2327" s="95" t="s">
        <v>498</v>
      </c>
      <c r="C2327" s="95" t="s">
        <v>498</v>
      </c>
      <c r="D2327" s="118">
        <f>D2326+  IFERROR(SIGN(FIND(FindAnyMuppix!$A$2,C2327,1)),0)*IF( FindAnyMuppix!$B$2="",1, IFERROR(SIGN(FIND(FindAnyMuppix!$B$2,C2327,1)),0)) *IF( FindAnyMuppix!$C$2="",1, IFERROR(SIGN(FIND(FindAnyMuppix!$C$2,C2327,1)),0))*IF(FindAnyMuppix!$D$2="",1, IFERROR(SIGN(FIND(FindAnyMuppix!$D$2,C2327,1)),0))</f>
        <v>32</v>
      </c>
      <c r="E2327" s="118" t="str">
        <f t="shared" si="293"/>
        <v/>
      </c>
      <c r="F2327" s="96">
        <f t="shared" si="296"/>
        <v>89</v>
      </c>
      <c r="G2327" s="52" t="e">
        <f t="shared" si="294"/>
        <v>#VALUE!</v>
      </c>
      <c r="H2327" s="52" t="str">
        <f>IFERROR(IF(ROW()=MATCH(G2327,G:G,0),""," duplicate linux"),"")</f>
        <v/>
      </c>
      <c r="I2327" s="114" t="str">
        <f t="shared" si="295"/>
        <v>__save / append files [directory extension database insert]</v>
      </c>
      <c r="J2327" s="114" t="e">
        <f>VLOOKUP(ROW()-1,F:I,4,FALSE)</f>
        <v>#N/A</v>
      </c>
      <c r="K2327" s="52" t="e">
        <f>VLOOKUP(ROW()-1,F:G,2,FALSE)</f>
        <v>#N/A</v>
      </c>
      <c r="M2327" s="74">
        <f t="shared" si="297"/>
        <v>236</v>
      </c>
      <c r="N2327" s="74" t="str">
        <f t="shared" si="298"/>
        <v/>
      </c>
      <c r="P2327" s="35">
        <f t="shared" si="299"/>
        <v>192</v>
      </c>
      <c r="Q2327" s="35" t="str">
        <f t="shared" si="300"/>
        <v/>
      </c>
    </row>
    <row r="2328" spans="1:17" x14ac:dyDescent="0.25">
      <c r="A2328" s="95" t="s">
        <v>2101</v>
      </c>
      <c r="B2328" s="95" t="s">
        <v>498</v>
      </c>
      <c r="C2328" s="95" t="s">
        <v>498</v>
      </c>
      <c r="D2328" s="118">
        <f>D2327+  IFERROR(SIGN(FIND(FindAnyMuppix!$A$2,C2328,1)),0)*IF( FindAnyMuppix!$B$2="",1, IFERROR(SIGN(FIND(FindAnyMuppix!$B$2,C2328,1)),0)) *IF( FindAnyMuppix!$C$2="",1, IFERROR(SIGN(FIND(FindAnyMuppix!$C$2,C2328,1)),0))*IF(FindAnyMuppix!$D$2="",1, IFERROR(SIGN(FIND(FindAnyMuppix!$D$2,C2328,1)),0))</f>
        <v>32</v>
      </c>
      <c r="E2328" s="118" t="str">
        <f t="shared" si="293"/>
        <v>select/glue pairs of lines side-by-side (like the unix command PASTE)</v>
      </c>
      <c r="F2328" s="96">
        <f t="shared" si="296"/>
        <v>89</v>
      </c>
      <c r="G2328" s="52" t="str">
        <f t="shared" si="294"/>
        <v>sed 'N;s/\n/ /'</v>
      </c>
      <c r="H2328" s="52" t="str">
        <f>IFERROR(IF(ROW()=MATCH(G2328,G:G,0),""," duplicate linux"),"")</f>
        <v/>
      </c>
      <c r="I2328" s="114" t="str">
        <f t="shared" si="295"/>
        <v>__save / append files [directory extension database insert]</v>
      </c>
      <c r="J2328" s="114" t="e">
        <f>VLOOKUP(ROW()-1,F:I,4,FALSE)</f>
        <v>#N/A</v>
      </c>
      <c r="K2328" s="52" t="e">
        <f>VLOOKUP(ROW()-1,F:G,2,FALSE)</f>
        <v>#N/A</v>
      </c>
      <c r="M2328" s="74">
        <f t="shared" si="297"/>
        <v>236</v>
      </c>
      <c r="N2328" s="74" t="str">
        <f t="shared" si="298"/>
        <v/>
      </c>
      <c r="P2328" s="35">
        <f t="shared" si="299"/>
        <v>192</v>
      </c>
      <c r="Q2328" s="35" t="str">
        <f t="shared" si="300"/>
        <v/>
      </c>
    </row>
    <row r="2329" spans="1:17" x14ac:dyDescent="0.25">
      <c r="A2329" s="95" t="s">
        <v>498</v>
      </c>
      <c r="B2329" s="95" t="s">
        <v>498</v>
      </c>
      <c r="C2329" s="95" t="s">
        <v>498</v>
      </c>
      <c r="D2329" s="118">
        <f>D2328+  IFERROR(SIGN(FIND(FindAnyMuppix!$A$2,C2329,1)),0)*IF( FindAnyMuppix!$B$2="",1, IFERROR(SIGN(FIND(FindAnyMuppix!$B$2,C2329,1)),0)) *IF( FindAnyMuppix!$C$2="",1, IFERROR(SIGN(FIND(FindAnyMuppix!$C$2,C2329,1)),0))*IF(FindAnyMuppix!$D$2="",1, IFERROR(SIGN(FIND(FindAnyMuppix!$D$2,C2329,1)),0))</f>
        <v>32</v>
      </c>
      <c r="E2329" s="118" t="str">
        <f t="shared" si="293"/>
        <v/>
      </c>
      <c r="F2329" s="96">
        <f t="shared" si="296"/>
        <v>89</v>
      </c>
      <c r="G2329" s="52" t="e">
        <f t="shared" si="294"/>
        <v>#VALUE!</v>
      </c>
      <c r="H2329" s="52" t="str">
        <f>IFERROR(IF(ROW()=MATCH(G2329,G:G,0),""," duplicate linux"),"")</f>
        <v/>
      </c>
      <c r="I2329" s="114" t="str">
        <f t="shared" si="295"/>
        <v>__save / append files [directory extension database insert]</v>
      </c>
      <c r="J2329" s="114" t="e">
        <f>VLOOKUP(ROW()-1,F:I,4,FALSE)</f>
        <v>#N/A</v>
      </c>
      <c r="K2329" s="52" t="e">
        <f>VLOOKUP(ROW()-1,F:G,2,FALSE)</f>
        <v>#N/A</v>
      </c>
      <c r="M2329" s="74">
        <f t="shared" si="297"/>
        <v>236</v>
      </c>
      <c r="N2329" s="74" t="str">
        <f t="shared" si="298"/>
        <v/>
      </c>
      <c r="P2329" s="35">
        <f t="shared" si="299"/>
        <v>192</v>
      </c>
      <c r="Q2329" s="35" t="str">
        <f t="shared" si="300"/>
        <v/>
      </c>
    </row>
    <row r="2330" spans="1:17" x14ac:dyDescent="0.25">
      <c r="A2330" s="95" t="s">
        <v>498</v>
      </c>
      <c r="B2330" s="95" t="s">
        <v>498</v>
      </c>
      <c r="C2330" s="95" t="s">
        <v>498</v>
      </c>
      <c r="D2330" s="118">
        <f>D2329+  IFERROR(SIGN(FIND(FindAnyMuppix!$A$2,C2330,1)),0)*IF( FindAnyMuppix!$B$2="",1, IFERROR(SIGN(FIND(FindAnyMuppix!$B$2,C2330,1)),0)) *IF( FindAnyMuppix!$C$2="",1, IFERROR(SIGN(FIND(FindAnyMuppix!$C$2,C2330,1)),0))*IF(FindAnyMuppix!$D$2="",1, IFERROR(SIGN(FIND(FindAnyMuppix!$D$2,C2330,1)),0))</f>
        <v>32</v>
      </c>
      <c r="E2330" s="118" t="str">
        <f t="shared" si="293"/>
        <v/>
      </c>
      <c r="F2330" s="96">
        <f t="shared" si="296"/>
        <v>89</v>
      </c>
      <c r="G2330" s="52" t="e">
        <f t="shared" si="294"/>
        <v>#VALUE!</v>
      </c>
      <c r="H2330" s="52" t="str">
        <f>IFERROR(IF(ROW()=MATCH(G2330,G:G,0),""," duplicate linux"),"")</f>
        <v/>
      </c>
      <c r="I2330" s="114" t="str">
        <f t="shared" si="295"/>
        <v>__save / append files [directory extension database insert]</v>
      </c>
      <c r="J2330" s="114" t="e">
        <f>VLOOKUP(ROW()-1,F:I,4,FALSE)</f>
        <v>#N/A</v>
      </c>
      <c r="K2330" s="52" t="e">
        <f>VLOOKUP(ROW()-1,F:G,2,FALSE)</f>
        <v>#N/A</v>
      </c>
      <c r="M2330" s="74">
        <f t="shared" si="297"/>
        <v>236</v>
      </c>
      <c r="N2330" s="74" t="str">
        <f t="shared" si="298"/>
        <v/>
      </c>
      <c r="P2330" s="35">
        <f t="shared" si="299"/>
        <v>192</v>
      </c>
      <c r="Q2330" s="35" t="str">
        <f t="shared" si="300"/>
        <v/>
      </c>
    </row>
    <row r="2331" spans="1:17" x14ac:dyDescent="0.25">
      <c r="A2331" s="95" t="s">
        <v>2102</v>
      </c>
      <c r="B2331" s="95" t="s">
        <v>498</v>
      </c>
      <c r="C2331" s="95" t="s">
        <v>498</v>
      </c>
      <c r="D2331" s="118">
        <f>D2330+  IFERROR(SIGN(FIND(FindAnyMuppix!$A$2,C2331,1)),0)*IF( FindAnyMuppix!$B$2="",1, IFERROR(SIGN(FIND(FindAnyMuppix!$B$2,C2331,1)),0)) *IF( FindAnyMuppix!$C$2="",1, IFERROR(SIGN(FIND(FindAnyMuppix!$C$2,C2331,1)),0))*IF(FindAnyMuppix!$D$2="",1, IFERROR(SIGN(FIND(FindAnyMuppix!$D$2,C2331,1)),0))</f>
        <v>32</v>
      </c>
      <c r="E2331" s="118" t="str">
        <f t="shared" si="293"/>
        <v>':' is delimiter ????</v>
      </c>
      <c r="F2331" s="96">
        <f t="shared" si="296"/>
        <v>89</v>
      </c>
      <c r="G2331" s="52" t="str">
        <f t="shared" si="294"/>
        <v>pr -tm myfile.txt mysecondfile.txt | awk '{print $1":"$2}' | cut -d: -f2,4</v>
      </c>
      <c r="H2331" s="52" t="str">
        <f>IFERROR(IF(ROW()=MATCH(G2331,G:G,0),""," duplicate linux"),"")</f>
        <v/>
      </c>
      <c r="I2331" s="114" t="str">
        <f t="shared" si="295"/>
        <v>__save / append files [directory extension database insert]</v>
      </c>
      <c r="J2331" s="114" t="e">
        <f>VLOOKUP(ROW()-1,F:I,4,FALSE)</f>
        <v>#N/A</v>
      </c>
      <c r="K2331" s="52" t="e">
        <f>VLOOKUP(ROW()-1,F:G,2,FALSE)</f>
        <v>#N/A</v>
      </c>
      <c r="M2331" s="74">
        <f t="shared" si="297"/>
        <v>236</v>
      </c>
      <c r="N2331" s="74" t="str">
        <f t="shared" si="298"/>
        <v/>
      </c>
      <c r="P2331" s="35">
        <f t="shared" si="299"/>
        <v>192</v>
      </c>
      <c r="Q2331" s="35" t="str">
        <f t="shared" si="300"/>
        <v/>
      </c>
    </row>
    <row r="2332" spans="1:17" x14ac:dyDescent="0.25">
      <c r="A2332" s="95" t="s">
        <v>498</v>
      </c>
      <c r="B2332" s="95" t="s">
        <v>498</v>
      </c>
      <c r="C2332" s="95" t="s">
        <v>498</v>
      </c>
      <c r="D2332" s="118">
        <f>D2331+  IFERROR(SIGN(FIND(FindAnyMuppix!$A$2,C2332,1)),0)*IF( FindAnyMuppix!$B$2="",1, IFERROR(SIGN(FIND(FindAnyMuppix!$B$2,C2332,1)),0)) *IF( FindAnyMuppix!$C$2="",1, IFERROR(SIGN(FIND(FindAnyMuppix!$C$2,C2332,1)),0))*IF(FindAnyMuppix!$D$2="",1, IFERROR(SIGN(FIND(FindAnyMuppix!$D$2,C2332,1)),0))</f>
        <v>32</v>
      </c>
      <c r="E2332" s="118" t="str">
        <f t="shared" si="293"/>
        <v/>
      </c>
      <c r="F2332" s="96">
        <f t="shared" si="296"/>
        <v>89</v>
      </c>
      <c r="G2332" s="52" t="e">
        <f t="shared" si="294"/>
        <v>#VALUE!</v>
      </c>
      <c r="H2332" s="52" t="str">
        <f>IFERROR(IF(ROW()=MATCH(G2332,G:G,0),""," duplicate linux"),"")</f>
        <v/>
      </c>
      <c r="I2332" s="114" t="str">
        <f t="shared" si="295"/>
        <v>__save / append files [directory extension database insert]</v>
      </c>
      <c r="J2332" s="114" t="e">
        <f>VLOOKUP(ROW()-1,F:I,4,FALSE)</f>
        <v>#N/A</v>
      </c>
      <c r="K2332" s="52" t="e">
        <f>VLOOKUP(ROW()-1,F:G,2,FALSE)</f>
        <v>#N/A</v>
      </c>
      <c r="M2332" s="74">
        <f t="shared" si="297"/>
        <v>236</v>
      </c>
      <c r="N2332" s="74" t="str">
        <f t="shared" si="298"/>
        <v/>
      </c>
      <c r="P2332" s="35">
        <f t="shared" si="299"/>
        <v>192</v>
      </c>
      <c r="Q2332" s="35" t="str">
        <f t="shared" si="300"/>
        <v/>
      </c>
    </row>
    <row r="2333" spans="1:17" x14ac:dyDescent="0.25">
      <c r="A2333" s="95" t="s">
        <v>2103</v>
      </c>
      <c r="B2333" s="95" t="s">
        <v>498</v>
      </c>
      <c r="C2333" s="95" t="s">
        <v>498</v>
      </c>
      <c r="D2333" s="118">
        <f>D2332+  IFERROR(SIGN(FIND(FindAnyMuppix!$A$2,C2333,1)),0)*IF( FindAnyMuppix!$B$2="",1, IFERROR(SIGN(FIND(FindAnyMuppix!$B$2,C2333,1)),0)) *IF( FindAnyMuppix!$C$2="",1, IFERROR(SIGN(FIND(FindAnyMuppix!$C$2,C2333,1)),0))*IF(FindAnyMuppix!$D$2="",1, IFERROR(SIGN(FIND(FindAnyMuppix!$D$2,C2333,1)),0))</f>
        <v>32</v>
      </c>
      <c r="E2333" s="118" t="str">
        <f t="shared" si="293"/>
        <v>glue/insert 2 files / columns together</v>
      </c>
      <c r="F2333" s="96">
        <f t="shared" si="296"/>
        <v>89</v>
      </c>
      <c r="G2333" s="52" t="str">
        <f t="shared" si="294"/>
        <v>pr -tmJ myfile mysecondfile |tr ';' '\012'</v>
      </c>
      <c r="H2333" s="52" t="str">
        <f>IFERROR(IF(ROW()=MATCH(G2333,G:G,0),""," duplicate linux"),"")</f>
        <v/>
      </c>
      <c r="I2333" s="114" t="str">
        <f t="shared" si="295"/>
        <v>__save / append files [directory extension database insert]</v>
      </c>
      <c r="J2333" s="114" t="e">
        <f>VLOOKUP(ROW()-1,F:I,4,FALSE)</f>
        <v>#N/A</v>
      </c>
      <c r="K2333" s="52" t="e">
        <f>VLOOKUP(ROW()-1,F:G,2,FALSE)</f>
        <v>#N/A</v>
      </c>
      <c r="M2333" s="74">
        <f t="shared" si="297"/>
        <v>236</v>
      </c>
      <c r="N2333" s="74" t="str">
        <f t="shared" si="298"/>
        <v/>
      </c>
      <c r="P2333" s="35">
        <f t="shared" si="299"/>
        <v>192</v>
      </c>
      <c r="Q2333" s="35" t="str">
        <f t="shared" si="300"/>
        <v/>
      </c>
    </row>
    <row r="2334" spans="1:17" x14ac:dyDescent="0.25">
      <c r="A2334" s="95" t="s">
        <v>498</v>
      </c>
      <c r="B2334" s="95" t="s">
        <v>498</v>
      </c>
      <c r="C2334" s="95" t="s">
        <v>498</v>
      </c>
      <c r="D2334" s="118">
        <f>D2333+  IFERROR(SIGN(FIND(FindAnyMuppix!$A$2,C2334,1)),0)*IF( FindAnyMuppix!$B$2="",1, IFERROR(SIGN(FIND(FindAnyMuppix!$B$2,C2334,1)),0)) *IF( FindAnyMuppix!$C$2="",1, IFERROR(SIGN(FIND(FindAnyMuppix!$C$2,C2334,1)),0))*IF(FindAnyMuppix!$D$2="",1, IFERROR(SIGN(FIND(FindAnyMuppix!$D$2,C2334,1)),0))</f>
        <v>32</v>
      </c>
      <c r="E2334" s="118" t="str">
        <f t="shared" si="293"/>
        <v/>
      </c>
      <c r="F2334" s="96">
        <f t="shared" si="296"/>
        <v>89</v>
      </c>
      <c r="G2334" s="52" t="e">
        <f t="shared" si="294"/>
        <v>#VALUE!</v>
      </c>
      <c r="H2334" s="52" t="str">
        <f>IFERROR(IF(ROW()=MATCH(G2334,G:G,0),""," duplicate linux"),"")</f>
        <v/>
      </c>
      <c r="I2334" s="114" t="str">
        <f t="shared" si="295"/>
        <v>__save / append files [directory extension database insert]</v>
      </c>
      <c r="J2334" s="114" t="e">
        <f>VLOOKUP(ROW()-1,F:I,4,FALSE)</f>
        <v>#N/A</v>
      </c>
      <c r="K2334" s="52" t="e">
        <f>VLOOKUP(ROW()-1,F:G,2,FALSE)</f>
        <v>#N/A</v>
      </c>
      <c r="M2334" s="74">
        <f t="shared" si="297"/>
        <v>236</v>
      </c>
      <c r="N2334" s="74" t="str">
        <f t="shared" si="298"/>
        <v/>
      </c>
      <c r="P2334" s="35">
        <f t="shared" si="299"/>
        <v>192</v>
      </c>
      <c r="Q2334" s="35" t="str">
        <f t="shared" si="300"/>
        <v/>
      </c>
    </row>
    <row r="2335" spans="1:17" x14ac:dyDescent="0.25">
      <c r="A2335" s="95" t="s">
        <v>498</v>
      </c>
      <c r="B2335" s="95" t="s">
        <v>498</v>
      </c>
      <c r="C2335" s="95" t="s">
        <v>498</v>
      </c>
      <c r="D2335" s="118">
        <f>D2334+  IFERROR(SIGN(FIND(FindAnyMuppix!$A$2,C2335,1)),0)*IF( FindAnyMuppix!$B$2="",1, IFERROR(SIGN(FIND(FindAnyMuppix!$B$2,C2335,1)),0)) *IF( FindAnyMuppix!$C$2="",1, IFERROR(SIGN(FIND(FindAnyMuppix!$C$2,C2335,1)),0))*IF(FindAnyMuppix!$D$2="",1, IFERROR(SIGN(FIND(FindAnyMuppix!$D$2,C2335,1)),0))</f>
        <v>32</v>
      </c>
      <c r="E2335" s="118" t="str">
        <f t="shared" si="293"/>
        <v/>
      </c>
      <c r="F2335" s="96">
        <f t="shared" si="296"/>
        <v>89</v>
      </c>
      <c r="G2335" s="52" t="e">
        <f t="shared" si="294"/>
        <v>#VALUE!</v>
      </c>
      <c r="H2335" s="52" t="str">
        <f>IFERROR(IF(ROW()=MATCH(G2335,G:G,0),""," duplicate linux"),"")</f>
        <v/>
      </c>
      <c r="I2335" s="114" t="str">
        <f t="shared" si="295"/>
        <v>__save / append files [directory extension database insert]</v>
      </c>
      <c r="J2335" s="114" t="e">
        <f>VLOOKUP(ROW()-1,F:I,4,FALSE)</f>
        <v>#N/A</v>
      </c>
      <c r="K2335" s="52" t="e">
        <f>VLOOKUP(ROW()-1,F:G,2,FALSE)</f>
        <v>#N/A</v>
      </c>
      <c r="M2335" s="74">
        <f t="shared" si="297"/>
        <v>236</v>
      </c>
      <c r="N2335" s="74" t="str">
        <f t="shared" si="298"/>
        <v/>
      </c>
      <c r="P2335" s="35">
        <f t="shared" si="299"/>
        <v>192</v>
      </c>
      <c r="Q2335" s="35" t="str">
        <f t="shared" si="300"/>
        <v/>
      </c>
    </row>
    <row r="2336" spans="1:17" x14ac:dyDescent="0.25">
      <c r="A2336" s="95" t="s">
        <v>2104</v>
      </c>
      <c r="B2336" s="95" t="s">
        <v>498</v>
      </c>
      <c r="C2336" s="95" t="s">
        <v>498</v>
      </c>
      <c r="D2336" s="118">
        <f>D2335+  IFERROR(SIGN(FIND(FindAnyMuppix!$A$2,C2336,1)),0)*IF( FindAnyMuppix!$B$2="",1, IFERROR(SIGN(FIND(FindAnyMuppix!$B$2,C2336,1)),0)) *IF( FindAnyMuppix!$C$2="",1, IFERROR(SIGN(FIND(FindAnyMuppix!$C$2,C2336,1)),0))*IF(FindAnyMuppix!$D$2="",1, IFERROR(SIGN(FIND(FindAnyMuppix!$D$2,C2336,1)),0))</f>
        <v>32</v>
      </c>
      <c r="E2336" s="118" t="str">
        <f t="shared" si="293"/>
        <v/>
      </c>
      <c r="F2336" s="96">
        <f t="shared" si="296"/>
        <v>89</v>
      </c>
      <c r="G2336" s="52" t="e">
        <f t="shared" si="294"/>
        <v>#VALUE!</v>
      </c>
      <c r="H2336" s="52" t="str">
        <f>IFERROR(IF(ROW()=MATCH(G2336,G:G,0),""," duplicate linux"),"")</f>
        <v/>
      </c>
      <c r="I2336" s="114" t="str">
        <f t="shared" si="295"/>
        <v>__save / append files [directory extension database insert]</v>
      </c>
      <c r="J2336" s="114" t="e">
        <f>VLOOKUP(ROW()-1,F:I,4,FALSE)</f>
        <v>#N/A</v>
      </c>
      <c r="K2336" s="52" t="e">
        <f>VLOOKUP(ROW()-1,F:G,2,FALSE)</f>
        <v>#N/A</v>
      </c>
      <c r="M2336" s="74">
        <f t="shared" si="297"/>
        <v>236</v>
      </c>
      <c r="N2336" s="74" t="str">
        <f t="shared" si="298"/>
        <v/>
      </c>
      <c r="P2336" s="35">
        <f t="shared" si="299"/>
        <v>192</v>
      </c>
      <c r="Q2336" s="35" t="str">
        <f t="shared" si="300"/>
        <v/>
      </c>
    </row>
    <row r="2337" spans="1:17" x14ac:dyDescent="0.25">
      <c r="A2337" s="95" t="s">
        <v>498</v>
      </c>
      <c r="B2337" s="95" t="s">
        <v>498</v>
      </c>
      <c r="C2337" s="95" t="s">
        <v>498</v>
      </c>
      <c r="D2337" s="118">
        <f>D2336+  IFERROR(SIGN(FIND(FindAnyMuppix!$A$2,C2337,1)),0)*IF( FindAnyMuppix!$B$2="",1, IFERROR(SIGN(FIND(FindAnyMuppix!$B$2,C2337,1)),0)) *IF( FindAnyMuppix!$C$2="",1, IFERROR(SIGN(FIND(FindAnyMuppix!$C$2,C2337,1)),0))*IF(FindAnyMuppix!$D$2="",1, IFERROR(SIGN(FIND(FindAnyMuppix!$D$2,C2337,1)),0))</f>
        <v>32</v>
      </c>
      <c r="E2337" s="118" t="str">
        <f t="shared" si="293"/>
        <v/>
      </c>
      <c r="F2337" s="96">
        <f t="shared" si="296"/>
        <v>89</v>
      </c>
      <c r="G2337" s="52" t="e">
        <f t="shared" si="294"/>
        <v>#VALUE!</v>
      </c>
      <c r="H2337" s="52" t="str">
        <f>IFERROR(IF(ROW()=MATCH(G2337,G:G,0),""," duplicate linux"),"")</f>
        <v/>
      </c>
      <c r="I2337" s="114" t="str">
        <f t="shared" si="295"/>
        <v>__save / append files [directory extension database insert]</v>
      </c>
      <c r="J2337" s="114" t="e">
        <f>VLOOKUP(ROW()-1,F:I,4,FALSE)</f>
        <v>#N/A</v>
      </c>
      <c r="K2337" s="52" t="e">
        <f>VLOOKUP(ROW()-1,F:G,2,FALSE)</f>
        <v>#N/A</v>
      </c>
      <c r="M2337" s="74">
        <f t="shared" si="297"/>
        <v>236</v>
      </c>
      <c r="N2337" s="74" t="str">
        <f t="shared" si="298"/>
        <v/>
      </c>
      <c r="P2337" s="35">
        <f t="shared" si="299"/>
        <v>192</v>
      </c>
      <c r="Q2337" s="35" t="str">
        <f t="shared" si="300"/>
        <v/>
      </c>
    </row>
    <row r="2338" spans="1:17" x14ac:dyDescent="0.25">
      <c r="A2338" s="95" t="s">
        <v>2105</v>
      </c>
      <c r="B2338" s="95" t="s">
        <v>498</v>
      </c>
      <c r="C2338" s="95" t="s">
        <v>498</v>
      </c>
      <c r="D2338" s="118">
        <f>D2337+  IFERROR(SIGN(FIND(FindAnyMuppix!$A$2,C2338,1)),0)*IF( FindAnyMuppix!$B$2="",1, IFERROR(SIGN(FIND(FindAnyMuppix!$B$2,C2338,1)),0)) *IF( FindAnyMuppix!$C$2="",1, IFERROR(SIGN(FIND(FindAnyMuppix!$C$2,C2338,1)),0))*IF(FindAnyMuppix!$D$2="",1, IFERROR(SIGN(FIND(FindAnyMuppix!$D$2,C2338,1)),0))</f>
        <v>32</v>
      </c>
      <c r="E2338" s="118" t="str">
        <f t="shared" si="293"/>
        <v/>
      </c>
      <c r="F2338" s="96">
        <f t="shared" si="296"/>
        <v>89</v>
      </c>
      <c r="G2338" s="52" t="e">
        <f t="shared" si="294"/>
        <v>#VALUE!</v>
      </c>
      <c r="H2338" s="52" t="str">
        <f>IFERROR(IF(ROW()=MATCH(G2338,G:G,0),""," duplicate linux"),"")</f>
        <v/>
      </c>
      <c r="I2338" s="114" t="str">
        <f t="shared" si="295"/>
        <v>__save / append files [directory extension database insert]</v>
      </c>
      <c r="J2338" s="114" t="e">
        <f>VLOOKUP(ROW()-1,F:I,4,FALSE)</f>
        <v>#N/A</v>
      </c>
      <c r="K2338" s="52" t="e">
        <f>VLOOKUP(ROW()-1,F:G,2,FALSE)</f>
        <v>#N/A</v>
      </c>
      <c r="M2338" s="74">
        <f t="shared" si="297"/>
        <v>236</v>
      </c>
      <c r="N2338" s="74" t="str">
        <f t="shared" si="298"/>
        <v/>
      </c>
      <c r="P2338" s="35">
        <f t="shared" si="299"/>
        <v>192</v>
      </c>
      <c r="Q2338" s="35" t="str">
        <f t="shared" si="300"/>
        <v/>
      </c>
    </row>
    <row r="2339" spans="1:17" x14ac:dyDescent="0.25">
      <c r="A2339" s="95" t="s">
        <v>2106</v>
      </c>
      <c r="B2339" s="95" t="s">
        <v>498</v>
      </c>
      <c r="C2339" s="95" t="s">
        <v>498</v>
      </c>
      <c r="D2339" s="118">
        <f>D2338+  IFERROR(SIGN(FIND(FindAnyMuppix!$A$2,C2339,1)),0)*IF( FindAnyMuppix!$B$2="",1, IFERROR(SIGN(FIND(FindAnyMuppix!$B$2,C2339,1)),0)) *IF( FindAnyMuppix!$C$2="",1, IFERROR(SIGN(FIND(FindAnyMuppix!$C$2,C2339,1)),0))*IF(FindAnyMuppix!$D$2="",1, IFERROR(SIGN(FIND(FindAnyMuppix!$D$2,C2339,1)),0))</f>
        <v>32</v>
      </c>
      <c r="E2339" s="118" t="str">
        <f t="shared" si="293"/>
        <v/>
      </c>
      <c r="F2339" s="96">
        <f t="shared" si="296"/>
        <v>89</v>
      </c>
      <c r="G2339" s="52" t="e">
        <f t="shared" si="294"/>
        <v>#VALUE!</v>
      </c>
      <c r="H2339" s="52" t="str">
        <f>IFERROR(IF(ROW()=MATCH(G2339,G:G,0),""," duplicate linux"),"")</f>
        <v/>
      </c>
      <c r="I2339" s="114" t="str">
        <f t="shared" si="295"/>
        <v>__save / append files [directory extension database insert]</v>
      </c>
      <c r="J2339" s="114" t="e">
        <f>VLOOKUP(ROW()-1,F:I,4,FALSE)</f>
        <v>#N/A</v>
      </c>
      <c r="K2339" s="52" t="e">
        <f>VLOOKUP(ROW()-1,F:G,2,FALSE)</f>
        <v>#N/A</v>
      </c>
      <c r="M2339" s="74">
        <f t="shared" si="297"/>
        <v>236</v>
      </c>
      <c r="N2339" s="74" t="str">
        <f t="shared" si="298"/>
        <v/>
      </c>
      <c r="P2339" s="35">
        <f t="shared" si="299"/>
        <v>192</v>
      </c>
      <c r="Q2339" s="35" t="str">
        <f t="shared" si="300"/>
        <v/>
      </c>
    </row>
    <row r="2340" spans="1:17" x14ac:dyDescent="0.25">
      <c r="A2340" s="95" t="s">
        <v>2107</v>
      </c>
      <c r="B2340" s="95" t="s">
        <v>498</v>
      </c>
      <c r="C2340" s="95" t="s">
        <v>498</v>
      </c>
      <c r="D2340" s="118">
        <f>D2339+  IFERROR(SIGN(FIND(FindAnyMuppix!$A$2,C2340,1)),0)*IF( FindAnyMuppix!$B$2="",1, IFERROR(SIGN(FIND(FindAnyMuppix!$B$2,C2340,1)),0)) *IF( FindAnyMuppix!$C$2="",1, IFERROR(SIGN(FIND(FindAnyMuppix!$C$2,C2340,1)),0))*IF(FindAnyMuppix!$D$2="",1, IFERROR(SIGN(FIND(FindAnyMuppix!$D$2,C2340,1)),0))</f>
        <v>32</v>
      </c>
      <c r="E2340" s="118" t="str">
        <f t="shared" si="293"/>
        <v/>
      </c>
      <c r="F2340" s="96">
        <f t="shared" si="296"/>
        <v>89</v>
      </c>
      <c r="G2340" s="52" t="e">
        <f t="shared" si="294"/>
        <v>#VALUE!</v>
      </c>
      <c r="H2340" s="52" t="str">
        <f>IFERROR(IF(ROW()=MATCH(G2340,G:G,0),""," duplicate linux"),"")</f>
        <v/>
      </c>
      <c r="I2340" s="114" t="str">
        <f t="shared" si="295"/>
        <v>__save / append files [directory extension database insert]</v>
      </c>
      <c r="J2340" s="114" t="e">
        <f>VLOOKUP(ROW()-1,F:I,4,FALSE)</f>
        <v>#N/A</v>
      </c>
      <c r="K2340" s="52" t="e">
        <f>VLOOKUP(ROW()-1,F:G,2,FALSE)</f>
        <v>#N/A</v>
      </c>
      <c r="M2340" s="74">
        <f t="shared" si="297"/>
        <v>236</v>
      </c>
      <c r="N2340" s="74" t="str">
        <f t="shared" si="298"/>
        <v/>
      </c>
      <c r="P2340" s="35">
        <f t="shared" si="299"/>
        <v>192</v>
      </c>
      <c r="Q2340" s="35" t="str">
        <f t="shared" si="300"/>
        <v/>
      </c>
    </row>
    <row r="2341" spans="1:17" x14ac:dyDescent="0.25">
      <c r="A2341" s="95" t="s">
        <v>498</v>
      </c>
      <c r="B2341" s="95" t="s">
        <v>498</v>
      </c>
      <c r="C2341" s="95" t="s">
        <v>498</v>
      </c>
      <c r="D2341" s="118">
        <f>D2340+  IFERROR(SIGN(FIND(FindAnyMuppix!$A$2,C2341,1)),0)*IF( FindAnyMuppix!$B$2="",1, IFERROR(SIGN(FIND(FindAnyMuppix!$B$2,C2341,1)),0)) *IF( FindAnyMuppix!$C$2="",1, IFERROR(SIGN(FIND(FindAnyMuppix!$C$2,C2341,1)),0))*IF(FindAnyMuppix!$D$2="",1, IFERROR(SIGN(FIND(FindAnyMuppix!$D$2,C2341,1)),0))</f>
        <v>32</v>
      </c>
      <c r="E2341" s="118" t="str">
        <f t="shared" si="293"/>
        <v/>
      </c>
      <c r="F2341" s="96">
        <f t="shared" si="296"/>
        <v>89</v>
      </c>
      <c r="G2341" s="52" t="e">
        <f t="shared" si="294"/>
        <v>#VALUE!</v>
      </c>
      <c r="H2341" s="52" t="str">
        <f>IFERROR(IF(ROW()=MATCH(G2341,G:G,0),""," duplicate linux"),"")</f>
        <v/>
      </c>
      <c r="I2341" s="114" t="str">
        <f t="shared" si="295"/>
        <v>__save / append files [directory extension database insert]</v>
      </c>
      <c r="J2341" s="114" t="e">
        <f>VLOOKUP(ROW()-1,F:I,4,FALSE)</f>
        <v>#N/A</v>
      </c>
      <c r="K2341" s="52" t="e">
        <f>VLOOKUP(ROW()-1,F:G,2,FALSE)</f>
        <v>#N/A</v>
      </c>
      <c r="M2341" s="74">
        <f t="shared" si="297"/>
        <v>236</v>
      </c>
      <c r="N2341" s="74" t="str">
        <f t="shared" si="298"/>
        <v/>
      </c>
      <c r="P2341" s="35">
        <f t="shared" si="299"/>
        <v>192</v>
      </c>
      <c r="Q2341" s="35" t="str">
        <f t="shared" si="300"/>
        <v/>
      </c>
    </row>
    <row r="2342" spans="1:17" x14ac:dyDescent="0.25">
      <c r="A2342" s="95" t="s">
        <v>498</v>
      </c>
      <c r="B2342" s="95" t="s">
        <v>498</v>
      </c>
      <c r="C2342" s="95" t="s">
        <v>498</v>
      </c>
      <c r="D2342" s="118">
        <f>D2341+  IFERROR(SIGN(FIND(FindAnyMuppix!$A$2,C2342,1)),0)*IF( FindAnyMuppix!$B$2="",1, IFERROR(SIGN(FIND(FindAnyMuppix!$B$2,C2342,1)),0)) *IF( FindAnyMuppix!$C$2="",1, IFERROR(SIGN(FIND(FindAnyMuppix!$C$2,C2342,1)),0))*IF(FindAnyMuppix!$D$2="",1, IFERROR(SIGN(FIND(FindAnyMuppix!$D$2,C2342,1)),0))</f>
        <v>32</v>
      </c>
      <c r="E2342" s="118" t="str">
        <f t="shared" si="293"/>
        <v/>
      </c>
      <c r="F2342" s="96">
        <f t="shared" si="296"/>
        <v>89</v>
      </c>
      <c r="G2342" s="52" t="e">
        <f t="shared" si="294"/>
        <v>#VALUE!</v>
      </c>
      <c r="H2342" s="52" t="str">
        <f>IFERROR(IF(ROW()=MATCH(G2342,G:G,0),""," duplicate linux"),"")</f>
        <v/>
      </c>
      <c r="I2342" s="114" t="str">
        <f t="shared" si="295"/>
        <v>__save / append files [directory extension database insert]</v>
      </c>
      <c r="J2342" s="114" t="e">
        <f>VLOOKUP(ROW()-1,F:I,4,FALSE)</f>
        <v>#N/A</v>
      </c>
      <c r="K2342" s="52" t="e">
        <f>VLOOKUP(ROW()-1,F:G,2,FALSE)</f>
        <v>#N/A</v>
      </c>
      <c r="M2342" s="74">
        <f t="shared" si="297"/>
        <v>236</v>
      </c>
      <c r="N2342" s="74" t="str">
        <f t="shared" si="298"/>
        <v/>
      </c>
      <c r="P2342" s="35">
        <f t="shared" si="299"/>
        <v>192</v>
      </c>
      <c r="Q2342" s="35" t="str">
        <f t="shared" si="300"/>
        <v/>
      </c>
    </row>
    <row r="2343" spans="1:17" x14ac:dyDescent="0.25">
      <c r="A2343" s="95" t="s">
        <v>3639</v>
      </c>
      <c r="B2343" s="95" t="s">
        <v>498</v>
      </c>
      <c r="C2343" s="95" t="s">
        <v>498</v>
      </c>
      <c r="D2343" s="118">
        <f>D2342+  IFERROR(SIGN(FIND(FindAnyMuppix!$A$2,C2343,1)),0)*IF( FindAnyMuppix!$B$2="",1, IFERROR(SIGN(FIND(FindAnyMuppix!$B$2,C2343,1)),0)) *IF( FindAnyMuppix!$C$2="",1, IFERROR(SIGN(FIND(FindAnyMuppix!$C$2,C2343,1)),0))*IF(FindAnyMuppix!$D$2="",1, IFERROR(SIGN(FIND(FindAnyMuppix!$D$2,C2343,1)),0))</f>
        <v>32</v>
      </c>
      <c r="E2343" s="118" t="str">
        <f t="shared" si="293"/>
        <v/>
      </c>
      <c r="F2343" s="96">
        <f t="shared" si="296"/>
        <v>89</v>
      </c>
      <c r="G2343" s="52" t="e">
        <f t="shared" si="294"/>
        <v>#VALUE!</v>
      </c>
      <c r="H2343" s="52" t="str">
        <f>IFERROR(IF(ROW()=MATCH(G2343,G:G,0),""," duplicate linux"),"")</f>
        <v/>
      </c>
      <c r="I2343" s="114" t="str">
        <f t="shared" si="295"/>
        <v>__save / append files [directory extension database insert]</v>
      </c>
      <c r="J2343" s="114" t="e">
        <f>VLOOKUP(ROW()-1,F:I,4,FALSE)</f>
        <v>#N/A</v>
      </c>
      <c r="K2343" s="52" t="e">
        <f>VLOOKUP(ROW()-1,F:G,2,FALSE)</f>
        <v>#N/A</v>
      </c>
      <c r="M2343" s="74">
        <f t="shared" si="297"/>
        <v>236</v>
      </c>
      <c r="N2343" s="74" t="str">
        <f t="shared" si="298"/>
        <v/>
      </c>
      <c r="P2343" s="35">
        <f t="shared" si="299"/>
        <v>192</v>
      </c>
      <c r="Q2343" s="35" t="str">
        <f t="shared" si="300"/>
        <v/>
      </c>
    </row>
    <row r="2344" spans="1:17" x14ac:dyDescent="0.25">
      <c r="A2344" s="95" t="s">
        <v>3640</v>
      </c>
      <c r="B2344" s="95" t="s">
        <v>498</v>
      </c>
      <c r="C2344" s="95" t="s">
        <v>498</v>
      </c>
      <c r="D2344" s="118">
        <f>D2343+  IFERROR(SIGN(FIND(FindAnyMuppix!$A$2,C2344,1)),0)*IF( FindAnyMuppix!$B$2="",1, IFERROR(SIGN(FIND(FindAnyMuppix!$B$2,C2344,1)),0)) *IF( FindAnyMuppix!$C$2="",1, IFERROR(SIGN(FIND(FindAnyMuppix!$C$2,C2344,1)),0))*IF(FindAnyMuppix!$D$2="",1, IFERROR(SIGN(FIND(FindAnyMuppix!$D$2,C2344,1)),0))</f>
        <v>32</v>
      </c>
      <c r="E2344" s="118" t="str">
        <f t="shared" si="293"/>
        <v/>
      </c>
      <c r="F2344" s="96">
        <f t="shared" si="296"/>
        <v>89</v>
      </c>
      <c r="G2344" s="52" t="e">
        <f t="shared" si="294"/>
        <v>#VALUE!</v>
      </c>
      <c r="H2344" s="52" t="str">
        <f>IFERROR(IF(ROW()=MATCH(G2344,G:G,0),""," duplicate linux"),"")</f>
        <v/>
      </c>
      <c r="I2344" s="114" t="str">
        <f t="shared" si="295"/>
        <v>__save / append files [directory extension database insert]</v>
      </c>
      <c r="J2344" s="114" t="e">
        <f>VLOOKUP(ROW()-1,F:I,4,FALSE)</f>
        <v>#N/A</v>
      </c>
      <c r="K2344" s="52" t="e">
        <f>VLOOKUP(ROW()-1,F:G,2,FALSE)</f>
        <v>#N/A</v>
      </c>
      <c r="M2344" s="74">
        <f t="shared" si="297"/>
        <v>236</v>
      </c>
      <c r="N2344" s="74" t="str">
        <f t="shared" si="298"/>
        <v/>
      </c>
      <c r="P2344" s="35">
        <f t="shared" si="299"/>
        <v>192</v>
      </c>
      <c r="Q2344" s="35" t="str">
        <f t="shared" si="300"/>
        <v/>
      </c>
    </row>
    <row r="2345" spans="1:17" x14ac:dyDescent="0.25">
      <c r="A2345" s="95" t="s">
        <v>498</v>
      </c>
      <c r="B2345" s="95" t="s">
        <v>498</v>
      </c>
      <c r="C2345" s="95" t="s">
        <v>498</v>
      </c>
      <c r="D2345" s="118">
        <f>D2344+  IFERROR(SIGN(FIND(FindAnyMuppix!$A$2,C2345,1)),0)*IF( FindAnyMuppix!$B$2="",1, IFERROR(SIGN(FIND(FindAnyMuppix!$B$2,C2345,1)),0)) *IF( FindAnyMuppix!$C$2="",1, IFERROR(SIGN(FIND(FindAnyMuppix!$C$2,C2345,1)),0))*IF(FindAnyMuppix!$D$2="",1, IFERROR(SIGN(FIND(FindAnyMuppix!$D$2,C2345,1)),0))</f>
        <v>32</v>
      </c>
      <c r="E2345" s="118" t="str">
        <f t="shared" si="293"/>
        <v/>
      </c>
      <c r="F2345" s="96">
        <f t="shared" si="296"/>
        <v>89</v>
      </c>
      <c r="G2345" s="52" t="e">
        <f t="shared" si="294"/>
        <v>#VALUE!</v>
      </c>
      <c r="H2345" s="52" t="str">
        <f>IFERROR(IF(ROW()=MATCH(G2345,G:G,0),""," duplicate linux"),"")</f>
        <v/>
      </c>
      <c r="I2345" s="114" t="str">
        <f t="shared" si="295"/>
        <v>__save / append files [directory extension database insert]</v>
      </c>
      <c r="J2345" s="114" t="e">
        <f>VLOOKUP(ROW()-1,F:I,4,FALSE)</f>
        <v>#N/A</v>
      </c>
      <c r="K2345" s="52" t="e">
        <f>VLOOKUP(ROW()-1,F:G,2,FALSE)</f>
        <v>#N/A</v>
      </c>
      <c r="M2345" s="74">
        <f t="shared" si="297"/>
        <v>236</v>
      </c>
      <c r="N2345" s="74" t="str">
        <f t="shared" si="298"/>
        <v/>
      </c>
      <c r="P2345" s="35">
        <f t="shared" si="299"/>
        <v>192</v>
      </c>
      <c r="Q2345" s="35" t="str">
        <f t="shared" si="300"/>
        <v/>
      </c>
    </row>
    <row r="2346" spans="1:17" x14ac:dyDescent="0.25">
      <c r="A2346" s="95" t="s">
        <v>2108</v>
      </c>
      <c r="B2346" s="95" t="s">
        <v>498</v>
      </c>
      <c r="C2346" s="95" t="s">
        <v>498</v>
      </c>
      <c r="D2346" s="118">
        <f>D2345+  IFERROR(SIGN(FIND(FindAnyMuppix!$A$2,C2346,1)),0)*IF( FindAnyMuppix!$B$2="",1, IFERROR(SIGN(FIND(FindAnyMuppix!$B$2,C2346,1)),0)) *IF( FindAnyMuppix!$C$2="",1, IFERROR(SIGN(FIND(FindAnyMuppix!$C$2,C2346,1)),0))*IF(FindAnyMuppix!$D$2="",1, IFERROR(SIGN(FIND(FindAnyMuppix!$D$2,C2346,1)),0))</f>
        <v>32</v>
      </c>
      <c r="E2346" s="118" t="str">
        <f t="shared" si="293"/>
        <v/>
      </c>
      <c r="F2346" s="96">
        <f t="shared" si="296"/>
        <v>89</v>
      </c>
      <c r="G2346" s="52" t="e">
        <f t="shared" si="294"/>
        <v>#VALUE!</v>
      </c>
      <c r="H2346" s="52" t="str">
        <f>IFERROR(IF(ROW()=MATCH(G2346,G:G,0),""," duplicate linux"),"")</f>
        <v/>
      </c>
      <c r="I2346" s="114" t="str">
        <f t="shared" si="295"/>
        <v>__save / append files [directory extension database insert]</v>
      </c>
      <c r="J2346" s="114" t="e">
        <f>VLOOKUP(ROW()-1,F:I,4,FALSE)</f>
        <v>#N/A</v>
      </c>
      <c r="K2346" s="52" t="e">
        <f>VLOOKUP(ROW()-1,F:G,2,FALSE)</f>
        <v>#N/A</v>
      </c>
      <c r="M2346" s="74">
        <f t="shared" si="297"/>
        <v>236</v>
      </c>
      <c r="N2346" s="74" t="str">
        <f t="shared" si="298"/>
        <v/>
      </c>
      <c r="P2346" s="35">
        <f t="shared" si="299"/>
        <v>192</v>
      </c>
      <c r="Q2346" s="35" t="str">
        <f t="shared" si="300"/>
        <v/>
      </c>
    </row>
    <row r="2347" spans="1:17" x14ac:dyDescent="0.25">
      <c r="A2347" s="95" t="s">
        <v>2109</v>
      </c>
      <c r="B2347" s="95" t="s">
        <v>498</v>
      </c>
      <c r="C2347" s="95" t="s">
        <v>498</v>
      </c>
      <c r="D2347" s="118">
        <f>D2346+  IFERROR(SIGN(FIND(FindAnyMuppix!$A$2,C2347,1)),0)*IF( FindAnyMuppix!$B$2="",1, IFERROR(SIGN(FIND(FindAnyMuppix!$B$2,C2347,1)),0)) *IF( FindAnyMuppix!$C$2="",1, IFERROR(SIGN(FIND(FindAnyMuppix!$C$2,C2347,1)),0))*IF(FindAnyMuppix!$D$2="",1, IFERROR(SIGN(FIND(FindAnyMuppix!$D$2,C2347,1)),0))</f>
        <v>32</v>
      </c>
      <c r="E2347" s="118" t="str">
        <f t="shared" si="293"/>
        <v/>
      </c>
      <c r="F2347" s="96">
        <f t="shared" si="296"/>
        <v>89</v>
      </c>
      <c r="G2347" s="52" t="e">
        <f t="shared" si="294"/>
        <v>#VALUE!</v>
      </c>
      <c r="H2347" s="52" t="str">
        <f>IFERROR(IF(ROW()=MATCH(G2347,G:G,0),""," duplicate linux"),"")</f>
        <v/>
      </c>
      <c r="I2347" s="114" t="str">
        <f t="shared" si="295"/>
        <v>__save / append files [directory extension database insert]</v>
      </c>
      <c r="J2347" s="114" t="e">
        <f>VLOOKUP(ROW()-1,F:I,4,FALSE)</f>
        <v>#N/A</v>
      </c>
      <c r="K2347" s="52" t="e">
        <f>VLOOKUP(ROW()-1,F:G,2,FALSE)</f>
        <v>#N/A</v>
      </c>
      <c r="M2347" s="74">
        <f t="shared" si="297"/>
        <v>236</v>
      </c>
      <c r="N2347" s="74" t="str">
        <f t="shared" si="298"/>
        <v/>
      </c>
      <c r="P2347" s="35">
        <f t="shared" si="299"/>
        <v>192</v>
      </c>
      <c r="Q2347" s="35" t="str">
        <f t="shared" si="300"/>
        <v/>
      </c>
    </row>
    <row r="2348" spans="1:17" x14ac:dyDescent="0.25">
      <c r="A2348" s="95" t="s">
        <v>2110</v>
      </c>
      <c r="B2348" s="95" t="s">
        <v>498</v>
      </c>
      <c r="C2348" s="95" t="s">
        <v>498</v>
      </c>
      <c r="D2348" s="118">
        <f>D2347+  IFERROR(SIGN(FIND(FindAnyMuppix!$A$2,C2348,1)),0)*IF( FindAnyMuppix!$B$2="",1, IFERROR(SIGN(FIND(FindAnyMuppix!$B$2,C2348,1)),0)) *IF( FindAnyMuppix!$C$2="",1, IFERROR(SIGN(FIND(FindAnyMuppix!$C$2,C2348,1)),0))*IF(FindAnyMuppix!$D$2="",1, IFERROR(SIGN(FIND(FindAnyMuppix!$D$2,C2348,1)),0))</f>
        <v>32</v>
      </c>
      <c r="E2348" s="118" t="str">
        <f t="shared" si="293"/>
        <v/>
      </c>
      <c r="F2348" s="96">
        <f t="shared" si="296"/>
        <v>89</v>
      </c>
      <c r="G2348" s="52" t="e">
        <f t="shared" si="294"/>
        <v>#VALUE!</v>
      </c>
      <c r="H2348" s="52" t="str">
        <f>IFERROR(IF(ROW()=MATCH(G2348,G:G,0),""," duplicate linux"),"")</f>
        <v/>
      </c>
      <c r="I2348" s="114" t="str">
        <f t="shared" si="295"/>
        <v>__save / append files [directory extension database insert]</v>
      </c>
      <c r="J2348" s="114" t="e">
        <f>VLOOKUP(ROW()-1,F:I,4,FALSE)</f>
        <v>#N/A</v>
      </c>
      <c r="K2348" s="52" t="e">
        <f>VLOOKUP(ROW()-1,F:G,2,FALSE)</f>
        <v>#N/A</v>
      </c>
      <c r="M2348" s="74">
        <f t="shared" si="297"/>
        <v>236</v>
      </c>
      <c r="N2348" s="74" t="str">
        <f t="shared" si="298"/>
        <v/>
      </c>
      <c r="P2348" s="35">
        <f t="shared" si="299"/>
        <v>192</v>
      </c>
      <c r="Q2348" s="35" t="str">
        <f t="shared" si="300"/>
        <v/>
      </c>
    </row>
    <row r="2349" spans="1:17" x14ac:dyDescent="0.25">
      <c r="A2349" s="95" t="s">
        <v>2111</v>
      </c>
      <c r="B2349" s="95" t="s">
        <v>498</v>
      </c>
      <c r="C2349" s="95" t="s">
        <v>498</v>
      </c>
      <c r="D2349" s="118">
        <f>D2348+  IFERROR(SIGN(FIND(FindAnyMuppix!$A$2,C2349,1)),0)*IF( FindAnyMuppix!$B$2="",1, IFERROR(SIGN(FIND(FindAnyMuppix!$B$2,C2349,1)),0)) *IF( FindAnyMuppix!$C$2="",1, IFERROR(SIGN(FIND(FindAnyMuppix!$C$2,C2349,1)),0))*IF(FindAnyMuppix!$D$2="",1, IFERROR(SIGN(FIND(FindAnyMuppix!$D$2,C2349,1)),0))</f>
        <v>32</v>
      </c>
      <c r="E2349" s="118" t="str">
        <f t="shared" si="293"/>
        <v/>
      </c>
      <c r="F2349" s="96">
        <f t="shared" si="296"/>
        <v>89</v>
      </c>
      <c r="G2349" s="52" t="e">
        <f t="shared" si="294"/>
        <v>#VALUE!</v>
      </c>
      <c r="H2349" s="52" t="str">
        <f>IFERROR(IF(ROW()=MATCH(G2349,G:G,0),""," duplicate linux"),"")</f>
        <v/>
      </c>
      <c r="I2349" s="114" t="str">
        <f t="shared" si="295"/>
        <v>__save / append files [directory extension database insert]</v>
      </c>
      <c r="J2349" s="114" t="e">
        <f>VLOOKUP(ROW()-1,F:I,4,FALSE)</f>
        <v>#N/A</v>
      </c>
      <c r="K2349" s="52" t="e">
        <f>VLOOKUP(ROW()-1,F:G,2,FALSE)</f>
        <v>#N/A</v>
      </c>
      <c r="M2349" s="74">
        <f t="shared" si="297"/>
        <v>236</v>
      </c>
      <c r="N2349" s="74" t="str">
        <f t="shared" si="298"/>
        <v/>
      </c>
      <c r="P2349" s="35">
        <f t="shared" si="299"/>
        <v>192</v>
      </c>
      <c r="Q2349" s="35" t="str">
        <f t="shared" si="300"/>
        <v/>
      </c>
    </row>
    <row r="2350" spans="1:17" x14ac:dyDescent="0.25">
      <c r="A2350" s="95" t="s">
        <v>2112</v>
      </c>
      <c r="B2350" s="95" t="s">
        <v>498</v>
      </c>
      <c r="C2350" s="95" t="s">
        <v>498</v>
      </c>
      <c r="D2350" s="118">
        <f>D2349+  IFERROR(SIGN(FIND(FindAnyMuppix!$A$2,C2350,1)),0)*IF( FindAnyMuppix!$B$2="",1, IFERROR(SIGN(FIND(FindAnyMuppix!$B$2,C2350,1)),0)) *IF( FindAnyMuppix!$C$2="",1, IFERROR(SIGN(FIND(FindAnyMuppix!$C$2,C2350,1)),0))*IF(FindAnyMuppix!$D$2="",1, IFERROR(SIGN(FIND(FindAnyMuppix!$D$2,C2350,1)),0))</f>
        <v>32</v>
      </c>
      <c r="E2350" s="118" t="str">
        <f t="shared" si="293"/>
        <v/>
      </c>
      <c r="F2350" s="96">
        <f t="shared" si="296"/>
        <v>89</v>
      </c>
      <c r="G2350" s="52" t="e">
        <f t="shared" si="294"/>
        <v>#VALUE!</v>
      </c>
      <c r="H2350" s="52" t="str">
        <f>IFERROR(IF(ROW()=MATCH(G2350,G:G,0),""," duplicate linux"),"")</f>
        <v/>
      </c>
      <c r="I2350" s="114" t="str">
        <f t="shared" si="295"/>
        <v>__save / append files [directory extension database insert]</v>
      </c>
      <c r="J2350" s="114" t="e">
        <f>VLOOKUP(ROW()-1,F:I,4,FALSE)</f>
        <v>#N/A</v>
      </c>
      <c r="K2350" s="52" t="e">
        <f>VLOOKUP(ROW()-1,F:G,2,FALSE)</f>
        <v>#N/A</v>
      </c>
      <c r="M2350" s="74">
        <f t="shared" si="297"/>
        <v>236</v>
      </c>
      <c r="N2350" s="74" t="str">
        <f t="shared" si="298"/>
        <v/>
      </c>
      <c r="P2350" s="35">
        <f t="shared" si="299"/>
        <v>192</v>
      </c>
      <c r="Q2350" s="35" t="str">
        <f t="shared" si="300"/>
        <v/>
      </c>
    </row>
    <row r="2351" spans="1:17" x14ac:dyDescent="0.25">
      <c r="A2351" s="95" t="s">
        <v>2113</v>
      </c>
      <c r="B2351" s="95" t="s">
        <v>498</v>
      </c>
      <c r="C2351" s="95" t="s">
        <v>498</v>
      </c>
      <c r="D2351" s="118">
        <f>D2350+  IFERROR(SIGN(FIND(FindAnyMuppix!$A$2,C2351,1)),0)*IF( FindAnyMuppix!$B$2="",1, IFERROR(SIGN(FIND(FindAnyMuppix!$B$2,C2351,1)),0)) *IF( FindAnyMuppix!$C$2="",1, IFERROR(SIGN(FIND(FindAnyMuppix!$C$2,C2351,1)),0))*IF(FindAnyMuppix!$D$2="",1, IFERROR(SIGN(FIND(FindAnyMuppix!$D$2,C2351,1)),0))</f>
        <v>32</v>
      </c>
      <c r="E2351" s="118" t="str">
        <f t="shared" si="293"/>
        <v/>
      </c>
      <c r="F2351" s="96">
        <f t="shared" si="296"/>
        <v>89</v>
      </c>
      <c r="G2351" s="52" t="e">
        <f t="shared" si="294"/>
        <v>#VALUE!</v>
      </c>
      <c r="H2351" s="52" t="str">
        <f>IFERROR(IF(ROW()=MATCH(G2351,G:G,0),""," duplicate linux"),"")</f>
        <v/>
      </c>
      <c r="I2351" s="114" t="str">
        <f t="shared" si="295"/>
        <v>__save / append files [directory extension database insert]</v>
      </c>
      <c r="J2351" s="114" t="e">
        <f>VLOOKUP(ROW()-1,F:I,4,FALSE)</f>
        <v>#N/A</v>
      </c>
      <c r="K2351" s="52" t="e">
        <f>VLOOKUP(ROW()-1,F:G,2,FALSE)</f>
        <v>#N/A</v>
      </c>
      <c r="M2351" s="74">
        <f t="shared" si="297"/>
        <v>236</v>
      </c>
      <c r="N2351" s="74" t="str">
        <f t="shared" si="298"/>
        <v/>
      </c>
      <c r="P2351" s="35">
        <f t="shared" si="299"/>
        <v>192</v>
      </c>
      <c r="Q2351" s="35" t="str">
        <f t="shared" si="300"/>
        <v/>
      </c>
    </row>
    <row r="2352" spans="1:17" x14ac:dyDescent="0.25">
      <c r="A2352" s="95" t="s">
        <v>2114</v>
      </c>
      <c r="B2352" s="95" t="s">
        <v>498</v>
      </c>
      <c r="C2352" s="95" t="s">
        <v>498</v>
      </c>
      <c r="D2352" s="118">
        <f>D2351+  IFERROR(SIGN(FIND(FindAnyMuppix!$A$2,C2352,1)),0)*IF( FindAnyMuppix!$B$2="",1, IFERROR(SIGN(FIND(FindAnyMuppix!$B$2,C2352,1)),0)) *IF( FindAnyMuppix!$C$2="",1, IFERROR(SIGN(FIND(FindAnyMuppix!$C$2,C2352,1)),0))*IF(FindAnyMuppix!$D$2="",1, IFERROR(SIGN(FIND(FindAnyMuppix!$D$2,C2352,1)),0))</f>
        <v>32</v>
      </c>
      <c r="E2352" s="118" t="str">
        <f t="shared" si="293"/>
        <v/>
      </c>
      <c r="F2352" s="96">
        <f t="shared" si="296"/>
        <v>89</v>
      </c>
      <c r="G2352" s="52" t="e">
        <f t="shared" si="294"/>
        <v>#VALUE!</v>
      </c>
      <c r="H2352" s="52" t="str">
        <f>IFERROR(IF(ROW()=MATCH(G2352,G:G,0),""," duplicate linux"),"")</f>
        <v/>
      </c>
      <c r="I2352" s="114" t="str">
        <f t="shared" si="295"/>
        <v>__save / append files [directory extension database insert]</v>
      </c>
      <c r="J2352" s="114" t="e">
        <f>VLOOKUP(ROW()-1,F:I,4,FALSE)</f>
        <v>#N/A</v>
      </c>
      <c r="K2352" s="52" t="e">
        <f>VLOOKUP(ROW()-1,F:G,2,FALSE)</f>
        <v>#N/A</v>
      </c>
      <c r="M2352" s="74">
        <f t="shared" si="297"/>
        <v>236</v>
      </c>
      <c r="N2352" s="74" t="str">
        <f t="shared" si="298"/>
        <v/>
      </c>
      <c r="P2352" s="35">
        <f t="shared" si="299"/>
        <v>192</v>
      </c>
      <c r="Q2352" s="35" t="str">
        <f t="shared" si="300"/>
        <v/>
      </c>
    </row>
    <row r="2353" spans="1:17" x14ac:dyDescent="0.25">
      <c r="A2353" s="95" t="s">
        <v>2115</v>
      </c>
      <c r="B2353" s="95" t="s">
        <v>498</v>
      </c>
      <c r="C2353" s="95" t="s">
        <v>498</v>
      </c>
      <c r="D2353" s="118">
        <f>D2352+  IFERROR(SIGN(FIND(FindAnyMuppix!$A$2,C2353,1)),0)*IF( FindAnyMuppix!$B$2="",1, IFERROR(SIGN(FIND(FindAnyMuppix!$B$2,C2353,1)),0)) *IF( FindAnyMuppix!$C$2="",1, IFERROR(SIGN(FIND(FindAnyMuppix!$C$2,C2353,1)),0))*IF(FindAnyMuppix!$D$2="",1, IFERROR(SIGN(FIND(FindAnyMuppix!$D$2,C2353,1)),0))</f>
        <v>32</v>
      </c>
      <c r="E2353" s="118" t="str">
        <f t="shared" si="293"/>
        <v/>
      </c>
      <c r="F2353" s="96">
        <f t="shared" si="296"/>
        <v>89</v>
      </c>
      <c r="G2353" s="52" t="e">
        <f t="shared" si="294"/>
        <v>#VALUE!</v>
      </c>
      <c r="H2353" s="52" t="str">
        <f>IFERROR(IF(ROW()=MATCH(G2353,G:G,0),""," duplicate linux"),"")</f>
        <v/>
      </c>
      <c r="I2353" s="114" t="str">
        <f t="shared" si="295"/>
        <v>__save / append files [directory extension database insert]</v>
      </c>
      <c r="J2353" s="114" t="e">
        <f>VLOOKUP(ROW()-1,F:I,4,FALSE)</f>
        <v>#N/A</v>
      </c>
      <c r="K2353" s="52" t="e">
        <f>VLOOKUP(ROW()-1,F:G,2,FALSE)</f>
        <v>#N/A</v>
      </c>
      <c r="M2353" s="74">
        <f t="shared" si="297"/>
        <v>236</v>
      </c>
      <c r="N2353" s="74" t="str">
        <f t="shared" si="298"/>
        <v/>
      </c>
      <c r="P2353" s="35">
        <f t="shared" si="299"/>
        <v>192</v>
      </c>
      <c r="Q2353" s="35" t="str">
        <f t="shared" si="300"/>
        <v/>
      </c>
    </row>
    <row r="2354" spans="1:17" x14ac:dyDescent="0.25">
      <c r="A2354" s="95" t="s">
        <v>2116</v>
      </c>
      <c r="B2354" s="95" t="s">
        <v>498</v>
      </c>
      <c r="C2354" s="95" t="s">
        <v>498</v>
      </c>
      <c r="D2354" s="118">
        <f>D2353+  IFERROR(SIGN(FIND(FindAnyMuppix!$A$2,C2354,1)),0)*IF( FindAnyMuppix!$B$2="",1, IFERROR(SIGN(FIND(FindAnyMuppix!$B$2,C2354,1)),0)) *IF( FindAnyMuppix!$C$2="",1, IFERROR(SIGN(FIND(FindAnyMuppix!$C$2,C2354,1)),0))*IF(FindAnyMuppix!$D$2="",1, IFERROR(SIGN(FIND(FindAnyMuppix!$D$2,C2354,1)),0))</f>
        <v>32</v>
      </c>
      <c r="E2354" s="118" t="str">
        <f t="shared" si="293"/>
        <v/>
      </c>
      <c r="F2354" s="96">
        <f t="shared" si="296"/>
        <v>89</v>
      </c>
      <c r="G2354" s="52" t="e">
        <f t="shared" si="294"/>
        <v>#VALUE!</v>
      </c>
      <c r="H2354" s="52" t="str">
        <f>IFERROR(IF(ROW()=MATCH(G2354,G:G,0),""," duplicate linux"),"")</f>
        <v/>
      </c>
      <c r="I2354" s="114" t="str">
        <f t="shared" si="295"/>
        <v>__save / append files [directory extension database insert]</v>
      </c>
      <c r="J2354" s="114" t="e">
        <f>VLOOKUP(ROW()-1,F:I,4,FALSE)</f>
        <v>#N/A</v>
      </c>
      <c r="K2354" s="52" t="e">
        <f>VLOOKUP(ROW()-1,F:G,2,FALSE)</f>
        <v>#N/A</v>
      </c>
      <c r="M2354" s="74">
        <f t="shared" si="297"/>
        <v>236</v>
      </c>
      <c r="N2354" s="74" t="str">
        <f t="shared" si="298"/>
        <v/>
      </c>
      <c r="P2354" s="35">
        <f t="shared" si="299"/>
        <v>192</v>
      </c>
      <c r="Q2354" s="35" t="str">
        <f t="shared" si="300"/>
        <v/>
      </c>
    </row>
    <row r="2355" spans="1:17" x14ac:dyDescent="0.25">
      <c r="A2355" s="95" t="s">
        <v>2117</v>
      </c>
      <c r="B2355" s="95" t="s">
        <v>498</v>
      </c>
      <c r="C2355" s="95" t="s">
        <v>498</v>
      </c>
      <c r="D2355" s="118">
        <f>D2354+  IFERROR(SIGN(FIND(FindAnyMuppix!$A$2,C2355,1)),0)*IF( FindAnyMuppix!$B$2="",1, IFERROR(SIGN(FIND(FindAnyMuppix!$B$2,C2355,1)),0)) *IF( FindAnyMuppix!$C$2="",1, IFERROR(SIGN(FIND(FindAnyMuppix!$C$2,C2355,1)),0))*IF(FindAnyMuppix!$D$2="",1, IFERROR(SIGN(FIND(FindAnyMuppix!$D$2,C2355,1)),0))</f>
        <v>32</v>
      </c>
      <c r="E2355" s="118" t="str">
        <f t="shared" si="293"/>
        <v/>
      </c>
      <c r="F2355" s="96">
        <f t="shared" si="296"/>
        <v>89</v>
      </c>
      <c r="G2355" s="52" t="e">
        <f t="shared" si="294"/>
        <v>#VALUE!</v>
      </c>
      <c r="H2355" s="52" t="str">
        <f>IFERROR(IF(ROW()=MATCH(G2355,G:G,0),""," duplicate linux"),"")</f>
        <v/>
      </c>
      <c r="I2355" s="114" t="str">
        <f t="shared" si="295"/>
        <v>__save / append files [directory extension database insert]</v>
      </c>
      <c r="J2355" s="114" t="e">
        <f>VLOOKUP(ROW()-1,F:I,4,FALSE)</f>
        <v>#N/A</v>
      </c>
      <c r="K2355" s="52" t="e">
        <f>VLOOKUP(ROW()-1,F:G,2,FALSE)</f>
        <v>#N/A</v>
      </c>
      <c r="M2355" s="74">
        <f t="shared" si="297"/>
        <v>236</v>
      </c>
      <c r="N2355" s="74" t="str">
        <f t="shared" si="298"/>
        <v/>
      </c>
      <c r="P2355" s="35">
        <f t="shared" si="299"/>
        <v>192</v>
      </c>
      <c r="Q2355" s="35" t="str">
        <f t="shared" si="300"/>
        <v/>
      </c>
    </row>
    <row r="2356" spans="1:17" x14ac:dyDescent="0.25">
      <c r="A2356" s="95" t="s">
        <v>2118</v>
      </c>
      <c r="B2356" s="95" t="s">
        <v>498</v>
      </c>
      <c r="C2356" s="95" t="s">
        <v>498</v>
      </c>
      <c r="D2356" s="118">
        <f>D2355+  IFERROR(SIGN(FIND(FindAnyMuppix!$A$2,C2356,1)),0)*IF( FindAnyMuppix!$B$2="",1, IFERROR(SIGN(FIND(FindAnyMuppix!$B$2,C2356,1)),0)) *IF( FindAnyMuppix!$C$2="",1, IFERROR(SIGN(FIND(FindAnyMuppix!$C$2,C2356,1)),0))*IF(FindAnyMuppix!$D$2="",1, IFERROR(SIGN(FIND(FindAnyMuppix!$D$2,C2356,1)),0))</f>
        <v>32</v>
      </c>
      <c r="E2356" s="118" t="str">
        <f t="shared" si="293"/>
        <v/>
      </c>
      <c r="F2356" s="96">
        <f t="shared" si="296"/>
        <v>89</v>
      </c>
      <c r="G2356" s="52" t="e">
        <f t="shared" si="294"/>
        <v>#VALUE!</v>
      </c>
      <c r="H2356" s="52" t="str">
        <f>IFERROR(IF(ROW()=MATCH(G2356,G:G,0),""," duplicate linux"),"")</f>
        <v/>
      </c>
      <c r="I2356" s="114" t="str">
        <f t="shared" si="295"/>
        <v>__save / append files [directory extension database insert]</v>
      </c>
      <c r="J2356" s="114" t="e">
        <f>VLOOKUP(ROW()-1,F:I,4,FALSE)</f>
        <v>#N/A</v>
      </c>
      <c r="K2356" s="52" t="e">
        <f>VLOOKUP(ROW()-1,F:G,2,FALSE)</f>
        <v>#N/A</v>
      </c>
      <c r="M2356" s="74">
        <f t="shared" si="297"/>
        <v>236</v>
      </c>
      <c r="N2356" s="74" t="str">
        <f t="shared" si="298"/>
        <v/>
      </c>
      <c r="P2356" s="35">
        <f t="shared" si="299"/>
        <v>192</v>
      </c>
      <c r="Q2356" s="35" t="str">
        <f t="shared" si="300"/>
        <v/>
      </c>
    </row>
    <row r="2357" spans="1:17" x14ac:dyDescent="0.25">
      <c r="A2357" s="95" t="s">
        <v>2119</v>
      </c>
      <c r="B2357" s="95" t="s">
        <v>498</v>
      </c>
      <c r="C2357" s="95" t="s">
        <v>498</v>
      </c>
      <c r="D2357" s="118">
        <f>D2356+  IFERROR(SIGN(FIND(FindAnyMuppix!$A$2,C2357,1)),0)*IF( FindAnyMuppix!$B$2="",1, IFERROR(SIGN(FIND(FindAnyMuppix!$B$2,C2357,1)),0)) *IF( FindAnyMuppix!$C$2="",1, IFERROR(SIGN(FIND(FindAnyMuppix!$C$2,C2357,1)),0))*IF(FindAnyMuppix!$D$2="",1, IFERROR(SIGN(FIND(FindAnyMuppix!$D$2,C2357,1)),0))</f>
        <v>32</v>
      </c>
      <c r="E2357" s="118" t="str">
        <f t="shared" si="293"/>
        <v/>
      </c>
      <c r="F2357" s="96">
        <f t="shared" si="296"/>
        <v>89</v>
      </c>
      <c r="G2357" s="52" t="e">
        <f t="shared" si="294"/>
        <v>#VALUE!</v>
      </c>
      <c r="H2357" s="52" t="str">
        <f>IFERROR(IF(ROW()=MATCH(G2357,G:G,0),""," duplicate linux"),"")</f>
        <v/>
      </c>
      <c r="I2357" s="114" t="str">
        <f t="shared" si="295"/>
        <v>__save / append files [directory extension database insert]</v>
      </c>
      <c r="J2357" s="114" t="e">
        <f>VLOOKUP(ROW()-1,F:I,4,FALSE)</f>
        <v>#N/A</v>
      </c>
      <c r="K2357" s="52" t="e">
        <f>VLOOKUP(ROW()-1,F:G,2,FALSE)</f>
        <v>#N/A</v>
      </c>
      <c r="M2357" s="74">
        <f t="shared" si="297"/>
        <v>236</v>
      </c>
      <c r="N2357" s="74" t="str">
        <f t="shared" si="298"/>
        <v/>
      </c>
      <c r="P2357" s="35">
        <f t="shared" si="299"/>
        <v>192</v>
      </c>
      <c r="Q2357" s="35" t="str">
        <f t="shared" si="300"/>
        <v/>
      </c>
    </row>
    <row r="2358" spans="1:17" x14ac:dyDescent="0.25">
      <c r="A2358" s="95" t="s">
        <v>498</v>
      </c>
      <c r="B2358" s="95" t="s">
        <v>498</v>
      </c>
      <c r="C2358" s="95" t="s">
        <v>498</v>
      </c>
      <c r="D2358" s="118">
        <f>D2357+  IFERROR(SIGN(FIND(FindAnyMuppix!$A$2,C2358,1)),0)*IF( FindAnyMuppix!$B$2="",1, IFERROR(SIGN(FIND(FindAnyMuppix!$B$2,C2358,1)),0)) *IF( FindAnyMuppix!$C$2="",1, IFERROR(SIGN(FIND(FindAnyMuppix!$C$2,C2358,1)),0))*IF(FindAnyMuppix!$D$2="",1, IFERROR(SIGN(FIND(FindAnyMuppix!$D$2,C2358,1)),0))</f>
        <v>32</v>
      </c>
      <c r="E2358" s="118" t="str">
        <f t="shared" si="293"/>
        <v/>
      </c>
      <c r="F2358" s="96">
        <f t="shared" si="296"/>
        <v>89</v>
      </c>
      <c r="G2358" s="52" t="e">
        <f t="shared" si="294"/>
        <v>#VALUE!</v>
      </c>
      <c r="H2358" s="52" t="str">
        <f>IFERROR(IF(ROW()=MATCH(G2358,G:G,0),""," duplicate linux"),"")</f>
        <v/>
      </c>
      <c r="I2358" s="114" t="str">
        <f t="shared" si="295"/>
        <v>__save / append files [directory extension database insert]</v>
      </c>
      <c r="J2358" s="114" t="e">
        <f>VLOOKUP(ROW()-1,F:I,4,FALSE)</f>
        <v>#N/A</v>
      </c>
      <c r="K2358" s="52" t="e">
        <f>VLOOKUP(ROW()-1,F:G,2,FALSE)</f>
        <v>#N/A</v>
      </c>
      <c r="M2358" s="74">
        <f t="shared" si="297"/>
        <v>236</v>
      </c>
      <c r="N2358" s="74" t="str">
        <f t="shared" si="298"/>
        <v/>
      </c>
      <c r="P2358" s="35">
        <f t="shared" si="299"/>
        <v>192</v>
      </c>
      <c r="Q2358" s="35" t="str">
        <f t="shared" si="300"/>
        <v/>
      </c>
    </row>
    <row r="2359" spans="1:17" x14ac:dyDescent="0.25">
      <c r="A2359" s="95" t="s">
        <v>498</v>
      </c>
      <c r="B2359" s="95" t="s">
        <v>498</v>
      </c>
      <c r="C2359" s="95" t="s">
        <v>498</v>
      </c>
      <c r="D2359" s="118">
        <f>D2358+  IFERROR(SIGN(FIND(FindAnyMuppix!$A$2,C2359,1)),0)*IF( FindAnyMuppix!$B$2="",1, IFERROR(SIGN(FIND(FindAnyMuppix!$B$2,C2359,1)),0)) *IF( FindAnyMuppix!$C$2="",1, IFERROR(SIGN(FIND(FindAnyMuppix!$C$2,C2359,1)),0))*IF(FindAnyMuppix!$D$2="",1, IFERROR(SIGN(FIND(FindAnyMuppix!$D$2,C2359,1)),0))</f>
        <v>32</v>
      </c>
      <c r="E2359" s="118" t="str">
        <f t="shared" si="293"/>
        <v/>
      </c>
      <c r="F2359" s="96">
        <f t="shared" si="296"/>
        <v>89</v>
      </c>
      <c r="G2359" s="52" t="e">
        <f t="shared" si="294"/>
        <v>#VALUE!</v>
      </c>
      <c r="H2359" s="52" t="str">
        <f>IFERROR(IF(ROW()=MATCH(G2359,G:G,0),""," duplicate linux"),"")</f>
        <v/>
      </c>
      <c r="I2359" s="114" t="str">
        <f t="shared" si="295"/>
        <v>__save / append files [directory extension database insert]</v>
      </c>
      <c r="J2359" s="114" t="e">
        <f>VLOOKUP(ROW()-1,F:I,4,FALSE)</f>
        <v>#N/A</v>
      </c>
      <c r="K2359" s="52" t="e">
        <f>VLOOKUP(ROW()-1,F:G,2,FALSE)</f>
        <v>#N/A</v>
      </c>
      <c r="M2359" s="74">
        <f t="shared" si="297"/>
        <v>236</v>
      </c>
      <c r="N2359" s="74" t="str">
        <f t="shared" si="298"/>
        <v/>
      </c>
      <c r="P2359" s="35">
        <f t="shared" si="299"/>
        <v>192</v>
      </c>
      <c r="Q2359" s="35" t="str">
        <f t="shared" si="300"/>
        <v/>
      </c>
    </row>
    <row r="2360" spans="1:17" x14ac:dyDescent="0.25">
      <c r="A2360" s="95" t="s">
        <v>498</v>
      </c>
      <c r="B2360" s="95" t="s">
        <v>498</v>
      </c>
      <c r="C2360" s="95" t="s">
        <v>498</v>
      </c>
      <c r="D2360" s="118">
        <f>D2359+  IFERROR(SIGN(FIND(FindAnyMuppix!$A$2,C2360,1)),0)*IF( FindAnyMuppix!$B$2="",1, IFERROR(SIGN(FIND(FindAnyMuppix!$B$2,C2360,1)),0)) *IF( FindAnyMuppix!$C$2="",1, IFERROR(SIGN(FIND(FindAnyMuppix!$C$2,C2360,1)),0))*IF(FindAnyMuppix!$D$2="",1, IFERROR(SIGN(FIND(FindAnyMuppix!$D$2,C2360,1)),0))</f>
        <v>32</v>
      </c>
      <c r="E2360" s="118" t="str">
        <f t="shared" si="293"/>
        <v/>
      </c>
      <c r="F2360" s="96">
        <f t="shared" si="296"/>
        <v>89</v>
      </c>
      <c r="G2360" s="52" t="e">
        <f t="shared" si="294"/>
        <v>#VALUE!</v>
      </c>
      <c r="H2360" s="52" t="str">
        <f>IFERROR(IF(ROW()=MATCH(G2360,G:G,0),""," duplicate linux"),"")</f>
        <v/>
      </c>
      <c r="I2360" s="114" t="str">
        <f t="shared" si="295"/>
        <v>__save / append files [directory extension database insert]</v>
      </c>
      <c r="J2360" s="114" t="e">
        <f>VLOOKUP(ROW()-1,F:I,4,FALSE)</f>
        <v>#N/A</v>
      </c>
      <c r="K2360" s="52" t="e">
        <f>VLOOKUP(ROW()-1,F:G,2,FALSE)</f>
        <v>#N/A</v>
      </c>
      <c r="M2360" s="74">
        <f t="shared" si="297"/>
        <v>236</v>
      </c>
      <c r="N2360" s="74" t="str">
        <f t="shared" si="298"/>
        <v/>
      </c>
      <c r="P2360" s="35">
        <f t="shared" si="299"/>
        <v>192</v>
      </c>
      <c r="Q2360" s="35" t="str">
        <f t="shared" si="300"/>
        <v/>
      </c>
    </row>
    <row r="2361" spans="1:17" x14ac:dyDescent="0.25">
      <c r="A2361" s="95" t="s">
        <v>498</v>
      </c>
      <c r="B2361" s="95" t="s">
        <v>498</v>
      </c>
      <c r="C2361" s="95" t="s">
        <v>498</v>
      </c>
      <c r="D2361" s="118">
        <f>D2360+  IFERROR(SIGN(FIND(FindAnyMuppix!$A$2,C2361,1)),0)*IF( FindAnyMuppix!$B$2="",1, IFERROR(SIGN(FIND(FindAnyMuppix!$B$2,C2361,1)),0)) *IF( FindAnyMuppix!$C$2="",1, IFERROR(SIGN(FIND(FindAnyMuppix!$C$2,C2361,1)),0))*IF(FindAnyMuppix!$D$2="",1, IFERROR(SIGN(FIND(FindAnyMuppix!$D$2,C2361,1)),0))</f>
        <v>32</v>
      </c>
      <c r="E2361" s="118" t="str">
        <f t="shared" si="293"/>
        <v/>
      </c>
      <c r="F2361" s="96">
        <f t="shared" si="296"/>
        <v>89</v>
      </c>
      <c r="G2361" s="52" t="e">
        <f t="shared" si="294"/>
        <v>#VALUE!</v>
      </c>
      <c r="H2361" s="52" t="str">
        <f>IFERROR(IF(ROW()=MATCH(G2361,G:G,0),""," duplicate linux"),"")</f>
        <v/>
      </c>
      <c r="I2361" s="114" t="str">
        <f t="shared" si="295"/>
        <v>__save / append files [directory extension database insert]</v>
      </c>
      <c r="J2361" s="114" t="e">
        <f>VLOOKUP(ROW()-1,F:I,4,FALSE)</f>
        <v>#N/A</v>
      </c>
      <c r="K2361" s="52" t="e">
        <f>VLOOKUP(ROW()-1,F:G,2,FALSE)</f>
        <v>#N/A</v>
      </c>
      <c r="M2361" s="74">
        <f t="shared" si="297"/>
        <v>236</v>
      </c>
      <c r="N2361" s="74" t="str">
        <f t="shared" si="298"/>
        <v/>
      </c>
      <c r="P2361" s="35">
        <f t="shared" si="299"/>
        <v>192</v>
      </c>
      <c r="Q2361" s="35" t="str">
        <f t="shared" si="300"/>
        <v/>
      </c>
    </row>
    <row r="2362" spans="1:17" x14ac:dyDescent="0.25">
      <c r="A2362" s="95" t="s">
        <v>2120</v>
      </c>
      <c r="B2362" s="95" t="s">
        <v>498</v>
      </c>
      <c r="C2362" s="95" t="s">
        <v>498</v>
      </c>
      <c r="D2362" s="118">
        <f>D2361+  IFERROR(SIGN(FIND(FindAnyMuppix!$A$2,C2362,1)),0)*IF( FindAnyMuppix!$B$2="",1, IFERROR(SIGN(FIND(FindAnyMuppix!$B$2,C2362,1)),0)) *IF( FindAnyMuppix!$C$2="",1, IFERROR(SIGN(FIND(FindAnyMuppix!$C$2,C2362,1)),0))*IF(FindAnyMuppix!$D$2="",1, IFERROR(SIGN(FIND(FindAnyMuppix!$D$2,C2362,1)),0))</f>
        <v>32</v>
      </c>
      <c r="E2362" s="118" t="str">
        <f t="shared" si="293"/>
        <v>joins 2 files by key in begin column of both files,like excel vlookup myfile.txt may need dos2unix &amp; must be sorted &amp; only use 1st column to index</v>
      </c>
      <c r="F2362" s="96">
        <f t="shared" si="296"/>
        <v>89</v>
      </c>
      <c r="G2362" s="52" t="str">
        <f t="shared" si="294"/>
        <v>join employee.txt bonus.txt</v>
      </c>
      <c r="H2362" s="52" t="str">
        <f>IFERROR(IF(ROW()=MATCH(G2362,G:G,0),""," duplicate linux"),"")</f>
        <v/>
      </c>
      <c r="I2362" s="114" t="str">
        <f t="shared" si="295"/>
        <v>__save / append files [directory extension database insert]</v>
      </c>
      <c r="J2362" s="114" t="e">
        <f>VLOOKUP(ROW()-1,F:I,4,FALSE)</f>
        <v>#N/A</v>
      </c>
      <c r="K2362" s="52" t="e">
        <f>VLOOKUP(ROW()-1,F:G,2,FALSE)</f>
        <v>#N/A</v>
      </c>
      <c r="M2362" s="74">
        <f t="shared" si="297"/>
        <v>236</v>
      </c>
      <c r="N2362" s="74" t="str">
        <f t="shared" si="298"/>
        <v/>
      </c>
      <c r="P2362" s="35">
        <f t="shared" si="299"/>
        <v>192</v>
      </c>
      <c r="Q2362" s="35" t="str">
        <f t="shared" si="300"/>
        <v/>
      </c>
    </row>
    <row r="2363" spans="1:17" x14ac:dyDescent="0.25">
      <c r="A2363" s="95" t="s">
        <v>498</v>
      </c>
      <c r="B2363" s="95" t="s">
        <v>498</v>
      </c>
      <c r="C2363" s="95" t="s">
        <v>498</v>
      </c>
      <c r="D2363" s="118">
        <f>D2362+  IFERROR(SIGN(FIND(FindAnyMuppix!$A$2,C2363,1)),0)*IF( FindAnyMuppix!$B$2="",1, IFERROR(SIGN(FIND(FindAnyMuppix!$B$2,C2363,1)),0)) *IF( FindAnyMuppix!$C$2="",1, IFERROR(SIGN(FIND(FindAnyMuppix!$C$2,C2363,1)),0))*IF(FindAnyMuppix!$D$2="",1, IFERROR(SIGN(FIND(FindAnyMuppix!$D$2,C2363,1)),0))</f>
        <v>32</v>
      </c>
      <c r="E2363" s="118" t="str">
        <f t="shared" si="293"/>
        <v/>
      </c>
      <c r="F2363" s="96">
        <f t="shared" si="296"/>
        <v>89</v>
      </c>
      <c r="G2363" s="52" t="e">
        <f t="shared" si="294"/>
        <v>#VALUE!</v>
      </c>
      <c r="H2363" s="52" t="str">
        <f>IFERROR(IF(ROW()=MATCH(G2363,G:G,0),""," duplicate linux"),"")</f>
        <v/>
      </c>
      <c r="I2363" s="114" t="str">
        <f t="shared" si="295"/>
        <v>__save / append files [directory extension database insert]</v>
      </c>
      <c r="J2363" s="114" t="e">
        <f>VLOOKUP(ROW()-1,F:I,4,FALSE)</f>
        <v>#N/A</v>
      </c>
      <c r="K2363" s="52" t="e">
        <f>VLOOKUP(ROW()-1,F:G,2,FALSE)</f>
        <v>#N/A</v>
      </c>
      <c r="M2363" s="74">
        <f t="shared" si="297"/>
        <v>236</v>
      </c>
      <c r="N2363" s="74" t="str">
        <f t="shared" si="298"/>
        <v/>
      </c>
      <c r="P2363" s="35">
        <f t="shared" si="299"/>
        <v>192</v>
      </c>
      <c r="Q2363" s="35" t="str">
        <f t="shared" si="300"/>
        <v/>
      </c>
    </row>
    <row r="2364" spans="1:17" x14ac:dyDescent="0.25">
      <c r="A2364" s="95" t="s">
        <v>2121</v>
      </c>
      <c r="B2364" s="95" t="s">
        <v>498</v>
      </c>
      <c r="C2364" s="95" t="s">
        <v>498</v>
      </c>
      <c r="D2364" s="118">
        <f>D2363+  IFERROR(SIGN(FIND(FindAnyMuppix!$A$2,C2364,1)),0)*IF( FindAnyMuppix!$B$2="",1, IFERROR(SIGN(FIND(FindAnyMuppix!$B$2,C2364,1)),0)) *IF( FindAnyMuppix!$C$2="",1, IFERROR(SIGN(FIND(FindAnyMuppix!$C$2,C2364,1)),0))*IF(FindAnyMuppix!$D$2="",1, IFERROR(SIGN(FIND(FindAnyMuppix!$D$2,C2364,1)),0))</f>
        <v>32</v>
      </c>
      <c r="E2364" s="118" t="str">
        <f t="shared" si="293"/>
        <v>excel vlookup , shows the whole of 1st file (-a1) (it needs to sort each file)</v>
      </c>
      <c r="F2364" s="96">
        <f t="shared" si="296"/>
        <v>89</v>
      </c>
      <c r="G2364" s="52" t="str">
        <f t="shared" si="294"/>
        <v>join -t' ' -a1 -1 1 -2 1 &lt;(cat ./myfile.txt|sort ) &lt;(cat ./mysecondfile.txt|sort )</v>
      </c>
      <c r="H2364" s="52" t="str">
        <f>IFERROR(IF(ROW()=MATCH(G2364,G:G,0),""," duplicate linux"),"")</f>
        <v/>
      </c>
      <c r="I2364" s="114" t="str">
        <f t="shared" si="295"/>
        <v>__save / append files [directory extension database insert]</v>
      </c>
      <c r="J2364" s="114" t="e">
        <f>VLOOKUP(ROW()-1,F:I,4,FALSE)</f>
        <v>#N/A</v>
      </c>
      <c r="K2364" s="52" t="e">
        <f>VLOOKUP(ROW()-1,F:G,2,FALSE)</f>
        <v>#N/A</v>
      </c>
      <c r="M2364" s="74">
        <f t="shared" si="297"/>
        <v>236</v>
      </c>
      <c r="N2364" s="74" t="str">
        <f t="shared" si="298"/>
        <v/>
      </c>
      <c r="P2364" s="35">
        <f t="shared" si="299"/>
        <v>192</v>
      </c>
      <c r="Q2364" s="35" t="str">
        <f t="shared" si="300"/>
        <v/>
      </c>
    </row>
    <row r="2365" spans="1:17" x14ac:dyDescent="0.25">
      <c r="A2365" s="95" t="s">
        <v>498</v>
      </c>
      <c r="B2365" s="95" t="s">
        <v>498</v>
      </c>
      <c r="C2365" s="95" t="s">
        <v>498</v>
      </c>
      <c r="D2365" s="118">
        <f>D2364+  IFERROR(SIGN(FIND(FindAnyMuppix!$A$2,C2365,1)),0)*IF( FindAnyMuppix!$B$2="",1, IFERROR(SIGN(FIND(FindAnyMuppix!$B$2,C2365,1)),0)) *IF( FindAnyMuppix!$C$2="",1, IFERROR(SIGN(FIND(FindAnyMuppix!$C$2,C2365,1)),0))*IF(FindAnyMuppix!$D$2="",1, IFERROR(SIGN(FIND(FindAnyMuppix!$D$2,C2365,1)),0))</f>
        <v>32</v>
      </c>
      <c r="E2365" s="118" t="str">
        <f t="shared" si="293"/>
        <v/>
      </c>
      <c r="F2365" s="96">
        <f t="shared" si="296"/>
        <v>89</v>
      </c>
      <c r="G2365" s="52" t="e">
        <f t="shared" si="294"/>
        <v>#VALUE!</v>
      </c>
      <c r="H2365" s="52" t="str">
        <f>IFERROR(IF(ROW()=MATCH(G2365,G:G,0),""," duplicate linux"),"")</f>
        <v/>
      </c>
      <c r="I2365" s="114" t="str">
        <f t="shared" si="295"/>
        <v>__save / append files [directory extension database insert]</v>
      </c>
      <c r="J2365" s="114" t="e">
        <f>VLOOKUP(ROW()-1,F:I,4,FALSE)</f>
        <v>#N/A</v>
      </c>
      <c r="K2365" s="52" t="e">
        <f>VLOOKUP(ROW()-1,F:G,2,FALSE)</f>
        <v>#N/A</v>
      </c>
      <c r="M2365" s="74">
        <f t="shared" si="297"/>
        <v>236</v>
      </c>
      <c r="N2365" s="74" t="str">
        <f t="shared" si="298"/>
        <v/>
      </c>
      <c r="P2365" s="35">
        <f t="shared" si="299"/>
        <v>192</v>
      </c>
      <c r="Q2365" s="35" t="str">
        <f t="shared" si="300"/>
        <v/>
      </c>
    </row>
    <row r="2366" spans="1:17" x14ac:dyDescent="0.25">
      <c r="A2366" s="95" t="s">
        <v>2122</v>
      </c>
      <c r="B2366" s="95" t="s">
        <v>498</v>
      </c>
      <c r="C2366" s="95" t="s">
        <v>498</v>
      </c>
      <c r="D2366" s="118">
        <f>D2365+  IFERROR(SIGN(FIND(FindAnyMuppix!$A$2,C2366,1)),0)*IF( FindAnyMuppix!$B$2="",1, IFERROR(SIGN(FIND(FindAnyMuppix!$B$2,C2366,1)),0)) *IF( FindAnyMuppix!$C$2="",1, IFERROR(SIGN(FIND(FindAnyMuppix!$C$2,C2366,1)),0))*IF(FindAnyMuppix!$D$2="",1, IFERROR(SIGN(FIND(FindAnyMuppix!$D$2,C2366,1)),0))</f>
        <v>32</v>
      </c>
      <c r="E2366" s="118" t="str">
        <f t="shared" si="293"/>
        <v>excel vlookup (it needs to sort each file) shows whole of 1st &amp; second file (= outer join)</v>
      </c>
      <c r="F2366" s="96">
        <f t="shared" si="296"/>
        <v>89</v>
      </c>
      <c r="G2366" s="52" t="str">
        <f t="shared" si="294"/>
        <v>join -t' ' -a1 -a2 -1 1 -2 1 &lt;(cat ./myfile.txt|sort ) &lt;(cat ./mysecondfile.txt|sort )</v>
      </c>
      <c r="H2366" s="52" t="str">
        <f>IFERROR(IF(ROW()=MATCH(G2366,G:G,0),""," duplicate linux"),"")</f>
        <v/>
      </c>
      <c r="I2366" s="114" t="str">
        <f t="shared" si="295"/>
        <v>__save / append files [directory extension database insert]</v>
      </c>
      <c r="J2366" s="114" t="e">
        <f>VLOOKUP(ROW()-1,F:I,4,FALSE)</f>
        <v>#N/A</v>
      </c>
      <c r="K2366" s="52" t="e">
        <f>VLOOKUP(ROW()-1,F:G,2,FALSE)</f>
        <v>#N/A</v>
      </c>
      <c r="M2366" s="74">
        <f t="shared" si="297"/>
        <v>236</v>
      </c>
      <c r="N2366" s="74" t="str">
        <f t="shared" si="298"/>
        <v/>
      </c>
      <c r="P2366" s="35">
        <f t="shared" si="299"/>
        <v>192</v>
      </c>
      <c r="Q2366" s="35" t="str">
        <f t="shared" si="300"/>
        <v/>
      </c>
    </row>
    <row r="2367" spans="1:17" x14ac:dyDescent="0.25">
      <c r="A2367" s="95" t="s">
        <v>498</v>
      </c>
      <c r="B2367" s="95" t="s">
        <v>498</v>
      </c>
      <c r="C2367" s="95" t="s">
        <v>498</v>
      </c>
      <c r="D2367" s="118">
        <f>D2366+  IFERROR(SIGN(FIND(FindAnyMuppix!$A$2,C2367,1)),0)*IF( FindAnyMuppix!$B$2="",1, IFERROR(SIGN(FIND(FindAnyMuppix!$B$2,C2367,1)),0)) *IF( FindAnyMuppix!$C$2="",1, IFERROR(SIGN(FIND(FindAnyMuppix!$C$2,C2367,1)),0))*IF(FindAnyMuppix!$D$2="",1, IFERROR(SIGN(FIND(FindAnyMuppix!$D$2,C2367,1)),0))</f>
        <v>32</v>
      </c>
      <c r="E2367" s="118" t="str">
        <f t="shared" si="293"/>
        <v/>
      </c>
      <c r="F2367" s="96">
        <f t="shared" si="296"/>
        <v>89</v>
      </c>
      <c r="G2367" s="52" t="e">
        <f t="shared" si="294"/>
        <v>#VALUE!</v>
      </c>
      <c r="H2367" s="52" t="str">
        <f>IFERROR(IF(ROW()=MATCH(G2367,G:G,0),""," duplicate linux"),"")</f>
        <v/>
      </c>
      <c r="I2367" s="114" t="str">
        <f t="shared" si="295"/>
        <v>__save / append files [directory extension database insert]</v>
      </c>
      <c r="J2367" s="114" t="e">
        <f>VLOOKUP(ROW()-1,F:I,4,FALSE)</f>
        <v>#N/A</v>
      </c>
      <c r="K2367" s="52" t="e">
        <f>VLOOKUP(ROW()-1,F:G,2,FALSE)</f>
        <v>#N/A</v>
      </c>
      <c r="M2367" s="74">
        <f t="shared" si="297"/>
        <v>236</v>
      </c>
      <c r="N2367" s="74" t="str">
        <f t="shared" si="298"/>
        <v/>
      </c>
      <c r="P2367" s="35">
        <f t="shared" si="299"/>
        <v>192</v>
      </c>
      <c r="Q2367" s="35" t="str">
        <f t="shared" si="300"/>
        <v/>
      </c>
    </row>
    <row r="2368" spans="1:17" x14ac:dyDescent="0.25">
      <c r="A2368" s="95" t="s">
        <v>2123</v>
      </c>
      <c r="B2368" s="95" t="s">
        <v>498</v>
      </c>
      <c r="C2368" s="95" t="s">
        <v>498</v>
      </c>
      <c r="D2368" s="118">
        <f>D2367+  IFERROR(SIGN(FIND(FindAnyMuppix!$A$2,C2368,1)),0)*IF( FindAnyMuppix!$B$2="",1, IFERROR(SIGN(FIND(FindAnyMuppix!$B$2,C2368,1)),0)) *IF( FindAnyMuppix!$C$2="",1, IFERROR(SIGN(FIND(FindAnyMuppix!$C$2,C2368,1)),0))*IF(FindAnyMuppix!$D$2="",1, IFERROR(SIGN(FIND(FindAnyMuppix!$D$2,C2368,1)),0))</f>
        <v>32</v>
      </c>
      <c r="E2368" s="118" t="str">
        <f t="shared" si="293"/>
        <v/>
      </c>
      <c r="F2368" s="96">
        <f t="shared" si="296"/>
        <v>89</v>
      </c>
      <c r="G2368" s="52" t="e">
        <f t="shared" si="294"/>
        <v>#VALUE!</v>
      </c>
      <c r="H2368" s="52" t="str">
        <f>IFERROR(IF(ROW()=MATCH(G2368,G:G,0),""," duplicate linux"),"")</f>
        <v/>
      </c>
      <c r="I2368" s="114" t="str">
        <f t="shared" si="295"/>
        <v>__save / append files [directory extension database insert]</v>
      </c>
      <c r="J2368" s="114" t="e">
        <f>VLOOKUP(ROW()-1,F:I,4,FALSE)</f>
        <v>#N/A</v>
      </c>
      <c r="K2368" s="52" t="e">
        <f>VLOOKUP(ROW()-1,F:G,2,FALSE)</f>
        <v>#N/A</v>
      </c>
      <c r="M2368" s="74">
        <f t="shared" si="297"/>
        <v>236</v>
      </c>
      <c r="N2368" s="74" t="str">
        <f t="shared" si="298"/>
        <v/>
      </c>
      <c r="P2368" s="35">
        <f t="shared" si="299"/>
        <v>192</v>
      </c>
      <c r="Q2368" s="35" t="str">
        <f t="shared" si="300"/>
        <v/>
      </c>
    </row>
    <row r="2369" spans="1:17" x14ac:dyDescent="0.25">
      <c r="A2369" s="95" t="s">
        <v>2124</v>
      </c>
      <c r="B2369" s="95" t="s">
        <v>498</v>
      </c>
      <c r="C2369" s="95" t="s">
        <v>498</v>
      </c>
      <c r="D2369" s="118">
        <f>D2368+  IFERROR(SIGN(FIND(FindAnyMuppix!$A$2,C2369,1)),0)*IF( FindAnyMuppix!$B$2="",1, IFERROR(SIGN(FIND(FindAnyMuppix!$B$2,C2369,1)),0)) *IF( FindAnyMuppix!$C$2="",1, IFERROR(SIGN(FIND(FindAnyMuppix!$C$2,C2369,1)),0))*IF(FindAnyMuppix!$D$2="",1, IFERROR(SIGN(FIND(FindAnyMuppix!$D$2,C2369,1)),0))</f>
        <v>32</v>
      </c>
      <c r="E2369" s="118" t="str">
        <f t="shared" si="293"/>
        <v/>
      </c>
      <c r="F2369" s="96">
        <f t="shared" si="296"/>
        <v>89</v>
      </c>
      <c r="G2369" s="52" t="e">
        <f t="shared" si="294"/>
        <v>#VALUE!</v>
      </c>
      <c r="H2369" s="52" t="str">
        <f>IFERROR(IF(ROW()=MATCH(G2369,G:G,0),""," duplicate linux"),"")</f>
        <v/>
      </c>
      <c r="I2369" s="114" t="str">
        <f t="shared" si="295"/>
        <v>__save / append files [directory extension database insert]</v>
      </c>
      <c r="J2369" s="114" t="e">
        <f>VLOOKUP(ROW()-1,F:I,4,FALSE)</f>
        <v>#N/A</v>
      </c>
      <c r="K2369" s="52" t="e">
        <f>VLOOKUP(ROW()-1,F:G,2,FALSE)</f>
        <v>#N/A</v>
      </c>
      <c r="M2369" s="74">
        <f t="shared" si="297"/>
        <v>236</v>
      </c>
      <c r="N2369" s="74" t="str">
        <f t="shared" si="298"/>
        <v/>
      </c>
      <c r="P2369" s="35">
        <f t="shared" si="299"/>
        <v>192</v>
      </c>
      <c r="Q2369" s="35" t="str">
        <f t="shared" si="300"/>
        <v/>
      </c>
    </row>
    <row r="2370" spans="1:17" x14ac:dyDescent="0.25">
      <c r="A2370" s="95" t="s">
        <v>498</v>
      </c>
      <c r="B2370" s="95" t="s">
        <v>498</v>
      </c>
      <c r="C2370" s="95" t="s">
        <v>498</v>
      </c>
      <c r="D2370" s="118">
        <f>D2369+  IFERROR(SIGN(FIND(FindAnyMuppix!$A$2,C2370,1)),0)*IF( FindAnyMuppix!$B$2="",1, IFERROR(SIGN(FIND(FindAnyMuppix!$B$2,C2370,1)),0)) *IF( FindAnyMuppix!$C$2="",1, IFERROR(SIGN(FIND(FindAnyMuppix!$C$2,C2370,1)),0))*IF(FindAnyMuppix!$D$2="",1, IFERROR(SIGN(FIND(FindAnyMuppix!$D$2,C2370,1)),0))</f>
        <v>32</v>
      </c>
      <c r="E2370" s="118" t="str">
        <f t="shared" ref="E2370:E2433" si="301">IFERROR(MID(A2370,6+FIND("####!+",A2370,1),999),IFERROR(MID(A2370,5+FIND("####!",A2370,1),999),IFERROR(MID(A2370,3+FIND("##",A2370,1),999),"")))</f>
        <v/>
      </c>
      <c r="F2370" s="96">
        <f t="shared" si="296"/>
        <v>89</v>
      </c>
      <c r="G2370" s="52" t="e">
        <f t="shared" ref="G2370:G2433" si="302">TRIM(LEFT(A2370,FIND("##",A2370,1)-1))</f>
        <v>#VALUE!</v>
      </c>
      <c r="H2370" s="52" t="str">
        <f>IFERROR(IF(ROW()=MATCH(G2370,G:G,0),""," duplicate linux"),"")</f>
        <v/>
      </c>
      <c r="I2370" s="114" t="str">
        <f t="shared" ref="I2370:I2433" si="303">IF("__"=LEFT(A2370,2),MID(A2370,13,999),I2369)</f>
        <v>__save / append files [directory extension database insert]</v>
      </c>
      <c r="J2370" s="114" t="e">
        <f>VLOOKUP(ROW()-1,F:I,4,FALSE)</f>
        <v>#N/A</v>
      </c>
      <c r="K2370" s="52" t="e">
        <f>VLOOKUP(ROW()-1,F:G,2,FALSE)</f>
        <v>#N/A</v>
      </c>
      <c r="M2370" s="74">
        <f t="shared" si="297"/>
        <v>236</v>
      </c>
      <c r="N2370" s="74" t="str">
        <f t="shared" si="298"/>
        <v/>
      </c>
      <c r="P2370" s="35">
        <f t="shared" si="299"/>
        <v>192</v>
      </c>
      <c r="Q2370" s="35" t="str">
        <f t="shared" si="300"/>
        <v/>
      </c>
    </row>
    <row r="2371" spans="1:17" x14ac:dyDescent="0.25">
      <c r="A2371" s="95" t="s">
        <v>2125</v>
      </c>
      <c r="B2371" s="95" t="s">
        <v>498</v>
      </c>
      <c r="C2371" s="95" t="s">
        <v>498</v>
      </c>
      <c r="D2371" s="118">
        <f>D2370+  IFERROR(SIGN(FIND(FindAnyMuppix!$A$2,C2371,1)),0)*IF( FindAnyMuppix!$B$2="",1, IFERROR(SIGN(FIND(FindAnyMuppix!$B$2,C2371,1)),0)) *IF( FindAnyMuppix!$C$2="",1, IFERROR(SIGN(FIND(FindAnyMuppix!$C$2,C2371,1)),0))*IF(FindAnyMuppix!$D$2="",1, IFERROR(SIGN(FIND(FindAnyMuppix!$D$2,C2371,1)),0))</f>
        <v>32</v>
      </c>
      <c r="E2371" s="118" t="str">
        <f t="shared" si="301"/>
        <v/>
      </c>
      <c r="F2371" s="96">
        <f t="shared" si="296"/>
        <v>89</v>
      </c>
      <c r="G2371" s="52" t="e">
        <f t="shared" si="302"/>
        <v>#VALUE!</v>
      </c>
      <c r="H2371" s="52" t="str">
        <f>IFERROR(IF(ROW()=MATCH(G2371,G:G,0),""," duplicate linux"),"")</f>
        <v/>
      </c>
      <c r="I2371" s="114" t="str">
        <f t="shared" si="303"/>
        <v>__save / append files [directory extension database insert]</v>
      </c>
      <c r="J2371" s="114" t="e">
        <f>VLOOKUP(ROW()-1,F:I,4,FALSE)</f>
        <v>#N/A</v>
      </c>
      <c r="K2371" s="52" t="e">
        <f>VLOOKUP(ROW()-1,F:G,2,FALSE)</f>
        <v>#N/A</v>
      </c>
      <c r="M2371" s="74">
        <f t="shared" si="297"/>
        <v>236</v>
      </c>
      <c r="N2371" s="74" t="str">
        <f t="shared" si="298"/>
        <v/>
      </c>
      <c r="P2371" s="35">
        <f t="shared" si="299"/>
        <v>192</v>
      </c>
      <c r="Q2371" s="35" t="str">
        <f t="shared" si="300"/>
        <v/>
      </c>
    </row>
    <row r="2372" spans="1:17" x14ac:dyDescent="0.25">
      <c r="A2372" s="95" t="s">
        <v>498</v>
      </c>
      <c r="B2372" s="95" t="s">
        <v>498</v>
      </c>
      <c r="C2372" s="95" t="s">
        <v>498</v>
      </c>
      <c r="D2372" s="118">
        <f>D2371+  IFERROR(SIGN(FIND(FindAnyMuppix!$A$2,C2372,1)),0)*IF( FindAnyMuppix!$B$2="",1, IFERROR(SIGN(FIND(FindAnyMuppix!$B$2,C2372,1)),0)) *IF( FindAnyMuppix!$C$2="",1, IFERROR(SIGN(FIND(FindAnyMuppix!$C$2,C2372,1)),0))*IF(FindAnyMuppix!$D$2="",1, IFERROR(SIGN(FIND(FindAnyMuppix!$D$2,C2372,1)),0))</f>
        <v>32</v>
      </c>
      <c r="E2372" s="118" t="str">
        <f t="shared" si="301"/>
        <v/>
      </c>
      <c r="F2372" s="96">
        <f t="shared" si="296"/>
        <v>89</v>
      </c>
      <c r="G2372" s="52" t="e">
        <f t="shared" si="302"/>
        <v>#VALUE!</v>
      </c>
      <c r="H2372" s="52" t="str">
        <f>IFERROR(IF(ROW()=MATCH(G2372,G:G,0),""," duplicate linux"),"")</f>
        <v/>
      </c>
      <c r="I2372" s="114" t="str">
        <f t="shared" si="303"/>
        <v>__save / append files [directory extension database insert]</v>
      </c>
      <c r="J2372" s="114" t="e">
        <f>VLOOKUP(ROW()-1,F:I,4,FALSE)</f>
        <v>#N/A</v>
      </c>
      <c r="K2372" s="52" t="e">
        <f>VLOOKUP(ROW()-1,F:G,2,FALSE)</f>
        <v>#N/A</v>
      </c>
      <c r="M2372" s="74">
        <f t="shared" si="297"/>
        <v>236</v>
      </c>
      <c r="N2372" s="74" t="str">
        <f t="shared" si="298"/>
        <v/>
      </c>
      <c r="P2372" s="35">
        <f t="shared" si="299"/>
        <v>192</v>
      </c>
      <c r="Q2372" s="35" t="str">
        <f t="shared" si="300"/>
        <v/>
      </c>
    </row>
    <row r="2373" spans="1:17" x14ac:dyDescent="0.25">
      <c r="A2373" s="95" t="s">
        <v>2126</v>
      </c>
      <c r="B2373" s="95" t="s">
        <v>498</v>
      </c>
      <c r="C2373" s="95" t="s">
        <v>498</v>
      </c>
      <c r="D2373" s="118">
        <f>D2372+  IFERROR(SIGN(FIND(FindAnyMuppix!$A$2,C2373,1)),0)*IF( FindAnyMuppix!$B$2="",1, IFERROR(SIGN(FIND(FindAnyMuppix!$B$2,C2373,1)),0)) *IF( FindAnyMuppix!$C$2="",1, IFERROR(SIGN(FIND(FindAnyMuppix!$C$2,C2373,1)),0))*IF(FindAnyMuppix!$D$2="",1, IFERROR(SIGN(FIND(FindAnyMuppix!$D$2,C2373,1)),0))</f>
        <v>32</v>
      </c>
      <c r="E2373" s="118" t="str">
        <f t="shared" si="301"/>
        <v/>
      </c>
      <c r="F2373" s="96">
        <f t="shared" si="296"/>
        <v>89</v>
      </c>
      <c r="G2373" s="52" t="e">
        <f t="shared" si="302"/>
        <v>#VALUE!</v>
      </c>
      <c r="H2373" s="52" t="str">
        <f>IFERROR(IF(ROW()=MATCH(G2373,G:G,0),""," duplicate linux"),"")</f>
        <v/>
      </c>
      <c r="I2373" s="114" t="str">
        <f t="shared" si="303"/>
        <v>__save / append files [directory extension database insert]</v>
      </c>
      <c r="J2373" s="114" t="e">
        <f>VLOOKUP(ROW()-1,F:I,4,FALSE)</f>
        <v>#N/A</v>
      </c>
      <c r="K2373" s="52" t="e">
        <f>VLOOKUP(ROW()-1,F:G,2,FALSE)</f>
        <v>#N/A</v>
      </c>
      <c r="M2373" s="74">
        <f t="shared" si="297"/>
        <v>236</v>
      </c>
      <c r="N2373" s="74" t="str">
        <f t="shared" si="298"/>
        <v/>
      </c>
      <c r="P2373" s="35">
        <f t="shared" si="299"/>
        <v>192</v>
      </c>
      <c r="Q2373" s="35" t="str">
        <f t="shared" si="300"/>
        <v/>
      </c>
    </row>
    <row r="2374" spans="1:17" x14ac:dyDescent="0.25">
      <c r="A2374" s="95" t="s">
        <v>498</v>
      </c>
      <c r="B2374" s="95" t="s">
        <v>498</v>
      </c>
      <c r="C2374" s="95" t="s">
        <v>498</v>
      </c>
      <c r="D2374" s="118">
        <f>D2373+  IFERROR(SIGN(FIND(FindAnyMuppix!$A$2,C2374,1)),0)*IF( FindAnyMuppix!$B$2="",1, IFERROR(SIGN(FIND(FindAnyMuppix!$B$2,C2374,1)),0)) *IF( FindAnyMuppix!$C$2="",1, IFERROR(SIGN(FIND(FindAnyMuppix!$C$2,C2374,1)),0))*IF(FindAnyMuppix!$D$2="",1, IFERROR(SIGN(FIND(FindAnyMuppix!$D$2,C2374,1)),0))</f>
        <v>32</v>
      </c>
      <c r="E2374" s="118" t="str">
        <f t="shared" si="301"/>
        <v/>
      </c>
      <c r="F2374" s="96">
        <f t="shared" si="296"/>
        <v>89</v>
      </c>
      <c r="G2374" s="52" t="e">
        <f t="shared" si="302"/>
        <v>#VALUE!</v>
      </c>
      <c r="H2374" s="52" t="str">
        <f>IFERROR(IF(ROW()=MATCH(G2374,G:G,0),""," duplicate linux"),"")</f>
        <v/>
      </c>
      <c r="I2374" s="114" t="str">
        <f t="shared" si="303"/>
        <v>__save / append files [directory extension database insert]</v>
      </c>
      <c r="J2374" s="114" t="e">
        <f>VLOOKUP(ROW()-1,F:I,4,FALSE)</f>
        <v>#N/A</v>
      </c>
      <c r="K2374" s="52" t="e">
        <f>VLOOKUP(ROW()-1,F:G,2,FALSE)</f>
        <v>#N/A</v>
      </c>
      <c r="M2374" s="74">
        <f t="shared" si="297"/>
        <v>236</v>
      </c>
      <c r="N2374" s="74" t="str">
        <f t="shared" si="298"/>
        <v/>
      </c>
      <c r="P2374" s="35">
        <f t="shared" si="299"/>
        <v>192</v>
      </c>
      <c r="Q2374" s="35" t="str">
        <f t="shared" si="300"/>
        <v/>
      </c>
    </row>
    <row r="2375" spans="1:17" x14ac:dyDescent="0.25">
      <c r="A2375" s="95" t="s">
        <v>2127</v>
      </c>
      <c r="B2375" s="95" t="s">
        <v>498</v>
      </c>
      <c r="C2375" s="95" t="s">
        <v>498</v>
      </c>
      <c r="D2375" s="118">
        <f>D2374+  IFERROR(SIGN(FIND(FindAnyMuppix!$A$2,C2375,1)),0)*IF( FindAnyMuppix!$B$2="",1, IFERROR(SIGN(FIND(FindAnyMuppix!$B$2,C2375,1)),0)) *IF( FindAnyMuppix!$C$2="",1, IFERROR(SIGN(FIND(FindAnyMuppix!$C$2,C2375,1)),0))*IF(FindAnyMuppix!$D$2="",1, IFERROR(SIGN(FIND(FindAnyMuppix!$D$2,C2375,1)),0))</f>
        <v>32</v>
      </c>
      <c r="E2375" s="118" t="str">
        <f t="shared" si="301"/>
        <v/>
      </c>
      <c r="F2375" s="96">
        <f t="shared" si="296"/>
        <v>89</v>
      </c>
      <c r="G2375" s="52" t="e">
        <f t="shared" si="302"/>
        <v>#VALUE!</v>
      </c>
      <c r="H2375" s="52" t="str">
        <f>IFERROR(IF(ROW()=MATCH(G2375,G:G,0),""," duplicate linux"),"")</f>
        <v/>
      </c>
      <c r="I2375" s="114" t="str">
        <f t="shared" si="303"/>
        <v>__save / append files [directory extension database insert]</v>
      </c>
      <c r="J2375" s="114" t="e">
        <f>VLOOKUP(ROW()-1,F:I,4,FALSE)</f>
        <v>#N/A</v>
      </c>
      <c r="K2375" s="52" t="e">
        <f>VLOOKUP(ROW()-1,F:G,2,FALSE)</f>
        <v>#N/A</v>
      </c>
      <c r="M2375" s="74">
        <f t="shared" si="297"/>
        <v>236</v>
      </c>
      <c r="N2375" s="74" t="str">
        <f t="shared" si="298"/>
        <v/>
      </c>
      <c r="P2375" s="35">
        <f t="shared" si="299"/>
        <v>192</v>
      </c>
      <c r="Q2375" s="35" t="str">
        <f t="shared" si="300"/>
        <v/>
      </c>
    </row>
    <row r="2376" spans="1:17" x14ac:dyDescent="0.25">
      <c r="A2376" s="95" t="s">
        <v>498</v>
      </c>
      <c r="B2376" s="95" t="s">
        <v>498</v>
      </c>
      <c r="C2376" s="95" t="s">
        <v>498</v>
      </c>
      <c r="D2376" s="118">
        <f>D2375+  IFERROR(SIGN(FIND(FindAnyMuppix!$A$2,C2376,1)),0)*IF( FindAnyMuppix!$B$2="",1, IFERROR(SIGN(FIND(FindAnyMuppix!$B$2,C2376,1)),0)) *IF( FindAnyMuppix!$C$2="",1, IFERROR(SIGN(FIND(FindAnyMuppix!$C$2,C2376,1)),0))*IF(FindAnyMuppix!$D$2="",1, IFERROR(SIGN(FIND(FindAnyMuppix!$D$2,C2376,1)),0))</f>
        <v>32</v>
      </c>
      <c r="E2376" s="118" t="str">
        <f t="shared" si="301"/>
        <v/>
      </c>
      <c r="F2376" s="96">
        <f t="shared" si="296"/>
        <v>89</v>
      </c>
      <c r="G2376" s="52" t="e">
        <f t="shared" si="302"/>
        <v>#VALUE!</v>
      </c>
      <c r="H2376" s="52" t="str">
        <f>IFERROR(IF(ROW()=MATCH(G2376,G:G,0),""," duplicate linux"),"")</f>
        <v/>
      </c>
      <c r="I2376" s="114" t="str">
        <f t="shared" si="303"/>
        <v>__save / append files [directory extension database insert]</v>
      </c>
      <c r="J2376" s="114" t="e">
        <f>VLOOKUP(ROW()-1,F:I,4,FALSE)</f>
        <v>#N/A</v>
      </c>
      <c r="K2376" s="52" t="e">
        <f>VLOOKUP(ROW()-1,F:G,2,FALSE)</f>
        <v>#N/A</v>
      </c>
      <c r="M2376" s="74">
        <f t="shared" si="297"/>
        <v>236</v>
      </c>
      <c r="N2376" s="74" t="str">
        <f t="shared" si="298"/>
        <v/>
      </c>
      <c r="P2376" s="35">
        <f t="shared" si="299"/>
        <v>192</v>
      </c>
      <c r="Q2376" s="35" t="str">
        <f t="shared" si="300"/>
        <v/>
      </c>
    </row>
    <row r="2377" spans="1:17" x14ac:dyDescent="0.25">
      <c r="A2377" s="95" t="s">
        <v>2128</v>
      </c>
      <c r="B2377" s="95" t="s">
        <v>498</v>
      </c>
      <c r="C2377" s="95" t="s">
        <v>498</v>
      </c>
      <c r="D2377" s="118">
        <f>D2376+  IFERROR(SIGN(FIND(FindAnyMuppix!$A$2,C2377,1)),0)*IF( FindAnyMuppix!$B$2="",1, IFERROR(SIGN(FIND(FindAnyMuppix!$B$2,C2377,1)),0)) *IF( FindAnyMuppix!$C$2="",1, IFERROR(SIGN(FIND(FindAnyMuppix!$C$2,C2377,1)),0))*IF(FindAnyMuppix!$D$2="",1, IFERROR(SIGN(FIND(FindAnyMuppix!$D$2,C2377,1)),0))</f>
        <v>32</v>
      </c>
      <c r="E2377" s="118" t="str">
        <f t="shared" si="301"/>
        <v/>
      </c>
      <c r="F2377" s="96">
        <f t="shared" si="296"/>
        <v>89</v>
      </c>
      <c r="G2377" s="52" t="e">
        <f t="shared" si="302"/>
        <v>#VALUE!</v>
      </c>
      <c r="H2377" s="52" t="str">
        <f>IFERROR(IF(ROW()=MATCH(G2377,G:G,0),""," duplicate linux"),"")</f>
        <v/>
      </c>
      <c r="I2377" s="114" t="str">
        <f t="shared" si="303"/>
        <v>__save / append files [directory extension database insert]</v>
      </c>
      <c r="J2377" s="114" t="e">
        <f>VLOOKUP(ROW()-1,F:I,4,FALSE)</f>
        <v>#N/A</v>
      </c>
      <c r="K2377" s="52" t="e">
        <f>VLOOKUP(ROW()-1,F:G,2,FALSE)</f>
        <v>#N/A</v>
      </c>
      <c r="M2377" s="74">
        <f t="shared" si="297"/>
        <v>236</v>
      </c>
      <c r="N2377" s="74" t="str">
        <f t="shared" si="298"/>
        <v/>
      </c>
      <c r="P2377" s="35">
        <f t="shared" si="299"/>
        <v>192</v>
      </c>
      <c r="Q2377" s="35" t="str">
        <f t="shared" si="300"/>
        <v/>
      </c>
    </row>
    <row r="2378" spans="1:17" x14ac:dyDescent="0.25">
      <c r="A2378" s="95" t="s">
        <v>498</v>
      </c>
      <c r="B2378" s="95" t="s">
        <v>498</v>
      </c>
      <c r="C2378" s="95" t="s">
        <v>498</v>
      </c>
      <c r="D2378" s="118">
        <f>D2377+  IFERROR(SIGN(FIND(FindAnyMuppix!$A$2,C2378,1)),0)*IF( FindAnyMuppix!$B$2="",1, IFERROR(SIGN(FIND(FindAnyMuppix!$B$2,C2378,1)),0)) *IF( FindAnyMuppix!$C$2="",1, IFERROR(SIGN(FIND(FindAnyMuppix!$C$2,C2378,1)),0))*IF(FindAnyMuppix!$D$2="",1, IFERROR(SIGN(FIND(FindAnyMuppix!$D$2,C2378,1)),0))</f>
        <v>32</v>
      </c>
      <c r="E2378" s="118" t="str">
        <f t="shared" si="301"/>
        <v/>
      </c>
      <c r="F2378" s="96">
        <f t="shared" si="296"/>
        <v>89</v>
      </c>
      <c r="G2378" s="52" t="e">
        <f t="shared" si="302"/>
        <v>#VALUE!</v>
      </c>
      <c r="H2378" s="52" t="str">
        <f>IFERROR(IF(ROW()=MATCH(G2378,G:G,0),""," duplicate linux"),"")</f>
        <v/>
      </c>
      <c r="I2378" s="114" t="str">
        <f t="shared" si="303"/>
        <v>__save / append files [directory extension database insert]</v>
      </c>
      <c r="J2378" s="114" t="e">
        <f>VLOOKUP(ROW()-1,F:I,4,FALSE)</f>
        <v>#N/A</v>
      </c>
      <c r="K2378" s="52" t="e">
        <f>VLOOKUP(ROW()-1,F:G,2,FALSE)</f>
        <v>#N/A</v>
      </c>
      <c r="M2378" s="74">
        <f t="shared" si="297"/>
        <v>236</v>
      </c>
      <c r="N2378" s="74" t="str">
        <f t="shared" si="298"/>
        <v/>
      </c>
      <c r="P2378" s="35">
        <f t="shared" si="299"/>
        <v>192</v>
      </c>
      <c r="Q2378" s="35" t="str">
        <f t="shared" si="300"/>
        <v/>
      </c>
    </row>
    <row r="2379" spans="1:17" x14ac:dyDescent="0.25">
      <c r="A2379" s="95" t="s">
        <v>2129</v>
      </c>
      <c r="B2379" s="95" t="s">
        <v>498</v>
      </c>
      <c r="C2379" s="95" t="s">
        <v>498</v>
      </c>
      <c r="D2379" s="118">
        <f>D2378+  IFERROR(SIGN(FIND(FindAnyMuppix!$A$2,C2379,1)),0)*IF( FindAnyMuppix!$B$2="",1, IFERROR(SIGN(FIND(FindAnyMuppix!$B$2,C2379,1)),0)) *IF( FindAnyMuppix!$C$2="",1, IFERROR(SIGN(FIND(FindAnyMuppix!$C$2,C2379,1)),0))*IF(FindAnyMuppix!$D$2="",1, IFERROR(SIGN(FIND(FindAnyMuppix!$D$2,C2379,1)),0))</f>
        <v>32</v>
      </c>
      <c r="E2379" s="118" t="str">
        <f t="shared" si="301"/>
        <v/>
      </c>
      <c r="F2379" s="96">
        <f t="shared" ref="F2379:F2442" si="304">IF(H2379&lt;&gt;"",1,0)+N(F2378)</f>
        <v>89</v>
      </c>
      <c r="G2379" s="52" t="e">
        <f t="shared" si="302"/>
        <v>#VALUE!</v>
      </c>
      <c r="H2379" s="52" t="str">
        <f>IFERROR(IF(ROW()=MATCH(G2379,G:G,0),""," duplicate linux"),"")</f>
        <v/>
      </c>
      <c r="I2379" s="114" t="str">
        <f t="shared" si="303"/>
        <v>__save / append files [directory extension database insert]</v>
      </c>
      <c r="J2379" s="114" t="e">
        <f>VLOOKUP(ROW()-1,F:I,4,FALSE)</f>
        <v>#N/A</v>
      </c>
      <c r="K2379" s="52" t="e">
        <f>VLOOKUP(ROW()-1,F:G,2,FALSE)</f>
        <v>#N/A</v>
      </c>
      <c r="M2379" s="74">
        <f t="shared" ref="M2379:M2442" si="305">IF(N2379&lt;&gt;"",1,0)+M2378</f>
        <v>236</v>
      </c>
      <c r="N2379" s="74" t="str">
        <f t="shared" ref="N2379:N2442" si="306" xml:space="preserve">  IF(ISERROR(FIND("_______________",B2379,1)), IF(ISERROR(FIND("______________",B2379,1)),"",B2379),"" )&amp; IF(ISERROR(FIND("SSSS",B2379,1)),"",B2379)</f>
        <v/>
      </c>
      <c r="P2379" s="35">
        <f t="shared" ref="P2379:P2442" si="307">IF(Q2379&lt;&gt;"",1,0)+P2378</f>
        <v>192</v>
      </c>
      <c r="Q2379" s="35" t="str">
        <f t="shared" ref="Q2379:Q2442" si="308" xml:space="preserve">  IF(ISERROR(FIND("_______________",B2379,1)), IF(ISERROR(FIND("______________",B2379,1)),"",B2379),"" )&amp; IF(ISERROR(FIND("####!+",B2379,1)),"",B2379)</f>
        <v/>
      </c>
    </row>
    <row r="2380" spans="1:17" x14ac:dyDescent="0.25">
      <c r="A2380" s="95" t="s">
        <v>498</v>
      </c>
      <c r="B2380" s="95" t="s">
        <v>498</v>
      </c>
      <c r="C2380" s="95" t="s">
        <v>498</v>
      </c>
      <c r="D2380" s="118">
        <f>D2379+  IFERROR(SIGN(FIND(FindAnyMuppix!$A$2,C2380,1)),0)*IF( FindAnyMuppix!$B$2="",1, IFERROR(SIGN(FIND(FindAnyMuppix!$B$2,C2380,1)),0)) *IF( FindAnyMuppix!$C$2="",1, IFERROR(SIGN(FIND(FindAnyMuppix!$C$2,C2380,1)),0))*IF(FindAnyMuppix!$D$2="",1, IFERROR(SIGN(FIND(FindAnyMuppix!$D$2,C2380,1)),0))</f>
        <v>32</v>
      </c>
      <c r="E2380" s="118" t="str">
        <f t="shared" si="301"/>
        <v/>
      </c>
      <c r="F2380" s="96">
        <f t="shared" si="304"/>
        <v>89</v>
      </c>
      <c r="G2380" s="52" t="e">
        <f t="shared" si="302"/>
        <v>#VALUE!</v>
      </c>
      <c r="H2380" s="52" t="str">
        <f>IFERROR(IF(ROW()=MATCH(G2380,G:G,0),""," duplicate linux"),"")</f>
        <v/>
      </c>
      <c r="I2380" s="114" t="str">
        <f t="shared" si="303"/>
        <v>__save / append files [directory extension database insert]</v>
      </c>
      <c r="J2380" s="114" t="e">
        <f>VLOOKUP(ROW()-1,F:I,4,FALSE)</f>
        <v>#N/A</v>
      </c>
      <c r="K2380" s="52" t="e">
        <f>VLOOKUP(ROW()-1,F:G,2,FALSE)</f>
        <v>#N/A</v>
      </c>
      <c r="M2380" s="74">
        <f t="shared" si="305"/>
        <v>236</v>
      </c>
      <c r="N2380" s="74" t="str">
        <f t="shared" si="306"/>
        <v/>
      </c>
      <c r="P2380" s="35">
        <f t="shared" si="307"/>
        <v>192</v>
      </c>
      <c r="Q2380" s="35" t="str">
        <f t="shared" si="308"/>
        <v/>
      </c>
    </row>
    <row r="2381" spans="1:17" x14ac:dyDescent="0.25">
      <c r="A2381" s="95" t="s">
        <v>2130</v>
      </c>
      <c r="B2381" s="95" t="s">
        <v>498</v>
      </c>
      <c r="C2381" s="95" t="s">
        <v>498</v>
      </c>
      <c r="D2381" s="118">
        <f>D2380+  IFERROR(SIGN(FIND(FindAnyMuppix!$A$2,C2381,1)),0)*IF( FindAnyMuppix!$B$2="",1, IFERROR(SIGN(FIND(FindAnyMuppix!$B$2,C2381,1)),0)) *IF( FindAnyMuppix!$C$2="",1, IFERROR(SIGN(FIND(FindAnyMuppix!$C$2,C2381,1)),0))*IF(FindAnyMuppix!$D$2="",1, IFERROR(SIGN(FIND(FindAnyMuppix!$D$2,C2381,1)),0))</f>
        <v>32</v>
      </c>
      <c r="E2381" s="118" t="str">
        <f t="shared" si="301"/>
        <v/>
      </c>
      <c r="F2381" s="96">
        <f t="shared" si="304"/>
        <v>89</v>
      </c>
      <c r="G2381" s="52" t="e">
        <f t="shared" si="302"/>
        <v>#VALUE!</v>
      </c>
      <c r="H2381" s="52" t="str">
        <f>IFERROR(IF(ROW()=MATCH(G2381,G:G,0),""," duplicate linux"),"")</f>
        <v/>
      </c>
      <c r="I2381" s="114" t="str">
        <f t="shared" si="303"/>
        <v>__save / append files [directory extension database insert]</v>
      </c>
      <c r="J2381" s="114" t="e">
        <f>VLOOKUP(ROW()-1,F:I,4,FALSE)</f>
        <v>#N/A</v>
      </c>
      <c r="K2381" s="52" t="e">
        <f>VLOOKUP(ROW()-1,F:G,2,FALSE)</f>
        <v>#N/A</v>
      </c>
      <c r="M2381" s="74">
        <f t="shared" si="305"/>
        <v>236</v>
      </c>
      <c r="N2381" s="74" t="str">
        <f t="shared" si="306"/>
        <v/>
      </c>
      <c r="P2381" s="35">
        <f t="shared" si="307"/>
        <v>192</v>
      </c>
      <c r="Q2381" s="35" t="str">
        <f t="shared" si="308"/>
        <v/>
      </c>
    </row>
    <row r="2382" spans="1:17" x14ac:dyDescent="0.25">
      <c r="A2382" s="95" t="s">
        <v>498</v>
      </c>
      <c r="B2382" s="95" t="s">
        <v>498</v>
      </c>
      <c r="C2382" s="95" t="s">
        <v>498</v>
      </c>
      <c r="D2382" s="118">
        <f>D2381+  IFERROR(SIGN(FIND(FindAnyMuppix!$A$2,C2382,1)),0)*IF( FindAnyMuppix!$B$2="",1, IFERROR(SIGN(FIND(FindAnyMuppix!$B$2,C2382,1)),0)) *IF( FindAnyMuppix!$C$2="",1, IFERROR(SIGN(FIND(FindAnyMuppix!$C$2,C2382,1)),0))*IF(FindAnyMuppix!$D$2="",1, IFERROR(SIGN(FIND(FindAnyMuppix!$D$2,C2382,1)),0))</f>
        <v>32</v>
      </c>
      <c r="E2382" s="118" t="str">
        <f t="shared" si="301"/>
        <v/>
      </c>
      <c r="F2382" s="96">
        <f t="shared" si="304"/>
        <v>89</v>
      </c>
      <c r="G2382" s="52" t="e">
        <f t="shared" si="302"/>
        <v>#VALUE!</v>
      </c>
      <c r="H2382" s="52" t="str">
        <f>IFERROR(IF(ROW()=MATCH(G2382,G:G,0),""," duplicate linux"),"")</f>
        <v/>
      </c>
      <c r="I2382" s="114" t="str">
        <f t="shared" si="303"/>
        <v>__save / append files [directory extension database insert]</v>
      </c>
      <c r="J2382" s="114" t="e">
        <f>VLOOKUP(ROW()-1,F:I,4,FALSE)</f>
        <v>#N/A</v>
      </c>
      <c r="K2382" s="52" t="e">
        <f>VLOOKUP(ROW()-1,F:G,2,FALSE)</f>
        <v>#N/A</v>
      </c>
      <c r="M2382" s="74">
        <f t="shared" si="305"/>
        <v>236</v>
      </c>
      <c r="N2382" s="74" t="str">
        <f t="shared" si="306"/>
        <v/>
      </c>
      <c r="P2382" s="35">
        <f t="shared" si="307"/>
        <v>192</v>
      </c>
      <c r="Q2382" s="35" t="str">
        <f t="shared" si="308"/>
        <v/>
      </c>
    </row>
    <row r="2383" spans="1:17" x14ac:dyDescent="0.25">
      <c r="A2383" s="95" t="s">
        <v>2131</v>
      </c>
      <c r="B2383" s="95" t="s">
        <v>498</v>
      </c>
      <c r="C2383" s="95" t="s">
        <v>498</v>
      </c>
      <c r="D2383" s="118">
        <f>D2382+  IFERROR(SIGN(FIND(FindAnyMuppix!$A$2,C2383,1)),0)*IF( FindAnyMuppix!$B$2="",1, IFERROR(SIGN(FIND(FindAnyMuppix!$B$2,C2383,1)),0)) *IF( FindAnyMuppix!$C$2="",1, IFERROR(SIGN(FIND(FindAnyMuppix!$C$2,C2383,1)),0))*IF(FindAnyMuppix!$D$2="",1, IFERROR(SIGN(FIND(FindAnyMuppix!$D$2,C2383,1)),0))</f>
        <v>32</v>
      </c>
      <c r="E2383" s="118" t="str">
        <f t="shared" si="301"/>
        <v/>
      </c>
      <c r="F2383" s="96">
        <f t="shared" si="304"/>
        <v>89</v>
      </c>
      <c r="G2383" s="52" t="e">
        <f t="shared" si="302"/>
        <v>#VALUE!</v>
      </c>
      <c r="H2383" s="52" t="str">
        <f>IFERROR(IF(ROW()=MATCH(G2383,G:G,0),""," duplicate linux"),"")</f>
        <v/>
      </c>
      <c r="I2383" s="114" t="str">
        <f t="shared" si="303"/>
        <v>__save / append files [directory extension database insert]</v>
      </c>
      <c r="J2383" s="114" t="e">
        <f>VLOOKUP(ROW()-1,F:I,4,FALSE)</f>
        <v>#N/A</v>
      </c>
      <c r="K2383" s="52" t="e">
        <f>VLOOKUP(ROW()-1,F:G,2,FALSE)</f>
        <v>#N/A</v>
      </c>
      <c r="M2383" s="74">
        <f t="shared" si="305"/>
        <v>236</v>
      </c>
      <c r="N2383" s="74" t="str">
        <f t="shared" si="306"/>
        <v/>
      </c>
      <c r="P2383" s="35">
        <f t="shared" si="307"/>
        <v>192</v>
      </c>
      <c r="Q2383" s="35" t="str">
        <f t="shared" si="308"/>
        <v/>
      </c>
    </row>
    <row r="2384" spans="1:17" x14ac:dyDescent="0.25">
      <c r="A2384" s="95" t="s">
        <v>498</v>
      </c>
      <c r="B2384" s="95" t="s">
        <v>498</v>
      </c>
      <c r="C2384" s="95" t="s">
        <v>498</v>
      </c>
      <c r="D2384" s="118">
        <f>D2383+  IFERROR(SIGN(FIND(FindAnyMuppix!$A$2,C2384,1)),0)*IF( FindAnyMuppix!$B$2="",1, IFERROR(SIGN(FIND(FindAnyMuppix!$B$2,C2384,1)),0)) *IF( FindAnyMuppix!$C$2="",1, IFERROR(SIGN(FIND(FindAnyMuppix!$C$2,C2384,1)),0))*IF(FindAnyMuppix!$D$2="",1, IFERROR(SIGN(FIND(FindAnyMuppix!$D$2,C2384,1)),0))</f>
        <v>32</v>
      </c>
      <c r="E2384" s="118" t="str">
        <f t="shared" si="301"/>
        <v/>
      </c>
      <c r="F2384" s="96">
        <f t="shared" si="304"/>
        <v>89</v>
      </c>
      <c r="G2384" s="52" t="e">
        <f t="shared" si="302"/>
        <v>#VALUE!</v>
      </c>
      <c r="H2384" s="52" t="str">
        <f>IFERROR(IF(ROW()=MATCH(G2384,G:G,0),""," duplicate linux"),"")</f>
        <v/>
      </c>
      <c r="I2384" s="114" t="str">
        <f t="shared" si="303"/>
        <v>__save / append files [directory extension database insert]</v>
      </c>
      <c r="J2384" s="114" t="e">
        <f>VLOOKUP(ROW()-1,F:I,4,FALSE)</f>
        <v>#N/A</v>
      </c>
      <c r="K2384" s="52" t="e">
        <f>VLOOKUP(ROW()-1,F:G,2,FALSE)</f>
        <v>#N/A</v>
      </c>
      <c r="M2384" s="74">
        <f t="shared" si="305"/>
        <v>236</v>
      </c>
      <c r="N2384" s="74" t="str">
        <f t="shared" si="306"/>
        <v/>
      </c>
      <c r="P2384" s="35">
        <f t="shared" si="307"/>
        <v>192</v>
      </c>
      <c r="Q2384" s="35" t="str">
        <f t="shared" si="308"/>
        <v/>
      </c>
    </row>
    <row r="2385" spans="1:17" x14ac:dyDescent="0.25">
      <c r="A2385" s="95" t="s">
        <v>2132</v>
      </c>
      <c r="B2385" s="95" t="s">
        <v>498</v>
      </c>
      <c r="C2385" s="95" t="s">
        <v>498</v>
      </c>
      <c r="D2385" s="118">
        <f>D2384+  IFERROR(SIGN(FIND(FindAnyMuppix!$A$2,C2385,1)),0)*IF( FindAnyMuppix!$B$2="",1, IFERROR(SIGN(FIND(FindAnyMuppix!$B$2,C2385,1)),0)) *IF( FindAnyMuppix!$C$2="",1, IFERROR(SIGN(FIND(FindAnyMuppix!$C$2,C2385,1)),0))*IF(FindAnyMuppix!$D$2="",1, IFERROR(SIGN(FIND(FindAnyMuppix!$D$2,C2385,1)),0))</f>
        <v>32</v>
      </c>
      <c r="E2385" s="118" t="str">
        <f t="shared" si="301"/>
        <v/>
      </c>
      <c r="F2385" s="96">
        <f t="shared" si="304"/>
        <v>89</v>
      </c>
      <c r="G2385" s="52" t="e">
        <f t="shared" si="302"/>
        <v>#VALUE!</v>
      </c>
      <c r="H2385" s="52" t="str">
        <f>IFERROR(IF(ROW()=MATCH(G2385,G:G,0),""," duplicate linux"),"")</f>
        <v/>
      </c>
      <c r="I2385" s="114" t="str">
        <f t="shared" si="303"/>
        <v>__save / append files [directory extension database insert]</v>
      </c>
      <c r="J2385" s="114" t="e">
        <f>VLOOKUP(ROW()-1,F:I,4,FALSE)</f>
        <v>#N/A</v>
      </c>
      <c r="K2385" s="52" t="e">
        <f>VLOOKUP(ROW()-1,F:G,2,FALSE)</f>
        <v>#N/A</v>
      </c>
      <c r="M2385" s="74">
        <f t="shared" si="305"/>
        <v>236</v>
      </c>
      <c r="N2385" s="74" t="str">
        <f t="shared" si="306"/>
        <v/>
      </c>
      <c r="P2385" s="35">
        <f t="shared" si="307"/>
        <v>192</v>
      </c>
      <c r="Q2385" s="35" t="str">
        <f t="shared" si="308"/>
        <v/>
      </c>
    </row>
    <row r="2386" spans="1:17" x14ac:dyDescent="0.25">
      <c r="A2386" s="95" t="s">
        <v>498</v>
      </c>
      <c r="B2386" s="95" t="s">
        <v>498</v>
      </c>
      <c r="C2386" s="95" t="s">
        <v>498</v>
      </c>
      <c r="D2386" s="118">
        <f>D2385+  IFERROR(SIGN(FIND(FindAnyMuppix!$A$2,C2386,1)),0)*IF( FindAnyMuppix!$B$2="",1, IFERROR(SIGN(FIND(FindAnyMuppix!$B$2,C2386,1)),0)) *IF( FindAnyMuppix!$C$2="",1, IFERROR(SIGN(FIND(FindAnyMuppix!$C$2,C2386,1)),0))*IF(FindAnyMuppix!$D$2="",1, IFERROR(SIGN(FIND(FindAnyMuppix!$D$2,C2386,1)),0))</f>
        <v>32</v>
      </c>
      <c r="E2386" s="118" t="str">
        <f t="shared" si="301"/>
        <v/>
      </c>
      <c r="F2386" s="96">
        <f t="shared" si="304"/>
        <v>89</v>
      </c>
      <c r="G2386" s="52" t="e">
        <f t="shared" si="302"/>
        <v>#VALUE!</v>
      </c>
      <c r="H2386" s="52" t="str">
        <f>IFERROR(IF(ROW()=MATCH(G2386,G:G,0),""," duplicate linux"),"")</f>
        <v/>
      </c>
      <c r="I2386" s="114" t="str">
        <f t="shared" si="303"/>
        <v>__save / append files [directory extension database insert]</v>
      </c>
      <c r="J2386" s="114" t="e">
        <f>VLOOKUP(ROW()-1,F:I,4,FALSE)</f>
        <v>#N/A</v>
      </c>
      <c r="K2386" s="52" t="e">
        <f>VLOOKUP(ROW()-1,F:G,2,FALSE)</f>
        <v>#N/A</v>
      </c>
      <c r="M2386" s="74">
        <f t="shared" si="305"/>
        <v>236</v>
      </c>
      <c r="N2386" s="74" t="str">
        <f t="shared" si="306"/>
        <v/>
      </c>
      <c r="P2386" s="35">
        <f t="shared" si="307"/>
        <v>192</v>
      </c>
      <c r="Q2386" s="35" t="str">
        <f t="shared" si="308"/>
        <v/>
      </c>
    </row>
    <row r="2387" spans="1:17" x14ac:dyDescent="0.25">
      <c r="A2387" s="95" t="s">
        <v>2133</v>
      </c>
      <c r="B2387" s="95" t="s">
        <v>498</v>
      </c>
      <c r="C2387" s="95" t="s">
        <v>498</v>
      </c>
      <c r="D2387" s="118">
        <f>D2386+  IFERROR(SIGN(FIND(FindAnyMuppix!$A$2,C2387,1)),0)*IF( FindAnyMuppix!$B$2="",1, IFERROR(SIGN(FIND(FindAnyMuppix!$B$2,C2387,1)),0)) *IF( FindAnyMuppix!$C$2="",1, IFERROR(SIGN(FIND(FindAnyMuppix!$C$2,C2387,1)),0))*IF(FindAnyMuppix!$D$2="",1, IFERROR(SIGN(FIND(FindAnyMuppix!$D$2,C2387,1)),0))</f>
        <v>32</v>
      </c>
      <c r="E2387" s="118" t="str">
        <f t="shared" si="301"/>
        <v/>
      </c>
      <c r="F2387" s="96">
        <f t="shared" si="304"/>
        <v>89</v>
      </c>
      <c r="G2387" s="52" t="e">
        <f t="shared" si="302"/>
        <v>#VALUE!</v>
      </c>
      <c r="H2387" s="52" t="str">
        <f>IFERROR(IF(ROW()=MATCH(G2387,G:G,0),""," duplicate linux"),"")</f>
        <v/>
      </c>
      <c r="I2387" s="114" t="str">
        <f t="shared" si="303"/>
        <v>__save / append files [directory extension database insert]</v>
      </c>
      <c r="J2387" s="114" t="e">
        <f>VLOOKUP(ROW()-1,F:I,4,FALSE)</f>
        <v>#N/A</v>
      </c>
      <c r="K2387" s="52" t="e">
        <f>VLOOKUP(ROW()-1,F:G,2,FALSE)</f>
        <v>#N/A</v>
      </c>
      <c r="M2387" s="74">
        <f t="shared" si="305"/>
        <v>236</v>
      </c>
      <c r="N2387" s="74" t="str">
        <f t="shared" si="306"/>
        <v/>
      </c>
      <c r="P2387" s="35">
        <f t="shared" si="307"/>
        <v>192</v>
      </c>
      <c r="Q2387" s="35" t="str">
        <f t="shared" si="308"/>
        <v/>
      </c>
    </row>
    <row r="2388" spans="1:17" x14ac:dyDescent="0.25">
      <c r="A2388" s="95" t="s">
        <v>498</v>
      </c>
      <c r="B2388" s="95" t="s">
        <v>498</v>
      </c>
      <c r="C2388" s="95" t="s">
        <v>498</v>
      </c>
      <c r="D2388" s="118">
        <f>D2387+  IFERROR(SIGN(FIND(FindAnyMuppix!$A$2,C2388,1)),0)*IF( FindAnyMuppix!$B$2="",1, IFERROR(SIGN(FIND(FindAnyMuppix!$B$2,C2388,1)),0)) *IF( FindAnyMuppix!$C$2="",1, IFERROR(SIGN(FIND(FindAnyMuppix!$C$2,C2388,1)),0))*IF(FindAnyMuppix!$D$2="",1, IFERROR(SIGN(FIND(FindAnyMuppix!$D$2,C2388,1)),0))</f>
        <v>32</v>
      </c>
      <c r="E2388" s="118" t="str">
        <f t="shared" si="301"/>
        <v/>
      </c>
      <c r="F2388" s="96">
        <f t="shared" si="304"/>
        <v>89</v>
      </c>
      <c r="G2388" s="52" t="e">
        <f t="shared" si="302"/>
        <v>#VALUE!</v>
      </c>
      <c r="H2388" s="52" t="str">
        <f>IFERROR(IF(ROW()=MATCH(G2388,G:G,0),""," duplicate linux"),"")</f>
        <v/>
      </c>
      <c r="I2388" s="114" t="str">
        <f t="shared" si="303"/>
        <v>__save / append files [directory extension database insert]</v>
      </c>
      <c r="J2388" s="114" t="e">
        <f>VLOOKUP(ROW()-1,F:I,4,FALSE)</f>
        <v>#N/A</v>
      </c>
      <c r="K2388" s="52" t="e">
        <f>VLOOKUP(ROW()-1,F:G,2,FALSE)</f>
        <v>#N/A</v>
      </c>
      <c r="M2388" s="74">
        <f t="shared" si="305"/>
        <v>236</v>
      </c>
      <c r="N2388" s="74" t="str">
        <f t="shared" si="306"/>
        <v/>
      </c>
      <c r="P2388" s="35">
        <f t="shared" si="307"/>
        <v>192</v>
      </c>
      <c r="Q2388" s="35" t="str">
        <f t="shared" si="308"/>
        <v/>
      </c>
    </row>
    <row r="2389" spans="1:17" x14ac:dyDescent="0.25">
      <c r="A2389" s="95" t="s">
        <v>2134</v>
      </c>
      <c r="B2389" s="95" t="s">
        <v>498</v>
      </c>
      <c r="C2389" s="95" t="s">
        <v>498</v>
      </c>
      <c r="D2389" s="118">
        <f>D2388+  IFERROR(SIGN(FIND(FindAnyMuppix!$A$2,C2389,1)),0)*IF( FindAnyMuppix!$B$2="",1, IFERROR(SIGN(FIND(FindAnyMuppix!$B$2,C2389,1)),0)) *IF( FindAnyMuppix!$C$2="",1, IFERROR(SIGN(FIND(FindAnyMuppix!$C$2,C2389,1)),0))*IF(FindAnyMuppix!$D$2="",1, IFERROR(SIGN(FIND(FindAnyMuppix!$D$2,C2389,1)),0))</f>
        <v>32</v>
      </c>
      <c r="E2389" s="118" t="str">
        <f t="shared" si="301"/>
        <v/>
      </c>
      <c r="F2389" s="96">
        <f t="shared" si="304"/>
        <v>89</v>
      </c>
      <c r="G2389" s="52" t="e">
        <f t="shared" si="302"/>
        <v>#VALUE!</v>
      </c>
      <c r="H2389" s="52" t="str">
        <f>IFERROR(IF(ROW()=MATCH(G2389,G:G,0),""," duplicate linux"),"")</f>
        <v/>
      </c>
      <c r="I2389" s="114" t="str">
        <f t="shared" si="303"/>
        <v>__save / append files [directory extension database insert]</v>
      </c>
      <c r="J2389" s="114" t="e">
        <f>VLOOKUP(ROW()-1,F:I,4,FALSE)</f>
        <v>#N/A</v>
      </c>
      <c r="K2389" s="52" t="e">
        <f>VLOOKUP(ROW()-1,F:G,2,FALSE)</f>
        <v>#N/A</v>
      </c>
      <c r="M2389" s="74">
        <f t="shared" si="305"/>
        <v>236</v>
      </c>
      <c r="N2389" s="74" t="str">
        <f t="shared" si="306"/>
        <v/>
      </c>
      <c r="P2389" s="35">
        <f t="shared" si="307"/>
        <v>192</v>
      </c>
      <c r="Q2389" s="35" t="str">
        <f t="shared" si="308"/>
        <v/>
      </c>
    </row>
    <row r="2390" spans="1:17" x14ac:dyDescent="0.25">
      <c r="A2390" s="95" t="s">
        <v>2135</v>
      </c>
      <c r="B2390" s="95" t="s">
        <v>498</v>
      </c>
      <c r="C2390" s="95" t="s">
        <v>498</v>
      </c>
      <c r="D2390" s="118">
        <f>D2389+  IFERROR(SIGN(FIND(FindAnyMuppix!$A$2,C2390,1)),0)*IF( FindAnyMuppix!$B$2="",1, IFERROR(SIGN(FIND(FindAnyMuppix!$B$2,C2390,1)),0)) *IF( FindAnyMuppix!$C$2="",1, IFERROR(SIGN(FIND(FindAnyMuppix!$C$2,C2390,1)),0))*IF(FindAnyMuppix!$D$2="",1, IFERROR(SIGN(FIND(FindAnyMuppix!$D$2,C2390,1)),0))</f>
        <v>32</v>
      </c>
      <c r="E2390" s="118" t="str">
        <f t="shared" si="301"/>
        <v/>
      </c>
      <c r="F2390" s="96">
        <f t="shared" si="304"/>
        <v>89</v>
      </c>
      <c r="G2390" s="52" t="e">
        <f t="shared" si="302"/>
        <v>#VALUE!</v>
      </c>
      <c r="H2390" s="52" t="str">
        <f>IFERROR(IF(ROW()=MATCH(G2390,G:G,0),""," duplicate linux"),"")</f>
        <v/>
      </c>
      <c r="I2390" s="114" t="str">
        <f t="shared" si="303"/>
        <v>__save / append files [directory extension database insert]</v>
      </c>
      <c r="J2390" s="114" t="e">
        <f>VLOOKUP(ROW()-1,F:I,4,FALSE)</f>
        <v>#N/A</v>
      </c>
      <c r="K2390" s="52" t="e">
        <f>VLOOKUP(ROW()-1,F:G,2,FALSE)</f>
        <v>#N/A</v>
      </c>
      <c r="M2390" s="74">
        <f t="shared" si="305"/>
        <v>236</v>
      </c>
      <c r="N2390" s="74" t="str">
        <f t="shared" si="306"/>
        <v/>
      </c>
      <c r="P2390" s="35">
        <f t="shared" si="307"/>
        <v>192</v>
      </c>
      <c r="Q2390" s="35" t="str">
        <f t="shared" si="308"/>
        <v/>
      </c>
    </row>
    <row r="2391" spans="1:17" x14ac:dyDescent="0.25">
      <c r="A2391" s="95" t="s">
        <v>498</v>
      </c>
      <c r="B2391" s="95" t="s">
        <v>498</v>
      </c>
      <c r="C2391" s="95" t="s">
        <v>498</v>
      </c>
      <c r="D2391" s="118">
        <f>D2390+  IFERROR(SIGN(FIND(FindAnyMuppix!$A$2,C2391,1)),0)*IF( FindAnyMuppix!$B$2="",1, IFERROR(SIGN(FIND(FindAnyMuppix!$B$2,C2391,1)),0)) *IF( FindAnyMuppix!$C$2="",1, IFERROR(SIGN(FIND(FindAnyMuppix!$C$2,C2391,1)),0))*IF(FindAnyMuppix!$D$2="",1, IFERROR(SIGN(FIND(FindAnyMuppix!$D$2,C2391,1)),0))</f>
        <v>32</v>
      </c>
      <c r="E2391" s="118" t="str">
        <f t="shared" si="301"/>
        <v/>
      </c>
      <c r="F2391" s="96">
        <f t="shared" si="304"/>
        <v>89</v>
      </c>
      <c r="G2391" s="52" t="e">
        <f t="shared" si="302"/>
        <v>#VALUE!</v>
      </c>
      <c r="H2391" s="52" t="str">
        <f>IFERROR(IF(ROW()=MATCH(G2391,G:G,0),""," duplicate linux"),"")</f>
        <v/>
      </c>
      <c r="I2391" s="114" t="str">
        <f t="shared" si="303"/>
        <v>__save / append files [directory extension database insert]</v>
      </c>
      <c r="J2391" s="114" t="e">
        <f>VLOOKUP(ROW()-1,F:I,4,FALSE)</f>
        <v>#N/A</v>
      </c>
      <c r="K2391" s="52" t="e">
        <f>VLOOKUP(ROW()-1,F:G,2,FALSE)</f>
        <v>#N/A</v>
      </c>
      <c r="M2391" s="74">
        <f t="shared" si="305"/>
        <v>236</v>
      </c>
      <c r="N2391" s="74" t="str">
        <f t="shared" si="306"/>
        <v/>
      </c>
      <c r="P2391" s="35">
        <f t="shared" si="307"/>
        <v>192</v>
      </c>
      <c r="Q2391" s="35" t="str">
        <f t="shared" si="308"/>
        <v/>
      </c>
    </row>
    <row r="2392" spans="1:17" x14ac:dyDescent="0.25">
      <c r="A2392" s="95" t="s">
        <v>2136</v>
      </c>
      <c r="B2392" s="95" t="s">
        <v>498</v>
      </c>
      <c r="C2392" s="95" t="s">
        <v>498</v>
      </c>
      <c r="D2392" s="118">
        <f>D2391+  IFERROR(SIGN(FIND(FindAnyMuppix!$A$2,C2392,1)),0)*IF( FindAnyMuppix!$B$2="",1, IFERROR(SIGN(FIND(FindAnyMuppix!$B$2,C2392,1)),0)) *IF( FindAnyMuppix!$C$2="",1, IFERROR(SIGN(FIND(FindAnyMuppix!$C$2,C2392,1)),0))*IF(FindAnyMuppix!$D$2="",1, IFERROR(SIGN(FIND(FindAnyMuppix!$D$2,C2392,1)),0))</f>
        <v>32</v>
      </c>
      <c r="E2392" s="118" t="str">
        <f t="shared" si="301"/>
        <v/>
      </c>
      <c r="F2392" s="96">
        <f t="shared" si="304"/>
        <v>89</v>
      </c>
      <c r="G2392" s="52" t="e">
        <f t="shared" si="302"/>
        <v>#VALUE!</v>
      </c>
      <c r="H2392" s="52" t="str">
        <f>IFERROR(IF(ROW()=MATCH(G2392,G:G,0),""," duplicate linux"),"")</f>
        <v/>
      </c>
      <c r="I2392" s="114" t="str">
        <f t="shared" si="303"/>
        <v>__save / append files [directory extension database insert]</v>
      </c>
      <c r="J2392" s="114" t="e">
        <f>VLOOKUP(ROW()-1,F:I,4,FALSE)</f>
        <v>#N/A</v>
      </c>
      <c r="K2392" s="52" t="e">
        <f>VLOOKUP(ROW()-1,F:G,2,FALSE)</f>
        <v>#N/A</v>
      </c>
      <c r="M2392" s="74">
        <f t="shared" si="305"/>
        <v>236</v>
      </c>
      <c r="N2392" s="74" t="str">
        <f t="shared" si="306"/>
        <v/>
      </c>
      <c r="P2392" s="35">
        <f t="shared" si="307"/>
        <v>192</v>
      </c>
      <c r="Q2392" s="35" t="str">
        <f t="shared" si="308"/>
        <v/>
      </c>
    </row>
    <row r="2393" spans="1:17" x14ac:dyDescent="0.25">
      <c r="A2393" s="95" t="s">
        <v>2137</v>
      </c>
      <c r="B2393" s="95" t="s">
        <v>498</v>
      </c>
      <c r="C2393" s="95" t="s">
        <v>498</v>
      </c>
      <c r="D2393" s="118">
        <f>D2392+  IFERROR(SIGN(FIND(FindAnyMuppix!$A$2,C2393,1)),0)*IF( FindAnyMuppix!$B$2="",1, IFERROR(SIGN(FIND(FindAnyMuppix!$B$2,C2393,1)),0)) *IF( FindAnyMuppix!$C$2="",1, IFERROR(SIGN(FIND(FindAnyMuppix!$C$2,C2393,1)),0))*IF(FindAnyMuppix!$D$2="",1, IFERROR(SIGN(FIND(FindAnyMuppix!$D$2,C2393,1)),0))</f>
        <v>32</v>
      </c>
      <c r="E2393" s="118" t="str">
        <f t="shared" si="301"/>
        <v/>
      </c>
      <c r="F2393" s="96">
        <f t="shared" si="304"/>
        <v>89</v>
      </c>
      <c r="G2393" s="52" t="e">
        <f t="shared" si="302"/>
        <v>#VALUE!</v>
      </c>
      <c r="H2393" s="52" t="str">
        <f>IFERROR(IF(ROW()=MATCH(G2393,G:G,0),""," duplicate linux"),"")</f>
        <v/>
      </c>
      <c r="I2393" s="114" t="str">
        <f t="shared" si="303"/>
        <v>__save / append files [directory extension database insert]</v>
      </c>
      <c r="J2393" s="114" t="e">
        <f>VLOOKUP(ROW()-1,F:I,4,FALSE)</f>
        <v>#N/A</v>
      </c>
      <c r="K2393" s="52" t="e">
        <f>VLOOKUP(ROW()-1,F:G,2,FALSE)</f>
        <v>#N/A</v>
      </c>
      <c r="M2393" s="74">
        <f t="shared" si="305"/>
        <v>236</v>
      </c>
      <c r="N2393" s="74" t="str">
        <f t="shared" si="306"/>
        <v/>
      </c>
      <c r="P2393" s="35">
        <f t="shared" si="307"/>
        <v>192</v>
      </c>
      <c r="Q2393" s="35" t="str">
        <f t="shared" si="308"/>
        <v/>
      </c>
    </row>
    <row r="2394" spans="1:17" x14ac:dyDescent="0.25">
      <c r="A2394" s="95" t="s">
        <v>2138</v>
      </c>
      <c r="B2394" s="95" t="s">
        <v>498</v>
      </c>
      <c r="C2394" s="95" t="s">
        <v>498</v>
      </c>
      <c r="D2394" s="118">
        <f>D2393+  IFERROR(SIGN(FIND(FindAnyMuppix!$A$2,C2394,1)),0)*IF( FindAnyMuppix!$B$2="",1, IFERROR(SIGN(FIND(FindAnyMuppix!$B$2,C2394,1)),0)) *IF( FindAnyMuppix!$C$2="",1, IFERROR(SIGN(FIND(FindAnyMuppix!$C$2,C2394,1)),0))*IF(FindAnyMuppix!$D$2="",1, IFERROR(SIGN(FIND(FindAnyMuppix!$D$2,C2394,1)),0))</f>
        <v>32</v>
      </c>
      <c r="E2394" s="118" t="str">
        <f t="shared" si="301"/>
        <v/>
      </c>
      <c r="F2394" s="96">
        <f t="shared" si="304"/>
        <v>89</v>
      </c>
      <c r="G2394" s="52" t="e">
        <f t="shared" si="302"/>
        <v>#VALUE!</v>
      </c>
      <c r="H2394" s="52" t="str">
        <f>IFERROR(IF(ROW()=MATCH(G2394,G:G,0),""," duplicate linux"),"")</f>
        <v/>
      </c>
      <c r="I2394" s="114" t="str">
        <f t="shared" si="303"/>
        <v>__save / append files [directory extension database insert]</v>
      </c>
      <c r="J2394" s="114" t="e">
        <f>VLOOKUP(ROW()-1,F:I,4,FALSE)</f>
        <v>#N/A</v>
      </c>
      <c r="K2394" s="52" t="e">
        <f>VLOOKUP(ROW()-1,F:G,2,FALSE)</f>
        <v>#N/A</v>
      </c>
      <c r="M2394" s="74">
        <f t="shared" si="305"/>
        <v>236</v>
      </c>
      <c r="N2394" s="74" t="str">
        <f t="shared" si="306"/>
        <v/>
      </c>
      <c r="P2394" s="35">
        <f t="shared" si="307"/>
        <v>192</v>
      </c>
      <c r="Q2394" s="35" t="str">
        <f t="shared" si="308"/>
        <v/>
      </c>
    </row>
    <row r="2395" spans="1:17" x14ac:dyDescent="0.25">
      <c r="A2395" s="95" t="s">
        <v>2139</v>
      </c>
      <c r="B2395" s="95" t="s">
        <v>498</v>
      </c>
      <c r="C2395" s="95" t="s">
        <v>498</v>
      </c>
      <c r="D2395" s="118">
        <f>D2394+  IFERROR(SIGN(FIND(FindAnyMuppix!$A$2,C2395,1)),0)*IF( FindAnyMuppix!$B$2="",1, IFERROR(SIGN(FIND(FindAnyMuppix!$B$2,C2395,1)),0)) *IF( FindAnyMuppix!$C$2="",1, IFERROR(SIGN(FIND(FindAnyMuppix!$C$2,C2395,1)),0))*IF(FindAnyMuppix!$D$2="",1, IFERROR(SIGN(FIND(FindAnyMuppix!$D$2,C2395,1)),0))</f>
        <v>32</v>
      </c>
      <c r="E2395" s="118" t="str">
        <f t="shared" si="301"/>
        <v/>
      </c>
      <c r="F2395" s="96">
        <f t="shared" si="304"/>
        <v>89</v>
      </c>
      <c r="G2395" s="52" t="e">
        <f t="shared" si="302"/>
        <v>#VALUE!</v>
      </c>
      <c r="H2395" s="52" t="str">
        <f>IFERROR(IF(ROW()=MATCH(G2395,G:G,0),""," duplicate linux"),"")</f>
        <v/>
      </c>
      <c r="I2395" s="114" t="str">
        <f t="shared" si="303"/>
        <v>__save / append files [directory extension database insert]</v>
      </c>
      <c r="J2395" s="114" t="e">
        <f>VLOOKUP(ROW()-1,F:I,4,FALSE)</f>
        <v>#N/A</v>
      </c>
      <c r="K2395" s="52" t="e">
        <f>VLOOKUP(ROW()-1,F:G,2,FALSE)</f>
        <v>#N/A</v>
      </c>
      <c r="M2395" s="74">
        <f t="shared" si="305"/>
        <v>236</v>
      </c>
      <c r="N2395" s="74" t="str">
        <f t="shared" si="306"/>
        <v/>
      </c>
      <c r="P2395" s="35">
        <f t="shared" si="307"/>
        <v>192</v>
      </c>
      <c r="Q2395" s="35" t="str">
        <f t="shared" si="308"/>
        <v/>
      </c>
    </row>
    <row r="2396" spans="1:17" x14ac:dyDescent="0.25">
      <c r="A2396" s="95" t="s">
        <v>2140</v>
      </c>
      <c r="B2396" s="95" t="s">
        <v>498</v>
      </c>
      <c r="C2396" s="95" t="s">
        <v>498</v>
      </c>
      <c r="D2396" s="118">
        <f>D2395+  IFERROR(SIGN(FIND(FindAnyMuppix!$A$2,C2396,1)),0)*IF( FindAnyMuppix!$B$2="",1, IFERROR(SIGN(FIND(FindAnyMuppix!$B$2,C2396,1)),0)) *IF( FindAnyMuppix!$C$2="",1, IFERROR(SIGN(FIND(FindAnyMuppix!$C$2,C2396,1)),0))*IF(FindAnyMuppix!$D$2="",1, IFERROR(SIGN(FIND(FindAnyMuppix!$D$2,C2396,1)),0))</f>
        <v>32</v>
      </c>
      <c r="E2396" s="118" t="str">
        <f t="shared" si="301"/>
        <v/>
      </c>
      <c r="F2396" s="96">
        <f t="shared" si="304"/>
        <v>89</v>
      </c>
      <c r="G2396" s="52" t="e">
        <f t="shared" si="302"/>
        <v>#VALUE!</v>
      </c>
      <c r="H2396" s="52" t="str">
        <f>IFERROR(IF(ROW()=MATCH(G2396,G:G,0),""," duplicate linux"),"")</f>
        <v/>
      </c>
      <c r="I2396" s="114" t="str">
        <f t="shared" si="303"/>
        <v>__save / append files [directory extension database insert]</v>
      </c>
      <c r="J2396" s="114" t="e">
        <f>VLOOKUP(ROW()-1,F:I,4,FALSE)</f>
        <v>#N/A</v>
      </c>
      <c r="K2396" s="52" t="e">
        <f>VLOOKUP(ROW()-1,F:G,2,FALSE)</f>
        <v>#N/A</v>
      </c>
      <c r="M2396" s="74">
        <f t="shared" si="305"/>
        <v>236</v>
      </c>
      <c r="N2396" s="74" t="str">
        <f t="shared" si="306"/>
        <v/>
      </c>
      <c r="P2396" s="35">
        <f t="shared" si="307"/>
        <v>192</v>
      </c>
      <c r="Q2396" s="35" t="str">
        <f t="shared" si="308"/>
        <v/>
      </c>
    </row>
    <row r="2397" spans="1:17" x14ac:dyDescent="0.25">
      <c r="A2397" s="95" t="s">
        <v>2141</v>
      </c>
      <c r="B2397" s="95" t="s">
        <v>498</v>
      </c>
      <c r="C2397" s="95" t="s">
        <v>498</v>
      </c>
      <c r="D2397" s="118">
        <f>D2396+  IFERROR(SIGN(FIND(FindAnyMuppix!$A$2,C2397,1)),0)*IF( FindAnyMuppix!$B$2="",1, IFERROR(SIGN(FIND(FindAnyMuppix!$B$2,C2397,1)),0)) *IF( FindAnyMuppix!$C$2="",1, IFERROR(SIGN(FIND(FindAnyMuppix!$C$2,C2397,1)),0))*IF(FindAnyMuppix!$D$2="",1, IFERROR(SIGN(FIND(FindAnyMuppix!$D$2,C2397,1)),0))</f>
        <v>32</v>
      </c>
      <c r="E2397" s="118" t="str">
        <f t="shared" si="301"/>
        <v/>
      </c>
      <c r="F2397" s="96">
        <f t="shared" si="304"/>
        <v>89</v>
      </c>
      <c r="G2397" s="52" t="e">
        <f t="shared" si="302"/>
        <v>#VALUE!</v>
      </c>
      <c r="H2397" s="52" t="str">
        <f>IFERROR(IF(ROW()=MATCH(G2397,G:G,0),""," duplicate linux"),"")</f>
        <v/>
      </c>
      <c r="I2397" s="114" t="str">
        <f t="shared" si="303"/>
        <v>__save / append files [directory extension database insert]</v>
      </c>
      <c r="J2397" s="114" t="e">
        <f>VLOOKUP(ROW()-1,F:I,4,FALSE)</f>
        <v>#N/A</v>
      </c>
      <c r="K2397" s="52" t="e">
        <f>VLOOKUP(ROW()-1,F:G,2,FALSE)</f>
        <v>#N/A</v>
      </c>
      <c r="M2397" s="74">
        <f t="shared" si="305"/>
        <v>236</v>
      </c>
      <c r="N2397" s="74" t="str">
        <f t="shared" si="306"/>
        <v/>
      </c>
      <c r="P2397" s="35">
        <f t="shared" si="307"/>
        <v>192</v>
      </c>
      <c r="Q2397" s="35" t="str">
        <f t="shared" si="308"/>
        <v/>
      </c>
    </row>
    <row r="2398" spans="1:17" x14ac:dyDescent="0.25">
      <c r="A2398" s="95" t="s">
        <v>498</v>
      </c>
      <c r="B2398" s="95" t="s">
        <v>498</v>
      </c>
      <c r="C2398" s="95" t="s">
        <v>498</v>
      </c>
      <c r="D2398" s="118">
        <f>D2397+  IFERROR(SIGN(FIND(FindAnyMuppix!$A$2,C2398,1)),0)*IF( FindAnyMuppix!$B$2="",1, IFERROR(SIGN(FIND(FindAnyMuppix!$B$2,C2398,1)),0)) *IF( FindAnyMuppix!$C$2="",1, IFERROR(SIGN(FIND(FindAnyMuppix!$C$2,C2398,1)),0))*IF(FindAnyMuppix!$D$2="",1, IFERROR(SIGN(FIND(FindAnyMuppix!$D$2,C2398,1)),0))</f>
        <v>32</v>
      </c>
      <c r="E2398" s="118" t="str">
        <f t="shared" si="301"/>
        <v/>
      </c>
      <c r="F2398" s="96">
        <f t="shared" si="304"/>
        <v>89</v>
      </c>
      <c r="G2398" s="52" t="e">
        <f t="shared" si="302"/>
        <v>#VALUE!</v>
      </c>
      <c r="H2398" s="52" t="str">
        <f>IFERROR(IF(ROW()=MATCH(G2398,G:G,0),""," duplicate linux"),"")</f>
        <v/>
      </c>
      <c r="I2398" s="114" t="str">
        <f t="shared" si="303"/>
        <v>__save / append files [directory extension database insert]</v>
      </c>
      <c r="J2398" s="114" t="e">
        <f>VLOOKUP(ROW()-1,F:I,4,FALSE)</f>
        <v>#N/A</v>
      </c>
      <c r="K2398" s="52" t="e">
        <f>VLOOKUP(ROW()-1,F:G,2,FALSE)</f>
        <v>#N/A</v>
      </c>
      <c r="M2398" s="74">
        <f t="shared" si="305"/>
        <v>236</v>
      </c>
      <c r="N2398" s="74" t="str">
        <f t="shared" si="306"/>
        <v/>
      </c>
      <c r="P2398" s="35">
        <f t="shared" si="307"/>
        <v>192</v>
      </c>
      <c r="Q2398" s="35" t="str">
        <f t="shared" si="308"/>
        <v/>
      </c>
    </row>
    <row r="2399" spans="1:17" x14ac:dyDescent="0.25">
      <c r="A2399" s="95" t="s">
        <v>2142</v>
      </c>
      <c r="B2399" s="95" t="s">
        <v>498</v>
      </c>
      <c r="C2399" s="95" t="s">
        <v>498</v>
      </c>
      <c r="D2399" s="118">
        <f>D2398+  IFERROR(SIGN(FIND(FindAnyMuppix!$A$2,C2399,1)),0)*IF( FindAnyMuppix!$B$2="",1, IFERROR(SIGN(FIND(FindAnyMuppix!$B$2,C2399,1)),0)) *IF( FindAnyMuppix!$C$2="",1, IFERROR(SIGN(FIND(FindAnyMuppix!$C$2,C2399,1)),0))*IF(FindAnyMuppix!$D$2="",1, IFERROR(SIGN(FIND(FindAnyMuppix!$D$2,C2399,1)),0))</f>
        <v>32</v>
      </c>
      <c r="E2399" s="118" t="str">
        <f t="shared" si="301"/>
        <v/>
      </c>
      <c r="F2399" s="96">
        <f t="shared" si="304"/>
        <v>89</v>
      </c>
      <c r="G2399" s="52" t="e">
        <f t="shared" si="302"/>
        <v>#VALUE!</v>
      </c>
      <c r="H2399" s="52" t="str">
        <f>IFERROR(IF(ROW()=MATCH(G2399,G:G,0),""," duplicate linux"),"")</f>
        <v/>
      </c>
      <c r="I2399" s="114" t="str">
        <f t="shared" si="303"/>
        <v>__save / append files [directory extension database insert]</v>
      </c>
      <c r="J2399" s="114" t="e">
        <f>VLOOKUP(ROW()-1,F:I,4,FALSE)</f>
        <v>#N/A</v>
      </c>
      <c r="K2399" s="52" t="e">
        <f>VLOOKUP(ROW()-1,F:G,2,FALSE)</f>
        <v>#N/A</v>
      </c>
      <c r="M2399" s="74">
        <f t="shared" si="305"/>
        <v>236</v>
      </c>
      <c r="N2399" s="74" t="str">
        <f t="shared" si="306"/>
        <v/>
      </c>
      <c r="P2399" s="35">
        <f t="shared" si="307"/>
        <v>192</v>
      </c>
      <c r="Q2399" s="35" t="str">
        <f t="shared" si="308"/>
        <v/>
      </c>
    </row>
    <row r="2400" spans="1:17" x14ac:dyDescent="0.25">
      <c r="A2400" s="95" t="s">
        <v>2143</v>
      </c>
      <c r="B2400" s="95" t="s">
        <v>498</v>
      </c>
      <c r="C2400" s="95" t="s">
        <v>498</v>
      </c>
      <c r="D2400" s="118">
        <f>D2399+  IFERROR(SIGN(FIND(FindAnyMuppix!$A$2,C2400,1)),0)*IF( FindAnyMuppix!$B$2="",1, IFERROR(SIGN(FIND(FindAnyMuppix!$B$2,C2400,1)),0)) *IF( FindAnyMuppix!$C$2="",1, IFERROR(SIGN(FIND(FindAnyMuppix!$C$2,C2400,1)),0))*IF(FindAnyMuppix!$D$2="",1, IFERROR(SIGN(FIND(FindAnyMuppix!$D$2,C2400,1)),0))</f>
        <v>32</v>
      </c>
      <c r="E2400" s="118" t="str">
        <f t="shared" si="301"/>
        <v/>
      </c>
      <c r="F2400" s="96">
        <f t="shared" si="304"/>
        <v>89</v>
      </c>
      <c r="G2400" s="52" t="e">
        <f t="shared" si="302"/>
        <v>#VALUE!</v>
      </c>
      <c r="H2400" s="52" t="str">
        <f>IFERROR(IF(ROW()=MATCH(G2400,G:G,0),""," duplicate linux"),"")</f>
        <v/>
      </c>
      <c r="I2400" s="114" t="str">
        <f t="shared" si="303"/>
        <v>__save / append files [directory extension database insert]</v>
      </c>
      <c r="J2400" s="114" t="e">
        <f>VLOOKUP(ROW()-1,F:I,4,FALSE)</f>
        <v>#N/A</v>
      </c>
      <c r="K2400" s="52" t="e">
        <f>VLOOKUP(ROW()-1,F:G,2,FALSE)</f>
        <v>#N/A</v>
      </c>
      <c r="M2400" s="74">
        <f t="shared" si="305"/>
        <v>236</v>
      </c>
      <c r="N2400" s="74" t="str">
        <f t="shared" si="306"/>
        <v/>
      </c>
      <c r="P2400" s="35">
        <f t="shared" si="307"/>
        <v>192</v>
      </c>
      <c r="Q2400" s="35" t="str">
        <f t="shared" si="308"/>
        <v/>
      </c>
    </row>
    <row r="2401" spans="1:17" x14ac:dyDescent="0.25">
      <c r="A2401" s="95" t="s">
        <v>2144</v>
      </c>
      <c r="B2401" s="95" t="s">
        <v>498</v>
      </c>
      <c r="C2401" s="95" t="s">
        <v>498</v>
      </c>
      <c r="D2401" s="118">
        <f>D2400+  IFERROR(SIGN(FIND(FindAnyMuppix!$A$2,C2401,1)),0)*IF( FindAnyMuppix!$B$2="",1, IFERROR(SIGN(FIND(FindAnyMuppix!$B$2,C2401,1)),0)) *IF( FindAnyMuppix!$C$2="",1, IFERROR(SIGN(FIND(FindAnyMuppix!$C$2,C2401,1)),0))*IF(FindAnyMuppix!$D$2="",1, IFERROR(SIGN(FIND(FindAnyMuppix!$D$2,C2401,1)),0))</f>
        <v>32</v>
      </c>
      <c r="E2401" s="118" t="str">
        <f t="shared" si="301"/>
        <v/>
      </c>
      <c r="F2401" s="96">
        <f t="shared" si="304"/>
        <v>89</v>
      </c>
      <c r="G2401" s="52" t="e">
        <f t="shared" si="302"/>
        <v>#VALUE!</v>
      </c>
      <c r="H2401" s="52" t="str">
        <f>IFERROR(IF(ROW()=MATCH(G2401,G:G,0),""," duplicate linux"),"")</f>
        <v/>
      </c>
      <c r="I2401" s="114" t="str">
        <f t="shared" si="303"/>
        <v>__save / append files [directory extension database insert]</v>
      </c>
      <c r="J2401" s="114" t="e">
        <f>VLOOKUP(ROW()-1,F:I,4,FALSE)</f>
        <v>#N/A</v>
      </c>
      <c r="K2401" s="52" t="e">
        <f>VLOOKUP(ROW()-1,F:G,2,FALSE)</f>
        <v>#N/A</v>
      </c>
      <c r="M2401" s="74">
        <f t="shared" si="305"/>
        <v>236</v>
      </c>
      <c r="N2401" s="74" t="str">
        <f t="shared" si="306"/>
        <v/>
      </c>
      <c r="P2401" s="35">
        <f t="shared" si="307"/>
        <v>192</v>
      </c>
      <c r="Q2401" s="35" t="str">
        <f t="shared" si="308"/>
        <v/>
      </c>
    </row>
    <row r="2402" spans="1:17" x14ac:dyDescent="0.25">
      <c r="A2402" s="95" t="s">
        <v>2145</v>
      </c>
      <c r="B2402" s="95" t="s">
        <v>498</v>
      </c>
      <c r="C2402" s="95" t="s">
        <v>498</v>
      </c>
      <c r="D2402" s="118">
        <f>D2401+  IFERROR(SIGN(FIND(FindAnyMuppix!$A$2,C2402,1)),0)*IF( FindAnyMuppix!$B$2="",1, IFERROR(SIGN(FIND(FindAnyMuppix!$B$2,C2402,1)),0)) *IF( FindAnyMuppix!$C$2="",1, IFERROR(SIGN(FIND(FindAnyMuppix!$C$2,C2402,1)),0))*IF(FindAnyMuppix!$D$2="",1, IFERROR(SIGN(FIND(FindAnyMuppix!$D$2,C2402,1)),0))</f>
        <v>32</v>
      </c>
      <c r="E2402" s="118" t="str">
        <f t="shared" si="301"/>
        <v/>
      </c>
      <c r="F2402" s="96">
        <f t="shared" si="304"/>
        <v>89</v>
      </c>
      <c r="G2402" s="52" t="e">
        <f t="shared" si="302"/>
        <v>#VALUE!</v>
      </c>
      <c r="H2402" s="52" t="str">
        <f>IFERROR(IF(ROW()=MATCH(G2402,G:G,0),""," duplicate linux"),"")</f>
        <v/>
      </c>
      <c r="I2402" s="114" t="str">
        <f t="shared" si="303"/>
        <v>__save / append files [directory extension database insert]</v>
      </c>
      <c r="J2402" s="114" t="e">
        <f>VLOOKUP(ROW()-1,F:I,4,FALSE)</f>
        <v>#N/A</v>
      </c>
      <c r="K2402" s="52" t="e">
        <f>VLOOKUP(ROW()-1,F:G,2,FALSE)</f>
        <v>#N/A</v>
      </c>
      <c r="M2402" s="74">
        <f t="shared" si="305"/>
        <v>236</v>
      </c>
      <c r="N2402" s="74" t="str">
        <f t="shared" si="306"/>
        <v/>
      </c>
      <c r="P2402" s="35">
        <f t="shared" si="307"/>
        <v>192</v>
      </c>
      <c r="Q2402" s="35" t="str">
        <f t="shared" si="308"/>
        <v/>
      </c>
    </row>
    <row r="2403" spans="1:17" x14ac:dyDescent="0.25">
      <c r="A2403" s="95" t="s">
        <v>498</v>
      </c>
      <c r="B2403" s="95" t="s">
        <v>498</v>
      </c>
      <c r="C2403" s="95" t="s">
        <v>498</v>
      </c>
      <c r="D2403" s="118">
        <f>D2402+  IFERROR(SIGN(FIND(FindAnyMuppix!$A$2,C2403,1)),0)*IF( FindAnyMuppix!$B$2="",1, IFERROR(SIGN(FIND(FindAnyMuppix!$B$2,C2403,1)),0)) *IF( FindAnyMuppix!$C$2="",1, IFERROR(SIGN(FIND(FindAnyMuppix!$C$2,C2403,1)),0))*IF(FindAnyMuppix!$D$2="",1, IFERROR(SIGN(FIND(FindAnyMuppix!$D$2,C2403,1)),0))</f>
        <v>32</v>
      </c>
      <c r="E2403" s="118" t="str">
        <f t="shared" si="301"/>
        <v/>
      </c>
      <c r="F2403" s="96">
        <f t="shared" si="304"/>
        <v>89</v>
      </c>
      <c r="G2403" s="52" t="e">
        <f t="shared" si="302"/>
        <v>#VALUE!</v>
      </c>
      <c r="H2403" s="52" t="str">
        <f>IFERROR(IF(ROW()=MATCH(G2403,G:G,0),""," duplicate linux"),"")</f>
        <v/>
      </c>
      <c r="I2403" s="114" t="str">
        <f t="shared" si="303"/>
        <v>__save / append files [directory extension database insert]</v>
      </c>
      <c r="J2403" s="114" t="e">
        <f>VLOOKUP(ROW()-1,F:I,4,FALSE)</f>
        <v>#N/A</v>
      </c>
      <c r="K2403" s="52" t="e">
        <f>VLOOKUP(ROW()-1,F:G,2,FALSE)</f>
        <v>#N/A</v>
      </c>
      <c r="M2403" s="74">
        <f t="shared" si="305"/>
        <v>236</v>
      </c>
      <c r="N2403" s="74" t="str">
        <f t="shared" si="306"/>
        <v/>
      </c>
      <c r="P2403" s="35">
        <f t="shared" si="307"/>
        <v>192</v>
      </c>
      <c r="Q2403" s="35" t="str">
        <f t="shared" si="308"/>
        <v/>
      </c>
    </row>
    <row r="2404" spans="1:17" x14ac:dyDescent="0.25">
      <c r="A2404" s="95" t="s">
        <v>2146</v>
      </c>
      <c r="B2404" s="95" t="s">
        <v>498</v>
      </c>
      <c r="C2404" s="95" t="s">
        <v>498</v>
      </c>
      <c r="D2404" s="118">
        <f>D2403+  IFERROR(SIGN(FIND(FindAnyMuppix!$A$2,C2404,1)),0)*IF( FindAnyMuppix!$B$2="",1, IFERROR(SIGN(FIND(FindAnyMuppix!$B$2,C2404,1)),0)) *IF( FindAnyMuppix!$C$2="",1, IFERROR(SIGN(FIND(FindAnyMuppix!$C$2,C2404,1)),0))*IF(FindAnyMuppix!$D$2="",1, IFERROR(SIGN(FIND(FindAnyMuppix!$D$2,C2404,1)),0))</f>
        <v>32</v>
      </c>
      <c r="E2404" s="118" t="str">
        <f t="shared" si="301"/>
        <v/>
      </c>
      <c r="F2404" s="96">
        <f t="shared" si="304"/>
        <v>89</v>
      </c>
      <c r="G2404" s="52" t="e">
        <f t="shared" si="302"/>
        <v>#VALUE!</v>
      </c>
      <c r="H2404" s="52" t="str">
        <f>IFERROR(IF(ROW()=MATCH(G2404,G:G,0),""," duplicate linux"),"")</f>
        <v/>
      </c>
      <c r="I2404" s="114" t="str">
        <f t="shared" si="303"/>
        <v>__save / append files [directory extension database insert]</v>
      </c>
      <c r="J2404" s="114" t="e">
        <f>VLOOKUP(ROW()-1,F:I,4,FALSE)</f>
        <v>#N/A</v>
      </c>
      <c r="K2404" s="52" t="e">
        <f>VLOOKUP(ROW()-1,F:G,2,FALSE)</f>
        <v>#N/A</v>
      </c>
      <c r="M2404" s="74">
        <f t="shared" si="305"/>
        <v>236</v>
      </c>
      <c r="N2404" s="74" t="str">
        <f t="shared" si="306"/>
        <v/>
      </c>
      <c r="P2404" s="35">
        <f t="shared" si="307"/>
        <v>192</v>
      </c>
      <c r="Q2404" s="35" t="str">
        <f t="shared" si="308"/>
        <v/>
      </c>
    </row>
    <row r="2405" spans="1:17" x14ac:dyDescent="0.25">
      <c r="A2405" s="95" t="s">
        <v>2147</v>
      </c>
      <c r="B2405" s="95" t="s">
        <v>498</v>
      </c>
      <c r="C2405" s="95" t="s">
        <v>498</v>
      </c>
      <c r="D2405" s="118">
        <f>D2404+  IFERROR(SIGN(FIND(FindAnyMuppix!$A$2,C2405,1)),0)*IF( FindAnyMuppix!$B$2="",1, IFERROR(SIGN(FIND(FindAnyMuppix!$B$2,C2405,1)),0)) *IF( FindAnyMuppix!$C$2="",1, IFERROR(SIGN(FIND(FindAnyMuppix!$C$2,C2405,1)),0))*IF(FindAnyMuppix!$D$2="",1, IFERROR(SIGN(FIND(FindAnyMuppix!$D$2,C2405,1)),0))</f>
        <v>32</v>
      </c>
      <c r="E2405" s="118" t="str">
        <f t="shared" si="301"/>
        <v/>
      </c>
      <c r="F2405" s="96">
        <f t="shared" si="304"/>
        <v>89</v>
      </c>
      <c r="G2405" s="52" t="e">
        <f t="shared" si="302"/>
        <v>#VALUE!</v>
      </c>
      <c r="H2405" s="52" t="str">
        <f>IFERROR(IF(ROW()=MATCH(G2405,G:G,0),""," duplicate linux"),"")</f>
        <v/>
      </c>
      <c r="I2405" s="114" t="str">
        <f t="shared" si="303"/>
        <v>__save / append files [directory extension database insert]</v>
      </c>
      <c r="J2405" s="114" t="e">
        <f>VLOOKUP(ROW()-1,F:I,4,FALSE)</f>
        <v>#N/A</v>
      </c>
      <c r="K2405" s="52" t="e">
        <f>VLOOKUP(ROW()-1,F:G,2,FALSE)</f>
        <v>#N/A</v>
      </c>
      <c r="M2405" s="74">
        <f t="shared" si="305"/>
        <v>236</v>
      </c>
      <c r="N2405" s="74" t="str">
        <f t="shared" si="306"/>
        <v/>
      </c>
      <c r="P2405" s="35">
        <f t="shared" si="307"/>
        <v>192</v>
      </c>
      <c r="Q2405" s="35" t="str">
        <f t="shared" si="308"/>
        <v/>
      </c>
    </row>
    <row r="2406" spans="1:17" x14ac:dyDescent="0.25">
      <c r="A2406" s="95" t="s">
        <v>498</v>
      </c>
      <c r="B2406" s="95" t="s">
        <v>498</v>
      </c>
      <c r="C2406" s="95" t="s">
        <v>498</v>
      </c>
      <c r="D2406" s="118">
        <f>D2405+  IFERROR(SIGN(FIND(FindAnyMuppix!$A$2,C2406,1)),0)*IF( FindAnyMuppix!$B$2="",1, IFERROR(SIGN(FIND(FindAnyMuppix!$B$2,C2406,1)),0)) *IF( FindAnyMuppix!$C$2="",1, IFERROR(SIGN(FIND(FindAnyMuppix!$C$2,C2406,1)),0))*IF(FindAnyMuppix!$D$2="",1, IFERROR(SIGN(FIND(FindAnyMuppix!$D$2,C2406,1)),0))</f>
        <v>32</v>
      </c>
      <c r="E2406" s="118" t="str">
        <f t="shared" si="301"/>
        <v/>
      </c>
      <c r="F2406" s="96">
        <f t="shared" si="304"/>
        <v>89</v>
      </c>
      <c r="G2406" s="52" t="e">
        <f t="shared" si="302"/>
        <v>#VALUE!</v>
      </c>
      <c r="H2406" s="52" t="str">
        <f>IFERROR(IF(ROW()=MATCH(G2406,G:G,0),""," duplicate linux"),"")</f>
        <v/>
      </c>
      <c r="I2406" s="114" t="str">
        <f t="shared" si="303"/>
        <v>__save / append files [directory extension database insert]</v>
      </c>
      <c r="J2406" s="114" t="e">
        <f>VLOOKUP(ROW()-1,F:I,4,FALSE)</f>
        <v>#N/A</v>
      </c>
      <c r="K2406" s="52" t="e">
        <f>VLOOKUP(ROW()-1,F:G,2,FALSE)</f>
        <v>#N/A</v>
      </c>
      <c r="M2406" s="74">
        <f t="shared" si="305"/>
        <v>236</v>
      </c>
      <c r="N2406" s="74" t="str">
        <f t="shared" si="306"/>
        <v/>
      </c>
      <c r="P2406" s="35">
        <f t="shared" si="307"/>
        <v>192</v>
      </c>
      <c r="Q2406" s="35" t="str">
        <f t="shared" si="308"/>
        <v/>
      </c>
    </row>
    <row r="2407" spans="1:17" x14ac:dyDescent="0.25">
      <c r="A2407" s="95" t="s">
        <v>2148</v>
      </c>
      <c r="B2407" s="95" t="s">
        <v>498</v>
      </c>
      <c r="C2407" s="95" t="s">
        <v>498</v>
      </c>
      <c r="D2407" s="118">
        <f>D2406+  IFERROR(SIGN(FIND(FindAnyMuppix!$A$2,C2407,1)),0)*IF( FindAnyMuppix!$B$2="",1, IFERROR(SIGN(FIND(FindAnyMuppix!$B$2,C2407,1)),0)) *IF( FindAnyMuppix!$C$2="",1, IFERROR(SIGN(FIND(FindAnyMuppix!$C$2,C2407,1)),0))*IF(FindAnyMuppix!$D$2="",1, IFERROR(SIGN(FIND(FindAnyMuppix!$D$2,C2407,1)),0))</f>
        <v>32</v>
      </c>
      <c r="E2407" s="118" t="str">
        <f t="shared" si="301"/>
        <v/>
      </c>
      <c r="F2407" s="96">
        <f t="shared" si="304"/>
        <v>89</v>
      </c>
      <c r="G2407" s="52" t="e">
        <f t="shared" si="302"/>
        <v>#VALUE!</v>
      </c>
      <c r="H2407" s="52" t="str">
        <f>IFERROR(IF(ROW()=MATCH(G2407,G:G,0),""," duplicate linux"),"")</f>
        <v/>
      </c>
      <c r="I2407" s="114" t="str">
        <f t="shared" si="303"/>
        <v>__save / append files [directory extension database insert]</v>
      </c>
      <c r="J2407" s="114" t="e">
        <f>VLOOKUP(ROW()-1,F:I,4,FALSE)</f>
        <v>#N/A</v>
      </c>
      <c r="K2407" s="52" t="e">
        <f>VLOOKUP(ROW()-1,F:G,2,FALSE)</f>
        <v>#N/A</v>
      </c>
      <c r="M2407" s="74">
        <f t="shared" si="305"/>
        <v>236</v>
      </c>
      <c r="N2407" s="74" t="str">
        <f t="shared" si="306"/>
        <v/>
      </c>
      <c r="P2407" s="35">
        <f t="shared" si="307"/>
        <v>192</v>
      </c>
      <c r="Q2407" s="35" t="str">
        <f t="shared" si="308"/>
        <v/>
      </c>
    </row>
    <row r="2408" spans="1:17" x14ac:dyDescent="0.25">
      <c r="A2408" s="95" t="s">
        <v>498</v>
      </c>
      <c r="B2408" s="95" t="s">
        <v>498</v>
      </c>
      <c r="C2408" s="95" t="s">
        <v>498</v>
      </c>
      <c r="D2408" s="118">
        <f>D2407+  IFERROR(SIGN(FIND(FindAnyMuppix!$A$2,C2408,1)),0)*IF( FindAnyMuppix!$B$2="",1, IFERROR(SIGN(FIND(FindAnyMuppix!$B$2,C2408,1)),0)) *IF( FindAnyMuppix!$C$2="",1, IFERROR(SIGN(FIND(FindAnyMuppix!$C$2,C2408,1)),0))*IF(FindAnyMuppix!$D$2="",1, IFERROR(SIGN(FIND(FindAnyMuppix!$D$2,C2408,1)),0))</f>
        <v>32</v>
      </c>
      <c r="E2408" s="118" t="str">
        <f t="shared" si="301"/>
        <v/>
      </c>
      <c r="F2408" s="96">
        <f t="shared" si="304"/>
        <v>89</v>
      </c>
      <c r="G2408" s="52" t="e">
        <f t="shared" si="302"/>
        <v>#VALUE!</v>
      </c>
      <c r="H2408" s="52" t="str">
        <f>IFERROR(IF(ROW()=MATCH(G2408,G:G,0),""," duplicate linux"),"")</f>
        <v/>
      </c>
      <c r="I2408" s="114" t="str">
        <f t="shared" si="303"/>
        <v>__save / append files [directory extension database insert]</v>
      </c>
      <c r="J2408" s="114" t="e">
        <f>VLOOKUP(ROW()-1,F:I,4,FALSE)</f>
        <v>#N/A</v>
      </c>
      <c r="K2408" s="52" t="e">
        <f>VLOOKUP(ROW()-1,F:G,2,FALSE)</f>
        <v>#N/A</v>
      </c>
      <c r="M2408" s="74">
        <f t="shared" si="305"/>
        <v>236</v>
      </c>
      <c r="N2408" s="74" t="str">
        <f t="shared" si="306"/>
        <v/>
      </c>
      <c r="P2408" s="35">
        <f t="shared" si="307"/>
        <v>192</v>
      </c>
      <c r="Q2408" s="35" t="str">
        <f t="shared" si="308"/>
        <v/>
      </c>
    </row>
    <row r="2409" spans="1:17" x14ac:dyDescent="0.25">
      <c r="A2409" s="95" t="s">
        <v>2149</v>
      </c>
      <c r="B2409" s="95" t="s">
        <v>498</v>
      </c>
      <c r="C2409" s="95" t="s">
        <v>498</v>
      </c>
      <c r="D2409" s="118">
        <f>D2408+  IFERROR(SIGN(FIND(FindAnyMuppix!$A$2,C2409,1)),0)*IF( FindAnyMuppix!$B$2="",1, IFERROR(SIGN(FIND(FindAnyMuppix!$B$2,C2409,1)),0)) *IF( FindAnyMuppix!$C$2="",1, IFERROR(SIGN(FIND(FindAnyMuppix!$C$2,C2409,1)),0))*IF(FindAnyMuppix!$D$2="",1, IFERROR(SIGN(FIND(FindAnyMuppix!$D$2,C2409,1)),0))</f>
        <v>32</v>
      </c>
      <c r="E2409" s="118" t="str">
        <f t="shared" si="301"/>
        <v/>
      </c>
      <c r="F2409" s="96">
        <f t="shared" si="304"/>
        <v>89</v>
      </c>
      <c r="G2409" s="52" t="e">
        <f t="shared" si="302"/>
        <v>#VALUE!</v>
      </c>
      <c r="H2409" s="52" t="str">
        <f>IFERROR(IF(ROW()=MATCH(G2409,G:G,0),""," duplicate linux"),"")</f>
        <v/>
      </c>
      <c r="I2409" s="114" t="str">
        <f t="shared" si="303"/>
        <v>__save / append files [directory extension database insert]</v>
      </c>
      <c r="J2409" s="114" t="e">
        <f>VLOOKUP(ROW()-1,F:I,4,FALSE)</f>
        <v>#N/A</v>
      </c>
      <c r="K2409" s="52" t="e">
        <f>VLOOKUP(ROW()-1,F:G,2,FALSE)</f>
        <v>#N/A</v>
      </c>
      <c r="M2409" s="74">
        <f t="shared" si="305"/>
        <v>236</v>
      </c>
      <c r="N2409" s="74" t="str">
        <f t="shared" si="306"/>
        <v/>
      </c>
      <c r="P2409" s="35">
        <f t="shared" si="307"/>
        <v>192</v>
      </c>
      <c r="Q2409" s="35" t="str">
        <f t="shared" si="308"/>
        <v/>
      </c>
    </row>
    <row r="2410" spans="1:17" x14ac:dyDescent="0.25">
      <c r="A2410" s="95" t="s">
        <v>498</v>
      </c>
      <c r="B2410" s="95" t="s">
        <v>498</v>
      </c>
      <c r="C2410" s="95" t="s">
        <v>498</v>
      </c>
      <c r="D2410" s="118">
        <f>D2409+  IFERROR(SIGN(FIND(FindAnyMuppix!$A$2,C2410,1)),0)*IF( FindAnyMuppix!$B$2="",1, IFERROR(SIGN(FIND(FindAnyMuppix!$B$2,C2410,1)),0)) *IF( FindAnyMuppix!$C$2="",1, IFERROR(SIGN(FIND(FindAnyMuppix!$C$2,C2410,1)),0))*IF(FindAnyMuppix!$D$2="",1, IFERROR(SIGN(FIND(FindAnyMuppix!$D$2,C2410,1)),0))</f>
        <v>32</v>
      </c>
      <c r="E2410" s="118" t="str">
        <f t="shared" si="301"/>
        <v/>
      </c>
      <c r="F2410" s="96">
        <f t="shared" si="304"/>
        <v>89</v>
      </c>
      <c r="G2410" s="52" t="e">
        <f t="shared" si="302"/>
        <v>#VALUE!</v>
      </c>
      <c r="H2410" s="52" t="str">
        <f>IFERROR(IF(ROW()=MATCH(G2410,G:G,0),""," duplicate linux"),"")</f>
        <v/>
      </c>
      <c r="I2410" s="114" t="str">
        <f t="shared" si="303"/>
        <v>__save / append files [directory extension database insert]</v>
      </c>
      <c r="J2410" s="114" t="e">
        <f>VLOOKUP(ROW()-1,F:I,4,FALSE)</f>
        <v>#N/A</v>
      </c>
      <c r="K2410" s="52" t="e">
        <f>VLOOKUP(ROW()-1,F:G,2,FALSE)</f>
        <v>#N/A</v>
      </c>
      <c r="M2410" s="74">
        <f t="shared" si="305"/>
        <v>236</v>
      </c>
      <c r="N2410" s="74" t="str">
        <f t="shared" si="306"/>
        <v/>
      </c>
      <c r="P2410" s="35">
        <f t="shared" si="307"/>
        <v>192</v>
      </c>
      <c r="Q2410" s="35" t="str">
        <f t="shared" si="308"/>
        <v/>
      </c>
    </row>
    <row r="2411" spans="1:17" x14ac:dyDescent="0.25">
      <c r="A2411" s="95" t="s">
        <v>2150</v>
      </c>
      <c r="B2411" s="95" t="s">
        <v>498</v>
      </c>
      <c r="C2411" s="95" t="s">
        <v>498</v>
      </c>
      <c r="D2411" s="118">
        <f>D2410+  IFERROR(SIGN(FIND(FindAnyMuppix!$A$2,C2411,1)),0)*IF( FindAnyMuppix!$B$2="",1, IFERROR(SIGN(FIND(FindAnyMuppix!$B$2,C2411,1)),0)) *IF( FindAnyMuppix!$C$2="",1, IFERROR(SIGN(FIND(FindAnyMuppix!$C$2,C2411,1)),0))*IF(FindAnyMuppix!$D$2="",1, IFERROR(SIGN(FIND(FindAnyMuppix!$D$2,C2411,1)),0))</f>
        <v>32</v>
      </c>
      <c r="E2411" s="118" t="str">
        <f t="shared" si="301"/>
        <v/>
      </c>
      <c r="F2411" s="96">
        <f t="shared" si="304"/>
        <v>89</v>
      </c>
      <c r="G2411" s="52" t="e">
        <f t="shared" si="302"/>
        <v>#VALUE!</v>
      </c>
      <c r="H2411" s="52" t="str">
        <f>IFERROR(IF(ROW()=MATCH(G2411,G:G,0),""," duplicate linux"),"")</f>
        <v/>
      </c>
      <c r="I2411" s="114" t="str">
        <f t="shared" si="303"/>
        <v>__save / append files [directory extension database insert]</v>
      </c>
      <c r="J2411" s="114" t="e">
        <f>VLOOKUP(ROW()-1,F:I,4,FALSE)</f>
        <v>#N/A</v>
      </c>
      <c r="K2411" s="52" t="e">
        <f>VLOOKUP(ROW()-1,F:G,2,FALSE)</f>
        <v>#N/A</v>
      </c>
      <c r="M2411" s="74">
        <f t="shared" si="305"/>
        <v>236</v>
      </c>
      <c r="N2411" s="74" t="str">
        <f t="shared" si="306"/>
        <v/>
      </c>
      <c r="P2411" s="35">
        <f t="shared" si="307"/>
        <v>192</v>
      </c>
      <c r="Q2411" s="35" t="str">
        <f t="shared" si="308"/>
        <v/>
      </c>
    </row>
    <row r="2412" spans="1:17" x14ac:dyDescent="0.25">
      <c r="A2412" s="95" t="s">
        <v>2151</v>
      </c>
      <c r="B2412" s="95" t="s">
        <v>498</v>
      </c>
      <c r="C2412" s="95" t="s">
        <v>498</v>
      </c>
      <c r="D2412" s="118">
        <f>D2411+  IFERROR(SIGN(FIND(FindAnyMuppix!$A$2,C2412,1)),0)*IF( FindAnyMuppix!$B$2="",1, IFERROR(SIGN(FIND(FindAnyMuppix!$B$2,C2412,1)),0)) *IF( FindAnyMuppix!$C$2="",1, IFERROR(SIGN(FIND(FindAnyMuppix!$C$2,C2412,1)),0))*IF(FindAnyMuppix!$D$2="",1, IFERROR(SIGN(FIND(FindAnyMuppix!$D$2,C2412,1)),0))</f>
        <v>32</v>
      </c>
      <c r="E2412" s="118" t="str">
        <f t="shared" si="301"/>
        <v/>
      </c>
      <c r="F2412" s="96">
        <f t="shared" si="304"/>
        <v>89</v>
      </c>
      <c r="G2412" s="52" t="e">
        <f t="shared" si="302"/>
        <v>#VALUE!</v>
      </c>
      <c r="H2412" s="52" t="str">
        <f>IFERROR(IF(ROW()=MATCH(G2412,G:G,0),""," duplicate linux"),"")</f>
        <v/>
      </c>
      <c r="I2412" s="114" t="str">
        <f t="shared" si="303"/>
        <v>__save / append files [directory extension database insert]</v>
      </c>
      <c r="J2412" s="114" t="e">
        <f>VLOOKUP(ROW()-1,F:I,4,FALSE)</f>
        <v>#N/A</v>
      </c>
      <c r="K2412" s="52" t="e">
        <f>VLOOKUP(ROW()-1,F:G,2,FALSE)</f>
        <v>#N/A</v>
      </c>
      <c r="M2412" s="74">
        <f t="shared" si="305"/>
        <v>236</v>
      </c>
      <c r="N2412" s="74" t="str">
        <f t="shared" si="306"/>
        <v/>
      </c>
      <c r="P2412" s="35">
        <f t="shared" si="307"/>
        <v>192</v>
      </c>
      <c r="Q2412" s="35" t="str">
        <f t="shared" si="308"/>
        <v/>
      </c>
    </row>
    <row r="2413" spans="1:17" x14ac:dyDescent="0.25">
      <c r="A2413" s="95" t="s">
        <v>498</v>
      </c>
      <c r="B2413" s="95" t="s">
        <v>498</v>
      </c>
      <c r="C2413" s="95" t="s">
        <v>498</v>
      </c>
      <c r="D2413" s="118">
        <f>D2412+  IFERROR(SIGN(FIND(FindAnyMuppix!$A$2,C2413,1)),0)*IF( FindAnyMuppix!$B$2="",1, IFERROR(SIGN(FIND(FindAnyMuppix!$B$2,C2413,1)),0)) *IF( FindAnyMuppix!$C$2="",1, IFERROR(SIGN(FIND(FindAnyMuppix!$C$2,C2413,1)),0))*IF(FindAnyMuppix!$D$2="",1, IFERROR(SIGN(FIND(FindAnyMuppix!$D$2,C2413,1)),0))</f>
        <v>32</v>
      </c>
      <c r="E2413" s="118" t="str">
        <f t="shared" si="301"/>
        <v/>
      </c>
      <c r="F2413" s="96">
        <f t="shared" si="304"/>
        <v>89</v>
      </c>
      <c r="G2413" s="52" t="e">
        <f t="shared" si="302"/>
        <v>#VALUE!</v>
      </c>
      <c r="H2413" s="52" t="str">
        <f>IFERROR(IF(ROW()=MATCH(G2413,G:G,0),""," duplicate linux"),"")</f>
        <v/>
      </c>
      <c r="I2413" s="114" t="str">
        <f t="shared" si="303"/>
        <v>__save / append files [directory extension database insert]</v>
      </c>
      <c r="J2413" s="114" t="e">
        <f>VLOOKUP(ROW()-1,F:I,4,FALSE)</f>
        <v>#N/A</v>
      </c>
      <c r="K2413" s="52" t="e">
        <f>VLOOKUP(ROW()-1,F:G,2,FALSE)</f>
        <v>#N/A</v>
      </c>
      <c r="M2413" s="74">
        <f t="shared" si="305"/>
        <v>236</v>
      </c>
      <c r="N2413" s="74" t="str">
        <f t="shared" si="306"/>
        <v/>
      </c>
      <c r="P2413" s="35">
        <f t="shared" si="307"/>
        <v>192</v>
      </c>
      <c r="Q2413" s="35" t="str">
        <f t="shared" si="308"/>
        <v/>
      </c>
    </row>
    <row r="2414" spans="1:17" x14ac:dyDescent="0.25">
      <c r="A2414" s="95" t="s">
        <v>2152</v>
      </c>
      <c r="B2414" s="95" t="s">
        <v>498</v>
      </c>
      <c r="C2414" s="95" t="s">
        <v>498</v>
      </c>
      <c r="D2414" s="118">
        <f>D2413+  IFERROR(SIGN(FIND(FindAnyMuppix!$A$2,C2414,1)),0)*IF( FindAnyMuppix!$B$2="",1, IFERROR(SIGN(FIND(FindAnyMuppix!$B$2,C2414,1)),0)) *IF( FindAnyMuppix!$C$2="",1, IFERROR(SIGN(FIND(FindAnyMuppix!$C$2,C2414,1)),0))*IF(FindAnyMuppix!$D$2="",1, IFERROR(SIGN(FIND(FindAnyMuppix!$D$2,C2414,1)),0))</f>
        <v>32</v>
      </c>
      <c r="E2414" s="118" t="str">
        <f t="shared" si="301"/>
        <v/>
      </c>
      <c r="F2414" s="96">
        <f t="shared" si="304"/>
        <v>89</v>
      </c>
      <c r="G2414" s="52" t="e">
        <f t="shared" si="302"/>
        <v>#VALUE!</v>
      </c>
      <c r="H2414" s="52" t="str">
        <f>IFERROR(IF(ROW()=MATCH(G2414,G:G,0),""," duplicate linux"),"")</f>
        <v/>
      </c>
      <c r="I2414" s="114" t="str">
        <f t="shared" si="303"/>
        <v>__save / append files [directory extension database insert]</v>
      </c>
      <c r="J2414" s="114" t="e">
        <f>VLOOKUP(ROW()-1,F:I,4,FALSE)</f>
        <v>#N/A</v>
      </c>
      <c r="K2414" s="52" t="e">
        <f>VLOOKUP(ROW()-1,F:G,2,FALSE)</f>
        <v>#N/A</v>
      </c>
      <c r="M2414" s="74">
        <f t="shared" si="305"/>
        <v>236</v>
      </c>
      <c r="N2414" s="74" t="str">
        <f t="shared" si="306"/>
        <v/>
      </c>
      <c r="P2414" s="35">
        <f t="shared" si="307"/>
        <v>192</v>
      </c>
      <c r="Q2414" s="35" t="str">
        <f t="shared" si="308"/>
        <v/>
      </c>
    </row>
    <row r="2415" spans="1:17" x14ac:dyDescent="0.25">
      <c r="A2415" s="95" t="s">
        <v>2153</v>
      </c>
      <c r="B2415" s="95" t="s">
        <v>498</v>
      </c>
      <c r="C2415" s="95" t="s">
        <v>498</v>
      </c>
      <c r="D2415" s="118">
        <f>D2414+  IFERROR(SIGN(FIND(FindAnyMuppix!$A$2,C2415,1)),0)*IF( FindAnyMuppix!$B$2="",1, IFERROR(SIGN(FIND(FindAnyMuppix!$B$2,C2415,1)),0)) *IF( FindAnyMuppix!$C$2="",1, IFERROR(SIGN(FIND(FindAnyMuppix!$C$2,C2415,1)),0))*IF(FindAnyMuppix!$D$2="",1, IFERROR(SIGN(FIND(FindAnyMuppix!$D$2,C2415,1)),0))</f>
        <v>32</v>
      </c>
      <c r="E2415" s="118" t="str">
        <f t="shared" si="301"/>
        <v/>
      </c>
      <c r="F2415" s="96">
        <f t="shared" si="304"/>
        <v>89</v>
      </c>
      <c r="G2415" s="52" t="e">
        <f t="shared" si="302"/>
        <v>#VALUE!</v>
      </c>
      <c r="H2415" s="52" t="str">
        <f>IFERROR(IF(ROW()=MATCH(G2415,G:G,0),""," duplicate linux"),"")</f>
        <v/>
      </c>
      <c r="I2415" s="114" t="str">
        <f t="shared" si="303"/>
        <v>__save / append files [directory extension database insert]</v>
      </c>
      <c r="J2415" s="114" t="e">
        <f>VLOOKUP(ROW()-1,F:I,4,FALSE)</f>
        <v>#N/A</v>
      </c>
      <c r="K2415" s="52" t="e">
        <f>VLOOKUP(ROW()-1,F:G,2,FALSE)</f>
        <v>#N/A</v>
      </c>
      <c r="M2415" s="74">
        <f t="shared" si="305"/>
        <v>236</v>
      </c>
      <c r="N2415" s="74" t="str">
        <f t="shared" si="306"/>
        <v/>
      </c>
      <c r="P2415" s="35">
        <f t="shared" si="307"/>
        <v>192</v>
      </c>
      <c r="Q2415" s="35" t="str">
        <f t="shared" si="308"/>
        <v/>
      </c>
    </row>
    <row r="2416" spans="1:17" x14ac:dyDescent="0.25">
      <c r="A2416" s="95" t="s">
        <v>498</v>
      </c>
      <c r="B2416" s="95" t="s">
        <v>498</v>
      </c>
      <c r="C2416" s="95" t="s">
        <v>498</v>
      </c>
      <c r="D2416" s="118">
        <f>D2415+  IFERROR(SIGN(FIND(FindAnyMuppix!$A$2,C2416,1)),0)*IF( FindAnyMuppix!$B$2="",1, IFERROR(SIGN(FIND(FindAnyMuppix!$B$2,C2416,1)),0)) *IF( FindAnyMuppix!$C$2="",1, IFERROR(SIGN(FIND(FindAnyMuppix!$C$2,C2416,1)),0))*IF(FindAnyMuppix!$D$2="",1, IFERROR(SIGN(FIND(FindAnyMuppix!$D$2,C2416,1)),0))</f>
        <v>32</v>
      </c>
      <c r="E2416" s="118" t="str">
        <f t="shared" si="301"/>
        <v/>
      </c>
      <c r="F2416" s="96">
        <f t="shared" si="304"/>
        <v>89</v>
      </c>
      <c r="G2416" s="52" t="e">
        <f t="shared" si="302"/>
        <v>#VALUE!</v>
      </c>
      <c r="H2416" s="52" t="str">
        <f>IFERROR(IF(ROW()=MATCH(G2416,G:G,0),""," duplicate linux"),"")</f>
        <v/>
      </c>
      <c r="I2416" s="114" t="str">
        <f t="shared" si="303"/>
        <v>__save / append files [directory extension database insert]</v>
      </c>
      <c r="J2416" s="114" t="e">
        <f>VLOOKUP(ROW()-1,F:I,4,FALSE)</f>
        <v>#N/A</v>
      </c>
      <c r="K2416" s="52" t="e">
        <f>VLOOKUP(ROW()-1,F:G,2,FALSE)</f>
        <v>#N/A</v>
      </c>
      <c r="M2416" s="74">
        <f t="shared" si="305"/>
        <v>236</v>
      </c>
      <c r="N2416" s="74" t="str">
        <f t="shared" si="306"/>
        <v/>
      </c>
      <c r="P2416" s="35">
        <f t="shared" si="307"/>
        <v>192</v>
      </c>
      <c r="Q2416" s="35" t="str">
        <f t="shared" si="308"/>
        <v/>
      </c>
    </row>
    <row r="2417" spans="1:17" x14ac:dyDescent="0.25">
      <c r="A2417" s="95" t="s">
        <v>498</v>
      </c>
      <c r="B2417" s="95" t="s">
        <v>498</v>
      </c>
      <c r="C2417" s="95" t="s">
        <v>498</v>
      </c>
      <c r="D2417" s="118">
        <f>D2416+  IFERROR(SIGN(FIND(FindAnyMuppix!$A$2,C2417,1)),0)*IF( FindAnyMuppix!$B$2="",1, IFERROR(SIGN(FIND(FindAnyMuppix!$B$2,C2417,1)),0)) *IF( FindAnyMuppix!$C$2="",1, IFERROR(SIGN(FIND(FindAnyMuppix!$C$2,C2417,1)),0))*IF(FindAnyMuppix!$D$2="",1, IFERROR(SIGN(FIND(FindAnyMuppix!$D$2,C2417,1)),0))</f>
        <v>32</v>
      </c>
      <c r="E2417" s="118" t="str">
        <f t="shared" si="301"/>
        <v/>
      </c>
      <c r="F2417" s="96">
        <f t="shared" si="304"/>
        <v>89</v>
      </c>
      <c r="G2417" s="52" t="e">
        <f t="shared" si="302"/>
        <v>#VALUE!</v>
      </c>
      <c r="H2417" s="52" t="str">
        <f>IFERROR(IF(ROW()=MATCH(G2417,G:G,0),""," duplicate linux"),"")</f>
        <v/>
      </c>
      <c r="I2417" s="114" t="str">
        <f t="shared" si="303"/>
        <v>__save / append files [directory extension database insert]</v>
      </c>
      <c r="J2417" s="114" t="e">
        <f>VLOOKUP(ROW()-1,F:I,4,FALSE)</f>
        <v>#N/A</v>
      </c>
      <c r="K2417" s="52" t="e">
        <f>VLOOKUP(ROW()-1,F:G,2,FALSE)</f>
        <v>#N/A</v>
      </c>
      <c r="M2417" s="74">
        <f t="shared" si="305"/>
        <v>236</v>
      </c>
      <c r="N2417" s="74" t="str">
        <f t="shared" si="306"/>
        <v/>
      </c>
      <c r="P2417" s="35">
        <f t="shared" si="307"/>
        <v>192</v>
      </c>
      <c r="Q2417" s="35" t="str">
        <f t="shared" si="308"/>
        <v/>
      </c>
    </row>
    <row r="2418" spans="1:17" x14ac:dyDescent="0.25">
      <c r="A2418" s="95" t="s">
        <v>2154</v>
      </c>
      <c r="B2418" s="95" t="s">
        <v>498</v>
      </c>
      <c r="C2418" s="95" t="s">
        <v>498</v>
      </c>
      <c r="D2418" s="118">
        <f>D2417+  IFERROR(SIGN(FIND(FindAnyMuppix!$A$2,C2418,1)),0)*IF( FindAnyMuppix!$B$2="",1, IFERROR(SIGN(FIND(FindAnyMuppix!$B$2,C2418,1)),0)) *IF( FindAnyMuppix!$C$2="",1, IFERROR(SIGN(FIND(FindAnyMuppix!$C$2,C2418,1)),0))*IF(FindAnyMuppix!$D$2="",1, IFERROR(SIGN(FIND(FindAnyMuppix!$D$2,C2418,1)),0))</f>
        <v>32</v>
      </c>
      <c r="E2418" s="118" t="str">
        <f t="shared" si="301"/>
        <v/>
      </c>
      <c r="F2418" s="96">
        <f t="shared" si="304"/>
        <v>89</v>
      </c>
      <c r="G2418" s="52" t="e">
        <f t="shared" si="302"/>
        <v>#VALUE!</v>
      </c>
      <c r="H2418" s="52" t="str">
        <f>IFERROR(IF(ROW()=MATCH(G2418,G:G,0),""," duplicate linux"),"")</f>
        <v/>
      </c>
      <c r="I2418" s="114" t="str">
        <f t="shared" si="303"/>
        <v>__save / append files [directory extension database insert]</v>
      </c>
      <c r="J2418" s="114" t="e">
        <f>VLOOKUP(ROW()-1,F:I,4,FALSE)</f>
        <v>#N/A</v>
      </c>
      <c r="K2418" s="52" t="e">
        <f>VLOOKUP(ROW()-1,F:G,2,FALSE)</f>
        <v>#N/A</v>
      </c>
      <c r="M2418" s="74">
        <f t="shared" si="305"/>
        <v>236</v>
      </c>
      <c r="N2418" s="74" t="str">
        <f t="shared" si="306"/>
        <v/>
      </c>
      <c r="P2418" s="35">
        <f t="shared" si="307"/>
        <v>192</v>
      </c>
      <c r="Q2418" s="35" t="str">
        <f t="shared" si="308"/>
        <v/>
      </c>
    </row>
    <row r="2419" spans="1:17" x14ac:dyDescent="0.25">
      <c r="A2419" s="95" t="s">
        <v>498</v>
      </c>
      <c r="B2419" s="95" t="s">
        <v>498</v>
      </c>
      <c r="C2419" s="95" t="s">
        <v>498</v>
      </c>
      <c r="D2419" s="118">
        <f>D2418+  IFERROR(SIGN(FIND(FindAnyMuppix!$A$2,C2419,1)),0)*IF( FindAnyMuppix!$B$2="",1, IFERROR(SIGN(FIND(FindAnyMuppix!$B$2,C2419,1)),0)) *IF( FindAnyMuppix!$C$2="",1, IFERROR(SIGN(FIND(FindAnyMuppix!$C$2,C2419,1)),0))*IF(FindAnyMuppix!$D$2="",1, IFERROR(SIGN(FIND(FindAnyMuppix!$D$2,C2419,1)),0))</f>
        <v>32</v>
      </c>
      <c r="E2419" s="118" t="str">
        <f t="shared" si="301"/>
        <v/>
      </c>
      <c r="F2419" s="96">
        <f t="shared" si="304"/>
        <v>89</v>
      </c>
      <c r="G2419" s="52" t="e">
        <f t="shared" si="302"/>
        <v>#VALUE!</v>
      </c>
      <c r="H2419" s="52" t="str">
        <f>IFERROR(IF(ROW()=MATCH(G2419,G:G,0),""," duplicate linux"),"")</f>
        <v/>
      </c>
      <c r="I2419" s="114" t="str">
        <f t="shared" si="303"/>
        <v>__save / append files [directory extension database insert]</v>
      </c>
      <c r="J2419" s="114" t="e">
        <f>VLOOKUP(ROW()-1,F:I,4,FALSE)</f>
        <v>#N/A</v>
      </c>
      <c r="K2419" s="52" t="e">
        <f>VLOOKUP(ROW()-1,F:G,2,FALSE)</f>
        <v>#N/A</v>
      </c>
      <c r="M2419" s="74">
        <f t="shared" si="305"/>
        <v>236</v>
      </c>
      <c r="N2419" s="74" t="str">
        <f t="shared" si="306"/>
        <v/>
      </c>
      <c r="P2419" s="35">
        <f t="shared" si="307"/>
        <v>192</v>
      </c>
      <c r="Q2419" s="35" t="str">
        <f t="shared" si="308"/>
        <v/>
      </c>
    </row>
    <row r="2420" spans="1:17" x14ac:dyDescent="0.25">
      <c r="A2420" s="95" t="s">
        <v>2155</v>
      </c>
      <c r="B2420" s="95" t="s">
        <v>498</v>
      </c>
      <c r="C2420" s="95" t="s">
        <v>498</v>
      </c>
      <c r="D2420" s="118">
        <f>D2419+  IFERROR(SIGN(FIND(FindAnyMuppix!$A$2,C2420,1)),0)*IF( FindAnyMuppix!$B$2="",1, IFERROR(SIGN(FIND(FindAnyMuppix!$B$2,C2420,1)),0)) *IF( FindAnyMuppix!$C$2="",1, IFERROR(SIGN(FIND(FindAnyMuppix!$C$2,C2420,1)),0))*IF(FindAnyMuppix!$D$2="",1, IFERROR(SIGN(FIND(FindAnyMuppix!$D$2,C2420,1)),0))</f>
        <v>32</v>
      </c>
      <c r="E2420" s="118" t="str">
        <f t="shared" si="301"/>
        <v/>
      </c>
      <c r="F2420" s="96">
        <f t="shared" si="304"/>
        <v>89</v>
      </c>
      <c r="G2420" s="52" t="e">
        <f t="shared" si="302"/>
        <v>#VALUE!</v>
      </c>
      <c r="H2420" s="52" t="str">
        <f>IFERROR(IF(ROW()=MATCH(G2420,G:G,0),""," duplicate linux"),"")</f>
        <v/>
      </c>
      <c r="I2420" s="114" t="str">
        <f t="shared" si="303"/>
        <v>__save / append files [directory extension database insert]</v>
      </c>
      <c r="J2420" s="114" t="e">
        <f>VLOOKUP(ROW()-1,F:I,4,FALSE)</f>
        <v>#N/A</v>
      </c>
      <c r="K2420" s="52" t="e">
        <f>VLOOKUP(ROW()-1,F:G,2,FALSE)</f>
        <v>#N/A</v>
      </c>
      <c r="M2420" s="74">
        <f t="shared" si="305"/>
        <v>236</v>
      </c>
      <c r="N2420" s="74" t="str">
        <f t="shared" si="306"/>
        <v/>
      </c>
      <c r="P2420" s="35">
        <f t="shared" si="307"/>
        <v>192</v>
      </c>
      <c r="Q2420" s="35" t="str">
        <f t="shared" si="308"/>
        <v/>
      </c>
    </row>
    <row r="2421" spans="1:17" x14ac:dyDescent="0.25">
      <c r="A2421" s="95" t="s">
        <v>498</v>
      </c>
      <c r="B2421" s="95" t="s">
        <v>498</v>
      </c>
      <c r="C2421" s="95" t="s">
        <v>498</v>
      </c>
      <c r="D2421" s="118">
        <f>D2420+  IFERROR(SIGN(FIND(FindAnyMuppix!$A$2,C2421,1)),0)*IF( FindAnyMuppix!$B$2="",1, IFERROR(SIGN(FIND(FindAnyMuppix!$B$2,C2421,1)),0)) *IF( FindAnyMuppix!$C$2="",1, IFERROR(SIGN(FIND(FindAnyMuppix!$C$2,C2421,1)),0))*IF(FindAnyMuppix!$D$2="",1, IFERROR(SIGN(FIND(FindAnyMuppix!$D$2,C2421,1)),0))</f>
        <v>32</v>
      </c>
      <c r="E2421" s="118" t="str">
        <f t="shared" si="301"/>
        <v/>
      </c>
      <c r="F2421" s="96">
        <f t="shared" si="304"/>
        <v>89</v>
      </c>
      <c r="G2421" s="52" t="e">
        <f t="shared" si="302"/>
        <v>#VALUE!</v>
      </c>
      <c r="H2421" s="52" t="str">
        <f>IFERROR(IF(ROW()=MATCH(G2421,G:G,0),""," duplicate linux"),"")</f>
        <v/>
      </c>
      <c r="I2421" s="114" t="str">
        <f t="shared" si="303"/>
        <v>__save / append files [directory extension database insert]</v>
      </c>
      <c r="J2421" s="114" t="e">
        <f>VLOOKUP(ROW()-1,F:I,4,FALSE)</f>
        <v>#N/A</v>
      </c>
      <c r="K2421" s="52" t="e">
        <f>VLOOKUP(ROW()-1,F:G,2,FALSE)</f>
        <v>#N/A</v>
      </c>
      <c r="M2421" s="74">
        <f t="shared" si="305"/>
        <v>236</v>
      </c>
      <c r="N2421" s="74" t="str">
        <f t="shared" si="306"/>
        <v/>
      </c>
      <c r="P2421" s="35">
        <f t="shared" si="307"/>
        <v>192</v>
      </c>
      <c r="Q2421" s="35" t="str">
        <f t="shared" si="308"/>
        <v/>
      </c>
    </row>
    <row r="2422" spans="1:17" x14ac:dyDescent="0.25">
      <c r="A2422" s="95" t="s">
        <v>498</v>
      </c>
      <c r="B2422" s="95" t="s">
        <v>498</v>
      </c>
      <c r="C2422" s="95" t="s">
        <v>498</v>
      </c>
      <c r="D2422" s="118">
        <f>D2421+  IFERROR(SIGN(FIND(FindAnyMuppix!$A$2,C2422,1)),0)*IF( FindAnyMuppix!$B$2="",1, IFERROR(SIGN(FIND(FindAnyMuppix!$B$2,C2422,1)),0)) *IF( FindAnyMuppix!$C$2="",1, IFERROR(SIGN(FIND(FindAnyMuppix!$C$2,C2422,1)),0))*IF(FindAnyMuppix!$D$2="",1, IFERROR(SIGN(FIND(FindAnyMuppix!$D$2,C2422,1)),0))</f>
        <v>32</v>
      </c>
      <c r="E2422" s="118" t="str">
        <f t="shared" si="301"/>
        <v/>
      </c>
      <c r="F2422" s="96">
        <f t="shared" si="304"/>
        <v>89</v>
      </c>
      <c r="G2422" s="52" t="e">
        <f t="shared" si="302"/>
        <v>#VALUE!</v>
      </c>
      <c r="H2422" s="52" t="str">
        <f>IFERROR(IF(ROW()=MATCH(G2422,G:G,0),""," duplicate linux"),"")</f>
        <v/>
      </c>
      <c r="I2422" s="114" t="str">
        <f t="shared" si="303"/>
        <v>__save / append files [directory extension database insert]</v>
      </c>
      <c r="J2422" s="114" t="e">
        <f>VLOOKUP(ROW()-1,F:I,4,FALSE)</f>
        <v>#N/A</v>
      </c>
      <c r="K2422" s="52" t="e">
        <f>VLOOKUP(ROW()-1,F:G,2,FALSE)</f>
        <v>#N/A</v>
      </c>
      <c r="M2422" s="74">
        <f t="shared" si="305"/>
        <v>236</v>
      </c>
      <c r="N2422" s="74" t="str">
        <f t="shared" si="306"/>
        <v/>
      </c>
      <c r="P2422" s="35">
        <f t="shared" si="307"/>
        <v>192</v>
      </c>
      <c r="Q2422" s="35" t="str">
        <f t="shared" si="308"/>
        <v/>
      </c>
    </row>
    <row r="2423" spans="1:17" x14ac:dyDescent="0.25">
      <c r="A2423" s="95" t="s">
        <v>2156</v>
      </c>
      <c r="B2423" s="95" t="s">
        <v>498</v>
      </c>
      <c r="C2423" s="95" t="s">
        <v>498</v>
      </c>
      <c r="D2423" s="118">
        <f>D2422+  IFERROR(SIGN(FIND(FindAnyMuppix!$A$2,C2423,1)),0)*IF( FindAnyMuppix!$B$2="",1, IFERROR(SIGN(FIND(FindAnyMuppix!$B$2,C2423,1)),0)) *IF( FindAnyMuppix!$C$2="",1, IFERROR(SIGN(FIND(FindAnyMuppix!$C$2,C2423,1)),0))*IF(FindAnyMuppix!$D$2="",1, IFERROR(SIGN(FIND(FindAnyMuppix!$D$2,C2423,1)),0))</f>
        <v>32</v>
      </c>
      <c r="E2423" s="118" t="str">
        <f t="shared" si="301"/>
        <v/>
      </c>
      <c r="F2423" s="96">
        <f t="shared" si="304"/>
        <v>89</v>
      </c>
      <c r="G2423" s="52" t="e">
        <f t="shared" si="302"/>
        <v>#VALUE!</v>
      </c>
      <c r="H2423" s="52" t="str">
        <f>IFERROR(IF(ROW()=MATCH(G2423,G:G,0),""," duplicate linux"),"")</f>
        <v/>
      </c>
      <c r="I2423" s="114" t="str">
        <f t="shared" si="303"/>
        <v>__save / append files [directory extension database insert]</v>
      </c>
      <c r="J2423" s="114" t="e">
        <f>VLOOKUP(ROW()-1,F:I,4,FALSE)</f>
        <v>#N/A</v>
      </c>
      <c r="K2423" s="52" t="e">
        <f>VLOOKUP(ROW()-1,F:G,2,FALSE)</f>
        <v>#N/A</v>
      </c>
      <c r="M2423" s="74">
        <f t="shared" si="305"/>
        <v>236</v>
      </c>
      <c r="N2423" s="74" t="str">
        <f t="shared" si="306"/>
        <v/>
      </c>
      <c r="P2423" s="35">
        <f t="shared" si="307"/>
        <v>192</v>
      </c>
      <c r="Q2423" s="35" t="str">
        <f t="shared" si="308"/>
        <v/>
      </c>
    </row>
    <row r="2424" spans="1:17" x14ac:dyDescent="0.25">
      <c r="A2424" s="95" t="s">
        <v>2157</v>
      </c>
      <c r="B2424" s="95" t="s">
        <v>498</v>
      </c>
      <c r="C2424" s="95" t="s">
        <v>498</v>
      </c>
      <c r="D2424" s="118">
        <f>D2423+  IFERROR(SIGN(FIND(FindAnyMuppix!$A$2,C2424,1)),0)*IF( FindAnyMuppix!$B$2="",1, IFERROR(SIGN(FIND(FindAnyMuppix!$B$2,C2424,1)),0)) *IF( FindAnyMuppix!$C$2="",1, IFERROR(SIGN(FIND(FindAnyMuppix!$C$2,C2424,1)),0))*IF(FindAnyMuppix!$D$2="",1, IFERROR(SIGN(FIND(FindAnyMuppix!$D$2,C2424,1)),0))</f>
        <v>32</v>
      </c>
      <c r="E2424" s="118" t="str">
        <f t="shared" si="301"/>
        <v/>
      </c>
      <c r="F2424" s="96">
        <f t="shared" si="304"/>
        <v>89</v>
      </c>
      <c r="G2424" s="52" t="e">
        <f t="shared" si="302"/>
        <v>#VALUE!</v>
      </c>
      <c r="H2424" s="52" t="str">
        <f>IFERROR(IF(ROW()=MATCH(G2424,G:G,0),""," duplicate linux"),"")</f>
        <v/>
      </c>
      <c r="I2424" s="114" t="str">
        <f t="shared" si="303"/>
        <v>__save / append files [directory extension database insert]</v>
      </c>
      <c r="J2424" s="114" t="e">
        <f>VLOOKUP(ROW()-1,F:I,4,FALSE)</f>
        <v>#N/A</v>
      </c>
      <c r="K2424" s="52" t="e">
        <f>VLOOKUP(ROW()-1,F:G,2,FALSE)</f>
        <v>#N/A</v>
      </c>
      <c r="M2424" s="74">
        <f t="shared" si="305"/>
        <v>236</v>
      </c>
      <c r="N2424" s="74" t="str">
        <f t="shared" si="306"/>
        <v/>
      </c>
      <c r="P2424" s="35">
        <f t="shared" si="307"/>
        <v>192</v>
      </c>
      <c r="Q2424" s="35" t="str">
        <f t="shared" si="308"/>
        <v/>
      </c>
    </row>
    <row r="2425" spans="1:17" x14ac:dyDescent="0.25">
      <c r="A2425" s="95" t="s">
        <v>2158</v>
      </c>
      <c r="B2425" s="95" t="s">
        <v>498</v>
      </c>
      <c r="C2425" s="95" t="s">
        <v>498</v>
      </c>
      <c r="D2425" s="118">
        <f>D2424+  IFERROR(SIGN(FIND(FindAnyMuppix!$A$2,C2425,1)),0)*IF( FindAnyMuppix!$B$2="",1, IFERROR(SIGN(FIND(FindAnyMuppix!$B$2,C2425,1)),0)) *IF( FindAnyMuppix!$C$2="",1, IFERROR(SIGN(FIND(FindAnyMuppix!$C$2,C2425,1)),0))*IF(FindAnyMuppix!$D$2="",1, IFERROR(SIGN(FIND(FindAnyMuppix!$D$2,C2425,1)),0))</f>
        <v>32</v>
      </c>
      <c r="E2425" s="118" t="str">
        <f t="shared" si="301"/>
        <v/>
      </c>
      <c r="F2425" s="96">
        <f t="shared" si="304"/>
        <v>89</v>
      </c>
      <c r="G2425" s="52" t="e">
        <f t="shared" si="302"/>
        <v>#VALUE!</v>
      </c>
      <c r="H2425" s="52" t="str">
        <f>IFERROR(IF(ROW()=MATCH(G2425,G:G,0),""," duplicate linux"),"")</f>
        <v/>
      </c>
      <c r="I2425" s="114" t="str">
        <f t="shared" si="303"/>
        <v>__save / append files [directory extension database insert]</v>
      </c>
      <c r="J2425" s="114" t="e">
        <f>VLOOKUP(ROW()-1,F:I,4,FALSE)</f>
        <v>#N/A</v>
      </c>
      <c r="K2425" s="52" t="e">
        <f>VLOOKUP(ROW()-1,F:G,2,FALSE)</f>
        <v>#N/A</v>
      </c>
      <c r="M2425" s="74">
        <f t="shared" si="305"/>
        <v>236</v>
      </c>
      <c r="N2425" s="74" t="str">
        <f t="shared" si="306"/>
        <v/>
      </c>
      <c r="P2425" s="35">
        <f t="shared" si="307"/>
        <v>192</v>
      </c>
      <c r="Q2425" s="35" t="str">
        <f t="shared" si="308"/>
        <v/>
      </c>
    </row>
    <row r="2426" spans="1:17" x14ac:dyDescent="0.25">
      <c r="A2426" s="95" t="s">
        <v>2159</v>
      </c>
      <c r="B2426" s="95" t="s">
        <v>498</v>
      </c>
      <c r="C2426" s="95" t="s">
        <v>498</v>
      </c>
      <c r="D2426" s="118">
        <f>D2425+  IFERROR(SIGN(FIND(FindAnyMuppix!$A$2,C2426,1)),0)*IF( FindAnyMuppix!$B$2="",1, IFERROR(SIGN(FIND(FindAnyMuppix!$B$2,C2426,1)),0)) *IF( FindAnyMuppix!$C$2="",1, IFERROR(SIGN(FIND(FindAnyMuppix!$C$2,C2426,1)),0))*IF(FindAnyMuppix!$D$2="",1, IFERROR(SIGN(FIND(FindAnyMuppix!$D$2,C2426,1)),0))</f>
        <v>32</v>
      </c>
      <c r="E2426" s="118" t="str">
        <f t="shared" si="301"/>
        <v/>
      </c>
      <c r="F2426" s="96">
        <f t="shared" si="304"/>
        <v>89</v>
      </c>
      <c r="G2426" s="52" t="e">
        <f t="shared" si="302"/>
        <v>#VALUE!</v>
      </c>
      <c r="H2426" s="52" t="str">
        <f>IFERROR(IF(ROW()=MATCH(G2426,G:G,0),""," duplicate linux"),"")</f>
        <v/>
      </c>
      <c r="I2426" s="114" t="str">
        <f t="shared" si="303"/>
        <v>__save / append files [directory extension database insert]</v>
      </c>
      <c r="J2426" s="114" t="e">
        <f>VLOOKUP(ROW()-1,F:I,4,FALSE)</f>
        <v>#N/A</v>
      </c>
      <c r="K2426" s="52" t="e">
        <f>VLOOKUP(ROW()-1,F:G,2,FALSE)</f>
        <v>#N/A</v>
      </c>
      <c r="M2426" s="74">
        <f t="shared" si="305"/>
        <v>236</v>
      </c>
      <c r="N2426" s="74" t="str">
        <f t="shared" si="306"/>
        <v/>
      </c>
      <c r="P2426" s="35">
        <f t="shared" si="307"/>
        <v>192</v>
      </c>
      <c r="Q2426" s="35" t="str">
        <f t="shared" si="308"/>
        <v/>
      </c>
    </row>
    <row r="2427" spans="1:17" x14ac:dyDescent="0.25">
      <c r="A2427" s="95" t="s">
        <v>2160</v>
      </c>
      <c r="B2427" s="95" t="s">
        <v>498</v>
      </c>
      <c r="C2427" s="95" t="s">
        <v>498</v>
      </c>
      <c r="D2427" s="118">
        <f>D2426+  IFERROR(SIGN(FIND(FindAnyMuppix!$A$2,C2427,1)),0)*IF( FindAnyMuppix!$B$2="",1, IFERROR(SIGN(FIND(FindAnyMuppix!$B$2,C2427,1)),0)) *IF( FindAnyMuppix!$C$2="",1, IFERROR(SIGN(FIND(FindAnyMuppix!$C$2,C2427,1)),0))*IF(FindAnyMuppix!$D$2="",1, IFERROR(SIGN(FIND(FindAnyMuppix!$D$2,C2427,1)),0))</f>
        <v>32</v>
      </c>
      <c r="E2427" s="118" t="str">
        <f t="shared" si="301"/>
        <v/>
      </c>
      <c r="F2427" s="96">
        <f t="shared" si="304"/>
        <v>89</v>
      </c>
      <c r="G2427" s="52" t="e">
        <f t="shared" si="302"/>
        <v>#VALUE!</v>
      </c>
      <c r="H2427" s="52" t="str">
        <f>IFERROR(IF(ROW()=MATCH(G2427,G:G,0),""," duplicate linux"),"")</f>
        <v/>
      </c>
      <c r="I2427" s="114" t="str">
        <f t="shared" si="303"/>
        <v>__save / append files [directory extension database insert]</v>
      </c>
      <c r="J2427" s="114" t="e">
        <f>VLOOKUP(ROW()-1,F:I,4,FALSE)</f>
        <v>#N/A</v>
      </c>
      <c r="K2427" s="52" t="e">
        <f>VLOOKUP(ROW()-1,F:G,2,FALSE)</f>
        <v>#N/A</v>
      </c>
      <c r="M2427" s="74">
        <f t="shared" si="305"/>
        <v>236</v>
      </c>
      <c r="N2427" s="74" t="str">
        <f t="shared" si="306"/>
        <v/>
      </c>
      <c r="P2427" s="35">
        <f t="shared" si="307"/>
        <v>192</v>
      </c>
      <c r="Q2427" s="35" t="str">
        <f t="shared" si="308"/>
        <v/>
      </c>
    </row>
    <row r="2428" spans="1:17" x14ac:dyDescent="0.25">
      <c r="A2428" s="95" t="s">
        <v>2161</v>
      </c>
      <c r="B2428" s="95" t="s">
        <v>498</v>
      </c>
      <c r="C2428" s="95" t="s">
        <v>498</v>
      </c>
      <c r="D2428" s="118">
        <f>D2427+  IFERROR(SIGN(FIND(FindAnyMuppix!$A$2,C2428,1)),0)*IF( FindAnyMuppix!$B$2="",1, IFERROR(SIGN(FIND(FindAnyMuppix!$B$2,C2428,1)),0)) *IF( FindAnyMuppix!$C$2="",1, IFERROR(SIGN(FIND(FindAnyMuppix!$C$2,C2428,1)),0))*IF(FindAnyMuppix!$D$2="",1, IFERROR(SIGN(FIND(FindAnyMuppix!$D$2,C2428,1)),0))</f>
        <v>32</v>
      </c>
      <c r="E2428" s="118" t="str">
        <f t="shared" si="301"/>
        <v/>
      </c>
      <c r="F2428" s="96">
        <f t="shared" si="304"/>
        <v>89</v>
      </c>
      <c r="G2428" s="52" t="e">
        <f t="shared" si="302"/>
        <v>#VALUE!</v>
      </c>
      <c r="H2428" s="52" t="str">
        <f>IFERROR(IF(ROW()=MATCH(G2428,G:G,0),""," duplicate linux"),"")</f>
        <v/>
      </c>
      <c r="I2428" s="114" t="str">
        <f t="shared" si="303"/>
        <v>__save / append files [directory extension database insert]</v>
      </c>
      <c r="J2428" s="114" t="e">
        <f>VLOOKUP(ROW()-1,F:I,4,FALSE)</f>
        <v>#N/A</v>
      </c>
      <c r="K2428" s="52" t="e">
        <f>VLOOKUP(ROW()-1,F:G,2,FALSE)</f>
        <v>#N/A</v>
      </c>
      <c r="M2428" s="74">
        <f t="shared" si="305"/>
        <v>236</v>
      </c>
      <c r="N2428" s="74" t="str">
        <f t="shared" si="306"/>
        <v/>
      </c>
      <c r="P2428" s="35">
        <f t="shared" si="307"/>
        <v>192</v>
      </c>
      <c r="Q2428" s="35" t="str">
        <f t="shared" si="308"/>
        <v/>
      </c>
    </row>
    <row r="2429" spans="1:17" x14ac:dyDescent="0.25">
      <c r="A2429" s="95" t="s">
        <v>2162</v>
      </c>
      <c r="B2429" s="95" t="s">
        <v>498</v>
      </c>
      <c r="C2429" s="95" t="s">
        <v>498</v>
      </c>
      <c r="D2429" s="118">
        <f>D2428+  IFERROR(SIGN(FIND(FindAnyMuppix!$A$2,C2429,1)),0)*IF( FindAnyMuppix!$B$2="",1, IFERROR(SIGN(FIND(FindAnyMuppix!$B$2,C2429,1)),0)) *IF( FindAnyMuppix!$C$2="",1, IFERROR(SIGN(FIND(FindAnyMuppix!$C$2,C2429,1)),0))*IF(FindAnyMuppix!$D$2="",1, IFERROR(SIGN(FIND(FindAnyMuppix!$D$2,C2429,1)),0))</f>
        <v>32</v>
      </c>
      <c r="E2429" s="118" t="str">
        <f t="shared" si="301"/>
        <v/>
      </c>
      <c r="F2429" s="96">
        <f t="shared" si="304"/>
        <v>89</v>
      </c>
      <c r="G2429" s="52" t="e">
        <f t="shared" si="302"/>
        <v>#VALUE!</v>
      </c>
      <c r="H2429" s="52" t="str">
        <f>IFERROR(IF(ROW()=MATCH(G2429,G:G,0),""," duplicate linux"),"")</f>
        <v/>
      </c>
      <c r="I2429" s="114" t="str">
        <f t="shared" si="303"/>
        <v>__save / append files [directory extension database insert]</v>
      </c>
      <c r="J2429" s="114" t="e">
        <f>VLOOKUP(ROW()-1,F:I,4,FALSE)</f>
        <v>#N/A</v>
      </c>
      <c r="K2429" s="52" t="e">
        <f>VLOOKUP(ROW()-1,F:G,2,FALSE)</f>
        <v>#N/A</v>
      </c>
      <c r="M2429" s="74">
        <f t="shared" si="305"/>
        <v>236</v>
      </c>
      <c r="N2429" s="74" t="str">
        <f t="shared" si="306"/>
        <v/>
      </c>
      <c r="P2429" s="35">
        <f t="shared" si="307"/>
        <v>192</v>
      </c>
      <c r="Q2429" s="35" t="str">
        <f t="shared" si="308"/>
        <v/>
      </c>
    </row>
    <row r="2430" spans="1:17" x14ac:dyDescent="0.25">
      <c r="A2430" s="95" t="s">
        <v>498</v>
      </c>
      <c r="B2430" s="95" t="s">
        <v>498</v>
      </c>
      <c r="C2430" s="95" t="s">
        <v>498</v>
      </c>
      <c r="D2430" s="118">
        <f>D2429+  IFERROR(SIGN(FIND(FindAnyMuppix!$A$2,C2430,1)),0)*IF( FindAnyMuppix!$B$2="",1, IFERROR(SIGN(FIND(FindAnyMuppix!$B$2,C2430,1)),0)) *IF( FindAnyMuppix!$C$2="",1, IFERROR(SIGN(FIND(FindAnyMuppix!$C$2,C2430,1)),0))*IF(FindAnyMuppix!$D$2="",1, IFERROR(SIGN(FIND(FindAnyMuppix!$D$2,C2430,1)),0))</f>
        <v>32</v>
      </c>
      <c r="E2430" s="118" t="str">
        <f t="shared" si="301"/>
        <v/>
      </c>
      <c r="F2430" s="96">
        <f t="shared" si="304"/>
        <v>89</v>
      </c>
      <c r="G2430" s="52" t="e">
        <f t="shared" si="302"/>
        <v>#VALUE!</v>
      </c>
      <c r="H2430" s="52" t="str">
        <f>IFERROR(IF(ROW()=MATCH(G2430,G:G,0),""," duplicate linux"),"")</f>
        <v/>
      </c>
      <c r="I2430" s="114" t="str">
        <f t="shared" si="303"/>
        <v>__save / append files [directory extension database insert]</v>
      </c>
      <c r="J2430" s="114" t="e">
        <f>VLOOKUP(ROW()-1,F:I,4,FALSE)</f>
        <v>#N/A</v>
      </c>
      <c r="K2430" s="52" t="e">
        <f>VLOOKUP(ROW()-1,F:G,2,FALSE)</f>
        <v>#N/A</v>
      </c>
      <c r="M2430" s="74">
        <f t="shared" si="305"/>
        <v>236</v>
      </c>
      <c r="N2430" s="74" t="str">
        <f t="shared" si="306"/>
        <v/>
      </c>
      <c r="P2430" s="35">
        <f t="shared" si="307"/>
        <v>192</v>
      </c>
      <c r="Q2430" s="35" t="str">
        <f t="shared" si="308"/>
        <v/>
      </c>
    </row>
    <row r="2431" spans="1:17" x14ac:dyDescent="0.25">
      <c r="A2431" s="95" t="s">
        <v>2163</v>
      </c>
      <c r="B2431" s="95" t="s">
        <v>498</v>
      </c>
      <c r="C2431" s="95" t="s">
        <v>498</v>
      </c>
      <c r="D2431" s="118">
        <f>D2430+  IFERROR(SIGN(FIND(FindAnyMuppix!$A$2,C2431,1)),0)*IF( FindAnyMuppix!$B$2="",1, IFERROR(SIGN(FIND(FindAnyMuppix!$B$2,C2431,1)),0)) *IF( FindAnyMuppix!$C$2="",1, IFERROR(SIGN(FIND(FindAnyMuppix!$C$2,C2431,1)),0))*IF(FindAnyMuppix!$D$2="",1, IFERROR(SIGN(FIND(FindAnyMuppix!$D$2,C2431,1)),0))</f>
        <v>32</v>
      </c>
      <c r="E2431" s="118" t="str">
        <f t="shared" si="301"/>
        <v/>
      </c>
      <c r="F2431" s="96">
        <f t="shared" si="304"/>
        <v>89</v>
      </c>
      <c r="G2431" s="52" t="e">
        <f t="shared" si="302"/>
        <v>#VALUE!</v>
      </c>
      <c r="H2431" s="52" t="str">
        <f>IFERROR(IF(ROW()=MATCH(G2431,G:G,0),""," duplicate linux"),"")</f>
        <v/>
      </c>
      <c r="I2431" s="114" t="str">
        <f t="shared" si="303"/>
        <v>__save / append files [directory extension database insert]</v>
      </c>
      <c r="J2431" s="114" t="e">
        <f>VLOOKUP(ROW()-1,F:I,4,FALSE)</f>
        <v>#N/A</v>
      </c>
      <c r="K2431" s="52" t="e">
        <f>VLOOKUP(ROW()-1,F:G,2,FALSE)</f>
        <v>#N/A</v>
      </c>
      <c r="M2431" s="74">
        <f t="shared" si="305"/>
        <v>236</v>
      </c>
      <c r="N2431" s="74" t="str">
        <f t="shared" si="306"/>
        <v/>
      </c>
      <c r="P2431" s="35">
        <f t="shared" si="307"/>
        <v>192</v>
      </c>
      <c r="Q2431" s="35" t="str">
        <f t="shared" si="308"/>
        <v/>
      </c>
    </row>
    <row r="2432" spans="1:17" x14ac:dyDescent="0.25">
      <c r="A2432" s="95" t="s">
        <v>498</v>
      </c>
      <c r="B2432" s="95" t="s">
        <v>498</v>
      </c>
      <c r="C2432" s="95" t="s">
        <v>498</v>
      </c>
      <c r="D2432" s="118">
        <f>D2431+  IFERROR(SIGN(FIND(FindAnyMuppix!$A$2,C2432,1)),0)*IF( FindAnyMuppix!$B$2="",1, IFERROR(SIGN(FIND(FindAnyMuppix!$B$2,C2432,1)),0)) *IF( FindAnyMuppix!$C$2="",1, IFERROR(SIGN(FIND(FindAnyMuppix!$C$2,C2432,1)),0))*IF(FindAnyMuppix!$D$2="",1, IFERROR(SIGN(FIND(FindAnyMuppix!$D$2,C2432,1)),0))</f>
        <v>32</v>
      </c>
      <c r="E2432" s="118" t="str">
        <f t="shared" si="301"/>
        <v/>
      </c>
      <c r="F2432" s="96">
        <f t="shared" si="304"/>
        <v>89</v>
      </c>
      <c r="G2432" s="52" t="e">
        <f t="shared" si="302"/>
        <v>#VALUE!</v>
      </c>
      <c r="H2432" s="52" t="str">
        <f>IFERROR(IF(ROW()=MATCH(G2432,G:G,0),""," duplicate linux"),"")</f>
        <v/>
      </c>
      <c r="I2432" s="114" t="str">
        <f t="shared" si="303"/>
        <v>__save / append files [directory extension database insert]</v>
      </c>
      <c r="J2432" s="114" t="e">
        <f>VLOOKUP(ROW()-1,F:I,4,FALSE)</f>
        <v>#N/A</v>
      </c>
      <c r="K2432" s="52" t="e">
        <f>VLOOKUP(ROW()-1,F:G,2,FALSE)</f>
        <v>#N/A</v>
      </c>
      <c r="M2432" s="74">
        <f t="shared" si="305"/>
        <v>236</v>
      </c>
      <c r="N2432" s="74" t="str">
        <f t="shared" si="306"/>
        <v/>
      </c>
      <c r="P2432" s="35">
        <f t="shared" si="307"/>
        <v>192</v>
      </c>
      <c r="Q2432" s="35" t="str">
        <f t="shared" si="308"/>
        <v/>
      </c>
    </row>
    <row r="2433" spans="1:17" x14ac:dyDescent="0.25">
      <c r="A2433" s="95" t="s">
        <v>498</v>
      </c>
      <c r="B2433" s="95" t="s">
        <v>498</v>
      </c>
      <c r="C2433" s="95" t="s">
        <v>498</v>
      </c>
      <c r="D2433" s="118">
        <f>D2432+  IFERROR(SIGN(FIND(FindAnyMuppix!$A$2,C2433,1)),0)*IF( FindAnyMuppix!$B$2="",1, IFERROR(SIGN(FIND(FindAnyMuppix!$B$2,C2433,1)),0)) *IF( FindAnyMuppix!$C$2="",1, IFERROR(SIGN(FIND(FindAnyMuppix!$C$2,C2433,1)),0))*IF(FindAnyMuppix!$D$2="",1, IFERROR(SIGN(FIND(FindAnyMuppix!$D$2,C2433,1)),0))</f>
        <v>32</v>
      </c>
      <c r="E2433" s="118" t="str">
        <f t="shared" si="301"/>
        <v/>
      </c>
      <c r="F2433" s="96">
        <f t="shared" si="304"/>
        <v>89</v>
      </c>
      <c r="G2433" s="52" t="e">
        <f t="shared" si="302"/>
        <v>#VALUE!</v>
      </c>
      <c r="H2433" s="52" t="str">
        <f>IFERROR(IF(ROW()=MATCH(G2433,G:G,0),""," duplicate linux"),"")</f>
        <v/>
      </c>
      <c r="I2433" s="114" t="str">
        <f t="shared" si="303"/>
        <v>__save / append files [directory extension database insert]</v>
      </c>
      <c r="J2433" s="114" t="e">
        <f>VLOOKUP(ROW()-1,F:I,4,FALSE)</f>
        <v>#N/A</v>
      </c>
      <c r="K2433" s="52" t="e">
        <f>VLOOKUP(ROW()-1,F:G,2,FALSE)</f>
        <v>#N/A</v>
      </c>
      <c r="M2433" s="74">
        <f t="shared" si="305"/>
        <v>236</v>
      </c>
      <c r="N2433" s="74" t="str">
        <f t="shared" si="306"/>
        <v/>
      </c>
      <c r="P2433" s="35">
        <f t="shared" si="307"/>
        <v>192</v>
      </c>
      <c r="Q2433" s="35" t="str">
        <f t="shared" si="308"/>
        <v/>
      </c>
    </row>
    <row r="2434" spans="1:17" x14ac:dyDescent="0.25">
      <c r="A2434" s="95" t="s">
        <v>2164</v>
      </c>
      <c r="B2434" s="95" t="s">
        <v>498</v>
      </c>
      <c r="C2434" s="95" t="s">
        <v>498</v>
      </c>
      <c r="D2434" s="118">
        <f>D2433+  IFERROR(SIGN(FIND(FindAnyMuppix!$A$2,C2434,1)),0)*IF( FindAnyMuppix!$B$2="",1, IFERROR(SIGN(FIND(FindAnyMuppix!$B$2,C2434,1)),0)) *IF( FindAnyMuppix!$C$2="",1, IFERROR(SIGN(FIND(FindAnyMuppix!$C$2,C2434,1)),0))*IF(FindAnyMuppix!$D$2="",1, IFERROR(SIGN(FIND(FindAnyMuppix!$D$2,C2434,1)),0))</f>
        <v>32</v>
      </c>
      <c r="E2434" s="118" t="str">
        <f t="shared" ref="E2434:E2497" si="309">IFERROR(MID(A2434,6+FIND("####!+",A2434,1),999),IFERROR(MID(A2434,5+FIND("####!",A2434,1),999),IFERROR(MID(A2434,3+FIND("##",A2434,1),999),"")))</f>
        <v/>
      </c>
      <c r="F2434" s="96">
        <f t="shared" si="304"/>
        <v>89</v>
      </c>
      <c r="G2434" s="52" t="e">
        <f t="shared" ref="G2434:G2497" si="310">TRIM(LEFT(A2434,FIND("##",A2434,1)-1))</f>
        <v>#VALUE!</v>
      </c>
      <c r="H2434" s="52" t="str">
        <f>IFERROR(IF(ROW()=MATCH(G2434,G:G,0),""," duplicate linux"),"")</f>
        <v/>
      </c>
      <c r="I2434" s="114" t="str">
        <f t="shared" ref="I2434:I2497" si="311">IF("__"=LEFT(A2434,2),MID(A2434,13,999),I2433)</f>
        <v>__save / append files [directory extension database insert]</v>
      </c>
      <c r="J2434" s="114" t="e">
        <f>VLOOKUP(ROW()-1,F:I,4,FALSE)</f>
        <v>#N/A</v>
      </c>
      <c r="K2434" s="52" t="e">
        <f>VLOOKUP(ROW()-1,F:G,2,FALSE)</f>
        <v>#N/A</v>
      </c>
      <c r="M2434" s="74">
        <f t="shared" si="305"/>
        <v>236</v>
      </c>
      <c r="N2434" s="74" t="str">
        <f t="shared" si="306"/>
        <v/>
      </c>
      <c r="P2434" s="35">
        <f t="shared" si="307"/>
        <v>192</v>
      </c>
      <c r="Q2434" s="35" t="str">
        <f t="shared" si="308"/>
        <v/>
      </c>
    </row>
    <row r="2435" spans="1:17" x14ac:dyDescent="0.25">
      <c r="A2435" s="95" t="s">
        <v>2165</v>
      </c>
      <c r="B2435" s="95" t="s">
        <v>498</v>
      </c>
      <c r="C2435" s="95" t="s">
        <v>498</v>
      </c>
      <c r="D2435" s="118">
        <f>D2434+  IFERROR(SIGN(FIND(FindAnyMuppix!$A$2,C2435,1)),0)*IF( FindAnyMuppix!$B$2="",1, IFERROR(SIGN(FIND(FindAnyMuppix!$B$2,C2435,1)),0)) *IF( FindAnyMuppix!$C$2="",1, IFERROR(SIGN(FIND(FindAnyMuppix!$C$2,C2435,1)),0))*IF(FindAnyMuppix!$D$2="",1, IFERROR(SIGN(FIND(FindAnyMuppix!$D$2,C2435,1)),0))</f>
        <v>32</v>
      </c>
      <c r="E2435" s="118" t="str">
        <f t="shared" si="309"/>
        <v/>
      </c>
      <c r="F2435" s="96">
        <f t="shared" si="304"/>
        <v>89</v>
      </c>
      <c r="G2435" s="52" t="e">
        <f t="shared" si="310"/>
        <v>#VALUE!</v>
      </c>
      <c r="H2435" s="52" t="str">
        <f>IFERROR(IF(ROW()=MATCH(G2435,G:G,0),""," duplicate linux"),"")</f>
        <v/>
      </c>
      <c r="I2435" s="114" t="str">
        <f t="shared" si="311"/>
        <v>__save / append files [directory extension database insert]</v>
      </c>
      <c r="J2435" s="114" t="e">
        <f>VLOOKUP(ROW()-1,F:I,4,FALSE)</f>
        <v>#N/A</v>
      </c>
      <c r="K2435" s="52" t="e">
        <f>VLOOKUP(ROW()-1,F:G,2,FALSE)</f>
        <v>#N/A</v>
      </c>
      <c r="M2435" s="74">
        <f t="shared" si="305"/>
        <v>236</v>
      </c>
      <c r="N2435" s="74" t="str">
        <f t="shared" si="306"/>
        <v/>
      </c>
      <c r="P2435" s="35">
        <f t="shared" si="307"/>
        <v>192</v>
      </c>
      <c r="Q2435" s="35" t="str">
        <f t="shared" si="308"/>
        <v/>
      </c>
    </row>
    <row r="2436" spans="1:17" x14ac:dyDescent="0.25">
      <c r="A2436" s="95" t="s">
        <v>2166</v>
      </c>
      <c r="B2436" s="95" t="s">
        <v>498</v>
      </c>
      <c r="C2436" s="95" t="s">
        <v>498</v>
      </c>
      <c r="D2436" s="118">
        <f>D2435+  IFERROR(SIGN(FIND(FindAnyMuppix!$A$2,C2436,1)),0)*IF( FindAnyMuppix!$B$2="",1, IFERROR(SIGN(FIND(FindAnyMuppix!$B$2,C2436,1)),0)) *IF( FindAnyMuppix!$C$2="",1, IFERROR(SIGN(FIND(FindAnyMuppix!$C$2,C2436,1)),0))*IF(FindAnyMuppix!$D$2="",1, IFERROR(SIGN(FIND(FindAnyMuppix!$D$2,C2436,1)),0))</f>
        <v>32</v>
      </c>
      <c r="E2436" s="118" t="str">
        <f t="shared" si="309"/>
        <v/>
      </c>
      <c r="F2436" s="96">
        <f t="shared" si="304"/>
        <v>89</v>
      </c>
      <c r="G2436" s="52" t="e">
        <f t="shared" si="310"/>
        <v>#VALUE!</v>
      </c>
      <c r="H2436" s="52" t="str">
        <f>IFERROR(IF(ROW()=MATCH(G2436,G:G,0),""," duplicate linux"),"")</f>
        <v/>
      </c>
      <c r="I2436" s="114" t="str">
        <f t="shared" si="311"/>
        <v>__save / append files [directory extension database insert]</v>
      </c>
      <c r="J2436" s="114" t="e">
        <f>VLOOKUP(ROW()-1,F:I,4,FALSE)</f>
        <v>#N/A</v>
      </c>
      <c r="K2436" s="52" t="e">
        <f>VLOOKUP(ROW()-1,F:G,2,FALSE)</f>
        <v>#N/A</v>
      </c>
      <c r="M2436" s="74">
        <f t="shared" si="305"/>
        <v>236</v>
      </c>
      <c r="N2436" s="74" t="str">
        <f t="shared" si="306"/>
        <v/>
      </c>
      <c r="P2436" s="35">
        <f t="shared" si="307"/>
        <v>192</v>
      </c>
      <c r="Q2436" s="35" t="str">
        <f t="shared" si="308"/>
        <v/>
      </c>
    </row>
    <row r="2437" spans="1:17" x14ac:dyDescent="0.25">
      <c r="A2437" s="95" t="s">
        <v>498</v>
      </c>
      <c r="B2437" s="95" t="s">
        <v>498</v>
      </c>
      <c r="C2437" s="95" t="s">
        <v>498</v>
      </c>
      <c r="D2437" s="118">
        <f>D2436+  IFERROR(SIGN(FIND(FindAnyMuppix!$A$2,C2437,1)),0)*IF( FindAnyMuppix!$B$2="",1, IFERROR(SIGN(FIND(FindAnyMuppix!$B$2,C2437,1)),0)) *IF( FindAnyMuppix!$C$2="",1, IFERROR(SIGN(FIND(FindAnyMuppix!$C$2,C2437,1)),0))*IF(FindAnyMuppix!$D$2="",1, IFERROR(SIGN(FIND(FindAnyMuppix!$D$2,C2437,1)),0))</f>
        <v>32</v>
      </c>
      <c r="E2437" s="118" t="str">
        <f t="shared" si="309"/>
        <v/>
      </c>
      <c r="F2437" s="96">
        <f t="shared" si="304"/>
        <v>89</v>
      </c>
      <c r="G2437" s="52" t="e">
        <f t="shared" si="310"/>
        <v>#VALUE!</v>
      </c>
      <c r="H2437" s="52" t="str">
        <f>IFERROR(IF(ROW()=MATCH(G2437,G:G,0),""," duplicate linux"),"")</f>
        <v/>
      </c>
      <c r="I2437" s="114" t="str">
        <f t="shared" si="311"/>
        <v>__save / append files [directory extension database insert]</v>
      </c>
      <c r="J2437" s="114" t="e">
        <f>VLOOKUP(ROW()-1,F:I,4,FALSE)</f>
        <v>#N/A</v>
      </c>
      <c r="K2437" s="52" t="e">
        <f>VLOOKUP(ROW()-1,F:G,2,FALSE)</f>
        <v>#N/A</v>
      </c>
      <c r="M2437" s="74">
        <f t="shared" si="305"/>
        <v>236</v>
      </c>
      <c r="N2437" s="74" t="str">
        <f t="shared" si="306"/>
        <v/>
      </c>
      <c r="P2437" s="35">
        <f t="shared" si="307"/>
        <v>192</v>
      </c>
      <c r="Q2437" s="35" t="str">
        <f t="shared" si="308"/>
        <v/>
      </c>
    </row>
    <row r="2438" spans="1:17" x14ac:dyDescent="0.25">
      <c r="A2438" s="95" t="s">
        <v>2167</v>
      </c>
      <c r="B2438" s="95" t="s">
        <v>498</v>
      </c>
      <c r="C2438" s="95" t="s">
        <v>498</v>
      </c>
      <c r="D2438" s="118">
        <f>D2437+  IFERROR(SIGN(FIND(FindAnyMuppix!$A$2,C2438,1)),0)*IF( FindAnyMuppix!$B$2="",1, IFERROR(SIGN(FIND(FindAnyMuppix!$B$2,C2438,1)),0)) *IF( FindAnyMuppix!$C$2="",1, IFERROR(SIGN(FIND(FindAnyMuppix!$C$2,C2438,1)),0))*IF(FindAnyMuppix!$D$2="",1, IFERROR(SIGN(FIND(FindAnyMuppix!$D$2,C2438,1)),0))</f>
        <v>32</v>
      </c>
      <c r="E2438" s="118" t="str">
        <f t="shared" si="309"/>
        <v/>
      </c>
      <c r="F2438" s="96">
        <f t="shared" si="304"/>
        <v>89</v>
      </c>
      <c r="G2438" s="52" t="e">
        <f t="shared" si="310"/>
        <v>#VALUE!</v>
      </c>
      <c r="H2438" s="52" t="str">
        <f>IFERROR(IF(ROW()=MATCH(G2438,G:G,0),""," duplicate linux"),"")</f>
        <v/>
      </c>
      <c r="I2438" s="114" t="str">
        <f t="shared" si="311"/>
        <v>__save / append files [directory extension database insert]</v>
      </c>
      <c r="J2438" s="114" t="e">
        <f>VLOOKUP(ROW()-1,F:I,4,FALSE)</f>
        <v>#N/A</v>
      </c>
      <c r="K2438" s="52" t="e">
        <f>VLOOKUP(ROW()-1,F:G,2,FALSE)</f>
        <v>#N/A</v>
      </c>
      <c r="M2438" s="74">
        <f t="shared" si="305"/>
        <v>236</v>
      </c>
      <c r="N2438" s="74" t="str">
        <f t="shared" si="306"/>
        <v/>
      </c>
      <c r="P2438" s="35">
        <f t="shared" si="307"/>
        <v>192</v>
      </c>
      <c r="Q2438" s="35" t="str">
        <f t="shared" si="308"/>
        <v/>
      </c>
    </row>
    <row r="2439" spans="1:17" x14ac:dyDescent="0.25">
      <c r="A2439" s="95" t="s">
        <v>498</v>
      </c>
      <c r="B2439" s="95" t="s">
        <v>498</v>
      </c>
      <c r="C2439" s="95" t="s">
        <v>498</v>
      </c>
      <c r="D2439" s="118">
        <f>D2438+  IFERROR(SIGN(FIND(FindAnyMuppix!$A$2,C2439,1)),0)*IF( FindAnyMuppix!$B$2="",1, IFERROR(SIGN(FIND(FindAnyMuppix!$B$2,C2439,1)),0)) *IF( FindAnyMuppix!$C$2="",1, IFERROR(SIGN(FIND(FindAnyMuppix!$C$2,C2439,1)),0))*IF(FindAnyMuppix!$D$2="",1, IFERROR(SIGN(FIND(FindAnyMuppix!$D$2,C2439,1)),0))</f>
        <v>32</v>
      </c>
      <c r="E2439" s="118" t="str">
        <f t="shared" si="309"/>
        <v/>
      </c>
      <c r="F2439" s="96">
        <f t="shared" si="304"/>
        <v>89</v>
      </c>
      <c r="G2439" s="52" t="e">
        <f t="shared" si="310"/>
        <v>#VALUE!</v>
      </c>
      <c r="H2439" s="52" t="str">
        <f>IFERROR(IF(ROW()=MATCH(G2439,G:G,0),""," duplicate linux"),"")</f>
        <v/>
      </c>
      <c r="I2439" s="114" t="str">
        <f t="shared" si="311"/>
        <v>__save / append files [directory extension database insert]</v>
      </c>
      <c r="J2439" s="114" t="e">
        <f>VLOOKUP(ROW()-1,F:I,4,FALSE)</f>
        <v>#N/A</v>
      </c>
      <c r="K2439" s="52" t="e">
        <f>VLOOKUP(ROW()-1,F:G,2,FALSE)</f>
        <v>#N/A</v>
      </c>
      <c r="M2439" s="74">
        <f t="shared" si="305"/>
        <v>236</v>
      </c>
      <c r="N2439" s="74" t="str">
        <f t="shared" si="306"/>
        <v/>
      </c>
      <c r="P2439" s="35">
        <f t="shared" si="307"/>
        <v>192</v>
      </c>
      <c r="Q2439" s="35" t="str">
        <f t="shared" si="308"/>
        <v/>
      </c>
    </row>
    <row r="2440" spans="1:17" x14ac:dyDescent="0.25">
      <c r="A2440" s="95" t="s">
        <v>2168</v>
      </c>
      <c r="B2440" s="95" t="s">
        <v>498</v>
      </c>
      <c r="C2440" s="95" t="s">
        <v>498</v>
      </c>
      <c r="D2440" s="118">
        <f>D2439+  IFERROR(SIGN(FIND(FindAnyMuppix!$A$2,C2440,1)),0)*IF( FindAnyMuppix!$B$2="",1, IFERROR(SIGN(FIND(FindAnyMuppix!$B$2,C2440,1)),0)) *IF( FindAnyMuppix!$C$2="",1, IFERROR(SIGN(FIND(FindAnyMuppix!$C$2,C2440,1)),0))*IF(FindAnyMuppix!$D$2="",1, IFERROR(SIGN(FIND(FindAnyMuppix!$D$2,C2440,1)),0))</f>
        <v>32</v>
      </c>
      <c r="E2440" s="118" t="str">
        <f t="shared" si="309"/>
        <v/>
      </c>
      <c r="F2440" s="96">
        <f t="shared" si="304"/>
        <v>89</v>
      </c>
      <c r="G2440" s="52" t="e">
        <f t="shared" si="310"/>
        <v>#VALUE!</v>
      </c>
      <c r="H2440" s="52" t="str">
        <f>IFERROR(IF(ROW()=MATCH(G2440,G:G,0),""," duplicate linux"),"")</f>
        <v/>
      </c>
      <c r="I2440" s="114" t="str">
        <f t="shared" si="311"/>
        <v>__save / append files [directory extension database insert]</v>
      </c>
      <c r="J2440" s="114" t="e">
        <f>VLOOKUP(ROW()-1,F:I,4,FALSE)</f>
        <v>#N/A</v>
      </c>
      <c r="K2440" s="52" t="e">
        <f>VLOOKUP(ROW()-1,F:G,2,FALSE)</f>
        <v>#N/A</v>
      </c>
      <c r="M2440" s="74">
        <f t="shared" si="305"/>
        <v>236</v>
      </c>
      <c r="N2440" s="74" t="str">
        <f t="shared" si="306"/>
        <v/>
      </c>
      <c r="P2440" s="35">
        <f t="shared" si="307"/>
        <v>192</v>
      </c>
      <c r="Q2440" s="35" t="str">
        <f t="shared" si="308"/>
        <v/>
      </c>
    </row>
    <row r="2441" spans="1:17" x14ac:dyDescent="0.25">
      <c r="A2441" s="95" t="s">
        <v>2169</v>
      </c>
      <c r="B2441" s="95" t="s">
        <v>498</v>
      </c>
      <c r="C2441" s="95" t="s">
        <v>498</v>
      </c>
      <c r="D2441" s="118">
        <f>D2440+  IFERROR(SIGN(FIND(FindAnyMuppix!$A$2,C2441,1)),0)*IF( FindAnyMuppix!$B$2="",1, IFERROR(SIGN(FIND(FindAnyMuppix!$B$2,C2441,1)),0)) *IF( FindAnyMuppix!$C$2="",1, IFERROR(SIGN(FIND(FindAnyMuppix!$C$2,C2441,1)),0))*IF(FindAnyMuppix!$D$2="",1, IFERROR(SIGN(FIND(FindAnyMuppix!$D$2,C2441,1)),0))</f>
        <v>32</v>
      </c>
      <c r="E2441" s="118" t="str">
        <f t="shared" si="309"/>
        <v/>
      </c>
      <c r="F2441" s="96">
        <f t="shared" si="304"/>
        <v>89</v>
      </c>
      <c r="G2441" s="52" t="e">
        <f t="shared" si="310"/>
        <v>#VALUE!</v>
      </c>
      <c r="H2441" s="52" t="str">
        <f>IFERROR(IF(ROW()=MATCH(G2441,G:G,0),""," duplicate linux"),"")</f>
        <v/>
      </c>
      <c r="I2441" s="114" t="str">
        <f t="shared" si="311"/>
        <v>__save / append files [directory extension database insert]</v>
      </c>
      <c r="J2441" s="114" t="e">
        <f>VLOOKUP(ROW()-1,F:I,4,FALSE)</f>
        <v>#N/A</v>
      </c>
      <c r="K2441" s="52" t="e">
        <f>VLOOKUP(ROW()-1,F:G,2,FALSE)</f>
        <v>#N/A</v>
      </c>
      <c r="M2441" s="74">
        <f t="shared" si="305"/>
        <v>236</v>
      </c>
      <c r="N2441" s="74" t="str">
        <f t="shared" si="306"/>
        <v/>
      </c>
      <c r="P2441" s="35">
        <f t="shared" si="307"/>
        <v>192</v>
      </c>
      <c r="Q2441" s="35" t="str">
        <f t="shared" si="308"/>
        <v/>
      </c>
    </row>
    <row r="2442" spans="1:17" x14ac:dyDescent="0.25">
      <c r="A2442" s="95" t="s">
        <v>498</v>
      </c>
      <c r="B2442" s="95" t="s">
        <v>498</v>
      </c>
      <c r="C2442" s="95" t="s">
        <v>498</v>
      </c>
      <c r="D2442" s="118">
        <f>D2441+  IFERROR(SIGN(FIND(FindAnyMuppix!$A$2,C2442,1)),0)*IF( FindAnyMuppix!$B$2="",1, IFERROR(SIGN(FIND(FindAnyMuppix!$B$2,C2442,1)),0)) *IF( FindAnyMuppix!$C$2="",1, IFERROR(SIGN(FIND(FindAnyMuppix!$C$2,C2442,1)),0))*IF(FindAnyMuppix!$D$2="",1, IFERROR(SIGN(FIND(FindAnyMuppix!$D$2,C2442,1)),0))</f>
        <v>32</v>
      </c>
      <c r="E2442" s="118" t="str">
        <f t="shared" si="309"/>
        <v/>
      </c>
      <c r="F2442" s="96">
        <f t="shared" si="304"/>
        <v>89</v>
      </c>
      <c r="G2442" s="52" t="e">
        <f t="shared" si="310"/>
        <v>#VALUE!</v>
      </c>
      <c r="H2442" s="52" t="str">
        <f>IFERROR(IF(ROW()=MATCH(G2442,G:G,0),""," duplicate linux"),"")</f>
        <v/>
      </c>
      <c r="I2442" s="114" t="str">
        <f t="shared" si="311"/>
        <v>__save / append files [directory extension database insert]</v>
      </c>
      <c r="J2442" s="114" t="e">
        <f>VLOOKUP(ROW()-1,F:I,4,FALSE)</f>
        <v>#N/A</v>
      </c>
      <c r="K2442" s="52" t="e">
        <f>VLOOKUP(ROW()-1,F:G,2,FALSE)</f>
        <v>#N/A</v>
      </c>
      <c r="M2442" s="74">
        <f t="shared" si="305"/>
        <v>236</v>
      </c>
      <c r="N2442" s="74" t="str">
        <f t="shared" si="306"/>
        <v/>
      </c>
      <c r="P2442" s="35">
        <f t="shared" si="307"/>
        <v>192</v>
      </c>
      <c r="Q2442" s="35" t="str">
        <f t="shared" si="308"/>
        <v/>
      </c>
    </row>
    <row r="2443" spans="1:17" x14ac:dyDescent="0.25">
      <c r="A2443" s="95" t="s">
        <v>498</v>
      </c>
      <c r="B2443" s="95" t="s">
        <v>498</v>
      </c>
      <c r="C2443" s="95" t="s">
        <v>498</v>
      </c>
      <c r="D2443" s="118">
        <f>D2442+  IFERROR(SIGN(FIND(FindAnyMuppix!$A$2,C2443,1)),0)*IF( FindAnyMuppix!$B$2="",1, IFERROR(SIGN(FIND(FindAnyMuppix!$B$2,C2443,1)),0)) *IF( FindAnyMuppix!$C$2="",1, IFERROR(SIGN(FIND(FindAnyMuppix!$C$2,C2443,1)),0))*IF(FindAnyMuppix!$D$2="",1, IFERROR(SIGN(FIND(FindAnyMuppix!$D$2,C2443,1)),0))</f>
        <v>32</v>
      </c>
      <c r="E2443" s="118" t="str">
        <f t="shared" si="309"/>
        <v/>
      </c>
      <c r="F2443" s="96">
        <f t="shared" ref="F2443:F2506" si="312">IF(H2443&lt;&gt;"",1,0)+N(F2442)</f>
        <v>89</v>
      </c>
      <c r="G2443" s="52" t="e">
        <f t="shared" si="310"/>
        <v>#VALUE!</v>
      </c>
      <c r="H2443" s="52" t="str">
        <f>IFERROR(IF(ROW()=MATCH(G2443,G:G,0),""," duplicate linux"),"")</f>
        <v/>
      </c>
      <c r="I2443" s="114" t="str">
        <f t="shared" si="311"/>
        <v>__save / append files [directory extension database insert]</v>
      </c>
      <c r="J2443" s="114" t="e">
        <f>VLOOKUP(ROW()-1,F:I,4,FALSE)</f>
        <v>#N/A</v>
      </c>
      <c r="K2443" s="52" t="e">
        <f>VLOOKUP(ROW()-1,F:G,2,FALSE)</f>
        <v>#N/A</v>
      </c>
      <c r="M2443" s="74">
        <f t="shared" ref="M2443:M2506" si="313">IF(N2443&lt;&gt;"",1,0)+M2442</f>
        <v>236</v>
      </c>
      <c r="N2443" s="74" t="str">
        <f t="shared" ref="N2443:N2506" si="314" xml:space="preserve">  IF(ISERROR(FIND("_______________",B2443,1)), IF(ISERROR(FIND("______________",B2443,1)),"",B2443),"" )&amp; IF(ISERROR(FIND("SSSS",B2443,1)),"",B2443)</f>
        <v/>
      </c>
      <c r="P2443" s="35">
        <f t="shared" ref="P2443:P2506" si="315">IF(Q2443&lt;&gt;"",1,0)+P2442</f>
        <v>192</v>
      </c>
      <c r="Q2443" s="35" t="str">
        <f t="shared" ref="Q2443:Q2506" si="316" xml:space="preserve">  IF(ISERROR(FIND("_______________",B2443,1)), IF(ISERROR(FIND("______________",B2443,1)),"",B2443),"" )&amp; IF(ISERROR(FIND("####!+",B2443,1)),"",B2443)</f>
        <v/>
      </c>
    </row>
    <row r="2444" spans="1:17" x14ac:dyDescent="0.25">
      <c r="A2444" s="95" t="s">
        <v>2170</v>
      </c>
      <c r="B2444" s="95" t="s">
        <v>498</v>
      </c>
      <c r="C2444" s="95" t="s">
        <v>498</v>
      </c>
      <c r="D2444" s="118">
        <f>D2443+  IFERROR(SIGN(FIND(FindAnyMuppix!$A$2,C2444,1)),0)*IF( FindAnyMuppix!$B$2="",1, IFERROR(SIGN(FIND(FindAnyMuppix!$B$2,C2444,1)),0)) *IF( FindAnyMuppix!$C$2="",1, IFERROR(SIGN(FIND(FindAnyMuppix!$C$2,C2444,1)),0))*IF(FindAnyMuppix!$D$2="",1, IFERROR(SIGN(FIND(FindAnyMuppix!$D$2,C2444,1)),0))</f>
        <v>32</v>
      </c>
      <c r="E2444" s="118" t="str">
        <f t="shared" si="309"/>
        <v/>
      </c>
      <c r="F2444" s="96">
        <f t="shared" si="312"/>
        <v>89</v>
      </c>
      <c r="G2444" s="52" t="e">
        <f t="shared" si="310"/>
        <v>#VALUE!</v>
      </c>
      <c r="H2444" s="52" t="str">
        <f>IFERROR(IF(ROW()=MATCH(G2444,G:G,0),""," duplicate linux"),"")</f>
        <v/>
      </c>
      <c r="I2444" s="114" t="str">
        <f t="shared" si="311"/>
        <v>__save / append files [directory extension database insert]</v>
      </c>
      <c r="J2444" s="114" t="e">
        <f>VLOOKUP(ROW()-1,F:I,4,FALSE)</f>
        <v>#N/A</v>
      </c>
      <c r="K2444" s="52" t="e">
        <f>VLOOKUP(ROW()-1,F:G,2,FALSE)</f>
        <v>#N/A</v>
      </c>
      <c r="M2444" s="74">
        <f t="shared" si="313"/>
        <v>236</v>
      </c>
      <c r="N2444" s="74" t="str">
        <f t="shared" si="314"/>
        <v/>
      </c>
      <c r="P2444" s="35">
        <f t="shared" si="315"/>
        <v>192</v>
      </c>
      <c r="Q2444" s="35" t="str">
        <f t="shared" si="316"/>
        <v/>
      </c>
    </row>
    <row r="2445" spans="1:17" x14ac:dyDescent="0.25">
      <c r="A2445" s="95" t="s">
        <v>2171</v>
      </c>
      <c r="B2445" s="95" t="s">
        <v>498</v>
      </c>
      <c r="C2445" s="95" t="s">
        <v>498</v>
      </c>
      <c r="D2445" s="118">
        <f>D2444+  IFERROR(SIGN(FIND(FindAnyMuppix!$A$2,C2445,1)),0)*IF( FindAnyMuppix!$B$2="",1, IFERROR(SIGN(FIND(FindAnyMuppix!$B$2,C2445,1)),0)) *IF( FindAnyMuppix!$C$2="",1, IFERROR(SIGN(FIND(FindAnyMuppix!$C$2,C2445,1)),0))*IF(FindAnyMuppix!$D$2="",1, IFERROR(SIGN(FIND(FindAnyMuppix!$D$2,C2445,1)),0))</f>
        <v>32</v>
      </c>
      <c r="E2445" s="118" t="str">
        <f t="shared" si="309"/>
        <v/>
      </c>
      <c r="F2445" s="96">
        <f t="shared" si="312"/>
        <v>89</v>
      </c>
      <c r="G2445" s="52" t="e">
        <f t="shared" si="310"/>
        <v>#VALUE!</v>
      </c>
      <c r="H2445" s="52" t="str">
        <f>IFERROR(IF(ROW()=MATCH(G2445,G:G,0),""," duplicate linux"),"")</f>
        <v/>
      </c>
      <c r="I2445" s="114" t="str">
        <f t="shared" si="311"/>
        <v>__save / append files [directory extension database insert]</v>
      </c>
      <c r="J2445" s="114" t="e">
        <f>VLOOKUP(ROW()-1,F:I,4,FALSE)</f>
        <v>#N/A</v>
      </c>
      <c r="K2445" s="52" t="e">
        <f>VLOOKUP(ROW()-1,F:G,2,FALSE)</f>
        <v>#N/A</v>
      </c>
      <c r="M2445" s="74">
        <f t="shared" si="313"/>
        <v>236</v>
      </c>
      <c r="N2445" s="74" t="str">
        <f t="shared" si="314"/>
        <v/>
      </c>
      <c r="P2445" s="35">
        <f t="shared" si="315"/>
        <v>192</v>
      </c>
      <c r="Q2445" s="35" t="str">
        <f t="shared" si="316"/>
        <v/>
      </c>
    </row>
    <row r="2446" spans="1:17" x14ac:dyDescent="0.25">
      <c r="A2446" s="95" t="s">
        <v>2172</v>
      </c>
      <c r="B2446" s="95" t="s">
        <v>498</v>
      </c>
      <c r="C2446" s="95" t="s">
        <v>498</v>
      </c>
      <c r="D2446" s="118">
        <f>D2445+  IFERROR(SIGN(FIND(FindAnyMuppix!$A$2,C2446,1)),0)*IF( FindAnyMuppix!$B$2="",1, IFERROR(SIGN(FIND(FindAnyMuppix!$B$2,C2446,1)),0)) *IF( FindAnyMuppix!$C$2="",1, IFERROR(SIGN(FIND(FindAnyMuppix!$C$2,C2446,1)),0))*IF(FindAnyMuppix!$D$2="",1, IFERROR(SIGN(FIND(FindAnyMuppix!$D$2,C2446,1)),0))</f>
        <v>32</v>
      </c>
      <c r="E2446" s="118" t="str">
        <f t="shared" si="309"/>
        <v/>
      </c>
      <c r="F2446" s="96">
        <f t="shared" si="312"/>
        <v>89</v>
      </c>
      <c r="G2446" s="52" t="e">
        <f t="shared" si="310"/>
        <v>#VALUE!</v>
      </c>
      <c r="H2446" s="52" t="str">
        <f>IFERROR(IF(ROW()=MATCH(G2446,G:G,0),""," duplicate linux"),"")</f>
        <v/>
      </c>
      <c r="I2446" s="114" t="str">
        <f t="shared" si="311"/>
        <v>__save / append files [directory extension database insert]</v>
      </c>
      <c r="J2446" s="114" t="e">
        <f>VLOOKUP(ROW()-1,F:I,4,FALSE)</f>
        <v>#N/A</v>
      </c>
      <c r="K2446" s="52" t="e">
        <f>VLOOKUP(ROW()-1,F:G,2,FALSE)</f>
        <v>#N/A</v>
      </c>
      <c r="M2446" s="74">
        <f t="shared" si="313"/>
        <v>236</v>
      </c>
      <c r="N2446" s="74" t="str">
        <f t="shared" si="314"/>
        <v/>
      </c>
      <c r="P2446" s="35">
        <f t="shared" si="315"/>
        <v>192</v>
      </c>
      <c r="Q2446" s="35" t="str">
        <f t="shared" si="316"/>
        <v/>
      </c>
    </row>
    <row r="2447" spans="1:17" x14ac:dyDescent="0.25">
      <c r="A2447" s="95" t="s">
        <v>2173</v>
      </c>
      <c r="B2447" s="95" t="s">
        <v>498</v>
      </c>
      <c r="C2447" s="95" t="s">
        <v>498</v>
      </c>
      <c r="D2447" s="118">
        <f>D2446+  IFERROR(SIGN(FIND(FindAnyMuppix!$A$2,C2447,1)),0)*IF( FindAnyMuppix!$B$2="",1, IFERROR(SIGN(FIND(FindAnyMuppix!$B$2,C2447,1)),0)) *IF( FindAnyMuppix!$C$2="",1, IFERROR(SIGN(FIND(FindAnyMuppix!$C$2,C2447,1)),0))*IF(FindAnyMuppix!$D$2="",1, IFERROR(SIGN(FIND(FindAnyMuppix!$D$2,C2447,1)),0))</f>
        <v>32</v>
      </c>
      <c r="E2447" s="118" t="str">
        <f t="shared" si="309"/>
        <v/>
      </c>
      <c r="F2447" s="96">
        <f t="shared" si="312"/>
        <v>89</v>
      </c>
      <c r="G2447" s="52" t="e">
        <f t="shared" si="310"/>
        <v>#VALUE!</v>
      </c>
      <c r="H2447" s="52" t="str">
        <f>IFERROR(IF(ROW()=MATCH(G2447,G:G,0),""," duplicate linux"),"")</f>
        <v/>
      </c>
      <c r="I2447" s="114" t="str">
        <f t="shared" si="311"/>
        <v>__save / append files [directory extension database insert]</v>
      </c>
      <c r="J2447" s="114" t="e">
        <f>VLOOKUP(ROW()-1,F:I,4,FALSE)</f>
        <v>#N/A</v>
      </c>
      <c r="K2447" s="52" t="e">
        <f>VLOOKUP(ROW()-1,F:G,2,FALSE)</f>
        <v>#N/A</v>
      </c>
      <c r="M2447" s="74">
        <f t="shared" si="313"/>
        <v>236</v>
      </c>
      <c r="N2447" s="74" t="str">
        <f t="shared" si="314"/>
        <v/>
      </c>
      <c r="P2447" s="35">
        <f t="shared" si="315"/>
        <v>192</v>
      </c>
      <c r="Q2447" s="35" t="str">
        <f t="shared" si="316"/>
        <v/>
      </c>
    </row>
    <row r="2448" spans="1:17" x14ac:dyDescent="0.25">
      <c r="A2448" s="95" t="s">
        <v>2174</v>
      </c>
      <c r="B2448" s="95" t="s">
        <v>498</v>
      </c>
      <c r="C2448" s="95" t="s">
        <v>498</v>
      </c>
      <c r="D2448" s="118">
        <f>D2447+  IFERROR(SIGN(FIND(FindAnyMuppix!$A$2,C2448,1)),0)*IF( FindAnyMuppix!$B$2="",1, IFERROR(SIGN(FIND(FindAnyMuppix!$B$2,C2448,1)),0)) *IF( FindAnyMuppix!$C$2="",1, IFERROR(SIGN(FIND(FindAnyMuppix!$C$2,C2448,1)),0))*IF(FindAnyMuppix!$D$2="",1, IFERROR(SIGN(FIND(FindAnyMuppix!$D$2,C2448,1)),0))</f>
        <v>32</v>
      </c>
      <c r="E2448" s="118" t="str">
        <f t="shared" si="309"/>
        <v/>
      </c>
      <c r="F2448" s="96">
        <f t="shared" si="312"/>
        <v>89</v>
      </c>
      <c r="G2448" s="52" t="e">
        <f t="shared" si="310"/>
        <v>#VALUE!</v>
      </c>
      <c r="H2448" s="52" t="str">
        <f>IFERROR(IF(ROW()=MATCH(G2448,G:G,0),""," duplicate linux"),"")</f>
        <v/>
      </c>
      <c r="I2448" s="114" t="str">
        <f t="shared" si="311"/>
        <v>__save / append files [directory extension database insert]</v>
      </c>
      <c r="J2448" s="114" t="e">
        <f>VLOOKUP(ROW()-1,F:I,4,FALSE)</f>
        <v>#N/A</v>
      </c>
      <c r="K2448" s="52" t="e">
        <f>VLOOKUP(ROW()-1,F:G,2,FALSE)</f>
        <v>#N/A</v>
      </c>
      <c r="M2448" s="74">
        <f t="shared" si="313"/>
        <v>236</v>
      </c>
      <c r="N2448" s="74" t="str">
        <f t="shared" si="314"/>
        <v/>
      </c>
      <c r="P2448" s="35">
        <f t="shared" si="315"/>
        <v>192</v>
      </c>
      <c r="Q2448" s="35" t="str">
        <f t="shared" si="316"/>
        <v/>
      </c>
    </row>
    <row r="2449" spans="1:17" x14ac:dyDescent="0.25">
      <c r="A2449" s="95" t="s">
        <v>2175</v>
      </c>
      <c r="B2449" s="95" t="s">
        <v>498</v>
      </c>
      <c r="C2449" s="95" t="s">
        <v>498</v>
      </c>
      <c r="D2449" s="118">
        <f>D2448+  IFERROR(SIGN(FIND(FindAnyMuppix!$A$2,C2449,1)),0)*IF( FindAnyMuppix!$B$2="",1, IFERROR(SIGN(FIND(FindAnyMuppix!$B$2,C2449,1)),0)) *IF( FindAnyMuppix!$C$2="",1, IFERROR(SIGN(FIND(FindAnyMuppix!$C$2,C2449,1)),0))*IF(FindAnyMuppix!$D$2="",1, IFERROR(SIGN(FIND(FindAnyMuppix!$D$2,C2449,1)),0))</f>
        <v>32</v>
      </c>
      <c r="E2449" s="118" t="str">
        <f t="shared" si="309"/>
        <v/>
      </c>
      <c r="F2449" s="96">
        <f t="shared" si="312"/>
        <v>89</v>
      </c>
      <c r="G2449" s="52" t="e">
        <f t="shared" si="310"/>
        <v>#VALUE!</v>
      </c>
      <c r="H2449" s="52" t="str">
        <f>IFERROR(IF(ROW()=MATCH(G2449,G:G,0),""," duplicate linux"),"")</f>
        <v/>
      </c>
      <c r="I2449" s="114" t="str">
        <f t="shared" si="311"/>
        <v>__save / append files [directory extension database insert]</v>
      </c>
      <c r="J2449" s="114" t="e">
        <f>VLOOKUP(ROW()-1,F:I,4,FALSE)</f>
        <v>#N/A</v>
      </c>
      <c r="K2449" s="52" t="e">
        <f>VLOOKUP(ROW()-1,F:G,2,FALSE)</f>
        <v>#N/A</v>
      </c>
      <c r="M2449" s="74">
        <f t="shared" si="313"/>
        <v>236</v>
      </c>
      <c r="N2449" s="74" t="str">
        <f t="shared" si="314"/>
        <v/>
      </c>
      <c r="P2449" s="35">
        <f t="shared" si="315"/>
        <v>192</v>
      </c>
      <c r="Q2449" s="35" t="str">
        <f t="shared" si="316"/>
        <v/>
      </c>
    </row>
    <row r="2450" spans="1:17" x14ac:dyDescent="0.25">
      <c r="A2450" s="95" t="s">
        <v>2176</v>
      </c>
      <c r="B2450" s="95" t="s">
        <v>498</v>
      </c>
      <c r="C2450" s="95" t="s">
        <v>498</v>
      </c>
      <c r="D2450" s="118">
        <f>D2449+  IFERROR(SIGN(FIND(FindAnyMuppix!$A$2,C2450,1)),0)*IF( FindAnyMuppix!$B$2="",1, IFERROR(SIGN(FIND(FindAnyMuppix!$B$2,C2450,1)),0)) *IF( FindAnyMuppix!$C$2="",1, IFERROR(SIGN(FIND(FindAnyMuppix!$C$2,C2450,1)),0))*IF(FindAnyMuppix!$D$2="",1, IFERROR(SIGN(FIND(FindAnyMuppix!$D$2,C2450,1)),0))</f>
        <v>32</v>
      </c>
      <c r="E2450" s="118" t="str">
        <f t="shared" si="309"/>
        <v/>
      </c>
      <c r="F2450" s="96">
        <f t="shared" si="312"/>
        <v>89</v>
      </c>
      <c r="G2450" s="52" t="e">
        <f t="shared" si="310"/>
        <v>#VALUE!</v>
      </c>
      <c r="H2450" s="52" t="str">
        <f>IFERROR(IF(ROW()=MATCH(G2450,G:G,0),""," duplicate linux"),"")</f>
        <v/>
      </c>
      <c r="I2450" s="114" t="str">
        <f t="shared" si="311"/>
        <v>__save / append files [directory extension database insert]</v>
      </c>
      <c r="J2450" s="114" t="e">
        <f>VLOOKUP(ROW()-1,F:I,4,FALSE)</f>
        <v>#N/A</v>
      </c>
      <c r="K2450" s="52" t="e">
        <f>VLOOKUP(ROW()-1,F:G,2,FALSE)</f>
        <v>#N/A</v>
      </c>
      <c r="M2450" s="74">
        <f t="shared" si="313"/>
        <v>236</v>
      </c>
      <c r="N2450" s="74" t="str">
        <f t="shared" si="314"/>
        <v/>
      </c>
      <c r="P2450" s="35">
        <f t="shared" si="315"/>
        <v>192</v>
      </c>
      <c r="Q2450" s="35" t="str">
        <f t="shared" si="316"/>
        <v/>
      </c>
    </row>
    <row r="2451" spans="1:17" x14ac:dyDescent="0.25">
      <c r="A2451" s="95" t="s">
        <v>498</v>
      </c>
      <c r="B2451" s="95" t="s">
        <v>498</v>
      </c>
      <c r="C2451" s="95" t="s">
        <v>498</v>
      </c>
      <c r="D2451" s="118">
        <f>D2450+  IFERROR(SIGN(FIND(FindAnyMuppix!$A$2,C2451,1)),0)*IF( FindAnyMuppix!$B$2="",1, IFERROR(SIGN(FIND(FindAnyMuppix!$B$2,C2451,1)),0)) *IF( FindAnyMuppix!$C$2="",1, IFERROR(SIGN(FIND(FindAnyMuppix!$C$2,C2451,1)),0))*IF(FindAnyMuppix!$D$2="",1, IFERROR(SIGN(FIND(FindAnyMuppix!$D$2,C2451,1)),0))</f>
        <v>32</v>
      </c>
      <c r="E2451" s="118" t="str">
        <f t="shared" si="309"/>
        <v/>
      </c>
      <c r="F2451" s="96">
        <f t="shared" si="312"/>
        <v>89</v>
      </c>
      <c r="G2451" s="52" t="e">
        <f t="shared" si="310"/>
        <v>#VALUE!</v>
      </c>
      <c r="H2451" s="52" t="str">
        <f>IFERROR(IF(ROW()=MATCH(G2451,G:G,0),""," duplicate linux"),"")</f>
        <v/>
      </c>
      <c r="I2451" s="114" t="str">
        <f t="shared" si="311"/>
        <v>__save / append files [directory extension database insert]</v>
      </c>
      <c r="J2451" s="114" t="e">
        <f>VLOOKUP(ROW()-1,F:I,4,FALSE)</f>
        <v>#N/A</v>
      </c>
      <c r="K2451" s="52" t="e">
        <f>VLOOKUP(ROW()-1,F:G,2,FALSE)</f>
        <v>#N/A</v>
      </c>
      <c r="M2451" s="74">
        <f t="shared" si="313"/>
        <v>236</v>
      </c>
      <c r="N2451" s="74" t="str">
        <f t="shared" si="314"/>
        <v/>
      </c>
      <c r="P2451" s="35">
        <f t="shared" si="315"/>
        <v>192</v>
      </c>
      <c r="Q2451" s="35" t="str">
        <f t="shared" si="316"/>
        <v/>
      </c>
    </row>
    <row r="2452" spans="1:17" x14ac:dyDescent="0.25">
      <c r="A2452" s="95" t="s">
        <v>2177</v>
      </c>
      <c r="B2452" s="95" t="s">
        <v>498</v>
      </c>
      <c r="C2452" s="95" t="s">
        <v>498</v>
      </c>
      <c r="D2452" s="118">
        <f>D2451+  IFERROR(SIGN(FIND(FindAnyMuppix!$A$2,C2452,1)),0)*IF( FindAnyMuppix!$B$2="",1, IFERROR(SIGN(FIND(FindAnyMuppix!$B$2,C2452,1)),0)) *IF( FindAnyMuppix!$C$2="",1, IFERROR(SIGN(FIND(FindAnyMuppix!$C$2,C2452,1)),0))*IF(FindAnyMuppix!$D$2="",1, IFERROR(SIGN(FIND(FindAnyMuppix!$D$2,C2452,1)),0))</f>
        <v>32</v>
      </c>
      <c r="E2452" s="118" t="str">
        <f t="shared" si="309"/>
        <v/>
      </c>
      <c r="F2452" s="96">
        <f t="shared" si="312"/>
        <v>89</v>
      </c>
      <c r="G2452" s="52" t="e">
        <f t="shared" si="310"/>
        <v>#VALUE!</v>
      </c>
      <c r="H2452" s="52" t="str">
        <f>IFERROR(IF(ROW()=MATCH(G2452,G:G,0),""," duplicate linux"),"")</f>
        <v/>
      </c>
      <c r="I2452" s="114" t="str">
        <f t="shared" si="311"/>
        <v>__save / append files [directory extension database insert]</v>
      </c>
      <c r="J2452" s="114" t="e">
        <f>VLOOKUP(ROW()-1,F:I,4,FALSE)</f>
        <v>#N/A</v>
      </c>
      <c r="K2452" s="52" t="e">
        <f>VLOOKUP(ROW()-1,F:G,2,FALSE)</f>
        <v>#N/A</v>
      </c>
      <c r="M2452" s="74">
        <f t="shared" si="313"/>
        <v>236</v>
      </c>
      <c r="N2452" s="74" t="str">
        <f t="shared" si="314"/>
        <v/>
      </c>
      <c r="P2452" s="35">
        <f t="shared" si="315"/>
        <v>192</v>
      </c>
      <c r="Q2452" s="35" t="str">
        <f t="shared" si="316"/>
        <v/>
      </c>
    </row>
    <row r="2453" spans="1:17" x14ac:dyDescent="0.25">
      <c r="A2453" s="95" t="s">
        <v>2178</v>
      </c>
      <c r="B2453" s="95" t="s">
        <v>498</v>
      </c>
      <c r="C2453" s="95" t="s">
        <v>498</v>
      </c>
      <c r="D2453" s="118">
        <f>D2452+  IFERROR(SIGN(FIND(FindAnyMuppix!$A$2,C2453,1)),0)*IF( FindAnyMuppix!$B$2="",1, IFERROR(SIGN(FIND(FindAnyMuppix!$B$2,C2453,1)),0)) *IF( FindAnyMuppix!$C$2="",1, IFERROR(SIGN(FIND(FindAnyMuppix!$C$2,C2453,1)),0))*IF(FindAnyMuppix!$D$2="",1, IFERROR(SIGN(FIND(FindAnyMuppix!$D$2,C2453,1)),0))</f>
        <v>32</v>
      </c>
      <c r="E2453" s="118" t="str">
        <f t="shared" si="309"/>
        <v/>
      </c>
      <c r="F2453" s="96">
        <f t="shared" si="312"/>
        <v>89</v>
      </c>
      <c r="G2453" s="52" t="e">
        <f t="shared" si="310"/>
        <v>#VALUE!</v>
      </c>
      <c r="H2453" s="52" t="str">
        <f>IFERROR(IF(ROW()=MATCH(G2453,G:G,0),""," duplicate linux"),"")</f>
        <v/>
      </c>
      <c r="I2453" s="114" t="str">
        <f t="shared" si="311"/>
        <v>__save / append files [directory extension database insert]</v>
      </c>
      <c r="J2453" s="114" t="e">
        <f>VLOOKUP(ROW()-1,F:I,4,FALSE)</f>
        <v>#N/A</v>
      </c>
      <c r="K2453" s="52" t="e">
        <f>VLOOKUP(ROW()-1,F:G,2,FALSE)</f>
        <v>#N/A</v>
      </c>
      <c r="M2453" s="74">
        <f t="shared" si="313"/>
        <v>236</v>
      </c>
      <c r="N2453" s="74" t="str">
        <f t="shared" si="314"/>
        <v/>
      </c>
      <c r="P2453" s="35">
        <f t="shared" si="315"/>
        <v>192</v>
      </c>
      <c r="Q2453" s="35" t="str">
        <f t="shared" si="316"/>
        <v/>
      </c>
    </row>
    <row r="2454" spans="1:17" x14ac:dyDescent="0.25">
      <c r="A2454" s="95" t="s">
        <v>2179</v>
      </c>
      <c r="B2454" s="95" t="s">
        <v>498</v>
      </c>
      <c r="C2454" s="95" t="s">
        <v>498</v>
      </c>
      <c r="D2454" s="118">
        <f>D2453+  IFERROR(SIGN(FIND(FindAnyMuppix!$A$2,C2454,1)),0)*IF( FindAnyMuppix!$B$2="",1, IFERROR(SIGN(FIND(FindAnyMuppix!$B$2,C2454,1)),0)) *IF( FindAnyMuppix!$C$2="",1, IFERROR(SIGN(FIND(FindAnyMuppix!$C$2,C2454,1)),0))*IF(FindAnyMuppix!$D$2="",1, IFERROR(SIGN(FIND(FindAnyMuppix!$D$2,C2454,1)),0))</f>
        <v>32</v>
      </c>
      <c r="E2454" s="118" t="str">
        <f t="shared" si="309"/>
        <v/>
      </c>
      <c r="F2454" s="96">
        <f t="shared" si="312"/>
        <v>89</v>
      </c>
      <c r="G2454" s="52" t="e">
        <f t="shared" si="310"/>
        <v>#VALUE!</v>
      </c>
      <c r="H2454" s="52" t="str">
        <f>IFERROR(IF(ROW()=MATCH(G2454,G:G,0),""," duplicate linux"),"")</f>
        <v/>
      </c>
      <c r="I2454" s="114" t="str">
        <f t="shared" si="311"/>
        <v>__save / append files [directory extension database insert]</v>
      </c>
      <c r="J2454" s="114" t="e">
        <f>VLOOKUP(ROW()-1,F:I,4,FALSE)</f>
        <v>#N/A</v>
      </c>
      <c r="K2454" s="52" t="e">
        <f>VLOOKUP(ROW()-1,F:G,2,FALSE)</f>
        <v>#N/A</v>
      </c>
      <c r="M2454" s="74">
        <f t="shared" si="313"/>
        <v>236</v>
      </c>
      <c r="N2454" s="74" t="str">
        <f t="shared" si="314"/>
        <v/>
      </c>
      <c r="P2454" s="35">
        <f t="shared" si="315"/>
        <v>192</v>
      </c>
      <c r="Q2454" s="35" t="str">
        <f t="shared" si="316"/>
        <v/>
      </c>
    </row>
    <row r="2455" spans="1:17" x14ac:dyDescent="0.25">
      <c r="A2455" s="95" t="s">
        <v>2180</v>
      </c>
      <c r="B2455" s="95" t="s">
        <v>498</v>
      </c>
      <c r="C2455" s="95" t="s">
        <v>498</v>
      </c>
      <c r="D2455" s="118">
        <f>D2454+  IFERROR(SIGN(FIND(FindAnyMuppix!$A$2,C2455,1)),0)*IF( FindAnyMuppix!$B$2="",1, IFERROR(SIGN(FIND(FindAnyMuppix!$B$2,C2455,1)),0)) *IF( FindAnyMuppix!$C$2="",1, IFERROR(SIGN(FIND(FindAnyMuppix!$C$2,C2455,1)),0))*IF(FindAnyMuppix!$D$2="",1, IFERROR(SIGN(FIND(FindAnyMuppix!$D$2,C2455,1)),0))</f>
        <v>32</v>
      </c>
      <c r="E2455" s="118" t="str">
        <f t="shared" si="309"/>
        <v/>
      </c>
      <c r="F2455" s="96">
        <f t="shared" si="312"/>
        <v>89</v>
      </c>
      <c r="G2455" s="52" t="e">
        <f t="shared" si="310"/>
        <v>#VALUE!</v>
      </c>
      <c r="H2455" s="52" t="str">
        <f>IFERROR(IF(ROW()=MATCH(G2455,G:G,0),""," duplicate linux"),"")</f>
        <v/>
      </c>
      <c r="I2455" s="114" t="str">
        <f t="shared" si="311"/>
        <v>__save / append files [directory extension database insert]</v>
      </c>
      <c r="J2455" s="114" t="e">
        <f>VLOOKUP(ROW()-1,F:I,4,FALSE)</f>
        <v>#N/A</v>
      </c>
      <c r="K2455" s="52" t="e">
        <f>VLOOKUP(ROW()-1,F:G,2,FALSE)</f>
        <v>#N/A</v>
      </c>
      <c r="M2455" s="74">
        <f t="shared" si="313"/>
        <v>236</v>
      </c>
      <c r="N2455" s="74" t="str">
        <f t="shared" si="314"/>
        <v/>
      </c>
      <c r="P2455" s="35">
        <f t="shared" si="315"/>
        <v>192</v>
      </c>
      <c r="Q2455" s="35" t="str">
        <f t="shared" si="316"/>
        <v/>
      </c>
    </row>
    <row r="2456" spans="1:17" x14ac:dyDescent="0.25">
      <c r="A2456" s="95" t="s">
        <v>2181</v>
      </c>
      <c r="B2456" s="95" t="s">
        <v>498</v>
      </c>
      <c r="C2456" s="95" t="s">
        <v>498</v>
      </c>
      <c r="D2456" s="118">
        <f>D2455+  IFERROR(SIGN(FIND(FindAnyMuppix!$A$2,C2456,1)),0)*IF( FindAnyMuppix!$B$2="",1, IFERROR(SIGN(FIND(FindAnyMuppix!$B$2,C2456,1)),0)) *IF( FindAnyMuppix!$C$2="",1, IFERROR(SIGN(FIND(FindAnyMuppix!$C$2,C2456,1)),0))*IF(FindAnyMuppix!$D$2="",1, IFERROR(SIGN(FIND(FindAnyMuppix!$D$2,C2456,1)),0))</f>
        <v>32</v>
      </c>
      <c r="E2456" s="118" t="str">
        <f t="shared" si="309"/>
        <v/>
      </c>
      <c r="F2456" s="96">
        <f t="shared" si="312"/>
        <v>89</v>
      </c>
      <c r="G2456" s="52" t="e">
        <f t="shared" si="310"/>
        <v>#VALUE!</v>
      </c>
      <c r="H2456" s="52" t="str">
        <f>IFERROR(IF(ROW()=MATCH(G2456,G:G,0),""," duplicate linux"),"")</f>
        <v/>
      </c>
      <c r="I2456" s="114" t="str">
        <f t="shared" si="311"/>
        <v>__save / append files [directory extension database insert]</v>
      </c>
      <c r="J2456" s="114" t="e">
        <f>VLOOKUP(ROW()-1,F:I,4,FALSE)</f>
        <v>#N/A</v>
      </c>
      <c r="K2456" s="52" t="e">
        <f>VLOOKUP(ROW()-1,F:G,2,FALSE)</f>
        <v>#N/A</v>
      </c>
      <c r="M2456" s="74">
        <f t="shared" si="313"/>
        <v>236</v>
      </c>
      <c r="N2456" s="74" t="str">
        <f t="shared" si="314"/>
        <v/>
      </c>
      <c r="P2456" s="35">
        <f t="shared" si="315"/>
        <v>192</v>
      </c>
      <c r="Q2456" s="35" t="str">
        <f t="shared" si="316"/>
        <v/>
      </c>
    </row>
    <row r="2457" spans="1:17" x14ac:dyDescent="0.25">
      <c r="A2457" s="95" t="s">
        <v>2182</v>
      </c>
      <c r="B2457" s="95" t="s">
        <v>498</v>
      </c>
      <c r="C2457" s="95" t="s">
        <v>498</v>
      </c>
      <c r="D2457" s="118">
        <f>D2456+  IFERROR(SIGN(FIND(FindAnyMuppix!$A$2,C2457,1)),0)*IF( FindAnyMuppix!$B$2="",1, IFERROR(SIGN(FIND(FindAnyMuppix!$B$2,C2457,1)),0)) *IF( FindAnyMuppix!$C$2="",1, IFERROR(SIGN(FIND(FindAnyMuppix!$C$2,C2457,1)),0))*IF(FindAnyMuppix!$D$2="",1, IFERROR(SIGN(FIND(FindAnyMuppix!$D$2,C2457,1)),0))</f>
        <v>32</v>
      </c>
      <c r="E2457" s="118" t="str">
        <f t="shared" si="309"/>
        <v/>
      </c>
      <c r="F2457" s="96">
        <f t="shared" si="312"/>
        <v>89</v>
      </c>
      <c r="G2457" s="52" t="e">
        <f t="shared" si="310"/>
        <v>#VALUE!</v>
      </c>
      <c r="H2457" s="52" t="str">
        <f>IFERROR(IF(ROW()=MATCH(G2457,G:G,0),""," duplicate linux"),"")</f>
        <v/>
      </c>
      <c r="I2457" s="114" t="str">
        <f t="shared" si="311"/>
        <v>__save / append files [directory extension database insert]</v>
      </c>
      <c r="J2457" s="114" t="e">
        <f>VLOOKUP(ROW()-1,F:I,4,FALSE)</f>
        <v>#N/A</v>
      </c>
      <c r="K2457" s="52" t="e">
        <f>VLOOKUP(ROW()-1,F:G,2,FALSE)</f>
        <v>#N/A</v>
      </c>
      <c r="M2457" s="74">
        <f t="shared" si="313"/>
        <v>236</v>
      </c>
      <c r="N2457" s="74" t="str">
        <f t="shared" si="314"/>
        <v/>
      </c>
      <c r="P2457" s="35">
        <f t="shared" si="315"/>
        <v>192</v>
      </c>
      <c r="Q2457" s="35" t="str">
        <f t="shared" si="316"/>
        <v/>
      </c>
    </row>
    <row r="2458" spans="1:17" x14ac:dyDescent="0.25">
      <c r="A2458" s="95" t="s">
        <v>498</v>
      </c>
      <c r="B2458" s="95" t="s">
        <v>498</v>
      </c>
      <c r="C2458" s="95" t="s">
        <v>498</v>
      </c>
      <c r="D2458" s="118">
        <f>D2457+  IFERROR(SIGN(FIND(FindAnyMuppix!$A$2,C2458,1)),0)*IF( FindAnyMuppix!$B$2="",1, IFERROR(SIGN(FIND(FindAnyMuppix!$B$2,C2458,1)),0)) *IF( FindAnyMuppix!$C$2="",1, IFERROR(SIGN(FIND(FindAnyMuppix!$C$2,C2458,1)),0))*IF(FindAnyMuppix!$D$2="",1, IFERROR(SIGN(FIND(FindAnyMuppix!$D$2,C2458,1)),0))</f>
        <v>32</v>
      </c>
      <c r="E2458" s="118" t="str">
        <f t="shared" si="309"/>
        <v/>
      </c>
      <c r="F2458" s="96">
        <f t="shared" si="312"/>
        <v>89</v>
      </c>
      <c r="G2458" s="52" t="e">
        <f t="shared" si="310"/>
        <v>#VALUE!</v>
      </c>
      <c r="H2458" s="52" t="str">
        <f>IFERROR(IF(ROW()=MATCH(G2458,G:G,0),""," duplicate linux"),"")</f>
        <v/>
      </c>
      <c r="I2458" s="114" t="str">
        <f t="shared" si="311"/>
        <v>__save / append files [directory extension database insert]</v>
      </c>
      <c r="J2458" s="114" t="e">
        <f>VLOOKUP(ROW()-1,F:I,4,FALSE)</f>
        <v>#N/A</v>
      </c>
      <c r="K2458" s="52" t="e">
        <f>VLOOKUP(ROW()-1,F:G,2,FALSE)</f>
        <v>#N/A</v>
      </c>
      <c r="M2458" s="74">
        <f t="shared" si="313"/>
        <v>236</v>
      </c>
      <c r="N2458" s="74" t="str">
        <f t="shared" si="314"/>
        <v/>
      </c>
      <c r="P2458" s="35">
        <f t="shared" si="315"/>
        <v>192</v>
      </c>
      <c r="Q2458" s="35" t="str">
        <f t="shared" si="316"/>
        <v/>
      </c>
    </row>
    <row r="2459" spans="1:17" x14ac:dyDescent="0.25">
      <c r="A2459" s="95" t="s">
        <v>2183</v>
      </c>
      <c r="B2459" s="95" t="s">
        <v>498</v>
      </c>
      <c r="C2459" s="95" t="s">
        <v>498</v>
      </c>
      <c r="D2459" s="118">
        <f>D2458+  IFERROR(SIGN(FIND(FindAnyMuppix!$A$2,C2459,1)),0)*IF( FindAnyMuppix!$B$2="",1, IFERROR(SIGN(FIND(FindAnyMuppix!$B$2,C2459,1)),0)) *IF( FindAnyMuppix!$C$2="",1, IFERROR(SIGN(FIND(FindAnyMuppix!$C$2,C2459,1)),0))*IF(FindAnyMuppix!$D$2="",1, IFERROR(SIGN(FIND(FindAnyMuppix!$D$2,C2459,1)),0))</f>
        <v>32</v>
      </c>
      <c r="E2459" s="118" t="str">
        <f t="shared" si="309"/>
        <v>joins 2 files by key like excel vlookup ,TIP: with ',' as mydelimiter. key of second file is on 2nd column: TIP: myfile.txt may need dos2unix &amp; must be sorted</v>
      </c>
      <c r="F2459" s="96">
        <f t="shared" si="312"/>
        <v>89</v>
      </c>
      <c r="G2459" s="52" t="str">
        <f t="shared" si="310"/>
        <v>join -t',' -1 1 -2 2 employee.txt bonus.txt</v>
      </c>
      <c r="H2459" s="52" t="str">
        <f>IFERROR(IF(ROW()=MATCH(G2459,G:G,0),""," duplicate linux"),"")</f>
        <v/>
      </c>
      <c r="I2459" s="114" t="str">
        <f t="shared" si="311"/>
        <v>__save / append files [directory extension database insert]</v>
      </c>
      <c r="J2459" s="114" t="e">
        <f>VLOOKUP(ROW()-1,F:I,4,FALSE)</f>
        <v>#N/A</v>
      </c>
      <c r="K2459" s="52" t="e">
        <f>VLOOKUP(ROW()-1,F:G,2,FALSE)</f>
        <v>#N/A</v>
      </c>
      <c r="M2459" s="74">
        <f t="shared" si="313"/>
        <v>236</v>
      </c>
      <c r="N2459" s="74" t="str">
        <f t="shared" si="314"/>
        <v/>
      </c>
      <c r="P2459" s="35">
        <f t="shared" si="315"/>
        <v>192</v>
      </c>
      <c r="Q2459" s="35" t="str">
        <f t="shared" si="316"/>
        <v/>
      </c>
    </row>
    <row r="2460" spans="1:17" x14ac:dyDescent="0.25">
      <c r="A2460" s="95" t="s">
        <v>2184</v>
      </c>
      <c r="B2460" s="95" t="s">
        <v>498</v>
      </c>
      <c r="C2460" s="95" t="s">
        <v>498</v>
      </c>
      <c r="D2460" s="118">
        <f>D2459+  IFERROR(SIGN(FIND(FindAnyMuppix!$A$2,C2460,1)),0)*IF( FindAnyMuppix!$B$2="",1, IFERROR(SIGN(FIND(FindAnyMuppix!$B$2,C2460,1)),0)) *IF( FindAnyMuppix!$C$2="",1, IFERROR(SIGN(FIND(FindAnyMuppix!$C$2,C2460,1)),0))*IF(FindAnyMuppix!$D$2="",1, IFERROR(SIGN(FIND(FindAnyMuppix!$D$2,C2460,1)),0))</f>
        <v>32</v>
      </c>
      <c r="E2460" s="118" t="str">
        <f t="shared" si="309"/>
        <v/>
      </c>
      <c r="F2460" s="96">
        <f t="shared" si="312"/>
        <v>89</v>
      </c>
      <c r="G2460" s="52" t="e">
        <f t="shared" si="310"/>
        <v>#VALUE!</v>
      </c>
      <c r="H2460" s="52" t="str">
        <f>IFERROR(IF(ROW()=MATCH(G2460,G:G,0),""," duplicate linux"),"")</f>
        <v/>
      </c>
      <c r="I2460" s="114" t="str">
        <f t="shared" si="311"/>
        <v>__save / append files [directory extension database insert]</v>
      </c>
      <c r="J2460" s="114" t="e">
        <f>VLOOKUP(ROW()-1,F:I,4,FALSE)</f>
        <v>#N/A</v>
      </c>
      <c r="K2460" s="52" t="e">
        <f>VLOOKUP(ROW()-1,F:G,2,FALSE)</f>
        <v>#N/A</v>
      </c>
      <c r="M2460" s="74">
        <f t="shared" si="313"/>
        <v>236</v>
      </c>
      <c r="N2460" s="74" t="str">
        <f t="shared" si="314"/>
        <v/>
      </c>
      <c r="P2460" s="35">
        <f t="shared" si="315"/>
        <v>192</v>
      </c>
      <c r="Q2460" s="35" t="str">
        <f t="shared" si="316"/>
        <v/>
      </c>
    </row>
    <row r="2461" spans="1:17" x14ac:dyDescent="0.25">
      <c r="A2461" s="95" t="s">
        <v>2185</v>
      </c>
      <c r="B2461" s="95" t="s">
        <v>498</v>
      </c>
      <c r="C2461" s="95" t="s">
        <v>498</v>
      </c>
      <c r="D2461" s="118">
        <f>D2460+  IFERROR(SIGN(FIND(FindAnyMuppix!$A$2,C2461,1)),0)*IF( FindAnyMuppix!$B$2="",1, IFERROR(SIGN(FIND(FindAnyMuppix!$B$2,C2461,1)),0)) *IF( FindAnyMuppix!$C$2="",1, IFERROR(SIGN(FIND(FindAnyMuppix!$C$2,C2461,1)),0))*IF(FindAnyMuppix!$D$2="",1, IFERROR(SIGN(FIND(FindAnyMuppix!$D$2,C2461,1)),0))</f>
        <v>32</v>
      </c>
      <c r="E2461" s="118" t="str">
        <f t="shared" si="309"/>
        <v/>
      </c>
      <c r="F2461" s="96">
        <f t="shared" si="312"/>
        <v>89</v>
      </c>
      <c r="G2461" s="52" t="e">
        <f t="shared" si="310"/>
        <v>#VALUE!</v>
      </c>
      <c r="H2461" s="52" t="str">
        <f>IFERROR(IF(ROW()=MATCH(G2461,G:G,0),""," duplicate linux"),"")</f>
        <v/>
      </c>
      <c r="I2461" s="114" t="str">
        <f t="shared" si="311"/>
        <v>__save / append files [directory extension database insert]</v>
      </c>
      <c r="J2461" s="114" t="e">
        <f>VLOOKUP(ROW()-1,F:I,4,FALSE)</f>
        <v>#N/A</v>
      </c>
      <c r="K2461" s="52" t="e">
        <f>VLOOKUP(ROW()-1,F:G,2,FALSE)</f>
        <v>#N/A</v>
      </c>
      <c r="M2461" s="74">
        <f t="shared" si="313"/>
        <v>236</v>
      </c>
      <c r="N2461" s="74" t="str">
        <f t="shared" si="314"/>
        <v/>
      </c>
      <c r="P2461" s="35">
        <f t="shared" si="315"/>
        <v>192</v>
      </c>
      <c r="Q2461" s="35" t="str">
        <f t="shared" si="316"/>
        <v/>
      </c>
    </row>
    <row r="2462" spans="1:17" x14ac:dyDescent="0.25">
      <c r="A2462" s="95" t="s">
        <v>2186</v>
      </c>
      <c r="B2462" s="95" t="s">
        <v>498</v>
      </c>
      <c r="C2462" s="95" t="s">
        <v>498</v>
      </c>
      <c r="D2462" s="118">
        <f>D2461+  IFERROR(SIGN(FIND(FindAnyMuppix!$A$2,C2462,1)),0)*IF( FindAnyMuppix!$B$2="",1, IFERROR(SIGN(FIND(FindAnyMuppix!$B$2,C2462,1)),0)) *IF( FindAnyMuppix!$C$2="",1, IFERROR(SIGN(FIND(FindAnyMuppix!$C$2,C2462,1)),0))*IF(FindAnyMuppix!$D$2="",1, IFERROR(SIGN(FIND(FindAnyMuppix!$D$2,C2462,1)),0))</f>
        <v>32</v>
      </c>
      <c r="E2462" s="118" t="str">
        <f t="shared" si="309"/>
        <v/>
      </c>
      <c r="F2462" s="96">
        <f t="shared" si="312"/>
        <v>89</v>
      </c>
      <c r="G2462" s="52" t="e">
        <f t="shared" si="310"/>
        <v>#VALUE!</v>
      </c>
      <c r="H2462" s="52" t="str">
        <f>IFERROR(IF(ROW()=MATCH(G2462,G:G,0),""," duplicate linux"),"")</f>
        <v/>
      </c>
      <c r="I2462" s="114" t="str">
        <f t="shared" si="311"/>
        <v>__save / append files [directory extension database insert]</v>
      </c>
      <c r="J2462" s="114" t="e">
        <f>VLOOKUP(ROW()-1,F:I,4,FALSE)</f>
        <v>#N/A</v>
      </c>
      <c r="K2462" s="52" t="e">
        <f>VLOOKUP(ROW()-1,F:G,2,FALSE)</f>
        <v>#N/A</v>
      </c>
      <c r="M2462" s="74">
        <f t="shared" si="313"/>
        <v>236</v>
      </c>
      <c r="N2462" s="74" t="str">
        <f t="shared" si="314"/>
        <v/>
      </c>
      <c r="P2462" s="35">
        <f t="shared" si="315"/>
        <v>192</v>
      </c>
      <c r="Q2462" s="35" t="str">
        <f t="shared" si="316"/>
        <v/>
      </c>
    </row>
    <row r="2463" spans="1:17" x14ac:dyDescent="0.25">
      <c r="A2463" s="95" t="s">
        <v>2187</v>
      </c>
      <c r="B2463" s="95" t="s">
        <v>498</v>
      </c>
      <c r="C2463" s="95" t="s">
        <v>498</v>
      </c>
      <c r="D2463" s="118">
        <f>D2462+  IFERROR(SIGN(FIND(FindAnyMuppix!$A$2,C2463,1)),0)*IF( FindAnyMuppix!$B$2="",1, IFERROR(SIGN(FIND(FindAnyMuppix!$B$2,C2463,1)),0)) *IF( FindAnyMuppix!$C$2="",1, IFERROR(SIGN(FIND(FindAnyMuppix!$C$2,C2463,1)),0))*IF(FindAnyMuppix!$D$2="",1, IFERROR(SIGN(FIND(FindAnyMuppix!$D$2,C2463,1)),0))</f>
        <v>32</v>
      </c>
      <c r="E2463" s="118" t="str">
        <f t="shared" si="309"/>
        <v/>
      </c>
      <c r="F2463" s="96">
        <f t="shared" si="312"/>
        <v>89</v>
      </c>
      <c r="G2463" s="52" t="e">
        <f t="shared" si="310"/>
        <v>#VALUE!</v>
      </c>
      <c r="H2463" s="52" t="str">
        <f>IFERROR(IF(ROW()=MATCH(G2463,G:G,0),""," duplicate linux"),"")</f>
        <v/>
      </c>
      <c r="I2463" s="114" t="str">
        <f t="shared" si="311"/>
        <v>__save / append files [directory extension database insert]</v>
      </c>
      <c r="J2463" s="114" t="e">
        <f>VLOOKUP(ROW()-1,F:I,4,FALSE)</f>
        <v>#N/A</v>
      </c>
      <c r="K2463" s="52" t="e">
        <f>VLOOKUP(ROW()-1,F:G,2,FALSE)</f>
        <v>#N/A</v>
      </c>
      <c r="M2463" s="74">
        <f t="shared" si="313"/>
        <v>236</v>
      </c>
      <c r="N2463" s="74" t="str">
        <f t="shared" si="314"/>
        <v/>
      </c>
      <c r="P2463" s="35">
        <f t="shared" si="315"/>
        <v>192</v>
      </c>
      <c r="Q2463" s="35" t="str">
        <f t="shared" si="316"/>
        <v/>
      </c>
    </row>
    <row r="2464" spans="1:17" x14ac:dyDescent="0.25">
      <c r="A2464" s="95" t="s">
        <v>2188</v>
      </c>
      <c r="B2464" s="95" t="s">
        <v>498</v>
      </c>
      <c r="C2464" s="95" t="s">
        <v>498</v>
      </c>
      <c r="D2464" s="118">
        <f>D2463+  IFERROR(SIGN(FIND(FindAnyMuppix!$A$2,C2464,1)),0)*IF( FindAnyMuppix!$B$2="",1, IFERROR(SIGN(FIND(FindAnyMuppix!$B$2,C2464,1)),0)) *IF( FindAnyMuppix!$C$2="",1, IFERROR(SIGN(FIND(FindAnyMuppix!$C$2,C2464,1)),0))*IF(FindAnyMuppix!$D$2="",1, IFERROR(SIGN(FIND(FindAnyMuppix!$D$2,C2464,1)),0))</f>
        <v>32</v>
      </c>
      <c r="E2464" s="118" t="str">
        <f t="shared" si="309"/>
        <v/>
      </c>
      <c r="F2464" s="96">
        <f t="shared" si="312"/>
        <v>89</v>
      </c>
      <c r="G2464" s="52" t="e">
        <f t="shared" si="310"/>
        <v>#VALUE!</v>
      </c>
      <c r="H2464" s="52" t="str">
        <f>IFERROR(IF(ROW()=MATCH(G2464,G:G,0),""," duplicate linux"),"")</f>
        <v/>
      </c>
      <c r="I2464" s="114" t="str">
        <f t="shared" si="311"/>
        <v>__save / append files [directory extension database insert]</v>
      </c>
      <c r="J2464" s="114" t="e">
        <f>VLOOKUP(ROW()-1,F:I,4,FALSE)</f>
        <v>#N/A</v>
      </c>
      <c r="K2464" s="52" t="e">
        <f>VLOOKUP(ROW()-1,F:G,2,FALSE)</f>
        <v>#N/A</v>
      </c>
      <c r="M2464" s="74">
        <f t="shared" si="313"/>
        <v>236</v>
      </c>
      <c r="N2464" s="74" t="str">
        <f t="shared" si="314"/>
        <v/>
      </c>
      <c r="P2464" s="35">
        <f t="shared" si="315"/>
        <v>192</v>
      </c>
      <c r="Q2464" s="35" t="str">
        <f t="shared" si="316"/>
        <v/>
      </c>
    </row>
    <row r="2465" spans="1:17" x14ac:dyDescent="0.25">
      <c r="A2465" s="95" t="s">
        <v>498</v>
      </c>
      <c r="B2465" s="95" t="s">
        <v>498</v>
      </c>
      <c r="C2465" s="95" t="s">
        <v>498</v>
      </c>
      <c r="D2465" s="118">
        <f>D2464+  IFERROR(SIGN(FIND(FindAnyMuppix!$A$2,C2465,1)),0)*IF( FindAnyMuppix!$B$2="",1, IFERROR(SIGN(FIND(FindAnyMuppix!$B$2,C2465,1)),0)) *IF( FindAnyMuppix!$C$2="",1, IFERROR(SIGN(FIND(FindAnyMuppix!$C$2,C2465,1)),0))*IF(FindAnyMuppix!$D$2="",1, IFERROR(SIGN(FIND(FindAnyMuppix!$D$2,C2465,1)),0))</f>
        <v>32</v>
      </c>
      <c r="E2465" s="118" t="str">
        <f t="shared" si="309"/>
        <v/>
      </c>
      <c r="F2465" s="96">
        <f t="shared" si="312"/>
        <v>89</v>
      </c>
      <c r="G2465" s="52" t="e">
        <f t="shared" si="310"/>
        <v>#VALUE!</v>
      </c>
      <c r="H2465" s="52" t="str">
        <f>IFERROR(IF(ROW()=MATCH(G2465,G:G,0),""," duplicate linux"),"")</f>
        <v/>
      </c>
      <c r="I2465" s="114" t="str">
        <f t="shared" si="311"/>
        <v>__save / append files [directory extension database insert]</v>
      </c>
      <c r="J2465" s="114" t="e">
        <f>VLOOKUP(ROW()-1,F:I,4,FALSE)</f>
        <v>#N/A</v>
      </c>
      <c r="K2465" s="52" t="e">
        <f>VLOOKUP(ROW()-1,F:G,2,FALSE)</f>
        <v>#N/A</v>
      </c>
      <c r="M2465" s="74">
        <f t="shared" si="313"/>
        <v>236</v>
      </c>
      <c r="N2465" s="74" t="str">
        <f t="shared" si="314"/>
        <v/>
      </c>
      <c r="P2465" s="35">
        <f t="shared" si="315"/>
        <v>192</v>
      </c>
      <c r="Q2465" s="35" t="str">
        <f t="shared" si="316"/>
        <v/>
      </c>
    </row>
    <row r="2466" spans="1:17" x14ac:dyDescent="0.25">
      <c r="A2466" s="95" t="s">
        <v>498</v>
      </c>
      <c r="B2466" s="95" t="s">
        <v>498</v>
      </c>
      <c r="C2466" s="95" t="s">
        <v>498</v>
      </c>
      <c r="D2466" s="118">
        <f>D2465+  IFERROR(SIGN(FIND(FindAnyMuppix!$A$2,C2466,1)),0)*IF( FindAnyMuppix!$B$2="",1, IFERROR(SIGN(FIND(FindAnyMuppix!$B$2,C2466,1)),0)) *IF( FindAnyMuppix!$C$2="",1, IFERROR(SIGN(FIND(FindAnyMuppix!$C$2,C2466,1)),0))*IF(FindAnyMuppix!$D$2="",1, IFERROR(SIGN(FIND(FindAnyMuppix!$D$2,C2466,1)),0))</f>
        <v>32</v>
      </c>
      <c r="E2466" s="118" t="str">
        <f t="shared" si="309"/>
        <v/>
      </c>
      <c r="F2466" s="96">
        <f t="shared" si="312"/>
        <v>89</v>
      </c>
      <c r="G2466" s="52" t="e">
        <f t="shared" si="310"/>
        <v>#VALUE!</v>
      </c>
      <c r="H2466" s="52" t="str">
        <f>IFERROR(IF(ROW()=MATCH(G2466,G:G,0),""," duplicate linux"),"")</f>
        <v/>
      </c>
      <c r="I2466" s="114" t="str">
        <f t="shared" si="311"/>
        <v>__save / append files [directory extension database insert]</v>
      </c>
      <c r="J2466" s="114" t="e">
        <f>VLOOKUP(ROW()-1,F:I,4,FALSE)</f>
        <v>#N/A</v>
      </c>
      <c r="K2466" s="52" t="e">
        <f>VLOOKUP(ROW()-1,F:G,2,FALSE)</f>
        <v>#N/A</v>
      </c>
      <c r="M2466" s="74">
        <f t="shared" si="313"/>
        <v>236</v>
      </c>
      <c r="N2466" s="74" t="str">
        <f t="shared" si="314"/>
        <v/>
      </c>
      <c r="P2466" s="35">
        <f t="shared" si="315"/>
        <v>192</v>
      </c>
      <c r="Q2466" s="35" t="str">
        <f t="shared" si="316"/>
        <v/>
      </c>
    </row>
    <row r="2467" spans="1:17" x14ac:dyDescent="0.25">
      <c r="A2467" s="95" t="s">
        <v>2189</v>
      </c>
      <c r="B2467" s="95" t="s">
        <v>3641</v>
      </c>
      <c r="C2467" s="95" t="s">
        <v>498</v>
      </c>
      <c r="D2467" s="118">
        <f>D2466+  IFERROR(SIGN(FIND(FindAnyMuppix!$A$2,C2467,1)),0)*IF( FindAnyMuppix!$B$2="",1, IFERROR(SIGN(FIND(FindAnyMuppix!$B$2,C2467,1)),0)) *IF( FindAnyMuppix!$C$2="",1, IFERROR(SIGN(FIND(FindAnyMuppix!$C$2,C2467,1)),0))*IF(FindAnyMuppix!$D$2="",1, IFERROR(SIGN(FIND(FindAnyMuppix!$D$2,C2467,1)),0))</f>
        <v>32</v>
      </c>
      <c r="E2467" s="118" t="str">
        <f t="shared" si="309"/>
        <v/>
      </c>
      <c r="F2467" s="96">
        <f t="shared" si="312"/>
        <v>89</v>
      </c>
      <c r="G2467" s="52" t="e">
        <f t="shared" si="310"/>
        <v>#VALUE!</v>
      </c>
      <c r="H2467" s="52" t="str">
        <f>IFERROR(IF(ROW()=MATCH(G2467,G:G,0),""," duplicate linux"),"")</f>
        <v/>
      </c>
      <c r="I2467" s="114" t="str">
        <f t="shared" si="311"/>
        <v>______________save results to file II</v>
      </c>
      <c r="J2467" s="114" t="e">
        <f>VLOOKUP(ROW()-1,F:I,4,FALSE)</f>
        <v>#N/A</v>
      </c>
      <c r="K2467" s="52" t="e">
        <f>VLOOKUP(ROW()-1,F:G,2,FALSE)</f>
        <v>#N/A</v>
      </c>
      <c r="M2467" s="74">
        <f t="shared" si="313"/>
        <v>236</v>
      </c>
      <c r="N2467" s="74" t="str">
        <f t="shared" si="314"/>
        <v/>
      </c>
      <c r="P2467" s="35">
        <f t="shared" si="315"/>
        <v>192</v>
      </c>
      <c r="Q2467" s="35" t="str">
        <f t="shared" si="316"/>
        <v/>
      </c>
    </row>
    <row r="2468" spans="1:17" x14ac:dyDescent="0.25">
      <c r="A2468" s="95" t="s">
        <v>498</v>
      </c>
      <c r="B2468" s="95" t="s">
        <v>498</v>
      </c>
      <c r="C2468" s="95" t="s">
        <v>498</v>
      </c>
      <c r="D2468" s="118">
        <f>D2467+  IFERROR(SIGN(FIND(FindAnyMuppix!$A$2,C2468,1)),0)*IF( FindAnyMuppix!$B$2="",1, IFERROR(SIGN(FIND(FindAnyMuppix!$B$2,C2468,1)),0)) *IF( FindAnyMuppix!$C$2="",1, IFERROR(SIGN(FIND(FindAnyMuppix!$C$2,C2468,1)),0))*IF(FindAnyMuppix!$D$2="",1, IFERROR(SIGN(FIND(FindAnyMuppix!$D$2,C2468,1)),0))</f>
        <v>32</v>
      </c>
      <c r="E2468" s="118" t="str">
        <f t="shared" si="309"/>
        <v/>
      </c>
      <c r="F2468" s="96">
        <f t="shared" si="312"/>
        <v>89</v>
      </c>
      <c r="G2468" s="52" t="e">
        <f t="shared" si="310"/>
        <v>#VALUE!</v>
      </c>
      <c r="H2468" s="52" t="str">
        <f>IFERROR(IF(ROW()=MATCH(G2468,G:G,0),""," duplicate linux"),"")</f>
        <v/>
      </c>
      <c r="I2468" s="114" t="str">
        <f t="shared" si="311"/>
        <v>______________save results to file II</v>
      </c>
      <c r="J2468" s="114" t="e">
        <f>VLOOKUP(ROW()-1,F:I,4,FALSE)</f>
        <v>#N/A</v>
      </c>
      <c r="K2468" s="52" t="e">
        <f>VLOOKUP(ROW()-1,F:G,2,FALSE)</f>
        <v>#N/A</v>
      </c>
      <c r="M2468" s="74">
        <f t="shared" si="313"/>
        <v>236</v>
      </c>
      <c r="N2468" s="74" t="str">
        <f t="shared" si="314"/>
        <v/>
      </c>
      <c r="P2468" s="35">
        <f t="shared" si="315"/>
        <v>192</v>
      </c>
      <c r="Q2468" s="35" t="str">
        <f t="shared" si="316"/>
        <v/>
      </c>
    </row>
    <row r="2469" spans="1:17" x14ac:dyDescent="0.25">
      <c r="A2469" s="95" t="s">
        <v>2190</v>
      </c>
      <c r="B2469" s="95" t="s">
        <v>498</v>
      </c>
      <c r="C2469" s="95" t="s">
        <v>498</v>
      </c>
      <c r="D2469" s="118">
        <f>D2468+  IFERROR(SIGN(FIND(FindAnyMuppix!$A$2,C2469,1)),0)*IF( FindAnyMuppix!$B$2="",1, IFERROR(SIGN(FIND(FindAnyMuppix!$B$2,C2469,1)),0)) *IF( FindAnyMuppix!$C$2="",1, IFERROR(SIGN(FIND(FindAnyMuppix!$C$2,C2469,1)),0))*IF(FindAnyMuppix!$D$2="",1, IFERROR(SIGN(FIND(FindAnyMuppix!$D$2,C2469,1)),0))</f>
        <v>32</v>
      </c>
      <c r="E2469" s="118" t="str">
        <f t="shared" si="309"/>
        <v>save results to file in specific directory ie: ls -al &gt;c:/muppix.myfile.txt ie: list of all files &amp; then save results to myfile in the directory c:/muppix.  Use Explorer to view the file.</v>
      </c>
      <c r="F2469" s="96">
        <f t="shared" si="312"/>
        <v>89</v>
      </c>
      <c r="G2469" s="52" t="str">
        <f t="shared" si="310"/>
        <v>&gt;c/muppix.myfile.txt</v>
      </c>
      <c r="H2469" s="52" t="str">
        <f>IFERROR(IF(ROW()=MATCH(G2469,G:G,0),""," duplicate linux"),"")</f>
        <v/>
      </c>
      <c r="I2469" s="114" t="str">
        <f t="shared" si="311"/>
        <v>______________save results to file II</v>
      </c>
      <c r="J2469" s="114" t="e">
        <f>VLOOKUP(ROW()-1,F:I,4,FALSE)</f>
        <v>#N/A</v>
      </c>
      <c r="K2469" s="52" t="e">
        <f>VLOOKUP(ROW()-1,F:G,2,FALSE)</f>
        <v>#N/A</v>
      </c>
      <c r="M2469" s="74">
        <f t="shared" si="313"/>
        <v>236</v>
      </c>
      <c r="N2469" s="74" t="str">
        <f t="shared" si="314"/>
        <v/>
      </c>
      <c r="P2469" s="35">
        <f t="shared" si="315"/>
        <v>192</v>
      </c>
      <c r="Q2469" s="35" t="str">
        <f t="shared" si="316"/>
        <v/>
      </c>
    </row>
    <row r="2470" spans="1:17" x14ac:dyDescent="0.25">
      <c r="A2470" s="95" t="s">
        <v>2191</v>
      </c>
      <c r="B2470" s="95" t="s">
        <v>498</v>
      </c>
      <c r="C2470" s="95" t="s">
        <v>498</v>
      </c>
      <c r="D2470" s="118">
        <f>D2469+  IFERROR(SIGN(FIND(FindAnyMuppix!$A$2,C2470,1)),0)*IF( FindAnyMuppix!$B$2="",1, IFERROR(SIGN(FIND(FindAnyMuppix!$B$2,C2470,1)),0)) *IF( FindAnyMuppix!$C$2="",1, IFERROR(SIGN(FIND(FindAnyMuppix!$C$2,C2470,1)),0))*IF(FindAnyMuppix!$D$2="",1, IFERROR(SIGN(FIND(FindAnyMuppix!$D$2,C2470,1)),0))</f>
        <v>32</v>
      </c>
      <c r="E2470" s="118" t="str">
        <f t="shared" si="309"/>
        <v/>
      </c>
      <c r="F2470" s="96">
        <f t="shared" si="312"/>
        <v>89</v>
      </c>
      <c r="G2470" s="52" t="e">
        <f t="shared" si="310"/>
        <v>#VALUE!</v>
      </c>
      <c r="H2470" s="52" t="str">
        <f>IFERROR(IF(ROW()=MATCH(G2470,G:G,0),""," duplicate linux"),"")</f>
        <v/>
      </c>
      <c r="I2470" s="114" t="str">
        <f t="shared" si="311"/>
        <v>______________save results to file II</v>
      </c>
      <c r="J2470" s="114" t="e">
        <f>VLOOKUP(ROW()-1,F:I,4,FALSE)</f>
        <v>#N/A</v>
      </c>
      <c r="K2470" s="52" t="e">
        <f>VLOOKUP(ROW()-1,F:G,2,FALSE)</f>
        <v>#N/A</v>
      </c>
      <c r="M2470" s="74">
        <f t="shared" si="313"/>
        <v>236</v>
      </c>
      <c r="N2470" s="74" t="str">
        <f t="shared" si="314"/>
        <v/>
      </c>
      <c r="P2470" s="35">
        <f t="shared" si="315"/>
        <v>192</v>
      </c>
      <c r="Q2470" s="35" t="str">
        <f t="shared" si="316"/>
        <v/>
      </c>
    </row>
    <row r="2471" spans="1:17" x14ac:dyDescent="0.25">
      <c r="A2471" s="95" t="s">
        <v>2192</v>
      </c>
      <c r="B2471" s="95" t="s">
        <v>498</v>
      </c>
      <c r="C2471" s="95" t="s">
        <v>498</v>
      </c>
      <c r="D2471" s="118">
        <f>D2470+  IFERROR(SIGN(FIND(FindAnyMuppix!$A$2,C2471,1)),0)*IF( FindAnyMuppix!$B$2="",1, IFERROR(SIGN(FIND(FindAnyMuppix!$B$2,C2471,1)),0)) *IF( FindAnyMuppix!$C$2="",1, IFERROR(SIGN(FIND(FindAnyMuppix!$C$2,C2471,1)),0))*IF(FindAnyMuppix!$D$2="",1, IFERROR(SIGN(FIND(FindAnyMuppix!$D$2,C2471,1)),0))</f>
        <v>32</v>
      </c>
      <c r="E2471" s="118" t="str">
        <f t="shared" si="309"/>
        <v>save results and append them to the end of the myfile.txt</v>
      </c>
      <c r="F2471" s="96">
        <f t="shared" si="312"/>
        <v>90</v>
      </c>
      <c r="G2471" s="52" t="str">
        <f t="shared" si="310"/>
        <v>&gt;&gt;myfile.txt</v>
      </c>
      <c r="H2471" s="52" t="str">
        <f>IFERROR(IF(ROW()=MATCH(G2471,G:G,0),""," duplicate linux"),"")</f>
        <v xml:space="preserve"> duplicate linux</v>
      </c>
      <c r="I2471" s="114" t="str">
        <f t="shared" si="311"/>
        <v>______________save results to file II</v>
      </c>
      <c r="J2471" s="114" t="e">
        <f>VLOOKUP(ROW()-1,F:I,4,FALSE)</f>
        <v>#N/A</v>
      </c>
      <c r="K2471" s="52" t="e">
        <f>VLOOKUP(ROW()-1,F:G,2,FALSE)</f>
        <v>#N/A</v>
      </c>
      <c r="M2471" s="74">
        <f t="shared" si="313"/>
        <v>236</v>
      </c>
      <c r="N2471" s="74" t="str">
        <f t="shared" si="314"/>
        <v/>
      </c>
      <c r="P2471" s="35">
        <f t="shared" si="315"/>
        <v>192</v>
      </c>
      <c r="Q2471" s="35" t="str">
        <f t="shared" si="316"/>
        <v/>
      </c>
    </row>
    <row r="2472" spans="1:17" x14ac:dyDescent="0.25">
      <c r="A2472" s="95" t="s">
        <v>498</v>
      </c>
      <c r="B2472" s="95" t="s">
        <v>498</v>
      </c>
      <c r="C2472" s="95" t="s">
        <v>498</v>
      </c>
      <c r="D2472" s="118">
        <f>D2471+  IFERROR(SIGN(FIND(FindAnyMuppix!$A$2,C2472,1)),0)*IF( FindAnyMuppix!$B$2="",1, IFERROR(SIGN(FIND(FindAnyMuppix!$B$2,C2472,1)),0)) *IF( FindAnyMuppix!$C$2="",1, IFERROR(SIGN(FIND(FindAnyMuppix!$C$2,C2472,1)),0))*IF(FindAnyMuppix!$D$2="",1, IFERROR(SIGN(FIND(FindAnyMuppix!$D$2,C2472,1)),0))</f>
        <v>32</v>
      </c>
      <c r="E2472" s="118" t="str">
        <f t="shared" si="309"/>
        <v/>
      </c>
      <c r="F2472" s="96">
        <f t="shared" si="312"/>
        <v>90</v>
      </c>
      <c r="G2472" s="52" t="e">
        <f t="shared" si="310"/>
        <v>#VALUE!</v>
      </c>
      <c r="H2472" s="52" t="str">
        <f>IFERROR(IF(ROW()=MATCH(G2472,G:G,0),""," duplicate linux"),"")</f>
        <v/>
      </c>
      <c r="I2472" s="114" t="str">
        <f t="shared" si="311"/>
        <v>______________save results to file II</v>
      </c>
      <c r="J2472" s="114" t="e">
        <f>VLOOKUP(ROW()-1,F:I,4,FALSE)</f>
        <v>#N/A</v>
      </c>
      <c r="K2472" s="52" t="e">
        <f>VLOOKUP(ROW()-1,F:G,2,FALSE)</f>
        <v>#N/A</v>
      </c>
      <c r="M2472" s="74">
        <f t="shared" si="313"/>
        <v>236</v>
      </c>
      <c r="N2472" s="74" t="str">
        <f t="shared" si="314"/>
        <v/>
      </c>
      <c r="P2472" s="35">
        <f t="shared" si="315"/>
        <v>192</v>
      </c>
      <c r="Q2472" s="35" t="str">
        <f t="shared" si="316"/>
        <v/>
      </c>
    </row>
    <row r="2473" spans="1:17" x14ac:dyDescent="0.25">
      <c r="A2473" s="95" t="s">
        <v>2193</v>
      </c>
      <c r="B2473" s="95" t="s">
        <v>498</v>
      </c>
      <c r="C2473" s="95" t="s">
        <v>498</v>
      </c>
      <c r="D2473" s="118">
        <f>D2472+  IFERROR(SIGN(FIND(FindAnyMuppix!$A$2,C2473,1)),0)*IF( FindAnyMuppix!$B$2="",1, IFERROR(SIGN(FIND(FindAnyMuppix!$B$2,C2473,1)),0)) *IF( FindAnyMuppix!$C$2="",1, IFERROR(SIGN(FIND(FindAnyMuppix!$C$2,C2473,1)),0))*IF(FindAnyMuppix!$D$2="",1, IFERROR(SIGN(FIND(FindAnyMuppix!$D$2,C2473,1)),0))</f>
        <v>32</v>
      </c>
      <c r="E2473" s="118" t="str">
        <f t="shared" si="309"/>
        <v>save 'myfile.txt' on a PC to a specific directory if you have write access. ie: c:/muppix</v>
      </c>
      <c r="F2473" s="96">
        <f t="shared" si="312"/>
        <v>90</v>
      </c>
      <c r="G2473" s="52" t="str">
        <f t="shared" si="310"/>
        <v>ls -l &gt;/cygdrive/c/muppix.myfile.txt</v>
      </c>
      <c r="H2473" s="52" t="str">
        <f>IFERROR(IF(ROW()=MATCH(G2473,G:G,0),""," duplicate linux"),"")</f>
        <v/>
      </c>
      <c r="I2473" s="114" t="str">
        <f t="shared" si="311"/>
        <v>______________save results to file II</v>
      </c>
      <c r="J2473" s="114" t="e">
        <f>VLOOKUP(ROW()-1,F:I,4,FALSE)</f>
        <v>#N/A</v>
      </c>
      <c r="K2473" s="52" t="e">
        <f>VLOOKUP(ROW()-1,F:G,2,FALSE)</f>
        <v>#N/A</v>
      </c>
      <c r="M2473" s="74">
        <f t="shared" si="313"/>
        <v>236</v>
      </c>
      <c r="N2473" s="74" t="str">
        <f t="shared" si="314"/>
        <v/>
      </c>
      <c r="P2473" s="35">
        <f t="shared" si="315"/>
        <v>192</v>
      </c>
      <c r="Q2473" s="35" t="str">
        <f t="shared" si="316"/>
        <v/>
      </c>
    </row>
    <row r="2474" spans="1:17" x14ac:dyDescent="0.25">
      <c r="A2474" s="95" t="s">
        <v>498</v>
      </c>
      <c r="B2474" s="95" t="s">
        <v>498</v>
      </c>
      <c r="C2474" s="95" t="s">
        <v>498</v>
      </c>
      <c r="D2474" s="118">
        <f>D2473+  IFERROR(SIGN(FIND(FindAnyMuppix!$A$2,C2474,1)),0)*IF( FindAnyMuppix!$B$2="",1, IFERROR(SIGN(FIND(FindAnyMuppix!$B$2,C2474,1)),0)) *IF( FindAnyMuppix!$C$2="",1, IFERROR(SIGN(FIND(FindAnyMuppix!$C$2,C2474,1)),0))*IF(FindAnyMuppix!$D$2="",1, IFERROR(SIGN(FIND(FindAnyMuppix!$D$2,C2474,1)),0))</f>
        <v>32</v>
      </c>
      <c r="E2474" s="118" t="str">
        <f t="shared" si="309"/>
        <v/>
      </c>
      <c r="F2474" s="96">
        <f t="shared" si="312"/>
        <v>90</v>
      </c>
      <c r="G2474" s="52" t="e">
        <f t="shared" si="310"/>
        <v>#VALUE!</v>
      </c>
      <c r="H2474" s="52" t="str">
        <f>IFERROR(IF(ROW()=MATCH(G2474,G:G,0),""," duplicate linux"),"")</f>
        <v/>
      </c>
      <c r="I2474" s="114" t="str">
        <f t="shared" si="311"/>
        <v>______________save results to file II</v>
      </c>
      <c r="J2474" s="114" t="e">
        <f>VLOOKUP(ROW()-1,F:I,4,FALSE)</f>
        <v>#N/A</v>
      </c>
      <c r="K2474" s="52" t="e">
        <f>VLOOKUP(ROW()-1,F:G,2,FALSE)</f>
        <v>#N/A</v>
      </c>
      <c r="M2474" s="74">
        <f t="shared" si="313"/>
        <v>236</v>
      </c>
      <c r="N2474" s="74" t="str">
        <f t="shared" si="314"/>
        <v/>
      </c>
      <c r="P2474" s="35">
        <f t="shared" si="315"/>
        <v>192</v>
      </c>
      <c r="Q2474" s="35" t="str">
        <f t="shared" si="316"/>
        <v/>
      </c>
    </row>
    <row r="2475" spans="1:17" x14ac:dyDescent="0.25">
      <c r="A2475" s="95" t="s">
        <v>191</v>
      </c>
      <c r="B2475" s="95" t="s">
        <v>3642</v>
      </c>
      <c r="C2475" s="95" t="s">
        <v>498</v>
      </c>
      <c r="D2475" s="118">
        <f>D2474+  IFERROR(SIGN(FIND(FindAnyMuppix!$A$2,C2475,1)),0)*IF( FindAnyMuppix!$B$2="",1, IFERROR(SIGN(FIND(FindAnyMuppix!$B$2,C2475,1)),0)) *IF( FindAnyMuppix!$C$2="",1, IFERROR(SIGN(FIND(FindAnyMuppix!$C$2,C2475,1)),0))*IF(FindAnyMuppix!$D$2="",1, IFERROR(SIGN(FIND(FindAnyMuppix!$D$2,C2475,1)),0))</f>
        <v>32</v>
      </c>
      <c r="E2475" s="118" t="str">
        <f t="shared" si="309"/>
        <v/>
      </c>
      <c r="F2475" s="96">
        <f t="shared" si="312"/>
        <v>90</v>
      </c>
      <c r="G2475" s="52" t="e">
        <f t="shared" si="310"/>
        <v>#VALUE!</v>
      </c>
      <c r="H2475" s="52" t="str">
        <f>IFERROR(IF(ROW()=MATCH(G2475,G:G,0),""," duplicate linux"),"")</f>
        <v/>
      </c>
      <c r="I2475" s="114" t="str">
        <f t="shared" si="311"/>
        <v>__webversion of Muppix toolkit (450 commands listed, out of 1480)</v>
      </c>
      <c r="J2475" s="114" t="e">
        <f>VLOOKUP(ROW()-1,F:I,4,FALSE)</f>
        <v>#N/A</v>
      </c>
      <c r="K2475" s="52" t="e">
        <f>VLOOKUP(ROW()-1,F:G,2,FALSE)</f>
        <v>#N/A</v>
      </c>
      <c r="M2475" s="74">
        <f t="shared" si="313"/>
        <v>237</v>
      </c>
      <c r="N2475" s="74" t="str">
        <f t="shared" si="314"/>
        <v xml:space="preserve">______________webversion of Muppix toolkit (450 commands listed, out of 1480) </v>
      </c>
      <c r="P2475" s="35">
        <f t="shared" si="315"/>
        <v>193</v>
      </c>
      <c r="Q2475" s="35" t="str">
        <f t="shared" si="316"/>
        <v xml:space="preserve">______________webversion of Muppix toolkit (450 commands listed, out of 1480) </v>
      </c>
    </row>
    <row r="2476" spans="1:17" x14ac:dyDescent="0.25">
      <c r="A2476" s="95" t="s">
        <v>498</v>
      </c>
      <c r="B2476" s="95" t="s">
        <v>498</v>
      </c>
      <c r="C2476" s="95" t="s">
        <v>498</v>
      </c>
      <c r="D2476" s="118">
        <f>D2475+  IFERROR(SIGN(FIND(FindAnyMuppix!$A$2,C2476,1)),0)*IF( FindAnyMuppix!$B$2="",1, IFERROR(SIGN(FIND(FindAnyMuppix!$B$2,C2476,1)),0)) *IF( FindAnyMuppix!$C$2="",1, IFERROR(SIGN(FIND(FindAnyMuppix!$C$2,C2476,1)),0))*IF(FindAnyMuppix!$D$2="",1, IFERROR(SIGN(FIND(FindAnyMuppix!$D$2,C2476,1)),0))</f>
        <v>32</v>
      </c>
      <c r="E2476" s="118" t="str">
        <f t="shared" si="309"/>
        <v/>
      </c>
      <c r="F2476" s="96">
        <f t="shared" si="312"/>
        <v>90</v>
      </c>
      <c r="G2476" s="52" t="e">
        <f t="shared" si="310"/>
        <v>#VALUE!</v>
      </c>
      <c r="H2476" s="52" t="str">
        <f>IFERROR(IF(ROW()=MATCH(G2476,G:G,0),""," duplicate linux"),"")</f>
        <v/>
      </c>
      <c r="I2476" s="114" t="str">
        <f t="shared" si="311"/>
        <v>__webversion of Muppix toolkit (450 commands listed, out of 1480)</v>
      </c>
      <c r="J2476" s="114" t="e">
        <f>VLOOKUP(ROW()-1,F:I,4,FALSE)</f>
        <v>#N/A</v>
      </c>
      <c r="K2476" s="52" t="e">
        <f>VLOOKUP(ROW()-1,F:G,2,FALSE)</f>
        <v>#N/A</v>
      </c>
      <c r="M2476" s="74">
        <f t="shared" si="313"/>
        <v>237</v>
      </c>
      <c r="N2476" s="74" t="str">
        <f t="shared" si="314"/>
        <v/>
      </c>
      <c r="P2476" s="35">
        <f t="shared" si="315"/>
        <v>193</v>
      </c>
      <c r="Q2476" s="35" t="str">
        <f t="shared" si="316"/>
        <v/>
      </c>
    </row>
    <row r="2477" spans="1:17" x14ac:dyDescent="0.25">
      <c r="A2477" s="95" t="s">
        <v>498</v>
      </c>
      <c r="B2477" s="95" t="s">
        <v>498</v>
      </c>
      <c r="C2477" s="95" t="s">
        <v>498</v>
      </c>
      <c r="D2477" s="118">
        <f>D2476+  IFERROR(SIGN(FIND(FindAnyMuppix!$A$2,C2477,1)),0)*IF( FindAnyMuppix!$B$2="",1, IFERROR(SIGN(FIND(FindAnyMuppix!$B$2,C2477,1)),0)) *IF( FindAnyMuppix!$C$2="",1, IFERROR(SIGN(FIND(FindAnyMuppix!$C$2,C2477,1)),0))*IF(FindAnyMuppix!$D$2="",1, IFERROR(SIGN(FIND(FindAnyMuppix!$D$2,C2477,1)),0))</f>
        <v>32</v>
      </c>
      <c r="E2477" s="118" t="str">
        <f t="shared" si="309"/>
        <v/>
      </c>
      <c r="F2477" s="96">
        <f t="shared" si="312"/>
        <v>90</v>
      </c>
      <c r="G2477" s="52" t="e">
        <f t="shared" si="310"/>
        <v>#VALUE!</v>
      </c>
      <c r="H2477" s="52" t="str">
        <f>IFERROR(IF(ROW()=MATCH(G2477,G:G,0),""," duplicate linux"),"")</f>
        <v/>
      </c>
      <c r="I2477" s="114" t="str">
        <f t="shared" si="311"/>
        <v>__webversion of Muppix toolkit (450 commands listed, out of 1480)</v>
      </c>
      <c r="J2477" s="114" t="e">
        <f>VLOOKUP(ROW()-1,F:I,4,FALSE)</f>
        <v>#N/A</v>
      </c>
      <c r="K2477" s="52" t="e">
        <f>VLOOKUP(ROW()-1,F:G,2,FALSE)</f>
        <v>#N/A</v>
      </c>
      <c r="M2477" s="74">
        <f t="shared" si="313"/>
        <v>237</v>
      </c>
      <c r="N2477" s="74" t="str">
        <f t="shared" si="314"/>
        <v/>
      </c>
      <c r="P2477" s="35">
        <f t="shared" si="315"/>
        <v>193</v>
      </c>
      <c r="Q2477" s="35" t="str">
        <f t="shared" si="316"/>
        <v/>
      </c>
    </row>
    <row r="2478" spans="1:17" x14ac:dyDescent="0.25">
      <c r="A2478" s="95" t="s">
        <v>2324</v>
      </c>
      <c r="B2478" s="95" t="s">
        <v>3643</v>
      </c>
      <c r="C2478" s="95" t="s">
        <v>498</v>
      </c>
      <c r="D2478" s="118">
        <f>D2477+  IFERROR(SIGN(FIND(FindAnyMuppix!$A$2,C2478,1)),0)*IF( FindAnyMuppix!$B$2="",1, IFERROR(SIGN(FIND(FindAnyMuppix!$B$2,C2478,1)),0)) *IF( FindAnyMuppix!$C$2="",1, IFERROR(SIGN(FIND(FindAnyMuppix!$C$2,C2478,1)),0))*IF(FindAnyMuppix!$D$2="",1, IFERROR(SIGN(FIND(FindAnyMuppix!$D$2,C2478,1)),0))</f>
        <v>32</v>
      </c>
      <c r="E2478" s="118" t="str">
        <f t="shared" si="309"/>
        <v/>
      </c>
      <c r="F2478" s="96">
        <f t="shared" si="312"/>
        <v>90</v>
      </c>
      <c r="G2478" s="52" t="e">
        <f t="shared" si="310"/>
        <v>#VALUE!</v>
      </c>
      <c r="H2478" s="52" t="str">
        <f>IFERROR(IF(ROW()=MATCH(G2478,G:G,0),""," duplicate linux"),"")</f>
        <v/>
      </c>
      <c r="I2478" s="114" t="str">
        <f t="shared" si="311"/>
        <v>__www.muppix.co linux basic navigation commands in the terminal window</v>
      </c>
      <c r="J2478" s="114" t="e">
        <f>VLOOKUP(ROW()-1,F:I,4,FALSE)</f>
        <v>#N/A</v>
      </c>
      <c r="K2478" s="52" t="e">
        <f>VLOOKUP(ROW()-1,F:G,2,FALSE)</f>
        <v>#N/A</v>
      </c>
      <c r="M2478" s="74">
        <f t="shared" si="313"/>
        <v>238</v>
      </c>
      <c r="N2478" s="74" t="str">
        <f t="shared" si="314"/>
        <v xml:space="preserve">______________www.muppix.co linux basic navigation commands in the terminal window </v>
      </c>
      <c r="P2478" s="35">
        <f t="shared" si="315"/>
        <v>194</v>
      </c>
      <c r="Q2478" s="35" t="str">
        <f t="shared" si="316"/>
        <v xml:space="preserve">______________www.muppix.co linux basic navigation commands in the terminal window </v>
      </c>
    </row>
    <row r="2479" spans="1:17" x14ac:dyDescent="0.25">
      <c r="A2479" s="95" t="s">
        <v>2194</v>
      </c>
      <c r="B2479" s="95" t="s">
        <v>3644</v>
      </c>
      <c r="C2479" s="95" t="s">
        <v>498</v>
      </c>
      <c r="D2479" s="118">
        <f>D2478+  IFERROR(SIGN(FIND(FindAnyMuppix!$A$2,C2479,1)),0)*IF( FindAnyMuppix!$B$2="",1, IFERROR(SIGN(FIND(FindAnyMuppix!$B$2,C2479,1)),0)) *IF( FindAnyMuppix!$C$2="",1, IFERROR(SIGN(FIND(FindAnyMuppix!$C$2,C2479,1)),0))*IF(FindAnyMuppix!$D$2="",1, IFERROR(SIGN(FIND(FindAnyMuppix!$D$2,C2479,1)),0))</f>
        <v>32</v>
      </c>
      <c r="E2479" s="118" t="str">
        <f t="shared" si="309"/>
        <v/>
      </c>
      <c r="F2479" s="96">
        <f t="shared" si="312"/>
        <v>90</v>
      </c>
      <c r="G2479" s="52" t="str">
        <f t="shared" si="310"/>
        <v>TIP: the Muppix command is everything before the '</v>
      </c>
      <c r="H2479" s="52" t="str">
        <f>IFERROR(IF(ROW()=MATCH(G2479,G:G,0),""," duplicate linux"),"")</f>
        <v/>
      </c>
      <c r="I2479" s="114" t="str">
        <f t="shared" si="311"/>
        <v>__www.muppix.co linux basic navigation commands in the terminal window</v>
      </c>
      <c r="J2479" s="114" t="e">
        <f>VLOOKUP(ROW()-1,F:I,4,FALSE)</f>
        <v>#N/A</v>
      </c>
      <c r="K2479" s="52" t="e">
        <f>VLOOKUP(ROW()-1,F:G,2,FALSE)</f>
        <v>#N/A</v>
      </c>
      <c r="M2479" s="74">
        <f t="shared" si="313"/>
        <v>238</v>
      </c>
      <c r="N2479" s="74" t="str">
        <f t="shared" si="314"/>
        <v/>
      </c>
      <c r="P2479" s="35">
        <f t="shared" si="315"/>
        <v>194</v>
      </c>
      <c r="Q2479" s="35" t="str">
        <f t="shared" si="316"/>
        <v/>
      </c>
    </row>
    <row r="2480" spans="1:17" x14ac:dyDescent="0.25">
      <c r="A2480" s="95" t="s">
        <v>2195</v>
      </c>
      <c r="B2480" s="95" t="s">
        <v>3645</v>
      </c>
      <c r="C2480" s="95" t="s">
        <v>498</v>
      </c>
      <c r="D2480" s="118">
        <f>D2479+  IFERROR(SIGN(FIND(FindAnyMuppix!$A$2,C2480,1)),0)*IF( FindAnyMuppix!$B$2="",1, IFERROR(SIGN(FIND(FindAnyMuppix!$B$2,C2480,1)),0)) *IF( FindAnyMuppix!$C$2="",1, IFERROR(SIGN(FIND(FindAnyMuppix!$C$2,C2480,1)),0))*IF(FindAnyMuppix!$D$2="",1, IFERROR(SIGN(FIND(FindAnyMuppix!$D$2,C2480,1)),0))</f>
        <v>32</v>
      </c>
      <c r="E2480" s="118" t="str">
        <f t="shared" si="309"/>
        <v xml:space="preserve"> where am I ? full name of mydir, the directory you're in. use file manager/Explorer to find directories</v>
      </c>
      <c r="F2480" s="96">
        <f t="shared" si="312"/>
        <v>90</v>
      </c>
      <c r="G2480" s="52" t="str">
        <f t="shared" si="310"/>
        <v>pwd</v>
      </c>
      <c r="H2480" s="52" t="str">
        <f>IFERROR(IF(ROW()=MATCH(G2480,G:G,0),""," duplicate linux"),"")</f>
        <v/>
      </c>
      <c r="I2480" s="114" t="str">
        <f t="shared" si="311"/>
        <v>__www.muppix.co linux basic navigation commands in the terminal window</v>
      </c>
      <c r="J2480" s="114" t="e">
        <f>VLOOKUP(ROW()-1,F:I,4,FALSE)</f>
        <v>#N/A</v>
      </c>
      <c r="K2480" s="52" t="e">
        <f>VLOOKUP(ROW()-1,F:G,2,FALSE)</f>
        <v>#N/A</v>
      </c>
      <c r="M2480" s="74">
        <f t="shared" si="313"/>
        <v>238</v>
      </c>
      <c r="N2480" s="74" t="str">
        <f t="shared" si="314"/>
        <v/>
      </c>
      <c r="P2480" s="35">
        <f t="shared" si="315"/>
        <v>194</v>
      </c>
      <c r="Q2480" s="35" t="str">
        <f t="shared" si="316"/>
        <v/>
      </c>
    </row>
    <row r="2481" spans="1:17" x14ac:dyDescent="0.25">
      <c r="A2481" s="95" t="s">
        <v>498</v>
      </c>
      <c r="B2481" s="95" t="s">
        <v>498</v>
      </c>
      <c r="C2481" s="95" t="s">
        <v>498</v>
      </c>
      <c r="D2481" s="118">
        <f>D2480+  IFERROR(SIGN(FIND(FindAnyMuppix!$A$2,C2481,1)),0)*IF( FindAnyMuppix!$B$2="",1, IFERROR(SIGN(FIND(FindAnyMuppix!$B$2,C2481,1)),0)) *IF( FindAnyMuppix!$C$2="",1, IFERROR(SIGN(FIND(FindAnyMuppix!$C$2,C2481,1)),0))*IF(FindAnyMuppix!$D$2="",1, IFERROR(SIGN(FIND(FindAnyMuppix!$D$2,C2481,1)),0))</f>
        <v>32</v>
      </c>
      <c r="E2481" s="118" t="str">
        <f t="shared" si="309"/>
        <v/>
      </c>
      <c r="F2481" s="96">
        <f t="shared" si="312"/>
        <v>90</v>
      </c>
      <c r="G2481" s="52" t="e">
        <f t="shared" si="310"/>
        <v>#VALUE!</v>
      </c>
      <c r="H2481" s="52" t="str">
        <f>IFERROR(IF(ROW()=MATCH(G2481,G:G,0),""," duplicate linux"),"")</f>
        <v/>
      </c>
      <c r="I2481" s="114" t="str">
        <f t="shared" si="311"/>
        <v>__www.muppix.co linux basic navigation commands in the terminal window</v>
      </c>
      <c r="J2481" s="114" t="e">
        <f>VLOOKUP(ROW()-1,F:I,4,FALSE)</f>
        <v>#N/A</v>
      </c>
      <c r="K2481" s="52" t="e">
        <f>VLOOKUP(ROW()-1,F:G,2,FALSE)</f>
        <v>#N/A</v>
      </c>
      <c r="M2481" s="74">
        <f t="shared" si="313"/>
        <v>238</v>
      </c>
      <c r="N2481" s="74" t="str">
        <f t="shared" si="314"/>
        <v/>
      </c>
      <c r="P2481" s="35">
        <f t="shared" si="315"/>
        <v>194</v>
      </c>
      <c r="Q2481" s="35" t="str">
        <f t="shared" si="316"/>
        <v/>
      </c>
    </row>
    <row r="2482" spans="1:17" x14ac:dyDescent="0.25">
      <c r="A2482" s="95" t="s">
        <v>2196</v>
      </c>
      <c r="B2482" s="95" t="s">
        <v>3646</v>
      </c>
      <c r="C2482" s="95" t="s">
        <v>498</v>
      </c>
      <c r="D2482" s="118">
        <f>D2481+  IFERROR(SIGN(FIND(FindAnyMuppix!$A$2,C2482,1)),0)*IF( FindAnyMuppix!$B$2="",1, IFERROR(SIGN(FIND(FindAnyMuppix!$B$2,C2482,1)),0)) *IF( FindAnyMuppix!$C$2="",1, IFERROR(SIGN(FIND(FindAnyMuppix!$C$2,C2482,1)),0))*IF(FindAnyMuppix!$D$2="",1, IFERROR(SIGN(FIND(FindAnyMuppix!$D$2,C2482,1)),0))</f>
        <v>32</v>
      </c>
      <c r="E2482" s="118" t="str">
        <f t="shared" si="309"/>
        <v xml:space="preserve"> goto C: (mydrive) on windows. TIP: for linux/Apple ,use mount to show all harddrive names</v>
      </c>
      <c r="F2482" s="96">
        <f t="shared" si="312"/>
        <v>90</v>
      </c>
      <c r="G2482" s="52" t="str">
        <f t="shared" si="310"/>
        <v>cd c:</v>
      </c>
      <c r="H2482" s="52" t="str">
        <f>IFERROR(IF(ROW()=MATCH(G2482,G:G,0),""," duplicate linux"),"")</f>
        <v/>
      </c>
      <c r="I2482" s="114" t="str">
        <f t="shared" si="311"/>
        <v>__www.muppix.co linux basic navigation commands in the terminal window</v>
      </c>
      <c r="J2482" s="114" t="e">
        <f>VLOOKUP(ROW()-1,F:I,4,FALSE)</f>
        <v>#N/A</v>
      </c>
      <c r="K2482" s="52" t="e">
        <f>VLOOKUP(ROW()-1,F:G,2,FALSE)</f>
        <v>#N/A</v>
      </c>
      <c r="M2482" s="74">
        <f t="shared" si="313"/>
        <v>238</v>
      </c>
      <c r="N2482" s="74" t="str">
        <f t="shared" si="314"/>
        <v/>
      </c>
      <c r="P2482" s="35">
        <f t="shared" si="315"/>
        <v>195</v>
      </c>
      <c r="Q2482" s="35" t="str">
        <f t="shared" si="316"/>
        <v xml:space="preserve">cd c:                ####!+ goto C: (mydrive) on windows. TIP: for linux/Apple ,use mount to show all harddrive names </v>
      </c>
    </row>
    <row r="2483" spans="1:17" x14ac:dyDescent="0.25">
      <c r="A2483" s="95" t="s">
        <v>2197</v>
      </c>
      <c r="B2483" s="95" t="s">
        <v>3647</v>
      </c>
      <c r="C2483" s="95" t="s">
        <v>498</v>
      </c>
      <c r="D2483" s="118">
        <f>D2482+  IFERROR(SIGN(FIND(FindAnyMuppix!$A$2,C2483,1)),0)*IF( FindAnyMuppix!$B$2="",1, IFERROR(SIGN(FIND(FindAnyMuppix!$B$2,C2483,1)),0)) *IF( FindAnyMuppix!$C$2="",1, IFERROR(SIGN(FIND(FindAnyMuppix!$C$2,C2483,1)),0))*IF(FindAnyMuppix!$D$2="",1, IFERROR(SIGN(FIND(FindAnyMuppix!$D$2,C2483,1)),0))</f>
        <v>32</v>
      </c>
      <c r="E2483" s="118" t="str">
        <f t="shared" si="309"/>
        <v xml:space="preserve"> goto directory called mydir ie: cd mydir TIP: can type beginning few characters &amp; TAB and it will find the fill directory name</v>
      </c>
      <c r="F2483" s="96">
        <f t="shared" si="312"/>
        <v>90</v>
      </c>
      <c r="G2483" s="52" t="str">
        <f t="shared" si="310"/>
        <v>cd mydir</v>
      </c>
      <c r="H2483" s="52" t="str">
        <f>IFERROR(IF(ROW()=MATCH(G2483,G:G,0),""," duplicate linux"),"")</f>
        <v/>
      </c>
      <c r="I2483" s="114" t="str">
        <f t="shared" si="311"/>
        <v>__www.muppix.co linux basic navigation commands in the terminal window</v>
      </c>
      <c r="J2483" s="114" t="e">
        <f>VLOOKUP(ROW()-1,F:I,4,FALSE)</f>
        <v>#N/A</v>
      </c>
      <c r="K2483" s="52" t="e">
        <f>VLOOKUP(ROW()-1,F:G,2,FALSE)</f>
        <v>#N/A</v>
      </c>
      <c r="M2483" s="74">
        <f t="shared" si="313"/>
        <v>238</v>
      </c>
      <c r="N2483" s="74" t="str">
        <f t="shared" si="314"/>
        <v/>
      </c>
      <c r="P2483" s="35">
        <f t="shared" si="315"/>
        <v>196</v>
      </c>
      <c r="Q2483" s="35" t="str">
        <f t="shared" si="316"/>
        <v xml:space="preserve">cd mydir             ####!+ goto directory called mydir ie: cd mydir TIP: can type beginning few characters &amp; TAB and it will find the fill directory name </v>
      </c>
    </row>
    <row r="2484" spans="1:17" x14ac:dyDescent="0.25">
      <c r="A2484" s="95" t="s">
        <v>2198</v>
      </c>
      <c r="B2484" s="95" t="s">
        <v>3648</v>
      </c>
      <c r="C2484" s="95" t="s">
        <v>498</v>
      </c>
      <c r="D2484" s="118">
        <f>D2483+  IFERROR(SIGN(FIND(FindAnyMuppix!$A$2,C2484,1)),0)*IF( FindAnyMuppix!$B$2="",1, IFERROR(SIGN(FIND(FindAnyMuppix!$B$2,C2484,1)),0)) *IF( FindAnyMuppix!$C$2="",1, IFERROR(SIGN(FIND(FindAnyMuppix!$C$2,C2484,1)),0))*IF(FindAnyMuppix!$D$2="",1, IFERROR(SIGN(FIND(FindAnyMuppix!$D$2,C2484,1)),0))</f>
        <v>32</v>
      </c>
      <c r="E2484" s="118" t="str">
        <f t="shared" si="309"/>
        <v xml:space="preserve"> change directory, goto, up 1 directory level</v>
      </c>
      <c r="F2484" s="96">
        <f t="shared" si="312"/>
        <v>91</v>
      </c>
      <c r="G2484" s="52" t="str">
        <f t="shared" si="310"/>
        <v>cd ..</v>
      </c>
      <c r="H2484" s="52" t="str">
        <f>IFERROR(IF(ROW()=MATCH(G2484,G:G,0),""," duplicate linux"),"")</f>
        <v xml:space="preserve"> duplicate linux</v>
      </c>
      <c r="I2484" s="114" t="str">
        <f t="shared" si="311"/>
        <v>__www.muppix.co linux basic navigation commands in the terminal window</v>
      </c>
      <c r="J2484" s="114" t="e">
        <f>VLOOKUP(ROW()-1,F:I,4,FALSE)</f>
        <v>#N/A</v>
      </c>
      <c r="K2484" s="52" t="e">
        <f>VLOOKUP(ROW()-1,F:G,2,FALSE)</f>
        <v>#N/A</v>
      </c>
      <c r="M2484" s="74">
        <f t="shared" si="313"/>
        <v>238</v>
      </c>
      <c r="N2484" s="74" t="str">
        <f t="shared" si="314"/>
        <v/>
      </c>
      <c r="P2484" s="35">
        <f t="shared" si="315"/>
        <v>197</v>
      </c>
      <c r="Q2484" s="35" t="str">
        <f t="shared" si="316"/>
        <v xml:space="preserve">cd ..                ####!+ change directory, goto, up 1 directory level </v>
      </c>
    </row>
    <row r="2485" spans="1:17" x14ac:dyDescent="0.25">
      <c r="A2485" s="95" t="s">
        <v>498</v>
      </c>
      <c r="B2485" s="95" t="s">
        <v>498</v>
      </c>
      <c r="C2485" s="95" t="s">
        <v>498</v>
      </c>
      <c r="D2485" s="118">
        <f>D2484+  IFERROR(SIGN(FIND(FindAnyMuppix!$A$2,C2485,1)),0)*IF( FindAnyMuppix!$B$2="",1, IFERROR(SIGN(FIND(FindAnyMuppix!$B$2,C2485,1)),0)) *IF( FindAnyMuppix!$C$2="",1, IFERROR(SIGN(FIND(FindAnyMuppix!$C$2,C2485,1)),0))*IF(FindAnyMuppix!$D$2="",1, IFERROR(SIGN(FIND(FindAnyMuppix!$D$2,C2485,1)),0))</f>
        <v>32</v>
      </c>
      <c r="E2485" s="118" t="str">
        <f t="shared" si="309"/>
        <v/>
      </c>
      <c r="F2485" s="96">
        <f t="shared" si="312"/>
        <v>91</v>
      </c>
      <c r="G2485" s="52" t="e">
        <f t="shared" si="310"/>
        <v>#VALUE!</v>
      </c>
      <c r="H2485" s="52" t="str">
        <f>IFERROR(IF(ROW()=MATCH(G2485,G:G,0),""," duplicate linux"),"")</f>
        <v/>
      </c>
      <c r="I2485" s="114" t="str">
        <f t="shared" si="311"/>
        <v>__www.muppix.co linux basic navigation commands in the terminal window</v>
      </c>
      <c r="J2485" s="114" t="e">
        <f>VLOOKUP(ROW()-1,F:I,4,FALSE)</f>
        <v>#N/A</v>
      </c>
      <c r="K2485" s="52" t="e">
        <f>VLOOKUP(ROW()-1,F:G,2,FALSE)</f>
        <v>#N/A</v>
      </c>
      <c r="M2485" s="74">
        <f t="shared" si="313"/>
        <v>238</v>
      </c>
      <c r="N2485" s="74" t="str">
        <f t="shared" si="314"/>
        <v/>
      </c>
      <c r="P2485" s="35">
        <f t="shared" si="315"/>
        <v>197</v>
      </c>
      <c r="Q2485" s="35" t="str">
        <f t="shared" si="316"/>
        <v/>
      </c>
    </row>
    <row r="2486" spans="1:17" x14ac:dyDescent="0.25">
      <c r="A2486" s="95" t="s">
        <v>2199</v>
      </c>
      <c r="B2486" s="95" t="s">
        <v>498</v>
      </c>
      <c r="C2486" s="95" t="s">
        <v>498</v>
      </c>
      <c r="D2486" s="118">
        <f>D2485+  IFERROR(SIGN(FIND(FindAnyMuppix!$A$2,C2486,1)),0)*IF( FindAnyMuppix!$B$2="",1, IFERROR(SIGN(FIND(FindAnyMuppix!$B$2,C2486,1)),0)) *IF( FindAnyMuppix!$C$2="",1, IFERROR(SIGN(FIND(FindAnyMuppix!$C$2,C2486,1)),0))*IF(FindAnyMuppix!$D$2="",1, IFERROR(SIGN(FIND(FindAnyMuppix!$D$2,C2486,1)),0))</f>
        <v>32</v>
      </c>
      <c r="E2486" s="118" t="str">
        <f t="shared" si="309"/>
        <v>Ubuntu</v>
      </c>
      <c r="F2486" s="96">
        <f t="shared" si="312"/>
        <v>91</v>
      </c>
      <c r="G2486" s="52" t="str">
        <f t="shared" si="310"/>
        <v>cd /media/sda1</v>
      </c>
      <c r="H2486" s="52" t="str">
        <f>IFERROR(IF(ROW()=MATCH(G2486,G:G,0),""," duplicate linux"),"")</f>
        <v/>
      </c>
      <c r="I2486" s="114" t="str">
        <f t="shared" si="311"/>
        <v>__www.muppix.co linux basic navigation commands in the terminal window</v>
      </c>
      <c r="J2486" s="114" t="e">
        <f>VLOOKUP(ROW()-1,F:I,4,FALSE)</f>
        <v>#N/A</v>
      </c>
      <c r="K2486" s="52" t="e">
        <f>VLOOKUP(ROW()-1,F:G,2,FALSE)</f>
        <v>#N/A</v>
      </c>
      <c r="M2486" s="74">
        <f t="shared" si="313"/>
        <v>238</v>
      </c>
      <c r="N2486" s="74" t="str">
        <f t="shared" si="314"/>
        <v/>
      </c>
      <c r="P2486" s="35">
        <f t="shared" si="315"/>
        <v>197</v>
      </c>
      <c r="Q2486" s="35" t="str">
        <f t="shared" si="316"/>
        <v/>
      </c>
    </row>
    <row r="2487" spans="1:17" x14ac:dyDescent="0.25">
      <c r="A2487" s="95" t="s">
        <v>2200</v>
      </c>
      <c r="B2487" s="95" t="s">
        <v>498</v>
      </c>
      <c r="C2487" s="95" t="s">
        <v>498</v>
      </c>
      <c r="D2487" s="118">
        <f>D2486+  IFERROR(SIGN(FIND(FindAnyMuppix!$A$2,C2487,1)),0)*IF( FindAnyMuppix!$B$2="",1, IFERROR(SIGN(FIND(FindAnyMuppix!$B$2,C2487,1)),0)) *IF( FindAnyMuppix!$C$2="",1, IFERROR(SIGN(FIND(FindAnyMuppix!$C$2,C2487,1)),0))*IF(FindAnyMuppix!$D$2="",1, IFERROR(SIGN(FIND(FindAnyMuppix!$D$2,C2487,1)),0))</f>
        <v>32</v>
      </c>
      <c r="E2487" s="118" t="str">
        <f t="shared" si="309"/>
        <v>Knoppix Ubuntu</v>
      </c>
      <c r="F2487" s="96">
        <f t="shared" si="312"/>
        <v>92</v>
      </c>
      <c r="G2487" s="52" t="str">
        <f t="shared" si="310"/>
        <v>cd /media/sda1</v>
      </c>
      <c r="H2487" s="52" t="str">
        <f>IFERROR(IF(ROW()=MATCH(G2487,G:G,0),""," duplicate linux"),"")</f>
        <v xml:space="preserve"> duplicate linux</v>
      </c>
      <c r="I2487" s="114" t="str">
        <f t="shared" si="311"/>
        <v>__www.muppix.co linux basic navigation commands in the terminal window</v>
      </c>
      <c r="J2487" s="114" t="e">
        <f>VLOOKUP(ROW()-1,F:I,4,FALSE)</f>
        <v>#N/A</v>
      </c>
      <c r="K2487" s="52" t="e">
        <f>VLOOKUP(ROW()-1,F:G,2,FALSE)</f>
        <v>#N/A</v>
      </c>
      <c r="M2487" s="74">
        <f t="shared" si="313"/>
        <v>238</v>
      </c>
      <c r="N2487" s="74" t="str">
        <f t="shared" si="314"/>
        <v/>
      </c>
      <c r="P2487" s="35">
        <f t="shared" si="315"/>
        <v>197</v>
      </c>
      <c r="Q2487" s="35" t="str">
        <f t="shared" si="316"/>
        <v/>
      </c>
    </row>
    <row r="2488" spans="1:17" x14ac:dyDescent="0.25">
      <c r="A2488" s="95" t="s">
        <v>498</v>
      </c>
      <c r="B2488" s="95" t="s">
        <v>498</v>
      </c>
      <c r="C2488" s="95" t="s">
        <v>498</v>
      </c>
      <c r="D2488" s="118">
        <f>D2487+  IFERROR(SIGN(FIND(FindAnyMuppix!$A$2,C2488,1)),0)*IF( FindAnyMuppix!$B$2="",1, IFERROR(SIGN(FIND(FindAnyMuppix!$B$2,C2488,1)),0)) *IF( FindAnyMuppix!$C$2="",1, IFERROR(SIGN(FIND(FindAnyMuppix!$C$2,C2488,1)),0))*IF(FindAnyMuppix!$D$2="",1, IFERROR(SIGN(FIND(FindAnyMuppix!$D$2,C2488,1)),0))</f>
        <v>32</v>
      </c>
      <c r="E2488" s="118" t="str">
        <f t="shared" si="309"/>
        <v/>
      </c>
      <c r="F2488" s="96">
        <f t="shared" si="312"/>
        <v>92</v>
      </c>
      <c r="G2488" s="52" t="e">
        <f t="shared" si="310"/>
        <v>#VALUE!</v>
      </c>
      <c r="H2488" s="52" t="str">
        <f>IFERROR(IF(ROW()=MATCH(G2488,G:G,0),""," duplicate linux"),"")</f>
        <v/>
      </c>
      <c r="I2488" s="114" t="str">
        <f t="shared" si="311"/>
        <v>__www.muppix.co linux basic navigation commands in the terminal window</v>
      </c>
      <c r="J2488" s="114" t="e">
        <f>VLOOKUP(ROW()-1,F:I,4,FALSE)</f>
        <v>#N/A</v>
      </c>
      <c r="K2488" s="52" t="e">
        <f>VLOOKUP(ROW()-1,F:G,2,FALSE)</f>
        <v>#N/A</v>
      </c>
      <c r="M2488" s="74">
        <f t="shared" si="313"/>
        <v>238</v>
      </c>
      <c r="N2488" s="74" t="str">
        <f t="shared" si="314"/>
        <v/>
      </c>
      <c r="P2488" s="35">
        <f t="shared" si="315"/>
        <v>197</v>
      </c>
      <c r="Q2488" s="35" t="str">
        <f t="shared" si="316"/>
        <v/>
      </c>
    </row>
    <row r="2489" spans="1:17" x14ac:dyDescent="0.25">
      <c r="A2489" s="95" t="s">
        <v>2325</v>
      </c>
      <c r="B2489" s="95" t="s">
        <v>3649</v>
      </c>
      <c r="C2489" s="95" t="s">
        <v>3650</v>
      </c>
      <c r="D2489" s="118">
        <f>D2488+  IFERROR(SIGN(FIND(FindAnyMuppix!$A$2,C2489,1)),0)*IF( FindAnyMuppix!$B$2="",1, IFERROR(SIGN(FIND(FindAnyMuppix!$B$2,C2489,1)),0)) *IF( FindAnyMuppix!$C$2="",1, IFERROR(SIGN(FIND(FindAnyMuppix!$C$2,C2489,1)),0))*IF(FindAnyMuppix!$D$2="",1, IFERROR(SIGN(FIND(FindAnyMuppix!$D$2,C2489,1)),0))</f>
        <v>32</v>
      </c>
      <c r="E2489" s="118" t="str">
        <f t="shared" si="309"/>
        <v xml:space="preserve"> all filesnames (including socalled hidden files) and time stamps in mydir- this directory only filenames &amp; details, this directory only SSSS EXPLAIN mytable</v>
      </c>
      <c r="F2489" s="96">
        <f t="shared" si="312"/>
        <v>93</v>
      </c>
      <c r="G2489" s="52" t="str">
        <f t="shared" si="310"/>
        <v>ls -al</v>
      </c>
      <c r="H2489" s="52" t="str">
        <f>IFERROR(IF(ROW()=MATCH(G2489,G:G,0),""," duplicate linux"),"")</f>
        <v xml:space="preserve"> duplicate linux</v>
      </c>
      <c r="I2489" s="114" t="str">
        <f t="shared" si="311"/>
        <v>__www.muppix.co linux basic navigation commands in the terminal window</v>
      </c>
      <c r="J2489" s="114" t="e">
        <f>VLOOKUP(ROW()-1,F:I,4,FALSE)</f>
        <v>#N/A</v>
      </c>
      <c r="K2489" s="52" t="e">
        <f>VLOOKUP(ROW()-1,F:G,2,FALSE)</f>
        <v>#N/A</v>
      </c>
      <c r="M2489" s="74">
        <f t="shared" si="313"/>
        <v>239</v>
      </c>
      <c r="N2489" s="74" t="str">
        <f t="shared" si="314"/>
        <v xml:space="preserve">ls -al               ####!+ all filesnames (including socalled hidden files) and time stamps in mydir- this directory only filenames &amp; details, this directory only SSSS EXPLAIN mytable </v>
      </c>
      <c r="P2489" s="35">
        <f t="shared" si="315"/>
        <v>198</v>
      </c>
      <c r="Q2489" s="35" t="str">
        <f t="shared" si="316"/>
        <v xml:space="preserve">ls -al               ####!+ all filesnames (including socalled hidden files) and time stamps in mydir- this directory only filenames &amp; details, this directory only SSSS EXPLAIN mytable </v>
      </c>
    </row>
    <row r="2490" spans="1:17" x14ac:dyDescent="0.25">
      <c r="A2490" s="95" t="s">
        <v>2201</v>
      </c>
      <c r="B2490" s="95" t="s">
        <v>3651</v>
      </c>
      <c r="C2490" s="95" t="s">
        <v>498</v>
      </c>
      <c r="D2490" s="118">
        <f>D2489+  IFERROR(SIGN(FIND(FindAnyMuppix!$A$2,C2490,1)),0)*IF( FindAnyMuppix!$B$2="",1, IFERROR(SIGN(FIND(FindAnyMuppix!$B$2,C2490,1)),0)) *IF( FindAnyMuppix!$C$2="",1, IFERROR(SIGN(FIND(FindAnyMuppix!$C$2,C2490,1)),0))*IF(FindAnyMuppix!$D$2="",1, IFERROR(SIGN(FIND(FindAnyMuppix!$D$2,C2490,1)),0))</f>
        <v>32</v>
      </c>
      <c r="E2490" s="118" t="str">
        <f t="shared" si="309"/>
        <v xml:space="preserve"> filenames , sorted by date - what is the most recent file in this mydir directory only</v>
      </c>
      <c r="F2490" s="96">
        <f t="shared" si="312"/>
        <v>94</v>
      </c>
      <c r="G2490" s="52" t="str">
        <f t="shared" si="310"/>
        <v>ls -altr</v>
      </c>
      <c r="H2490" s="52" t="str">
        <f>IFERROR(IF(ROW()=MATCH(G2490,G:G,0),""," duplicate linux"),"")</f>
        <v xml:space="preserve"> duplicate linux</v>
      </c>
      <c r="I2490" s="114" t="str">
        <f t="shared" si="311"/>
        <v>__www.muppix.co linux basic navigation commands in the terminal window</v>
      </c>
      <c r="J2490" s="114" t="e">
        <f>VLOOKUP(ROW()-1,F:I,4,FALSE)</f>
        <v>#N/A</v>
      </c>
      <c r="K2490" s="52" t="e">
        <f>VLOOKUP(ROW()-1,F:G,2,FALSE)</f>
        <v>#N/A</v>
      </c>
      <c r="M2490" s="74">
        <f t="shared" si="313"/>
        <v>239</v>
      </c>
      <c r="N2490" s="74" t="str">
        <f t="shared" si="314"/>
        <v/>
      </c>
      <c r="P2490" s="35">
        <f t="shared" si="315"/>
        <v>198</v>
      </c>
      <c r="Q2490" s="35" t="str">
        <f t="shared" si="316"/>
        <v/>
      </c>
    </row>
    <row r="2491" spans="1:17" x14ac:dyDescent="0.25">
      <c r="A2491" s="95" t="s">
        <v>2202</v>
      </c>
      <c r="B2491" s="95" t="s">
        <v>498</v>
      </c>
      <c r="C2491" s="95" t="s">
        <v>498</v>
      </c>
      <c r="D2491" s="118">
        <f>D2490+  IFERROR(SIGN(FIND(FindAnyMuppix!$A$2,C2491,1)),0)*IF( FindAnyMuppix!$B$2="",1, IFERROR(SIGN(FIND(FindAnyMuppix!$B$2,C2491,1)),0)) *IF( FindAnyMuppix!$C$2="",1, IFERROR(SIGN(FIND(FindAnyMuppix!$C$2,C2491,1)),0))*IF(FindAnyMuppix!$D$2="",1, IFERROR(SIGN(FIND(FindAnyMuppix!$D$2,C2491,1)),0))</f>
        <v>32</v>
      </c>
      <c r="E2491" s="118" t="str">
        <f t="shared" si="309"/>
        <v>filesnames, sorted by size</v>
      </c>
      <c r="F2491" s="96">
        <f t="shared" si="312"/>
        <v>94</v>
      </c>
      <c r="G2491" s="52" t="str">
        <f t="shared" si="310"/>
        <v>ls -alSr</v>
      </c>
      <c r="H2491" s="52" t="str">
        <f>IFERROR(IF(ROW()=MATCH(G2491,G:G,0),""," duplicate linux"),"")</f>
        <v/>
      </c>
      <c r="I2491" s="114" t="str">
        <f t="shared" si="311"/>
        <v>__www.muppix.co linux basic navigation commands in the terminal window</v>
      </c>
      <c r="J2491" s="114" t="e">
        <f>VLOOKUP(ROW()-1,F:I,4,FALSE)</f>
        <v>#N/A</v>
      </c>
      <c r="K2491" s="52" t="e">
        <f>VLOOKUP(ROW()-1,F:G,2,FALSE)</f>
        <v>#N/A</v>
      </c>
      <c r="M2491" s="74">
        <f t="shared" si="313"/>
        <v>239</v>
      </c>
      <c r="N2491" s="74" t="str">
        <f t="shared" si="314"/>
        <v/>
      </c>
      <c r="P2491" s="35">
        <f t="shared" si="315"/>
        <v>198</v>
      </c>
      <c r="Q2491" s="35" t="str">
        <f t="shared" si="316"/>
        <v/>
      </c>
    </row>
    <row r="2492" spans="1:17" x14ac:dyDescent="0.25">
      <c r="A2492" s="95" t="s">
        <v>2814</v>
      </c>
      <c r="B2492" s="95" t="s">
        <v>3652</v>
      </c>
      <c r="C2492" s="95" t="s">
        <v>3653</v>
      </c>
      <c r="D2492" s="118">
        <f>D2491+  IFERROR(SIGN(FIND(FindAnyMuppix!$A$2,C2492,1)),0)*IF( FindAnyMuppix!$B$2="",1, IFERROR(SIGN(FIND(FindAnyMuppix!$B$2,C2492,1)),0)) *IF( FindAnyMuppix!$C$2="",1, IFERROR(SIGN(FIND(FindAnyMuppix!$C$2,C2492,1)),0))*IF(FindAnyMuppix!$D$2="",1, IFERROR(SIGN(FIND(FindAnyMuppix!$D$2,C2492,1)),0))</f>
        <v>32</v>
      </c>
      <c r="E2492" s="118" t="str">
        <f t="shared" si="309"/>
        <v xml:space="preserve"> select all filenames (&amp; all its size/date information) in mydir &amp; all sub directories, also select each subdirectory name with each file SSSS DECLARE @SQL NVARCHAR(MAX) = ''; SELECT @SQL = @SQL + 'SELECT ''' + t1.name + ''' AS DatabaseName, t.name AS TableName, t2.name AS ColumnName, t.modify_date FROM ' + t1.name + '.sys.tables t INNER JOIN ' + t1.name + '.sys.columns t2 ON t2.object_id = t.object_id UNION ALL ' FROM sys.databases t1 WHERE t1.name NOT IN('master', 'tempdb', 'msdb', 'model', 'ReportServer', 'ReportServerTempDB'); SET @SQL = left(@SQL, LEN(@SQL) - 10); EXEC sp_executesql @SQL</v>
      </c>
      <c r="F2492" s="96">
        <f t="shared" si="312"/>
        <v>95</v>
      </c>
      <c r="G2492" s="52" t="str">
        <f t="shared" si="310"/>
        <v>find . -name "*" -ls</v>
      </c>
      <c r="H2492" s="52" t="str">
        <f>IFERROR(IF(ROW()=MATCH(G2492,G:G,0),""," duplicate linux"),"")</f>
        <v xml:space="preserve"> duplicate linux</v>
      </c>
      <c r="I2492" s="114" t="str">
        <f t="shared" si="311"/>
        <v>__www.muppix.co linux basic navigation commands in the terminal window</v>
      </c>
      <c r="J2492" s="114" t="e">
        <f>VLOOKUP(ROW()-1,F:I,4,FALSE)</f>
        <v>#N/A</v>
      </c>
      <c r="K2492" s="52" t="e">
        <f>VLOOKUP(ROW()-1,F:G,2,FALSE)</f>
        <v>#N/A</v>
      </c>
      <c r="M2492" s="74">
        <f t="shared" si="313"/>
        <v>240</v>
      </c>
      <c r="N2492" s="74" t="str">
        <f t="shared" si="314"/>
        <v xml:space="preserve">find . -name "*" -ls ####!+ select all filenames (&amp; all its size/date information) in mydir &amp; all sub directories, also select each subdirectory name with each file SSSS DECLARE @SQL NVARCHAR(MAX) = !!!!!!; SELECT @SQL = @SQL + !!!SELECT !!!!!!!!! + t1.name + !!!!!!!!! AS DatabaseName, t.name AS TableName, t2.name AS ColumnName, t.modify_date FROM !!! + t1.name + !!!.sys.tables t INNER JOIN !!! + t1.name + !!!.sys.columns t2 ON t2.object_id = t.object_id UNION ALL !!! FROM sys.databases t1 WHERE t1.name NOT IN(!!!master!!!, !!!tempdb!!!, !!!msdb!!!, !!!model!!!, !!!ReportServer!!!, !!!ReportServerTempDB!!!); SET @SQL = left(@SQL, LEN(@SQL) - 10); EXEC sp_executesql @SQL </v>
      </c>
      <c r="P2492" s="35">
        <f t="shared" si="315"/>
        <v>199</v>
      </c>
      <c r="Q2492" s="35" t="str">
        <f t="shared" si="316"/>
        <v xml:space="preserve">find . -name "*" -ls ####!+ select all filenames (&amp; all its size/date information) in mydir &amp; all sub directories, also select each subdirectory name with each file SSSS DECLARE @SQL NVARCHAR(MAX) = !!!!!!; SELECT @SQL = @SQL + !!!SELECT !!!!!!!!! + t1.name + !!!!!!!!! AS DatabaseName, t.name AS TableName, t2.name AS ColumnName, t.modify_date FROM !!! + t1.name + !!!.sys.tables t INNER JOIN !!! + t1.name + !!!.sys.columns t2 ON t2.object_id = t.object_id UNION ALL !!! FROM sys.databases t1 WHERE t1.name NOT IN(!!!master!!!, !!!tempdb!!!, !!!msdb!!!, !!!model!!!, !!!ReportServer!!!, !!!ReportServerTempDB!!!); SET @SQL = left(@SQL, LEN(@SQL) - 10); EXEC sp_executesql @SQL </v>
      </c>
    </row>
    <row r="2493" spans="1:17" x14ac:dyDescent="0.25">
      <c r="A2493" s="95" t="s">
        <v>498</v>
      </c>
      <c r="B2493" s="95" t="s">
        <v>498</v>
      </c>
      <c r="C2493" s="95" t="s">
        <v>498</v>
      </c>
      <c r="D2493" s="118">
        <f>D2492+  IFERROR(SIGN(FIND(FindAnyMuppix!$A$2,C2493,1)),0)*IF( FindAnyMuppix!$B$2="",1, IFERROR(SIGN(FIND(FindAnyMuppix!$B$2,C2493,1)),0)) *IF( FindAnyMuppix!$C$2="",1, IFERROR(SIGN(FIND(FindAnyMuppix!$C$2,C2493,1)),0))*IF(FindAnyMuppix!$D$2="",1, IFERROR(SIGN(FIND(FindAnyMuppix!$D$2,C2493,1)),0))</f>
        <v>32</v>
      </c>
      <c r="E2493" s="118" t="str">
        <f t="shared" si="309"/>
        <v/>
      </c>
      <c r="F2493" s="96">
        <f t="shared" si="312"/>
        <v>95</v>
      </c>
      <c r="G2493" s="52" t="e">
        <f t="shared" si="310"/>
        <v>#VALUE!</v>
      </c>
      <c r="H2493" s="52" t="str">
        <f>IFERROR(IF(ROW()=MATCH(G2493,G:G,0),""," duplicate linux"),"")</f>
        <v/>
      </c>
      <c r="I2493" s="114" t="str">
        <f t="shared" si="311"/>
        <v>__www.muppix.co linux basic navigation commands in the terminal window</v>
      </c>
      <c r="J2493" s="114" t="e">
        <f>VLOOKUP(ROW()-1,F:I,4,FALSE)</f>
        <v>#N/A</v>
      </c>
      <c r="K2493" s="52" t="e">
        <f>VLOOKUP(ROW()-1,F:G,2,FALSE)</f>
        <v>#N/A</v>
      </c>
      <c r="M2493" s="74">
        <f t="shared" si="313"/>
        <v>240</v>
      </c>
      <c r="N2493" s="74" t="str">
        <f t="shared" si="314"/>
        <v/>
      </c>
      <c r="P2493" s="35">
        <f t="shared" si="315"/>
        <v>199</v>
      </c>
      <c r="Q2493" s="35" t="str">
        <f t="shared" si="316"/>
        <v/>
      </c>
    </row>
    <row r="2494" spans="1:17" x14ac:dyDescent="0.25">
      <c r="A2494" s="95" t="s">
        <v>498</v>
      </c>
      <c r="B2494" s="95" t="s">
        <v>498</v>
      </c>
      <c r="C2494" s="95" t="s">
        <v>498</v>
      </c>
      <c r="D2494" s="118">
        <f>D2493+  IFERROR(SIGN(FIND(FindAnyMuppix!$A$2,C2494,1)),0)*IF( FindAnyMuppix!$B$2="",1, IFERROR(SIGN(FIND(FindAnyMuppix!$B$2,C2494,1)),0)) *IF( FindAnyMuppix!$C$2="",1, IFERROR(SIGN(FIND(FindAnyMuppix!$C$2,C2494,1)),0))*IF(FindAnyMuppix!$D$2="",1, IFERROR(SIGN(FIND(FindAnyMuppix!$D$2,C2494,1)),0))</f>
        <v>32</v>
      </c>
      <c r="E2494" s="118" t="str">
        <f t="shared" si="309"/>
        <v/>
      </c>
      <c r="F2494" s="96">
        <f t="shared" si="312"/>
        <v>95</v>
      </c>
      <c r="G2494" s="52" t="e">
        <f t="shared" si="310"/>
        <v>#VALUE!</v>
      </c>
      <c r="H2494" s="52" t="str">
        <f>IFERROR(IF(ROW()=MATCH(G2494,G:G,0),""," duplicate linux"),"")</f>
        <v/>
      </c>
      <c r="I2494" s="114" t="str">
        <f t="shared" si="311"/>
        <v>__www.muppix.co linux basic navigation commands in the terminal window</v>
      </c>
      <c r="J2494" s="114" t="e">
        <f>VLOOKUP(ROW()-1,F:I,4,FALSE)</f>
        <v>#N/A</v>
      </c>
      <c r="K2494" s="52" t="e">
        <f>VLOOKUP(ROW()-1,F:G,2,FALSE)</f>
        <v>#N/A</v>
      </c>
      <c r="M2494" s="74">
        <f t="shared" si="313"/>
        <v>240</v>
      </c>
      <c r="N2494" s="74" t="str">
        <f t="shared" si="314"/>
        <v/>
      </c>
      <c r="P2494" s="35">
        <f t="shared" si="315"/>
        <v>199</v>
      </c>
      <c r="Q2494" s="35" t="str">
        <f t="shared" si="316"/>
        <v/>
      </c>
    </row>
    <row r="2495" spans="1:17" x14ac:dyDescent="0.25">
      <c r="A2495" s="95" t="s">
        <v>2203</v>
      </c>
      <c r="B2495" s="95" t="s">
        <v>3654</v>
      </c>
      <c r="C2495" s="95" t="s">
        <v>498</v>
      </c>
      <c r="D2495" s="118">
        <f>D2494+  IFERROR(SIGN(FIND(FindAnyMuppix!$A$2,C2495,1)),0)*IF( FindAnyMuppix!$B$2="",1, IFERROR(SIGN(FIND(FindAnyMuppix!$B$2,C2495,1)),0)) *IF( FindAnyMuppix!$C$2="",1, IFERROR(SIGN(FIND(FindAnyMuppix!$C$2,C2495,1)),0))*IF(FindAnyMuppix!$D$2="",1, IFERROR(SIGN(FIND(FindAnyMuppix!$D$2,C2495,1)),0))</f>
        <v>32</v>
      </c>
      <c r="E2495" s="118" t="str">
        <f t="shared" si="309"/>
        <v xml:space="preserve"> calendar , to see when was the directory or file was last saved, amount of days to another date</v>
      </c>
      <c r="F2495" s="96">
        <f t="shared" si="312"/>
        <v>95</v>
      </c>
      <c r="G2495" s="52" t="str">
        <f t="shared" si="310"/>
        <v>cal</v>
      </c>
      <c r="H2495" s="52" t="str">
        <f>IFERROR(IF(ROW()=MATCH(G2495,G:G,0),""," duplicate linux"),"")</f>
        <v/>
      </c>
      <c r="I2495" s="114" t="str">
        <f t="shared" si="311"/>
        <v>__www.muppix.co linux basic navigation commands in the terminal window</v>
      </c>
      <c r="J2495" s="114" t="e">
        <f>VLOOKUP(ROW()-1,F:I,4,FALSE)</f>
        <v>#N/A</v>
      </c>
      <c r="K2495" s="52" t="e">
        <f>VLOOKUP(ROW()-1,F:G,2,FALSE)</f>
        <v>#N/A</v>
      </c>
      <c r="M2495" s="74">
        <f t="shared" si="313"/>
        <v>240</v>
      </c>
      <c r="N2495" s="74" t="str">
        <f t="shared" si="314"/>
        <v/>
      </c>
      <c r="P2495" s="35">
        <f t="shared" si="315"/>
        <v>199</v>
      </c>
      <c r="Q2495" s="35" t="str">
        <f t="shared" si="316"/>
        <v/>
      </c>
    </row>
    <row r="2496" spans="1:17" x14ac:dyDescent="0.25">
      <c r="A2496" s="95" t="s">
        <v>2204</v>
      </c>
      <c r="B2496" s="95" t="s">
        <v>3655</v>
      </c>
      <c r="C2496" s="95" t="s">
        <v>498</v>
      </c>
      <c r="D2496" s="118">
        <f>D2495+  IFERROR(SIGN(FIND(FindAnyMuppix!$A$2,C2496,1)),0)*IF( FindAnyMuppix!$B$2="",1, IFERROR(SIGN(FIND(FindAnyMuppix!$B$2,C2496,1)),0)) *IF( FindAnyMuppix!$C$2="",1, IFERROR(SIGN(FIND(FindAnyMuppix!$C$2,C2496,1)),0))*IF(FindAnyMuppix!$D$2="",1, IFERROR(SIGN(FIND(FindAnyMuppix!$D$2,C2496,1)),0))</f>
        <v>32</v>
      </c>
      <c r="E2496" s="118" t="str">
        <f t="shared" si="309"/>
        <v xml:space="preserve"> today's date &amp; system time</v>
      </c>
      <c r="F2496" s="96">
        <f t="shared" si="312"/>
        <v>95</v>
      </c>
      <c r="G2496" s="52" t="str">
        <f t="shared" si="310"/>
        <v>date</v>
      </c>
      <c r="H2496" s="52" t="str">
        <f>IFERROR(IF(ROW()=MATCH(G2496,G:G,0),""," duplicate linux"),"")</f>
        <v/>
      </c>
      <c r="I2496" s="114" t="str">
        <f t="shared" si="311"/>
        <v>__www.muppix.co linux basic navigation commands in the terminal window</v>
      </c>
      <c r="J2496" s="114" t="e">
        <f>VLOOKUP(ROW()-1,F:I,4,FALSE)</f>
        <v>#N/A</v>
      </c>
      <c r="K2496" s="52" t="e">
        <f>VLOOKUP(ROW()-1,F:G,2,FALSE)</f>
        <v>#N/A</v>
      </c>
      <c r="M2496" s="74">
        <f t="shared" si="313"/>
        <v>240</v>
      </c>
      <c r="N2496" s="74" t="str">
        <f t="shared" si="314"/>
        <v/>
      </c>
      <c r="P2496" s="35">
        <f t="shared" si="315"/>
        <v>199</v>
      </c>
      <c r="Q2496" s="35" t="str">
        <f t="shared" si="316"/>
        <v/>
      </c>
    </row>
    <row r="2497" spans="1:17" x14ac:dyDescent="0.25">
      <c r="A2497" s="95" t="s">
        <v>2205</v>
      </c>
      <c r="B2497" s="95" t="s">
        <v>3656</v>
      </c>
      <c r="C2497" s="95" t="s">
        <v>498</v>
      </c>
      <c r="D2497" s="118">
        <f>D2496+  IFERROR(SIGN(FIND(FindAnyMuppix!$A$2,C2497,1)),0)*IF( FindAnyMuppix!$B$2="",1, IFERROR(SIGN(FIND(FindAnyMuppix!$B$2,C2497,1)),0)) *IF( FindAnyMuppix!$C$2="",1, IFERROR(SIGN(FIND(FindAnyMuppix!$C$2,C2497,1)),0))*IF(FindAnyMuppix!$D$2="",1, IFERROR(SIGN(FIND(FindAnyMuppix!$D$2,C2497,1)),0))</f>
        <v>32</v>
      </c>
      <c r="E2497" s="118" t="str">
        <f t="shared" si="309"/>
        <v xml:space="preserve"> what calendar date was (last) 2 months and 2 days ago</v>
      </c>
      <c r="F2497" s="96">
        <f t="shared" si="312"/>
        <v>95</v>
      </c>
      <c r="G2497" s="52" t="str">
        <f t="shared" si="310"/>
        <v>date -d "-2 months -2 days"</v>
      </c>
      <c r="H2497" s="52" t="str">
        <f>IFERROR(IF(ROW()=MATCH(G2497,G:G,0),""," duplicate linux"),"")</f>
        <v/>
      </c>
      <c r="I2497" s="114" t="str">
        <f t="shared" si="311"/>
        <v>__www.muppix.co linux basic navigation commands in the terminal window</v>
      </c>
      <c r="J2497" s="114" t="e">
        <f>VLOOKUP(ROW()-1,F:I,4,FALSE)</f>
        <v>#N/A</v>
      </c>
      <c r="K2497" s="52" t="e">
        <f>VLOOKUP(ROW()-1,F:G,2,FALSE)</f>
        <v>#N/A</v>
      </c>
      <c r="M2497" s="74">
        <f t="shared" si="313"/>
        <v>240</v>
      </c>
      <c r="N2497" s="74" t="str">
        <f t="shared" si="314"/>
        <v/>
      </c>
      <c r="P2497" s="35">
        <f t="shared" si="315"/>
        <v>199</v>
      </c>
      <c r="Q2497" s="35" t="str">
        <f t="shared" si="316"/>
        <v/>
      </c>
    </row>
    <row r="2498" spans="1:17" x14ac:dyDescent="0.25">
      <c r="A2498" s="95" t="s">
        <v>498</v>
      </c>
      <c r="B2498" s="95" t="s">
        <v>498</v>
      </c>
      <c r="C2498" s="95" t="s">
        <v>498</v>
      </c>
      <c r="D2498" s="118">
        <f>D2497+  IFERROR(SIGN(FIND(FindAnyMuppix!$A$2,C2498,1)),0)*IF( FindAnyMuppix!$B$2="",1, IFERROR(SIGN(FIND(FindAnyMuppix!$B$2,C2498,1)),0)) *IF( FindAnyMuppix!$C$2="",1, IFERROR(SIGN(FIND(FindAnyMuppix!$C$2,C2498,1)),0))*IF(FindAnyMuppix!$D$2="",1, IFERROR(SIGN(FIND(FindAnyMuppix!$D$2,C2498,1)),0))</f>
        <v>32</v>
      </c>
      <c r="E2498" s="118" t="str">
        <f t="shared" ref="E2498:E2561" si="317">IFERROR(MID(A2498,6+FIND("####!+",A2498,1),999),IFERROR(MID(A2498,5+FIND("####!",A2498,1),999),IFERROR(MID(A2498,3+FIND("##",A2498,1),999),"")))</f>
        <v/>
      </c>
      <c r="F2498" s="96">
        <f t="shared" si="312"/>
        <v>95</v>
      </c>
      <c r="G2498" s="52" t="e">
        <f t="shared" ref="G2498:G2561" si="318">TRIM(LEFT(A2498,FIND("##",A2498,1)-1))</f>
        <v>#VALUE!</v>
      </c>
      <c r="H2498" s="52" t="str">
        <f>IFERROR(IF(ROW()=MATCH(G2498,G:G,0),""," duplicate linux"),"")</f>
        <v/>
      </c>
      <c r="I2498" s="114" t="str">
        <f t="shared" ref="I2498:I2561" si="319">IF("__"=LEFT(A2498,2),MID(A2498,13,999),I2497)</f>
        <v>__www.muppix.co linux basic navigation commands in the terminal window</v>
      </c>
      <c r="J2498" s="114" t="e">
        <f>VLOOKUP(ROW()-1,F:I,4,FALSE)</f>
        <v>#N/A</v>
      </c>
      <c r="K2498" s="52" t="e">
        <f>VLOOKUP(ROW()-1,F:G,2,FALSE)</f>
        <v>#N/A</v>
      </c>
      <c r="M2498" s="74">
        <f t="shared" si="313"/>
        <v>240</v>
      </c>
      <c r="N2498" s="74" t="str">
        <f t="shared" si="314"/>
        <v/>
      </c>
      <c r="P2498" s="35">
        <f t="shared" si="315"/>
        <v>199</v>
      </c>
      <c r="Q2498" s="35" t="str">
        <f t="shared" si="316"/>
        <v/>
      </c>
    </row>
    <row r="2499" spans="1:17" x14ac:dyDescent="0.25">
      <c r="A2499" s="95" t="s">
        <v>498</v>
      </c>
      <c r="B2499" s="95" t="s">
        <v>498</v>
      </c>
      <c r="C2499" s="95" t="s">
        <v>498</v>
      </c>
      <c r="D2499" s="118">
        <f>D2498+  IFERROR(SIGN(FIND(FindAnyMuppix!$A$2,C2499,1)),0)*IF( FindAnyMuppix!$B$2="",1, IFERROR(SIGN(FIND(FindAnyMuppix!$B$2,C2499,1)),0)) *IF( FindAnyMuppix!$C$2="",1, IFERROR(SIGN(FIND(FindAnyMuppix!$C$2,C2499,1)),0))*IF(FindAnyMuppix!$D$2="",1, IFERROR(SIGN(FIND(FindAnyMuppix!$D$2,C2499,1)),0))</f>
        <v>32</v>
      </c>
      <c r="E2499" s="118" t="str">
        <f t="shared" si="317"/>
        <v/>
      </c>
      <c r="F2499" s="96">
        <f t="shared" si="312"/>
        <v>95</v>
      </c>
      <c r="G2499" s="52" t="e">
        <f t="shared" si="318"/>
        <v>#VALUE!</v>
      </c>
      <c r="H2499" s="52" t="str">
        <f>IFERROR(IF(ROW()=MATCH(G2499,G:G,0),""," duplicate linux"),"")</f>
        <v/>
      </c>
      <c r="I2499" s="114" t="str">
        <f t="shared" si="319"/>
        <v>__www.muppix.co linux basic navigation commands in the terminal window</v>
      </c>
      <c r="J2499" s="114" t="e">
        <f>VLOOKUP(ROW()-1,F:I,4,FALSE)</f>
        <v>#N/A</v>
      </c>
      <c r="K2499" s="52" t="e">
        <f>VLOOKUP(ROW()-1,F:G,2,FALSE)</f>
        <v>#N/A</v>
      </c>
      <c r="M2499" s="74">
        <f t="shared" si="313"/>
        <v>240</v>
      </c>
      <c r="N2499" s="74" t="str">
        <f t="shared" si="314"/>
        <v/>
      </c>
      <c r="P2499" s="35">
        <f t="shared" si="315"/>
        <v>199</v>
      </c>
      <c r="Q2499" s="35" t="str">
        <f t="shared" si="316"/>
        <v/>
      </c>
    </row>
    <row r="2500" spans="1:17" x14ac:dyDescent="0.25">
      <c r="A2500" s="95" t="s">
        <v>1005</v>
      </c>
      <c r="B2500" s="95" t="s">
        <v>3657</v>
      </c>
      <c r="C2500" s="95" t="s">
        <v>3658</v>
      </c>
      <c r="D2500" s="118">
        <f>D2499+  IFERROR(SIGN(FIND(FindAnyMuppix!$A$2,C2500,1)),0)*IF( FindAnyMuppix!$B$2="",1, IFERROR(SIGN(FIND(FindAnyMuppix!$B$2,C2500,1)),0)) *IF( FindAnyMuppix!$C$2="",1, IFERROR(SIGN(FIND(FindAnyMuppix!$C$2,C2500,1)),0))*IF(FindAnyMuppix!$D$2="",1, IFERROR(SIGN(FIND(FindAnyMuppix!$D$2,C2500,1)),0))</f>
        <v>32</v>
      </c>
      <c r="E2500" s="118" t="str">
        <f t="shared" si="317"/>
        <v xml:space="preserve"> select all lines of myfile.txt ie: cat muppix.txt SSSS SELECT * FROM mytable</v>
      </c>
      <c r="F2500" s="96">
        <f t="shared" si="312"/>
        <v>95</v>
      </c>
      <c r="G2500" s="52" t="str">
        <f t="shared" si="318"/>
        <v>cat myfile.txt</v>
      </c>
      <c r="H2500" s="52" t="str">
        <f>IFERROR(IF(ROW()=MATCH(G2500,G:G,0),""," duplicate linux"),"")</f>
        <v/>
      </c>
      <c r="I2500" s="114" t="str">
        <f t="shared" si="319"/>
        <v>__www.muppix.co linux basic navigation commands in the terminal window</v>
      </c>
      <c r="J2500" s="114" t="e">
        <f>VLOOKUP(ROW()-1,F:I,4,FALSE)</f>
        <v>#N/A</v>
      </c>
      <c r="K2500" s="52" t="e">
        <f>VLOOKUP(ROW()-1,F:G,2,FALSE)</f>
        <v>#N/A</v>
      </c>
      <c r="M2500" s="74">
        <f t="shared" si="313"/>
        <v>241</v>
      </c>
      <c r="N2500" s="74" t="str">
        <f t="shared" si="314"/>
        <v xml:space="preserve">cat myfile.txt       ####!+ select all lines of myfile.txt ie: cat muppix.txt SSSS SELECT * FROM mytable </v>
      </c>
      <c r="P2500" s="35">
        <f t="shared" si="315"/>
        <v>200</v>
      </c>
      <c r="Q2500" s="35" t="str">
        <f t="shared" si="316"/>
        <v xml:space="preserve">cat myfile.txt       ####!+ select all lines of myfile.txt ie: cat muppix.txt SSSS SELECT * FROM mytable </v>
      </c>
    </row>
    <row r="2501" spans="1:17" x14ac:dyDescent="0.25">
      <c r="A2501" s="95" t="s">
        <v>498</v>
      </c>
      <c r="B2501" s="95" t="s">
        <v>498</v>
      </c>
      <c r="C2501" s="95" t="s">
        <v>498</v>
      </c>
      <c r="D2501" s="118">
        <f>D2500+  IFERROR(SIGN(FIND(FindAnyMuppix!$A$2,C2501,1)),0)*IF( FindAnyMuppix!$B$2="",1, IFERROR(SIGN(FIND(FindAnyMuppix!$B$2,C2501,1)),0)) *IF( FindAnyMuppix!$C$2="",1, IFERROR(SIGN(FIND(FindAnyMuppix!$C$2,C2501,1)),0))*IF(FindAnyMuppix!$D$2="",1, IFERROR(SIGN(FIND(FindAnyMuppix!$D$2,C2501,1)),0))</f>
        <v>32</v>
      </c>
      <c r="E2501" s="118" t="str">
        <f t="shared" si="317"/>
        <v/>
      </c>
      <c r="F2501" s="96">
        <f t="shared" si="312"/>
        <v>95</v>
      </c>
      <c r="G2501" s="52" t="e">
        <f t="shared" si="318"/>
        <v>#VALUE!</v>
      </c>
      <c r="H2501" s="52" t="str">
        <f>IFERROR(IF(ROW()=MATCH(G2501,G:G,0),""," duplicate linux"),"")</f>
        <v/>
      </c>
      <c r="I2501" s="114" t="str">
        <f t="shared" si="319"/>
        <v>__www.muppix.co linux basic navigation commands in the terminal window</v>
      </c>
      <c r="J2501" s="114" t="e">
        <f>VLOOKUP(ROW()-1,F:I,4,FALSE)</f>
        <v>#N/A</v>
      </c>
      <c r="K2501" s="52" t="e">
        <f>VLOOKUP(ROW()-1,F:G,2,FALSE)</f>
        <v>#N/A</v>
      </c>
      <c r="M2501" s="74">
        <f t="shared" si="313"/>
        <v>241</v>
      </c>
      <c r="N2501" s="74" t="str">
        <f t="shared" si="314"/>
        <v/>
      </c>
      <c r="P2501" s="35">
        <f t="shared" si="315"/>
        <v>200</v>
      </c>
      <c r="Q2501" s="35" t="str">
        <f t="shared" si="316"/>
        <v/>
      </c>
    </row>
    <row r="2502" spans="1:17" x14ac:dyDescent="0.25">
      <c r="A2502" s="95" t="s">
        <v>505</v>
      </c>
      <c r="B2502" s="95" t="s">
        <v>3659</v>
      </c>
      <c r="C2502" s="95" t="s">
        <v>3660</v>
      </c>
      <c r="D2502" s="118">
        <f>D2501+  IFERROR(SIGN(FIND(FindAnyMuppix!$A$2,C2502,1)),0)*IF( FindAnyMuppix!$B$2="",1, IFERROR(SIGN(FIND(FindAnyMuppix!$B$2,C2502,1)),0)) *IF( FindAnyMuppix!$C$2="",1, IFERROR(SIGN(FIND(FindAnyMuppix!$C$2,C2502,1)),0))*IF(FindAnyMuppix!$D$2="",1, IFERROR(SIGN(FIND(FindAnyMuppix!$D$2,C2502,1)),0))</f>
        <v>32</v>
      </c>
      <c r="E2502" s="118" t="str">
        <f t="shared" si="317"/>
        <v xml:space="preserve"> begin 10 lines of file TIP: try all your commands on just these 20 lines ie: cat muppix.txt | head -20 SSSS SELECT TOP 10 * FROM mytable ORDER BY mycolumn ASC</v>
      </c>
      <c r="F2502" s="96">
        <f t="shared" si="312"/>
        <v>95</v>
      </c>
      <c r="G2502" s="52" t="str">
        <f t="shared" si="318"/>
        <v>cat myfile.txt | head</v>
      </c>
      <c r="H2502" s="52" t="str">
        <f>IFERROR(IF(ROW()=MATCH(G2502,G:G,0),""," duplicate linux"),"")</f>
        <v/>
      </c>
      <c r="I2502" s="114" t="str">
        <f t="shared" si="319"/>
        <v>__www.muppix.co linux basic navigation commands in the terminal window</v>
      </c>
      <c r="J2502" s="114" t="e">
        <f>VLOOKUP(ROW()-1,F:I,4,FALSE)</f>
        <v>#N/A</v>
      </c>
      <c r="K2502" s="52" t="e">
        <f>VLOOKUP(ROW()-1,F:G,2,FALSE)</f>
        <v>#N/A</v>
      </c>
      <c r="M2502" s="74">
        <f t="shared" si="313"/>
        <v>242</v>
      </c>
      <c r="N2502" s="74" t="str">
        <f t="shared" si="314"/>
        <v xml:space="preserve">cat myfile.txt | head ####! begin 10 lines of file TIP: try all your commands on just these 20 lines ie: cat muppix.txt | head -20 SSSS SELECT TOP 10 * FROM mytable ORDER BY mycolumn ASC </v>
      </c>
      <c r="P2502" s="35">
        <f t="shared" si="315"/>
        <v>200</v>
      </c>
      <c r="Q2502" s="35" t="str">
        <f t="shared" si="316"/>
        <v/>
      </c>
    </row>
    <row r="2503" spans="1:17" x14ac:dyDescent="0.25">
      <c r="A2503" s="95" t="s">
        <v>498</v>
      </c>
      <c r="B2503" s="95" t="s">
        <v>498</v>
      </c>
      <c r="C2503" s="95" t="s">
        <v>498</v>
      </c>
      <c r="D2503" s="118">
        <f>D2502+  IFERROR(SIGN(FIND(FindAnyMuppix!$A$2,C2503,1)),0)*IF( FindAnyMuppix!$B$2="",1, IFERROR(SIGN(FIND(FindAnyMuppix!$B$2,C2503,1)),0)) *IF( FindAnyMuppix!$C$2="",1, IFERROR(SIGN(FIND(FindAnyMuppix!$C$2,C2503,1)),0))*IF(FindAnyMuppix!$D$2="",1, IFERROR(SIGN(FIND(FindAnyMuppix!$D$2,C2503,1)),0))</f>
        <v>32</v>
      </c>
      <c r="E2503" s="118" t="str">
        <f t="shared" si="317"/>
        <v/>
      </c>
      <c r="F2503" s="96">
        <f t="shared" si="312"/>
        <v>95</v>
      </c>
      <c r="G2503" s="52" t="e">
        <f t="shared" si="318"/>
        <v>#VALUE!</v>
      </c>
      <c r="H2503" s="52" t="str">
        <f>IFERROR(IF(ROW()=MATCH(G2503,G:G,0),""," duplicate linux"),"")</f>
        <v/>
      </c>
      <c r="I2503" s="114" t="str">
        <f t="shared" si="319"/>
        <v>__www.muppix.co linux basic navigation commands in the terminal window</v>
      </c>
      <c r="J2503" s="114" t="e">
        <f>VLOOKUP(ROW()-1,F:I,4,FALSE)</f>
        <v>#N/A</v>
      </c>
      <c r="K2503" s="52" t="e">
        <f>VLOOKUP(ROW()-1,F:G,2,FALSE)</f>
        <v>#N/A</v>
      </c>
      <c r="M2503" s="74">
        <f t="shared" si="313"/>
        <v>242</v>
      </c>
      <c r="N2503" s="74" t="str">
        <f t="shared" si="314"/>
        <v/>
      </c>
      <c r="P2503" s="35">
        <f t="shared" si="315"/>
        <v>200</v>
      </c>
      <c r="Q2503" s="35" t="str">
        <f t="shared" si="316"/>
        <v/>
      </c>
    </row>
    <row r="2504" spans="1:17" x14ac:dyDescent="0.25">
      <c r="A2504" s="95" t="s">
        <v>2206</v>
      </c>
      <c r="B2504" s="95" t="s">
        <v>3661</v>
      </c>
      <c r="C2504" s="95" t="s">
        <v>3662</v>
      </c>
      <c r="D2504" s="118">
        <f>D2503+  IFERROR(SIGN(FIND(FindAnyMuppix!$A$2,C2504,1)),0)*IF( FindAnyMuppix!$B$2="",1, IFERROR(SIGN(FIND(FindAnyMuppix!$B$2,C2504,1)),0)) *IF( FindAnyMuppix!$C$2="",1, IFERROR(SIGN(FIND(FindAnyMuppix!$C$2,C2504,1)),0))*IF(FindAnyMuppix!$D$2="",1, IFERROR(SIGN(FIND(FindAnyMuppix!$D$2,C2504,1)),0))</f>
        <v>32</v>
      </c>
      <c r="E2504" s="118" t="str">
        <f t="shared" si="317"/>
        <v xml:space="preserve"> end 10 lines of file TIP: use this subset of the file to try all your commands ie: cat muppix.txt | tail SSSS SELECT TOP 10 * FROM mytable ORDER BY mycolumn DESC</v>
      </c>
      <c r="F2504" s="96">
        <f t="shared" si="312"/>
        <v>95</v>
      </c>
      <c r="G2504" s="52" t="str">
        <f t="shared" si="318"/>
        <v>cat myfile.txt | tail</v>
      </c>
      <c r="H2504" s="52" t="str">
        <f>IFERROR(IF(ROW()=MATCH(G2504,G:G,0),""," duplicate linux"),"")</f>
        <v/>
      </c>
      <c r="I2504" s="114" t="str">
        <f t="shared" si="319"/>
        <v>__www.muppix.co linux basic navigation commands in the terminal window</v>
      </c>
      <c r="J2504" s="114" t="e">
        <f>VLOOKUP(ROW()-1,F:I,4,FALSE)</f>
        <v>#N/A</v>
      </c>
      <c r="K2504" s="52" t="e">
        <f>VLOOKUP(ROW()-1,F:G,2,FALSE)</f>
        <v>#N/A</v>
      </c>
      <c r="M2504" s="74">
        <f t="shared" si="313"/>
        <v>243</v>
      </c>
      <c r="N2504" s="74" t="str">
        <f t="shared" si="314"/>
        <v xml:space="preserve">cat myfile.txt | tail ####! end 10 lines of file TIP: use this subset of the file to try all your commands ie: cat muppix.txt | tail SSSS SELECT TOP 10 * FROM mytable ORDER BY mycolumn DESC </v>
      </c>
      <c r="P2504" s="35">
        <f t="shared" si="315"/>
        <v>200</v>
      </c>
      <c r="Q2504" s="35" t="str">
        <f t="shared" si="316"/>
        <v/>
      </c>
    </row>
    <row r="2505" spans="1:17" x14ac:dyDescent="0.25">
      <c r="A2505" s="95" t="s">
        <v>2207</v>
      </c>
      <c r="B2505" s="95" t="s">
        <v>3663</v>
      </c>
      <c r="C2505" s="95" t="s">
        <v>498</v>
      </c>
      <c r="D2505" s="118">
        <f>D2504+  IFERROR(SIGN(FIND(FindAnyMuppix!$A$2,C2505,1)),0)*IF( FindAnyMuppix!$B$2="",1, IFERROR(SIGN(FIND(FindAnyMuppix!$B$2,C2505,1)),0)) *IF( FindAnyMuppix!$C$2="",1, IFERROR(SIGN(FIND(FindAnyMuppix!$C$2,C2505,1)),0))*IF(FindAnyMuppix!$D$2="",1, IFERROR(SIGN(FIND(FindAnyMuppix!$D$2,C2505,1)),0))</f>
        <v>32</v>
      </c>
      <c r="E2505" s="118" t="str">
        <f t="shared" si="317"/>
        <v xml:space="preserve"> select all lines of all files in every subdirectory</v>
      </c>
      <c r="F2505" s="96">
        <f t="shared" si="312"/>
        <v>95</v>
      </c>
      <c r="G2505" s="52" t="str">
        <f t="shared" si="318"/>
        <v>find . -exec cat {} \;</v>
      </c>
      <c r="H2505" s="52" t="str">
        <f>IFERROR(IF(ROW()=MATCH(G2505,G:G,0),""," duplicate linux"),"")</f>
        <v/>
      </c>
      <c r="I2505" s="114" t="str">
        <f t="shared" si="319"/>
        <v>__www.muppix.co linux basic navigation commands in the terminal window</v>
      </c>
      <c r="J2505" s="114" t="e">
        <f>VLOOKUP(ROW()-1,F:I,4,FALSE)</f>
        <v>#N/A</v>
      </c>
      <c r="K2505" s="52" t="e">
        <f>VLOOKUP(ROW()-1,F:G,2,FALSE)</f>
        <v>#N/A</v>
      </c>
      <c r="M2505" s="74">
        <f t="shared" si="313"/>
        <v>243</v>
      </c>
      <c r="N2505" s="74" t="str">
        <f t="shared" si="314"/>
        <v/>
      </c>
      <c r="P2505" s="35">
        <f t="shared" si="315"/>
        <v>200</v>
      </c>
      <c r="Q2505" s="35" t="str">
        <f t="shared" si="316"/>
        <v/>
      </c>
    </row>
    <row r="2506" spans="1:17" x14ac:dyDescent="0.25">
      <c r="A2506" s="95" t="s">
        <v>498</v>
      </c>
      <c r="B2506" s="95" t="s">
        <v>498</v>
      </c>
      <c r="C2506" s="95" t="s">
        <v>498</v>
      </c>
      <c r="D2506" s="118">
        <f>D2505+  IFERROR(SIGN(FIND(FindAnyMuppix!$A$2,C2506,1)),0)*IF( FindAnyMuppix!$B$2="",1, IFERROR(SIGN(FIND(FindAnyMuppix!$B$2,C2506,1)),0)) *IF( FindAnyMuppix!$C$2="",1, IFERROR(SIGN(FIND(FindAnyMuppix!$C$2,C2506,1)),0))*IF(FindAnyMuppix!$D$2="",1, IFERROR(SIGN(FIND(FindAnyMuppix!$D$2,C2506,1)),0))</f>
        <v>32</v>
      </c>
      <c r="E2506" s="118" t="str">
        <f t="shared" si="317"/>
        <v/>
      </c>
      <c r="F2506" s="96">
        <f t="shared" si="312"/>
        <v>95</v>
      </c>
      <c r="G2506" s="52" t="e">
        <f t="shared" si="318"/>
        <v>#VALUE!</v>
      </c>
      <c r="H2506" s="52" t="str">
        <f>IFERROR(IF(ROW()=MATCH(G2506,G:G,0),""," duplicate linux"),"")</f>
        <v/>
      </c>
      <c r="I2506" s="114" t="str">
        <f t="shared" si="319"/>
        <v>__www.muppix.co linux basic navigation commands in the terminal window</v>
      </c>
      <c r="J2506" s="114" t="e">
        <f>VLOOKUP(ROW()-1,F:I,4,FALSE)</f>
        <v>#N/A</v>
      </c>
      <c r="K2506" s="52" t="e">
        <f>VLOOKUP(ROW()-1,F:G,2,FALSE)</f>
        <v>#N/A</v>
      </c>
      <c r="M2506" s="74">
        <f t="shared" si="313"/>
        <v>243</v>
      </c>
      <c r="N2506" s="74" t="str">
        <f t="shared" si="314"/>
        <v/>
      </c>
      <c r="P2506" s="35">
        <f t="shared" si="315"/>
        <v>200</v>
      </c>
      <c r="Q2506" s="35" t="str">
        <f t="shared" si="316"/>
        <v/>
      </c>
    </row>
    <row r="2507" spans="1:17" x14ac:dyDescent="0.25">
      <c r="A2507" s="95" t="s">
        <v>2208</v>
      </c>
      <c r="B2507" s="95" t="s">
        <v>3664</v>
      </c>
      <c r="C2507" s="95" t="s">
        <v>498</v>
      </c>
      <c r="D2507" s="118">
        <f>D2506+  IFERROR(SIGN(FIND(FindAnyMuppix!$A$2,C2507,1)),0)*IF( FindAnyMuppix!$B$2="",1, IFERROR(SIGN(FIND(FindAnyMuppix!$B$2,C2507,1)),0)) *IF( FindAnyMuppix!$C$2="",1, IFERROR(SIGN(FIND(FindAnyMuppix!$C$2,C2507,1)),0))*IF(FindAnyMuppix!$D$2="",1, IFERROR(SIGN(FIND(FindAnyMuppix!$D$2,C2507,1)),0))</f>
        <v>32</v>
      </c>
      <c r="E2507" s="118" t="str">
        <f t="shared" si="317"/>
        <v xml:space="preserve"> view the results - scroll up/down ie: cat myfile.txt | more</v>
      </c>
      <c r="F2507" s="96">
        <f t="shared" ref="F2507:F2570" si="320">IF(H2507&lt;&gt;"",1,0)+N(F2506)</f>
        <v>95</v>
      </c>
      <c r="G2507" s="52" t="str">
        <f t="shared" si="318"/>
        <v>more</v>
      </c>
      <c r="H2507" s="52" t="str">
        <f>IFERROR(IF(ROW()=MATCH(G2507,G:G,0),""," duplicate linux"),"")</f>
        <v/>
      </c>
      <c r="I2507" s="114" t="str">
        <f t="shared" si="319"/>
        <v>__www.muppix.co linux basic navigation commands in the terminal window</v>
      </c>
      <c r="J2507" s="114" t="e">
        <f>VLOOKUP(ROW()-1,F:I,4,FALSE)</f>
        <v>#N/A</v>
      </c>
      <c r="K2507" s="52" t="e">
        <f>VLOOKUP(ROW()-1,F:G,2,FALSE)</f>
        <v>#N/A</v>
      </c>
      <c r="M2507" s="74">
        <f t="shared" ref="M2507:M2570" si="321">IF(N2507&lt;&gt;"",1,0)+M2506</f>
        <v>243</v>
      </c>
      <c r="N2507" s="74" t="str">
        <f t="shared" ref="N2507:N2570" si="322" xml:space="preserve">  IF(ISERROR(FIND("_______________",B2507,1)), IF(ISERROR(FIND("______________",B2507,1)),"",B2507),"" )&amp; IF(ISERROR(FIND("SSSS",B2507,1)),"",B2507)</f>
        <v/>
      </c>
      <c r="P2507" s="35">
        <f t="shared" ref="P2507:P2570" si="323">IF(Q2507&lt;&gt;"",1,0)+P2506</f>
        <v>200</v>
      </c>
      <c r="Q2507" s="35" t="str">
        <f t="shared" ref="Q2507:Q2570" si="324" xml:space="preserve">  IF(ISERROR(FIND("_______________",B2507,1)), IF(ISERROR(FIND("______________",B2507,1)),"",B2507),"" )&amp; IF(ISERROR(FIND("####!+",B2507,1)),"",B2507)</f>
        <v/>
      </c>
    </row>
    <row r="2508" spans="1:17" x14ac:dyDescent="0.25">
      <c r="A2508" s="95" t="s">
        <v>2209</v>
      </c>
      <c r="B2508" s="95" t="s">
        <v>3665</v>
      </c>
      <c r="C2508" s="95" t="s">
        <v>498</v>
      </c>
      <c r="D2508" s="118">
        <f>D2507+  IFERROR(SIGN(FIND(FindAnyMuppix!$A$2,C2508,1)),0)*IF( FindAnyMuppix!$B$2="",1, IFERROR(SIGN(FIND(FindAnyMuppix!$B$2,C2508,1)),0)) *IF( FindAnyMuppix!$C$2="",1, IFERROR(SIGN(FIND(FindAnyMuppix!$C$2,C2508,1)),0))*IF(FindAnyMuppix!$D$2="",1, IFERROR(SIGN(FIND(FindAnyMuppix!$D$2,C2508,1)),0))</f>
        <v>32</v>
      </c>
      <c r="E2508" s="118" t="str">
        <f t="shared" si="317"/>
        <v xml:space="preserve"> view &amp; edit the results (see below for less Ctrol keys) ie: cat myfile.txt | less</v>
      </c>
      <c r="F2508" s="96">
        <f t="shared" si="320"/>
        <v>95</v>
      </c>
      <c r="G2508" s="52" t="str">
        <f t="shared" si="318"/>
        <v>less -I</v>
      </c>
      <c r="H2508" s="52" t="str">
        <f>IFERROR(IF(ROW()=MATCH(G2508,G:G,0),""," duplicate linux"),"")</f>
        <v/>
      </c>
      <c r="I2508" s="114" t="str">
        <f t="shared" si="319"/>
        <v>__www.muppix.co linux basic navigation commands in the terminal window</v>
      </c>
      <c r="J2508" s="114" t="e">
        <f>VLOOKUP(ROW()-1,F:I,4,FALSE)</f>
        <v>#N/A</v>
      </c>
      <c r="K2508" s="52" t="e">
        <f>VLOOKUP(ROW()-1,F:G,2,FALSE)</f>
        <v>#N/A</v>
      </c>
      <c r="M2508" s="74">
        <f t="shared" si="321"/>
        <v>243</v>
      </c>
      <c r="N2508" s="74" t="str">
        <f t="shared" si="322"/>
        <v/>
      </c>
      <c r="P2508" s="35">
        <f t="shared" si="323"/>
        <v>200</v>
      </c>
      <c r="Q2508" s="35" t="str">
        <f t="shared" si="324"/>
        <v/>
      </c>
    </row>
    <row r="2509" spans="1:17" x14ac:dyDescent="0.25">
      <c r="A2509" s="95" t="s">
        <v>498</v>
      </c>
      <c r="B2509" s="95" t="s">
        <v>498</v>
      </c>
      <c r="C2509" s="95" t="s">
        <v>498</v>
      </c>
      <c r="D2509" s="118">
        <f>D2508+  IFERROR(SIGN(FIND(FindAnyMuppix!$A$2,C2509,1)),0)*IF( FindAnyMuppix!$B$2="",1, IFERROR(SIGN(FIND(FindAnyMuppix!$B$2,C2509,1)),0)) *IF( FindAnyMuppix!$C$2="",1, IFERROR(SIGN(FIND(FindAnyMuppix!$C$2,C2509,1)),0))*IF(FindAnyMuppix!$D$2="",1, IFERROR(SIGN(FIND(FindAnyMuppix!$D$2,C2509,1)),0))</f>
        <v>32</v>
      </c>
      <c r="E2509" s="118" t="str">
        <f t="shared" si="317"/>
        <v/>
      </c>
      <c r="F2509" s="96">
        <f t="shared" si="320"/>
        <v>95</v>
      </c>
      <c r="G2509" s="52" t="e">
        <f t="shared" si="318"/>
        <v>#VALUE!</v>
      </c>
      <c r="H2509" s="52" t="str">
        <f>IFERROR(IF(ROW()=MATCH(G2509,G:G,0),""," duplicate linux"),"")</f>
        <v/>
      </c>
      <c r="I2509" s="114" t="str">
        <f t="shared" si="319"/>
        <v>__www.muppix.co linux basic navigation commands in the terminal window</v>
      </c>
      <c r="J2509" s="114" t="e">
        <f>VLOOKUP(ROW()-1,F:I,4,FALSE)</f>
        <v>#N/A</v>
      </c>
      <c r="K2509" s="52" t="e">
        <f>VLOOKUP(ROW()-1,F:G,2,FALSE)</f>
        <v>#N/A</v>
      </c>
      <c r="M2509" s="74">
        <f t="shared" si="321"/>
        <v>243</v>
      </c>
      <c r="N2509" s="74" t="str">
        <f t="shared" si="322"/>
        <v/>
      </c>
      <c r="P2509" s="35">
        <f t="shared" si="323"/>
        <v>200</v>
      </c>
      <c r="Q2509" s="35" t="str">
        <f t="shared" si="324"/>
        <v/>
      </c>
    </row>
    <row r="2510" spans="1:17" x14ac:dyDescent="0.25">
      <c r="A2510" s="95" t="s">
        <v>1006</v>
      </c>
      <c r="B2510" s="95" t="s">
        <v>3666</v>
      </c>
      <c r="C2510" s="95" t="s">
        <v>3667</v>
      </c>
      <c r="D2510" s="118">
        <f>D2509+  IFERROR(SIGN(FIND(FindAnyMuppix!$A$2,C2510,1)),0)*IF( FindAnyMuppix!$B$2="",1, IFERROR(SIGN(FIND(FindAnyMuppix!$B$2,C2510,1)),0)) *IF( FindAnyMuppix!$C$2="",1, IFERROR(SIGN(FIND(FindAnyMuppix!$C$2,C2510,1)),0))*IF(FindAnyMuppix!$D$2="",1, IFERROR(SIGN(FIND(FindAnyMuppix!$D$2,C2510,1)),0))</f>
        <v>33</v>
      </c>
      <c r="E2510" s="118" t="str">
        <f t="shared" si="317"/>
        <v xml:space="preserve"> delete character(s) before 2, select between character 2 (second) and 88. delete after 88th (fixed) SSSS SELECT SUBSTRING(mycolumn,2,8-2) FROM mytable</v>
      </c>
      <c r="F2510" s="96">
        <f t="shared" si="320"/>
        <v>95</v>
      </c>
      <c r="G2510" s="52" t="str">
        <f t="shared" si="318"/>
        <v>cut -c-2-88</v>
      </c>
      <c r="H2510" s="52" t="str">
        <f>IFERROR(IF(ROW()=MATCH(G2510,G:G,0),""," duplicate linux"),"")</f>
        <v/>
      </c>
      <c r="I2510" s="114" t="str">
        <f t="shared" si="319"/>
        <v>__www.muppix.co linux basic navigation commands in the terminal window</v>
      </c>
      <c r="J2510" s="114" t="e">
        <f>VLOOKUP(ROW()-1,F:I,4,FALSE)</f>
        <v>#N/A</v>
      </c>
      <c r="K2510" s="52" t="e">
        <f>VLOOKUP(ROW()-1,F:G,2,FALSE)</f>
        <v>#N/A</v>
      </c>
      <c r="M2510" s="74">
        <f t="shared" si="321"/>
        <v>244</v>
      </c>
      <c r="N2510" s="74" t="str">
        <f t="shared" si="322"/>
        <v xml:space="preserve">cut -c-2-88          ####!+ delete character(s) before 2, select between character 2 (second) and 88. delete after 88th (fixed) SSSS SELECT SUBSTRING(mycolumn,2,8-2) FROM mytable </v>
      </c>
      <c r="P2510" s="35">
        <f t="shared" si="323"/>
        <v>201</v>
      </c>
      <c r="Q2510" s="35" t="str">
        <f t="shared" si="324"/>
        <v xml:space="preserve">cut -c-2-88          ####!+ delete character(s) before 2, select between character 2 (second) and 88. delete after 88th (fixed) SSSS SELECT SUBSTRING(mycolumn,2,8-2) FROM mytable </v>
      </c>
    </row>
    <row r="2511" spans="1:17" x14ac:dyDescent="0.25">
      <c r="A2511" s="95" t="s">
        <v>2635</v>
      </c>
      <c r="B2511" s="95" t="s">
        <v>3668</v>
      </c>
      <c r="C2511" s="95" t="s">
        <v>3669</v>
      </c>
      <c r="D2511" s="118">
        <f>D2510+  IFERROR(SIGN(FIND(FindAnyMuppix!$A$2,C2511,1)),0)*IF( FindAnyMuppix!$B$2="",1, IFERROR(SIGN(FIND(FindAnyMuppix!$B$2,C2511,1)),0)) *IF( FindAnyMuppix!$C$2="",1, IFERROR(SIGN(FIND(FindAnyMuppix!$C$2,C2511,1)),0))*IF(FindAnyMuppix!$D$2="",1, IFERROR(SIGN(FIND(FindAnyMuppix!$D$2,C2511,1)),0))</f>
        <v>33</v>
      </c>
      <c r="E2511" s="118" t="str">
        <f t="shared" si="317"/>
        <v xml:space="preserve"> only begin / less than 88 (fixed) characters ie: cat myfile.txt | cut -c-88 SSSS SELECT LEFT( mycolumn,88) FROM mytable</v>
      </c>
      <c r="F2511" s="96">
        <f t="shared" si="320"/>
        <v>95</v>
      </c>
      <c r="G2511" s="52" t="str">
        <f t="shared" si="318"/>
        <v>cut -c-88</v>
      </c>
      <c r="H2511" s="52" t="str">
        <f>IFERROR(IF(ROW()=MATCH(G2511,G:G,0),""," duplicate linux"),"")</f>
        <v/>
      </c>
      <c r="I2511" s="114" t="str">
        <f t="shared" si="319"/>
        <v>__www.muppix.co linux basic navigation commands in the terminal window</v>
      </c>
      <c r="J2511" s="114" t="e">
        <f>VLOOKUP(ROW()-1,F:I,4,FALSE)</f>
        <v>#N/A</v>
      </c>
      <c r="K2511" s="52" t="e">
        <f>VLOOKUP(ROW()-1,F:G,2,FALSE)</f>
        <v>#N/A</v>
      </c>
      <c r="M2511" s="74">
        <f t="shared" si="321"/>
        <v>245</v>
      </c>
      <c r="N2511" s="74" t="str">
        <f t="shared" si="322"/>
        <v xml:space="preserve">cut -c-88            ####!+ only begin / less than 88 (fixed) characters ie: cat myfile.txt | cut -c-88 SSSS SELECT LEFT( mycolumn,88) FROM mytable </v>
      </c>
      <c r="P2511" s="35">
        <f t="shared" si="323"/>
        <v>202</v>
      </c>
      <c r="Q2511" s="35" t="str">
        <f t="shared" si="324"/>
        <v xml:space="preserve">cut -c-88            ####!+ only begin / less than 88 (fixed) characters ie: cat myfile.txt | cut -c-88 SSSS SELECT LEFT( mycolumn,88) FROM mytable </v>
      </c>
    </row>
    <row r="2512" spans="1:17" x14ac:dyDescent="0.25">
      <c r="A2512" s="95" t="s">
        <v>498</v>
      </c>
      <c r="B2512" s="95" t="s">
        <v>498</v>
      </c>
      <c r="C2512" s="95" t="s">
        <v>498</v>
      </c>
      <c r="D2512" s="118">
        <f>D2511+  IFERROR(SIGN(FIND(FindAnyMuppix!$A$2,C2512,1)),0)*IF( FindAnyMuppix!$B$2="",1, IFERROR(SIGN(FIND(FindAnyMuppix!$B$2,C2512,1)),0)) *IF( FindAnyMuppix!$C$2="",1, IFERROR(SIGN(FIND(FindAnyMuppix!$C$2,C2512,1)),0))*IF(FindAnyMuppix!$D$2="",1, IFERROR(SIGN(FIND(FindAnyMuppix!$D$2,C2512,1)),0))</f>
        <v>33</v>
      </c>
      <c r="E2512" s="118" t="str">
        <f t="shared" si="317"/>
        <v/>
      </c>
      <c r="F2512" s="96">
        <f t="shared" si="320"/>
        <v>95</v>
      </c>
      <c r="G2512" s="52" t="e">
        <f t="shared" si="318"/>
        <v>#VALUE!</v>
      </c>
      <c r="H2512" s="52" t="str">
        <f>IFERROR(IF(ROW()=MATCH(G2512,G:G,0),""," duplicate linux"),"")</f>
        <v/>
      </c>
      <c r="I2512" s="114" t="str">
        <f t="shared" si="319"/>
        <v>__www.muppix.co linux basic navigation commands in the terminal window</v>
      </c>
      <c r="J2512" s="114" t="e">
        <f>VLOOKUP(ROW()-1,F:I,4,FALSE)</f>
        <v>#N/A</v>
      </c>
      <c r="K2512" s="52" t="e">
        <f>VLOOKUP(ROW()-1,F:G,2,FALSE)</f>
        <v>#N/A</v>
      </c>
      <c r="M2512" s="74">
        <f t="shared" si="321"/>
        <v>245</v>
      </c>
      <c r="N2512" s="74" t="str">
        <f t="shared" si="322"/>
        <v/>
      </c>
      <c r="P2512" s="35">
        <f t="shared" si="323"/>
        <v>202</v>
      </c>
      <c r="Q2512" s="35" t="str">
        <f t="shared" si="324"/>
        <v/>
      </c>
    </row>
    <row r="2513" spans="1:17" x14ac:dyDescent="0.25">
      <c r="A2513" s="95" t="s">
        <v>1007</v>
      </c>
      <c r="B2513" s="95" t="s">
        <v>3670</v>
      </c>
      <c r="C2513" s="95" t="s">
        <v>3671</v>
      </c>
      <c r="D2513" s="118">
        <f>D2512+  IFERROR(SIGN(FIND(FindAnyMuppix!$A$2,C2513,1)),0)*IF( FindAnyMuppix!$B$2="",1, IFERROR(SIGN(FIND(FindAnyMuppix!$B$2,C2513,1)),0)) *IF( FindAnyMuppix!$C$2="",1, IFERROR(SIGN(FIND(FindAnyMuppix!$C$2,C2513,1)),0))*IF(FindAnyMuppix!$D$2="",1, IFERROR(SIGN(FIND(FindAnyMuppix!$D$2,C2513,1)),0))</f>
        <v>33</v>
      </c>
      <c r="E2513" s="118" t="str">
        <f t="shared" si="317"/>
        <v xml:space="preserve"> how many lines in the list / myfile ie: how many mytext found in myfile: cat myfile.txt | fgrep mytext | wc -lc SSSS SELECT COUNT(*) FROM mytable</v>
      </c>
      <c r="F2513" s="96">
        <f t="shared" si="320"/>
        <v>95</v>
      </c>
      <c r="G2513" s="52" t="str">
        <f t="shared" si="318"/>
        <v>wc -lc</v>
      </c>
      <c r="H2513" s="52" t="str">
        <f>IFERROR(IF(ROW()=MATCH(G2513,G:G,0),""," duplicate linux"),"")</f>
        <v/>
      </c>
      <c r="I2513" s="114" t="str">
        <f t="shared" si="319"/>
        <v>__www.muppix.co linux basic navigation commands in the terminal window</v>
      </c>
      <c r="J2513" s="114" t="e">
        <f>VLOOKUP(ROW()-1,F:I,4,FALSE)</f>
        <v>#N/A</v>
      </c>
      <c r="K2513" s="52" t="e">
        <f>VLOOKUP(ROW()-1,F:G,2,FALSE)</f>
        <v>#N/A</v>
      </c>
      <c r="M2513" s="74">
        <f t="shared" si="321"/>
        <v>246</v>
      </c>
      <c r="N2513" s="74" t="str">
        <f t="shared" si="322"/>
        <v xml:space="preserve">wc -lc               ####!+ how many lines in the list / myfile ie: how many mytext found in myfile: cat myfile.txt | fgrep mytext | wc -lc SSSS SELECT COUNT(*) FROM mytable </v>
      </c>
      <c r="P2513" s="35">
        <f t="shared" si="323"/>
        <v>203</v>
      </c>
      <c r="Q2513" s="35" t="str">
        <f t="shared" si="324"/>
        <v xml:space="preserve">wc -lc               ####!+ how many lines in the list / myfile ie: how many mytext found in myfile: cat myfile.txt | fgrep mytext | wc -lc SSSS SELECT COUNT(*) FROM mytable </v>
      </c>
    </row>
    <row r="2514" spans="1:17" x14ac:dyDescent="0.25">
      <c r="A2514" s="95" t="s">
        <v>498</v>
      </c>
      <c r="B2514" s="95" t="s">
        <v>498</v>
      </c>
      <c r="C2514" s="95" t="s">
        <v>498</v>
      </c>
      <c r="D2514" s="118">
        <f>D2513+  IFERROR(SIGN(FIND(FindAnyMuppix!$A$2,C2514,1)),0)*IF( FindAnyMuppix!$B$2="",1, IFERROR(SIGN(FIND(FindAnyMuppix!$B$2,C2514,1)),0)) *IF( FindAnyMuppix!$C$2="",1, IFERROR(SIGN(FIND(FindAnyMuppix!$C$2,C2514,1)),0))*IF(FindAnyMuppix!$D$2="",1, IFERROR(SIGN(FIND(FindAnyMuppix!$D$2,C2514,1)),0))</f>
        <v>33</v>
      </c>
      <c r="E2514" s="118" t="str">
        <f t="shared" si="317"/>
        <v/>
      </c>
      <c r="F2514" s="96">
        <f t="shared" si="320"/>
        <v>95</v>
      </c>
      <c r="G2514" s="52" t="e">
        <f t="shared" si="318"/>
        <v>#VALUE!</v>
      </c>
      <c r="H2514" s="52" t="str">
        <f>IFERROR(IF(ROW()=MATCH(G2514,G:G,0),""," duplicate linux"),"")</f>
        <v/>
      </c>
      <c r="I2514" s="114" t="str">
        <f t="shared" si="319"/>
        <v>__www.muppix.co linux basic navigation commands in the terminal window</v>
      </c>
      <c r="J2514" s="114" t="e">
        <f>VLOOKUP(ROW()-1,F:I,4,FALSE)</f>
        <v>#N/A</v>
      </c>
      <c r="K2514" s="52" t="e">
        <f>VLOOKUP(ROW()-1,F:G,2,FALSE)</f>
        <v>#N/A</v>
      </c>
      <c r="M2514" s="74">
        <f t="shared" si="321"/>
        <v>246</v>
      </c>
      <c r="N2514" s="74" t="str">
        <f t="shared" si="322"/>
        <v/>
      </c>
      <c r="P2514" s="35">
        <f t="shared" si="323"/>
        <v>203</v>
      </c>
      <c r="Q2514" s="35" t="str">
        <f t="shared" si="324"/>
        <v/>
      </c>
    </row>
    <row r="2515" spans="1:17" x14ac:dyDescent="0.25">
      <c r="A2515" s="95" t="s">
        <v>2210</v>
      </c>
      <c r="B2515" s="95" t="s">
        <v>3672</v>
      </c>
      <c r="C2515" s="95" t="s">
        <v>498</v>
      </c>
      <c r="D2515" s="118">
        <f>D2514+  IFERROR(SIGN(FIND(FindAnyMuppix!$A$2,C2515,1)),0)*IF( FindAnyMuppix!$B$2="",1, IFERROR(SIGN(FIND(FindAnyMuppix!$B$2,C2515,1)),0)) *IF( FindAnyMuppix!$C$2="",1, IFERROR(SIGN(FIND(FindAnyMuppix!$C$2,C2515,1)),0))*IF(FindAnyMuppix!$D$2="",1, IFERROR(SIGN(FIND(FindAnyMuppix!$D$2,C2515,1)),0))</f>
        <v>33</v>
      </c>
      <c r="E2515" s="118" t="str">
        <f t="shared" si="317"/>
        <v xml:space="preserve"> directory (mydir) sizes for this directory &amp; all its subdirectories (ie: what's filling up diskspace ??) ie: du . | sort -n</v>
      </c>
      <c r="F2515" s="96">
        <f t="shared" si="320"/>
        <v>96</v>
      </c>
      <c r="G2515" s="52" t="str">
        <f t="shared" si="318"/>
        <v>du .</v>
      </c>
      <c r="H2515" s="52" t="str">
        <f>IFERROR(IF(ROW()=MATCH(G2515,G:G,0),""," duplicate linux"),"")</f>
        <v xml:space="preserve"> duplicate linux</v>
      </c>
      <c r="I2515" s="114" t="str">
        <f t="shared" si="319"/>
        <v>__www.muppix.co linux basic navigation commands in the terminal window</v>
      </c>
      <c r="J2515" s="114" t="e">
        <f>VLOOKUP(ROW()-1,F:I,4,FALSE)</f>
        <v>#N/A</v>
      </c>
      <c r="K2515" s="52" t="e">
        <f>VLOOKUP(ROW()-1,F:G,2,FALSE)</f>
        <v>#N/A</v>
      </c>
      <c r="M2515" s="74">
        <f t="shared" si="321"/>
        <v>246</v>
      </c>
      <c r="N2515" s="74" t="str">
        <f t="shared" si="322"/>
        <v/>
      </c>
      <c r="P2515" s="35">
        <f t="shared" si="323"/>
        <v>204</v>
      </c>
      <c r="Q2515" s="35" t="str">
        <f t="shared" si="324"/>
        <v xml:space="preserve">du .                 ####!+ directory (mydir) sizes for this directory &amp; all its subdirectories (ie: what!!!s filling up diskspace ??) ie: du . | sort -n </v>
      </c>
    </row>
    <row r="2516" spans="1:17" x14ac:dyDescent="0.25">
      <c r="A2516" s="95" t="s">
        <v>498</v>
      </c>
      <c r="B2516" s="95" t="s">
        <v>498</v>
      </c>
      <c r="C2516" s="95" t="s">
        <v>498</v>
      </c>
      <c r="D2516" s="118">
        <f>D2515+  IFERROR(SIGN(FIND(FindAnyMuppix!$A$2,C2516,1)),0)*IF( FindAnyMuppix!$B$2="",1, IFERROR(SIGN(FIND(FindAnyMuppix!$B$2,C2516,1)),0)) *IF( FindAnyMuppix!$C$2="",1, IFERROR(SIGN(FIND(FindAnyMuppix!$C$2,C2516,1)),0))*IF(FindAnyMuppix!$D$2="",1, IFERROR(SIGN(FIND(FindAnyMuppix!$D$2,C2516,1)),0))</f>
        <v>33</v>
      </c>
      <c r="E2516" s="118" t="str">
        <f t="shared" si="317"/>
        <v/>
      </c>
      <c r="F2516" s="96">
        <f t="shared" si="320"/>
        <v>96</v>
      </c>
      <c r="G2516" s="52" t="e">
        <f t="shared" si="318"/>
        <v>#VALUE!</v>
      </c>
      <c r="H2516" s="52" t="str">
        <f>IFERROR(IF(ROW()=MATCH(G2516,G:G,0),""," duplicate linux"),"")</f>
        <v/>
      </c>
      <c r="I2516" s="114" t="str">
        <f t="shared" si="319"/>
        <v>__www.muppix.co linux basic navigation commands in the terminal window</v>
      </c>
      <c r="J2516" s="114" t="e">
        <f>VLOOKUP(ROW()-1,F:I,4,FALSE)</f>
        <v>#N/A</v>
      </c>
      <c r="K2516" s="52" t="e">
        <f>VLOOKUP(ROW()-1,F:G,2,FALSE)</f>
        <v>#N/A</v>
      </c>
      <c r="M2516" s="74">
        <f t="shared" si="321"/>
        <v>246</v>
      </c>
      <c r="N2516" s="74" t="str">
        <f t="shared" si="322"/>
        <v/>
      </c>
      <c r="P2516" s="35">
        <f t="shared" si="323"/>
        <v>204</v>
      </c>
      <c r="Q2516" s="35" t="str">
        <f t="shared" si="324"/>
        <v/>
      </c>
    </row>
    <row r="2517" spans="1:17" x14ac:dyDescent="0.25">
      <c r="A2517" s="95" t="s">
        <v>2211</v>
      </c>
      <c r="B2517" s="95" t="s">
        <v>3673</v>
      </c>
      <c r="C2517" s="95" t="s">
        <v>498</v>
      </c>
      <c r="D2517" s="118">
        <f>D2516+  IFERROR(SIGN(FIND(FindAnyMuppix!$A$2,C2517,1)),0)*IF( FindAnyMuppix!$B$2="",1, IFERROR(SIGN(FIND(FindAnyMuppix!$B$2,C2517,1)),0)) *IF( FindAnyMuppix!$C$2="",1, IFERROR(SIGN(FIND(FindAnyMuppix!$C$2,C2517,1)),0))*IF(FindAnyMuppix!$D$2="",1, IFERROR(SIGN(FIND(FindAnyMuppix!$D$2,C2517,1)),0))</f>
        <v>33</v>
      </c>
      <c r="E2517" s="118" t="str">
        <f t="shared" si="317"/>
        <v xml:space="preserve"> names of all hard-drives (mydrive) on this version of linux &amp; size. TIP: goto using these harddrive names</v>
      </c>
      <c r="F2517" s="96">
        <f t="shared" si="320"/>
        <v>97</v>
      </c>
      <c r="G2517" s="52" t="str">
        <f t="shared" si="318"/>
        <v>mount</v>
      </c>
      <c r="H2517" s="52" t="str">
        <f>IFERROR(IF(ROW()=MATCH(G2517,G:G,0),""," duplicate linux"),"")</f>
        <v xml:space="preserve"> duplicate linux</v>
      </c>
      <c r="I2517" s="114" t="str">
        <f t="shared" si="319"/>
        <v>__www.muppix.co linux basic navigation commands in the terminal window</v>
      </c>
      <c r="J2517" s="114" t="e">
        <f>VLOOKUP(ROW()-1,F:I,4,FALSE)</f>
        <v>#N/A</v>
      </c>
      <c r="K2517" s="52" t="e">
        <f>VLOOKUP(ROW()-1,F:G,2,FALSE)</f>
        <v>#N/A</v>
      </c>
      <c r="M2517" s="74">
        <f t="shared" si="321"/>
        <v>246</v>
      </c>
      <c r="N2517" s="74" t="str">
        <f t="shared" si="322"/>
        <v/>
      </c>
      <c r="P2517" s="35">
        <f t="shared" si="323"/>
        <v>205</v>
      </c>
      <c r="Q2517" s="35" t="str">
        <f t="shared" si="324"/>
        <v xml:space="preserve">mount                ####!+ names of all hard-drives (mydrive) on this version of linux &amp; size. TIP: goto using these harddrive names </v>
      </c>
    </row>
    <row r="2518" spans="1:17" x14ac:dyDescent="0.25">
      <c r="A2518" s="95" t="s">
        <v>2212</v>
      </c>
      <c r="B2518" s="95" t="s">
        <v>3674</v>
      </c>
      <c r="C2518" s="95" t="s">
        <v>498</v>
      </c>
      <c r="D2518" s="118">
        <f>D2517+  IFERROR(SIGN(FIND(FindAnyMuppix!$A$2,C2518,1)),0)*IF( FindAnyMuppix!$B$2="",1, IFERROR(SIGN(FIND(FindAnyMuppix!$B$2,C2518,1)),0)) *IF( FindAnyMuppix!$C$2="",1, IFERROR(SIGN(FIND(FindAnyMuppix!$C$2,C2518,1)),0))*IF(FindAnyMuppix!$D$2="",1, IFERROR(SIGN(FIND(FindAnyMuppix!$D$2,C2518,1)),0))</f>
        <v>33</v>
      </c>
      <c r="E2518" s="118" t="str">
        <f t="shared" si="317"/>
        <v xml:space="preserve"> current hard-drive name, size &amp; available</v>
      </c>
      <c r="F2518" s="96">
        <f t="shared" si="320"/>
        <v>98</v>
      </c>
      <c r="G2518" s="52" t="str">
        <f t="shared" si="318"/>
        <v>df .</v>
      </c>
      <c r="H2518" s="52" t="str">
        <f>IFERROR(IF(ROW()=MATCH(G2518,G:G,0),""," duplicate linux"),"")</f>
        <v xml:space="preserve"> duplicate linux</v>
      </c>
      <c r="I2518" s="114" t="str">
        <f t="shared" si="319"/>
        <v>__www.muppix.co linux basic navigation commands in the terminal window</v>
      </c>
      <c r="J2518" s="114" t="e">
        <f>VLOOKUP(ROW()-1,F:I,4,FALSE)</f>
        <v>#N/A</v>
      </c>
      <c r="K2518" s="52" t="e">
        <f>VLOOKUP(ROW()-1,F:G,2,FALSE)</f>
        <v>#N/A</v>
      </c>
      <c r="M2518" s="74">
        <f t="shared" si="321"/>
        <v>246</v>
      </c>
      <c r="N2518" s="74" t="str">
        <f t="shared" si="322"/>
        <v/>
      </c>
      <c r="P2518" s="35">
        <f t="shared" si="323"/>
        <v>206</v>
      </c>
      <c r="Q2518" s="35" t="str">
        <f t="shared" si="324"/>
        <v xml:space="preserve">df .                 ####!+ current hard-drive name, size &amp; available </v>
      </c>
    </row>
    <row r="2519" spans="1:17" x14ac:dyDescent="0.25">
      <c r="A2519" s="95" t="s">
        <v>498</v>
      </c>
      <c r="B2519" s="95" t="s">
        <v>498</v>
      </c>
      <c r="C2519" s="95" t="s">
        <v>498</v>
      </c>
      <c r="D2519" s="118">
        <f>D2518+  IFERROR(SIGN(FIND(FindAnyMuppix!$A$2,C2519,1)),0)*IF( FindAnyMuppix!$B$2="",1, IFERROR(SIGN(FIND(FindAnyMuppix!$B$2,C2519,1)),0)) *IF( FindAnyMuppix!$C$2="",1, IFERROR(SIGN(FIND(FindAnyMuppix!$C$2,C2519,1)),0))*IF(FindAnyMuppix!$D$2="",1, IFERROR(SIGN(FIND(FindAnyMuppix!$D$2,C2519,1)),0))</f>
        <v>33</v>
      </c>
      <c r="E2519" s="118" t="str">
        <f t="shared" si="317"/>
        <v/>
      </c>
      <c r="F2519" s="96">
        <f t="shared" si="320"/>
        <v>98</v>
      </c>
      <c r="G2519" s="52" t="e">
        <f t="shared" si="318"/>
        <v>#VALUE!</v>
      </c>
      <c r="H2519" s="52" t="str">
        <f>IFERROR(IF(ROW()=MATCH(G2519,G:G,0),""," duplicate linux"),"")</f>
        <v/>
      </c>
      <c r="I2519" s="114" t="str">
        <f t="shared" si="319"/>
        <v>__www.muppix.co linux basic navigation commands in the terminal window</v>
      </c>
      <c r="J2519" s="114" t="e">
        <f>VLOOKUP(ROW()-1,F:I,4,FALSE)</f>
        <v>#N/A</v>
      </c>
      <c r="K2519" s="52" t="e">
        <f>VLOOKUP(ROW()-1,F:G,2,FALSE)</f>
        <v>#N/A</v>
      </c>
      <c r="M2519" s="74">
        <f t="shared" si="321"/>
        <v>246</v>
      </c>
      <c r="N2519" s="74" t="str">
        <f t="shared" si="322"/>
        <v/>
      </c>
      <c r="P2519" s="35">
        <f t="shared" si="323"/>
        <v>206</v>
      </c>
      <c r="Q2519" s="35" t="str">
        <f t="shared" si="324"/>
        <v/>
      </c>
    </row>
    <row r="2520" spans="1:17" x14ac:dyDescent="0.25">
      <c r="A2520" s="95" t="s">
        <v>2213</v>
      </c>
      <c r="B2520" s="95" t="s">
        <v>3675</v>
      </c>
      <c r="C2520" s="95" t="s">
        <v>498</v>
      </c>
      <c r="D2520" s="118">
        <f>D2519+  IFERROR(SIGN(FIND(FindAnyMuppix!$A$2,C2520,1)),0)*IF( FindAnyMuppix!$B$2="",1, IFERROR(SIGN(FIND(FindAnyMuppix!$B$2,C2520,1)),0)) *IF( FindAnyMuppix!$C$2="",1, IFERROR(SIGN(FIND(FindAnyMuppix!$C$2,C2520,1)),0))*IF(FindAnyMuppix!$D$2="",1, IFERROR(SIGN(FIND(FindAnyMuppix!$D$2,C2520,1)),0))</f>
        <v>33</v>
      </c>
      <c r="E2520" s="118" t="str">
        <f t="shared" si="317"/>
        <v xml:space="preserve"> select lines with 'mytext' anywhere on the line, ignore case. ie: cat myfile.txt | fgrep -i 'mytext'</v>
      </c>
      <c r="F2520" s="96">
        <f t="shared" si="320"/>
        <v>99</v>
      </c>
      <c r="G2520" s="52" t="str">
        <f t="shared" si="318"/>
        <v>fgrep -i 'mytext'</v>
      </c>
      <c r="H2520" s="52" t="str">
        <f>IFERROR(IF(ROW()=MATCH(G2520,G:G,0),""," duplicate linux"),"")</f>
        <v xml:space="preserve"> duplicate linux</v>
      </c>
      <c r="I2520" s="114" t="str">
        <f t="shared" si="319"/>
        <v>__www.muppix.co linux basic navigation commands in the terminal window</v>
      </c>
      <c r="J2520" s="114" t="e">
        <f>VLOOKUP(ROW()-1,F:I,4,FALSE)</f>
        <v>#N/A</v>
      </c>
      <c r="K2520" s="52" t="e">
        <f>VLOOKUP(ROW()-1,F:G,2,FALSE)</f>
        <v>#N/A</v>
      </c>
      <c r="M2520" s="74">
        <f t="shared" si="321"/>
        <v>246</v>
      </c>
      <c r="N2520" s="74" t="str">
        <f t="shared" si="322"/>
        <v/>
      </c>
      <c r="P2520" s="35">
        <f t="shared" si="323"/>
        <v>207</v>
      </c>
      <c r="Q2520" s="35" t="str">
        <f t="shared" si="324"/>
        <v xml:space="preserve">fgrep -i !!!mytext!!!    ####!+ select lines with !!!mytext!!! anywhere on the line, ignore case. ie: cat myfile.txt | fgrep -i !!!mytext!!! </v>
      </c>
    </row>
    <row r="2521" spans="1:17" x14ac:dyDescent="0.25">
      <c r="A2521" s="95" t="s">
        <v>498</v>
      </c>
      <c r="B2521" s="95" t="s">
        <v>498</v>
      </c>
      <c r="C2521" s="95" t="s">
        <v>498</v>
      </c>
      <c r="D2521" s="118">
        <f>D2520+  IFERROR(SIGN(FIND(FindAnyMuppix!$A$2,C2521,1)),0)*IF( FindAnyMuppix!$B$2="",1, IFERROR(SIGN(FIND(FindAnyMuppix!$B$2,C2521,1)),0)) *IF( FindAnyMuppix!$C$2="",1, IFERROR(SIGN(FIND(FindAnyMuppix!$C$2,C2521,1)),0))*IF(FindAnyMuppix!$D$2="",1, IFERROR(SIGN(FIND(FindAnyMuppix!$D$2,C2521,1)),0))</f>
        <v>33</v>
      </c>
      <c r="E2521" s="118" t="str">
        <f t="shared" si="317"/>
        <v/>
      </c>
      <c r="F2521" s="96">
        <f t="shared" si="320"/>
        <v>99</v>
      </c>
      <c r="G2521" s="52" t="e">
        <f t="shared" si="318"/>
        <v>#VALUE!</v>
      </c>
      <c r="H2521" s="52" t="str">
        <f>IFERROR(IF(ROW()=MATCH(G2521,G:G,0),""," duplicate linux"),"")</f>
        <v/>
      </c>
      <c r="I2521" s="114" t="str">
        <f t="shared" si="319"/>
        <v>__www.muppix.co linux basic navigation commands in the terminal window</v>
      </c>
      <c r="J2521" s="114" t="e">
        <f>VLOOKUP(ROW()-1,F:I,4,FALSE)</f>
        <v>#N/A</v>
      </c>
      <c r="K2521" s="52" t="e">
        <f>VLOOKUP(ROW()-1,F:G,2,FALSE)</f>
        <v>#N/A</v>
      </c>
      <c r="M2521" s="74">
        <f t="shared" si="321"/>
        <v>246</v>
      </c>
      <c r="N2521" s="74" t="str">
        <f t="shared" si="322"/>
        <v/>
      </c>
      <c r="P2521" s="35">
        <f t="shared" si="323"/>
        <v>207</v>
      </c>
      <c r="Q2521" s="35" t="str">
        <f t="shared" si="324"/>
        <v/>
      </c>
    </row>
    <row r="2522" spans="1:17" x14ac:dyDescent="0.25">
      <c r="A2522" s="95" t="s">
        <v>2214</v>
      </c>
      <c r="B2522" s="95" t="s">
        <v>3676</v>
      </c>
      <c r="C2522" s="95" t="s">
        <v>498</v>
      </c>
      <c r="D2522" s="118">
        <f>D2521+  IFERROR(SIGN(FIND(FindAnyMuppix!$A$2,C2522,1)),0)*IF( FindAnyMuppix!$B$2="",1, IFERROR(SIGN(FIND(FindAnyMuppix!$B$2,C2522,1)),0)) *IF( FindAnyMuppix!$C$2="",1, IFERROR(SIGN(FIND(FindAnyMuppix!$C$2,C2522,1)),0))*IF(FindAnyMuppix!$D$2="",1, IFERROR(SIGN(FIND(FindAnyMuppix!$D$2,C2522,1)),0))</f>
        <v>33</v>
      </c>
      <c r="E2522" s="118" t="str">
        <f t="shared" si="317"/>
        <v xml:space="preserve"> delete leading/beginning blanklines aswell as ending/trailing blanklines ie: cat myfile.txt | sed '/./,$!d;s/[ \t]*$//'</v>
      </c>
      <c r="F2522" s="96">
        <f t="shared" si="320"/>
        <v>99</v>
      </c>
      <c r="G2522" s="52" t="str">
        <f t="shared" si="318"/>
        <v>sed '/./,$!d;s/[ \t]*$//'</v>
      </c>
      <c r="H2522" s="52" t="str">
        <f>IFERROR(IF(ROW()=MATCH(G2522,G:G,0),""," duplicate linux"),"")</f>
        <v/>
      </c>
      <c r="I2522" s="114" t="str">
        <f t="shared" si="319"/>
        <v>__www.muppix.co linux basic navigation commands in the terminal window</v>
      </c>
      <c r="J2522" s="114" t="e">
        <f>VLOOKUP(ROW()-1,F:I,4,FALSE)</f>
        <v>#N/A</v>
      </c>
      <c r="K2522" s="52" t="e">
        <f>VLOOKUP(ROW()-1,F:G,2,FALSE)</f>
        <v>#N/A</v>
      </c>
      <c r="M2522" s="74">
        <f t="shared" si="321"/>
        <v>246</v>
      </c>
      <c r="N2522" s="74" t="str">
        <f t="shared" si="322"/>
        <v/>
      </c>
      <c r="P2522" s="35">
        <f t="shared" si="323"/>
        <v>207</v>
      </c>
      <c r="Q2522" s="35" t="str">
        <f t="shared" si="324"/>
        <v/>
      </c>
    </row>
    <row r="2523" spans="1:17" x14ac:dyDescent="0.25">
      <c r="A2523" s="95" t="s">
        <v>498</v>
      </c>
      <c r="B2523" s="95" t="s">
        <v>498</v>
      </c>
      <c r="C2523" s="95" t="s">
        <v>498</v>
      </c>
      <c r="D2523" s="118">
        <f>D2522+  IFERROR(SIGN(FIND(FindAnyMuppix!$A$2,C2523,1)),0)*IF( FindAnyMuppix!$B$2="",1, IFERROR(SIGN(FIND(FindAnyMuppix!$B$2,C2523,1)),0)) *IF( FindAnyMuppix!$C$2="",1, IFERROR(SIGN(FIND(FindAnyMuppix!$C$2,C2523,1)),0))*IF(FindAnyMuppix!$D$2="",1, IFERROR(SIGN(FIND(FindAnyMuppix!$D$2,C2523,1)),0))</f>
        <v>33</v>
      </c>
      <c r="E2523" s="118" t="str">
        <f t="shared" si="317"/>
        <v/>
      </c>
      <c r="F2523" s="96">
        <f t="shared" si="320"/>
        <v>99</v>
      </c>
      <c r="G2523" s="52" t="e">
        <f t="shared" si="318"/>
        <v>#VALUE!</v>
      </c>
      <c r="H2523" s="52" t="str">
        <f>IFERROR(IF(ROW()=MATCH(G2523,G:G,0),""," duplicate linux"),"")</f>
        <v/>
      </c>
      <c r="I2523" s="114" t="str">
        <f t="shared" si="319"/>
        <v>__www.muppix.co linux basic navigation commands in the terminal window</v>
      </c>
      <c r="J2523" s="114" t="e">
        <f>VLOOKUP(ROW()-1,F:I,4,FALSE)</f>
        <v>#N/A</v>
      </c>
      <c r="K2523" s="52" t="e">
        <f>VLOOKUP(ROW()-1,F:G,2,FALSE)</f>
        <v>#N/A</v>
      </c>
      <c r="M2523" s="74">
        <f t="shared" si="321"/>
        <v>246</v>
      </c>
      <c r="N2523" s="74" t="str">
        <f t="shared" si="322"/>
        <v/>
      </c>
      <c r="P2523" s="35">
        <f t="shared" si="323"/>
        <v>207</v>
      </c>
      <c r="Q2523" s="35" t="str">
        <f t="shared" si="324"/>
        <v/>
      </c>
    </row>
    <row r="2524" spans="1:17" x14ac:dyDescent="0.25">
      <c r="A2524" s="95" t="s">
        <v>2793</v>
      </c>
      <c r="B2524" s="95" t="s">
        <v>3677</v>
      </c>
      <c r="C2524" s="95" t="s">
        <v>3678</v>
      </c>
      <c r="D2524" s="118">
        <f>D2523+  IFERROR(SIGN(FIND(FindAnyMuppix!$A$2,C2524,1)),0)*IF( FindAnyMuppix!$B$2="",1, IFERROR(SIGN(FIND(FindAnyMuppix!$B$2,C2524,1)),0)) *IF( FindAnyMuppix!$C$2="",1, IFERROR(SIGN(FIND(FindAnyMuppix!$C$2,C2524,1)),0))*IF(FindAnyMuppix!$D$2="",1, IFERROR(SIGN(FIND(FindAnyMuppix!$D$2,C2524,1)),0))</f>
        <v>33</v>
      </c>
      <c r="E2524" s="118" t="str">
        <f t="shared" si="317"/>
        <v xml:space="preserve"> delete/replace multiple/duplicate/consecutive spaces with single space/blank, also deletes begin spaces. easy to view ie: cat myfile.txt | awk -v OFS=" " '$1=$1' SSSS SELECT RTRIM( LTRIM( REPLACE( REPLACE( mycolumn,'  ' ,' ' ),'  ' ,' '))) FROM mytable</v>
      </c>
      <c r="F2524" s="96">
        <f t="shared" si="320"/>
        <v>100</v>
      </c>
      <c r="G2524" s="52" t="str">
        <f t="shared" si="318"/>
        <v>awk -v OFS=" " '$1=$1'</v>
      </c>
      <c r="H2524" s="52" t="str">
        <f>IFERROR(IF(ROW()=MATCH(G2524,G:G,0),""," duplicate linux"),"")</f>
        <v xml:space="preserve"> duplicate linux</v>
      </c>
      <c r="I2524" s="114" t="str">
        <f t="shared" si="319"/>
        <v>__www.muppix.co linux basic navigation commands in the terminal window</v>
      </c>
      <c r="J2524" s="114" t="e">
        <f>VLOOKUP(ROW()-1,F:I,4,FALSE)</f>
        <v>#N/A</v>
      </c>
      <c r="K2524" s="52" t="e">
        <f>VLOOKUP(ROW()-1,F:G,2,FALSE)</f>
        <v>#N/A</v>
      </c>
      <c r="M2524" s="74">
        <f t="shared" si="321"/>
        <v>247</v>
      </c>
      <c r="N2524" s="74" t="str">
        <f t="shared" si="322"/>
        <v xml:space="preserve">awk -v OFS=" " !!!$1=$1!!! ####!+ delete/replace multiple/duplicate/consecutive spaces with single space/blank, also deletes begin spaces. easy to view ie: cat myfile.txt | awk -v OFS=" " !!!$1=$1!!! SSSS SELECT RTRIM( LTRIM( REPLACE( REPLACE( mycolumn,!!!  !!! ,!!! !!! ),!!!  !!! ,!!! !!!))) FROM mytable </v>
      </c>
      <c r="P2524" s="35">
        <f t="shared" si="323"/>
        <v>208</v>
      </c>
      <c r="Q2524" s="35" t="str">
        <f t="shared" si="324"/>
        <v xml:space="preserve">awk -v OFS=" " !!!$1=$1!!! ####!+ delete/replace multiple/duplicate/consecutive spaces with single space/blank, also deletes begin spaces. easy to view ie: cat myfile.txt | awk -v OFS=" " !!!$1=$1!!! SSSS SELECT RTRIM( LTRIM( REPLACE( REPLACE( mycolumn,!!!  !!! ,!!! !!! ),!!!  !!! ,!!! !!!))) FROM mytable </v>
      </c>
    </row>
    <row r="2525" spans="1:17" x14ac:dyDescent="0.25">
      <c r="A2525" s="95" t="s">
        <v>498</v>
      </c>
      <c r="B2525" s="95" t="s">
        <v>498</v>
      </c>
      <c r="C2525" s="95" t="s">
        <v>498</v>
      </c>
      <c r="D2525" s="118">
        <f>D2524+  IFERROR(SIGN(FIND(FindAnyMuppix!$A$2,C2525,1)),0)*IF( FindAnyMuppix!$B$2="",1, IFERROR(SIGN(FIND(FindAnyMuppix!$B$2,C2525,1)),0)) *IF( FindAnyMuppix!$C$2="",1, IFERROR(SIGN(FIND(FindAnyMuppix!$C$2,C2525,1)),0))*IF(FindAnyMuppix!$D$2="",1, IFERROR(SIGN(FIND(FindAnyMuppix!$D$2,C2525,1)),0))</f>
        <v>33</v>
      </c>
      <c r="E2525" s="118" t="str">
        <f t="shared" si="317"/>
        <v/>
      </c>
      <c r="F2525" s="96">
        <f t="shared" si="320"/>
        <v>100</v>
      </c>
      <c r="G2525" s="52" t="e">
        <f t="shared" si="318"/>
        <v>#VALUE!</v>
      </c>
      <c r="H2525" s="52" t="str">
        <f>IFERROR(IF(ROW()=MATCH(G2525,G:G,0),""," duplicate linux"),"")</f>
        <v/>
      </c>
      <c r="I2525" s="114" t="str">
        <f t="shared" si="319"/>
        <v>__www.muppix.co linux basic navigation commands in the terminal window</v>
      </c>
      <c r="J2525" s="114" t="e">
        <f>VLOOKUP(ROW()-1,F:I,4,FALSE)</f>
        <v>#N/A</v>
      </c>
      <c r="K2525" s="52" t="e">
        <f>VLOOKUP(ROW()-1,F:G,2,FALSE)</f>
        <v>#N/A</v>
      </c>
      <c r="M2525" s="74">
        <f t="shared" si="321"/>
        <v>247</v>
      </c>
      <c r="N2525" s="74" t="str">
        <f t="shared" si="322"/>
        <v/>
      </c>
      <c r="P2525" s="35">
        <f t="shared" si="323"/>
        <v>208</v>
      </c>
      <c r="Q2525" s="35" t="str">
        <f t="shared" si="324"/>
        <v/>
      </c>
    </row>
    <row r="2526" spans="1:17" x14ac:dyDescent="0.25">
      <c r="A2526" s="95" t="s">
        <v>2215</v>
      </c>
      <c r="B2526" s="95" t="s">
        <v>3679</v>
      </c>
      <c r="C2526" s="95" t="s">
        <v>498</v>
      </c>
      <c r="D2526" s="118">
        <f>D2525+  IFERROR(SIGN(FIND(FindAnyMuppix!$A$2,C2526,1)),0)*IF( FindAnyMuppix!$B$2="",1, IFERROR(SIGN(FIND(FindAnyMuppix!$B$2,C2526,1)),0)) *IF( FindAnyMuppix!$C$2="",1, IFERROR(SIGN(FIND(FindAnyMuppix!$C$2,C2526,1)),0))*IF(FindAnyMuppix!$D$2="",1, IFERROR(SIGN(FIND(FindAnyMuppix!$D$2,C2526,1)),0))</f>
        <v>33</v>
      </c>
      <c r="E2526" s="118" t="str">
        <f t="shared" si="317"/>
        <v/>
      </c>
      <c r="F2526" s="96">
        <f t="shared" si="320"/>
        <v>100</v>
      </c>
      <c r="G2526" s="52" t="str">
        <f t="shared" si="318"/>
        <v>TIP: String together commands using the character : '|'</v>
      </c>
      <c r="H2526" s="52" t="str">
        <f>IFERROR(IF(ROW()=MATCH(G2526,G:G,0),""," duplicate linux"),"")</f>
        <v/>
      </c>
      <c r="I2526" s="114" t="str">
        <f t="shared" si="319"/>
        <v>__www.muppix.co linux basic navigation commands in the terminal window</v>
      </c>
      <c r="J2526" s="114" t="e">
        <f>VLOOKUP(ROW()-1,F:I,4,FALSE)</f>
        <v>#N/A</v>
      </c>
      <c r="K2526" s="52" t="e">
        <f>VLOOKUP(ROW()-1,F:G,2,FALSE)</f>
        <v>#N/A</v>
      </c>
      <c r="M2526" s="74">
        <f t="shared" si="321"/>
        <v>247</v>
      </c>
      <c r="N2526" s="74" t="str">
        <f t="shared" si="322"/>
        <v/>
      </c>
      <c r="P2526" s="35">
        <f t="shared" si="323"/>
        <v>208</v>
      </c>
      <c r="Q2526" s="35" t="str">
        <f t="shared" si="324"/>
        <v/>
      </c>
    </row>
    <row r="2527" spans="1:17" x14ac:dyDescent="0.25">
      <c r="A2527" s="95" t="s">
        <v>2216</v>
      </c>
      <c r="B2527" s="95" t="s">
        <v>498</v>
      </c>
      <c r="C2527" s="95" t="s">
        <v>498</v>
      </c>
      <c r="D2527" s="118">
        <f>D2526+  IFERROR(SIGN(FIND(FindAnyMuppix!$A$2,C2527,1)),0)*IF( FindAnyMuppix!$B$2="",1, IFERROR(SIGN(FIND(FindAnyMuppix!$B$2,C2527,1)),0)) *IF( FindAnyMuppix!$C$2="",1, IFERROR(SIGN(FIND(FindAnyMuppix!$C$2,C2527,1)),0))*IF(FindAnyMuppix!$D$2="",1, IFERROR(SIGN(FIND(FindAnyMuppix!$D$2,C2527,1)),0))</f>
        <v>33</v>
      </c>
      <c r="E2527" s="118" t="str">
        <f t="shared" si="317"/>
        <v># ! chain commands together :ie: cat myfile.txt | fgrep 'mytext" | wc -lc ie: this will select lines with 'mytext' in myfile.txt, and then show how many lines have 'mytext' in it</v>
      </c>
      <c r="F2527" s="96">
        <f t="shared" si="320"/>
        <v>100</v>
      </c>
      <c r="G2527" s="52" t="str">
        <f t="shared" si="318"/>
        <v>|</v>
      </c>
      <c r="H2527" s="52" t="str">
        <f>IFERROR(IF(ROW()=MATCH(G2527,G:G,0),""," duplicate linux"),"")</f>
        <v/>
      </c>
      <c r="I2527" s="114" t="str">
        <f t="shared" si="319"/>
        <v>__www.muppix.co linux basic navigation commands in the terminal window</v>
      </c>
      <c r="J2527" s="114" t="e">
        <f>VLOOKUP(ROW()-1,F:I,4,FALSE)</f>
        <v>#N/A</v>
      </c>
      <c r="K2527" s="52" t="e">
        <f>VLOOKUP(ROW()-1,F:G,2,FALSE)</f>
        <v>#N/A</v>
      </c>
      <c r="M2527" s="74">
        <f t="shared" si="321"/>
        <v>247</v>
      </c>
      <c r="N2527" s="74" t="str">
        <f t="shared" si="322"/>
        <v/>
      </c>
      <c r="P2527" s="35">
        <f t="shared" si="323"/>
        <v>208</v>
      </c>
      <c r="Q2527" s="35" t="str">
        <f t="shared" si="324"/>
        <v/>
      </c>
    </row>
    <row r="2528" spans="1:17" x14ac:dyDescent="0.25">
      <c r="A2528" s="95" t="s">
        <v>953</v>
      </c>
      <c r="B2528" s="95" t="s">
        <v>3680</v>
      </c>
      <c r="C2528" s="95" t="s">
        <v>3681</v>
      </c>
      <c r="D2528" s="118">
        <f>D2527+  IFERROR(SIGN(FIND(FindAnyMuppix!$A$2,C2528,1)),0)*IF( FindAnyMuppix!$B$2="",1, IFERROR(SIGN(FIND(FindAnyMuppix!$B$2,C2528,1)),0)) *IF( FindAnyMuppix!$C$2="",1, IFERROR(SIGN(FIND(FindAnyMuppix!$C$2,C2528,1)),0))*IF(FindAnyMuppix!$D$2="",1, IFERROR(SIGN(FIND(FindAnyMuppix!$D$2,C2528,1)),0))</f>
        <v>33</v>
      </c>
      <c r="E2528" s="118" t="str">
        <f t="shared" si="317"/>
        <v xml:space="preserve"> sort lines SSSS SELECT * FROM mytable ORDER BY CONVERT(binary(25),mycolumn) ASC</v>
      </c>
      <c r="F2528" s="96">
        <f t="shared" si="320"/>
        <v>101</v>
      </c>
      <c r="G2528" s="52" t="str">
        <f t="shared" si="318"/>
        <v>sort</v>
      </c>
      <c r="H2528" s="52" t="str">
        <f>IFERROR(IF(ROW()=MATCH(G2528,G:G,0),""," duplicate linux"),"")</f>
        <v xml:space="preserve"> duplicate linux</v>
      </c>
      <c r="I2528" s="114" t="str">
        <f t="shared" si="319"/>
        <v>__www.muppix.co linux basic navigation commands in the terminal window</v>
      </c>
      <c r="J2528" s="114" t="e">
        <f>VLOOKUP(ROW()-1,F:I,4,FALSE)</f>
        <v>#N/A</v>
      </c>
      <c r="K2528" s="52" t="e">
        <f>VLOOKUP(ROW()-1,F:G,2,FALSE)</f>
        <v>#N/A</v>
      </c>
      <c r="M2528" s="74">
        <f t="shared" si="321"/>
        <v>248</v>
      </c>
      <c r="N2528" s="74" t="str">
        <f t="shared" si="322"/>
        <v xml:space="preserve">sort                 ####! sort lines SSSS SELECT * FROM mytable ORDER BY CONVERT(binary(25),mycolumn) ASC </v>
      </c>
      <c r="P2528" s="35">
        <f t="shared" si="323"/>
        <v>208</v>
      </c>
      <c r="Q2528" s="35" t="str">
        <f t="shared" si="324"/>
        <v/>
      </c>
    </row>
    <row r="2529" spans="1:17" x14ac:dyDescent="0.25">
      <c r="A2529" s="95" t="s">
        <v>498</v>
      </c>
      <c r="B2529" s="95" t="s">
        <v>498</v>
      </c>
      <c r="C2529" s="95" t="s">
        <v>498</v>
      </c>
      <c r="D2529" s="118">
        <f>D2528+  IFERROR(SIGN(FIND(FindAnyMuppix!$A$2,C2529,1)),0)*IF( FindAnyMuppix!$B$2="",1, IFERROR(SIGN(FIND(FindAnyMuppix!$B$2,C2529,1)),0)) *IF( FindAnyMuppix!$C$2="",1, IFERROR(SIGN(FIND(FindAnyMuppix!$C$2,C2529,1)),0))*IF(FindAnyMuppix!$D$2="",1, IFERROR(SIGN(FIND(FindAnyMuppix!$D$2,C2529,1)),0))</f>
        <v>33</v>
      </c>
      <c r="E2529" s="118" t="str">
        <f t="shared" si="317"/>
        <v/>
      </c>
      <c r="F2529" s="96">
        <f t="shared" si="320"/>
        <v>101</v>
      </c>
      <c r="G2529" s="52" t="e">
        <f t="shared" si="318"/>
        <v>#VALUE!</v>
      </c>
      <c r="H2529" s="52" t="str">
        <f>IFERROR(IF(ROW()=MATCH(G2529,G:G,0),""," duplicate linux"),"")</f>
        <v/>
      </c>
      <c r="I2529" s="114" t="str">
        <f t="shared" si="319"/>
        <v>__www.muppix.co linux basic navigation commands in the terminal window</v>
      </c>
      <c r="J2529" s="114" t="e">
        <f>VLOOKUP(ROW()-1,F:I,4,FALSE)</f>
        <v>#N/A</v>
      </c>
      <c r="K2529" s="52" t="e">
        <f>VLOOKUP(ROW()-1,F:G,2,FALSE)</f>
        <v>#N/A</v>
      </c>
      <c r="M2529" s="74">
        <f t="shared" si="321"/>
        <v>248</v>
      </c>
      <c r="N2529" s="74" t="str">
        <f t="shared" si="322"/>
        <v/>
      </c>
      <c r="P2529" s="35">
        <f t="shared" si="323"/>
        <v>208</v>
      </c>
      <c r="Q2529" s="35" t="str">
        <f t="shared" si="324"/>
        <v/>
      </c>
    </row>
    <row r="2530" spans="1:17" x14ac:dyDescent="0.25">
      <c r="A2530" s="95" t="s">
        <v>2418</v>
      </c>
      <c r="B2530" s="95" t="s">
        <v>3682</v>
      </c>
      <c r="C2530" s="95" t="s">
        <v>3683</v>
      </c>
      <c r="D2530" s="118">
        <f>D2529+  IFERROR(SIGN(FIND(FindAnyMuppix!$A$2,C2530,1)),0)*IF( FindAnyMuppix!$B$2="",1, IFERROR(SIGN(FIND(FindAnyMuppix!$B$2,C2530,1)),0)) *IF( FindAnyMuppix!$C$2="",1, IFERROR(SIGN(FIND(FindAnyMuppix!$C$2,C2530,1)),0))*IF(FindAnyMuppix!$D$2="",1, IFERROR(SIGN(FIND(FindAnyMuppix!$D$2,C2530,1)),0))</f>
        <v>33</v>
      </c>
      <c r="E2530" s="118" t="str">
        <f t="shared" si="317"/>
        <v xml:space="preserve"> sort lines and then delete duplicate lines SSSS SELECT * FROM (SELECT *, ROW_NUMBER() OVER (PARTITION BY mycolumn ORDER BY mycolumn ) AS myrowno FROM mytable )X WHERE myrowno =1</v>
      </c>
      <c r="F2530" s="96">
        <f t="shared" si="320"/>
        <v>102</v>
      </c>
      <c r="G2530" s="52" t="str">
        <f t="shared" si="318"/>
        <v>sort -u</v>
      </c>
      <c r="H2530" s="52" t="str">
        <f>IFERROR(IF(ROW()=MATCH(G2530,G:G,0),""," duplicate linux"),"")</f>
        <v xml:space="preserve"> duplicate linux</v>
      </c>
      <c r="I2530" s="114" t="str">
        <f t="shared" si="319"/>
        <v>__www.muppix.co linux basic navigation commands in the terminal window</v>
      </c>
      <c r="J2530" s="114" t="e">
        <f>VLOOKUP(ROW()-1,F:I,4,FALSE)</f>
        <v>#N/A</v>
      </c>
      <c r="K2530" s="52" t="e">
        <f>VLOOKUP(ROW()-1,F:G,2,FALSE)</f>
        <v>#N/A</v>
      </c>
      <c r="M2530" s="74">
        <f t="shared" si="321"/>
        <v>249</v>
      </c>
      <c r="N2530" s="74" t="str">
        <f t="shared" si="322"/>
        <v xml:space="preserve">sort -u              ####!+ sort lines and then delete duplicate lines SSSS SELECT * FROM (SELECT *, ROW_NUMBER() OVER (PARTITION BY mycolumn ORDER BY mycolumn ) AS myrowno FROM mytable )X WHERE myrowno =1 </v>
      </c>
      <c r="P2530" s="35">
        <f t="shared" si="323"/>
        <v>209</v>
      </c>
      <c r="Q2530" s="35" t="str">
        <f t="shared" si="324"/>
        <v xml:space="preserve">sort -u              ####!+ sort lines and then delete duplicate lines SSSS SELECT * FROM (SELECT *, ROW_NUMBER() OVER (PARTITION BY mycolumn ORDER BY mycolumn ) AS myrowno FROM mytable )X WHERE myrowno =1 </v>
      </c>
    </row>
    <row r="2531" spans="1:17" x14ac:dyDescent="0.25">
      <c r="A2531" s="95" t="s">
        <v>498</v>
      </c>
      <c r="B2531" s="95" t="s">
        <v>498</v>
      </c>
      <c r="C2531" s="95" t="s">
        <v>498</v>
      </c>
      <c r="D2531" s="118">
        <f>D2530+  IFERROR(SIGN(FIND(FindAnyMuppix!$A$2,C2531,1)),0)*IF( FindAnyMuppix!$B$2="",1, IFERROR(SIGN(FIND(FindAnyMuppix!$B$2,C2531,1)),0)) *IF( FindAnyMuppix!$C$2="",1, IFERROR(SIGN(FIND(FindAnyMuppix!$C$2,C2531,1)),0))*IF(FindAnyMuppix!$D$2="",1, IFERROR(SIGN(FIND(FindAnyMuppix!$D$2,C2531,1)),0))</f>
        <v>33</v>
      </c>
      <c r="E2531" s="118" t="str">
        <f t="shared" si="317"/>
        <v/>
      </c>
      <c r="F2531" s="96">
        <f t="shared" si="320"/>
        <v>102</v>
      </c>
      <c r="G2531" s="52" t="e">
        <f t="shared" si="318"/>
        <v>#VALUE!</v>
      </c>
      <c r="H2531" s="52" t="str">
        <f>IFERROR(IF(ROW()=MATCH(G2531,G:G,0),""," duplicate linux"),"")</f>
        <v/>
      </c>
      <c r="I2531" s="114" t="str">
        <f t="shared" si="319"/>
        <v>__www.muppix.co linux basic navigation commands in the terminal window</v>
      </c>
      <c r="J2531" s="114" t="e">
        <f>VLOOKUP(ROW()-1,F:I,4,FALSE)</f>
        <v>#N/A</v>
      </c>
      <c r="K2531" s="52" t="e">
        <f>VLOOKUP(ROW()-1,F:G,2,FALSE)</f>
        <v>#N/A</v>
      </c>
      <c r="M2531" s="74">
        <f t="shared" si="321"/>
        <v>249</v>
      </c>
      <c r="N2531" s="74" t="str">
        <f t="shared" si="322"/>
        <v/>
      </c>
      <c r="P2531" s="35">
        <f t="shared" si="323"/>
        <v>209</v>
      </c>
      <c r="Q2531" s="35" t="str">
        <f t="shared" si="324"/>
        <v/>
      </c>
    </row>
    <row r="2532" spans="1:17" x14ac:dyDescent="0.25">
      <c r="A2532" s="95" t="s">
        <v>2217</v>
      </c>
      <c r="B2532" s="95" t="s">
        <v>3684</v>
      </c>
      <c r="C2532" s="95" t="s">
        <v>498</v>
      </c>
      <c r="D2532" s="118">
        <f>D2531+  IFERROR(SIGN(FIND(FindAnyMuppix!$A$2,C2532,1)),0)*IF( FindAnyMuppix!$B$2="",1, IFERROR(SIGN(FIND(FindAnyMuppix!$B$2,C2532,1)),0)) *IF( FindAnyMuppix!$C$2="",1, IFERROR(SIGN(FIND(FindAnyMuppix!$C$2,C2532,1)),0))*IF(FindAnyMuppix!$D$2="",1, IFERROR(SIGN(FIND(FindAnyMuppix!$D$2,C2532,1)),0))</f>
        <v>33</v>
      </c>
      <c r="E2532" s="118" t="str">
        <f t="shared" si="317"/>
        <v xml:space="preserve"> sort on the second column</v>
      </c>
      <c r="F2532" s="96">
        <f t="shared" si="320"/>
        <v>103</v>
      </c>
      <c r="G2532" s="52" t="str">
        <f t="shared" si="318"/>
        <v>sort -k2</v>
      </c>
      <c r="H2532" s="52" t="str">
        <f>IFERROR(IF(ROW()=MATCH(G2532,G:G,0),""," duplicate linux"),"")</f>
        <v xml:space="preserve"> duplicate linux</v>
      </c>
      <c r="I2532" s="114" t="str">
        <f t="shared" si="319"/>
        <v>__www.muppix.co linux basic navigation commands in the terminal window</v>
      </c>
      <c r="J2532" s="114" t="e">
        <f>VLOOKUP(ROW()-1,F:I,4,FALSE)</f>
        <v>#N/A</v>
      </c>
      <c r="K2532" s="52" t="e">
        <f>VLOOKUP(ROW()-1,F:G,2,FALSE)</f>
        <v>#N/A</v>
      </c>
      <c r="M2532" s="74">
        <f t="shared" si="321"/>
        <v>249</v>
      </c>
      <c r="N2532" s="74" t="str">
        <f t="shared" si="322"/>
        <v/>
      </c>
      <c r="P2532" s="35">
        <f t="shared" si="323"/>
        <v>210</v>
      </c>
      <c r="Q2532" s="35" t="str">
        <f t="shared" si="324"/>
        <v xml:space="preserve">sort -k2             ####!+ sort on the second column </v>
      </c>
    </row>
    <row r="2533" spans="1:17" x14ac:dyDescent="0.25">
      <c r="A2533" s="95" t="s">
        <v>2218</v>
      </c>
      <c r="B2533" s="95" t="s">
        <v>3685</v>
      </c>
      <c r="C2533" s="95" t="s">
        <v>498</v>
      </c>
      <c r="D2533" s="118">
        <f>D2532+  IFERROR(SIGN(FIND(FindAnyMuppix!$A$2,C2533,1)),0)*IF( FindAnyMuppix!$B$2="",1, IFERROR(SIGN(FIND(FindAnyMuppix!$B$2,C2533,1)),0)) *IF( FindAnyMuppix!$C$2="",1, IFERROR(SIGN(FIND(FindAnyMuppix!$C$2,C2533,1)),0))*IF(FindAnyMuppix!$D$2="",1, IFERROR(SIGN(FIND(FindAnyMuppix!$D$2,C2533,1)),0))</f>
        <v>33</v>
      </c>
      <c r="E2533" s="118" t="str">
        <f t="shared" si="317"/>
        <v xml:space="preserve"> sort text by second column, ":" is mydelimiter</v>
      </c>
      <c r="F2533" s="96">
        <f t="shared" si="320"/>
        <v>104</v>
      </c>
      <c r="G2533" s="52" t="str">
        <f t="shared" si="318"/>
        <v>sort -t":" -k2</v>
      </c>
      <c r="H2533" s="52" t="str">
        <f>IFERROR(IF(ROW()=MATCH(G2533,G:G,0),""," duplicate linux"),"")</f>
        <v xml:space="preserve"> duplicate linux</v>
      </c>
      <c r="I2533" s="114" t="str">
        <f t="shared" si="319"/>
        <v>__www.muppix.co linux basic navigation commands in the terminal window</v>
      </c>
      <c r="J2533" s="114" t="e">
        <f>VLOOKUP(ROW()-1,F:I,4,FALSE)</f>
        <v>#N/A</v>
      </c>
      <c r="K2533" s="52" t="e">
        <f>VLOOKUP(ROW()-1,F:G,2,FALSE)</f>
        <v>#N/A</v>
      </c>
      <c r="M2533" s="74">
        <f t="shared" si="321"/>
        <v>249</v>
      </c>
      <c r="N2533" s="74" t="str">
        <f t="shared" si="322"/>
        <v/>
      </c>
      <c r="P2533" s="35">
        <f t="shared" si="323"/>
        <v>211</v>
      </c>
      <c r="Q2533" s="35" t="str">
        <f t="shared" si="324"/>
        <v xml:space="preserve">sort -t":" -k2       ####!+ sort text by second column, ":" is mydelimiter </v>
      </c>
    </row>
    <row r="2534" spans="1:17" x14ac:dyDescent="0.25">
      <c r="A2534" s="95" t="s">
        <v>2727</v>
      </c>
      <c r="B2534" s="95" t="s">
        <v>3686</v>
      </c>
      <c r="C2534" s="95" t="s">
        <v>3687</v>
      </c>
      <c r="D2534" s="118">
        <f>D2533+  IFERROR(SIGN(FIND(FindAnyMuppix!$A$2,C2534,1)),0)*IF( FindAnyMuppix!$B$2="",1, IFERROR(SIGN(FIND(FindAnyMuppix!$B$2,C2534,1)),0)) *IF( FindAnyMuppix!$C$2="",1, IFERROR(SIGN(FIND(FindAnyMuppix!$C$2,C2534,1)),0))*IF(FindAnyMuppix!$D$2="",1, IFERROR(SIGN(FIND(FindAnyMuppix!$D$2,C2534,1)),0))</f>
        <v>33</v>
      </c>
      <c r="E2534" s="118" t="str">
        <f t="shared" si="317"/>
        <v xml:space="preserve"> history of 100 mycommands I recently used in this terminal SSSS SELECT *,execquery.last_execution_time AS [DateTime], execsql.text AS [Script]  FROM sys.dm_exec_query_stats AS execquery CROSS APPLY sys.dm_exec_sql_text(execquery.sql_handle) AS execsql ORDER BY execquery.last_execution_time DESC</v>
      </c>
      <c r="F2534" s="96">
        <f t="shared" si="320"/>
        <v>104</v>
      </c>
      <c r="G2534" s="52" t="str">
        <f t="shared" si="318"/>
        <v>history 100</v>
      </c>
      <c r="H2534" s="52" t="str">
        <f>IFERROR(IF(ROW()=MATCH(G2534,G:G,0),""," duplicate linux"),"")</f>
        <v/>
      </c>
      <c r="I2534" s="114" t="str">
        <f t="shared" si="319"/>
        <v>__www.muppix.co linux basic navigation commands in the terminal window</v>
      </c>
      <c r="J2534" s="114" t="e">
        <f>VLOOKUP(ROW()-1,F:I,4,FALSE)</f>
        <v>#N/A</v>
      </c>
      <c r="K2534" s="52" t="e">
        <f>VLOOKUP(ROW()-1,F:G,2,FALSE)</f>
        <v>#N/A</v>
      </c>
      <c r="M2534" s="74">
        <f t="shared" si="321"/>
        <v>250</v>
      </c>
      <c r="N2534" s="74" t="str">
        <f t="shared" si="322"/>
        <v xml:space="preserve">history 100          ####! history of 100 mycommands I recently used in this terminal SSSS SELECT *,execquery.last_execution_time AS [DateTime], execsql.text AS [Script]  FROM sys.dm_exec_query_stats AS execquery CROSS APPLY sys.dm_exec_sql_text(execquery.sql_handle) AS execsql ORDER BY execquery.last_execution_time DESC </v>
      </c>
      <c r="P2534" s="35">
        <f t="shared" si="323"/>
        <v>211</v>
      </c>
      <c r="Q2534" s="35" t="str">
        <f t="shared" si="324"/>
        <v/>
      </c>
    </row>
    <row r="2535" spans="1:17" x14ac:dyDescent="0.25">
      <c r="A2535" s="95" t="s">
        <v>498</v>
      </c>
      <c r="B2535" s="95" t="s">
        <v>498</v>
      </c>
      <c r="C2535" s="95" t="s">
        <v>498</v>
      </c>
      <c r="D2535" s="118">
        <f>D2534+  IFERROR(SIGN(FIND(FindAnyMuppix!$A$2,C2535,1)),0)*IF( FindAnyMuppix!$B$2="",1, IFERROR(SIGN(FIND(FindAnyMuppix!$B$2,C2535,1)),0)) *IF( FindAnyMuppix!$C$2="",1, IFERROR(SIGN(FIND(FindAnyMuppix!$C$2,C2535,1)),0))*IF(FindAnyMuppix!$D$2="",1, IFERROR(SIGN(FIND(FindAnyMuppix!$D$2,C2535,1)),0))</f>
        <v>33</v>
      </c>
      <c r="E2535" s="118" t="str">
        <f t="shared" si="317"/>
        <v/>
      </c>
      <c r="F2535" s="96">
        <f t="shared" si="320"/>
        <v>104</v>
      </c>
      <c r="G2535" s="52" t="e">
        <f t="shared" si="318"/>
        <v>#VALUE!</v>
      </c>
      <c r="H2535" s="52" t="str">
        <f>IFERROR(IF(ROW()=MATCH(G2535,G:G,0),""," duplicate linux"),"")</f>
        <v/>
      </c>
      <c r="I2535" s="114" t="str">
        <f t="shared" si="319"/>
        <v>__www.muppix.co linux basic navigation commands in the terminal window</v>
      </c>
      <c r="J2535" s="114" t="e">
        <f>VLOOKUP(ROW()-1,F:I,4,FALSE)</f>
        <v>#N/A</v>
      </c>
      <c r="K2535" s="52" t="e">
        <f>VLOOKUP(ROW()-1,F:G,2,FALSE)</f>
        <v>#N/A</v>
      </c>
      <c r="M2535" s="74">
        <f t="shared" si="321"/>
        <v>250</v>
      </c>
      <c r="N2535" s="74" t="str">
        <f t="shared" si="322"/>
        <v/>
      </c>
      <c r="P2535" s="35">
        <f t="shared" si="323"/>
        <v>211</v>
      </c>
      <c r="Q2535" s="35" t="str">
        <f t="shared" si="324"/>
        <v/>
      </c>
    </row>
    <row r="2536" spans="1:17" x14ac:dyDescent="0.25">
      <c r="A2536" s="95" t="s">
        <v>2220</v>
      </c>
      <c r="B2536" s="95" t="s">
        <v>3688</v>
      </c>
      <c r="C2536" s="95" t="s">
        <v>498</v>
      </c>
      <c r="D2536" s="118">
        <f>D2535+  IFERROR(SIGN(FIND(FindAnyMuppix!$A$2,C2536,1)),0)*IF( FindAnyMuppix!$B$2="",1, IFERROR(SIGN(FIND(FindAnyMuppix!$B$2,C2536,1)),0)) *IF( FindAnyMuppix!$C$2="",1, IFERROR(SIGN(FIND(FindAnyMuppix!$C$2,C2536,1)),0))*IF(FindAnyMuppix!$D$2="",1, IFERROR(SIGN(FIND(FindAnyMuppix!$D$2,C2536,1)),0))</f>
        <v>33</v>
      </c>
      <c r="E2536" s="118" t="str">
        <f t="shared" si="317"/>
        <v xml:space="preserve"> save results to myfile.txt in this directory (TIP: pls note there is no "|" ) ie: ls -al &gt;m yfile</v>
      </c>
      <c r="F2536" s="96">
        <f t="shared" si="320"/>
        <v>105</v>
      </c>
      <c r="G2536" s="52" t="str">
        <f t="shared" si="318"/>
        <v>&gt;myfile.txt</v>
      </c>
      <c r="H2536" s="52" t="str">
        <f>IFERROR(IF(ROW()=MATCH(G2536,G:G,0),""," duplicate linux"),"")</f>
        <v xml:space="preserve"> duplicate linux</v>
      </c>
      <c r="I2536" s="114" t="str">
        <f t="shared" si="319"/>
        <v>__www.muppix.co linux basic navigation commands in the terminal window</v>
      </c>
      <c r="J2536" s="114" t="e">
        <f>VLOOKUP(ROW()-1,F:I,4,FALSE)</f>
        <v>#N/A</v>
      </c>
      <c r="K2536" s="52" t="e">
        <f>VLOOKUP(ROW()-1,F:G,2,FALSE)</f>
        <v>#N/A</v>
      </c>
      <c r="M2536" s="74">
        <f t="shared" si="321"/>
        <v>250</v>
      </c>
      <c r="N2536" s="74" t="str">
        <f t="shared" si="322"/>
        <v/>
      </c>
      <c r="P2536" s="35">
        <f t="shared" si="323"/>
        <v>212</v>
      </c>
      <c r="Q2536" s="35" t="str">
        <f t="shared" si="324"/>
        <v xml:space="preserve">&gt;myfile.txt          ####!+ save results to myfile.txt in this directory (TIP: pls note there is no "|" ) ie: ls -al &gt;m yfile </v>
      </c>
    </row>
    <row r="2537" spans="1:17" x14ac:dyDescent="0.25">
      <c r="A2537" s="95" t="s">
        <v>2221</v>
      </c>
      <c r="B2537" s="95" t="s">
        <v>3689</v>
      </c>
      <c r="C2537" s="95" t="s">
        <v>498</v>
      </c>
      <c r="D2537" s="118">
        <f>D2536+  IFERROR(SIGN(FIND(FindAnyMuppix!$A$2,C2537,1)),0)*IF( FindAnyMuppix!$B$2="",1, IFERROR(SIGN(FIND(FindAnyMuppix!$B$2,C2537,1)),0)) *IF( FindAnyMuppix!$C$2="",1, IFERROR(SIGN(FIND(FindAnyMuppix!$C$2,C2537,1)),0))*IF(FindAnyMuppix!$D$2="",1, IFERROR(SIGN(FIND(FindAnyMuppix!$D$2,C2537,1)),0))</f>
        <v>33</v>
      </c>
      <c r="E2537" s="118" t="str">
        <f t="shared" si="317"/>
        <v xml:space="preserve"> save results to spreadsheet. (result needs column delimiters, such as ';', but best is "|" as delimiter)</v>
      </c>
      <c r="F2537" s="96">
        <f t="shared" si="320"/>
        <v>106</v>
      </c>
      <c r="G2537" s="52" t="str">
        <f t="shared" si="318"/>
        <v>&gt;myspreadsheet.csv</v>
      </c>
      <c r="H2537" s="52" t="str">
        <f>IFERROR(IF(ROW()=MATCH(G2537,G:G,0),""," duplicate linux"),"")</f>
        <v xml:space="preserve"> duplicate linux</v>
      </c>
      <c r="I2537" s="114" t="str">
        <f t="shared" si="319"/>
        <v>__www.muppix.co linux basic navigation commands in the terminal window</v>
      </c>
      <c r="J2537" s="114" t="e">
        <f>VLOOKUP(ROW()-1,F:I,4,FALSE)</f>
        <v>#N/A</v>
      </c>
      <c r="K2537" s="52" t="e">
        <f>VLOOKUP(ROW()-1,F:G,2,FALSE)</f>
        <v>#N/A</v>
      </c>
      <c r="M2537" s="74">
        <f t="shared" si="321"/>
        <v>250</v>
      </c>
      <c r="N2537" s="74" t="str">
        <f t="shared" si="322"/>
        <v/>
      </c>
      <c r="P2537" s="35">
        <f t="shared" si="323"/>
        <v>213</v>
      </c>
      <c r="Q2537" s="35" t="str">
        <f t="shared" si="324"/>
        <v xml:space="preserve">&gt;myspreadsheet.csv   ####!+ save results to spreadsheet. (result needs column delimiters, such as !!!;!!!, but best is "|" as delimiter) </v>
      </c>
    </row>
    <row r="2538" spans="1:17" x14ac:dyDescent="0.25">
      <c r="A2538" s="95" t="s">
        <v>2222</v>
      </c>
      <c r="B2538" s="95" t="s">
        <v>498</v>
      </c>
      <c r="C2538" s="95" t="s">
        <v>498</v>
      </c>
      <c r="D2538" s="118">
        <f>D2537+  IFERROR(SIGN(FIND(FindAnyMuppix!$A$2,C2538,1)),0)*IF( FindAnyMuppix!$B$2="",1, IFERROR(SIGN(FIND(FindAnyMuppix!$B$2,C2538,1)),0)) *IF( FindAnyMuppix!$C$2="",1, IFERROR(SIGN(FIND(FindAnyMuppix!$C$2,C2538,1)),0))*IF(FindAnyMuppix!$D$2="",1, IFERROR(SIGN(FIND(FindAnyMuppix!$D$2,C2538,1)),0))</f>
        <v>33</v>
      </c>
      <c r="E2538" s="118" t="str">
        <f t="shared" si="317"/>
        <v>save 'myfile.txt' on a PC to a specific directory if you have write access. ie: c:/muppix</v>
      </c>
      <c r="F2538" s="96">
        <f t="shared" si="320"/>
        <v>107</v>
      </c>
      <c r="G2538" s="52" t="str">
        <f t="shared" si="318"/>
        <v>ls -l &gt;/cygdrive/c/muppix.myfile.txt</v>
      </c>
      <c r="H2538" s="52" t="str">
        <f>IFERROR(IF(ROW()=MATCH(G2538,G:G,0),""," duplicate linux"),"")</f>
        <v xml:space="preserve"> duplicate linux</v>
      </c>
      <c r="I2538" s="114" t="str">
        <f t="shared" si="319"/>
        <v>__www.muppix.co linux basic navigation commands in the terminal window</v>
      </c>
      <c r="J2538" s="114" t="e">
        <f>VLOOKUP(ROW()-1,F:I,4,FALSE)</f>
        <v>#N/A</v>
      </c>
      <c r="K2538" s="52" t="e">
        <f>VLOOKUP(ROW()-1,F:G,2,FALSE)</f>
        <v>#N/A</v>
      </c>
      <c r="M2538" s="74">
        <f t="shared" si="321"/>
        <v>250</v>
      </c>
      <c r="N2538" s="74" t="str">
        <f t="shared" si="322"/>
        <v/>
      </c>
      <c r="P2538" s="35">
        <f t="shared" si="323"/>
        <v>213</v>
      </c>
      <c r="Q2538" s="35" t="str">
        <f t="shared" si="324"/>
        <v/>
      </c>
    </row>
    <row r="2539" spans="1:17" x14ac:dyDescent="0.25">
      <c r="A2539" s="95" t="s">
        <v>2223</v>
      </c>
      <c r="B2539" s="95" t="s">
        <v>3690</v>
      </c>
      <c r="C2539" s="95" t="s">
        <v>498</v>
      </c>
      <c r="D2539" s="118">
        <f>D2538+  IFERROR(SIGN(FIND(FindAnyMuppix!$A$2,C2539,1)),0)*IF( FindAnyMuppix!$B$2="",1, IFERROR(SIGN(FIND(FindAnyMuppix!$B$2,C2539,1)),0)) *IF( FindAnyMuppix!$C$2="",1, IFERROR(SIGN(FIND(FindAnyMuppix!$C$2,C2539,1)),0))*IF(FindAnyMuppix!$D$2="",1, IFERROR(SIGN(FIND(FindAnyMuppix!$D$2,C2539,1)),0))</f>
        <v>33</v>
      </c>
      <c r="E2539" s="118" t="str">
        <f t="shared" si="317"/>
        <v xml:space="preserve"> TIP: may need to run unix2dos or u2d , before looking at the file in Windows say notepad</v>
      </c>
      <c r="F2539" s="96">
        <f t="shared" si="320"/>
        <v>107</v>
      </c>
      <c r="G2539" s="52" t="str">
        <f t="shared" si="318"/>
        <v>u2d</v>
      </c>
      <c r="H2539" s="52" t="str">
        <f>IFERROR(IF(ROW()=MATCH(G2539,G:G,0),""," duplicate linux"),"")</f>
        <v/>
      </c>
      <c r="I2539" s="114" t="str">
        <f t="shared" si="319"/>
        <v>__www.muppix.co linux basic navigation commands in the terminal window</v>
      </c>
      <c r="J2539" s="114" t="e">
        <f>VLOOKUP(ROW()-1,F:I,4,FALSE)</f>
        <v>#N/A</v>
      </c>
      <c r="K2539" s="52" t="e">
        <f>VLOOKUP(ROW()-1,F:G,2,FALSE)</f>
        <v>#N/A</v>
      </c>
      <c r="M2539" s="74">
        <f t="shared" si="321"/>
        <v>250</v>
      </c>
      <c r="N2539" s="74" t="str">
        <f t="shared" si="322"/>
        <v/>
      </c>
      <c r="P2539" s="35">
        <f t="shared" si="323"/>
        <v>213</v>
      </c>
      <c r="Q2539" s="35" t="str">
        <f t="shared" si="324"/>
        <v/>
      </c>
    </row>
    <row r="2540" spans="1:17" x14ac:dyDescent="0.25">
      <c r="A2540" s="95" t="s">
        <v>498</v>
      </c>
      <c r="B2540" s="95" t="s">
        <v>498</v>
      </c>
      <c r="C2540" s="95" t="s">
        <v>498</v>
      </c>
      <c r="D2540" s="118">
        <f>D2539+  IFERROR(SIGN(FIND(FindAnyMuppix!$A$2,C2540,1)),0)*IF( FindAnyMuppix!$B$2="",1, IFERROR(SIGN(FIND(FindAnyMuppix!$B$2,C2540,1)),0)) *IF( FindAnyMuppix!$C$2="",1, IFERROR(SIGN(FIND(FindAnyMuppix!$C$2,C2540,1)),0))*IF(FindAnyMuppix!$D$2="",1, IFERROR(SIGN(FIND(FindAnyMuppix!$D$2,C2540,1)),0))</f>
        <v>33</v>
      </c>
      <c r="E2540" s="118" t="str">
        <f t="shared" si="317"/>
        <v/>
      </c>
      <c r="F2540" s="96">
        <f t="shared" si="320"/>
        <v>107</v>
      </c>
      <c r="G2540" s="52" t="e">
        <f t="shared" si="318"/>
        <v>#VALUE!</v>
      </c>
      <c r="H2540" s="52" t="str">
        <f>IFERROR(IF(ROW()=MATCH(G2540,G:G,0),""," duplicate linux"),"")</f>
        <v/>
      </c>
      <c r="I2540" s="114" t="str">
        <f t="shared" si="319"/>
        <v>__www.muppix.co linux basic navigation commands in the terminal window</v>
      </c>
      <c r="J2540" s="114" t="e">
        <f>VLOOKUP(ROW()-1,F:I,4,FALSE)</f>
        <v>#N/A</v>
      </c>
      <c r="K2540" s="52" t="e">
        <f>VLOOKUP(ROW()-1,F:G,2,FALSE)</f>
        <v>#N/A</v>
      </c>
      <c r="M2540" s="74">
        <f t="shared" si="321"/>
        <v>250</v>
      </c>
      <c r="N2540" s="74" t="str">
        <f t="shared" si="322"/>
        <v/>
      </c>
      <c r="P2540" s="35">
        <f t="shared" si="323"/>
        <v>213</v>
      </c>
      <c r="Q2540" s="35" t="str">
        <f t="shared" si="324"/>
        <v/>
      </c>
    </row>
    <row r="2541" spans="1:17" x14ac:dyDescent="0.25">
      <c r="A2541" s="95" t="s">
        <v>2224</v>
      </c>
      <c r="B2541" s="95" t="s">
        <v>3691</v>
      </c>
      <c r="C2541" s="95" t="s">
        <v>498</v>
      </c>
      <c r="D2541" s="118">
        <f>D2540+  IFERROR(SIGN(FIND(FindAnyMuppix!$A$2,C2541,1)),0)*IF( FindAnyMuppix!$B$2="",1, IFERROR(SIGN(FIND(FindAnyMuppix!$B$2,C2541,1)),0)) *IF( FindAnyMuppix!$C$2="",1, IFERROR(SIGN(FIND(FindAnyMuppix!$C$2,C2541,1)),0))*IF(FindAnyMuppix!$D$2="",1, IFERROR(SIGN(FIND(FindAnyMuppix!$D$2,C2541,1)),0))</f>
        <v>33</v>
      </c>
      <c r="E2541" s="118" t="str">
        <f t="shared" si="317"/>
        <v xml:space="preserve"> select differences in 2 files, but ignore differences of extra spaces or tabs (white space) TIP: "&lt;" in the output means diff in 'myfile', "&gt;" differences in 'mysecondfile'</v>
      </c>
      <c r="F2541" s="96">
        <f t="shared" si="320"/>
        <v>108</v>
      </c>
      <c r="G2541" s="52" t="str">
        <f t="shared" si="318"/>
        <v>diff -w myfile mysecondfile</v>
      </c>
      <c r="H2541" s="52" t="str">
        <f>IFERROR(IF(ROW()=MATCH(G2541,G:G,0),""," duplicate linux"),"")</f>
        <v xml:space="preserve"> duplicate linux</v>
      </c>
      <c r="I2541" s="114" t="str">
        <f t="shared" si="319"/>
        <v>__www.muppix.co linux basic navigation commands in the terminal window</v>
      </c>
      <c r="J2541" s="114" t="e">
        <f>VLOOKUP(ROW()-1,F:I,4,FALSE)</f>
        <v>#N/A</v>
      </c>
      <c r="K2541" s="52" t="e">
        <f>VLOOKUP(ROW()-1,F:G,2,FALSE)</f>
        <v>#N/A</v>
      </c>
      <c r="M2541" s="74">
        <f t="shared" si="321"/>
        <v>250</v>
      </c>
      <c r="N2541" s="74" t="str">
        <f t="shared" si="322"/>
        <v/>
      </c>
      <c r="P2541" s="35">
        <f t="shared" si="323"/>
        <v>214</v>
      </c>
      <c r="Q2541" s="35" t="str">
        <f t="shared" si="324"/>
        <v xml:space="preserve">diff -w myfile mysecondfile ####!+ select differences in 2 files, but ignore differences of extra spaces or tabs (white space) TIP: "&lt;" in the output means diff in !!!myfile!!!, "&gt;" differences in !!!mysecondfile!!! </v>
      </c>
    </row>
    <row r="2542" spans="1:17" x14ac:dyDescent="0.25">
      <c r="A2542" s="95" t="s">
        <v>498</v>
      </c>
      <c r="B2542" s="95" t="s">
        <v>498</v>
      </c>
      <c r="C2542" s="95" t="s">
        <v>498</v>
      </c>
      <c r="D2542" s="118">
        <f>D2541+  IFERROR(SIGN(FIND(FindAnyMuppix!$A$2,C2542,1)),0)*IF( FindAnyMuppix!$B$2="",1, IFERROR(SIGN(FIND(FindAnyMuppix!$B$2,C2542,1)),0)) *IF( FindAnyMuppix!$C$2="",1, IFERROR(SIGN(FIND(FindAnyMuppix!$C$2,C2542,1)),0))*IF(FindAnyMuppix!$D$2="",1, IFERROR(SIGN(FIND(FindAnyMuppix!$D$2,C2542,1)),0))</f>
        <v>33</v>
      </c>
      <c r="E2542" s="118" t="str">
        <f t="shared" si="317"/>
        <v/>
      </c>
      <c r="F2542" s="96">
        <f t="shared" si="320"/>
        <v>108</v>
      </c>
      <c r="G2542" s="52" t="e">
        <f t="shared" si="318"/>
        <v>#VALUE!</v>
      </c>
      <c r="H2542" s="52" t="str">
        <f>IFERROR(IF(ROW()=MATCH(G2542,G:G,0),""," duplicate linux"),"")</f>
        <v/>
      </c>
      <c r="I2542" s="114" t="str">
        <f t="shared" si="319"/>
        <v>__www.muppix.co linux basic navigation commands in the terminal window</v>
      </c>
      <c r="J2542" s="114" t="e">
        <f>VLOOKUP(ROW()-1,F:I,4,FALSE)</f>
        <v>#N/A</v>
      </c>
      <c r="K2542" s="52" t="e">
        <f>VLOOKUP(ROW()-1,F:G,2,FALSE)</f>
        <v>#N/A</v>
      </c>
      <c r="M2542" s="74">
        <f t="shared" si="321"/>
        <v>250</v>
      </c>
      <c r="N2542" s="74" t="str">
        <f t="shared" si="322"/>
        <v/>
      </c>
      <c r="P2542" s="35">
        <f t="shared" si="323"/>
        <v>214</v>
      </c>
      <c r="Q2542" s="35" t="str">
        <f t="shared" si="324"/>
        <v/>
      </c>
    </row>
    <row r="2543" spans="1:17" x14ac:dyDescent="0.25">
      <c r="A2543" s="95" t="s">
        <v>2225</v>
      </c>
      <c r="B2543" s="95" t="s">
        <v>498</v>
      </c>
      <c r="C2543" s="95" t="s">
        <v>498</v>
      </c>
      <c r="D2543" s="118">
        <f>D2542+  IFERROR(SIGN(FIND(FindAnyMuppix!$A$2,C2543,1)),0)*IF( FindAnyMuppix!$B$2="",1, IFERROR(SIGN(FIND(FindAnyMuppix!$B$2,C2543,1)),0)) *IF( FindAnyMuppix!$C$2="",1, IFERROR(SIGN(FIND(FindAnyMuppix!$C$2,C2543,1)),0))*IF(FindAnyMuppix!$D$2="",1, IFERROR(SIGN(FIND(FindAnyMuppix!$D$2,C2543,1)),0))</f>
        <v>33</v>
      </c>
      <c r="E2543" s="118" t="str">
        <f t="shared" si="317"/>
        <v>who logged in as</v>
      </c>
      <c r="F2543" s="96">
        <f t="shared" si="320"/>
        <v>108</v>
      </c>
      <c r="G2543" s="52" t="str">
        <f t="shared" si="318"/>
        <v>whoami</v>
      </c>
      <c r="H2543" s="52" t="str">
        <f>IFERROR(IF(ROW()=MATCH(G2543,G:G,0),""," duplicate linux"),"")</f>
        <v/>
      </c>
      <c r="I2543" s="114" t="str">
        <f t="shared" si="319"/>
        <v>__www.muppix.co linux basic navigation commands in the terminal window</v>
      </c>
      <c r="J2543" s="114" t="e">
        <f>VLOOKUP(ROW()-1,F:I,4,FALSE)</f>
        <v>#N/A</v>
      </c>
      <c r="K2543" s="52" t="e">
        <f>VLOOKUP(ROW()-1,F:G,2,FALSE)</f>
        <v>#N/A</v>
      </c>
      <c r="M2543" s="74">
        <f t="shared" si="321"/>
        <v>250</v>
      </c>
      <c r="N2543" s="74" t="str">
        <f t="shared" si="322"/>
        <v/>
      </c>
      <c r="P2543" s="35">
        <f t="shared" si="323"/>
        <v>214</v>
      </c>
      <c r="Q2543" s="35" t="str">
        <f t="shared" si="324"/>
        <v/>
      </c>
    </row>
    <row r="2544" spans="1:17" x14ac:dyDescent="0.25">
      <c r="A2544" s="95" t="s">
        <v>498</v>
      </c>
      <c r="B2544" s="95" t="s">
        <v>498</v>
      </c>
      <c r="C2544" s="95" t="s">
        <v>498</v>
      </c>
      <c r="D2544" s="118">
        <f>D2543+  IFERROR(SIGN(FIND(FindAnyMuppix!$A$2,C2544,1)),0)*IF( FindAnyMuppix!$B$2="",1, IFERROR(SIGN(FIND(FindAnyMuppix!$B$2,C2544,1)),0)) *IF( FindAnyMuppix!$C$2="",1, IFERROR(SIGN(FIND(FindAnyMuppix!$C$2,C2544,1)),0))*IF(FindAnyMuppix!$D$2="",1, IFERROR(SIGN(FIND(FindAnyMuppix!$D$2,C2544,1)),0))</f>
        <v>33</v>
      </c>
      <c r="E2544" s="118" t="str">
        <f t="shared" si="317"/>
        <v/>
      </c>
      <c r="F2544" s="96">
        <f t="shared" si="320"/>
        <v>108</v>
      </c>
      <c r="G2544" s="52" t="e">
        <f t="shared" si="318"/>
        <v>#VALUE!</v>
      </c>
      <c r="H2544" s="52" t="str">
        <f>IFERROR(IF(ROW()=MATCH(G2544,G:G,0),""," duplicate linux"),"")</f>
        <v/>
      </c>
      <c r="I2544" s="114" t="str">
        <f t="shared" si="319"/>
        <v>__www.muppix.co linux basic navigation commands in the terminal window</v>
      </c>
      <c r="J2544" s="114" t="e">
        <f>VLOOKUP(ROW()-1,F:I,4,FALSE)</f>
        <v>#N/A</v>
      </c>
      <c r="K2544" s="52" t="e">
        <f>VLOOKUP(ROW()-1,F:G,2,FALSE)</f>
        <v>#N/A</v>
      </c>
      <c r="M2544" s="74">
        <f t="shared" si="321"/>
        <v>250</v>
      </c>
      <c r="N2544" s="74" t="str">
        <f t="shared" si="322"/>
        <v/>
      </c>
      <c r="P2544" s="35">
        <f t="shared" si="323"/>
        <v>214</v>
      </c>
      <c r="Q2544" s="35" t="str">
        <f t="shared" si="324"/>
        <v/>
      </c>
    </row>
    <row r="2545" spans="1:17" x14ac:dyDescent="0.25">
      <c r="A2545" s="95" t="s">
        <v>183</v>
      </c>
      <c r="B2545" s="95" t="s">
        <v>3692</v>
      </c>
      <c r="C2545" s="95" t="s">
        <v>498</v>
      </c>
      <c r="D2545" s="118">
        <f>D2544+  IFERROR(SIGN(FIND(FindAnyMuppix!$A$2,C2545,1)),0)*IF( FindAnyMuppix!$B$2="",1, IFERROR(SIGN(FIND(FindAnyMuppix!$B$2,C2545,1)),0)) *IF( FindAnyMuppix!$C$2="",1, IFERROR(SIGN(FIND(FindAnyMuppix!$C$2,C2545,1)),0))*IF(FindAnyMuppix!$D$2="",1, IFERROR(SIGN(FIND(FindAnyMuppix!$D$2,C2545,1)),0))</f>
        <v>33</v>
      </c>
      <c r="E2545" s="118" t="str">
        <f t="shared" si="317"/>
        <v/>
      </c>
      <c r="F2545" s="96">
        <f t="shared" si="320"/>
        <v>108</v>
      </c>
      <c r="G2545" s="52" t="e">
        <f t="shared" si="318"/>
        <v>#VALUE!</v>
      </c>
      <c r="H2545" s="52" t="str">
        <f>IFERROR(IF(ROW()=MATCH(G2545,G:G,0),""," duplicate linux"),"")</f>
        <v/>
      </c>
      <c r="I2545" s="114" t="str">
        <f t="shared" si="319"/>
        <v>__tools to help view the output</v>
      </c>
      <c r="J2545" s="114" t="e">
        <f>VLOOKUP(ROW()-1,F:I,4,FALSE)</f>
        <v>#N/A</v>
      </c>
      <c r="K2545" s="52" t="e">
        <f>VLOOKUP(ROW()-1,F:G,2,FALSE)</f>
        <v>#N/A</v>
      </c>
      <c r="M2545" s="74">
        <f t="shared" si="321"/>
        <v>251</v>
      </c>
      <c r="N2545" s="74" t="str">
        <f t="shared" si="322"/>
        <v xml:space="preserve">______________tools to help view the output </v>
      </c>
      <c r="P2545" s="35">
        <f t="shared" si="323"/>
        <v>215</v>
      </c>
      <c r="Q2545" s="35" t="str">
        <f t="shared" si="324"/>
        <v xml:space="preserve">______________tools to help view the output </v>
      </c>
    </row>
    <row r="2546" spans="1:17" x14ac:dyDescent="0.25">
      <c r="A2546" s="95" t="s">
        <v>2226</v>
      </c>
      <c r="B2546" s="95" t="s">
        <v>3693</v>
      </c>
      <c r="C2546" s="95" t="s">
        <v>498</v>
      </c>
      <c r="D2546" s="118">
        <f>D2545+  IFERROR(SIGN(FIND(FindAnyMuppix!$A$2,C2546,1)),0)*IF( FindAnyMuppix!$B$2="",1, IFERROR(SIGN(FIND(FindAnyMuppix!$B$2,C2546,1)),0)) *IF( FindAnyMuppix!$C$2="",1, IFERROR(SIGN(FIND(FindAnyMuppix!$C$2,C2546,1)),0))*IF(FindAnyMuppix!$D$2="",1, IFERROR(SIGN(FIND(FindAnyMuppix!$D$2,C2546,1)),0))</f>
        <v>33</v>
      </c>
      <c r="E2546" s="118" t="str">
        <f t="shared" si="317"/>
        <v/>
      </c>
      <c r="F2546" s="96">
        <f t="shared" si="320"/>
        <v>108</v>
      </c>
      <c r="G2546" s="52" t="str">
        <f t="shared" si="318"/>
        <v>TIP: use these commands to temporarily view the output</v>
      </c>
      <c r="H2546" s="52" t="str">
        <f>IFERROR(IF(ROW()=MATCH(G2546,G:G,0),""," duplicate linux"),"")</f>
        <v/>
      </c>
      <c r="I2546" s="114" t="str">
        <f t="shared" si="319"/>
        <v>__tools to help view the output</v>
      </c>
      <c r="J2546" s="114" t="e">
        <f>VLOOKUP(ROW()-1,F:I,4,FALSE)</f>
        <v>#N/A</v>
      </c>
      <c r="K2546" s="52" t="e">
        <f>VLOOKUP(ROW()-1,F:G,2,FALSE)</f>
        <v>#N/A</v>
      </c>
      <c r="M2546" s="74">
        <f t="shared" si="321"/>
        <v>251</v>
      </c>
      <c r="N2546" s="74" t="str">
        <f t="shared" si="322"/>
        <v/>
      </c>
      <c r="P2546" s="35">
        <f t="shared" si="323"/>
        <v>215</v>
      </c>
      <c r="Q2546" s="35" t="str">
        <f t="shared" si="324"/>
        <v/>
      </c>
    </row>
    <row r="2547" spans="1:17" x14ac:dyDescent="0.25">
      <c r="A2547" s="95" t="s">
        <v>2227</v>
      </c>
      <c r="B2547" s="95" t="s">
        <v>3694</v>
      </c>
      <c r="C2547" s="95" t="s">
        <v>498</v>
      </c>
      <c r="D2547" s="118">
        <f>D2546+  IFERROR(SIGN(FIND(FindAnyMuppix!$A$2,C2547,1)),0)*IF( FindAnyMuppix!$B$2="",1, IFERROR(SIGN(FIND(FindAnyMuppix!$B$2,C2547,1)),0)) *IF( FindAnyMuppix!$C$2="",1, IFERROR(SIGN(FIND(FindAnyMuppix!$C$2,C2547,1)),0))*IF(FindAnyMuppix!$D$2="",1, IFERROR(SIGN(FIND(FindAnyMuppix!$D$2,C2547,1)),0))</f>
        <v>33</v>
      </c>
      <c r="E2547" s="118" t="str">
        <f t="shared" si="317"/>
        <v xml:space="preserve"> select all lines in myfile.txt</v>
      </c>
      <c r="F2547" s="96">
        <f t="shared" si="320"/>
        <v>109</v>
      </c>
      <c r="G2547" s="52" t="str">
        <f t="shared" si="318"/>
        <v>cat myfile.txt</v>
      </c>
      <c r="H2547" s="52" t="str">
        <f>IFERROR(IF(ROW()=MATCH(G2547,G:G,0),""," duplicate linux"),"")</f>
        <v xml:space="preserve"> duplicate linux</v>
      </c>
      <c r="I2547" s="114" t="str">
        <f t="shared" si="319"/>
        <v>__tools to help view the output</v>
      </c>
      <c r="J2547" s="114" t="e">
        <f>VLOOKUP(ROW()-1,F:I,4,FALSE)</f>
        <v>#N/A</v>
      </c>
      <c r="K2547" s="52" t="e">
        <f>VLOOKUP(ROW()-1,F:G,2,FALSE)</f>
        <v>#N/A</v>
      </c>
      <c r="M2547" s="74">
        <f t="shared" si="321"/>
        <v>251</v>
      </c>
      <c r="N2547" s="74" t="str">
        <f t="shared" si="322"/>
        <v/>
      </c>
      <c r="P2547" s="35">
        <f t="shared" si="323"/>
        <v>215</v>
      </c>
      <c r="Q2547" s="35" t="str">
        <f t="shared" si="324"/>
        <v/>
      </c>
    </row>
    <row r="2548" spans="1:17" x14ac:dyDescent="0.25">
      <c r="A2548" s="95" t="s">
        <v>498</v>
      </c>
      <c r="B2548" s="95" t="s">
        <v>498</v>
      </c>
      <c r="C2548" s="95" t="s">
        <v>498</v>
      </c>
      <c r="D2548" s="118">
        <f>D2547+  IFERROR(SIGN(FIND(FindAnyMuppix!$A$2,C2548,1)),0)*IF( FindAnyMuppix!$B$2="",1, IFERROR(SIGN(FIND(FindAnyMuppix!$B$2,C2548,1)),0)) *IF( FindAnyMuppix!$C$2="",1, IFERROR(SIGN(FIND(FindAnyMuppix!$C$2,C2548,1)),0))*IF(FindAnyMuppix!$D$2="",1, IFERROR(SIGN(FIND(FindAnyMuppix!$D$2,C2548,1)),0))</f>
        <v>33</v>
      </c>
      <c r="E2548" s="118" t="str">
        <f t="shared" si="317"/>
        <v/>
      </c>
      <c r="F2548" s="96">
        <f t="shared" si="320"/>
        <v>109</v>
      </c>
      <c r="G2548" s="52" t="e">
        <f t="shared" si="318"/>
        <v>#VALUE!</v>
      </c>
      <c r="H2548" s="52" t="str">
        <f>IFERROR(IF(ROW()=MATCH(G2548,G:G,0),""," duplicate linux"),"")</f>
        <v/>
      </c>
      <c r="I2548" s="114" t="str">
        <f t="shared" si="319"/>
        <v>__tools to help view the output</v>
      </c>
      <c r="J2548" s="114" t="e">
        <f>VLOOKUP(ROW()-1,F:I,4,FALSE)</f>
        <v>#N/A</v>
      </c>
      <c r="K2548" s="52" t="e">
        <f>VLOOKUP(ROW()-1,F:G,2,FALSE)</f>
        <v>#N/A</v>
      </c>
      <c r="M2548" s="74">
        <f t="shared" si="321"/>
        <v>251</v>
      </c>
      <c r="N2548" s="74" t="str">
        <f t="shared" si="322"/>
        <v/>
      </c>
      <c r="P2548" s="35">
        <f t="shared" si="323"/>
        <v>215</v>
      </c>
      <c r="Q2548" s="35" t="str">
        <f t="shared" si="324"/>
        <v/>
      </c>
    </row>
    <row r="2549" spans="1:17" x14ac:dyDescent="0.25">
      <c r="A2549" s="95" t="s">
        <v>2228</v>
      </c>
      <c r="B2549" s="95" t="s">
        <v>3695</v>
      </c>
      <c r="C2549" s="95" t="s">
        <v>498</v>
      </c>
      <c r="D2549" s="118">
        <f>D2548+  IFERROR(SIGN(FIND(FindAnyMuppix!$A$2,C2549,1)),0)*IF( FindAnyMuppix!$B$2="",1, IFERROR(SIGN(FIND(FindAnyMuppix!$B$2,C2549,1)),0)) *IF( FindAnyMuppix!$C$2="",1, IFERROR(SIGN(FIND(FindAnyMuppix!$C$2,C2549,1)),0))*IF(FindAnyMuppix!$D$2="",1, IFERROR(SIGN(FIND(FindAnyMuppix!$D$2,C2549,1)),0))</f>
        <v>33</v>
      </c>
      <c r="E2549" s="118" t="str">
        <f t="shared" si="317"/>
        <v xml:space="preserve"> select/show in fancy colours/colors and linenumbers, 'mytext'</v>
      </c>
      <c r="F2549" s="96">
        <f t="shared" si="320"/>
        <v>109</v>
      </c>
      <c r="G2549" s="52" t="str">
        <f t="shared" si="318"/>
        <v>grep --color=auto -inHR 'mytext' *</v>
      </c>
      <c r="H2549" s="52" t="str">
        <f>IFERROR(IF(ROW()=MATCH(G2549,G:G,0),""," duplicate linux"),"")</f>
        <v/>
      </c>
      <c r="I2549" s="114" t="str">
        <f t="shared" si="319"/>
        <v>__tools to help view the output</v>
      </c>
      <c r="J2549" s="114" t="e">
        <f>VLOOKUP(ROW()-1,F:I,4,FALSE)</f>
        <v>#N/A</v>
      </c>
      <c r="K2549" s="52" t="e">
        <f>VLOOKUP(ROW()-1,F:G,2,FALSE)</f>
        <v>#N/A</v>
      </c>
      <c r="M2549" s="74">
        <f t="shared" si="321"/>
        <v>251</v>
      </c>
      <c r="N2549" s="74" t="str">
        <f t="shared" si="322"/>
        <v/>
      </c>
      <c r="P2549" s="35">
        <f t="shared" si="323"/>
        <v>216</v>
      </c>
      <c r="Q2549" s="35" t="str">
        <f t="shared" si="324"/>
        <v xml:space="preserve">grep --color=auto -inHR !!!mytext!!! * ####!+ select/show in fancy colours/colors and linenumbers, !!!mytext!!! </v>
      </c>
    </row>
    <row r="2550" spans="1:17" x14ac:dyDescent="0.25">
      <c r="A2550" s="95" t="s">
        <v>2229</v>
      </c>
      <c r="B2550" s="95" t="s">
        <v>3696</v>
      </c>
      <c r="C2550" s="95" t="s">
        <v>498</v>
      </c>
      <c r="D2550" s="118">
        <f>D2549+  IFERROR(SIGN(FIND(FindAnyMuppix!$A$2,C2550,1)),0)*IF( FindAnyMuppix!$B$2="",1, IFERROR(SIGN(FIND(FindAnyMuppix!$B$2,C2550,1)),0)) *IF( FindAnyMuppix!$C$2="",1, IFERROR(SIGN(FIND(FindAnyMuppix!$C$2,C2550,1)),0))*IF(FindAnyMuppix!$D$2="",1, IFERROR(SIGN(FIND(FindAnyMuppix!$D$2,C2550,1)),0))</f>
        <v>33</v>
      </c>
      <c r="E2550" s="118" t="str">
        <f t="shared" si="317"/>
        <v xml:space="preserve"> select/show in fancy colours/colors and linenumbers, 'mytext'</v>
      </c>
      <c r="F2550" s="96">
        <f t="shared" si="320"/>
        <v>109</v>
      </c>
      <c r="G2550" s="52" t="str">
        <f t="shared" si="318"/>
        <v>grep --color mytext *</v>
      </c>
      <c r="H2550" s="52" t="str">
        <f>IFERROR(IF(ROW()=MATCH(G2550,G:G,0),""," duplicate linux"),"")</f>
        <v/>
      </c>
      <c r="I2550" s="114" t="str">
        <f t="shared" si="319"/>
        <v>__tools to help view the output</v>
      </c>
      <c r="J2550" s="114" t="e">
        <f>VLOOKUP(ROW()-1,F:I,4,FALSE)</f>
        <v>#N/A</v>
      </c>
      <c r="K2550" s="52" t="e">
        <f>VLOOKUP(ROW()-1,F:G,2,FALSE)</f>
        <v>#N/A</v>
      </c>
      <c r="M2550" s="74">
        <f t="shared" si="321"/>
        <v>251</v>
      </c>
      <c r="N2550" s="74" t="str">
        <f t="shared" si="322"/>
        <v/>
      </c>
      <c r="P2550" s="35">
        <f t="shared" si="323"/>
        <v>216</v>
      </c>
      <c r="Q2550" s="35" t="str">
        <f t="shared" si="324"/>
        <v/>
      </c>
    </row>
    <row r="2551" spans="1:17" x14ac:dyDescent="0.25">
      <c r="A2551" s="95" t="s">
        <v>498</v>
      </c>
      <c r="B2551" s="95" t="s">
        <v>498</v>
      </c>
      <c r="C2551" s="95" t="s">
        <v>498</v>
      </c>
      <c r="D2551" s="118">
        <f>D2550+  IFERROR(SIGN(FIND(FindAnyMuppix!$A$2,C2551,1)),0)*IF( FindAnyMuppix!$B$2="",1, IFERROR(SIGN(FIND(FindAnyMuppix!$B$2,C2551,1)),0)) *IF( FindAnyMuppix!$C$2="",1, IFERROR(SIGN(FIND(FindAnyMuppix!$C$2,C2551,1)),0))*IF(FindAnyMuppix!$D$2="",1, IFERROR(SIGN(FIND(FindAnyMuppix!$D$2,C2551,1)),0))</f>
        <v>33</v>
      </c>
      <c r="E2551" s="118" t="str">
        <f t="shared" si="317"/>
        <v/>
      </c>
      <c r="F2551" s="96">
        <f t="shared" si="320"/>
        <v>109</v>
      </c>
      <c r="G2551" s="52" t="e">
        <f t="shared" si="318"/>
        <v>#VALUE!</v>
      </c>
      <c r="H2551" s="52" t="str">
        <f>IFERROR(IF(ROW()=MATCH(G2551,G:G,0),""," duplicate linux"),"")</f>
        <v/>
      </c>
      <c r="I2551" s="114" t="str">
        <f t="shared" si="319"/>
        <v>__tools to help view the output</v>
      </c>
      <c r="J2551" s="114" t="e">
        <f>VLOOKUP(ROW()-1,F:I,4,FALSE)</f>
        <v>#N/A</v>
      </c>
      <c r="K2551" s="52" t="e">
        <f>VLOOKUP(ROW()-1,F:G,2,FALSE)</f>
        <v>#N/A</v>
      </c>
      <c r="M2551" s="74">
        <f t="shared" si="321"/>
        <v>251</v>
      </c>
      <c r="N2551" s="74" t="str">
        <f t="shared" si="322"/>
        <v/>
      </c>
      <c r="P2551" s="35">
        <f t="shared" si="323"/>
        <v>216</v>
      </c>
      <c r="Q2551" s="35" t="str">
        <f t="shared" si="324"/>
        <v/>
      </c>
    </row>
    <row r="2552" spans="1:17" x14ac:dyDescent="0.25">
      <c r="A2552" s="95" t="s">
        <v>2230</v>
      </c>
      <c r="B2552" s="95" t="s">
        <v>3697</v>
      </c>
      <c r="C2552" s="95" t="s">
        <v>498</v>
      </c>
      <c r="D2552" s="118">
        <f>D2551+  IFERROR(SIGN(FIND(FindAnyMuppix!$A$2,C2552,1)),0)*IF( FindAnyMuppix!$B$2="",1, IFERROR(SIGN(FIND(FindAnyMuppix!$B$2,C2552,1)),0)) *IF( FindAnyMuppix!$C$2="",1, IFERROR(SIGN(FIND(FindAnyMuppix!$C$2,C2552,1)),0))*IF(FindAnyMuppix!$D$2="",1, IFERROR(SIGN(FIND(FindAnyMuppix!$D$2,C2552,1)),0))</f>
        <v>33</v>
      </c>
      <c r="E2552" s="118" t="str">
        <f t="shared" si="317"/>
        <v xml:space="preserve"> select beginning 10 lines of file ie: cat myfile| head | someMuppixcommand</v>
      </c>
      <c r="F2552" s="96">
        <f t="shared" si="320"/>
        <v>109</v>
      </c>
      <c r="G2552" s="52" t="str">
        <f t="shared" si="318"/>
        <v>head</v>
      </c>
      <c r="H2552" s="52" t="str">
        <f>IFERROR(IF(ROW()=MATCH(G2552,G:G,0),""," duplicate linux"),"")</f>
        <v/>
      </c>
      <c r="I2552" s="114" t="str">
        <f t="shared" si="319"/>
        <v>__tools to help view the output</v>
      </c>
      <c r="J2552" s="114" t="e">
        <f>VLOOKUP(ROW()-1,F:I,4,FALSE)</f>
        <v>#N/A</v>
      </c>
      <c r="K2552" s="52" t="e">
        <f>VLOOKUP(ROW()-1,F:G,2,FALSE)</f>
        <v>#N/A</v>
      </c>
      <c r="M2552" s="74">
        <f t="shared" si="321"/>
        <v>251</v>
      </c>
      <c r="N2552" s="74" t="str">
        <f t="shared" si="322"/>
        <v/>
      </c>
      <c r="P2552" s="35">
        <f t="shared" si="323"/>
        <v>216</v>
      </c>
      <c r="Q2552" s="35" t="str">
        <f t="shared" si="324"/>
        <v/>
      </c>
    </row>
    <row r="2553" spans="1:17" x14ac:dyDescent="0.25">
      <c r="A2553" s="95" t="s">
        <v>2231</v>
      </c>
      <c r="B2553" s="95" t="s">
        <v>498</v>
      </c>
      <c r="C2553" s="95" t="s">
        <v>498</v>
      </c>
      <c r="D2553" s="118">
        <f>D2552+  IFERROR(SIGN(FIND(FindAnyMuppix!$A$2,C2553,1)),0)*IF( FindAnyMuppix!$B$2="",1, IFERROR(SIGN(FIND(FindAnyMuppix!$B$2,C2553,1)),0)) *IF( FindAnyMuppix!$C$2="",1, IFERROR(SIGN(FIND(FindAnyMuppix!$C$2,C2553,1)),0))*IF(FindAnyMuppix!$D$2="",1, IFERROR(SIGN(FIND(FindAnyMuppix!$D$2,C2553,1)),0))</f>
        <v>33</v>
      </c>
      <c r="E2553" s="118" t="str">
        <f t="shared" si="317"/>
        <v>select beginning (fixed) and second lines</v>
      </c>
      <c r="F2553" s="96">
        <f t="shared" si="320"/>
        <v>109</v>
      </c>
      <c r="G2553" s="52" t="str">
        <f t="shared" si="318"/>
        <v>head -n2</v>
      </c>
      <c r="H2553" s="52" t="str">
        <f>IFERROR(IF(ROW()=MATCH(G2553,G:G,0),""," duplicate linux"),"")</f>
        <v/>
      </c>
      <c r="I2553" s="114" t="str">
        <f t="shared" si="319"/>
        <v>__tools to help view the output</v>
      </c>
      <c r="J2553" s="114" t="e">
        <f>VLOOKUP(ROW()-1,F:I,4,FALSE)</f>
        <v>#N/A</v>
      </c>
      <c r="K2553" s="52" t="e">
        <f>VLOOKUP(ROW()-1,F:G,2,FALSE)</f>
        <v>#N/A</v>
      </c>
      <c r="M2553" s="74">
        <f t="shared" si="321"/>
        <v>251</v>
      </c>
      <c r="N2553" s="74" t="str">
        <f t="shared" si="322"/>
        <v/>
      </c>
      <c r="P2553" s="35">
        <f t="shared" si="323"/>
        <v>216</v>
      </c>
      <c r="Q2553" s="35" t="str">
        <f t="shared" si="324"/>
        <v/>
      </c>
    </row>
    <row r="2554" spans="1:17" x14ac:dyDescent="0.25">
      <c r="A2554" s="95" t="s">
        <v>908</v>
      </c>
      <c r="B2554" s="95" t="s">
        <v>3698</v>
      </c>
      <c r="C2554" s="95" t="s">
        <v>3699</v>
      </c>
      <c r="D2554" s="118">
        <f>D2553+  IFERROR(SIGN(FIND(FindAnyMuppix!$A$2,C2554,1)),0)*IF( FindAnyMuppix!$B$2="",1, IFERROR(SIGN(FIND(FindAnyMuppix!$B$2,C2554,1)),0)) *IF( FindAnyMuppix!$C$2="",1, IFERROR(SIGN(FIND(FindAnyMuppix!$C$2,C2554,1)),0))*IF(FindAnyMuppix!$D$2="",1, IFERROR(SIGN(FIND(FindAnyMuppix!$D$2,C2554,1)),0))</f>
        <v>33</v>
      </c>
      <c r="E2554" s="118" t="str">
        <f t="shared" si="317"/>
        <v xml:space="preserve"> select beginning (fixed) and second lines SSSS SELECT TOP 2 * FROM mytable ORDER BY mycolumn ASC</v>
      </c>
      <c r="F2554" s="96">
        <f t="shared" si="320"/>
        <v>110</v>
      </c>
      <c r="G2554" s="52" t="str">
        <f t="shared" si="318"/>
        <v>head -2</v>
      </c>
      <c r="H2554" s="52" t="str">
        <f>IFERROR(IF(ROW()=MATCH(G2554,G:G,0),""," duplicate linux"),"")</f>
        <v xml:space="preserve"> duplicate linux</v>
      </c>
      <c r="I2554" s="114" t="str">
        <f t="shared" si="319"/>
        <v>__tools to help view the output</v>
      </c>
      <c r="J2554" s="114" t="e">
        <f>VLOOKUP(ROW()-1,F:I,4,FALSE)</f>
        <v>#N/A</v>
      </c>
      <c r="K2554" s="52" t="e">
        <f>VLOOKUP(ROW()-1,F:G,2,FALSE)</f>
        <v>#N/A</v>
      </c>
      <c r="M2554" s="74">
        <f t="shared" si="321"/>
        <v>252</v>
      </c>
      <c r="N2554" s="74" t="str">
        <f t="shared" si="322"/>
        <v xml:space="preserve">head -2              ####! select beginning (fixed) and second lines SSSS SELECT TOP 2 * FROM mytable ORDER BY mycolumn ASC </v>
      </c>
      <c r="P2554" s="35">
        <f t="shared" si="323"/>
        <v>216</v>
      </c>
      <c r="Q2554" s="35" t="str">
        <f t="shared" si="324"/>
        <v/>
      </c>
    </row>
    <row r="2555" spans="1:17" x14ac:dyDescent="0.25">
      <c r="A2555" s="95" t="s">
        <v>2636</v>
      </c>
      <c r="B2555" s="95" t="s">
        <v>3700</v>
      </c>
      <c r="C2555" s="95" t="s">
        <v>3701</v>
      </c>
      <c r="D2555" s="118">
        <f>D2554+  IFERROR(SIGN(FIND(FindAnyMuppix!$A$2,C2555,1)),0)*IF( FindAnyMuppix!$B$2="",1, IFERROR(SIGN(FIND(FindAnyMuppix!$B$2,C2555,1)),0)) *IF( FindAnyMuppix!$C$2="",1, IFERROR(SIGN(FIND(FindAnyMuppix!$C$2,C2555,1)),0))*IF(FindAnyMuppix!$D$2="",1, IFERROR(SIGN(FIND(FindAnyMuppix!$D$2,C2555,1)),0))</f>
        <v>33</v>
      </c>
      <c r="E2555" s="118" t="str">
        <f t="shared" si="317"/>
        <v xml:space="preserve"> only select beginning and second characters. ie: cut -c-77 to quickly view text, beginning 77 characters (not wrap long lines) SSSS SELECT LEFT( mycolumn,2) FROM mytable</v>
      </c>
      <c r="F2555" s="96">
        <f t="shared" si="320"/>
        <v>110</v>
      </c>
      <c r="G2555" s="52" t="str">
        <f t="shared" si="318"/>
        <v>cut -c-2</v>
      </c>
      <c r="H2555" s="52" t="str">
        <f>IFERROR(IF(ROW()=MATCH(G2555,G:G,0),""," duplicate linux"),"")</f>
        <v/>
      </c>
      <c r="I2555" s="114" t="str">
        <f t="shared" si="319"/>
        <v>__tools to help view the output</v>
      </c>
      <c r="J2555" s="114" t="e">
        <f>VLOOKUP(ROW()-1,F:I,4,FALSE)</f>
        <v>#N/A</v>
      </c>
      <c r="K2555" s="52" t="e">
        <f>VLOOKUP(ROW()-1,F:G,2,FALSE)</f>
        <v>#N/A</v>
      </c>
      <c r="M2555" s="74">
        <f t="shared" si="321"/>
        <v>253</v>
      </c>
      <c r="N2555" s="74" t="str">
        <f t="shared" si="322"/>
        <v xml:space="preserve">cut -c-2             ####!+ only select beginning and second characters. ie: cut -c-77 to quickly view text, beginning 77 characters (not wrap long lines) SSSS SELECT LEFT( mycolumn,2) FROM mytable </v>
      </c>
      <c r="P2555" s="35">
        <f t="shared" si="323"/>
        <v>217</v>
      </c>
      <c r="Q2555" s="35" t="str">
        <f t="shared" si="324"/>
        <v xml:space="preserve">cut -c-2             ####!+ only select beginning and second characters. ie: cut -c-77 to quickly view text, beginning 77 characters (not wrap long lines) SSSS SELECT LEFT( mycolumn,2) FROM mytable </v>
      </c>
    </row>
    <row r="2556" spans="1:17" x14ac:dyDescent="0.25">
      <c r="A2556" s="95" t="s">
        <v>498</v>
      </c>
      <c r="B2556" s="95" t="s">
        <v>498</v>
      </c>
      <c r="C2556" s="95" t="s">
        <v>498</v>
      </c>
      <c r="D2556" s="118">
        <f>D2555+  IFERROR(SIGN(FIND(FindAnyMuppix!$A$2,C2556,1)),0)*IF( FindAnyMuppix!$B$2="",1, IFERROR(SIGN(FIND(FindAnyMuppix!$B$2,C2556,1)),0)) *IF( FindAnyMuppix!$C$2="",1, IFERROR(SIGN(FIND(FindAnyMuppix!$C$2,C2556,1)),0))*IF(FindAnyMuppix!$D$2="",1, IFERROR(SIGN(FIND(FindAnyMuppix!$D$2,C2556,1)),0))</f>
        <v>33</v>
      </c>
      <c r="E2556" s="118" t="str">
        <f t="shared" si="317"/>
        <v/>
      </c>
      <c r="F2556" s="96">
        <f t="shared" si="320"/>
        <v>110</v>
      </c>
      <c r="G2556" s="52" t="e">
        <f t="shared" si="318"/>
        <v>#VALUE!</v>
      </c>
      <c r="H2556" s="52" t="str">
        <f>IFERROR(IF(ROW()=MATCH(G2556,G:G,0),""," duplicate linux"),"")</f>
        <v/>
      </c>
      <c r="I2556" s="114" t="str">
        <f t="shared" si="319"/>
        <v>__tools to help view the output</v>
      </c>
      <c r="J2556" s="114" t="e">
        <f>VLOOKUP(ROW()-1,F:I,4,FALSE)</f>
        <v>#N/A</v>
      </c>
      <c r="K2556" s="52" t="e">
        <f>VLOOKUP(ROW()-1,F:G,2,FALSE)</f>
        <v>#N/A</v>
      </c>
      <c r="M2556" s="74">
        <f t="shared" si="321"/>
        <v>253</v>
      </c>
      <c r="N2556" s="74" t="str">
        <f t="shared" si="322"/>
        <v/>
      </c>
      <c r="P2556" s="35">
        <f t="shared" si="323"/>
        <v>217</v>
      </c>
      <c r="Q2556" s="35" t="str">
        <f t="shared" si="324"/>
        <v/>
      </c>
    </row>
    <row r="2557" spans="1:17" x14ac:dyDescent="0.25">
      <c r="A2557" s="95" t="s">
        <v>2232</v>
      </c>
      <c r="B2557" s="95" t="s">
        <v>3702</v>
      </c>
      <c r="C2557" s="95" t="s">
        <v>498</v>
      </c>
      <c r="D2557" s="118">
        <f>D2556+  IFERROR(SIGN(FIND(FindAnyMuppix!$A$2,C2557,1)),0)*IF( FindAnyMuppix!$B$2="",1, IFERROR(SIGN(FIND(FindAnyMuppix!$B$2,C2557,1)),0)) *IF( FindAnyMuppix!$C$2="",1, IFERROR(SIGN(FIND(FindAnyMuppix!$C$2,C2557,1)),0))*IF(FindAnyMuppix!$D$2="",1, IFERROR(SIGN(FIND(FindAnyMuppix!$D$2,C2557,1)),0))</f>
        <v>33</v>
      </c>
      <c r="E2557" s="118" t="str">
        <f t="shared" si="317"/>
        <v xml:space="preserve"> delete duplicates, just the unique list</v>
      </c>
      <c r="F2557" s="96">
        <f t="shared" si="320"/>
        <v>111</v>
      </c>
      <c r="G2557" s="52" t="str">
        <f t="shared" si="318"/>
        <v>sort -u</v>
      </c>
      <c r="H2557" s="52" t="str">
        <f>IFERROR(IF(ROW()=MATCH(G2557,G:G,0),""," duplicate linux"),"")</f>
        <v xml:space="preserve"> duplicate linux</v>
      </c>
      <c r="I2557" s="114" t="str">
        <f t="shared" si="319"/>
        <v>__tools to help view the output</v>
      </c>
      <c r="J2557" s="114" t="e">
        <f>VLOOKUP(ROW()-1,F:I,4,FALSE)</f>
        <v>#N/A</v>
      </c>
      <c r="K2557" s="52" t="e">
        <f>VLOOKUP(ROW()-1,F:G,2,FALSE)</f>
        <v>#N/A</v>
      </c>
      <c r="M2557" s="74">
        <f t="shared" si="321"/>
        <v>253</v>
      </c>
      <c r="N2557" s="74" t="str">
        <f t="shared" si="322"/>
        <v/>
      </c>
      <c r="P2557" s="35">
        <f t="shared" si="323"/>
        <v>217</v>
      </c>
      <c r="Q2557" s="35" t="str">
        <f t="shared" si="324"/>
        <v/>
      </c>
    </row>
    <row r="2558" spans="1:17" x14ac:dyDescent="0.25">
      <c r="A2558" s="95" t="s">
        <v>498</v>
      </c>
      <c r="B2558" s="95" t="s">
        <v>498</v>
      </c>
      <c r="C2558" s="95" t="s">
        <v>498</v>
      </c>
      <c r="D2558" s="118">
        <f>D2557+  IFERROR(SIGN(FIND(FindAnyMuppix!$A$2,C2558,1)),0)*IF( FindAnyMuppix!$B$2="",1, IFERROR(SIGN(FIND(FindAnyMuppix!$B$2,C2558,1)),0)) *IF( FindAnyMuppix!$C$2="",1, IFERROR(SIGN(FIND(FindAnyMuppix!$C$2,C2558,1)),0))*IF(FindAnyMuppix!$D$2="",1, IFERROR(SIGN(FIND(FindAnyMuppix!$D$2,C2558,1)),0))</f>
        <v>33</v>
      </c>
      <c r="E2558" s="118" t="str">
        <f t="shared" si="317"/>
        <v/>
      </c>
      <c r="F2558" s="96">
        <f t="shared" si="320"/>
        <v>111</v>
      </c>
      <c r="G2558" s="52" t="e">
        <f t="shared" si="318"/>
        <v>#VALUE!</v>
      </c>
      <c r="H2558" s="52" t="str">
        <f>IFERROR(IF(ROW()=MATCH(G2558,G:G,0),""," duplicate linux"),"")</f>
        <v/>
      </c>
      <c r="I2558" s="114" t="str">
        <f t="shared" si="319"/>
        <v>__tools to help view the output</v>
      </c>
      <c r="J2558" s="114" t="e">
        <f>VLOOKUP(ROW()-1,F:I,4,FALSE)</f>
        <v>#N/A</v>
      </c>
      <c r="K2558" s="52" t="e">
        <f>VLOOKUP(ROW()-1,F:G,2,FALSE)</f>
        <v>#N/A</v>
      </c>
      <c r="M2558" s="74">
        <f t="shared" si="321"/>
        <v>253</v>
      </c>
      <c r="N2558" s="74" t="str">
        <f t="shared" si="322"/>
        <v/>
      </c>
      <c r="P2558" s="35">
        <f t="shared" si="323"/>
        <v>217</v>
      </c>
      <c r="Q2558" s="35" t="str">
        <f t="shared" si="324"/>
        <v/>
      </c>
    </row>
    <row r="2559" spans="1:17" x14ac:dyDescent="0.25">
      <c r="A2559" s="95" t="s">
        <v>2233</v>
      </c>
      <c r="B2559" s="95" t="s">
        <v>3703</v>
      </c>
      <c r="C2559" s="95" t="s">
        <v>498</v>
      </c>
      <c r="D2559" s="118">
        <f>D2558+  IFERROR(SIGN(FIND(FindAnyMuppix!$A$2,C2559,1)),0)*IF( FindAnyMuppix!$B$2="",1, IFERROR(SIGN(FIND(FindAnyMuppix!$B$2,C2559,1)),0)) *IF( FindAnyMuppix!$C$2="",1, IFERROR(SIGN(FIND(FindAnyMuppix!$C$2,C2559,1)),0))*IF(FindAnyMuppix!$D$2="",1, IFERROR(SIGN(FIND(FindAnyMuppix!$D$2,C2559,1)),0))</f>
        <v>33</v>
      </c>
      <c r="E2559" s="118" t="str">
        <f t="shared" si="317"/>
        <v/>
      </c>
      <c r="F2559" s="96">
        <f t="shared" si="320"/>
        <v>112</v>
      </c>
      <c r="G2559" s="52" t="str">
        <f t="shared" si="318"/>
        <v>more</v>
      </c>
      <c r="H2559" s="52" t="str">
        <f>IFERROR(IF(ROW()=MATCH(G2559,G:G,0),""," duplicate linux"),"")</f>
        <v xml:space="preserve"> duplicate linux</v>
      </c>
      <c r="I2559" s="114" t="str">
        <f t="shared" si="319"/>
        <v>__tools to help view the output</v>
      </c>
      <c r="J2559" s="114" t="e">
        <f>VLOOKUP(ROW()-1,F:I,4,FALSE)</f>
        <v>#N/A</v>
      </c>
      <c r="K2559" s="52" t="e">
        <f>VLOOKUP(ROW()-1,F:G,2,FALSE)</f>
        <v>#N/A</v>
      </c>
      <c r="M2559" s="74">
        <f t="shared" si="321"/>
        <v>253</v>
      </c>
      <c r="N2559" s="74" t="str">
        <f t="shared" si="322"/>
        <v/>
      </c>
      <c r="P2559" s="35">
        <f t="shared" si="323"/>
        <v>217</v>
      </c>
      <c r="Q2559" s="35" t="str">
        <f t="shared" si="324"/>
        <v/>
      </c>
    </row>
    <row r="2560" spans="1:17" x14ac:dyDescent="0.25">
      <c r="A2560" s="95" t="s">
        <v>2234</v>
      </c>
      <c r="B2560" s="95" t="s">
        <v>3704</v>
      </c>
      <c r="C2560" s="95" t="s">
        <v>498</v>
      </c>
      <c r="D2560" s="118">
        <f>D2559+  IFERROR(SIGN(FIND(FindAnyMuppix!$A$2,C2560,1)),0)*IF( FindAnyMuppix!$B$2="",1, IFERROR(SIGN(FIND(FindAnyMuppix!$B$2,C2560,1)),0)) *IF( FindAnyMuppix!$C$2="",1, IFERROR(SIGN(FIND(FindAnyMuppix!$C$2,C2560,1)),0))*IF(FindAnyMuppix!$D$2="",1, IFERROR(SIGN(FIND(FindAnyMuppix!$D$2,C2560,1)),0))</f>
        <v>33</v>
      </c>
      <c r="E2560" s="118" t="str">
        <f t="shared" si="317"/>
        <v xml:space="preserve"> view file of ANY Size &amp; quickly move up and down &amp; search (ignore case) ie: grep 'mytext' | less -I</v>
      </c>
      <c r="F2560" s="96">
        <f t="shared" si="320"/>
        <v>113</v>
      </c>
      <c r="G2560" s="52" t="str">
        <f t="shared" si="318"/>
        <v>less -I</v>
      </c>
      <c r="H2560" s="52" t="str">
        <f>IFERROR(IF(ROW()=MATCH(G2560,G:G,0),""," duplicate linux"),"")</f>
        <v xml:space="preserve"> duplicate linux</v>
      </c>
      <c r="I2560" s="114" t="str">
        <f t="shared" si="319"/>
        <v>__tools to help view the output</v>
      </c>
      <c r="J2560" s="114" t="e">
        <f>VLOOKUP(ROW()-1,F:I,4,FALSE)</f>
        <v>#N/A</v>
      </c>
      <c r="K2560" s="52" t="e">
        <f>VLOOKUP(ROW()-1,F:G,2,FALSE)</f>
        <v>#N/A</v>
      </c>
      <c r="M2560" s="74">
        <f t="shared" si="321"/>
        <v>253</v>
      </c>
      <c r="N2560" s="74" t="str">
        <f t="shared" si="322"/>
        <v/>
      </c>
      <c r="P2560" s="35">
        <f t="shared" si="323"/>
        <v>217</v>
      </c>
      <c r="Q2560" s="35" t="str">
        <f t="shared" si="324"/>
        <v/>
      </c>
    </row>
    <row r="2561" spans="1:17" x14ac:dyDescent="0.25">
      <c r="A2561" s="95" t="s">
        <v>2235</v>
      </c>
      <c r="B2561" s="95" t="s">
        <v>3705</v>
      </c>
      <c r="C2561" s="95" t="s">
        <v>498</v>
      </c>
      <c r="D2561" s="118">
        <f>D2560+  IFERROR(SIGN(FIND(FindAnyMuppix!$A$2,C2561,1)),0)*IF( FindAnyMuppix!$B$2="",1, IFERROR(SIGN(FIND(FindAnyMuppix!$B$2,C2561,1)),0)) *IF( FindAnyMuppix!$C$2="",1, IFERROR(SIGN(FIND(FindAnyMuppix!$C$2,C2561,1)),0))*IF(FindAnyMuppix!$D$2="",1, IFERROR(SIGN(FIND(FindAnyMuppix!$D$2,C2561,1)),0))</f>
        <v>33</v>
      </c>
      <c r="E2561" s="118" t="str">
        <f t="shared" si="317"/>
        <v>next page</v>
      </c>
      <c r="F2561" s="96">
        <f t="shared" si="320"/>
        <v>113</v>
      </c>
      <c r="G2561" s="52" t="str">
        <f t="shared" si="318"/>
        <v>-- spacebar</v>
      </c>
      <c r="H2561" s="52" t="str">
        <f>IFERROR(IF(ROW()=MATCH(G2561,G:G,0),""," duplicate linux"),"")</f>
        <v/>
      </c>
      <c r="I2561" s="114" t="str">
        <f t="shared" si="319"/>
        <v>__tools to help view the output</v>
      </c>
      <c r="J2561" s="114" t="e">
        <f>VLOOKUP(ROW()-1,F:I,4,FALSE)</f>
        <v>#N/A</v>
      </c>
      <c r="K2561" s="52" t="e">
        <f>VLOOKUP(ROW()-1,F:G,2,FALSE)</f>
        <v>#N/A</v>
      </c>
      <c r="M2561" s="74">
        <f t="shared" si="321"/>
        <v>253</v>
      </c>
      <c r="N2561" s="74" t="str">
        <f t="shared" si="322"/>
        <v/>
      </c>
      <c r="P2561" s="35">
        <f t="shared" si="323"/>
        <v>217</v>
      </c>
      <c r="Q2561" s="35" t="str">
        <f t="shared" si="324"/>
        <v/>
      </c>
    </row>
    <row r="2562" spans="1:17" x14ac:dyDescent="0.25">
      <c r="A2562" s="95" t="s">
        <v>2236</v>
      </c>
      <c r="B2562" s="95" t="s">
        <v>3706</v>
      </c>
      <c r="C2562" s="95" t="s">
        <v>498</v>
      </c>
      <c r="D2562" s="118">
        <f>D2561+  IFERROR(SIGN(FIND(FindAnyMuppix!$A$2,C2562,1)),0)*IF( FindAnyMuppix!$B$2="",1, IFERROR(SIGN(FIND(FindAnyMuppix!$B$2,C2562,1)),0)) *IF( FindAnyMuppix!$C$2="",1, IFERROR(SIGN(FIND(FindAnyMuppix!$C$2,C2562,1)),0))*IF(FindAnyMuppix!$D$2="",1, IFERROR(SIGN(FIND(FindAnyMuppix!$D$2,C2562,1)),0))</f>
        <v>33</v>
      </c>
      <c r="E2562" s="118" t="str">
        <f t="shared" ref="E2562:E2625" si="325">IFERROR(MID(A2562,6+FIND("####!+",A2562,1),999),IFERROR(MID(A2562,5+FIND("####!",A2562,1),999),IFERROR(MID(A2562,3+FIND("##",A2562,1),999),"")))</f>
        <v/>
      </c>
      <c r="F2562" s="96">
        <f t="shared" si="320"/>
        <v>113</v>
      </c>
      <c r="G2562" s="52" t="str">
        <f t="shared" ref="G2562:G2625" si="326">TRIM(LEFT(A2562,FIND("##",A2562,1)-1))</f>
        <v>-- PageUp, PageDown</v>
      </c>
      <c r="H2562" s="52" t="str">
        <f>IFERROR(IF(ROW()=MATCH(G2562,G:G,0),""," duplicate linux"),"")</f>
        <v/>
      </c>
      <c r="I2562" s="114" t="str">
        <f t="shared" ref="I2562:I2625" si="327">IF("__"=LEFT(A2562,2),MID(A2562,13,999),I2561)</f>
        <v>__tools to help view the output</v>
      </c>
      <c r="J2562" s="114" t="e">
        <f>VLOOKUP(ROW()-1,F:I,4,FALSE)</f>
        <v>#N/A</v>
      </c>
      <c r="K2562" s="52" t="e">
        <f>VLOOKUP(ROW()-1,F:G,2,FALSE)</f>
        <v>#N/A</v>
      </c>
      <c r="M2562" s="74">
        <f t="shared" si="321"/>
        <v>253</v>
      </c>
      <c r="N2562" s="74" t="str">
        <f t="shared" si="322"/>
        <v/>
      </c>
      <c r="P2562" s="35">
        <f t="shared" si="323"/>
        <v>217</v>
      </c>
      <c r="Q2562" s="35" t="str">
        <f t="shared" si="324"/>
        <v/>
      </c>
    </row>
    <row r="2563" spans="1:17" x14ac:dyDescent="0.25">
      <c r="A2563" s="95" t="s">
        <v>2237</v>
      </c>
      <c r="B2563" s="95" t="s">
        <v>3707</v>
      </c>
      <c r="C2563" s="95" t="s">
        <v>498</v>
      </c>
      <c r="D2563" s="118">
        <f>D2562+  IFERROR(SIGN(FIND(FindAnyMuppix!$A$2,C2563,1)),0)*IF( FindAnyMuppix!$B$2="",1, IFERROR(SIGN(FIND(FindAnyMuppix!$B$2,C2563,1)),0)) *IF( FindAnyMuppix!$C$2="",1, IFERROR(SIGN(FIND(FindAnyMuppix!$C$2,C2563,1)),0))*IF(FindAnyMuppix!$D$2="",1, IFERROR(SIGN(FIND(FindAnyMuppix!$D$2,C2563,1)),0))</f>
        <v>33</v>
      </c>
      <c r="E2563" s="118" t="str">
        <f t="shared" si="325"/>
        <v>top of file</v>
      </c>
      <c r="F2563" s="96">
        <f t="shared" si="320"/>
        <v>113</v>
      </c>
      <c r="G2563" s="52" t="str">
        <f t="shared" si="326"/>
        <v>-- &lt;</v>
      </c>
      <c r="H2563" s="52" t="str">
        <f>IFERROR(IF(ROW()=MATCH(G2563,G:G,0),""," duplicate linux"),"")</f>
        <v/>
      </c>
      <c r="I2563" s="114" t="str">
        <f t="shared" si="327"/>
        <v>__tools to help view the output</v>
      </c>
      <c r="J2563" s="114" t="e">
        <f>VLOOKUP(ROW()-1,F:I,4,FALSE)</f>
        <v>#N/A</v>
      </c>
      <c r="K2563" s="52" t="e">
        <f>VLOOKUP(ROW()-1,F:G,2,FALSE)</f>
        <v>#N/A</v>
      </c>
      <c r="M2563" s="74">
        <f t="shared" si="321"/>
        <v>253</v>
      </c>
      <c r="N2563" s="74" t="str">
        <f t="shared" si="322"/>
        <v/>
      </c>
      <c r="P2563" s="35">
        <f t="shared" si="323"/>
        <v>217</v>
      </c>
      <c r="Q2563" s="35" t="str">
        <f t="shared" si="324"/>
        <v/>
      </c>
    </row>
    <row r="2564" spans="1:17" x14ac:dyDescent="0.25">
      <c r="A2564" s="95" t="s">
        <v>2238</v>
      </c>
      <c r="B2564" s="95" t="s">
        <v>3708</v>
      </c>
      <c r="C2564" s="95" t="s">
        <v>498</v>
      </c>
      <c r="D2564" s="118">
        <f>D2563+  IFERROR(SIGN(FIND(FindAnyMuppix!$A$2,C2564,1)),0)*IF( FindAnyMuppix!$B$2="",1, IFERROR(SIGN(FIND(FindAnyMuppix!$B$2,C2564,1)),0)) *IF( FindAnyMuppix!$C$2="",1, IFERROR(SIGN(FIND(FindAnyMuppix!$C$2,C2564,1)),0))*IF(FindAnyMuppix!$D$2="",1, IFERROR(SIGN(FIND(FindAnyMuppix!$D$2,C2564,1)),0))</f>
        <v>33</v>
      </c>
      <c r="E2564" s="118" t="str">
        <f t="shared" si="325"/>
        <v>bottom of file</v>
      </c>
      <c r="F2564" s="96">
        <f t="shared" si="320"/>
        <v>113</v>
      </c>
      <c r="G2564" s="52" t="str">
        <f t="shared" si="326"/>
        <v>-- &gt;</v>
      </c>
      <c r="H2564" s="52" t="str">
        <f>IFERROR(IF(ROW()=MATCH(G2564,G:G,0),""," duplicate linux"),"")</f>
        <v/>
      </c>
      <c r="I2564" s="114" t="str">
        <f t="shared" si="327"/>
        <v>__tools to help view the output</v>
      </c>
      <c r="J2564" s="114" t="e">
        <f>VLOOKUP(ROW()-1,F:I,4,FALSE)</f>
        <v>#N/A</v>
      </c>
      <c r="K2564" s="52" t="e">
        <f>VLOOKUP(ROW()-1,F:G,2,FALSE)</f>
        <v>#N/A</v>
      </c>
      <c r="M2564" s="74">
        <f t="shared" si="321"/>
        <v>253</v>
      </c>
      <c r="N2564" s="74" t="str">
        <f t="shared" si="322"/>
        <v/>
      </c>
      <c r="P2564" s="35">
        <f t="shared" si="323"/>
        <v>217</v>
      </c>
      <c r="Q2564" s="35" t="str">
        <f t="shared" si="324"/>
        <v/>
      </c>
    </row>
    <row r="2565" spans="1:17" x14ac:dyDescent="0.25">
      <c r="A2565" s="95" t="s">
        <v>2239</v>
      </c>
      <c r="B2565" s="95" t="s">
        <v>3709</v>
      </c>
      <c r="C2565" s="95" t="s">
        <v>498</v>
      </c>
      <c r="D2565" s="118">
        <f>D2564+  IFERROR(SIGN(FIND(FindAnyMuppix!$A$2,C2565,1)),0)*IF( FindAnyMuppix!$B$2="",1, IFERROR(SIGN(FIND(FindAnyMuppix!$B$2,C2565,1)),0)) *IF( FindAnyMuppix!$C$2="",1, IFERROR(SIGN(FIND(FindAnyMuppix!$C$2,C2565,1)),0))*IF(FindAnyMuppix!$D$2="",1, IFERROR(SIGN(FIND(FindAnyMuppix!$D$2,C2565,1)),0))</f>
        <v>33</v>
      </c>
      <c r="E2565" s="118" t="str">
        <f t="shared" si="325"/>
        <v>search mytext forwards (ignore case)</v>
      </c>
      <c r="F2565" s="96">
        <f t="shared" si="320"/>
        <v>113</v>
      </c>
      <c r="G2565" s="52" t="str">
        <f t="shared" si="326"/>
        <v>-- /mytext</v>
      </c>
      <c r="H2565" s="52" t="str">
        <f>IFERROR(IF(ROW()=MATCH(G2565,G:G,0),""," duplicate linux"),"")</f>
        <v/>
      </c>
      <c r="I2565" s="114" t="str">
        <f t="shared" si="327"/>
        <v>__tools to help view the output</v>
      </c>
      <c r="J2565" s="114" t="e">
        <f>VLOOKUP(ROW()-1,F:I,4,FALSE)</f>
        <v>#N/A</v>
      </c>
      <c r="K2565" s="52" t="e">
        <f>VLOOKUP(ROW()-1,F:G,2,FALSE)</f>
        <v>#N/A</v>
      </c>
      <c r="M2565" s="74">
        <f t="shared" si="321"/>
        <v>253</v>
      </c>
      <c r="N2565" s="74" t="str">
        <f t="shared" si="322"/>
        <v/>
      </c>
      <c r="P2565" s="35">
        <f t="shared" si="323"/>
        <v>217</v>
      </c>
      <c r="Q2565" s="35" t="str">
        <f t="shared" si="324"/>
        <v/>
      </c>
    </row>
    <row r="2566" spans="1:17" x14ac:dyDescent="0.25">
      <c r="A2566" s="95" t="s">
        <v>2240</v>
      </c>
      <c r="B2566" s="95" t="s">
        <v>3710</v>
      </c>
      <c r="C2566" s="95" t="s">
        <v>498</v>
      </c>
      <c r="D2566" s="118">
        <f>D2565+  IFERROR(SIGN(FIND(FindAnyMuppix!$A$2,C2566,1)),0)*IF( FindAnyMuppix!$B$2="",1, IFERROR(SIGN(FIND(FindAnyMuppix!$B$2,C2566,1)),0)) *IF( FindAnyMuppix!$C$2="",1, IFERROR(SIGN(FIND(FindAnyMuppix!$C$2,C2566,1)),0))*IF(FindAnyMuppix!$D$2="",1, IFERROR(SIGN(FIND(FindAnyMuppix!$D$2,C2566,1)),0))</f>
        <v>33</v>
      </c>
      <c r="E2566" s="118" t="str">
        <f t="shared" si="325"/>
        <v xml:space="preserve"> search lines beginning with 'mytext'</v>
      </c>
      <c r="F2566" s="96">
        <f t="shared" si="320"/>
        <v>113</v>
      </c>
      <c r="G2566" s="52" t="str">
        <f t="shared" si="326"/>
        <v>-- /^mytext</v>
      </c>
      <c r="H2566" s="52" t="str">
        <f>IFERROR(IF(ROW()=MATCH(G2566,G:G,0),""," duplicate linux"),"")</f>
        <v/>
      </c>
      <c r="I2566" s="114" t="str">
        <f t="shared" si="327"/>
        <v>__tools to help view the output</v>
      </c>
      <c r="J2566" s="114" t="e">
        <f>VLOOKUP(ROW()-1,F:I,4,FALSE)</f>
        <v>#N/A</v>
      </c>
      <c r="K2566" s="52" t="e">
        <f>VLOOKUP(ROW()-1,F:G,2,FALSE)</f>
        <v>#N/A</v>
      </c>
      <c r="M2566" s="74">
        <f t="shared" si="321"/>
        <v>253</v>
      </c>
      <c r="N2566" s="74" t="str">
        <f t="shared" si="322"/>
        <v/>
      </c>
      <c r="P2566" s="35">
        <f t="shared" si="323"/>
        <v>217</v>
      </c>
      <c r="Q2566" s="35" t="str">
        <f t="shared" si="324"/>
        <v/>
      </c>
    </row>
    <row r="2567" spans="1:17" x14ac:dyDescent="0.25">
      <c r="A2567" s="95" t="s">
        <v>2241</v>
      </c>
      <c r="B2567" s="95" t="s">
        <v>3711</v>
      </c>
      <c r="C2567" s="95" t="s">
        <v>498</v>
      </c>
      <c r="D2567" s="118">
        <f>D2566+  IFERROR(SIGN(FIND(FindAnyMuppix!$A$2,C2567,1)),0)*IF( FindAnyMuppix!$B$2="",1, IFERROR(SIGN(FIND(FindAnyMuppix!$B$2,C2567,1)),0)) *IF( FindAnyMuppix!$C$2="",1, IFERROR(SIGN(FIND(FindAnyMuppix!$C$2,C2567,1)),0))*IF(FindAnyMuppix!$D$2="",1, IFERROR(SIGN(FIND(FindAnyMuppix!$D$2,C2567,1)),0))</f>
        <v>33</v>
      </c>
      <c r="E2567" s="118" t="str">
        <f t="shared" si="325"/>
        <v xml:space="preserve"> search lines ending with 'mytext'</v>
      </c>
      <c r="F2567" s="96">
        <f t="shared" si="320"/>
        <v>113</v>
      </c>
      <c r="G2567" s="52" t="str">
        <f t="shared" si="326"/>
        <v>-- /mytext$</v>
      </c>
      <c r="H2567" s="52" t="str">
        <f>IFERROR(IF(ROW()=MATCH(G2567,G:G,0),""," duplicate linux"),"")</f>
        <v/>
      </c>
      <c r="I2567" s="114" t="str">
        <f t="shared" si="327"/>
        <v>__tools to help view the output</v>
      </c>
      <c r="J2567" s="114" t="e">
        <f>VLOOKUP(ROW()-1,F:I,4,FALSE)</f>
        <v>#N/A</v>
      </c>
      <c r="K2567" s="52" t="e">
        <f>VLOOKUP(ROW()-1,F:G,2,FALSE)</f>
        <v>#N/A</v>
      </c>
      <c r="M2567" s="74">
        <f t="shared" si="321"/>
        <v>253</v>
      </c>
      <c r="N2567" s="74" t="str">
        <f t="shared" si="322"/>
        <v/>
      </c>
      <c r="P2567" s="35">
        <f t="shared" si="323"/>
        <v>217</v>
      </c>
      <c r="Q2567" s="35" t="str">
        <f t="shared" si="324"/>
        <v/>
      </c>
    </row>
    <row r="2568" spans="1:17" x14ac:dyDescent="0.25">
      <c r="A2568" s="95" t="s">
        <v>2242</v>
      </c>
      <c r="B2568" s="95" t="s">
        <v>3712</v>
      </c>
      <c r="C2568" s="95" t="s">
        <v>498</v>
      </c>
      <c r="D2568" s="118">
        <f>D2567+  IFERROR(SIGN(FIND(FindAnyMuppix!$A$2,C2568,1)),0)*IF( FindAnyMuppix!$B$2="",1, IFERROR(SIGN(FIND(FindAnyMuppix!$B$2,C2568,1)),0)) *IF( FindAnyMuppix!$C$2="",1, IFERROR(SIGN(FIND(FindAnyMuppix!$C$2,C2568,1)),0))*IF(FindAnyMuppix!$D$2="",1, IFERROR(SIGN(FIND(FindAnyMuppix!$D$2,C2568,1)),0))</f>
        <v>33</v>
      </c>
      <c r="E2568" s="118" t="str">
        <f t="shared" si="325"/>
        <v xml:space="preserve"> search 'myte' or 'mytx'</v>
      </c>
      <c r="F2568" s="96">
        <f t="shared" si="320"/>
        <v>113</v>
      </c>
      <c r="G2568" s="52" t="str">
        <f t="shared" si="326"/>
        <v>-- /myt[ex]</v>
      </c>
      <c r="H2568" s="52" t="str">
        <f>IFERROR(IF(ROW()=MATCH(G2568,G:G,0),""," duplicate linux"),"")</f>
        <v/>
      </c>
      <c r="I2568" s="114" t="str">
        <f t="shared" si="327"/>
        <v>__tools to help view the output</v>
      </c>
      <c r="J2568" s="114" t="e">
        <f>VLOOKUP(ROW()-1,F:I,4,FALSE)</f>
        <v>#N/A</v>
      </c>
      <c r="K2568" s="52" t="e">
        <f>VLOOKUP(ROW()-1,F:G,2,FALSE)</f>
        <v>#N/A</v>
      </c>
      <c r="M2568" s="74">
        <f t="shared" si="321"/>
        <v>253</v>
      </c>
      <c r="N2568" s="74" t="str">
        <f t="shared" si="322"/>
        <v/>
      </c>
      <c r="P2568" s="35">
        <f t="shared" si="323"/>
        <v>217</v>
      </c>
      <c r="Q2568" s="35" t="str">
        <f t="shared" si="324"/>
        <v/>
      </c>
    </row>
    <row r="2569" spans="1:17" x14ac:dyDescent="0.25">
      <c r="A2569" s="95" t="s">
        <v>2243</v>
      </c>
      <c r="B2569" s="95" t="s">
        <v>3713</v>
      </c>
      <c r="C2569" s="95" t="s">
        <v>498</v>
      </c>
      <c r="D2569" s="118">
        <f>D2568+  IFERROR(SIGN(FIND(FindAnyMuppix!$A$2,C2569,1)),0)*IF( FindAnyMuppix!$B$2="",1, IFERROR(SIGN(FIND(FindAnyMuppix!$B$2,C2569,1)),0)) *IF( FindAnyMuppix!$C$2="",1, IFERROR(SIGN(FIND(FindAnyMuppix!$C$2,C2569,1)),0))*IF(FindAnyMuppix!$D$2="",1, IFERROR(SIGN(FIND(FindAnyMuppix!$D$2,C2569,1)),0))</f>
        <v>33</v>
      </c>
      <c r="E2569" s="118" t="str">
        <f t="shared" si="325"/>
        <v>search mytext backwards</v>
      </c>
      <c r="F2569" s="96">
        <f t="shared" si="320"/>
        <v>114</v>
      </c>
      <c r="G2569" s="52" t="str">
        <f t="shared" si="326"/>
        <v>-- ?mytext</v>
      </c>
      <c r="H2569" s="52" t="str">
        <f>IFERROR(IF(ROW()=MATCH(G2569,G:G,0),""," duplicate linux"),"")</f>
        <v xml:space="preserve"> duplicate linux</v>
      </c>
      <c r="I2569" s="114" t="str">
        <f t="shared" si="327"/>
        <v>__tools to help view the output</v>
      </c>
      <c r="J2569" s="114" t="e">
        <f>VLOOKUP(ROW()-1,F:I,4,FALSE)</f>
        <v>#N/A</v>
      </c>
      <c r="K2569" s="52" t="e">
        <f>VLOOKUP(ROW()-1,F:G,2,FALSE)</f>
        <v>#N/A</v>
      </c>
      <c r="M2569" s="74">
        <f t="shared" si="321"/>
        <v>253</v>
      </c>
      <c r="N2569" s="74" t="str">
        <f t="shared" si="322"/>
        <v/>
      </c>
      <c r="P2569" s="35">
        <f t="shared" si="323"/>
        <v>217</v>
      </c>
      <c r="Q2569" s="35" t="str">
        <f t="shared" si="324"/>
        <v/>
      </c>
    </row>
    <row r="2570" spans="1:17" x14ac:dyDescent="0.25">
      <c r="A2570" s="95" t="s">
        <v>2244</v>
      </c>
      <c r="B2570" s="95" t="s">
        <v>3714</v>
      </c>
      <c r="C2570" s="95" t="s">
        <v>498</v>
      </c>
      <c r="D2570" s="118">
        <f>D2569+  IFERROR(SIGN(FIND(FindAnyMuppix!$A$2,C2570,1)),0)*IF( FindAnyMuppix!$B$2="",1, IFERROR(SIGN(FIND(FindAnyMuppix!$B$2,C2570,1)),0)) *IF( FindAnyMuppix!$C$2="",1, IFERROR(SIGN(FIND(FindAnyMuppix!$C$2,C2570,1)),0))*IF(FindAnyMuppix!$D$2="",1, IFERROR(SIGN(FIND(FindAnyMuppix!$D$2,C2570,1)),0))</f>
        <v>33</v>
      </c>
      <c r="E2570" s="118" t="str">
        <f t="shared" si="325"/>
        <v>next match Forwards</v>
      </c>
      <c r="F2570" s="96">
        <f t="shared" si="320"/>
        <v>114</v>
      </c>
      <c r="G2570" s="52" t="str">
        <f t="shared" si="326"/>
        <v>-- n</v>
      </c>
      <c r="H2570" s="52" t="str">
        <f>IFERROR(IF(ROW()=MATCH(G2570,G:G,0),""," duplicate linux"),"")</f>
        <v/>
      </c>
      <c r="I2570" s="114" t="str">
        <f t="shared" si="327"/>
        <v>__tools to help view the output</v>
      </c>
      <c r="J2570" s="114" t="e">
        <f>VLOOKUP(ROW()-1,F:I,4,FALSE)</f>
        <v>#N/A</v>
      </c>
      <c r="K2570" s="52" t="e">
        <f>VLOOKUP(ROW()-1,F:G,2,FALSE)</f>
        <v>#N/A</v>
      </c>
      <c r="M2570" s="74">
        <f t="shared" si="321"/>
        <v>253</v>
      </c>
      <c r="N2570" s="74" t="str">
        <f t="shared" si="322"/>
        <v/>
      </c>
      <c r="P2570" s="35">
        <f t="shared" si="323"/>
        <v>217</v>
      </c>
      <c r="Q2570" s="35" t="str">
        <f t="shared" si="324"/>
        <v/>
      </c>
    </row>
    <row r="2571" spans="1:17" x14ac:dyDescent="0.25">
      <c r="A2571" s="95" t="s">
        <v>2245</v>
      </c>
      <c r="B2571" s="95" t="s">
        <v>3715</v>
      </c>
      <c r="C2571" s="95" t="s">
        <v>498</v>
      </c>
      <c r="D2571" s="118">
        <f>D2570+  IFERROR(SIGN(FIND(FindAnyMuppix!$A$2,C2571,1)),0)*IF( FindAnyMuppix!$B$2="",1, IFERROR(SIGN(FIND(FindAnyMuppix!$B$2,C2571,1)),0)) *IF( FindAnyMuppix!$C$2="",1, IFERROR(SIGN(FIND(FindAnyMuppix!$C$2,C2571,1)),0))*IF(FindAnyMuppix!$D$2="",1, IFERROR(SIGN(FIND(FindAnyMuppix!$D$2,C2571,1)),0))</f>
        <v>33</v>
      </c>
      <c r="E2571" s="118" t="str">
        <f t="shared" si="325"/>
        <v>next match backwards</v>
      </c>
      <c r="F2571" s="96">
        <f t="shared" ref="F2571:F2634" si="328">IF(H2571&lt;&gt;"",1,0)+N(F2570)</f>
        <v>115</v>
      </c>
      <c r="G2571" s="52" t="str">
        <f t="shared" si="326"/>
        <v>-- N</v>
      </c>
      <c r="H2571" s="52" t="str">
        <f>IFERROR(IF(ROW()=MATCH(G2571,G:G,0),""," duplicate linux"),"")</f>
        <v xml:space="preserve"> duplicate linux</v>
      </c>
      <c r="I2571" s="114" t="str">
        <f t="shared" si="327"/>
        <v>__tools to help view the output</v>
      </c>
      <c r="J2571" s="114" t="e">
        <f>VLOOKUP(ROW()-1,F:I,4,FALSE)</f>
        <v>#N/A</v>
      </c>
      <c r="K2571" s="52" t="e">
        <f>VLOOKUP(ROW()-1,F:G,2,FALSE)</f>
        <v>#N/A</v>
      </c>
      <c r="M2571" s="74">
        <f t="shared" ref="M2571:M2634" si="329">IF(N2571&lt;&gt;"",1,0)+M2570</f>
        <v>253</v>
      </c>
      <c r="N2571" s="74" t="str">
        <f t="shared" ref="N2571:N2634" si="330" xml:space="preserve">  IF(ISERROR(FIND("_______________",B2571,1)), IF(ISERROR(FIND("______________",B2571,1)),"",B2571),"" )&amp; IF(ISERROR(FIND("SSSS",B2571,1)),"",B2571)</f>
        <v/>
      </c>
      <c r="P2571" s="35">
        <f t="shared" ref="P2571:P2634" si="331">IF(Q2571&lt;&gt;"",1,0)+P2570</f>
        <v>217</v>
      </c>
      <c r="Q2571" s="35" t="str">
        <f t="shared" ref="Q2571:Q2634" si="332" xml:space="preserve">  IF(ISERROR(FIND("_______________",B2571,1)), IF(ISERROR(FIND("______________",B2571,1)),"",B2571),"" )&amp; IF(ISERROR(FIND("####!+",B2571,1)),"",B2571)</f>
        <v/>
      </c>
    </row>
    <row r="2572" spans="1:17" x14ac:dyDescent="0.25">
      <c r="A2572" s="95" t="s">
        <v>2246</v>
      </c>
      <c r="B2572" s="95" t="s">
        <v>3716</v>
      </c>
      <c r="C2572" s="95" t="s">
        <v>498</v>
      </c>
      <c r="D2572" s="118">
        <f>D2571+  IFERROR(SIGN(FIND(FindAnyMuppix!$A$2,C2572,1)),0)*IF( FindAnyMuppix!$B$2="",1, IFERROR(SIGN(FIND(FindAnyMuppix!$B$2,C2572,1)),0)) *IF( FindAnyMuppix!$C$2="",1, IFERROR(SIGN(FIND(FindAnyMuppix!$C$2,C2572,1)),0))*IF(FindAnyMuppix!$D$2="",1, IFERROR(SIGN(FIND(FindAnyMuppix!$D$2,C2572,1)),0))</f>
        <v>33</v>
      </c>
      <c r="E2572" s="118" t="str">
        <f t="shared" si="325"/>
        <v>goto line 999 line</v>
      </c>
      <c r="F2572" s="96">
        <f t="shared" si="328"/>
        <v>115</v>
      </c>
      <c r="G2572" s="52" t="str">
        <f t="shared" si="326"/>
        <v>-- 999</v>
      </c>
      <c r="H2572" s="52" t="str">
        <f>IFERROR(IF(ROW()=MATCH(G2572,G:G,0),""," duplicate linux"),"")</f>
        <v/>
      </c>
      <c r="I2572" s="114" t="str">
        <f t="shared" si="327"/>
        <v>__tools to help view the output</v>
      </c>
      <c r="J2572" s="114" t="e">
        <f>VLOOKUP(ROW()-1,F:I,4,FALSE)</f>
        <v>#N/A</v>
      </c>
      <c r="K2572" s="52" t="e">
        <f>VLOOKUP(ROW()-1,F:G,2,FALSE)</f>
        <v>#N/A</v>
      </c>
      <c r="M2572" s="74">
        <f t="shared" si="329"/>
        <v>253</v>
      </c>
      <c r="N2572" s="74" t="str">
        <f t="shared" si="330"/>
        <v/>
      </c>
      <c r="P2572" s="35">
        <f t="shared" si="331"/>
        <v>217</v>
      </c>
      <c r="Q2572" s="35" t="str">
        <f t="shared" si="332"/>
        <v/>
      </c>
    </row>
    <row r="2573" spans="1:17" x14ac:dyDescent="0.25">
      <c r="A2573" s="95" t="s">
        <v>2247</v>
      </c>
      <c r="B2573" s="95" t="s">
        <v>3717</v>
      </c>
      <c r="C2573" s="95" t="s">
        <v>498</v>
      </c>
      <c r="D2573" s="118">
        <f>D2572+  IFERROR(SIGN(FIND(FindAnyMuppix!$A$2,C2573,1)),0)*IF( FindAnyMuppix!$B$2="",1, IFERROR(SIGN(FIND(FindAnyMuppix!$B$2,C2573,1)),0)) *IF( FindAnyMuppix!$C$2="",1, IFERROR(SIGN(FIND(FindAnyMuppix!$C$2,C2573,1)),0))*IF(FindAnyMuppix!$D$2="",1, IFERROR(SIGN(FIND(FindAnyMuppix!$D$2,C2573,1)),0))</f>
        <v>33</v>
      </c>
      <c r="E2573" s="118" t="str">
        <f t="shared" si="325"/>
        <v>Quit</v>
      </c>
      <c r="F2573" s="96">
        <f t="shared" si="328"/>
        <v>115</v>
      </c>
      <c r="G2573" s="52" t="str">
        <f t="shared" si="326"/>
        <v>-- q</v>
      </c>
      <c r="H2573" s="52" t="str">
        <f>IFERROR(IF(ROW()=MATCH(G2573,G:G,0),""," duplicate linux"),"")</f>
        <v/>
      </c>
      <c r="I2573" s="114" t="str">
        <f t="shared" si="327"/>
        <v>__tools to help view the output</v>
      </c>
      <c r="J2573" s="114" t="e">
        <f>VLOOKUP(ROW()-1,F:I,4,FALSE)</f>
        <v>#N/A</v>
      </c>
      <c r="K2573" s="52" t="e">
        <f>VLOOKUP(ROW()-1,F:G,2,FALSE)</f>
        <v>#N/A</v>
      </c>
      <c r="M2573" s="74">
        <f t="shared" si="329"/>
        <v>253</v>
      </c>
      <c r="N2573" s="74" t="str">
        <f t="shared" si="330"/>
        <v/>
      </c>
      <c r="P2573" s="35">
        <f t="shared" si="331"/>
        <v>217</v>
      </c>
      <c r="Q2573" s="35" t="str">
        <f t="shared" si="332"/>
        <v/>
      </c>
    </row>
    <row r="2574" spans="1:17" x14ac:dyDescent="0.25">
      <c r="A2574" s="95" t="s">
        <v>2248</v>
      </c>
      <c r="B2574" s="95" t="s">
        <v>3718</v>
      </c>
      <c r="C2574" s="95" t="s">
        <v>498</v>
      </c>
      <c r="D2574" s="118">
        <f>D2573+  IFERROR(SIGN(FIND(FindAnyMuppix!$A$2,C2574,1)),0)*IF( FindAnyMuppix!$B$2="",1, IFERROR(SIGN(FIND(FindAnyMuppix!$B$2,C2574,1)),0)) *IF( FindAnyMuppix!$C$2="",1, IFERROR(SIGN(FIND(FindAnyMuppix!$C$2,C2574,1)),0))*IF(FindAnyMuppix!$D$2="",1, IFERROR(SIGN(FIND(FindAnyMuppix!$D$2,C2574,1)),0))</f>
        <v>33</v>
      </c>
      <c r="E2574" s="118" t="str">
        <f t="shared" si="325"/>
        <v>Quit</v>
      </c>
      <c r="F2574" s="96">
        <f t="shared" si="328"/>
        <v>115</v>
      </c>
      <c r="G2574" s="52" t="str">
        <f t="shared" si="326"/>
        <v>-- CTRL z</v>
      </c>
      <c r="H2574" s="52" t="str">
        <f>IFERROR(IF(ROW()=MATCH(G2574,G:G,0),""," duplicate linux"),"")</f>
        <v/>
      </c>
      <c r="I2574" s="114" t="str">
        <f t="shared" si="327"/>
        <v>__tools to help view the output</v>
      </c>
      <c r="J2574" s="114" t="e">
        <f>VLOOKUP(ROW()-1,F:I,4,FALSE)</f>
        <v>#N/A</v>
      </c>
      <c r="K2574" s="52" t="e">
        <f>VLOOKUP(ROW()-1,F:G,2,FALSE)</f>
        <v>#N/A</v>
      </c>
      <c r="M2574" s="74">
        <f t="shared" si="329"/>
        <v>253</v>
      </c>
      <c r="N2574" s="74" t="str">
        <f t="shared" si="330"/>
        <v/>
      </c>
      <c r="P2574" s="35">
        <f t="shared" si="331"/>
        <v>217</v>
      </c>
      <c r="Q2574" s="35" t="str">
        <f t="shared" si="332"/>
        <v/>
      </c>
    </row>
    <row r="2575" spans="1:17" x14ac:dyDescent="0.25">
      <c r="A2575" s="95" t="s">
        <v>498</v>
      </c>
      <c r="B2575" s="95" t="s">
        <v>498</v>
      </c>
      <c r="C2575" s="95" t="s">
        <v>498</v>
      </c>
      <c r="D2575" s="118">
        <f>D2574+  IFERROR(SIGN(FIND(FindAnyMuppix!$A$2,C2575,1)),0)*IF( FindAnyMuppix!$B$2="",1, IFERROR(SIGN(FIND(FindAnyMuppix!$B$2,C2575,1)),0)) *IF( FindAnyMuppix!$C$2="",1, IFERROR(SIGN(FIND(FindAnyMuppix!$C$2,C2575,1)),0))*IF(FindAnyMuppix!$D$2="",1, IFERROR(SIGN(FIND(FindAnyMuppix!$D$2,C2575,1)),0))</f>
        <v>33</v>
      </c>
      <c r="E2575" s="118" t="str">
        <f t="shared" si="325"/>
        <v/>
      </c>
      <c r="F2575" s="96">
        <f t="shared" si="328"/>
        <v>115</v>
      </c>
      <c r="G2575" s="52" t="e">
        <f t="shared" si="326"/>
        <v>#VALUE!</v>
      </c>
      <c r="H2575" s="52" t="str">
        <f>IFERROR(IF(ROW()=MATCH(G2575,G:G,0),""," duplicate linux"),"")</f>
        <v/>
      </c>
      <c r="I2575" s="114" t="str">
        <f t="shared" si="327"/>
        <v>__tools to help view the output</v>
      </c>
      <c r="J2575" s="114" t="e">
        <f>VLOOKUP(ROW()-1,F:I,4,FALSE)</f>
        <v>#N/A</v>
      </c>
      <c r="K2575" s="52" t="e">
        <f>VLOOKUP(ROW()-1,F:G,2,FALSE)</f>
        <v>#N/A</v>
      </c>
      <c r="M2575" s="74">
        <f t="shared" si="329"/>
        <v>253</v>
      </c>
      <c r="N2575" s="74" t="str">
        <f t="shared" si="330"/>
        <v/>
      </c>
      <c r="P2575" s="35">
        <f t="shared" si="331"/>
        <v>217</v>
      </c>
      <c r="Q2575" s="35" t="str">
        <f t="shared" si="332"/>
        <v/>
      </c>
    </row>
    <row r="2576" spans="1:17" x14ac:dyDescent="0.25">
      <c r="A2576" s="95" t="s">
        <v>2249</v>
      </c>
      <c r="B2576" s="95" t="s">
        <v>498</v>
      </c>
      <c r="C2576" s="95" t="s">
        <v>498</v>
      </c>
      <c r="D2576" s="118">
        <f>D2575+  IFERROR(SIGN(FIND(FindAnyMuppix!$A$2,C2576,1)),0)*IF( FindAnyMuppix!$B$2="",1, IFERROR(SIGN(FIND(FindAnyMuppix!$B$2,C2576,1)),0)) *IF( FindAnyMuppix!$C$2="",1, IFERROR(SIGN(FIND(FindAnyMuppix!$C$2,C2576,1)),0))*IF(FindAnyMuppix!$D$2="",1, IFERROR(SIGN(FIND(FindAnyMuppix!$D$2,C2576,1)),0))</f>
        <v>33</v>
      </c>
      <c r="E2576" s="118" t="str">
        <f t="shared" si="325"/>
        <v>show line numbers</v>
      </c>
      <c r="F2576" s="96">
        <f t="shared" si="328"/>
        <v>115</v>
      </c>
      <c r="G2576" s="52" t="str">
        <f t="shared" si="326"/>
        <v>-- -N</v>
      </c>
      <c r="H2576" s="52" t="str">
        <f>IFERROR(IF(ROW()=MATCH(G2576,G:G,0),""," duplicate linux"),"")</f>
        <v/>
      </c>
      <c r="I2576" s="114" t="str">
        <f t="shared" si="327"/>
        <v>__tools to help view the output</v>
      </c>
      <c r="J2576" s="114" t="e">
        <f>VLOOKUP(ROW()-1,F:I,4,FALSE)</f>
        <v>#N/A</v>
      </c>
      <c r="K2576" s="52" t="e">
        <f>VLOOKUP(ROW()-1,F:G,2,FALSE)</f>
        <v>#N/A</v>
      </c>
      <c r="M2576" s="74">
        <f t="shared" si="329"/>
        <v>253</v>
      </c>
      <c r="N2576" s="74" t="str">
        <f t="shared" si="330"/>
        <v/>
      </c>
      <c r="P2576" s="35">
        <f t="shared" si="331"/>
        <v>217</v>
      </c>
      <c r="Q2576" s="35" t="str">
        <f t="shared" si="332"/>
        <v/>
      </c>
    </row>
    <row r="2577" spans="1:17" x14ac:dyDescent="0.25">
      <c r="A2577" s="95" t="s">
        <v>2250</v>
      </c>
      <c r="B2577" s="95" t="s">
        <v>498</v>
      </c>
      <c r="C2577" s="95" t="s">
        <v>498</v>
      </c>
      <c r="D2577" s="118">
        <f>D2576+  IFERROR(SIGN(FIND(FindAnyMuppix!$A$2,C2577,1)),0)*IF( FindAnyMuppix!$B$2="",1, IFERROR(SIGN(FIND(FindAnyMuppix!$B$2,C2577,1)),0)) *IF( FindAnyMuppix!$C$2="",1, IFERROR(SIGN(FIND(FindAnyMuppix!$C$2,C2577,1)),0))*IF(FindAnyMuppix!$D$2="",1, IFERROR(SIGN(FIND(FindAnyMuppix!$D$2,C2577,1)),0))</f>
        <v>33</v>
      </c>
      <c r="E2577" s="118" t="str">
        <f t="shared" si="325"/>
        <v>not show line numbers</v>
      </c>
      <c r="F2577" s="96">
        <f t="shared" si="328"/>
        <v>116</v>
      </c>
      <c r="G2577" s="52" t="str">
        <f t="shared" si="326"/>
        <v>-- -n</v>
      </c>
      <c r="H2577" s="52" t="str">
        <f>IFERROR(IF(ROW()=MATCH(G2577,G:G,0),""," duplicate linux"),"")</f>
        <v xml:space="preserve"> duplicate linux</v>
      </c>
      <c r="I2577" s="114" t="str">
        <f t="shared" si="327"/>
        <v>__tools to help view the output</v>
      </c>
      <c r="J2577" s="114" t="e">
        <f>VLOOKUP(ROW()-1,F:I,4,FALSE)</f>
        <v>#N/A</v>
      </c>
      <c r="K2577" s="52" t="e">
        <f>VLOOKUP(ROW()-1,F:G,2,FALSE)</f>
        <v>#N/A</v>
      </c>
      <c r="M2577" s="74">
        <f t="shared" si="329"/>
        <v>253</v>
      </c>
      <c r="N2577" s="74" t="str">
        <f t="shared" si="330"/>
        <v/>
      </c>
      <c r="P2577" s="35">
        <f t="shared" si="331"/>
        <v>217</v>
      </c>
      <c r="Q2577" s="35" t="str">
        <f t="shared" si="332"/>
        <v/>
      </c>
    </row>
    <row r="2578" spans="1:17" x14ac:dyDescent="0.25">
      <c r="A2578" s="95" t="s">
        <v>2251</v>
      </c>
      <c r="B2578" s="95" t="s">
        <v>498</v>
      </c>
      <c r="C2578" s="95" t="s">
        <v>498</v>
      </c>
      <c r="D2578" s="118">
        <f>D2577+  IFERROR(SIGN(FIND(FindAnyMuppix!$A$2,C2578,1)),0)*IF( FindAnyMuppix!$B$2="",1, IFERROR(SIGN(FIND(FindAnyMuppix!$B$2,C2578,1)),0)) *IF( FindAnyMuppix!$C$2="",1, IFERROR(SIGN(FIND(FindAnyMuppix!$C$2,C2578,1)),0))*IF(FindAnyMuppix!$D$2="",1, IFERROR(SIGN(FIND(FindAnyMuppix!$D$2,C2578,1)),0))</f>
        <v>33</v>
      </c>
      <c r="E2578" s="118" t="str">
        <f t="shared" si="325"/>
        <v>edit/insert</v>
      </c>
      <c r="F2578" s="96">
        <f t="shared" si="328"/>
        <v>116</v>
      </c>
      <c r="G2578" s="52" t="str">
        <f t="shared" si="326"/>
        <v>-- va</v>
      </c>
      <c r="H2578" s="52" t="str">
        <f>IFERROR(IF(ROW()=MATCH(G2578,G:G,0),""," duplicate linux"),"")</f>
        <v/>
      </c>
      <c r="I2578" s="114" t="str">
        <f t="shared" si="327"/>
        <v>__tools to help view the output</v>
      </c>
      <c r="J2578" s="114" t="e">
        <f>VLOOKUP(ROW()-1,F:I,4,FALSE)</f>
        <v>#N/A</v>
      </c>
      <c r="K2578" s="52" t="e">
        <f>VLOOKUP(ROW()-1,F:G,2,FALSE)</f>
        <v>#N/A</v>
      </c>
      <c r="M2578" s="74">
        <f t="shared" si="329"/>
        <v>253</v>
      </c>
      <c r="N2578" s="74" t="str">
        <f t="shared" si="330"/>
        <v/>
      </c>
      <c r="P2578" s="35">
        <f t="shared" si="331"/>
        <v>217</v>
      </c>
      <c r="Q2578" s="35" t="str">
        <f t="shared" si="332"/>
        <v/>
      </c>
    </row>
    <row r="2579" spans="1:17" x14ac:dyDescent="0.25">
      <c r="A2579" s="95" t="s">
        <v>2252</v>
      </c>
      <c r="B2579" s="95" t="s">
        <v>498</v>
      </c>
      <c r="C2579" s="95" t="s">
        <v>498</v>
      </c>
      <c r="D2579" s="118">
        <f>D2578+  IFERROR(SIGN(FIND(FindAnyMuppix!$A$2,C2579,1)),0)*IF( FindAnyMuppix!$B$2="",1, IFERROR(SIGN(FIND(FindAnyMuppix!$B$2,C2579,1)),0)) *IF( FindAnyMuppix!$C$2="",1, IFERROR(SIGN(FIND(FindAnyMuppix!$C$2,C2579,1)),0))*IF(FindAnyMuppix!$D$2="",1, IFERROR(SIGN(FIND(FindAnyMuppix!$D$2,C2579,1)),0))</f>
        <v>33</v>
      </c>
      <c r="E2579" s="118" t="str">
        <f t="shared" si="325"/>
        <v>exit editmode</v>
      </c>
      <c r="F2579" s="96">
        <f t="shared" si="328"/>
        <v>116</v>
      </c>
      <c r="G2579" s="52" t="str">
        <f t="shared" si="326"/>
        <v>-- ESC</v>
      </c>
      <c r="H2579" s="52" t="str">
        <f>IFERROR(IF(ROW()=MATCH(G2579,G:G,0),""," duplicate linux"),"")</f>
        <v/>
      </c>
      <c r="I2579" s="114" t="str">
        <f t="shared" si="327"/>
        <v>__tools to help view the output</v>
      </c>
      <c r="J2579" s="114" t="e">
        <f>VLOOKUP(ROW()-1,F:I,4,FALSE)</f>
        <v>#N/A</v>
      </c>
      <c r="K2579" s="52" t="e">
        <f>VLOOKUP(ROW()-1,F:G,2,FALSE)</f>
        <v>#N/A</v>
      </c>
      <c r="M2579" s="74">
        <f t="shared" si="329"/>
        <v>253</v>
      </c>
      <c r="N2579" s="74" t="str">
        <f t="shared" si="330"/>
        <v/>
      </c>
      <c r="P2579" s="35">
        <f t="shared" si="331"/>
        <v>217</v>
      </c>
      <c r="Q2579" s="35" t="str">
        <f t="shared" si="332"/>
        <v/>
      </c>
    </row>
    <row r="2580" spans="1:17" x14ac:dyDescent="0.25">
      <c r="A2580" s="95" t="s">
        <v>2253</v>
      </c>
      <c r="B2580" s="95" t="s">
        <v>498</v>
      </c>
      <c r="C2580" s="95" t="s">
        <v>498</v>
      </c>
      <c r="D2580" s="118">
        <f>D2579+  IFERROR(SIGN(FIND(FindAnyMuppix!$A$2,C2580,1)),0)*IF( FindAnyMuppix!$B$2="",1, IFERROR(SIGN(FIND(FindAnyMuppix!$B$2,C2580,1)),0)) *IF( FindAnyMuppix!$C$2="",1, IFERROR(SIGN(FIND(FindAnyMuppix!$C$2,C2580,1)),0))*IF(FindAnyMuppix!$D$2="",1, IFERROR(SIGN(FIND(FindAnyMuppix!$D$2,C2580,1)),0))</f>
        <v>33</v>
      </c>
      <c r="E2580" s="118" t="str">
        <f t="shared" si="325"/>
        <v>save changes</v>
      </c>
      <c r="F2580" s="96">
        <f t="shared" si="328"/>
        <v>116</v>
      </c>
      <c r="G2580" s="52" t="str">
        <f t="shared" si="326"/>
        <v>-- :wq</v>
      </c>
      <c r="H2580" s="52" t="str">
        <f>IFERROR(IF(ROW()=MATCH(G2580,G:G,0),""," duplicate linux"),"")</f>
        <v/>
      </c>
      <c r="I2580" s="114" t="str">
        <f t="shared" si="327"/>
        <v>__tools to help view the output</v>
      </c>
      <c r="J2580" s="114" t="e">
        <f>VLOOKUP(ROW()-1,F:I,4,FALSE)</f>
        <v>#N/A</v>
      </c>
      <c r="K2580" s="52" t="e">
        <f>VLOOKUP(ROW()-1,F:G,2,FALSE)</f>
        <v>#N/A</v>
      </c>
      <c r="M2580" s="74">
        <f t="shared" si="329"/>
        <v>253</v>
      </c>
      <c r="N2580" s="74" t="str">
        <f t="shared" si="330"/>
        <v/>
      </c>
      <c r="P2580" s="35">
        <f t="shared" si="331"/>
        <v>217</v>
      </c>
      <c r="Q2580" s="35" t="str">
        <f t="shared" si="332"/>
        <v/>
      </c>
    </row>
    <row r="2581" spans="1:17" x14ac:dyDescent="0.25">
      <c r="A2581" s="95" t="s">
        <v>2254</v>
      </c>
      <c r="B2581" s="95" t="s">
        <v>498</v>
      </c>
      <c r="C2581" s="95" t="s">
        <v>498</v>
      </c>
      <c r="D2581" s="118">
        <f>D2580+  IFERROR(SIGN(FIND(FindAnyMuppix!$A$2,C2581,1)),0)*IF( FindAnyMuppix!$B$2="",1, IFERROR(SIGN(FIND(FindAnyMuppix!$B$2,C2581,1)),0)) *IF( FindAnyMuppix!$C$2="",1, IFERROR(SIGN(FIND(FindAnyMuppix!$C$2,C2581,1)),0))*IF(FindAnyMuppix!$D$2="",1, IFERROR(SIGN(FIND(FindAnyMuppix!$D$2,C2581,1)),0))</f>
        <v>33</v>
      </c>
      <c r="E2581" s="118" t="str">
        <f t="shared" si="325"/>
        <v>dont save changes</v>
      </c>
      <c r="F2581" s="96">
        <f t="shared" si="328"/>
        <v>116</v>
      </c>
      <c r="G2581" s="52" t="str">
        <f t="shared" si="326"/>
        <v>-- :q!</v>
      </c>
      <c r="H2581" s="52" t="str">
        <f>IFERROR(IF(ROW()=MATCH(G2581,G:G,0),""," duplicate linux"),"")</f>
        <v/>
      </c>
      <c r="I2581" s="114" t="str">
        <f t="shared" si="327"/>
        <v>__tools to help view the output</v>
      </c>
      <c r="J2581" s="114" t="e">
        <f>VLOOKUP(ROW()-1,F:I,4,FALSE)</f>
        <v>#N/A</v>
      </c>
      <c r="K2581" s="52" t="e">
        <f>VLOOKUP(ROW()-1,F:G,2,FALSE)</f>
        <v>#N/A</v>
      </c>
      <c r="M2581" s="74">
        <f t="shared" si="329"/>
        <v>253</v>
      </c>
      <c r="N2581" s="74" t="str">
        <f t="shared" si="330"/>
        <v/>
      </c>
      <c r="P2581" s="35">
        <f t="shared" si="331"/>
        <v>217</v>
      </c>
      <c r="Q2581" s="35" t="str">
        <f t="shared" si="332"/>
        <v/>
      </c>
    </row>
    <row r="2582" spans="1:17" x14ac:dyDescent="0.25">
      <c r="A2582" s="95" t="s">
        <v>498</v>
      </c>
      <c r="B2582" s="95" t="s">
        <v>498</v>
      </c>
      <c r="C2582" s="95" t="s">
        <v>498</v>
      </c>
      <c r="D2582" s="118">
        <f>D2581+  IFERROR(SIGN(FIND(FindAnyMuppix!$A$2,C2582,1)),0)*IF( FindAnyMuppix!$B$2="",1, IFERROR(SIGN(FIND(FindAnyMuppix!$B$2,C2582,1)),0)) *IF( FindAnyMuppix!$C$2="",1, IFERROR(SIGN(FIND(FindAnyMuppix!$C$2,C2582,1)),0))*IF(FindAnyMuppix!$D$2="",1, IFERROR(SIGN(FIND(FindAnyMuppix!$D$2,C2582,1)),0))</f>
        <v>33</v>
      </c>
      <c r="E2582" s="118" t="str">
        <f t="shared" si="325"/>
        <v/>
      </c>
      <c r="F2582" s="96">
        <f t="shared" si="328"/>
        <v>116</v>
      </c>
      <c r="G2582" s="52" t="e">
        <f t="shared" si="326"/>
        <v>#VALUE!</v>
      </c>
      <c r="H2582" s="52" t="str">
        <f>IFERROR(IF(ROW()=MATCH(G2582,G:G,0),""," duplicate linux"),"")</f>
        <v/>
      </c>
      <c r="I2582" s="114" t="str">
        <f t="shared" si="327"/>
        <v>__tools to help view the output</v>
      </c>
      <c r="J2582" s="114" t="e">
        <f>VLOOKUP(ROW()-1,F:I,4,FALSE)</f>
        <v>#N/A</v>
      </c>
      <c r="K2582" s="52" t="e">
        <f>VLOOKUP(ROW()-1,F:G,2,FALSE)</f>
        <v>#N/A</v>
      </c>
      <c r="M2582" s="74">
        <f t="shared" si="329"/>
        <v>253</v>
      </c>
      <c r="N2582" s="74" t="str">
        <f t="shared" si="330"/>
        <v/>
      </c>
      <c r="P2582" s="35">
        <f t="shared" si="331"/>
        <v>217</v>
      </c>
      <c r="Q2582" s="35" t="str">
        <f t="shared" si="332"/>
        <v/>
      </c>
    </row>
    <row r="2583" spans="1:17" x14ac:dyDescent="0.25">
      <c r="A2583" s="95" t="s">
        <v>2255</v>
      </c>
      <c r="B2583" s="95" t="s">
        <v>498</v>
      </c>
      <c r="C2583" s="95" t="s">
        <v>498</v>
      </c>
      <c r="D2583" s="118">
        <f>D2582+  IFERROR(SIGN(FIND(FindAnyMuppix!$A$2,C2583,1)),0)*IF( FindAnyMuppix!$B$2="",1, IFERROR(SIGN(FIND(FindAnyMuppix!$B$2,C2583,1)),0)) *IF( FindAnyMuppix!$C$2="",1, IFERROR(SIGN(FIND(FindAnyMuppix!$C$2,C2583,1)),0))*IF(FindAnyMuppix!$D$2="",1, IFERROR(SIGN(FIND(FindAnyMuppix!$D$2,C2583,1)),0))</f>
        <v>33</v>
      </c>
      <c r="E2583" s="118" t="str">
        <f t="shared" si="325"/>
        <v>goto line number 100</v>
      </c>
      <c r="F2583" s="96">
        <f t="shared" si="328"/>
        <v>116</v>
      </c>
      <c r="G2583" s="52" t="str">
        <f t="shared" si="326"/>
        <v>less +100g</v>
      </c>
      <c r="H2583" s="52" t="str">
        <f>IFERROR(IF(ROW()=MATCH(G2583,G:G,0),""," duplicate linux"),"")</f>
        <v/>
      </c>
      <c r="I2583" s="114" t="str">
        <f t="shared" si="327"/>
        <v>__tools to help view the output</v>
      </c>
      <c r="J2583" s="114" t="e">
        <f>VLOOKUP(ROW()-1,F:I,4,FALSE)</f>
        <v>#N/A</v>
      </c>
      <c r="K2583" s="52" t="e">
        <f>VLOOKUP(ROW()-1,F:G,2,FALSE)</f>
        <v>#N/A</v>
      </c>
      <c r="M2583" s="74">
        <f t="shared" si="329"/>
        <v>253</v>
      </c>
      <c r="N2583" s="74" t="str">
        <f t="shared" si="330"/>
        <v/>
      </c>
      <c r="P2583" s="35">
        <f t="shared" si="331"/>
        <v>217</v>
      </c>
      <c r="Q2583" s="35" t="str">
        <f t="shared" si="332"/>
        <v/>
      </c>
    </row>
    <row r="2584" spans="1:17" x14ac:dyDescent="0.25">
      <c r="A2584" s="95" t="s">
        <v>2256</v>
      </c>
      <c r="B2584" s="95" t="s">
        <v>498</v>
      </c>
      <c r="C2584" s="95" t="s">
        <v>498</v>
      </c>
      <c r="D2584" s="118">
        <f>D2583+  IFERROR(SIGN(FIND(FindAnyMuppix!$A$2,C2584,1)),0)*IF( FindAnyMuppix!$B$2="",1, IFERROR(SIGN(FIND(FindAnyMuppix!$B$2,C2584,1)),0)) *IF( FindAnyMuppix!$C$2="",1, IFERROR(SIGN(FIND(FindAnyMuppix!$C$2,C2584,1)),0))*IF(FindAnyMuppix!$D$2="",1, IFERROR(SIGN(FIND(FindAnyMuppix!$D$2,C2584,1)),0))</f>
        <v>33</v>
      </c>
      <c r="E2584" s="118" t="str">
        <f t="shared" si="325"/>
        <v>goto 50% of file</v>
      </c>
      <c r="F2584" s="96">
        <f t="shared" si="328"/>
        <v>116</v>
      </c>
      <c r="G2584" s="52" t="str">
        <f t="shared" si="326"/>
        <v>less +50p</v>
      </c>
      <c r="H2584" s="52" t="str">
        <f>IFERROR(IF(ROW()=MATCH(G2584,G:G,0),""," duplicate linux"),"")</f>
        <v/>
      </c>
      <c r="I2584" s="114" t="str">
        <f t="shared" si="327"/>
        <v>__tools to help view the output</v>
      </c>
      <c r="J2584" s="114" t="e">
        <f>VLOOKUP(ROW()-1,F:I,4,FALSE)</f>
        <v>#N/A</v>
      </c>
      <c r="K2584" s="52" t="e">
        <f>VLOOKUP(ROW()-1,F:G,2,FALSE)</f>
        <v>#N/A</v>
      </c>
      <c r="M2584" s="74">
        <f t="shared" si="329"/>
        <v>253</v>
      </c>
      <c r="N2584" s="74" t="str">
        <f t="shared" si="330"/>
        <v/>
      </c>
      <c r="P2584" s="35">
        <f t="shared" si="331"/>
        <v>217</v>
      </c>
      <c r="Q2584" s="35" t="str">
        <f t="shared" si="332"/>
        <v/>
      </c>
    </row>
    <row r="2585" spans="1:17" x14ac:dyDescent="0.25">
      <c r="A2585" s="95" t="s">
        <v>2257</v>
      </c>
      <c r="B2585" s="95" t="s">
        <v>498</v>
      </c>
      <c r="C2585" s="95" t="s">
        <v>498</v>
      </c>
      <c r="D2585" s="118">
        <f>D2584+  IFERROR(SIGN(FIND(FindAnyMuppix!$A$2,C2585,1)),0)*IF( FindAnyMuppix!$B$2="",1, IFERROR(SIGN(FIND(FindAnyMuppix!$B$2,C2585,1)),0)) *IF( FindAnyMuppix!$C$2="",1, IFERROR(SIGN(FIND(FindAnyMuppix!$C$2,C2585,1)),0))*IF(FindAnyMuppix!$D$2="",1, IFERROR(SIGN(FIND(FindAnyMuppix!$D$2,C2585,1)),0))</f>
        <v>33</v>
      </c>
      <c r="E2585" s="118" t="str">
        <f t="shared" si="325"/>
        <v>goto 100th byte</v>
      </c>
      <c r="F2585" s="96">
        <f t="shared" si="328"/>
        <v>116</v>
      </c>
      <c r="G2585" s="52" t="str">
        <f t="shared" si="326"/>
        <v>less +100P</v>
      </c>
      <c r="H2585" s="52" t="str">
        <f>IFERROR(IF(ROW()=MATCH(G2585,G:G,0),""," duplicate linux"),"")</f>
        <v/>
      </c>
      <c r="I2585" s="114" t="str">
        <f t="shared" si="327"/>
        <v>__tools to help view the output</v>
      </c>
      <c r="J2585" s="114" t="e">
        <f>VLOOKUP(ROW()-1,F:I,4,FALSE)</f>
        <v>#N/A</v>
      </c>
      <c r="K2585" s="52" t="e">
        <f>VLOOKUP(ROW()-1,F:G,2,FALSE)</f>
        <v>#N/A</v>
      </c>
      <c r="M2585" s="74">
        <f t="shared" si="329"/>
        <v>253</v>
      </c>
      <c r="N2585" s="74" t="str">
        <f t="shared" si="330"/>
        <v/>
      </c>
      <c r="P2585" s="35">
        <f t="shared" si="331"/>
        <v>217</v>
      </c>
      <c r="Q2585" s="35" t="str">
        <f t="shared" si="332"/>
        <v/>
      </c>
    </row>
    <row r="2586" spans="1:17" x14ac:dyDescent="0.25">
      <c r="A2586" s="95" t="s">
        <v>498</v>
      </c>
      <c r="B2586" s="95" t="s">
        <v>498</v>
      </c>
      <c r="C2586" s="95" t="s">
        <v>498</v>
      </c>
      <c r="D2586" s="118">
        <f>D2585+  IFERROR(SIGN(FIND(FindAnyMuppix!$A$2,C2586,1)),0)*IF( FindAnyMuppix!$B$2="",1, IFERROR(SIGN(FIND(FindAnyMuppix!$B$2,C2586,1)),0)) *IF( FindAnyMuppix!$C$2="",1, IFERROR(SIGN(FIND(FindAnyMuppix!$C$2,C2586,1)),0))*IF(FindAnyMuppix!$D$2="",1, IFERROR(SIGN(FIND(FindAnyMuppix!$D$2,C2586,1)),0))</f>
        <v>33</v>
      </c>
      <c r="E2586" s="118" t="str">
        <f t="shared" si="325"/>
        <v/>
      </c>
      <c r="F2586" s="96">
        <f t="shared" si="328"/>
        <v>116</v>
      </c>
      <c r="G2586" s="52" t="e">
        <f t="shared" si="326"/>
        <v>#VALUE!</v>
      </c>
      <c r="H2586" s="52" t="str">
        <f>IFERROR(IF(ROW()=MATCH(G2586,G:G,0),""," duplicate linux"),"")</f>
        <v/>
      </c>
      <c r="I2586" s="114" t="str">
        <f t="shared" si="327"/>
        <v>__tools to help view the output</v>
      </c>
      <c r="J2586" s="114" t="e">
        <f>VLOOKUP(ROW()-1,F:I,4,FALSE)</f>
        <v>#N/A</v>
      </c>
      <c r="K2586" s="52" t="e">
        <f>VLOOKUP(ROW()-1,F:G,2,FALSE)</f>
        <v>#N/A</v>
      </c>
      <c r="M2586" s="74">
        <f t="shared" si="329"/>
        <v>253</v>
      </c>
      <c r="N2586" s="74" t="str">
        <f t="shared" si="330"/>
        <v/>
      </c>
      <c r="P2586" s="35">
        <f t="shared" si="331"/>
        <v>217</v>
      </c>
      <c r="Q2586" s="35" t="str">
        <f t="shared" si="332"/>
        <v/>
      </c>
    </row>
    <row r="2587" spans="1:17" x14ac:dyDescent="0.25">
      <c r="A2587" s="95" t="s">
        <v>2258</v>
      </c>
      <c r="B2587" s="95" t="s">
        <v>3719</v>
      </c>
      <c r="C2587" s="95" t="s">
        <v>498</v>
      </c>
      <c r="D2587" s="118">
        <f>D2586+  IFERROR(SIGN(FIND(FindAnyMuppix!$A$2,C2587,1)),0)*IF( FindAnyMuppix!$B$2="",1, IFERROR(SIGN(FIND(FindAnyMuppix!$B$2,C2587,1)),0)) *IF( FindAnyMuppix!$C$2="",1, IFERROR(SIGN(FIND(FindAnyMuppix!$C$2,C2587,1)),0))*IF(FindAnyMuppix!$D$2="",1, IFERROR(SIGN(FIND(FindAnyMuppix!$D$2,C2587,1)),0))</f>
        <v>33</v>
      </c>
      <c r="E2587" s="118" t="str">
        <f t="shared" si="325"/>
        <v xml:space="preserve"> select (fixed) end line and second from end line ie: tail -100 , end 100 lines</v>
      </c>
      <c r="F2587" s="96">
        <f t="shared" si="328"/>
        <v>117</v>
      </c>
      <c r="G2587" s="52" t="str">
        <f t="shared" si="326"/>
        <v>tail -2</v>
      </c>
      <c r="H2587" s="52" t="str">
        <f>IFERROR(IF(ROW()=MATCH(G2587,G:G,0),""," duplicate linux"),"")</f>
        <v xml:space="preserve"> duplicate linux</v>
      </c>
      <c r="I2587" s="114" t="str">
        <f t="shared" si="327"/>
        <v>__tools to help view the output</v>
      </c>
      <c r="J2587" s="114" t="e">
        <f>VLOOKUP(ROW()-1,F:I,4,FALSE)</f>
        <v>#N/A</v>
      </c>
      <c r="K2587" s="52" t="e">
        <f>VLOOKUP(ROW()-1,F:G,2,FALSE)</f>
        <v>#N/A</v>
      </c>
      <c r="M2587" s="74">
        <f t="shared" si="329"/>
        <v>253</v>
      </c>
      <c r="N2587" s="74" t="str">
        <f t="shared" si="330"/>
        <v/>
      </c>
      <c r="P2587" s="35">
        <f t="shared" si="331"/>
        <v>217</v>
      </c>
      <c r="Q2587" s="35" t="str">
        <f t="shared" si="332"/>
        <v/>
      </c>
    </row>
    <row r="2588" spans="1:17" x14ac:dyDescent="0.25">
      <c r="A2588" s="95" t="s">
        <v>3720</v>
      </c>
      <c r="B2588" s="95" t="s">
        <v>3721</v>
      </c>
      <c r="C2588" s="95" t="s">
        <v>498</v>
      </c>
      <c r="D2588" s="118">
        <f>D2587+  IFERROR(SIGN(FIND(FindAnyMuppix!$A$2,C2588,1)),0)*IF( FindAnyMuppix!$B$2="",1, IFERROR(SIGN(FIND(FindAnyMuppix!$B$2,C2588,1)),0)) *IF( FindAnyMuppix!$C$2="",1, IFERROR(SIGN(FIND(FindAnyMuppix!$C$2,C2588,1)),0))*IF(FindAnyMuppix!$D$2="",1, IFERROR(SIGN(FIND(FindAnyMuppix!$D$2,C2588,1)),0))</f>
        <v>33</v>
      </c>
      <c r="E2588" s="118" t="str">
        <f t="shared" si="325"/>
        <v xml:space="preserve"> tails , selects end lines of the file &amp; continues to select new updates if more lines are added . ie: a live log file TIP:tail -f myfile| grep mytext</v>
      </c>
      <c r="F2588" s="96">
        <f t="shared" si="328"/>
        <v>117</v>
      </c>
      <c r="G2588" s="52" t="str">
        <f t="shared" si="326"/>
        <v>tail -f myfile</v>
      </c>
      <c r="H2588" s="52" t="str">
        <f>IFERROR(IF(ROW()=MATCH(G2588,G:G,0),""," duplicate linux"),"")</f>
        <v/>
      </c>
      <c r="I2588" s="114" t="str">
        <f t="shared" si="327"/>
        <v>__tools to help view the output</v>
      </c>
      <c r="J2588" s="114" t="e">
        <f>VLOOKUP(ROW()-1,F:I,4,FALSE)</f>
        <v>#N/A</v>
      </c>
      <c r="K2588" s="52" t="e">
        <f>VLOOKUP(ROW()-1,F:G,2,FALSE)</f>
        <v>#N/A</v>
      </c>
      <c r="M2588" s="74">
        <f t="shared" si="329"/>
        <v>253</v>
      </c>
      <c r="N2588" s="74" t="str">
        <f t="shared" si="330"/>
        <v/>
      </c>
      <c r="P2588" s="35">
        <f t="shared" si="331"/>
        <v>217</v>
      </c>
      <c r="Q2588" s="35" t="str">
        <f t="shared" si="332"/>
        <v/>
      </c>
    </row>
    <row r="2589" spans="1:17" x14ac:dyDescent="0.25">
      <c r="A2589" s="95" t="s">
        <v>2259</v>
      </c>
      <c r="B2589" s="95" t="s">
        <v>3722</v>
      </c>
      <c r="C2589" s="95" t="s">
        <v>498</v>
      </c>
      <c r="D2589" s="118">
        <f>D2588+  IFERROR(SIGN(FIND(FindAnyMuppix!$A$2,C2589,1)),0)*IF( FindAnyMuppix!$B$2="",1, IFERROR(SIGN(FIND(FindAnyMuppix!$B$2,C2589,1)),0)) *IF( FindAnyMuppix!$C$2="",1, IFERROR(SIGN(FIND(FindAnyMuppix!$C$2,C2589,1)),0))*IF(FindAnyMuppix!$D$2="",1, IFERROR(SIGN(FIND(FindAnyMuppix!$D$2,C2589,1)),0))</f>
        <v>33</v>
      </c>
      <c r="E2589" s="118" t="str">
        <f t="shared" si="325"/>
        <v xml:space="preserve"> tails, initially select the end 300 lines , then select new updates</v>
      </c>
      <c r="F2589" s="96">
        <f t="shared" si="328"/>
        <v>117</v>
      </c>
      <c r="G2589" s="52" t="str">
        <f t="shared" si="326"/>
        <v>tail -300f myfile</v>
      </c>
      <c r="H2589" s="52" t="str">
        <f>IFERROR(IF(ROW()=MATCH(G2589,G:G,0),""," duplicate linux"),"")</f>
        <v/>
      </c>
      <c r="I2589" s="114" t="str">
        <f t="shared" si="327"/>
        <v>__tools to help view the output</v>
      </c>
      <c r="J2589" s="114" t="e">
        <f>VLOOKUP(ROW()-1,F:I,4,FALSE)</f>
        <v>#N/A</v>
      </c>
      <c r="K2589" s="52" t="e">
        <f>VLOOKUP(ROW()-1,F:G,2,FALSE)</f>
        <v>#N/A</v>
      </c>
      <c r="M2589" s="74">
        <f t="shared" si="329"/>
        <v>253</v>
      </c>
      <c r="N2589" s="74" t="str">
        <f t="shared" si="330"/>
        <v/>
      </c>
      <c r="P2589" s="35">
        <f t="shared" si="331"/>
        <v>217</v>
      </c>
      <c r="Q2589" s="35" t="str">
        <f t="shared" si="332"/>
        <v/>
      </c>
    </row>
    <row r="2590" spans="1:17" x14ac:dyDescent="0.25">
      <c r="A2590" s="95" t="s">
        <v>2260</v>
      </c>
      <c r="B2590" s="95" t="s">
        <v>3723</v>
      </c>
      <c r="C2590" s="95" t="s">
        <v>498</v>
      </c>
      <c r="D2590" s="118">
        <f>D2589+  IFERROR(SIGN(FIND(FindAnyMuppix!$A$2,C2590,1)),0)*IF( FindAnyMuppix!$B$2="",1, IFERROR(SIGN(FIND(FindAnyMuppix!$B$2,C2590,1)),0)) *IF( FindAnyMuppix!$C$2="",1, IFERROR(SIGN(FIND(FindAnyMuppix!$C$2,C2590,1)),0))*IF(FindAnyMuppix!$D$2="",1, IFERROR(SIGN(FIND(FindAnyMuppix!$D$2,C2590,1)),0))</f>
        <v>33</v>
      </c>
      <c r="E2590" s="118" t="str">
        <f t="shared" si="325"/>
        <v xml:space="preserve"> tail the file, but only select lines with 'mytext' in it. very usefull for tailing changing log files</v>
      </c>
      <c r="F2590" s="96">
        <f t="shared" si="328"/>
        <v>117</v>
      </c>
      <c r="G2590" s="52" t="str">
        <f t="shared" si="326"/>
        <v>tail -f file | grep 'mytext'</v>
      </c>
      <c r="H2590" s="52" t="str">
        <f>IFERROR(IF(ROW()=MATCH(G2590,G:G,0),""," duplicate linux"),"")</f>
        <v/>
      </c>
      <c r="I2590" s="114" t="str">
        <f t="shared" si="327"/>
        <v>__tools to help view the output</v>
      </c>
      <c r="J2590" s="114" t="e">
        <f>VLOOKUP(ROW()-1,F:I,4,FALSE)</f>
        <v>#N/A</v>
      </c>
      <c r="K2590" s="52" t="e">
        <f>VLOOKUP(ROW()-1,F:G,2,FALSE)</f>
        <v>#N/A</v>
      </c>
      <c r="M2590" s="74">
        <f t="shared" si="329"/>
        <v>253</v>
      </c>
      <c r="N2590" s="74" t="str">
        <f t="shared" si="330"/>
        <v/>
      </c>
      <c r="P2590" s="35">
        <f t="shared" si="331"/>
        <v>217</v>
      </c>
      <c r="Q2590" s="35" t="str">
        <f t="shared" si="332"/>
        <v/>
      </c>
    </row>
    <row r="2591" spans="1:17" x14ac:dyDescent="0.25">
      <c r="A2591" s="95" t="s">
        <v>498</v>
      </c>
      <c r="B2591" s="95" t="s">
        <v>498</v>
      </c>
      <c r="C2591" s="95" t="s">
        <v>498</v>
      </c>
      <c r="D2591" s="118">
        <f>D2590+  IFERROR(SIGN(FIND(FindAnyMuppix!$A$2,C2591,1)),0)*IF( FindAnyMuppix!$B$2="",1, IFERROR(SIGN(FIND(FindAnyMuppix!$B$2,C2591,1)),0)) *IF( FindAnyMuppix!$C$2="",1, IFERROR(SIGN(FIND(FindAnyMuppix!$C$2,C2591,1)),0))*IF(FindAnyMuppix!$D$2="",1, IFERROR(SIGN(FIND(FindAnyMuppix!$D$2,C2591,1)),0))</f>
        <v>33</v>
      </c>
      <c r="E2591" s="118" t="str">
        <f t="shared" si="325"/>
        <v/>
      </c>
      <c r="F2591" s="96">
        <f t="shared" si="328"/>
        <v>117</v>
      </c>
      <c r="G2591" s="52" t="e">
        <f t="shared" si="326"/>
        <v>#VALUE!</v>
      </c>
      <c r="H2591" s="52" t="str">
        <f>IFERROR(IF(ROW()=MATCH(G2591,G:G,0),""," duplicate linux"),"")</f>
        <v/>
      </c>
      <c r="I2591" s="114" t="str">
        <f t="shared" si="327"/>
        <v>__tools to help view the output</v>
      </c>
      <c r="J2591" s="114" t="e">
        <f>VLOOKUP(ROW()-1,F:I,4,FALSE)</f>
        <v>#N/A</v>
      </c>
      <c r="K2591" s="52" t="e">
        <f>VLOOKUP(ROW()-1,F:G,2,FALSE)</f>
        <v>#N/A</v>
      </c>
      <c r="M2591" s="74">
        <f t="shared" si="329"/>
        <v>253</v>
      </c>
      <c r="N2591" s="74" t="str">
        <f t="shared" si="330"/>
        <v/>
      </c>
      <c r="P2591" s="35">
        <f t="shared" si="331"/>
        <v>217</v>
      </c>
      <c r="Q2591" s="35" t="str">
        <f t="shared" si="332"/>
        <v/>
      </c>
    </row>
    <row r="2592" spans="1:17" x14ac:dyDescent="0.25">
      <c r="A2592" s="95" t="s">
        <v>2261</v>
      </c>
      <c r="B2592" s="95" t="s">
        <v>498</v>
      </c>
      <c r="C2592" s="95" t="s">
        <v>498</v>
      </c>
      <c r="D2592" s="118">
        <f>D2591+  IFERROR(SIGN(FIND(FindAnyMuppix!$A$2,C2592,1)),0)*IF( FindAnyMuppix!$B$2="",1, IFERROR(SIGN(FIND(FindAnyMuppix!$B$2,C2592,1)),0)) *IF( FindAnyMuppix!$C$2="",1, IFERROR(SIGN(FIND(FindAnyMuppix!$C$2,C2592,1)),0))*IF(FindAnyMuppix!$D$2="",1, IFERROR(SIGN(FIND(FindAnyMuppix!$D$2,C2592,1)),0))</f>
        <v>33</v>
      </c>
      <c r="E2592" s="118" t="str">
        <f t="shared" si="325"/>
        <v>select/make a sound/bell, usefull to notify the completion of a long running command</v>
      </c>
      <c r="F2592" s="96">
        <f t="shared" si="328"/>
        <v>117</v>
      </c>
      <c r="G2592" s="52" t="str">
        <f t="shared" si="326"/>
        <v>echo "#" | tr '#' '\a'</v>
      </c>
      <c r="H2592" s="52" t="str">
        <f>IFERROR(IF(ROW()=MATCH(G2592,G:G,0),""," duplicate linux"),"")</f>
        <v/>
      </c>
      <c r="I2592" s="114" t="str">
        <f t="shared" si="327"/>
        <v>__tools to help view the output</v>
      </c>
      <c r="J2592" s="114" t="e">
        <f>VLOOKUP(ROW()-1,F:I,4,FALSE)</f>
        <v>#N/A</v>
      </c>
      <c r="K2592" s="52" t="e">
        <f>VLOOKUP(ROW()-1,F:G,2,FALSE)</f>
        <v>#N/A</v>
      </c>
      <c r="M2592" s="74">
        <f t="shared" si="329"/>
        <v>253</v>
      </c>
      <c r="N2592" s="74" t="str">
        <f t="shared" si="330"/>
        <v/>
      </c>
      <c r="P2592" s="35">
        <f t="shared" si="331"/>
        <v>217</v>
      </c>
      <c r="Q2592" s="35" t="str">
        <f t="shared" si="332"/>
        <v/>
      </c>
    </row>
    <row r="2593" spans="1:17" x14ac:dyDescent="0.25">
      <c r="A2593" s="95" t="s">
        <v>498</v>
      </c>
      <c r="B2593" s="95" t="s">
        <v>498</v>
      </c>
      <c r="C2593" s="95" t="s">
        <v>498</v>
      </c>
      <c r="D2593" s="118">
        <f>D2592+  IFERROR(SIGN(FIND(FindAnyMuppix!$A$2,C2593,1)),0)*IF( FindAnyMuppix!$B$2="",1, IFERROR(SIGN(FIND(FindAnyMuppix!$B$2,C2593,1)),0)) *IF( FindAnyMuppix!$C$2="",1, IFERROR(SIGN(FIND(FindAnyMuppix!$C$2,C2593,1)),0))*IF(FindAnyMuppix!$D$2="",1, IFERROR(SIGN(FIND(FindAnyMuppix!$D$2,C2593,1)),0))</f>
        <v>33</v>
      </c>
      <c r="E2593" s="118" t="str">
        <f t="shared" si="325"/>
        <v/>
      </c>
      <c r="F2593" s="96">
        <f t="shared" si="328"/>
        <v>117</v>
      </c>
      <c r="G2593" s="52" t="e">
        <f t="shared" si="326"/>
        <v>#VALUE!</v>
      </c>
      <c r="H2593" s="52" t="str">
        <f>IFERROR(IF(ROW()=MATCH(G2593,G:G,0),""," duplicate linux"),"")</f>
        <v/>
      </c>
      <c r="I2593" s="114" t="str">
        <f t="shared" si="327"/>
        <v>__tools to help view the output</v>
      </c>
      <c r="J2593" s="114" t="e">
        <f>VLOOKUP(ROW()-1,F:I,4,FALSE)</f>
        <v>#N/A</v>
      </c>
      <c r="K2593" s="52" t="e">
        <f>VLOOKUP(ROW()-1,F:G,2,FALSE)</f>
        <v>#N/A</v>
      </c>
      <c r="M2593" s="74">
        <f t="shared" si="329"/>
        <v>253</v>
      </c>
      <c r="N2593" s="74" t="str">
        <f t="shared" si="330"/>
        <v/>
      </c>
      <c r="P2593" s="35">
        <f t="shared" si="331"/>
        <v>217</v>
      </c>
      <c r="Q2593" s="35" t="str">
        <f t="shared" si="332"/>
        <v/>
      </c>
    </row>
    <row r="2594" spans="1:17" x14ac:dyDescent="0.25">
      <c r="A2594" s="95" t="s">
        <v>498</v>
      </c>
      <c r="B2594" s="95" t="s">
        <v>498</v>
      </c>
      <c r="C2594" s="95" t="s">
        <v>498</v>
      </c>
      <c r="D2594" s="118">
        <f>D2593+  IFERROR(SIGN(FIND(FindAnyMuppix!$A$2,C2594,1)),0)*IF( FindAnyMuppix!$B$2="",1, IFERROR(SIGN(FIND(FindAnyMuppix!$B$2,C2594,1)),0)) *IF( FindAnyMuppix!$C$2="",1, IFERROR(SIGN(FIND(FindAnyMuppix!$C$2,C2594,1)),0))*IF(FindAnyMuppix!$D$2="",1, IFERROR(SIGN(FIND(FindAnyMuppix!$D$2,C2594,1)),0))</f>
        <v>33</v>
      </c>
      <c r="E2594" s="118" t="str">
        <f t="shared" si="325"/>
        <v/>
      </c>
      <c r="F2594" s="96">
        <f t="shared" si="328"/>
        <v>117</v>
      </c>
      <c r="G2594" s="52" t="e">
        <f t="shared" si="326"/>
        <v>#VALUE!</v>
      </c>
      <c r="H2594" s="52" t="str">
        <f>IFERROR(IF(ROW()=MATCH(G2594,G:G,0),""," duplicate linux"),"")</f>
        <v/>
      </c>
      <c r="I2594" s="114" t="str">
        <f t="shared" si="327"/>
        <v>__tools to help view the output</v>
      </c>
      <c r="J2594" s="114" t="e">
        <f>VLOOKUP(ROW()-1,F:I,4,FALSE)</f>
        <v>#N/A</v>
      </c>
      <c r="K2594" s="52" t="e">
        <f>VLOOKUP(ROW()-1,F:G,2,FALSE)</f>
        <v>#N/A</v>
      </c>
      <c r="M2594" s="74">
        <f t="shared" si="329"/>
        <v>253</v>
      </c>
      <c r="N2594" s="74" t="str">
        <f t="shared" si="330"/>
        <v/>
      </c>
      <c r="P2594" s="35">
        <f t="shared" si="331"/>
        <v>217</v>
      </c>
      <c r="Q2594" s="35" t="str">
        <f t="shared" si="332"/>
        <v/>
      </c>
    </row>
    <row r="2595" spans="1:17" x14ac:dyDescent="0.25">
      <c r="A2595" s="95" t="s">
        <v>2219</v>
      </c>
      <c r="B2595" s="95" t="s">
        <v>3724</v>
      </c>
      <c r="C2595" s="95" t="s">
        <v>498</v>
      </c>
      <c r="D2595" s="118">
        <f>D2594+  IFERROR(SIGN(FIND(FindAnyMuppix!$A$2,C2595,1)),0)*IF( FindAnyMuppix!$B$2="",1, IFERROR(SIGN(FIND(FindAnyMuppix!$B$2,C2595,1)),0)) *IF( FindAnyMuppix!$C$2="",1, IFERROR(SIGN(FIND(FindAnyMuppix!$C$2,C2595,1)),0))*IF(FindAnyMuppix!$D$2="",1, IFERROR(SIGN(FIND(FindAnyMuppix!$D$2,C2595,1)),0))</f>
        <v>33</v>
      </c>
      <c r="E2595" s="118" t="str">
        <f t="shared" si="325"/>
        <v xml:space="preserve"> history of 100 mycommands I recently used in this terminal</v>
      </c>
      <c r="F2595" s="96">
        <f t="shared" si="328"/>
        <v>118</v>
      </c>
      <c r="G2595" s="52" t="str">
        <f t="shared" si="326"/>
        <v>history 100</v>
      </c>
      <c r="H2595" s="52" t="str">
        <f>IFERROR(IF(ROW()=MATCH(G2595,G:G,0),""," duplicate linux"),"")</f>
        <v xml:space="preserve"> duplicate linux</v>
      </c>
      <c r="I2595" s="114" t="str">
        <f t="shared" si="327"/>
        <v>__tools to help view the output</v>
      </c>
      <c r="J2595" s="114" t="e">
        <f>VLOOKUP(ROW()-1,F:I,4,FALSE)</f>
        <v>#N/A</v>
      </c>
      <c r="K2595" s="52" t="e">
        <f>VLOOKUP(ROW()-1,F:G,2,FALSE)</f>
        <v>#N/A</v>
      </c>
      <c r="M2595" s="74">
        <f t="shared" si="329"/>
        <v>253</v>
      </c>
      <c r="N2595" s="74" t="str">
        <f t="shared" si="330"/>
        <v/>
      </c>
      <c r="P2595" s="35">
        <f t="shared" si="331"/>
        <v>217</v>
      </c>
      <c r="Q2595" s="35" t="str">
        <f t="shared" si="332"/>
        <v/>
      </c>
    </row>
    <row r="2596" spans="1:17" x14ac:dyDescent="0.25">
      <c r="A2596" s="95" t="s">
        <v>2262</v>
      </c>
      <c r="B2596" s="95" t="s">
        <v>3725</v>
      </c>
      <c r="C2596" s="95" t="s">
        <v>498</v>
      </c>
      <c r="D2596" s="118">
        <f>D2595+  IFERROR(SIGN(FIND(FindAnyMuppix!$A$2,C2596,1)),0)*IF( FindAnyMuppix!$B$2="",1, IFERROR(SIGN(FIND(FindAnyMuppix!$B$2,C2596,1)),0)) *IF( FindAnyMuppix!$C$2="",1, IFERROR(SIGN(FIND(FindAnyMuppix!$C$2,C2596,1)),0))*IF(FindAnyMuppix!$D$2="",1, IFERROR(SIGN(FIND(FindAnyMuppix!$D$2,C2596,1)),0))</f>
        <v>33</v>
      </c>
      <c r="E2596" s="118" t="str">
        <f t="shared" si="325"/>
        <v xml:space="preserve"> out of the 100 recent mycommands, select those with 'mytext'</v>
      </c>
      <c r="F2596" s="96">
        <f t="shared" si="328"/>
        <v>118</v>
      </c>
      <c r="G2596" s="52" t="str">
        <f t="shared" si="326"/>
        <v>history 100 | grep 'mytext'</v>
      </c>
      <c r="H2596" s="52" t="str">
        <f>IFERROR(IF(ROW()=MATCH(G2596,G:G,0),""," duplicate linux"),"")</f>
        <v/>
      </c>
      <c r="I2596" s="114" t="str">
        <f t="shared" si="327"/>
        <v>__tools to help view the output</v>
      </c>
      <c r="J2596" s="114" t="e">
        <f>VLOOKUP(ROW()-1,F:I,4,FALSE)</f>
        <v>#N/A</v>
      </c>
      <c r="K2596" s="52" t="e">
        <f>VLOOKUP(ROW()-1,F:G,2,FALSE)</f>
        <v>#N/A</v>
      </c>
      <c r="M2596" s="74">
        <f t="shared" si="329"/>
        <v>253</v>
      </c>
      <c r="N2596" s="74" t="str">
        <f t="shared" si="330"/>
        <v/>
      </c>
      <c r="P2596" s="35">
        <f t="shared" si="331"/>
        <v>217</v>
      </c>
      <c r="Q2596" s="35" t="str">
        <f t="shared" si="332"/>
        <v/>
      </c>
    </row>
    <row r="2597" spans="1:17" x14ac:dyDescent="0.25">
      <c r="A2597" s="95" t="s">
        <v>498</v>
      </c>
      <c r="B2597" s="95" t="s">
        <v>498</v>
      </c>
      <c r="C2597" s="95" t="s">
        <v>498</v>
      </c>
      <c r="D2597" s="118">
        <f>D2596+  IFERROR(SIGN(FIND(FindAnyMuppix!$A$2,C2597,1)),0)*IF( FindAnyMuppix!$B$2="",1, IFERROR(SIGN(FIND(FindAnyMuppix!$B$2,C2597,1)),0)) *IF( FindAnyMuppix!$C$2="",1, IFERROR(SIGN(FIND(FindAnyMuppix!$C$2,C2597,1)),0))*IF(FindAnyMuppix!$D$2="",1, IFERROR(SIGN(FIND(FindAnyMuppix!$D$2,C2597,1)),0))</f>
        <v>33</v>
      </c>
      <c r="E2597" s="118" t="str">
        <f t="shared" si="325"/>
        <v/>
      </c>
      <c r="F2597" s="96">
        <f t="shared" si="328"/>
        <v>118</v>
      </c>
      <c r="G2597" s="52" t="e">
        <f t="shared" si="326"/>
        <v>#VALUE!</v>
      </c>
      <c r="H2597" s="52" t="str">
        <f>IFERROR(IF(ROW()=MATCH(G2597,G:G,0),""," duplicate linux"),"")</f>
        <v/>
      </c>
      <c r="I2597" s="114" t="str">
        <f t="shared" si="327"/>
        <v>__tools to help view the output</v>
      </c>
      <c r="J2597" s="114" t="e">
        <f>VLOOKUP(ROW()-1,F:I,4,FALSE)</f>
        <v>#N/A</v>
      </c>
      <c r="K2597" s="52" t="e">
        <f>VLOOKUP(ROW()-1,F:G,2,FALSE)</f>
        <v>#N/A</v>
      </c>
      <c r="M2597" s="74">
        <f t="shared" si="329"/>
        <v>253</v>
      </c>
      <c r="N2597" s="74" t="str">
        <f t="shared" si="330"/>
        <v/>
      </c>
      <c r="P2597" s="35">
        <f t="shared" si="331"/>
        <v>217</v>
      </c>
      <c r="Q2597" s="35" t="str">
        <f t="shared" si="332"/>
        <v/>
      </c>
    </row>
    <row r="2598" spans="1:17" x14ac:dyDescent="0.25">
      <c r="A2598" s="95" t="s">
        <v>2263</v>
      </c>
      <c r="B2598" s="95" t="s">
        <v>3726</v>
      </c>
      <c r="C2598" s="95" t="s">
        <v>498</v>
      </c>
      <c r="D2598" s="118">
        <f>D2597+  IFERROR(SIGN(FIND(FindAnyMuppix!$A$2,C2598,1)),0)*IF( FindAnyMuppix!$B$2="",1, IFERROR(SIGN(FIND(FindAnyMuppix!$B$2,C2598,1)),0)) *IF( FindAnyMuppix!$C$2="",1, IFERROR(SIGN(FIND(FindAnyMuppix!$C$2,C2598,1)),0))*IF(FindAnyMuppix!$D$2="",1, IFERROR(SIGN(FIND(FindAnyMuppix!$D$2,C2598,1)),0))</f>
        <v>33</v>
      </c>
      <c r="E2598" s="118" t="str">
        <f t="shared" si="325"/>
        <v xml:space="preserve"> See how long a command takes to execute ie: time fgrep 'mytext'</v>
      </c>
      <c r="F2598" s="96">
        <f t="shared" si="328"/>
        <v>118</v>
      </c>
      <c r="G2598" s="52" t="str">
        <f t="shared" si="326"/>
        <v>time mycommand</v>
      </c>
      <c r="H2598" s="52" t="str">
        <f>IFERROR(IF(ROW()=MATCH(G2598,G:G,0),""," duplicate linux"),"")</f>
        <v/>
      </c>
      <c r="I2598" s="114" t="str">
        <f t="shared" si="327"/>
        <v>__tools to help view the output</v>
      </c>
      <c r="J2598" s="114" t="e">
        <f>VLOOKUP(ROW()-1,F:I,4,FALSE)</f>
        <v>#N/A</v>
      </c>
      <c r="K2598" s="52" t="e">
        <f>VLOOKUP(ROW()-1,F:G,2,FALSE)</f>
        <v>#N/A</v>
      </c>
      <c r="M2598" s="74">
        <f t="shared" si="329"/>
        <v>253</v>
      </c>
      <c r="N2598" s="74" t="str">
        <f t="shared" si="330"/>
        <v/>
      </c>
      <c r="P2598" s="35">
        <f t="shared" si="331"/>
        <v>217</v>
      </c>
      <c r="Q2598" s="35" t="str">
        <f t="shared" si="332"/>
        <v/>
      </c>
    </row>
    <row r="2599" spans="1:17" x14ac:dyDescent="0.25">
      <c r="A2599" s="95" t="s">
        <v>498</v>
      </c>
      <c r="B2599" s="95" t="s">
        <v>498</v>
      </c>
      <c r="C2599" s="95" t="s">
        <v>498</v>
      </c>
      <c r="D2599" s="118">
        <f>D2598+  IFERROR(SIGN(FIND(FindAnyMuppix!$A$2,C2599,1)),0)*IF( FindAnyMuppix!$B$2="",1, IFERROR(SIGN(FIND(FindAnyMuppix!$B$2,C2599,1)),0)) *IF( FindAnyMuppix!$C$2="",1, IFERROR(SIGN(FIND(FindAnyMuppix!$C$2,C2599,1)),0))*IF(FindAnyMuppix!$D$2="",1, IFERROR(SIGN(FIND(FindAnyMuppix!$D$2,C2599,1)),0))</f>
        <v>33</v>
      </c>
      <c r="E2599" s="118" t="str">
        <f t="shared" si="325"/>
        <v/>
      </c>
      <c r="F2599" s="96">
        <f t="shared" si="328"/>
        <v>118</v>
      </c>
      <c r="G2599" s="52" t="e">
        <f t="shared" si="326"/>
        <v>#VALUE!</v>
      </c>
      <c r="H2599" s="52" t="str">
        <f>IFERROR(IF(ROW()=MATCH(G2599,G:G,0),""," duplicate linux"),"")</f>
        <v/>
      </c>
      <c r="I2599" s="114" t="str">
        <f t="shared" si="327"/>
        <v>__tools to help view the output</v>
      </c>
      <c r="J2599" s="114" t="e">
        <f>VLOOKUP(ROW()-1,F:I,4,FALSE)</f>
        <v>#N/A</v>
      </c>
      <c r="K2599" s="52" t="e">
        <f>VLOOKUP(ROW()-1,F:G,2,FALSE)</f>
        <v>#N/A</v>
      </c>
      <c r="M2599" s="74">
        <f t="shared" si="329"/>
        <v>253</v>
      </c>
      <c r="N2599" s="74" t="str">
        <f t="shared" si="330"/>
        <v/>
      </c>
      <c r="P2599" s="35">
        <f t="shared" si="331"/>
        <v>217</v>
      </c>
      <c r="Q2599" s="35" t="str">
        <f t="shared" si="332"/>
        <v/>
      </c>
    </row>
    <row r="2600" spans="1:17" x14ac:dyDescent="0.25">
      <c r="A2600" s="95" t="s">
        <v>2264</v>
      </c>
      <c r="B2600" s="95" t="s">
        <v>3727</v>
      </c>
      <c r="C2600" s="95" t="s">
        <v>498</v>
      </c>
      <c r="D2600" s="118">
        <f>D2599+  IFERROR(SIGN(FIND(FindAnyMuppix!$A$2,C2600,1)),0)*IF( FindAnyMuppix!$B$2="",1, IFERROR(SIGN(FIND(FindAnyMuppix!$B$2,C2600,1)),0)) *IF( FindAnyMuppix!$C$2="",1, IFERROR(SIGN(FIND(FindAnyMuppix!$C$2,C2600,1)),0))*IF(FindAnyMuppix!$D$2="",1, IFERROR(SIGN(FIND(FindAnyMuppix!$D$2,C2600,1)),0))</f>
        <v>33</v>
      </c>
      <c r="E2600" s="118" t="str">
        <f t="shared" si="325"/>
        <v xml:space="preserve"> convert list of words to 2 columns TIP:if its a Windows file, shld run dos2unix</v>
      </c>
      <c r="F2600" s="96">
        <f t="shared" si="328"/>
        <v>118</v>
      </c>
      <c r="G2600" s="52" t="str">
        <f t="shared" si="326"/>
        <v>paste -s -d ' ' | xargs -n 2</v>
      </c>
      <c r="H2600" s="52" t="str">
        <f>IFERROR(IF(ROW()=MATCH(G2600,G:G,0),""," duplicate linux"),"")</f>
        <v/>
      </c>
      <c r="I2600" s="114" t="str">
        <f t="shared" si="327"/>
        <v>__tools to help view the output</v>
      </c>
      <c r="J2600" s="114" t="e">
        <f>VLOOKUP(ROW()-1,F:I,4,FALSE)</f>
        <v>#N/A</v>
      </c>
      <c r="K2600" s="52" t="e">
        <f>VLOOKUP(ROW()-1,F:G,2,FALSE)</f>
        <v>#N/A</v>
      </c>
      <c r="M2600" s="74">
        <f t="shared" si="329"/>
        <v>253</v>
      </c>
      <c r="N2600" s="74" t="str">
        <f t="shared" si="330"/>
        <v/>
      </c>
      <c r="P2600" s="35">
        <f t="shared" si="331"/>
        <v>217</v>
      </c>
      <c r="Q2600" s="35" t="str">
        <f t="shared" si="332"/>
        <v/>
      </c>
    </row>
    <row r="2601" spans="1:17" x14ac:dyDescent="0.25">
      <c r="A2601" s="95" t="s">
        <v>2637</v>
      </c>
      <c r="B2601" s="95" t="s">
        <v>3728</v>
      </c>
      <c r="C2601" s="95" t="s">
        <v>498</v>
      </c>
      <c r="D2601" s="118">
        <f>D2600+  IFERROR(SIGN(FIND(FindAnyMuppix!$A$2,C2601,1)),0)*IF( FindAnyMuppix!$B$2="",1, IFERROR(SIGN(FIND(FindAnyMuppix!$B$2,C2601,1)),0)) *IF( FindAnyMuppix!$C$2="",1, IFERROR(SIGN(FIND(FindAnyMuppix!$C$2,C2601,1)),0))*IF(FindAnyMuppix!$D$2="",1, IFERROR(SIGN(FIND(FindAnyMuppix!$D$2,C2601,1)),0))</f>
        <v>33</v>
      </c>
      <c r="E2601" s="118" t="str">
        <f t="shared" si="325"/>
        <v xml:space="preserve"> insert linenumbers at the beginning of line</v>
      </c>
      <c r="F2601" s="96">
        <f t="shared" si="328"/>
        <v>119</v>
      </c>
      <c r="G2601" s="52" t="str">
        <f t="shared" si="326"/>
        <v>nl -ba</v>
      </c>
      <c r="H2601" s="52" t="str">
        <f>IFERROR(IF(ROW()=MATCH(G2601,G:G,0),""," duplicate linux"),"")</f>
        <v xml:space="preserve"> duplicate linux</v>
      </c>
      <c r="I2601" s="114" t="str">
        <f t="shared" si="327"/>
        <v>__tools to help view the output</v>
      </c>
      <c r="J2601" s="114" t="e">
        <f>VLOOKUP(ROW()-1,F:I,4,FALSE)</f>
        <v>#N/A</v>
      </c>
      <c r="K2601" s="52" t="e">
        <f>VLOOKUP(ROW()-1,F:G,2,FALSE)</f>
        <v>#N/A</v>
      </c>
      <c r="M2601" s="74">
        <f t="shared" si="329"/>
        <v>253</v>
      </c>
      <c r="N2601" s="74" t="str">
        <f t="shared" si="330"/>
        <v/>
      </c>
      <c r="P2601" s="35">
        <f t="shared" si="331"/>
        <v>217</v>
      </c>
      <c r="Q2601" s="35" t="str">
        <f t="shared" si="332"/>
        <v/>
      </c>
    </row>
    <row r="2602" spans="1:17" x14ac:dyDescent="0.25">
      <c r="A2602" s="95" t="s">
        <v>498</v>
      </c>
      <c r="B2602" s="95" t="s">
        <v>498</v>
      </c>
      <c r="C2602" s="95" t="s">
        <v>498</v>
      </c>
      <c r="D2602" s="118">
        <f>D2601+  IFERROR(SIGN(FIND(FindAnyMuppix!$A$2,C2602,1)),0)*IF( FindAnyMuppix!$B$2="",1, IFERROR(SIGN(FIND(FindAnyMuppix!$B$2,C2602,1)),0)) *IF( FindAnyMuppix!$C$2="",1, IFERROR(SIGN(FIND(FindAnyMuppix!$C$2,C2602,1)),0))*IF(FindAnyMuppix!$D$2="",1, IFERROR(SIGN(FIND(FindAnyMuppix!$D$2,C2602,1)),0))</f>
        <v>33</v>
      </c>
      <c r="E2602" s="118" t="str">
        <f t="shared" si="325"/>
        <v/>
      </c>
      <c r="F2602" s="96">
        <f t="shared" si="328"/>
        <v>119</v>
      </c>
      <c r="G2602" s="52" t="e">
        <f t="shared" si="326"/>
        <v>#VALUE!</v>
      </c>
      <c r="H2602" s="52" t="str">
        <f>IFERROR(IF(ROW()=MATCH(G2602,G:G,0),""," duplicate linux"),"")</f>
        <v/>
      </c>
      <c r="I2602" s="114" t="str">
        <f t="shared" si="327"/>
        <v>__tools to help view the output</v>
      </c>
      <c r="J2602" s="114" t="e">
        <f>VLOOKUP(ROW()-1,F:I,4,FALSE)</f>
        <v>#N/A</v>
      </c>
      <c r="K2602" s="52" t="e">
        <f>VLOOKUP(ROW()-1,F:G,2,FALSE)</f>
        <v>#N/A</v>
      </c>
      <c r="M2602" s="74">
        <f t="shared" si="329"/>
        <v>253</v>
      </c>
      <c r="N2602" s="74" t="str">
        <f t="shared" si="330"/>
        <v/>
      </c>
      <c r="P2602" s="35">
        <f t="shared" si="331"/>
        <v>217</v>
      </c>
      <c r="Q2602" s="35" t="str">
        <f t="shared" si="332"/>
        <v/>
      </c>
    </row>
    <row r="2603" spans="1:17" x14ac:dyDescent="0.25">
      <c r="A2603" s="95" t="s">
        <v>2638</v>
      </c>
      <c r="B2603" s="95" t="s">
        <v>3729</v>
      </c>
      <c r="C2603" s="95" t="s">
        <v>3730</v>
      </c>
      <c r="D2603" s="118">
        <f>D2602+  IFERROR(SIGN(FIND(FindAnyMuppix!$A$2,C2603,1)),0)*IF( FindAnyMuppix!$B$2="",1, IFERROR(SIGN(FIND(FindAnyMuppix!$B$2,C2603,1)),0)) *IF( FindAnyMuppix!$C$2="",1, IFERROR(SIGN(FIND(FindAnyMuppix!$C$2,C2603,1)),0))*IF(FindAnyMuppix!$D$2="",1, IFERROR(SIGN(FIND(FindAnyMuppix!$D$2,C2603,1)),0))</f>
        <v>33</v>
      </c>
      <c r="E2603" s="118" t="str">
        <f t="shared" si="325"/>
        <v xml:space="preserve"> insert linenumbers at beginning of line ie: find out linenumbers with 'mytext' : cat myfile.txt| cat -n |fgrep 'mytext' SSSS SELECT ROW_NUMBER() OVER (ORDER BY mycolumn) AS linenumber,* FROM mytable</v>
      </c>
      <c r="F2603" s="96">
        <f t="shared" si="328"/>
        <v>120</v>
      </c>
      <c r="G2603" s="52" t="str">
        <f t="shared" si="326"/>
        <v>cat -n</v>
      </c>
      <c r="H2603" s="52" t="str">
        <f>IFERROR(IF(ROW()=MATCH(G2603,G:G,0),""," duplicate linux"),"")</f>
        <v xml:space="preserve"> duplicate linux</v>
      </c>
      <c r="I2603" s="114" t="str">
        <f t="shared" si="327"/>
        <v>__tools to help view the output</v>
      </c>
      <c r="J2603" s="114" t="e">
        <f>VLOOKUP(ROW()-1,F:I,4,FALSE)</f>
        <v>#N/A</v>
      </c>
      <c r="K2603" s="52" t="e">
        <f>VLOOKUP(ROW()-1,F:G,2,FALSE)</f>
        <v>#N/A</v>
      </c>
      <c r="M2603" s="74">
        <f t="shared" si="329"/>
        <v>254</v>
      </c>
      <c r="N2603" s="74" t="str">
        <f t="shared" si="330"/>
        <v xml:space="preserve">cat -n               ####! insert linenumbers at beginning of line ie: find out linenumbers with !!!mytext!!! : cat myfile.txt| cat -n |fgrep !!!mytext!!! SSSS SELECT ROW_NUMBER() OVER (ORDER BY mycolumn) AS linenumber,* FROM mytable </v>
      </c>
      <c r="P2603" s="35">
        <f t="shared" si="331"/>
        <v>217</v>
      </c>
      <c r="Q2603" s="35" t="str">
        <f t="shared" si="332"/>
        <v/>
      </c>
    </row>
    <row r="2604" spans="1:17" x14ac:dyDescent="0.25">
      <c r="A2604" s="95" t="s">
        <v>498</v>
      </c>
      <c r="B2604" s="95" t="s">
        <v>498</v>
      </c>
      <c r="C2604" s="95" t="s">
        <v>498</v>
      </c>
      <c r="D2604" s="118">
        <f>D2603+  IFERROR(SIGN(FIND(FindAnyMuppix!$A$2,C2604,1)),0)*IF( FindAnyMuppix!$B$2="",1, IFERROR(SIGN(FIND(FindAnyMuppix!$B$2,C2604,1)),0)) *IF( FindAnyMuppix!$C$2="",1, IFERROR(SIGN(FIND(FindAnyMuppix!$C$2,C2604,1)),0))*IF(FindAnyMuppix!$D$2="",1, IFERROR(SIGN(FIND(FindAnyMuppix!$D$2,C2604,1)),0))</f>
        <v>33</v>
      </c>
      <c r="E2604" s="118" t="str">
        <f t="shared" si="325"/>
        <v/>
      </c>
      <c r="F2604" s="96">
        <f t="shared" si="328"/>
        <v>120</v>
      </c>
      <c r="G2604" s="52" t="e">
        <f t="shared" si="326"/>
        <v>#VALUE!</v>
      </c>
      <c r="H2604" s="52" t="str">
        <f>IFERROR(IF(ROW()=MATCH(G2604,G:G,0),""," duplicate linux"),"")</f>
        <v/>
      </c>
      <c r="I2604" s="114" t="str">
        <f t="shared" si="327"/>
        <v>__tools to help view the output</v>
      </c>
      <c r="J2604" s="114" t="e">
        <f>VLOOKUP(ROW()-1,F:I,4,FALSE)</f>
        <v>#N/A</v>
      </c>
      <c r="K2604" s="52" t="e">
        <f>VLOOKUP(ROW()-1,F:G,2,FALSE)</f>
        <v>#N/A</v>
      </c>
      <c r="M2604" s="74">
        <f t="shared" si="329"/>
        <v>254</v>
      </c>
      <c r="N2604" s="74" t="str">
        <f t="shared" si="330"/>
        <v/>
      </c>
      <c r="P2604" s="35">
        <f t="shared" si="331"/>
        <v>217</v>
      </c>
      <c r="Q2604" s="35" t="str">
        <f t="shared" si="332"/>
        <v/>
      </c>
    </row>
    <row r="2605" spans="1:17" x14ac:dyDescent="0.25">
      <c r="A2605" s="95" t="s">
        <v>2265</v>
      </c>
      <c r="B2605" s="95" t="s">
        <v>3731</v>
      </c>
      <c r="C2605" s="95" t="s">
        <v>498</v>
      </c>
      <c r="D2605" s="118">
        <f>D2604+  IFERROR(SIGN(FIND(FindAnyMuppix!$A$2,C2605,1)),0)*IF( FindAnyMuppix!$B$2="",1, IFERROR(SIGN(FIND(FindAnyMuppix!$B$2,C2605,1)),0)) *IF( FindAnyMuppix!$C$2="",1, IFERROR(SIGN(FIND(FindAnyMuppix!$C$2,C2605,1)),0))*IF(FindAnyMuppix!$D$2="",1, IFERROR(SIGN(FIND(FindAnyMuppix!$D$2,C2605,1)),0))</f>
        <v>33</v>
      </c>
      <c r="E2605" s="118" t="str">
        <f t="shared" si="325"/>
        <v xml:space="preserve"> format/left align all the text into 80 chars wide</v>
      </c>
      <c r="F2605" s="96">
        <f t="shared" si="328"/>
        <v>120</v>
      </c>
      <c r="G2605" s="52" t="str">
        <f t="shared" si="326"/>
        <v>fmt myfile</v>
      </c>
      <c r="H2605" s="52" t="str">
        <f>IFERROR(IF(ROW()=MATCH(G2605,G:G,0),""," duplicate linux"),"")</f>
        <v/>
      </c>
      <c r="I2605" s="114" t="str">
        <f t="shared" si="327"/>
        <v>__tools to help view the output</v>
      </c>
      <c r="J2605" s="114" t="e">
        <f>VLOOKUP(ROW()-1,F:I,4,FALSE)</f>
        <v>#N/A</v>
      </c>
      <c r="K2605" s="52" t="e">
        <f>VLOOKUP(ROW()-1,F:G,2,FALSE)</f>
        <v>#N/A</v>
      </c>
      <c r="M2605" s="74">
        <f t="shared" si="329"/>
        <v>254</v>
      </c>
      <c r="N2605" s="74" t="str">
        <f t="shared" si="330"/>
        <v/>
      </c>
      <c r="P2605" s="35">
        <f t="shared" si="331"/>
        <v>217</v>
      </c>
      <c r="Q2605" s="35" t="str">
        <f t="shared" si="332"/>
        <v/>
      </c>
    </row>
    <row r="2606" spans="1:17" x14ac:dyDescent="0.25">
      <c r="A2606" s="95" t="s">
        <v>498</v>
      </c>
      <c r="B2606" s="95" t="s">
        <v>498</v>
      </c>
      <c r="C2606" s="95" t="s">
        <v>498</v>
      </c>
      <c r="D2606" s="118">
        <f>D2605+  IFERROR(SIGN(FIND(FindAnyMuppix!$A$2,C2606,1)),0)*IF( FindAnyMuppix!$B$2="",1, IFERROR(SIGN(FIND(FindAnyMuppix!$B$2,C2606,1)),0)) *IF( FindAnyMuppix!$C$2="",1, IFERROR(SIGN(FIND(FindAnyMuppix!$C$2,C2606,1)),0))*IF(FindAnyMuppix!$D$2="",1, IFERROR(SIGN(FIND(FindAnyMuppix!$D$2,C2606,1)),0))</f>
        <v>33</v>
      </c>
      <c r="E2606" s="118" t="str">
        <f t="shared" si="325"/>
        <v/>
      </c>
      <c r="F2606" s="96">
        <f t="shared" si="328"/>
        <v>120</v>
      </c>
      <c r="G2606" s="52" t="e">
        <f t="shared" si="326"/>
        <v>#VALUE!</v>
      </c>
      <c r="H2606" s="52" t="str">
        <f>IFERROR(IF(ROW()=MATCH(G2606,G:G,0),""," duplicate linux"),"")</f>
        <v/>
      </c>
      <c r="I2606" s="114" t="str">
        <f t="shared" si="327"/>
        <v>__tools to help view the output</v>
      </c>
      <c r="J2606" s="114" t="e">
        <f>VLOOKUP(ROW()-1,F:I,4,FALSE)</f>
        <v>#N/A</v>
      </c>
      <c r="K2606" s="52" t="e">
        <f>VLOOKUP(ROW()-1,F:G,2,FALSE)</f>
        <v>#N/A</v>
      </c>
      <c r="M2606" s="74">
        <f t="shared" si="329"/>
        <v>254</v>
      </c>
      <c r="N2606" s="74" t="str">
        <f t="shared" si="330"/>
        <v/>
      </c>
      <c r="P2606" s="35">
        <f t="shared" si="331"/>
        <v>217</v>
      </c>
      <c r="Q2606" s="35" t="str">
        <f t="shared" si="332"/>
        <v/>
      </c>
    </row>
    <row r="2607" spans="1:17" x14ac:dyDescent="0.25">
      <c r="A2607" s="95" t="s">
        <v>498</v>
      </c>
      <c r="B2607" s="95" t="s">
        <v>498</v>
      </c>
      <c r="C2607" s="95" t="s">
        <v>498</v>
      </c>
      <c r="D2607" s="118">
        <f>D2606+  IFERROR(SIGN(FIND(FindAnyMuppix!$A$2,C2607,1)),0)*IF( FindAnyMuppix!$B$2="",1, IFERROR(SIGN(FIND(FindAnyMuppix!$B$2,C2607,1)),0)) *IF( FindAnyMuppix!$C$2="",1, IFERROR(SIGN(FIND(FindAnyMuppix!$C$2,C2607,1)),0))*IF(FindAnyMuppix!$D$2="",1, IFERROR(SIGN(FIND(FindAnyMuppix!$D$2,C2607,1)),0))</f>
        <v>33</v>
      </c>
      <c r="E2607" s="118" t="str">
        <f t="shared" si="325"/>
        <v/>
      </c>
      <c r="F2607" s="96">
        <f t="shared" si="328"/>
        <v>120</v>
      </c>
      <c r="G2607" s="52" t="e">
        <f t="shared" si="326"/>
        <v>#VALUE!</v>
      </c>
      <c r="H2607" s="52" t="str">
        <f>IFERROR(IF(ROW()=MATCH(G2607,G:G,0),""," duplicate linux"),"")</f>
        <v/>
      </c>
      <c r="I2607" s="114" t="str">
        <f t="shared" si="327"/>
        <v>__tools to help view the output</v>
      </c>
      <c r="J2607" s="114" t="e">
        <f>VLOOKUP(ROW()-1,F:I,4,FALSE)</f>
        <v>#N/A</v>
      </c>
      <c r="K2607" s="52" t="e">
        <f>VLOOKUP(ROW()-1,F:G,2,FALSE)</f>
        <v>#N/A</v>
      </c>
      <c r="M2607" s="74">
        <f t="shared" si="329"/>
        <v>254</v>
      </c>
      <c r="N2607" s="74" t="str">
        <f t="shared" si="330"/>
        <v/>
      </c>
      <c r="P2607" s="35">
        <f t="shared" si="331"/>
        <v>217</v>
      </c>
      <c r="Q2607" s="35" t="str">
        <f t="shared" si="332"/>
        <v/>
      </c>
    </row>
    <row r="2608" spans="1:17" x14ac:dyDescent="0.25">
      <c r="A2608" s="95" t="s">
        <v>2266</v>
      </c>
      <c r="B2608" s="95" t="s">
        <v>3732</v>
      </c>
      <c r="C2608" s="95" t="s">
        <v>498</v>
      </c>
      <c r="D2608" s="118">
        <f>D2607+  IFERROR(SIGN(FIND(FindAnyMuppix!$A$2,C2608,1)),0)*IF( FindAnyMuppix!$B$2="",1, IFERROR(SIGN(FIND(FindAnyMuppix!$B$2,C2608,1)),0)) *IF( FindAnyMuppix!$C$2="",1, IFERROR(SIGN(FIND(FindAnyMuppix!$C$2,C2608,1)),0))*IF(FindAnyMuppix!$D$2="",1, IFERROR(SIGN(FIND(FindAnyMuppix!$D$2,C2608,1)),0))</f>
        <v>33</v>
      </c>
      <c r="E2608" s="118" t="str">
        <f t="shared" si="325"/>
        <v/>
      </c>
      <c r="F2608" s="96">
        <f t="shared" si="328"/>
        <v>120</v>
      </c>
      <c r="G2608" s="52" t="e">
        <f t="shared" si="326"/>
        <v>#VALUE!</v>
      </c>
      <c r="H2608" s="52" t="str">
        <f>IFERROR(IF(ROW()=MATCH(G2608,G:G,0),""," duplicate linux"),"")</f>
        <v/>
      </c>
      <c r="I2608" s="114" t="str">
        <f t="shared" si="327"/>
        <v>__ SQL table commands</v>
      </c>
      <c r="J2608" s="114" t="e">
        <f>VLOOKUP(ROW()-1,F:I,4,FALSE)</f>
        <v>#N/A</v>
      </c>
      <c r="K2608" s="52" t="e">
        <f>VLOOKUP(ROW()-1,F:G,2,FALSE)</f>
        <v>#N/A</v>
      </c>
      <c r="M2608" s="74">
        <f t="shared" si="329"/>
        <v>255</v>
      </c>
      <c r="N2608" s="74" t="str">
        <f t="shared" si="330"/>
        <v xml:space="preserve">______________ SQL table commands </v>
      </c>
      <c r="P2608" s="35">
        <f t="shared" si="331"/>
        <v>218</v>
      </c>
      <c r="Q2608" s="35" t="str">
        <f t="shared" si="332"/>
        <v xml:space="preserve">______________ SQL table commands </v>
      </c>
    </row>
    <row r="2609" spans="1:17" x14ac:dyDescent="0.25">
      <c r="A2609" s="95" t="s">
        <v>2267</v>
      </c>
      <c r="B2609" s="95" t="s">
        <v>3733</v>
      </c>
      <c r="C2609" s="95" t="s">
        <v>3734</v>
      </c>
      <c r="D2609" s="118">
        <f>D2608+  IFERROR(SIGN(FIND(FindAnyMuppix!$A$2,C2609,1)),0)*IF( FindAnyMuppix!$B$2="",1, IFERROR(SIGN(FIND(FindAnyMuppix!$B$2,C2609,1)),0)) *IF( FindAnyMuppix!$C$2="",1, IFERROR(SIGN(FIND(FindAnyMuppix!$C$2,C2609,1)),0))*IF(FindAnyMuppix!$D$2="",1, IFERROR(SIGN(FIND(FindAnyMuppix!$D$2,C2609,1)),0))</f>
        <v>33</v>
      </c>
      <c r="E2609" s="118" t="str">
        <f t="shared" si="325"/>
        <v>copy mytable SSSS SELECT * INTO mynewtable FROM mytable</v>
      </c>
      <c r="F2609" s="96">
        <f t="shared" si="328"/>
        <v>121</v>
      </c>
      <c r="G2609" s="52" t="str">
        <f t="shared" si="326"/>
        <v/>
      </c>
      <c r="H2609" s="52" t="str">
        <f>IFERROR(IF(ROW()=MATCH(G2609,G:G,0),""," duplicate linux"),"")</f>
        <v xml:space="preserve"> duplicate linux</v>
      </c>
      <c r="I2609" s="114" t="str">
        <f t="shared" si="327"/>
        <v>__ SQL table commands</v>
      </c>
      <c r="J2609" s="114" t="e">
        <f>VLOOKUP(ROW()-1,F:I,4,FALSE)</f>
        <v>#N/A</v>
      </c>
      <c r="K2609" s="52" t="e">
        <f>VLOOKUP(ROW()-1,F:G,2,FALSE)</f>
        <v>#N/A</v>
      </c>
      <c r="M2609" s="74">
        <f t="shared" si="329"/>
        <v>256</v>
      </c>
      <c r="N2609" s="74" t="str">
        <f t="shared" si="330"/>
        <v xml:space="preserve">## copy mytable SSSS SELECT * INTO mynewtable FROM mytable </v>
      </c>
      <c r="P2609" s="35">
        <f t="shared" si="331"/>
        <v>218</v>
      </c>
      <c r="Q2609" s="35" t="str">
        <f t="shared" si="332"/>
        <v/>
      </c>
    </row>
    <row r="2610" spans="1:17" x14ac:dyDescent="0.25">
      <c r="A2610" s="95" t="s">
        <v>2268</v>
      </c>
      <c r="B2610" s="95" t="s">
        <v>3735</v>
      </c>
      <c r="C2610" s="95" t="s">
        <v>3736</v>
      </c>
      <c r="D2610" s="118">
        <f>D2609+  IFERROR(SIGN(FIND(FindAnyMuppix!$A$2,C2610,1)),0)*IF( FindAnyMuppix!$B$2="",1, IFERROR(SIGN(FIND(FindAnyMuppix!$B$2,C2610,1)),0)) *IF( FindAnyMuppix!$C$2="",1, IFERROR(SIGN(FIND(FindAnyMuppix!$C$2,C2610,1)),0))*IF(FindAnyMuppix!$D$2="",1, IFERROR(SIGN(FIND(FindAnyMuppix!$D$2,C2610,1)),0))</f>
        <v>33</v>
      </c>
      <c r="E2610" s="118" t="str">
        <f t="shared" si="325"/>
        <v>copy table structure based on mytable SSSS SELECT * INTO mynewtable FROM mytable WHERE 1 = 0</v>
      </c>
      <c r="F2610" s="96">
        <f t="shared" si="328"/>
        <v>122</v>
      </c>
      <c r="G2610" s="52" t="str">
        <f t="shared" si="326"/>
        <v/>
      </c>
      <c r="H2610" s="52" t="str">
        <f>IFERROR(IF(ROW()=MATCH(G2610,G:G,0),""," duplicate linux"),"")</f>
        <v xml:space="preserve"> duplicate linux</v>
      </c>
      <c r="I2610" s="114" t="str">
        <f t="shared" si="327"/>
        <v>__ SQL table commands</v>
      </c>
      <c r="J2610" s="114" t="e">
        <f>VLOOKUP(ROW()-1,F:I,4,FALSE)</f>
        <v>#N/A</v>
      </c>
      <c r="K2610" s="52" t="e">
        <f>VLOOKUP(ROW()-1,F:G,2,FALSE)</f>
        <v>#N/A</v>
      </c>
      <c r="M2610" s="74">
        <f t="shared" si="329"/>
        <v>257</v>
      </c>
      <c r="N2610" s="74" t="str">
        <f t="shared" si="330"/>
        <v xml:space="preserve">## copy table structure based on mytable SSSS SELECT * INTO mynewtable FROM mytable WHERE 1 = 0 </v>
      </c>
      <c r="P2610" s="35">
        <f t="shared" si="331"/>
        <v>218</v>
      </c>
      <c r="Q2610" s="35" t="str">
        <f t="shared" si="332"/>
        <v/>
      </c>
    </row>
    <row r="2611" spans="1:17" x14ac:dyDescent="0.25">
      <c r="A2611" s="95" t="s">
        <v>498</v>
      </c>
      <c r="B2611" s="95" t="s">
        <v>498</v>
      </c>
      <c r="C2611" s="95" t="s">
        <v>498</v>
      </c>
      <c r="D2611" s="118">
        <f>D2610+  IFERROR(SIGN(FIND(FindAnyMuppix!$A$2,C2611,1)),0)*IF( FindAnyMuppix!$B$2="",1, IFERROR(SIGN(FIND(FindAnyMuppix!$B$2,C2611,1)),0)) *IF( FindAnyMuppix!$C$2="",1, IFERROR(SIGN(FIND(FindAnyMuppix!$C$2,C2611,1)),0))*IF(FindAnyMuppix!$D$2="",1, IFERROR(SIGN(FIND(FindAnyMuppix!$D$2,C2611,1)),0))</f>
        <v>33</v>
      </c>
      <c r="E2611" s="118" t="str">
        <f t="shared" si="325"/>
        <v/>
      </c>
      <c r="F2611" s="96">
        <f t="shared" si="328"/>
        <v>122</v>
      </c>
      <c r="G2611" s="52" t="e">
        <f t="shared" si="326"/>
        <v>#VALUE!</v>
      </c>
      <c r="H2611" s="52" t="str">
        <f>IFERROR(IF(ROW()=MATCH(G2611,G:G,0),""," duplicate linux"),"")</f>
        <v/>
      </c>
      <c r="I2611" s="114" t="str">
        <f t="shared" si="327"/>
        <v>__ SQL table commands</v>
      </c>
      <c r="J2611" s="114" t="e">
        <f>VLOOKUP(ROW()-1,F:I,4,FALSE)</f>
        <v>#N/A</v>
      </c>
      <c r="K2611" s="52" t="e">
        <f>VLOOKUP(ROW()-1,F:G,2,FALSE)</f>
        <v>#N/A</v>
      </c>
      <c r="M2611" s="74">
        <f t="shared" si="329"/>
        <v>257</v>
      </c>
      <c r="N2611" s="74" t="str">
        <f t="shared" si="330"/>
        <v/>
      </c>
      <c r="P2611" s="35">
        <f t="shared" si="331"/>
        <v>218</v>
      </c>
      <c r="Q2611" s="35" t="str">
        <f t="shared" si="332"/>
        <v/>
      </c>
    </row>
    <row r="2612" spans="1:17" x14ac:dyDescent="0.25">
      <c r="A2612" s="95" t="s">
        <v>2444</v>
      </c>
      <c r="B2612" s="95" t="s">
        <v>3737</v>
      </c>
      <c r="C2612" s="95" t="s">
        <v>3738</v>
      </c>
      <c r="D2612" s="118">
        <f>D2611+  IFERROR(SIGN(FIND(FindAnyMuppix!$A$2,C2612,1)),0)*IF( FindAnyMuppix!$B$2="",1, IFERROR(SIGN(FIND(FindAnyMuppix!$B$2,C2612,1)),0)) *IF( FindAnyMuppix!$C$2="",1, IFERROR(SIGN(FIND(FindAnyMuppix!$C$2,C2612,1)),0))*IF(FindAnyMuppix!$D$2="",1, IFERROR(SIGN(FIND(FindAnyMuppix!$D$2,C2612,1)),0))</f>
        <v>33</v>
      </c>
      <c r="E2612" s="118" t="str">
        <f t="shared" si="325"/>
        <v>select mytable primary key SSSS SELECT Col.COLUMN_NAME as myprimkey, * from INFORMATION_SCHEMA.TABLE_CONSTRAINTS Tab, INFORMATION_SCHEMA.CONSTRAINT_COLUMN_USAGE Col WHERE Col.Constraint_Name = Tab.Constraint_Name AND Col.Table_Name = Tab.Table_Name AND Constraint_Type = 'PRIMARY KEY' AND Col.Table_Name like 'mytable'</v>
      </c>
      <c r="F2612" s="96">
        <f t="shared" si="328"/>
        <v>123</v>
      </c>
      <c r="G2612" s="52" t="str">
        <f t="shared" si="326"/>
        <v/>
      </c>
      <c r="H2612" s="52" t="str">
        <f>IFERROR(IF(ROW()=MATCH(G2612,G:G,0),""," duplicate linux"),"")</f>
        <v xml:space="preserve"> duplicate linux</v>
      </c>
      <c r="I2612" s="114" t="str">
        <f t="shared" si="327"/>
        <v>__ SQL table commands</v>
      </c>
      <c r="J2612" s="114" t="e">
        <f>VLOOKUP(ROW()-1,F:I,4,FALSE)</f>
        <v>#N/A</v>
      </c>
      <c r="K2612" s="52" t="e">
        <f>VLOOKUP(ROW()-1,F:G,2,FALSE)</f>
        <v>#N/A</v>
      </c>
      <c r="M2612" s="74">
        <f t="shared" si="329"/>
        <v>258</v>
      </c>
      <c r="N2612" s="74" t="str">
        <f t="shared" si="330"/>
        <v xml:space="preserve">## select mytable primary key SSSS SELECT Col.COLUMN_NAME as myprimkey, * from INFORMATION_SCHEMA.TABLE_CONSTRAINTS Tab, INFORMATION_SCHEMA.CONSTRAINT_COLUMN_USAGE Col WHERE Col.Constraint_Name = Tab.Constraint_Name AND Col.Table_Name = Tab.Table_Name AND Constraint_Type = !!!PRIMARY KEY!!! AND Col.Table_Name like !!!mytable!!! </v>
      </c>
      <c r="P2612" s="35">
        <f t="shared" si="331"/>
        <v>218</v>
      </c>
      <c r="Q2612" s="35" t="str">
        <f t="shared" si="332"/>
        <v/>
      </c>
    </row>
    <row r="2613" spans="1:17" x14ac:dyDescent="0.25">
      <c r="A2613" s="95" t="s">
        <v>498</v>
      </c>
      <c r="B2613" s="95" t="s">
        <v>498</v>
      </c>
      <c r="C2613" s="95" t="s">
        <v>498</v>
      </c>
      <c r="D2613" s="118">
        <f>D2612+  IFERROR(SIGN(FIND(FindAnyMuppix!$A$2,C2613,1)),0)*IF( FindAnyMuppix!$B$2="",1, IFERROR(SIGN(FIND(FindAnyMuppix!$B$2,C2613,1)),0)) *IF( FindAnyMuppix!$C$2="",1, IFERROR(SIGN(FIND(FindAnyMuppix!$C$2,C2613,1)),0))*IF(FindAnyMuppix!$D$2="",1, IFERROR(SIGN(FIND(FindAnyMuppix!$D$2,C2613,1)),0))</f>
        <v>33</v>
      </c>
      <c r="E2613" s="118" t="str">
        <f t="shared" si="325"/>
        <v/>
      </c>
      <c r="F2613" s="96">
        <f t="shared" si="328"/>
        <v>123</v>
      </c>
      <c r="G2613" s="52" t="e">
        <f t="shared" si="326"/>
        <v>#VALUE!</v>
      </c>
      <c r="H2613" s="52" t="str">
        <f>IFERROR(IF(ROW()=MATCH(G2613,G:G,0),""," duplicate linux"),"")</f>
        <v/>
      </c>
      <c r="I2613" s="114" t="str">
        <f t="shared" si="327"/>
        <v>__ SQL table commands</v>
      </c>
      <c r="J2613" s="114" t="e">
        <f>VLOOKUP(ROW()-1,F:I,4,FALSE)</f>
        <v>#N/A</v>
      </c>
      <c r="K2613" s="52" t="e">
        <f>VLOOKUP(ROW()-1,F:G,2,FALSE)</f>
        <v>#N/A</v>
      </c>
      <c r="M2613" s="74">
        <f t="shared" si="329"/>
        <v>258</v>
      </c>
      <c r="N2613" s="74" t="str">
        <f t="shared" si="330"/>
        <v/>
      </c>
      <c r="P2613" s="35">
        <f t="shared" si="331"/>
        <v>218</v>
      </c>
      <c r="Q2613" s="35" t="str">
        <f t="shared" si="332"/>
        <v/>
      </c>
    </row>
    <row r="2614" spans="1:17" x14ac:dyDescent="0.25">
      <c r="A2614" s="95" t="s">
        <v>2526</v>
      </c>
      <c r="B2614" s="95" t="s">
        <v>3739</v>
      </c>
      <c r="C2614" s="95" t="s">
        <v>3740</v>
      </c>
      <c r="D2614" s="118">
        <f>D2613+  IFERROR(SIGN(FIND(FindAnyMuppix!$A$2,C2614,1)),0)*IF( FindAnyMuppix!$B$2="",1, IFERROR(SIGN(FIND(FindAnyMuppix!$B$2,C2614,1)),0)) *IF( FindAnyMuppix!$C$2="",1, IFERROR(SIGN(FIND(FindAnyMuppix!$C$2,C2614,1)),0))*IF(FindAnyMuppix!$D$2="",1, IFERROR(SIGN(FIND(FindAnyMuppix!$D$2,C2614,1)),0))</f>
        <v>33</v>
      </c>
      <c r="E2614" s="118" t="str">
        <f t="shared" si="325"/>
        <v>select all foreign keys SSSS SELECT object_name(parent_object_id), object_name(referenced_object_id), name FROM sys.foreign_keys WHERE parent_object_id = object_id('mytable')</v>
      </c>
      <c r="F2614" s="96">
        <f t="shared" si="328"/>
        <v>124</v>
      </c>
      <c r="G2614" s="52" t="str">
        <f t="shared" si="326"/>
        <v/>
      </c>
      <c r="H2614" s="52" t="str">
        <f>IFERROR(IF(ROW()=MATCH(G2614,G:G,0),""," duplicate linux"),"")</f>
        <v xml:space="preserve"> duplicate linux</v>
      </c>
      <c r="I2614" s="114" t="str">
        <f t="shared" si="327"/>
        <v>__ SQL table commands</v>
      </c>
      <c r="J2614" s="114" t="e">
        <f>VLOOKUP(ROW()-1,F:I,4,FALSE)</f>
        <v>#N/A</v>
      </c>
      <c r="K2614" s="52" t="e">
        <f>VLOOKUP(ROW()-1,F:G,2,FALSE)</f>
        <v>#N/A</v>
      </c>
      <c r="M2614" s="74">
        <f t="shared" si="329"/>
        <v>259</v>
      </c>
      <c r="N2614" s="74" t="str">
        <f t="shared" si="330"/>
        <v xml:space="preserve">## select all foreign keys SSSS SELECT object_name(parent_object_id), object_name(referenced_object_id), name FROM sys.foreign_keys WHERE parent_object_id = object_id(!!!mytable!!!) </v>
      </c>
      <c r="P2614" s="35">
        <f t="shared" si="331"/>
        <v>218</v>
      </c>
      <c r="Q2614" s="35" t="str">
        <f t="shared" si="332"/>
        <v/>
      </c>
    </row>
    <row r="2615" spans="1:17" x14ac:dyDescent="0.25">
      <c r="A2615" s="95" t="s">
        <v>498</v>
      </c>
      <c r="B2615" s="95" t="s">
        <v>498</v>
      </c>
      <c r="C2615" s="95" t="s">
        <v>498</v>
      </c>
      <c r="D2615" s="118">
        <f>D2614+  IFERROR(SIGN(FIND(FindAnyMuppix!$A$2,C2615,1)),0)*IF( FindAnyMuppix!$B$2="",1, IFERROR(SIGN(FIND(FindAnyMuppix!$B$2,C2615,1)),0)) *IF( FindAnyMuppix!$C$2="",1, IFERROR(SIGN(FIND(FindAnyMuppix!$C$2,C2615,1)),0))*IF(FindAnyMuppix!$D$2="",1, IFERROR(SIGN(FIND(FindAnyMuppix!$D$2,C2615,1)),0))</f>
        <v>33</v>
      </c>
      <c r="E2615" s="118" t="str">
        <f t="shared" si="325"/>
        <v/>
      </c>
      <c r="F2615" s="96">
        <f t="shared" si="328"/>
        <v>124</v>
      </c>
      <c r="G2615" s="52" t="e">
        <f t="shared" si="326"/>
        <v>#VALUE!</v>
      </c>
      <c r="H2615" s="52" t="str">
        <f>IFERROR(IF(ROW()=MATCH(G2615,G:G,0),""," duplicate linux"),"")</f>
        <v/>
      </c>
      <c r="I2615" s="114" t="str">
        <f t="shared" si="327"/>
        <v>__ SQL table commands</v>
      </c>
      <c r="J2615" s="114" t="e">
        <f>VLOOKUP(ROW()-1,F:I,4,FALSE)</f>
        <v>#N/A</v>
      </c>
      <c r="K2615" s="52" t="e">
        <f>VLOOKUP(ROW()-1,F:G,2,FALSE)</f>
        <v>#N/A</v>
      </c>
      <c r="M2615" s="74">
        <f t="shared" si="329"/>
        <v>259</v>
      </c>
      <c r="N2615" s="74" t="str">
        <f t="shared" si="330"/>
        <v/>
      </c>
      <c r="P2615" s="35">
        <f t="shared" si="331"/>
        <v>218</v>
      </c>
      <c r="Q2615" s="35" t="str">
        <f t="shared" si="332"/>
        <v/>
      </c>
    </row>
    <row r="2616" spans="1:17" x14ac:dyDescent="0.25">
      <c r="A2616" s="95" t="s">
        <v>2362</v>
      </c>
      <c r="B2616" s="95" t="s">
        <v>3741</v>
      </c>
      <c r="C2616" s="95" t="s">
        <v>3742</v>
      </c>
      <c r="D2616" s="118">
        <f>D2615+  IFERROR(SIGN(FIND(FindAnyMuppix!$A$2,C2616,1)),0)*IF( FindAnyMuppix!$B$2="",1, IFERROR(SIGN(FIND(FindAnyMuppix!$B$2,C2616,1)),0)) *IF( FindAnyMuppix!$C$2="",1, IFERROR(SIGN(FIND(FindAnyMuppix!$C$2,C2616,1)),0))*IF(FindAnyMuppix!$D$2="",1, IFERROR(SIGN(FIND(FindAnyMuppix!$D$2,C2616,1)),0))</f>
        <v>33</v>
      </c>
      <c r="E2616" s="118" t="str">
        <f t="shared" si="325"/>
        <v>insert primary key in mytable SSSS ALTER TABLE mytable ADD PRIMARY KEY ADD PRIMARY KEY (mycolumn, mysecondcolumn)</v>
      </c>
      <c r="F2616" s="96">
        <f t="shared" si="328"/>
        <v>125</v>
      </c>
      <c r="G2616" s="52" t="str">
        <f t="shared" si="326"/>
        <v/>
      </c>
      <c r="H2616" s="52" t="str">
        <f>IFERROR(IF(ROW()=MATCH(G2616,G:G,0),""," duplicate linux"),"")</f>
        <v xml:space="preserve"> duplicate linux</v>
      </c>
      <c r="I2616" s="114" t="str">
        <f t="shared" si="327"/>
        <v>__ SQL table commands</v>
      </c>
      <c r="J2616" s="114" t="e">
        <f>VLOOKUP(ROW()-1,F:I,4,FALSE)</f>
        <v>#N/A</v>
      </c>
      <c r="K2616" s="52" t="e">
        <f>VLOOKUP(ROW()-1,F:G,2,FALSE)</f>
        <v>#N/A</v>
      </c>
      <c r="M2616" s="74">
        <f t="shared" si="329"/>
        <v>260</v>
      </c>
      <c r="N2616" s="74" t="str">
        <f t="shared" si="330"/>
        <v xml:space="preserve">## insert primary key in mytable SSSS ALTER TABLE mytable ADD PRIMARY KEY ADD PRIMARY KEY (mycolumn, mysecondcolumn) </v>
      </c>
      <c r="P2616" s="35">
        <f t="shared" si="331"/>
        <v>218</v>
      </c>
      <c r="Q2616" s="35" t="str">
        <f t="shared" si="332"/>
        <v/>
      </c>
    </row>
    <row r="2617" spans="1:17" x14ac:dyDescent="0.25">
      <c r="A2617" s="95" t="s">
        <v>498</v>
      </c>
      <c r="B2617" s="95" t="s">
        <v>498</v>
      </c>
      <c r="C2617" s="95" t="s">
        <v>498</v>
      </c>
      <c r="D2617" s="118">
        <f>D2616+  IFERROR(SIGN(FIND(FindAnyMuppix!$A$2,C2617,1)),0)*IF( FindAnyMuppix!$B$2="",1, IFERROR(SIGN(FIND(FindAnyMuppix!$B$2,C2617,1)),0)) *IF( FindAnyMuppix!$C$2="",1, IFERROR(SIGN(FIND(FindAnyMuppix!$C$2,C2617,1)),0))*IF(FindAnyMuppix!$D$2="",1, IFERROR(SIGN(FIND(FindAnyMuppix!$D$2,C2617,1)),0))</f>
        <v>33</v>
      </c>
      <c r="E2617" s="118" t="str">
        <f t="shared" si="325"/>
        <v/>
      </c>
      <c r="F2617" s="96">
        <f t="shared" si="328"/>
        <v>125</v>
      </c>
      <c r="G2617" s="52" t="e">
        <f t="shared" si="326"/>
        <v>#VALUE!</v>
      </c>
      <c r="H2617" s="52" t="str">
        <f>IFERROR(IF(ROW()=MATCH(G2617,G:G,0),""," duplicate linux"),"")</f>
        <v/>
      </c>
      <c r="I2617" s="114" t="str">
        <f t="shared" si="327"/>
        <v>__ SQL table commands</v>
      </c>
      <c r="J2617" s="114" t="e">
        <f>VLOOKUP(ROW()-1,F:I,4,FALSE)</f>
        <v>#N/A</v>
      </c>
      <c r="K2617" s="52" t="e">
        <f>VLOOKUP(ROW()-1,F:G,2,FALSE)</f>
        <v>#N/A</v>
      </c>
      <c r="M2617" s="74">
        <f t="shared" si="329"/>
        <v>260</v>
      </c>
      <c r="N2617" s="74" t="str">
        <f t="shared" si="330"/>
        <v/>
      </c>
      <c r="P2617" s="35">
        <f t="shared" si="331"/>
        <v>218</v>
      </c>
      <c r="Q2617" s="35" t="str">
        <f t="shared" si="332"/>
        <v/>
      </c>
    </row>
    <row r="2618" spans="1:17" x14ac:dyDescent="0.25">
      <c r="A2618" s="95" t="s">
        <v>2269</v>
      </c>
      <c r="B2618" s="95" t="s">
        <v>3743</v>
      </c>
      <c r="C2618" s="95" t="s">
        <v>3744</v>
      </c>
      <c r="D2618" s="118">
        <f>D2617+  IFERROR(SIGN(FIND(FindAnyMuppix!$A$2,C2618,1)),0)*IF( FindAnyMuppix!$B$2="",1, IFERROR(SIGN(FIND(FindAnyMuppix!$B$2,C2618,1)),0)) *IF( FindAnyMuppix!$C$2="",1, IFERROR(SIGN(FIND(FindAnyMuppix!$C$2,C2618,1)),0))*IF(FindAnyMuppix!$D$2="",1, IFERROR(SIGN(FIND(FindAnyMuppix!$D$2,C2618,1)),0))</f>
        <v>33</v>
      </c>
      <c r="E2618" s="118" t="str">
        <f t="shared" si="325"/>
        <v>SQL sandbox, create temporary test table SSSS SELECT mycolumn, mysecondcolumn FROM (SELECT 'mytext' AS mycolumn ,12 as mysecondcolumn UNION ALL SELECT 'any thing' AS mycolumn , 44 UNION ALL SELECT 'mytext' AS mycolumn , 11 )X</v>
      </c>
      <c r="F2618" s="96">
        <f t="shared" si="328"/>
        <v>126</v>
      </c>
      <c r="G2618" s="52" t="str">
        <f t="shared" si="326"/>
        <v/>
      </c>
      <c r="H2618" s="52" t="str">
        <f>IFERROR(IF(ROW()=MATCH(G2618,G:G,0),""," duplicate linux"),"")</f>
        <v xml:space="preserve"> duplicate linux</v>
      </c>
      <c r="I2618" s="114" t="str">
        <f t="shared" si="327"/>
        <v>__ SQL table commands</v>
      </c>
      <c r="J2618" s="114" t="e">
        <f>VLOOKUP(ROW()-1,F:I,4,FALSE)</f>
        <v>#N/A</v>
      </c>
      <c r="K2618" s="52" t="e">
        <f>VLOOKUP(ROW()-1,F:G,2,FALSE)</f>
        <v>#N/A</v>
      </c>
      <c r="M2618" s="74">
        <f t="shared" si="329"/>
        <v>261</v>
      </c>
      <c r="N2618" s="74" t="str">
        <f t="shared" si="330"/>
        <v xml:space="preserve">## SQL sandbox, create temporary test table SSSS SELECT mycolumn, mysecondcolumn FROM (SELECT !!!mytext!!! AS mycolumn ,12 as mysecondcolumn UNION ALL SELECT !!!any thing!!! AS mycolumn , 44 UNION ALL SELECT !!!mytext!!! AS mycolumn , 11 )X </v>
      </c>
      <c r="P2618" s="35">
        <f t="shared" si="331"/>
        <v>218</v>
      </c>
      <c r="Q2618" s="35" t="str">
        <f t="shared" si="332"/>
        <v/>
      </c>
    </row>
    <row r="2619" spans="1:17" x14ac:dyDescent="0.25">
      <c r="A2619" s="95" t="s">
        <v>498</v>
      </c>
      <c r="B2619" s="95" t="s">
        <v>498</v>
      </c>
      <c r="C2619" s="95" t="s">
        <v>498</v>
      </c>
      <c r="D2619" s="118">
        <f>D2618+  IFERROR(SIGN(FIND(FindAnyMuppix!$A$2,C2619,1)),0)*IF( FindAnyMuppix!$B$2="",1, IFERROR(SIGN(FIND(FindAnyMuppix!$B$2,C2619,1)),0)) *IF( FindAnyMuppix!$C$2="",1, IFERROR(SIGN(FIND(FindAnyMuppix!$C$2,C2619,1)),0))*IF(FindAnyMuppix!$D$2="",1, IFERROR(SIGN(FIND(FindAnyMuppix!$D$2,C2619,1)),0))</f>
        <v>33</v>
      </c>
      <c r="E2619" s="118" t="str">
        <f t="shared" si="325"/>
        <v/>
      </c>
      <c r="F2619" s="96">
        <f t="shared" si="328"/>
        <v>126</v>
      </c>
      <c r="G2619" s="52" t="e">
        <f t="shared" si="326"/>
        <v>#VALUE!</v>
      </c>
      <c r="H2619" s="52" t="str">
        <f>IFERROR(IF(ROW()=MATCH(G2619,G:G,0),""," duplicate linux"),"")</f>
        <v/>
      </c>
      <c r="I2619" s="114" t="str">
        <f t="shared" si="327"/>
        <v>__ SQL table commands</v>
      </c>
      <c r="J2619" s="114" t="e">
        <f>VLOOKUP(ROW()-1,F:I,4,FALSE)</f>
        <v>#N/A</v>
      </c>
      <c r="K2619" s="52" t="e">
        <f>VLOOKUP(ROW()-1,F:G,2,FALSE)</f>
        <v>#N/A</v>
      </c>
      <c r="M2619" s="74">
        <f t="shared" si="329"/>
        <v>261</v>
      </c>
      <c r="N2619" s="74" t="str">
        <f t="shared" si="330"/>
        <v/>
      </c>
      <c r="P2619" s="35">
        <f t="shared" si="331"/>
        <v>218</v>
      </c>
      <c r="Q2619" s="35" t="str">
        <f t="shared" si="332"/>
        <v/>
      </c>
    </row>
    <row r="2620" spans="1:17" x14ac:dyDescent="0.25">
      <c r="A2620" s="95" t="s">
        <v>2794</v>
      </c>
      <c r="B2620" s="95" t="s">
        <v>3745</v>
      </c>
      <c r="C2620" s="95" t="s">
        <v>3746</v>
      </c>
      <c r="D2620" s="118">
        <f>D2619+  IFERROR(SIGN(FIND(FindAnyMuppix!$A$2,C2620,1)),0)*IF( FindAnyMuppix!$B$2="",1, IFERROR(SIGN(FIND(FindAnyMuppix!$B$2,C2620,1)),0)) *IF( FindAnyMuppix!$C$2="",1, IFERROR(SIGN(FIND(FindAnyMuppix!$C$2,C2620,1)),0))*IF(FindAnyMuppix!$D$2="",1, IFERROR(SIGN(FIND(FindAnyMuppix!$D$2,C2620,1)),0))</f>
        <v>33</v>
      </c>
      <c r="E2620" s="118" t="str">
        <f t="shared" si="325"/>
        <v>lines with matching mycolumn in mysecondtable SSSS SELECT * FROM mytable t1 WHERE EXISTS (SELECT * FROM mysecondtable t2 WHERE t1.mycolumn = t2.mycolumn )</v>
      </c>
      <c r="F2620" s="96">
        <f t="shared" si="328"/>
        <v>127</v>
      </c>
      <c r="G2620" s="52" t="str">
        <f t="shared" si="326"/>
        <v/>
      </c>
      <c r="H2620" s="52" t="str">
        <f>IFERROR(IF(ROW()=MATCH(G2620,G:G,0),""," duplicate linux"),"")</f>
        <v xml:space="preserve"> duplicate linux</v>
      </c>
      <c r="I2620" s="114" t="str">
        <f t="shared" si="327"/>
        <v>__ SQL table commands</v>
      </c>
      <c r="J2620" s="114" t="e">
        <f>VLOOKUP(ROW()-1,F:I,4,FALSE)</f>
        <v>#N/A</v>
      </c>
      <c r="K2620" s="52" t="e">
        <f>VLOOKUP(ROW()-1,F:G,2,FALSE)</f>
        <v>#N/A</v>
      </c>
      <c r="M2620" s="74">
        <f t="shared" si="329"/>
        <v>262</v>
      </c>
      <c r="N2620" s="74" t="str">
        <f t="shared" si="330"/>
        <v xml:space="preserve">## lines with matching mycolumn in mysecondtable SSSS SELECT * FROM mytable t1 WHERE EXISTS (SELECT * FROM mysecondtable t2 WHERE t1.mycolumn = t2.mycolumn ) </v>
      </c>
      <c r="P2620" s="35">
        <f t="shared" si="331"/>
        <v>218</v>
      </c>
      <c r="Q2620" s="35" t="str">
        <f t="shared" si="332"/>
        <v/>
      </c>
    </row>
    <row r="2621" spans="1:17" x14ac:dyDescent="0.25">
      <c r="A2621" s="95" t="s">
        <v>498</v>
      </c>
      <c r="B2621" s="95" t="s">
        <v>498</v>
      </c>
      <c r="C2621" s="95" t="s">
        <v>498</v>
      </c>
      <c r="D2621" s="118">
        <f>D2620+  IFERROR(SIGN(FIND(FindAnyMuppix!$A$2,C2621,1)),0)*IF( FindAnyMuppix!$B$2="",1, IFERROR(SIGN(FIND(FindAnyMuppix!$B$2,C2621,1)),0)) *IF( FindAnyMuppix!$C$2="",1, IFERROR(SIGN(FIND(FindAnyMuppix!$C$2,C2621,1)),0))*IF(FindAnyMuppix!$D$2="",1, IFERROR(SIGN(FIND(FindAnyMuppix!$D$2,C2621,1)),0))</f>
        <v>33</v>
      </c>
      <c r="E2621" s="118" t="str">
        <f t="shared" si="325"/>
        <v/>
      </c>
      <c r="F2621" s="96">
        <f t="shared" si="328"/>
        <v>127</v>
      </c>
      <c r="G2621" s="52" t="e">
        <f t="shared" si="326"/>
        <v>#VALUE!</v>
      </c>
      <c r="H2621" s="52" t="str">
        <f>IFERROR(IF(ROW()=MATCH(G2621,G:G,0),""," duplicate linux"),"")</f>
        <v/>
      </c>
      <c r="I2621" s="114" t="str">
        <f t="shared" si="327"/>
        <v>__ SQL table commands</v>
      </c>
      <c r="J2621" s="114" t="e">
        <f>VLOOKUP(ROW()-1,F:I,4,FALSE)</f>
        <v>#N/A</v>
      </c>
      <c r="K2621" s="52" t="e">
        <f>VLOOKUP(ROW()-1,F:G,2,FALSE)</f>
        <v>#N/A</v>
      </c>
      <c r="M2621" s="74">
        <f t="shared" si="329"/>
        <v>262</v>
      </c>
      <c r="N2621" s="74" t="str">
        <f t="shared" si="330"/>
        <v/>
      </c>
      <c r="P2621" s="35">
        <f t="shared" si="331"/>
        <v>218</v>
      </c>
      <c r="Q2621" s="35" t="str">
        <f t="shared" si="332"/>
        <v/>
      </c>
    </row>
    <row r="2622" spans="1:17" x14ac:dyDescent="0.25">
      <c r="A2622" s="95" t="s">
        <v>2639</v>
      </c>
      <c r="B2622" s="95" t="s">
        <v>3747</v>
      </c>
      <c r="C2622" s="95" t="s">
        <v>3748</v>
      </c>
      <c r="D2622" s="118">
        <f>D2621+  IFERROR(SIGN(FIND(FindAnyMuppix!$A$2,C2622,1)),0)*IF( FindAnyMuppix!$B$2="",1, IFERROR(SIGN(FIND(FindAnyMuppix!$B$2,C2622,1)),0)) *IF( FindAnyMuppix!$C$2="",1, IFERROR(SIGN(FIND(FindAnyMuppix!$C$2,C2622,1)),0))*IF(FindAnyMuppix!$D$2="",1, IFERROR(SIGN(FIND(FindAnyMuppix!$D$2,C2622,1)),0))</f>
        <v>33</v>
      </c>
      <c r="E2622" s="118" t="str">
        <f t="shared" si="325"/>
        <v xml:space="preserve">convert/clean text mycolumn to numbers to join/link another numeric column SSSS SELECT CONVERT(varchar, REPLACE( LTRIM(REPLACE( mycolumn ,'0',' ')) ,' ', '0')) ,* FROM mytable  </v>
      </c>
      <c r="F2622" s="96">
        <f t="shared" si="328"/>
        <v>128</v>
      </c>
      <c r="G2622" s="52" t="str">
        <f t="shared" si="326"/>
        <v/>
      </c>
      <c r="H2622" s="52" t="str">
        <f>IFERROR(IF(ROW()=MATCH(G2622,G:G,0),""," duplicate linux"),"")</f>
        <v xml:space="preserve"> duplicate linux</v>
      </c>
      <c r="I2622" s="114" t="str">
        <f t="shared" si="327"/>
        <v>__ SQL table commands</v>
      </c>
      <c r="J2622" s="114" t="e">
        <f>VLOOKUP(ROW()-1,F:I,4,FALSE)</f>
        <v>#N/A</v>
      </c>
      <c r="K2622" s="52" t="e">
        <f>VLOOKUP(ROW()-1,F:G,2,FALSE)</f>
        <v>#N/A</v>
      </c>
      <c r="M2622" s="74">
        <f t="shared" si="329"/>
        <v>263</v>
      </c>
      <c r="N2622" s="74" t="str">
        <f t="shared" si="330"/>
        <v xml:space="preserve">## convert/clean text mycolumn to numbers to join/link another numeric column SSSS SELECT CONVERT(varchar, REPLACE( LTRIM(REPLACE( mycolumn ,!!!0!!!,!!! !!!)) ,!!! !!!, !!!0!!!)) ,* FROM mytable   </v>
      </c>
      <c r="P2622" s="35">
        <f t="shared" si="331"/>
        <v>218</v>
      </c>
      <c r="Q2622" s="35" t="str">
        <f t="shared" si="332"/>
        <v/>
      </c>
    </row>
    <row r="2623" spans="1:17" x14ac:dyDescent="0.25">
      <c r="A2623" s="95" t="s">
        <v>498</v>
      </c>
      <c r="B2623" s="95" t="s">
        <v>498</v>
      </c>
      <c r="C2623" s="95" t="s">
        <v>498</v>
      </c>
      <c r="D2623" s="118">
        <f>D2622+  IFERROR(SIGN(FIND(FindAnyMuppix!$A$2,C2623,1)),0)*IF( FindAnyMuppix!$B$2="",1, IFERROR(SIGN(FIND(FindAnyMuppix!$B$2,C2623,1)),0)) *IF( FindAnyMuppix!$C$2="",1, IFERROR(SIGN(FIND(FindAnyMuppix!$C$2,C2623,1)),0))*IF(FindAnyMuppix!$D$2="",1, IFERROR(SIGN(FIND(FindAnyMuppix!$D$2,C2623,1)),0))</f>
        <v>33</v>
      </c>
      <c r="E2623" s="118" t="str">
        <f t="shared" si="325"/>
        <v/>
      </c>
      <c r="F2623" s="96">
        <f t="shared" si="328"/>
        <v>128</v>
      </c>
      <c r="G2623" s="52" t="e">
        <f t="shared" si="326"/>
        <v>#VALUE!</v>
      </c>
      <c r="H2623" s="52" t="str">
        <f>IFERROR(IF(ROW()=MATCH(G2623,G:G,0),""," duplicate linux"),"")</f>
        <v/>
      </c>
      <c r="I2623" s="114" t="str">
        <f t="shared" si="327"/>
        <v>__ SQL table commands</v>
      </c>
      <c r="J2623" s="114" t="e">
        <f>VLOOKUP(ROW()-1,F:I,4,FALSE)</f>
        <v>#N/A</v>
      </c>
      <c r="K2623" s="52" t="e">
        <f>VLOOKUP(ROW()-1,F:G,2,FALSE)</f>
        <v>#N/A</v>
      </c>
      <c r="M2623" s="74">
        <f t="shared" si="329"/>
        <v>263</v>
      </c>
      <c r="N2623" s="74" t="str">
        <f t="shared" si="330"/>
        <v/>
      </c>
      <c r="P2623" s="35">
        <f t="shared" si="331"/>
        <v>218</v>
      </c>
      <c r="Q2623" s="35" t="str">
        <f t="shared" si="332"/>
        <v/>
      </c>
    </row>
    <row r="2624" spans="1:17" x14ac:dyDescent="0.25">
      <c r="A2624" s="95" t="s">
        <v>2707</v>
      </c>
      <c r="B2624" s="95" t="s">
        <v>3749</v>
      </c>
      <c r="C2624" s="95" t="s">
        <v>3750</v>
      </c>
      <c r="D2624" s="118">
        <f>D2623+  IFERROR(SIGN(FIND(FindAnyMuppix!$A$2,C2624,1)),0)*IF( FindAnyMuppix!$B$2="",1, IFERROR(SIGN(FIND(FindAnyMuppix!$B$2,C2624,1)),0)) *IF( FindAnyMuppix!$C$2="",1, IFERROR(SIGN(FIND(FindAnyMuppix!$C$2,C2624,1)),0))*IF(FindAnyMuppix!$D$2="",1, IFERROR(SIGN(FIND(FindAnyMuppix!$D$2,C2624,1)),0))</f>
        <v>33</v>
      </c>
      <c r="E2624" s="118" t="str">
        <f t="shared" si="325"/>
        <v>group by mycolumn yet show all columns SSSS SELECT * FROM ( SELECT t1.*,t2.mymax,t2.mybiggest, ROW_NUMBER() OVER (PARTITION BY t1.mycolumn ORDER BY t1.mycolumn DESC) mylines FROM mytable t1 INNER JOIN ( SELECT mycolumn, MAX(mysecondcolumn) mymax,SUM(mysecondcolumn) AS mybiggest FROM mytable GROUP BY mycolumn ) t2 ON t1.mycolumn = t2.mycolumn ) X WHERE mylines=1</v>
      </c>
      <c r="F2624" s="96">
        <f t="shared" si="328"/>
        <v>129</v>
      </c>
      <c r="G2624" s="52" t="str">
        <f t="shared" si="326"/>
        <v/>
      </c>
      <c r="H2624" s="52" t="str">
        <f>IFERROR(IF(ROW()=MATCH(G2624,G:G,0),""," duplicate linux"),"")</f>
        <v xml:space="preserve"> duplicate linux</v>
      </c>
      <c r="I2624" s="114" t="str">
        <f t="shared" si="327"/>
        <v>__ SQL table commands</v>
      </c>
      <c r="J2624" s="114" t="e">
        <f>VLOOKUP(ROW()-1,F:I,4,FALSE)</f>
        <v>#N/A</v>
      </c>
      <c r="K2624" s="52" t="e">
        <f>VLOOKUP(ROW()-1,F:G,2,FALSE)</f>
        <v>#N/A</v>
      </c>
      <c r="M2624" s="74">
        <f t="shared" si="329"/>
        <v>264</v>
      </c>
      <c r="N2624" s="74" t="str">
        <f t="shared" si="330"/>
        <v xml:space="preserve">## group by mycolumn yet show all columns SSSS SELECT * FROM ( SELECT t1.*,t2.mymax,t2.mybiggest, ROW_NUMBER() OVER (PARTITION BY t1.mycolumn ORDER BY t1.mycolumn DESC) mylines FROM mytable t1 INNER JOIN ( SELECT mycolumn, MAX(mysecondcolumn) mymax,SUM(mysecondcolumn) AS mybiggest FROM mytable GROUP BY mycolumn ) t2 ON t1.mycolumn = t2.mycolumn ) X WHERE mylines=1 </v>
      </c>
      <c r="P2624" s="35">
        <f t="shared" si="331"/>
        <v>218</v>
      </c>
      <c r="Q2624" s="35" t="str">
        <f t="shared" si="332"/>
        <v/>
      </c>
    </row>
    <row r="2625" spans="1:17" x14ac:dyDescent="0.25">
      <c r="A2625" s="95" t="s">
        <v>498</v>
      </c>
      <c r="B2625" s="95" t="s">
        <v>498</v>
      </c>
      <c r="C2625" s="95" t="s">
        <v>498</v>
      </c>
      <c r="D2625" s="118">
        <f>D2624+  IFERROR(SIGN(FIND(FindAnyMuppix!$A$2,C2625,1)),0)*IF( FindAnyMuppix!$B$2="",1, IFERROR(SIGN(FIND(FindAnyMuppix!$B$2,C2625,1)),0)) *IF( FindAnyMuppix!$C$2="",1, IFERROR(SIGN(FIND(FindAnyMuppix!$C$2,C2625,1)),0))*IF(FindAnyMuppix!$D$2="",1, IFERROR(SIGN(FIND(FindAnyMuppix!$D$2,C2625,1)),0))</f>
        <v>33</v>
      </c>
      <c r="E2625" s="118" t="str">
        <f t="shared" si="325"/>
        <v/>
      </c>
      <c r="F2625" s="96">
        <f t="shared" si="328"/>
        <v>129</v>
      </c>
      <c r="G2625" s="52" t="e">
        <f t="shared" si="326"/>
        <v>#VALUE!</v>
      </c>
      <c r="H2625" s="52" t="str">
        <f>IFERROR(IF(ROW()=MATCH(G2625,G:G,0),""," duplicate linux"),"")</f>
        <v/>
      </c>
      <c r="I2625" s="114" t="str">
        <f t="shared" si="327"/>
        <v>__ SQL table commands</v>
      </c>
      <c r="J2625" s="114" t="e">
        <f>VLOOKUP(ROW()-1,F:I,4,FALSE)</f>
        <v>#N/A</v>
      </c>
      <c r="K2625" s="52" t="e">
        <f>VLOOKUP(ROW()-1,F:G,2,FALSE)</f>
        <v>#N/A</v>
      </c>
      <c r="M2625" s="74">
        <f t="shared" si="329"/>
        <v>264</v>
      </c>
      <c r="N2625" s="74" t="str">
        <f t="shared" si="330"/>
        <v/>
      </c>
      <c r="P2625" s="35">
        <f t="shared" si="331"/>
        <v>218</v>
      </c>
      <c r="Q2625" s="35" t="str">
        <f t="shared" si="332"/>
        <v/>
      </c>
    </row>
    <row r="2626" spans="1:17" x14ac:dyDescent="0.25">
      <c r="A2626" s="95" t="s">
        <v>2708</v>
      </c>
      <c r="B2626" s="95" t="s">
        <v>3751</v>
      </c>
      <c r="C2626" s="95" t="s">
        <v>3752</v>
      </c>
      <c r="D2626" s="118">
        <f>D2625+  IFERROR(SIGN(FIND(FindAnyMuppix!$A$2,C2626,1)),0)*IF( FindAnyMuppix!$B$2="",1, IFERROR(SIGN(FIND(FindAnyMuppix!$B$2,C2626,1)),0)) *IF( FindAnyMuppix!$C$2="",1, IFERROR(SIGN(FIND(FindAnyMuppix!$C$2,C2626,1)),0))*IF(FindAnyMuppix!$D$2="",1, IFERROR(SIGN(FIND(FindAnyMuppix!$D$2,C2626,1)),0))</f>
        <v>33</v>
      </c>
      <c r="E2626" s="118" t="str">
        <f t="shared" ref="E2626:E2689" si="333">IFERROR(MID(A2626,6+FIND("####!+",A2626,1),999),IFERROR(MID(A2626,5+FIND("####!",A2626,1),999),IFERROR(MID(A2626,3+FIND("##",A2626,1),999),"")))</f>
        <v>group by mycolumn yet show all columns SSSS ;WITH mytmp AS (SELECT *,ROW_NUMBER() OVER (PARTITION BY mycolumn ORDER BY mycolumn  ASC) AS myrow FROM mytable) SELECT * FROM mytmp WHERE myrow=1</v>
      </c>
      <c r="F2626" s="96">
        <f t="shared" si="328"/>
        <v>130</v>
      </c>
      <c r="G2626" s="52" t="str">
        <f t="shared" ref="G2626:G2689" si="334">TRIM(LEFT(A2626,FIND("##",A2626,1)-1))</f>
        <v/>
      </c>
      <c r="H2626" s="52" t="str">
        <f>IFERROR(IF(ROW()=MATCH(G2626,G:G,0),""," duplicate linux"),"")</f>
        <v xml:space="preserve"> duplicate linux</v>
      </c>
      <c r="I2626" s="114" t="str">
        <f t="shared" ref="I2626:I2689" si="335">IF("__"=LEFT(A2626,2),MID(A2626,13,999),I2625)</f>
        <v>__ SQL table commands</v>
      </c>
      <c r="J2626" s="114" t="e">
        <f>VLOOKUP(ROW()-1,F:I,4,FALSE)</f>
        <v>#N/A</v>
      </c>
      <c r="K2626" s="52" t="e">
        <f>VLOOKUP(ROW()-1,F:G,2,FALSE)</f>
        <v>#N/A</v>
      </c>
      <c r="M2626" s="74">
        <f t="shared" si="329"/>
        <v>265</v>
      </c>
      <c r="N2626" s="74" t="str">
        <f t="shared" si="330"/>
        <v xml:space="preserve">## group by mycolumn yet show all columns SSSS ;WITH mytmp AS (SELECT *,ROW_NUMBER() OVER (PARTITION BY mycolumn ORDER BY mycolumn  ASC) AS myrow FROM mytable) SELECT * FROM mytmp WHERE myrow=1 </v>
      </c>
      <c r="P2626" s="35">
        <f t="shared" si="331"/>
        <v>218</v>
      </c>
      <c r="Q2626" s="35" t="str">
        <f t="shared" si="332"/>
        <v/>
      </c>
    </row>
    <row r="2627" spans="1:17" x14ac:dyDescent="0.25">
      <c r="A2627" s="95" t="s">
        <v>498</v>
      </c>
      <c r="B2627" s="95" t="s">
        <v>498</v>
      </c>
      <c r="C2627" s="95" t="s">
        <v>498</v>
      </c>
      <c r="D2627" s="118">
        <f>D2626+  IFERROR(SIGN(FIND(FindAnyMuppix!$A$2,C2627,1)),0)*IF( FindAnyMuppix!$B$2="",1, IFERROR(SIGN(FIND(FindAnyMuppix!$B$2,C2627,1)),0)) *IF( FindAnyMuppix!$C$2="",1, IFERROR(SIGN(FIND(FindAnyMuppix!$C$2,C2627,1)),0))*IF(FindAnyMuppix!$D$2="",1, IFERROR(SIGN(FIND(FindAnyMuppix!$D$2,C2627,1)),0))</f>
        <v>33</v>
      </c>
      <c r="E2627" s="118" t="str">
        <f t="shared" si="333"/>
        <v/>
      </c>
      <c r="F2627" s="96">
        <f t="shared" si="328"/>
        <v>130</v>
      </c>
      <c r="G2627" s="52" t="e">
        <f t="shared" si="334"/>
        <v>#VALUE!</v>
      </c>
      <c r="H2627" s="52" t="str">
        <f>IFERROR(IF(ROW()=MATCH(G2627,G:G,0),""," duplicate linux"),"")</f>
        <v/>
      </c>
      <c r="I2627" s="114" t="str">
        <f t="shared" si="335"/>
        <v>__ SQL table commands</v>
      </c>
      <c r="J2627" s="114" t="e">
        <f>VLOOKUP(ROW()-1,F:I,4,FALSE)</f>
        <v>#N/A</v>
      </c>
      <c r="K2627" s="52" t="e">
        <f>VLOOKUP(ROW()-1,F:G,2,FALSE)</f>
        <v>#N/A</v>
      </c>
      <c r="M2627" s="74">
        <f t="shared" si="329"/>
        <v>265</v>
      </c>
      <c r="N2627" s="74" t="str">
        <f t="shared" si="330"/>
        <v/>
      </c>
      <c r="P2627" s="35">
        <f t="shared" si="331"/>
        <v>218</v>
      </c>
      <c r="Q2627" s="35" t="str">
        <f t="shared" si="332"/>
        <v/>
      </c>
    </row>
    <row r="2628" spans="1:17" x14ac:dyDescent="0.25">
      <c r="A2628" s="95" t="s">
        <v>2527</v>
      </c>
      <c r="B2628" s="95" t="s">
        <v>3753</v>
      </c>
      <c r="C2628" s="95" t="s">
        <v>3754</v>
      </c>
      <c r="D2628" s="118">
        <f>D2627+  IFERROR(SIGN(FIND(FindAnyMuppix!$A$2,C2628,1)),0)*IF( FindAnyMuppix!$B$2="",1, IFERROR(SIGN(FIND(FindAnyMuppix!$B$2,C2628,1)),0)) *IF( FindAnyMuppix!$C$2="",1, IFERROR(SIGN(FIND(FindAnyMuppix!$C$2,C2628,1)),0))*IF(FindAnyMuppix!$D$2="",1, IFERROR(SIGN(FIND(FindAnyMuppix!$D$2,C2628,1)),0))</f>
        <v>33</v>
      </c>
      <c r="E2628" s="118" t="str">
        <f t="shared" si="333"/>
        <v>group by 2 columns, ( mycolumn &amp; mysecondcolumn ) &amp; yet show all columns SSSS SELECT * FROM ( SELECT t1.*,t2.mymax,t2.mybig ,ROW_NUMBER() OVER (PARTITION BY t1.mycolumn,t1.mysecondcolumn ORDER BY t1.mycolumn,t1.mysecondcolumn DESC) myrow FROM mytable t1 INNER JOIN ( SELECT mycolumn,mysecondcolumn, MAX(mythirdcolumn) mymax,SUM(mythirdcolumn) mybig FROM mytable GROUP BY mycolumn,mysecondcolumn ) t2 ON t1.mycolumn = t2.mycolumn AND t1.mysecondcolumn = t2.mysecondcolumn ) X WHERE myrow=1</v>
      </c>
      <c r="F2628" s="96">
        <f t="shared" si="328"/>
        <v>131</v>
      </c>
      <c r="G2628" s="52" t="str">
        <f t="shared" si="334"/>
        <v/>
      </c>
      <c r="H2628" s="52" t="str">
        <f>IFERROR(IF(ROW()=MATCH(G2628,G:G,0),""," duplicate linux"),"")</f>
        <v xml:space="preserve"> duplicate linux</v>
      </c>
      <c r="I2628" s="114" t="str">
        <f t="shared" si="335"/>
        <v>__ SQL table commands</v>
      </c>
      <c r="J2628" s="114" t="e">
        <f>VLOOKUP(ROW()-1,F:I,4,FALSE)</f>
        <v>#N/A</v>
      </c>
      <c r="K2628" s="52" t="e">
        <f>VLOOKUP(ROW()-1,F:G,2,FALSE)</f>
        <v>#N/A</v>
      </c>
      <c r="M2628" s="74">
        <f t="shared" si="329"/>
        <v>266</v>
      </c>
      <c r="N2628" s="74" t="str">
        <f t="shared" si="330"/>
        <v xml:space="preserve">## group by 2 columns, ( mycolumn &amp; mysecondcolumn ) &amp; yet show all columns SSSS SELECT * FROM ( SELECT t1.*,t2.mymax,t2.mybig ,ROW_NUMBER() OVER (PARTITION BY t1.mycolumn,t1.mysecondcolumn ORDER BY t1.mycolumn,t1.mysecondcolumn DESC) myrow FROM mytable t1 INNER JOIN ( SELECT mycolumn,mysecondcolumn, MAX(mythirdcolumn) mymax,SUM(mythirdcolumn) mybig FROM mytable GROUP BY mycolumn,mysecondcolumn ) t2 ON t1.mycolumn = t2.mycolumn AND t1.mysecondcolumn = t2.mysecondcolumn ) X WHERE myrow=1 </v>
      </c>
      <c r="P2628" s="35">
        <f t="shared" si="331"/>
        <v>218</v>
      </c>
      <c r="Q2628" s="35" t="str">
        <f t="shared" si="332"/>
        <v/>
      </c>
    </row>
    <row r="2629" spans="1:17" x14ac:dyDescent="0.25">
      <c r="A2629" s="95" t="s">
        <v>498</v>
      </c>
      <c r="B2629" s="95" t="s">
        <v>498</v>
      </c>
      <c r="C2629" s="95" t="s">
        <v>498</v>
      </c>
      <c r="D2629" s="118">
        <f>D2628+  IFERROR(SIGN(FIND(FindAnyMuppix!$A$2,C2629,1)),0)*IF( FindAnyMuppix!$B$2="",1, IFERROR(SIGN(FIND(FindAnyMuppix!$B$2,C2629,1)),0)) *IF( FindAnyMuppix!$C$2="",1, IFERROR(SIGN(FIND(FindAnyMuppix!$C$2,C2629,1)),0))*IF(FindAnyMuppix!$D$2="",1, IFERROR(SIGN(FIND(FindAnyMuppix!$D$2,C2629,1)),0))</f>
        <v>33</v>
      </c>
      <c r="E2629" s="118" t="str">
        <f t="shared" si="333"/>
        <v/>
      </c>
      <c r="F2629" s="96">
        <f t="shared" si="328"/>
        <v>131</v>
      </c>
      <c r="G2629" s="52" t="e">
        <f t="shared" si="334"/>
        <v>#VALUE!</v>
      </c>
      <c r="H2629" s="52" t="str">
        <f>IFERROR(IF(ROW()=MATCH(G2629,G:G,0),""," duplicate linux"),"")</f>
        <v/>
      </c>
      <c r="I2629" s="114" t="str">
        <f t="shared" si="335"/>
        <v>__ SQL table commands</v>
      </c>
      <c r="J2629" s="114" t="e">
        <f>VLOOKUP(ROW()-1,F:I,4,FALSE)</f>
        <v>#N/A</v>
      </c>
      <c r="K2629" s="52" t="e">
        <f>VLOOKUP(ROW()-1,F:G,2,FALSE)</f>
        <v>#N/A</v>
      </c>
      <c r="M2629" s="74">
        <f t="shared" si="329"/>
        <v>266</v>
      </c>
      <c r="N2629" s="74" t="str">
        <f t="shared" si="330"/>
        <v/>
      </c>
      <c r="P2629" s="35">
        <f t="shared" si="331"/>
        <v>218</v>
      </c>
      <c r="Q2629" s="35" t="str">
        <f t="shared" si="332"/>
        <v/>
      </c>
    </row>
    <row r="2630" spans="1:17" x14ac:dyDescent="0.25">
      <c r="A2630" s="95" t="s">
        <v>2528</v>
      </c>
      <c r="B2630" s="95" t="s">
        <v>3755</v>
      </c>
      <c r="C2630" s="95" t="s">
        <v>3756</v>
      </c>
      <c r="D2630" s="118">
        <f>D2629+  IFERROR(SIGN(FIND(FindAnyMuppix!$A$2,C2630,1)),0)*IF( FindAnyMuppix!$B$2="",1, IFERROR(SIGN(FIND(FindAnyMuppix!$B$2,C2630,1)),0)) *IF( FindAnyMuppix!$C$2="",1, IFERROR(SIGN(FIND(FindAnyMuppix!$C$2,C2630,1)),0))*IF(FindAnyMuppix!$D$2="",1, IFERROR(SIGN(FIND(FindAnyMuppix!$D$2,C2630,1)),0))</f>
        <v>33</v>
      </c>
      <c r="E2630" s="118" t="str">
        <f t="shared" si="333"/>
        <v>group by 2 columns, ( mycolumn &amp; mysecondcolumn ) &amp; yet show all columns SSSS ;WITH mytmp AS (SELECT *,ROW_NUMBER() OVER (PARTITION BY mycolumn ,mysecondcolumn ORDER BY mycolumn ,mysecondcolumn ASC) AS myrow FROM mytable) SELECT * FROM mytmp WHERE myrow=1</v>
      </c>
      <c r="F2630" s="96">
        <f t="shared" si="328"/>
        <v>132</v>
      </c>
      <c r="G2630" s="52" t="str">
        <f t="shared" si="334"/>
        <v/>
      </c>
      <c r="H2630" s="52" t="str">
        <f>IFERROR(IF(ROW()=MATCH(G2630,G:G,0),""," duplicate linux"),"")</f>
        <v xml:space="preserve"> duplicate linux</v>
      </c>
      <c r="I2630" s="114" t="str">
        <f t="shared" si="335"/>
        <v>__ SQL table commands</v>
      </c>
      <c r="J2630" s="114" t="e">
        <f>VLOOKUP(ROW()-1,F:I,4,FALSE)</f>
        <v>#N/A</v>
      </c>
      <c r="K2630" s="52" t="e">
        <f>VLOOKUP(ROW()-1,F:G,2,FALSE)</f>
        <v>#N/A</v>
      </c>
      <c r="M2630" s="74">
        <f t="shared" si="329"/>
        <v>267</v>
      </c>
      <c r="N2630" s="74" t="str">
        <f t="shared" si="330"/>
        <v xml:space="preserve">## group by 2 columns, ( mycolumn &amp; mysecondcolumn ) &amp; yet show all columns SSSS ;WITH mytmp AS (SELECT *,ROW_NUMBER() OVER (PARTITION BY mycolumn ,mysecondcolumn ORDER BY mycolumn ,mysecondcolumn ASC) AS myrow FROM mytable) SELECT * FROM mytmp WHERE myrow=1 </v>
      </c>
      <c r="P2630" s="35">
        <f t="shared" si="331"/>
        <v>218</v>
      </c>
      <c r="Q2630" s="35" t="str">
        <f t="shared" si="332"/>
        <v/>
      </c>
    </row>
    <row r="2631" spans="1:17" x14ac:dyDescent="0.25">
      <c r="A2631" s="95" t="s">
        <v>498</v>
      </c>
      <c r="B2631" s="95" t="s">
        <v>498</v>
      </c>
      <c r="C2631" s="95" t="s">
        <v>498</v>
      </c>
      <c r="D2631" s="118">
        <f>D2630+  IFERROR(SIGN(FIND(FindAnyMuppix!$A$2,C2631,1)),0)*IF( FindAnyMuppix!$B$2="",1, IFERROR(SIGN(FIND(FindAnyMuppix!$B$2,C2631,1)),0)) *IF( FindAnyMuppix!$C$2="",1, IFERROR(SIGN(FIND(FindAnyMuppix!$C$2,C2631,1)),0))*IF(FindAnyMuppix!$D$2="",1, IFERROR(SIGN(FIND(FindAnyMuppix!$D$2,C2631,1)),0))</f>
        <v>33</v>
      </c>
      <c r="E2631" s="118" t="str">
        <f t="shared" si="333"/>
        <v/>
      </c>
      <c r="F2631" s="96">
        <f t="shared" si="328"/>
        <v>132</v>
      </c>
      <c r="G2631" s="52" t="e">
        <f t="shared" si="334"/>
        <v>#VALUE!</v>
      </c>
      <c r="H2631" s="52" t="str">
        <f>IFERROR(IF(ROW()=MATCH(G2631,G:G,0),""," duplicate linux"),"")</f>
        <v/>
      </c>
      <c r="I2631" s="114" t="str">
        <f t="shared" si="335"/>
        <v>__ SQL table commands</v>
      </c>
      <c r="J2631" s="114" t="e">
        <f>VLOOKUP(ROW()-1,F:I,4,FALSE)</f>
        <v>#N/A</v>
      </c>
      <c r="K2631" s="52" t="e">
        <f>VLOOKUP(ROW()-1,F:G,2,FALSE)</f>
        <v>#N/A</v>
      </c>
      <c r="M2631" s="74">
        <f t="shared" si="329"/>
        <v>267</v>
      </c>
      <c r="N2631" s="74" t="str">
        <f t="shared" si="330"/>
        <v/>
      </c>
      <c r="P2631" s="35">
        <f t="shared" si="331"/>
        <v>218</v>
      </c>
      <c r="Q2631" s="35" t="str">
        <f t="shared" si="332"/>
        <v/>
      </c>
    </row>
    <row r="2632" spans="1:17" x14ac:dyDescent="0.25">
      <c r="A2632" s="95" t="s">
        <v>2709</v>
      </c>
      <c r="B2632" s="95" t="s">
        <v>3757</v>
      </c>
      <c r="C2632" s="95" t="s">
        <v>3758</v>
      </c>
      <c r="D2632" s="118">
        <f>D2631+  IFERROR(SIGN(FIND(FindAnyMuppix!$A$2,C2632,1)),0)*IF( FindAnyMuppix!$B$2="",1, IFERROR(SIGN(FIND(FindAnyMuppix!$B$2,C2632,1)),0)) *IF( FindAnyMuppix!$C$2="",1, IFERROR(SIGN(FIND(FindAnyMuppix!$C$2,C2632,1)),0))*IF(FindAnyMuppix!$D$2="",1, IFERROR(SIGN(FIND(FindAnyMuppix!$D$2,C2632,1)),0))</f>
        <v>33</v>
      </c>
      <c r="E2632" s="118" t="str">
        <f t="shared" si="333"/>
        <v>for each (group by) mycolumn , select maximum / minimum of mysecondcolumn, yet show all columns SSSS SELECT t1.* FROM mytable t1 LEFT JOIN mytable t2 ON t1.mycolumn = t2.mycolumn AND t1.mysecondcolumn &lt; t2.mysecondcolumn WHERE t2.mycolumn IS NULL;</v>
      </c>
      <c r="F2632" s="96">
        <f t="shared" si="328"/>
        <v>133</v>
      </c>
      <c r="G2632" s="52" t="str">
        <f t="shared" si="334"/>
        <v/>
      </c>
      <c r="H2632" s="52" t="str">
        <f>IFERROR(IF(ROW()=MATCH(G2632,G:G,0),""," duplicate linux"),"")</f>
        <v xml:space="preserve"> duplicate linux</v>
      </c>
      <c r="I2632" s="114" t="str">
        <f t="shared" si="335"/>
        <v>__ SQL table commands</v>
      </c>
      <c r="J2632" s="114" t="e">
        <f>VLOOKUP(ROW()-1,F:I,4,FALSE)</f>
        <v>#N/A</v>
      </c>
      <c r="K2632" s="52" t="e">
        <f>VLOOKUP(ROW()-1,F:G,2,FALSE)</f>
        <v>#N/A</v>
      </c>
      <c r="M2632" s="74">
        <f t="shared" si="329"/>
        <v>268</v>
      </c>
      <c r="N2632" s="74" t="str">
        <f t="shared" si="330"/>
        <v xml:space="preserve">## for each (group by) mycolumn , select maximum / minimum of mysecondcolumn, yet show all columns SSSS SELECT t1.* FROM mytable t1 LEFT JOIN mytable t2 ON t1.mycolumn = t2.mycolumn AND t1.mysecondcolumn &lt; t2.mysecondcolumn WHERE t2.mycolumn IS NULL; </v>
      </c>
      <c r="P2632" s="35">
        <f t="shared" si="331"/>
        <v>218</v>
      </c>
      <c r="Q2632" s="35" t="str">
        <f t="shared" si="332"/>
        <v/>
      </c>
    </row>
    <row r="2633" spans="1:17" x14ac:dyDescent="0.25">
      <c r="A2633" s="95" t="s">
        <v>498</v>
      </c>
      <c r="B2633" s="95" t="s">
        <v>498</v>
      </c>
      <c r="C2633" s="95" t="s">
        <v>498</v>
      </c>
      <c r="D2633" s="118">
        <f>D2632+  IFERROR(SIGN(FIND(FindAnyMuppix!$A$2,C2633,1)),0)*IF( FindAnyMuppix!$B$2="",1, IFERROR(SIGN(FIND(FindAnyMuppix!$B$2,C2633,1)),0)) *IF( FindAnyMuppix!$C$2="",1, IFERROR(SIGN(FIND(FindAnyMuppix!$C$2,C2633,1)),0))*IF(FindAnyMuppix!$D$2="",1, IFERROR(SIGN(FIND(FindAnyMuppix!$D$2,C2633,1)),0))</f>
        <v>33</v>
      </c>
      <c r="E2633" s="118" t="str">
        <f t="shared" si="333"/>
        <v/>
      </c>
      <c r="F2633" s="96">
        <f t="shared" si="328"/>
        <v>133</v>
      </c>
      <c r="G2633" s="52" t="e">
        <f t="shared" si="334"/>
        <v>#VALUE!</v>
      </c>
      <c r="H2633" s="52" t="str">
        <f>IFERROR(IF(ROW()=MATCH(G2633,G:G,0),""," duplicate linux"),"")</f>
        <v/>
      </c>
      <c r="I2633" s="114" t="str">
        <f t="shared" si="335"/>
        <v>__ SQL table commands</v>
      </c>
      <c r="J2633" s="114" t="e">
        <f>VLOOKUP(ROW()-1,F:I,4,FALSE)</f>
        <v>#N/A</v>
      </c>
      <c r="K2633" s="52" t="e">
        <f>VLOOKUP(ROW()-1,F:G,2,FALSE)</f>
        <v>#N/A</v>
      </c>
      <c r="M2633" s="74">
        <f t="shared" si="329"/>
        <v>268</v>
      </c>
      <c r="N2633" s="74" t="str">
        <f t="shared" si="330"/>
        <v/>
      </c>
      <c r="P2633" s="35">
        <f t="shared" si="331"/>
        <v>218</v>
      </c>
      <c r="Q2633" s="35" t="str">
        <f t="shared" si="332"/>
        <v/>
      </c>
    </row>
    <row r="2634" spans="1:17" x14ac:dyDescent="0.25">
      <c r="A2634" s="95" t="s">
        <v>2710</v>
      </c>
      <c r="B2634" s="95" t="s">
        <v>3759</v>
      </c>
      <c r="C2634" s="95" t="s">
        <v>3760</v>
      </c>
      <c r="D2634" s="118">
        <f>D2633+  IFERROR(SIGN(FIND(FindAnyMuppix!$A$2,C2634,1)),0)*IF( FindAnyMuppix!$B$2="",1, IFERROR(SIGN(FIND(FindAnyMuppix!$B$2,C2634,1)),0)) *IF( FindAnyMuppix!$C$2="",1, IFERROR(SIGN(FIND(FindAnyMuppix!$C$2,C2634,1)),0))*IF(FindAnyMuppix!$D$2="",1, IFERROR(SIGN(FIND(FindAnyMuppix!$D$2,C2634,1)),0))</f>
        <v>33</v>
      </c>
      <c r="E2634" s="118" t="str">
        <f t="shared" si="333"/>
        <v>for each (group by) mycolumn , select maximum / minimum of mysecondcolumn, yet show all columns SSSS SELECT t1.* FROM mytable t1 JOIN ( SELECT mycolumn, MAX(mysecondcolumn) AS mysecondcolumn FROM mytable GROUP BY mycolumn) AS t2 ON t1.mycolumn = t2.mycolumn AND t1.mysecondcolumn = t2.mysecondcolumn</v>
      </c>
      <c r="F2634" s="96">
        <f t="shared" si="328"/>
        <v>134</v>
      </c>
      <c r="G2634" s="52" t="str">
        <f t="shared" si="334"/>
        <v/>
      </c>
      <c r="H2634" s="52" t="str">
        <f>IFERROR(IF(ROW()=MATCH(G2634,G:G,0),""," duplicate linux"),"")</f>
        <v xml:space="preserve"> duplicate linux</v>
      </c>
      <c r="I2634" s="114" t="str">
        <f t="shared" si="335"/>
        <v>__ SQL table commands</v>
      </c>
      <c r="J2634" s="114" t="e">
        <f>VLOOKUP(ROW()-1,F:I,4,FALSE)</f>
        <v>#N/A</v>
      </c>
      <c r="K2634" s="52" t="e">
        <f>VLOOKUP(ROW()-1,F:G,2,FALSE)</f>
        <v>#N/A</v>
      </c>
      <c r="M2634" s="74">
        <f t="shared" si="329"/>
        <v>269</v>
      </c>
      <c r="N2634" s="74" t="str">
        <f t="shared" si="330"/>
        <v xml:space="preserve">## for each (group by) mycolumn , select maximum / minimum of mysecondcolumn, yet show all columns SSSS SELECT t1.* FROM mytable t1 JOIN ( SELECT mycolumn, MAX(mysecondcolumn) AS mysecondcolumn FROM mytable GROUP BY mycolumn) AS t2 ON t1.mycolumn = t2.mycolumn AND t1.mysecondcolumn = t2.mysecondcolumn </v>
      </c>
      <c r="P2634" s="35">
        <f t="shared" si="331"/>
        <v>218</v>
      </c>
      <c r="Q2634" s="35" t="str">
        <f t="shared" si="332"/>
        <v/>
      </c>
    </row>
    <row r="2635" spans="1:17" x14ac:dyDescent="0.25">
      <c r="A2635" s="95" t="s">
        <v>498</v>
      </c>
      <c r="B2635" s="95" t="s">
        <v>498</v>
      </c>
      <c r="C2635" s="95" t="s">
        <v>498</v>
      </c>
      <c r="D2635" s="118">
        <f>D2634+  IFERROR(SIGN(FIND(FindAnyMuppix!$A$2,C2635,1)),0)*IF( FindAnyMuppix!$B$2="",1, IFERROR(SIGN(FIND(FindAnyMuppix!$B$2,C2635,1)),0)) *IF( FindAnyMuppix!$C$2="",1, IFERROR(SIGN(FIND(FindAnyMuppix!$C$2,C2635,1)),0))*IF(FindAnyMuppix!$D$2="",1, IFERROR(SIGN(FIND(FindAnyMuppix!$D$2,C2635,1)),0))</f>
        <v>33</v>
      </c>
      <c r="E2635" s="118" t="str">
        <f t="shared" si="333"/>
        <v/>
      </c>
      <c r="F2635" s="96">
        <f t="shared" ref="F2635:F2698" si="336">IF(H2635&lt;&gt;"",1,0)+N(F2634)</f>
        <v>134</v>
      </c>
      <c r="G2635" s="52" t="e">
        <f t="shared" si="334"/>
        <v>#VALUE!</v>
      </c>
      <c r="H2635" s="52" t="str">
        <f>IFERROR(IF(ROW()=MATCH(G2635,G:G,0),""," duplicate linux"),"")</f>
        <v/>
      </c>
      <c r="I2635" s="114" t="str">
        <f t="shared" si="335"/>
        <v>__ SQL table commands</v>
      </c>
      <c r="J2635" s="114" t="e">
        <f>VLOOKUP(ROW()-1,F:I,4,FALSE)</f>
        <v>#N/A</v>
      </c>
      <c r="K2635" s="52" t="e">
        <f>VLOOKUP(ROW()-1,F:G,2,FALSE)</f>
        <v>#N/A</v>
      </c>
      <c r="M2635" s="74">
        <f t="shared" ref="M2635:M2698" si="337">IF(N2635&lt;&gt;"",1,0)+M2634</f>
        <v>269</v>
      </c>
      <c r="N2635" s="74" t="str">
        <f t="shared" ref="N2635:N2698" si="338" xml:space="preserve">  IF(ISERROR(FIND("_______________",B2635,1)), IF(ISERROR(FIND("______________",B2635,1)),"",B2635),"" )&amp; IF(ISERROR(FIND("SSSS",B2635,1)),"",B2635)</f>
        <v/>
      </c>
      <c r="P2635" s="35">
        <f t="shared" ref="P2635:P2698" si="339">IF(Q2635&lt;&gt;"",1,0)+P2634</f>
        <v>218</v>
      </c>
      <c r="Q2635" s="35" t="str">
        <f t="shared" ref="Q2635:Q2698" si="340" xml:space="preserve">  IF(ISERROR(FIND("_______________",B2635,1)), IF(ISERROR(FIND("______________",B2635,1)),"",B2635),"" )&amp; IF(ISERROR(FIND("####!+",B2635,1)),"",B2635)</f>
        <v/>
      </c>
    </row>
    <row r="2636" spans="1:17" x14ac:dyDescent="0.25">
      <c r="A2636" s="95" t="s">
        <v>2529</v>
      </c>
      <c r="B2636" s="95" t="s">
        <v>3761</v>
      </c>
      <c r="C2636" s="95" t="s">
        <v>3762</v>
      </c>
      <c r="D2636" s="118">
        <f>D2635+  IFERROR(SIGN(FIND(FindAnyMuppix!$A$2,C2636,1)),0)*IF( FindAnyMuppix!$B$2="",1, IFERROR(SIGN(FIND(FindAnyMuppix!$B$2,C2636,1)),0)) *IF( FindAnyMuppix!$C$2="",1, IFERROR(SIGN(FIND(FindAnyMuppix!$C$2,C2636,1)),0))*IF(FindAnyMuppix!$D$2="",1, IFERROR(SIGN(FIND(FindAnyMuppix!$D$2,C2636,1)),0))</f>
        <v>33</v>
      </c>
      <c r="E2636" s="118" t="str">
        <f t="shared" si="333"/>
        <v>insert linenumber, based on groups and sorts SSSS SELECT ROW_NUMBER() OVER (ORDER BY mycolumn) AS mylines ,ROW_NUMBER() OVER (PARTITION BY mycolumn ORDER BY mycolumn) AS mygrlines ,RANK() OVER (ORDER BY mycolumn) AS myuniqlines ,DENSE_RANK() OVER (ORDER BY mycolumn) AS mydisnctlines,* FROM mytable</v>
      </c>
      <c r="F2636" s="96">
        <f t="shared" si="336"/>
        <v>135</v>
      </c>
      <c r="G2636" s="52" t="str">
        <f t="shared" si="334"/>
        <v/>
      </c>
      <c r="H2636" s="52" t="str">
        <f>IFERROR(IF(ROW()=MATCH(G2636,G:G,0),""," duplicate linux"),"")</f>
        <v xml:space="preserve"> duplicate linux</v>
      </c>
      <c r="I2636" s="114" t="str">
        <f t="shared" si="335"/>
        <v>__ SQL table commands</v>
      </c>
      <c r="J2636" s="114" t="e">
        <f>VLOOKUP(ROW()-1,F:I,4,FALSE)</f>
        <v>#N/A</v>
      </c>
      <c r="K2636" s="52" t="e">
        <f>VLOOKUP(ROW()-1,F:G,2,FALSE)</f>
        <v>#N/A</v>
      </c>
      <c r="M2636" s="74">
        <f t="shared" si="337"/>
        <v>270</v>
      </c>
      <c r="N2636" s="74" t="str">
        <f t="shared" si="338"/>
        <v xml:space="preserve">## insert linenumber, based on groups and sorts SSSS SELECT ROW_NUMBER() OVER (ORDER BY mycolumn) AS mylines ,ROW_NUMBER() OVER (PARTITION BY mycolumn ORDER BY mycolumn) AS mygrlines ,RANK() OVER (ORDER BY mycolumn) AS myuniqlines ,DENSE_RANK() OVER (ORDER BY mycolumn) AS mydisnctlines,* FROM mytable </v>
      </c>
      <c r="P2636" s="35">
        <f t="shared" si="339"/>
        <v>218</v>
      </c>
      <c r="Q2636" s="35" t="str">
        <f t="shared" si="340"/>
        <v/>
      </c>
    </row>
    <row r="2637" spans="1:17" x14ac:dyDescent="0.25">
      <c r="A2637" s="95" t="s">
        <v>498</v>
      </c>
      <c r="B2637" s="95" t="s">
        <v>498</v>
      </c>
      <c r="C2637" s="95" t="s">
        <v>498</v>
      </c>
      <c r="D2637" s="118">
        <f>D2636+  IFERROR(SIGN(FIND(FindAnyMuppix!$A$2,C2637,1)),0)*IF( FindAnyMuppix!$B$2="",1, IFERROR(SIGN(FIND(FindAnyMuppix!$B$2,C2637,1)),0)) *IF( FindAnyMuppix!$C$2="",1, IFERROR(SIGN(FIND(FindAnyMuppix!$C$2,C2637,1)),0))*IF(FindAnyMuppix!$D$2="",1, IFERROR(SIGN(FIND(FindAnyMuppix!$D$2,C2637,1)),0))</f>
        <v>33</v>
      </c>
      <c r="E2637" s="118" t="str">
        <f t="shared" si="333"/>
        <v/>
      </c>
      <c r="F2637" s="96">
        <f t="shared" si="336"/>
        <v>135</v>
      </c>
      <c r="G2637" s="52" t="e">
        <f t="shared" si="334"/>
        <v>#VALUE!</v>
      </c>
      <c r="H2637" s="52" t="str">
        <f>IFERROR(IF(ROW()=MATCH(G2637,G:G,0),""," duplicate linux"),"")</f>
        <v/>
      </c>
      <c r="I2637" s="114" t="str">
        <f t="shared" si="335"/>
        <v>__ SQL table commands</v>
      </c>
      <c r="J2637" s="114" t="e">
        <f>VLOOKUP(ROW()-1,F:I,4,FALSE)</f>
        <v>#N/A</v>
      </c>
      <c r="K2637" s="52" t="e">
        <f>VLOOKUP(ROW()-1,F:G,2,FALSE)</f>
        <v>#N/A</v>
      </c>
      <c r="M2637" s="74">
        <f t="shared" si="337"/>
        <v>270</v>
      </c>
      <c r="N2637" s="74" t="str">
        <f t="shared" si="338"/>
        <v/>
      </c>
      <c r="P2637" s="35">
        <f t="shared" si="339"/>
        <v>218</v>
      </c>
      <c r="Q2637" s="35" t="str">
        <f t="shared" si="340"/>
        <v/>
      </c>
    </row>
    <row r="2638" spans="1:17" x14ac:dyDescent="0.25">
      <c r="A2638" s="95" t="s">
        <v>2806</v>
      </c>
      <c r="B2638" s="95" t="s">
        <v>3763</v>
      </c>
      <c r="C2638" s="95" t="s">
        <v>3764</v>
      </c>
      <c r="D2638" s="118">
        <f>D2637+  IFERROR(SIGN(FIND(FindAnyMuppix!$A$2,C2638,1)),0)*IF( FindAnyMuppix!$B$2="",1, IFERROR(SIGN(FIND(FindAnyMuppix!$B$2,C2638,1)),0)) *IF( FindAnyMuppix!$C$2="",1, IFERROR(SIGN(FIND(FindAnyMuppix!$C$2,C2638,1)),0))*IF(FindAnyMuppix!$D$2="",1, IFERROR(SIGN(FIND(FindAnyMuppix!$D$2,C2638,1)),0))</f>
        <v>33</v>
      </c>
      <c r="E2638" s="118" t="str">
        <f t="shared" si="333"/>
        <v>insert linenumber, linenumber group by mycolumn SSSS SELECT mycolumn, ROW_NUMBER() OVER(ORDER BY mycolumn) AS myid, RANK() OVER(ORDER BY mycolumn) AS myrank, DENSE_RANK() OVER(ORDER BY mycolumn) mydenserank FROM mytable</v>
      </c>
      <c r="F2638" s="96">
        <f t="shared" si="336"/>
        <v>136</v>
      </c>
      <c r="G2638" s="52" t="str">
        <f t="shared" si="334"/>
        <v/>
      </c>
      <c r="H2638" s="52" t="str">
        <f>IFERROR(IF(ROW()=MATCH(G2638,G:G,0),""," duplicate linux"),"")</f>
        <v xml:space="preserve"> duplicate linux</v>
      </c>
      <c r="I2638" s="114" t="str">
        <f t="shared" si="335"/>
        <v>__ SQL table commands</v>
      </c>
      <c r="J2638" s="114" t="e">
        <f>VLOOKUP(ROW()-1,F:I,4,FALSE)</f>
        <v>#N/A</v>
      </c>
      <c r="K2638" s="52" t="e">
        <f>VLOOKUP(ROW()-1,F:G,2,FALSE)</f>
        <v>#N/A</v>
      </c>
      <c r="M2638" s="74">
        <f t="shared" si="337"/>
        <v>271</v>
      </c>
      <c r="N2638" s="74" t="str">
        <f t="shared" si="338"/>
        <v xml:space="preserve">## insert linenumber, linenumber group by mycolumn SSSS SELECT mycolumn, ROW_NUMBER() OVER(ORDER BY mycolumn) AS myid, RANK() OVER(ORDER BY mycolumn) AS myrank, DENSE_RANK() OVER(ORDER BY mycolumn) mydenserank FROM mytable </v>
      </c>
      <c r="P2638" s="35">
        <f t="shared" si="339"/>
        <v>218</v>
      </c>
      <c r="Q2638" s="35" t="str">
        <f t="shared" si="340"/>
        <v/>
      </c>
    </row>
    <row r="2639" spans="1:17" x14ac:dyDescent="0.25">
      <c r="A2639" s="95" t="s">
        <v>498</v>
      </c>
      <c r="B2639" s="95" t="s">
        <v>498</v>
      </c>
      <c r="C2639" s="95" t="s">
        <v>498</v>
      </c>
      <c r="D2639" s="118">
        <f>D2638+  IFERROR(SIGN(FIND(FindAnyMuppix!$A$2,C2639,1)),0)*IF( FindAnyMuppix!$B$2="",1, IFERROR(SIGN(FIND(FindAnyMuppix!$B$2,C2639,1)),0)) *IF( FindAnyMuppix!$C$2="",1, IFERROR(SIGN(FIND(FindAnyMuppix!$C$2,C2639,1)),0))*IF(FindAnyMuppix!$D$2="",1, IFERROR(SIGN(FIND(FindAnyMuppix!$D$2,C2639,1)),0))</f>
        <v>33</v>
      </c>
      <c r="E2639" s="118" t="str">
        <f t="shared" si="333"/>
        <v/>
      </c>
      <c r="F2639" s="96">
        <f t="shared" si="336"/>
        <v>136</v>
      </c>
      <c r="G2639" s="52" t="e">
        <f t="shared" si="334"/>
        <v>#VALUE!</v>
      </c>
      <c r="H2639" s="52" t="str">
        <f>IFERROR(IF(ROW()=MATCH(G2639,G:G,0),""," duplicate linux"),"")</f>
        <v/>
      </c>
      <c r="I2639" s="114" t="str">
        <f t="shared" si="335"/>
        <v>__ SQL table commands</v>
      </c>
      <c r="J2639" s="114" t="e">
        <f>VLOOKUP(ROW()-1,F:I,4,FALSE)</f>
        <v>#N/A</v>
      </c>
      <c r="K2639" s="52" t="e">
        <f>VLOOKUP(ROW()-1,F:G,2,FALSE)</f>
        <v>#N/A</v>
      </c>
      <c r="M2639" s="74">
        <f t="shared" si="337"/>
        <v>271</v>
      </c>
      <c r="N2639" s="74" t="str">
        <f t="shared" si="338"/>
        <v/>
      </c>
      <c r="P2639" s="35">
        <f t="shared" si="339"/>
        <v>218</v>
      </c>
      <c r="Q2639" s="35" t="str">
        <f t="shared" si="340"/>
        <v/>
      </c>
    </row>
    <row r="2640" spans="1:17" x14ac:dyDescent="0.25">
      <c r="A2640" s="95" t="s">
        <v>2445</v>
      </c>
      <c r="B2640" s="95" t="s">
        <v>3765</v>
      </c>
      <c r="C2640" s="95" t="s">
        <v>3766</v>
      </c>
      <c r="D2640" s="118">
        <f>D2639+  IFERROR(SIGN(FIND(FindAnyMuppix!$A$2,C2640,1)),0)*IF( FindAnyMuppix!$B$2="",1, IFERROR(SIGN(FIND(FindAnyMuppix!$B$2,C2640,1)),0)) *IF( FindAnyMuppix!$C$2="",1, IFERROR(SIGN(FIND(FindAnyMuppix!$C$2,C2640,1)),0))*IF(FindAnyMuppix!$D$2="",1, IFERROR(SIGN(FIND(FindAnyMuppix!$D$2,C2640,1)),0))</f>
        <v>33</v>
      </c>
      <c r="E2640" s="118" t="str">
        <f t="shared" si="333"/>
        <v>convert date to YYYYMMDD SSSS SELECT CONVERT(varchar(8), mydatecolumn, 112) as mynewcol,* from mytable</v>
      </c>
      <c r="F2640" s="96">
        <f t="shared" si="336"/>
        <v>137</v>
      </c>
      <c r="G2640" s="52" t="str">
        <f t="shared" si="334"/>
        <v/>
      </c>
      <c r="H2640" s="52" t="str">
        <f>IFERROR(IF(ROW()=MATCH(G2640,G:G,0),""," duplicate linux"),"")</f>
        <v xml:space="preserve"> duplicate linux</v>
      </c>
      <c r="I2640" s="114" t="str">
        <f t="shared" si="335"/>
        <v>__ SQL table commands</v>
      </c>
      <c r="J2640" s="114" t="e">
        <f>VLOOKUP(ROW()-1,F:I,4,FALSE)</f>
        <v>#N/A</v>
      </c>
      <c r="K2640" s="52" t="e">
        <f>VLOOKUP(ROW()-1,F:G,2,FALSE)</f>
        <v>#N/A</v>
      </c>
      <c r="M2640" s="74">
        <f t="shared" si="337"/>
        <v>272</v>
      </c>
      <c r="N2640" s="74" t="str">
        <f t="shared" si="338"/>
        <v xml:space="preserve">## convert date to YYYYMMDD SSSS SELECT CONVERT(varchar(8), mydatecolumn, 112) as mynewcol,* from mytable </v>
      </c>
      <c r="P2640" s="35">
        <f t="shared" si="339"/>
        <v>218</v>
      </c>
      <c r="Q2640" s="35" t="str">
        <f t="shared" si="340"/>
        <v/>
      </c>
    </row>
    <row r="2641" spans="1:17" x14ac:dyDescent="0.25">
      <c r="A2641" s="95" t="s">
        <v>2530</v>
      </c>
      <c r="B2641" s="95" t="s">
        <v>3767</v>
      </c>
      <c r="C2641" s="95" t="s">
        <v>3768</v>
      </c>
      <c r="D2641" s="118">
        <f>D2640+  IFERROR(SIGN(FIND(FindAnyMuppix!$A$2,C2641,1)),0)*IF( FindAnyMuppix!$B$2="",1, IFERROR(SIGN(FIND(FindAnyMuppix!$B$2,C2641,1)),0)) *IF( FindAnyMuppix!$C$2="",1, IFERROR(SIGN(FIND(FindAnyMuppix!$C$2,C2641,1)),0))*IF(FindAnyMuppix!$D$2="",1, IFERROR(SIGN(FIND(FindAnyMuppix!$D$2,C2641,1)),0))</f>
        <v>33</v>
      </c>
      <c r="E2641" s="118" t="str">
        <f t="shared" si="333"/>
        <v>quarterly dates from today SSSS WITH X (mydate,cnt) AS (SELECT DATEADD(d,-(DATEPART(dy,GETDATE())-1),GETDATE()), 1 FROM ( SELECT 1 AS mycol) Y UNION ALL SELECT DATEADD(m,3,mydate) ,cnt +1 FROM X WHERE cnt+1 &lt;=4) SELECT mydate FROM X</v>
      </c>
      <c r="F2641" s="96">
        <f t="shared" si="336"/>
        <v>138</v>
      </c>
      <c r="G2641" s="52" t="str">
        <f t="shared" si="334"/>
        <v/>
      </c>
      <c r="H2641" s="52" t="str">
        <f>IFERROR(IF(ROW()=MATCH(G2641,G:G,0),""," duplicate linux"),"")</f>
        <v xml:space="preserve"> duplicate linux</v>
      </c>
      <c r="I2641" s="114" t="str">
        <f t="shared" si="335"/>
        <v>__ SQL table commands</v>
      </c>
      <c r="J2641" s="114" t="e">
        <f>VLOOKUP(ROW()-1,F:I,4,FALSE)</f>
        <v>#N/A</v>
      </c>
      <c r="K2641" s="52" t="e">
        <f>VLOOKUP(ROW()-1,F:G,2,FALSE)</f>
        <v>#N/A</v>
      </c>
      <c r="M2641" s="74">
        <f t="shared" si="337"/>
        <v>273</v>
      </c>
      <c r="N2641" s="74" t="str">
        <f t="shared" si="338"/>
        <v xml:space="preserve">## quarterly dates from today SSSS WITH X (mydate,cnt) AS (SELECT DATEADD(d,-(DATEPART(dy,GETDATE())-1),GETDATE()), 1 FROM ( SELECT 1 AS mycol) Y UNION ALL SELECT DATEADD(m,3,mydate) ,cnt +1 FROM X WHERE cnt+1 &lt;=4) SELECT mydate FROM X </v>
      </c>
      <c r="P2641" s="35">
        <f t="shared" si="339"/>
        <v>218</v>
      </c>
      <c r="Q2641" s="35" t="str">
        <f t="shared" si="340"/>
        <v/>
      </c>
    </row>
    <row r="2642" spans="1:17" x14ac:dyDescent="0.25">
      <c r="A2642" s="95" t="s">
        <v>498</v>
      </c>
      <c r="B2642" s="95" t="s">
        <v>498</v>
      </c>
      <c r="C2642" s="95" t="s">
        <v>498</v>
      </c>
      <c r="D2642" s="118">
        <f>D2641+  IFERROR(SIGN(FIND(FindAnyMuppix!$A$2,C2642,1)),0)*IF( FindAnyMuppix!$B$2="",1, IFERROR(SIGN(FIND(FindAnyMuppix!$B$2,C2642,1)),0)) *IF( FindAnyMuppix!$C$2="",1, IFERROR(SIGN(FIND(FindAnyMuppix!$C$2,C2642,1)),0))*IF(FindAnyMuppix!$D$2="",1, IFERROR(SIGN(FIND(FindAnyMuppix!$D$2,C2642,1)),0))</f>
        <v>33</v>
      </c>
      <c r="E2642" s="118" t="str">
        <f t="shared" si="333"/>
        <v/>
      </c>
      <c r="F2642" s="96">
        <f t="shared" si="336"/>
        <v>138</v>
      </c>
      <c r="G2642" s="52" t="e">
        <f t="shared" si="334"/>
        <v>#VALUE!</v>
      </c>
      <c r="H2642" s="52" t="str">
        <f>IFERROR(IF(ROW()=MATCH(G2642,G:G,0),""," duplicate linux"),"")</f>
        <v/>
      </c>
      <c r="I2642" s="114" t="str">
        <f t="shared" si="335"/>
        <v>__ SQL table commands</v>
      </c>
      <c r="J2642" s="114" t="e">
        <f>VLOOKUP(ROW()-1,F:I,4,FALSE)</f>
        <v>#N/A</v>
      </c>
      <c r="K2642" s="52" t="e">
        <f>VLOOKUP(ROW()-1,F:G,2,FALSE)</f>
        <v>#N/A</v>
      </c>
      <c r="M2642" s="74">
        <f t="shared" si="337"/>
        <v>273</v>
      </c>
      <c r="N2642" s="74" t="str">
        <f t="shared" si="338"/>
        <v/>
      </c>
      <c r="P2642" s="35">
        <f t="shared" si="339"/>
        <v>218</v>
      </c>
      <c r="Q2642" s="35" t="str">
        <f t="shared" si="340"/>
        <v/>
      </c>
    </row>
    <row r="2643" spans="1:17" x14ac:dyDescent="0.25">
      <c r="A2643" s="95" t="s">
        <v>2446</v>
      </c>
      <c r="B2643" s="95" t="s">
        <v>3769</v>
      </c>
      <c r="C2643" s="95" t="s">
        <v>3770</v>
      </c>
      <c r="D2643" s="118">
        <f>D2642+  IFERROR(SIGN(FIND(FindAnyMuppix!$A$2,C2643,1)),0)*IF( FindAnyMuppix!$B$2="",1, IFERROR(SIGN(FIND(FindAnyMuppix!$B$2,C2643,1)),0)) *IF( FindAnyMuppix!$C$2="",1, IFERROR(SIGN(FIND(FindAnyMuppix!$C$2,C2643,1)),0))*IF(FindAnyMuppix!$D$2="",1, IFERROR(SIGN(FIND(FindAnyMuppix!$D$2,C2643,1)),0))</f>
        <v>33</v>
      </c>
      <c r="E2643" s="118" t="str">
        <f t="shared" si="333"/>
        <v>percent of total, grouped by mycolumn SSSS SELECT mycolumn, mythirdcolumn, mythirdcolumn * 100.0 / COALESCE( NULLIF( SUM(mythirdcolumn) OVER (PARTITION BY mycolumn),0),1) AS mypcent FROM mytable</v>
      </c>
      <c r="F2643" s="96">
        <f t="shared" si="336"/>
        <v>139</v>
      </c>
      <c r="G2643" s="52" t="str">
        <f t="shared" si="334"/>
        <v/>
      </c>
      <c r="H2643" s="52" t="str">
        <f>IFERROR(IF(ROW()=MATCH(G2643,G:G,0),""," duplicate linux"),"")</f>
        <v xml:space="preserve"> duplicate linux</v>
      </c>
      <c r="I2643" s="114" t="str">
        <f t="shared" si="335"/>
        <v>__ SQL table commands</v>
      </c>
      <c r="J2643" s="114" t="e">
        <f>VLOOKUP(ROW()-1,F:I,4,FALSE)</f>
        <v>#N/A</v>
      </c>
      <c r="K2643" s="52" t="e">
        <f>VLOOKUP(ROW()-1,F:G,2,FALSE)</f>
        <v>#N/A</v>
      </c>
      <c r="M2643" s="74">
        <f t="shared" si="337"/>
        <v>274</v>
      </c>
      <c r="N2643" s="74" t="str">
        <f t="shared" si="338"/>
        <v xml:space="preserve">## percent of total, grouped by mycolumn SSSS SELECT mycolumn, mythirdcolumn, mythirdcolumn * 100.0 / COALESCE( NULLIF( SUM(mythirdcolumn) OVER (PARTITION BY mycolumn),0),1) AS mypcent FROM mytable </v>
      </c>
      <c r="P2643" s="35">
        <f t="shared" si="339"/>
        <v>218</v>
      </c>
      <c r="Q2643" s="35" t="str">
        <f t="shared" si="340"/>
        <v/>
      </c>
    </row>
    <row r="2644" spans="1:17" x14ac:dyDescent="0.25">
      <c r="A2644" s="95" t="s">
        <v>498</v>
      </c>
      <c r="B2644" s="95" t="s">
        <v>498</v>
      </c>
      <c r="C2644" s="95" t="s">
        <v>498</v>
      </c>
      <c r="D2644" s="118">
        <f>D2643+  IFERROR(SIGN(FIND(FindAnyMuppix!$A$2,C2644,1)),0)*IF( FindAnyMuppix!$B$2="",1, IFERROR(SIGN(FIND(FindAnyMuppix!$B$2,C2644,1)),0)) *IF( FindAnyMuppix!$C$2="",1, IFERROR(SIGN(FIND(FindAnyMuppix!$C$2,C2644,1)),0))*IF(FindAnyMuppix!$D$2="",1, IFERROR(SIGN(FIND(FindAnyMuppix!$D$2,C2644,1)),0))</f>
        <v>33</v>
      </c>
      <c r="E2644" s="118" t="str">
        <f t="shared" si="333"/>
        <v/>
      </c>
      <c r="F2644" s="96">
        <f t="shared" si="336"/>
        <v>139</v>
      </c>
      <c r="G2644" s="52" t="e">
        <f t="shared" si="334"/>
        <v>#VALUE!</v>
      </c>
      <c r="H2644" s="52" t="str">
        <f>IFERROR(IF(ROW()=MATCH(G2644,G:G,0),""," duplicate linux"),"")</f>
        <v/>
      </c>
      <c r="I2644" s="114" t="str">
        <f t="shared" si="335"/>
        <v>__ SQL table commands</v>
      </c>
      <c r="J2644" s="114" t="e">
        <f>VLOOKUP(ROW()-1,F:I,4,FALSE)</f>
        <v>#N/A</v>
      </c>
      <c r="K2644" s="52" t="e">
        <f>VLOOKUP(ROW()-1,F:G,2,FALSE)</f>
        <v>#N/A</v>
      </c>
      <c r="M2644" s="74">
        <f t="shared" si="337"/>
        <v>274</v>
      </c>
      <c r="N2644" s="74" t="str">
        <f t="shared" si="338"/>
        <v/>
      </c>
      <c r="P2644" s="35">
        <f t="shared" si="339"/>
        <v>218</v>
      </c>
      <c r="Q2644" s="35" t="str">
        <f t="shared" si="340"/>
        <v/>
      </c>
    </row>
    <row r="2645" spans="1:17" x14ac:dyDescent="0.25">
      <c r="A2645" s="95" t="s">
        <v>2270</v>
      </c>
      <c r="B2645" s="95" t="s">
        <v>3771</v>
      </c>
      <c r="C2645" s="95" t="s">
        <v>3772</v>
      </c>
      <c r="D2645" s="118">
        <f>D2644+  IFERROR(SIGN(FIND(FindAnyMuppix!$A$2,C2645,1)),0)*IF( FindAnyMuppix!$B$2="",1, IFERROR(SIGN(FIND(FindAnyMuppix!$B$2,C2645,1)),0)) *IF( FindAnyMuppix!$C$2="",1, IFERROR(SIGN(FIND(FindAnyMuppix!$C$2,C2645,1)),0))*IF(FindAnyMuppix!$D$2="",1, IFERROR(SIGN(FIND(FindAnyMuppix!$D$2,C2645,1)),0))</f>
        <v>33</v>
      </c>
      <c r="E2645" s="118" t="str">
        <f t="shared" si="333"/>
        <v>select numbers out of mixed column of characters and numbers SSSS SELECT ,CAST( COALESCE( NULLIF( LTRIM( RTRIM( SUBSTRING( mycolumn ,PATINDEX( '%[0-9]%',mycolumn +'0' ),999))) ,'') ,'0.0') AS numeric) FROM mytable</v>
      </c>
      <c r="F2645" s="96">
        <f t="shared" si="336"/>
        <v>140</v>
      </c>
      <c r="G2645" s="52" t="str">
        <f t="shared" si="334"/>
        <v/>
      </c>
      <c r="H2645" s="52" t="str">
        <f>IFERROR(IF(ROW()=MATCH(G2645,G:G,0),""," duplicate linux"),"")</f>
        <v xml:space="preserve"> duplicate linux</v>
      </c>
      <c r="I2645" s="114" t="str">
        <f t="shared" si="335"/>
        <v>__ SQL table commands</v>
      </c>
      <c r="J2645" s="114" t="e">
        <f>VLOOKUP(ROW()-1,F:I,4,FALSE)</f>
        <v>#N/A</v>
      </c>
      <c r="K2645" s="52" t="e">
        <f>VLOOKUP(ROW()-1,F:G,2,FALSE)</f>
        <v>#N/A</v>
      </c>
      <c r="M2645" s="74">
        <f t="shared" si="337"/>
        <v>275</v>
      </c>
      <c r="N2645" s="74" t="str">
        <f t="shared" si="338"/>
        <v xml:space="preserve">## select numbers out of mixed column of characters and numbers SSSS SELECT ,CAST( COALESCE( NULLIF( LTRIM( RTRIM( SUBSTRING( mycolumn ,PATINDEX( !!!%[0-9]%!!!,mycolumn +!!!0!!! ),999))) ,!!!!!!) ,!!!0.0!!!) AS numeric) FROM mytable </v>
      </c>
      <c r="P2645" s="35">
        <f t="shared" si="339"/>
        <v>218</v>
      </c>
      <c r="Q2645" s="35" t="str">
        <f t="shared" si="340"/>
        <v/>
      </c>
    </row>
    <row r="2646" spans="1:17" x14ac:dyDescent="0.25">
      <c r="A2646" s="95" t="s">
        <v>498</v>
      </c>
      <c r="B2646" s="95" t="s">
        <v>498</v>
      </c>
      <c r="C2646" s="95" t="s">
        <v>498</v>
      </c>
      <c r="D2646" s="118">
        <f>D2645+  IFERROR(SIGN(FIND(FindAnyMuppix!$A$2,C2646,1)),0)*IF( FindAnyMuppix!$B$2="",1, IFERROR(SIGN(FIND(FindAnyMuppix!$B$2,C2646,1)),0)) *IF( FindAnyMuppix!$C$2="",1, IFERROR(SIGN(FIND(FindAnyMuppix!$C$2,C2646,1)),0))*IF(FindAnyMuppix!$D$2="",1, IFERROR(SIGN(FIND(FindAnyMuppix!$D$2,C2646,1)),0))</f>
        <v>33</v>
      </c>
      <c r="E2646" s="118" t="str">
        <f t="shared" si="333"/>
        <v/>
      </c>
      <c r="F2646" s="96">
        <f t="shared" si="336"/>
        <v>140</v>
      </c>
      <c r="G2646" s="52" t="e">
        <f t="shared" si="334"/>
        <v>#VALUE!</v>
      </c>
      <c r="H2646" s="52" t="str">
        <f>IFERROR(IF(ROW()=MATCH(G2646,G:G,0),""," duplicate linux"),"")</f>
        <v/>
      </c>
      <c r="I2646" s="114" t="str">
        <f t="shared" si="335"/>
        <v>__ SQL table commands</v>
      </c>
      <c r="J2646" s="114" t="e">
        <f>VLOOKUP(ROW()-1,F:I,4,FALSE)</f>
        <v>#N/A</v>
      </c>
      <c r="K2646" s="52" t="e">
        <f>VLOOKUP(ROW()-1,F:G,2,FALSE)</f>
        <v>#N/A</v>
      </c>
      <c r="M2646" s="74">
        <f t="shared" si="337"/>
        <v>275</v>
      </c>
      <c r="N2646" s="74" t="str">
        <f t="shared" si="338"/>
        <v/>
      </c>
      <c r="P2646" s="35">
        <f t="shared" si="339"/>
        <v>218</v>
      </c>
      <c r="Q2646" s="35" t="str">
        <f t="shared" si="340"/>
        <v/>
      </c>
    </row>
    <row r="2647" spans="1:17" x14ac:dyDescent="0.25">
      <c r="A2647" s="95" t="s">
        <v>2815</v>
      </c>
      <c r="B2647" s="95" t="s">
        <v>3773</v>
      </c>
      <c r="C2647" s="95" t="s">
        <v>3774</v>
      </c>
      <c r="D2647" s="118">
        <f>D2646+  IFERROR(SIGN(FIND(FindAnyMuppix!$A$2,C2647,1)),0)*IF( FindAnyMuppix!$B$2="",1, IFERROR(SIGN(FIND(FindAnyMuppix!$B$2,C2647,1)),0)) *IF( FindAnyMuppix!$C$2="",1, IFERROR(SIGN(FIND(FindAnyMuppix!$C$2,C2647,1)),0))*IF(FindAnyMuppix!$D$2="",1, IFERROR(SIGN(FIND(FindAnyMuppix!$D$2,C2647,1)),0))</f>
        <v>33</v>
      </c>
      <c r="E2647" s="118" t="str">
        <f t="shared" si="333"/>
        <v>select begin (first) line of greatest group of mycolumn &amp; mysecondcolumn,same behavior as excel vlookup (1st in group of secondtable, otherwise empty) SSSS SELECT * FROM (SELECT ROW_NUMBER() OVER( PARTITION BY mycolumn ORDER BY mycolumn DESC,mysecondcolumn DESC) AS myrownum,* FROM mytable)X WHERE myrownum= 1</v>
      </c>
      <c r="F2647" s="96">
        <f t="shared" si="336"/>
        <v>141</v>
      </c>
      <c r="G2647" s="52" t="str">
        <f t="shared" si="334"/>
        <v/>
      </c>
      <c r="H2647" s="52" t="str">
        <f>IFERROR(IF(ROW()=MATCH(G2647,G:G,0),""," duplicate linux"),"")</f>
        <v xml:space="preserve"> duplicate linux</v>
      </c>
      <c r="I2647" s="114" t="str">
        <f t="shared" si="335"/>
        <v>__ SQL table commands</v>
      </c>
      <c r="J2647" s="114" t="e">
        <f>VLOOKUP(ROW()-1,F:I,4,FALSE)</f>
        <v>#N/A</v>
      </c>
      <c r="K2647" s="52" t="e">
        <f>VLOOKUP(ROW()-1,F:G,2,FALSE)</f>
        <v>#N/A</v>
      </c>
      <c r="M2647" s="74">
        <f t="shared" si="337"/>
        <v>276</v>
      </c>
      <c r="N2647" s="74" t="str">
        <f t="shared" si="338"/>
        <v xml:space="preserve">## select begin (first) line of greatest group of mycolumn &amp; mysecondcolumn,same behavior as excel vlookup (1st in group of secondtable, otherwise empty) SSSS SELECT * FROM (SELECT ROW_NUMBER() OVER( PARTITION BY mycolumn ORDER BY mycolumn DESC,mysecondcolumn DESC) AS myrownum,* FROM mytable)X WHERE myrownum= 1 </v>
      </c>
      <c r="P2647" s="35">
        <f t="shared" si="339"/>
        <v>218</v>
      </c>
      <c r="Q2647" s="35" t="str">
        <f t="shared" si="340"/>
        <v/>
      </c>
    </row>
    <row r="2648" spans="1:17" x14ac:dyDescent="0.25">
      <c r="A2648" s="95" t="s">
        <v>498</v>
      </c>
      <c r="B2648" s="95" t="s">
        <v>498</v>
      </c>
      <c r="C2648" s="95" t="s">
        <v>498</v>
      </c>
      <c r="D2648" s="118">
        <f>D2647+  IFERROR(SIGN(FIND(FindAnyMuppix!$A$2,C2648,1)),0)*IF( FindAnyMuppix!$B$2="",1, IFERROR(SIGN(FIND(FindAnyMuppix!$B$2,C2648,1)),0)) *IF( FindAnyMuppix!$C$2="",1, IFERROR(SIGN(FIND(FindAnyMuppix!$C$2,C2648,1)),0))*IF(FindAnyMuppix!$D$2="",1, IFERROR(SIGN(FIND(FindAnyMuppix!$D$2,C2648,1)),0))</f>
        <v>33</v>
      </c>
      <c r="E2648" s="118" t="str">
        <f t="shared" si="333"/>
        <v/>
      </c>
      <c r="F2648" s="96">
        <f t="shared" si="336"/>
        <v>141</v>
      </c>
      <c r="G2648" s="52" t="e">
        <f t="shared" si="334"/>
        <v>#VALUE!</v>
      </c>
      <c r="H2648" s="52" t="str">
        <f>IFERROR(IF(ROW()=MATCH(G2648,G:G,0),""," duplicate linux"),"")</f>
        <v/>
      </c>
      <c r="I2648" s="114" t="str">
        <f t="shared" si="335"/>
        <v>__ SQL table commands</v>
      </c>
      <c r="J2648" s="114" t="e">
        <f>VLOOKUP(ROW()-1,F:I,4,FALSE)</f>
        <v>#N/A</v>
      </c>
      <c r="K2648" s="52" t="e">
        <f>VLOOKUP(ROW()-1,F:G,2,FALSE)</f>
        <v>#N/A</v>
      </c>
      <c r="M2648" s="74">
        <f t="shared" si="337"/>
        <v>276</v>
      </c>
      <c r="N2648" s="74" t="str">
        <f t="shared" si="338"/>
        <v/>
      </c>
      <c r="P2648" s="35">
        <f t="shared" si="339"/>
        <v>218</v>
      </c>
      <c r="Q2648" s="35" t="str">
        <f t="shared" si="340"/>
        <v/>
      </c>
    </row>
    <row r="2649" spans="1:17" x14ac:dyDescent="0.25">
      <c r="A2649" s="95" t="s">
        <v>2816</v>
      </c>
      <c r="B2649" s="95" t="s">
        <v>3775</v>
      </c>
      <c r="C2649" s="95" t="s">
        <v>3776</v>
      </c>
      <c r="D2649" s="118">
        <f>D2648+  IFERROR(SIGN(FIND(FindAnyMuppix!$A$2,C2649,1)),0)*IF( FindAnyMuppix!$B$2="",1, IFERROR(SIGN(FIND(FindAnyMuppix!$B$2,C2649,1)),0)) *IF( FindAnyMuppix!$C$2="",1, IFERROR(SIGN(FIND(FindAnyMuppix!$C$2,C2649,1)),0))*IF(FindAnyMuppix!$D$2="",1, IFERROR(SIGN(FIND(FindAnyMuppix!$D$2,C2649,1)),0))</f>
        <v>33</v>
      </c>
      <c r="E2649" s="118" t="str">
        <f t="shared" si="333"/>
        <v>select begin (second) lines of greatest group of mycolumn &amp; mysecondcolumn SSSS SELECT * FROM (SELECT ROW_NUMBER() OVER( PARTITION BY mycolumn ORDER BY mycolumn DESC,mysecondcolumn DESC) AS myrownum ,* FROM mytable )X WHERE myrownum&lt;= 2</v>
      </c>
      <c r="F2649" s="96">
        <f t="shared" si="336"/>
        <v>142</v>
      </c>
      <c r="G2649" s="52" t="str">
        <f t="shared" si="334"/>
        <v/>
      </c>
      <c r="H2649" s="52" t="str">
        <f>IFERROR(IF(ROW()=MATCH(G2649,G:G,0),""," duplicate linux"),"")</f>
        <v xml:space="preserve"> duplicate linux</v>
      </c>
      <c r="I2649" s="114" t="str">
        <f t="shared" si="335"/>
        <v>__ SQL table commands</v>
      </c>
      <c r="J2649" s="114" t="e">
        <f>VLOOKUP(ROW()-1,F:I,4,FALSE)</f>
        <v>#N/A</v>
      </c>
      <c r="K2649" s="52" t="e">
        <f>VLOOKUP(ROW()-1,F:G,2,FALSE)</f>
        <v>#N/A</v>
      </c>
      <c r="M2649" s="74">
        <f t="shared" si="337"/>
        <v>277</v>
      </c>
      <c r="N2649" s="74" t="str">
        <f t="shared" si="338"/>
        <v xml:space="preserve">## select begin (second) lines of greatest group of mycolumn &amp; mysecondcolumn SSSS SELECT * FROM (SELECT ROW_NUMBER() OVER( PARTITION BY mycolumn ORDER BY mycolumn DESC,mysecondcolumn DESC) AS myrownum ,* FROM mytable )X WHERE myrownum&lt;= 2 </v>
      </c>
      <c r="P2649" s="35">
        <f t="shared" si="339"/>
        <v>218</v>
      </c>
      <c r="Q2649" s="35" t="str">
        <f t="shared" si="340"/>
        <v/>
      </c>
    </row>
    <row r="2650" spans="1:17" x14ac:dyDescent="0.25">
      <c r="A2650" s="95" t="s">
        <v>498</v>
      </c>
      <c r="B2650" s="95" t="s">
        <v>498</v>
      </c>
      <c r="C2650" s="95" t="s">
        <v>498</v>
      </c>
      <c r="D2650" s="118">
        <f>D2649+  IFERROR(SIGN(FIND(FindAnyMuppix!$A$2,C2650,1)),0)*IF( FindAnyMuppix!$B$2="",1, IFERROR(SIGN(FIND(FindAnyMuppix!$B$2,C2650,1)),0)) *IF( FindAnyMuppix!$C$2="",1, IFERROR(SIGN(FIND(FindAnyMuppix!$C$2,C2650,1)),0))*IF(FindAnyMuppix!$D$2="",1, IFERROR(SIGN(FIND(FindAnyMuppix!$D$2,C2650,1)),0))</f>
        <v>33</v>
      </c>
      <c r="E2650" s="118" t="str">
        <f t="shared" si="333"/>
        <v/>
      </c>
      <c r="F2650" s="96">
        <f t="shared" si="336"/>
        <v>142</v>
      </c>
      <c r="G2650" s="52" t="e">
        <f t="shared" si="334"/>
        <v>#VALUE!</v>
      </c>
      <c r="H2650" s="52" t="str">
        <f>IFERROR(IF(ROW()=MATCH(G2650,G:G,0),""," duplicate linux"),"")</f>
        <v/>
      </c>
      <c r="I2650" s="114" t="str">
        <f t="shared" si="335"/>
        <v>__ SQL table commands</v>
      </c>
      <c r="J2650" s="114" t="e">
        <f>VLOOKUP(ROW()-1,F:I,4,FALSE)</f>
        <v>#N/A</v>
      </c>
      <c r="K2650" s="52" t="e">
        <f>VLOOKUP(ROW()-1,F:G,2,FALSE)</f>
        <v>#N/A</v>
      </c>
      <c r="M2650" s="74">
        <f t="shared" si="337"/>
        <v>277</v>
      </c>
      <c r="N2650" s="74" t="str">
        <f t="shared" si="338"/>
        <v/>
      </c>
      <c r="P2650" s="35">
        <f t="shared" si="339"/>
        <v>218</v>
      </c>
      <c r="Q2650" s="35" t="str">
        <f t="shared" si="340"/>
        <v/>
      </c>
    </row>
    <row r="2651" spans="1:17" x14ac:dyDescent="0.25">
      <c r="A2651" s="95" t="s">
        <v>2807</v>
      </c>
      <c r="B2651" s="95" t="s">
        <v>3777</v>
      </c>
      <c r="C2651" s="95" t="s">
        <v>3778</v>
      </c>
      <c r="D2651" s="118">
        <f>D2650+  IFERROR(SIGN(FIND(FindAnyMuppix!$A$2,C2651,1)),0)*IF( FindAnyMuppix!$B$2="",1, IFERROR(SIGN(FIND(FindAnyMuppix!$B$2,C2651,1)),0)) *IF( FindAnyMuppix!$C$2="",1, IFERROR(SIGN(FIND(FindAnyMuppix!$C$2,C2651,1)),0))*IF(FindAnyMuppix!$D$2="",1, IFERROR(SIGN(FIND(FindAnyMuppix!$D$2,C2651,1)),0))</f>
        <v>33</v>
      </c>
      <c r="E2651" s="118" t="str">
        <f t="shared" si="333"/>
        <v>select begin 2 lines of a joined table SSSS SELECT X.* FROM mytable AS t1 CROSS APPLY (SELECT TOP 2 mycolumn, mysecondcolumn, mythirdcolumn FROM mysecondtable AS t2 WHERE t2.mycolumn = t1.mycolumn ORDER BY mycolumn DESC, mysecondcolumn DESC) AS X</v>
      </c>
      <c r="F2651" s="96">
        <f t="shared" si="336"/>
        <v>143</v>
      </c>
      <c r="G2651" s="52" t="str">
        <f t="shared" si="334"/>
        <v/>
      </c>
      <c r="H2651" s="52" t="str">
        <f>IFERROR(IF(ROW()=MATCH(G2651,G:G,0),""," duplicate linux"),"")</f>
        <v xml:space="preserve"> duplicate linux</v>
      </c>
      <c r="I2651" s="114" t="str">
        <f t="shared" si="335"/>
        <v>__ SQL table commands</v>
      </c>
      <c r="J2651" s="114" t="e">
        <f>VLOOKUP(ROW()-1,F:I,4,FALSE)</f>
        <v>#N/A</v>
      </c>
      <c r="K2651" s="52" t="e">
        <f>VLOOKUP(ROW()-1,F:G,2,FALSE)</f>
        <v>#N/A</v>
      </c>
      <c r="M2651" s="74">
        <f t="shared" si="337"/>
        <v>278</v>
      </c>
      <c r="N2651" s="74" t="str">
        <f t="shared" si="338"/>
        <v xml:space="preserve">## select begin 2 lines of a joined table SSSS SELECT X.* FROM mytable AS t1 CROSS APPLY (SELECT TOP 2 mycolumn, mysecondcolumn, mythirdcolumn FROM mysecondtable AS t2 WHERE t2.mycolumn = t1.mycolumn ORDER BY mycolumn DESC, mysecondcolumn DESC) AS X </v>
      </c>
      <c r="P2651" s="35">
        <f t="shared" si="339"/>
        <v>218</v>
      </c>
      <c r="Q2651" s="35" t="str">
        <f t="shared" si="340"/>
        <v/>
      </c>
    </row>
    <row r="2652" spans="1:17" x14ac:dyDescent="0.25">
      <c r="A2652" s="95" t="s">
        <v>498</v>
      </c>
      <c r="B2652" s="95" t="s">
        <v>498</v>
      </c>
      <c r="C2652" s="95" t="s">
        <v>498</v>
      </c>
      <c r="D2652" s="118">
        <f>D2651+  IFERROR(SIGN(FIND(FindAnyMuppix!$A$2,C2652,1)),0)*IF( FindAnyMuppix!$B$2="",1, IFERROR(SIGN(FIND(FindAnyMuppix!$B$2,C2652,1)),0)) *IF( FindAnyMuppix!$C$2="",1, IFERROR(SIGN(FIND(FindAnyMuppix!$C$2,C2652,1)),0))*IF(FindAnyMuppix!$D$2="",1, IFERROR(SIGN(FIND(FindAnyMuppix!$D$2,C2652,1)),0))</f>
        <v>33</v>
      </c>
      <c r="E2652" s="118" t="str">
        <f t="shared" si="333"/>
        <v/>
      </c>
      <c r="F2652" s="96">
        <f t="shared" si="336"/>
        <v>143</v>
      </c>
      <c r="G2652" s="52" t="e">
        <f t="shared" si="334"/>
        <v>#VALUE!</v>
      </c>
      <c r="H2652" s="52" t="str">
        <f>IFERROR(IF(ROW()=MATCH(G2652,G:G,0),""," duplicate linux"),"")</f>
        <v/>
      </c>
      <c r="I2652" s="114" t="str">
        <f t="shared" si="335"/>
        <v>__ SQL table commands</v>
      </c>
      <c r="J2652" s="114" t="e">
        <f>VLOOKUP(ROW()-1,F:I,4,FALSE)</f>
        <v>#N/A</v>
      </c>
      <c r="K2652" s="52" t="e">
        <f>VLOOKUP(ROW()-1,F:G,2,FALSE)</f>
        <v>#N/A</v>
      </c>
      <c r="M2652" s="74">
        <f t="shared" si="337"/>
        <v>278</v>
      </c>
      <c r="N2652" s="74" t="str">
        <f t="shared" si="338"/>
        <v/>
      </c>
      <c r="P2652" s="35">
        <f t="shared" si="339"/>
        <v>218</v>
      </c>
      <c r="Q2652" s="35" t="str">
        <f t="shared" si="340"/>
        <v/>
      </c>
    </row>
    <row r="2653" spans="1:17" x14ac:dyDescent="0.25">
      <c r="A2653" s="95" t="s">
        <v>2823</v>
      </c>
      <c r="B2653" s="95" t="s">
        <v>3779</v>
      </c>
      <c r="C2653" s="95" t="s">
        <v>3780</v>
      </c>
      <c r="D2653" s="118">
        <f>D2652+  IFERROR(SIGN(FIND(FindAnyMuppix!$A$2,C2653,1)),0)*IF( FindAnyMuppix!$B$2="",1, IFERROR(SIGN(FIND(FindAnyMuppix!$B$2,C2653,1)),0)) *IF( FindAnyMuppix!$C$2="",1, IFERROR(SIGN(FIND(FindAnyMuppix!$C$2,C2653,1)),0))*IF(FindAnyMuppix!$D$2="",1, IFERROR(SIGN(FIND(FindAnyMuppix!$D$2,C2653,1)),0))</f>
        <v>33</v>
      </c>
      <c r="E2653" s="118" t="str">
        <f t="shared" si="333"/>
        <v>select begin (first) line of greatest group of mycolumn &amp; mysecondcolumn SSSS SELECT * FROM (SELECT *,LAG (mycolumn,1) OVER (PARTITION BY mycolumn ORDER BY mysecondcolumn DESC) AS mytmp FROM mytable) X WHERE mytmp IS NULL</v>
      </c>
      <c r="F2653" s="96">
        <f t="shared" si="336"/>
        <v>144</v>
      </c>
      <c r="G2653" s="52" t="str">
        <f t="shared" si="334"/>
        <v/>
      </c>
      <c r="H2653" s="52" t="str">
        <f>IFERROR(IF(ROW()=MATCH(G2653,G:G,0),""," duplicate linux"),"")</f>
        <v xml:space="preserve"> duplicate linux</v>
      </c>
      <c r="I2653" s="114" t="str">
        <f t="shared" si="335"/>
        <v>__ SQL table commands</v>
      </c>
      <c r="J2653" s="114" t="e">
        <f>VLOOKUP(ROW()-1,F:I,4,FALSE)</f>
        <v>#N/A</v>
      </c>
      <c r="K2653" s="52" t="e">
        <f>VLOOKUP(ROW()-1,F:G,2,FALSE)</f>
        <v>#N/A</v>
      </c>
      <c r="M2653" s="74">
        <f t="shared" si="337"/>
        <v>279</v>
      </c>
      <c r="N2653" s="74" t="str">
        <f t="shared" si="338"/>
        <v xml:space="preserve">## select begin (first) line of greatest group of mycolumn &amp; mysecondcolumn SSSS SELECT * FROM (SELECT *,LAG (mycolumn,1) OVER (PARTITION BY mycolumn ORDER BY mysecondcolumn DESC) AS mytmp FROM mytable) X WHERE mytmp IS NULL </v>
      </c>
      <c r="P2653" s="35">
        <f t="shared" si="339"/>
        <v>218</v>
      </c>
      <c r="Q2653" s="35" t="str">
        <f t="shared" si="340"/>
        <v/>
      </c>
    </row>
    <row r="2654" spans="1:17" x14ac:dyDescent="0.25">
      <c r="A2654" s="95" t="s">
        <v>498</v>
      </c>
      <c r="B2654" s="95" t="s">
        <v>498</v>
      </c>
      <c r="C2654" s="95" t="s">
        <v>498</v>
      </c>
      <c r="D2654" s="118">
        <f>D2653+  IFERROR(SIGN(FIND(FindAnyMuppix!$A$2,C2654,1)),0)*IF( FindAnyMuppix!$B$2="",1, IFERROR(SIGN(FIND(FindAnyMuppix!$B$2,C2654,1)),0)) *IF( FindAnyMuppix!$C$2="",1, IFERROR(SIGN(FIND(FindAnyMuppix!$C$2,C2654,1)),0))*IF(FindAnyMuppix!$D$2="",1, IFERROR(SIGN(FIND(FindAnyMuppix!$D$2,C2654,1)),0))</f>
        <v>33</v>
      </c>
      <c r="E2654" s="118" t="str">
        <f t="shared" si="333"/>
        <v/>
      </c>
      <c r="F2654" s="96">
        <f t="shared" si="336"/>
        <v>144</v>
      </c>
      <c r="G2654" s="52" t="e">
        <f t="shared" si="334"/>
        <v>#VALUE!</v>
      </c>
      <c r="H2654" s="52" t="str">
        <f>IFERROR(IF(ROW()=MATCH(G2654,G:G,0),""," duplicate linux"),"")</f>
        <v/>
      </c>
      <c r="I2654" s="114" t="str">
        <f t="shared" si="335"/>
        <v>__ SQL table commands</v>
      </c>
      <c r="J2654" s="114" t="e">
        <f>VLOOKUP(ROW()-1,F:I,4,FALSE)</f>
        <v>#N/A</v>
      </c>
      <c r="K2654" s="52" t="e">
        <f>VLOOKUP(ROW()-1,F:G,2,FALSE)</f>
        <v>#N/A</v>
      </c>
      <c r="M2654" s="74">
        <f t="shared" si="337"/>
        <v>279</v>
      </c>
      <c r="N2654" s="74" t="str">
        <f t="shared" si="338"/>
        <v/>
      </c>
      <c r="P2654" s="35">
        <f t="shared" si="339"/>
        <v>218</v>
      </c>
      <c r="Q2654" s="35" t="str">
        <f t="shared" si="340"/>
        <v/>
      </c>
    </row>
    <row r="2655" spans="1:17" x14ac:dyDescent="0.25">
      <c r="A2655" s="95" t="s">
        <v>2531</v>
      </c>
      <c r="B2655" s="95" t="s">
        <v>3781</v>
      </c>
      <c r="C2655" s="95" t="s">
        <v>3782</v>
      </c>
      <c r="D2655" s="118">
        <f>D2654+  IFERROR(SIGN(FIND(FindAnyMuppix!$A$2,C2655,1)),0)*IF( FindAnyMuppix!$B$2="",1, IFERROR(SIGN(FIND(FindAnyMuppix!$B$2,C2655,1)),0)) *IF( FindAnyMuppix!$C$2="",1, IFERROR(SIGN(FIND(FindAnyMuppix!$C$2,C2655,1)),0))*IF(FindAnyMuppix!$D$2="",1, IFERROR(SIGN(FIND(FindAnyMuppix!$D$2,C2655,1)),0))</f>
        <v>33</v>
      </c>
      <c r="E2655" s="118" t="str">
        <f t="shared" si="333"/>
        <v>select begin (first) line of greatest group of mycolumn &amp; mysecondcolumn SSSS WITH mynewtable AS (SELECT *,ROW_NUMBER() OVER(PARTITION BY mycolumn ORDER BY mycolumn DESC,mysecondcolumn DESC) AS myrownum FROM mytable) SELECT * FROM mynewtable WHERE myrownum = 1</v>
      </c>
      <c r="F2655" s="96">
        <f t="shared" si="336"/>
        <v>145</v>
      </c>
      <c r="G2655" s="52" t="str">
        <f t="shared" si="334"/>
        <v/>
      </c>
      <c r="H2655" s="52" t="str">
        <f>IFERROR(IF(ROW()=MATCH(G2655,G:G,0),""," duplicate linux"),"")</f>
        <v xml:space="preserve"> duplicate linux</v>
      </c>
      <c r="I2655" s="114" t="str">
        <f t="shared" si="335"/>
        <v>__ SQL table commands</v>
      </c>
      <c r="J2655" s="114" t="e">
        <f>VLOOKUP(ROW()-1,F:I,4,FALSE)</f>
        <v>#N/A</v>
      </c>
      <c r="K2655" s="52" t="e">
        <f>VLOOKUP(ROW()-1,F:G,2,FALSE)</f>
        <v>#N/A</v>
      </c>
      <c r="M2655" s="74">
        <f t="shared" si="337"/>
        <v>280</v>
      </c>
      <c r="N2655" s="74" t="str">
        <f t="shared" si="338"/>
        <v xml:space="preserve">## select begin (first) line of greatest group of mycolumn &amp; mysecondcolumn SSSS WITH mynewtable AS (SELECT *,ROW_NUMBER() OVER(PARTITION BY mycolumn ORDER BY mycolumn DESC,mysecondcolumn DESC) AS myrownum FROM mytable) SELECT * FROM mynewtable WHERE myrownum = 1 </v>
      </c>
      <c r="P2655" s="35">
        <f t="shared" si="339"/>
        <v>218</v>
      </c>
      <c r="Q2655" s="35" t="str">
        <f t="shared" si="340"/>
        <v/>
      </c>
    </row>
    <row r="2656" spans="1:17" x14ac:dyDescent="0.25">
      <c r="A2656" s="95" t="s">
        <v>498</v>
      </c>
      <c r="B2656" s="95" t="s">
        <v>498</v>
      </c>
      <c r="C2656" s="95" t="s">
        <v>498</v>
      </c>
      <c r="D2656" s="118">
        <f>D2655+  IFERROR(SIGN(FIND(FindAnyMuppix!$A$2,C2656,1)),0)*IF( FindAnyMuppix!$B$2="",1, IFERROR(SIGN(FIND(FindAnyMuppix!$B$2,C2656,1)),0)) *IF( FindAnyMuppix!$C$2="",1, IFERROR(SIGN(FIND(FindAnyMuppix!$C$2,C2656,1)),0))*IF(FindAnyMuppix!$D$2="",1, IFERROR(SIGN(FIND(FindAnyMuppix!$D$2,C2656,1)),0))</f>
        <v>33</v>
      </c>
      <c r="E2656" s="118" t="str">
        <f t="shared" si="333"/>
        <v/>
      </c>
      <c r="F2656" s="96">
        <f t="shared" si="336"/>
        <v>145</v>
      </c>
      <c r="G2656" s="52" t="e">
        <f t="shared" si="334"/>
        <v>#VALUE!</v>
      </c>
      <c r="H2656" s="52" t="str">
        <f>IFERROR(IF(ROW()=MATCH(G2656,G:G,0),""," duplicate linux"),"")</f>
        <v/>
      </c>
      <c r="I2656" s="114" t="str">
        <f t="shared" si="335"/>
        <v>__ SQL table commands</v>
      </c>
      <c r="J2656" s="114" t="e">
        <f>VLOOKUP(ROW()-1,F:I,4,FALSE)</f>
        <v>#N/A</v>
      </c>
      <c r="K2656" s="52" t="e">
        <f>VLOOKUP(ROW()-1,F:G,2,FALSE)</f>
        <v>#N/A</v>
      </c>
      <c r="M2656" s="74">
        <f t="shared" si="337"/>
        <v>280</v>
      </c>
      <c r="N2656" s="74" t="str">
        <f t="shared" si="338"/>
        <v/>
      </c>
      <c r="P2656" s="35">
        <f t="shared" si="339"/>
        <v>218</v>
      </c>
      <c r="Q2656" s="35" t="str">
        <f t="shared" si="340"/>
        <v/>
      </c>
    </row>
    <row r="2657" spans="1:17" x14ac:dyDescent="0.25">
      <c r="A2657" s="95" t="s">
        <v>2817</v>
      </c>
      <c r="B2657" s="95" t="s">
        <v>3783</v>
      </c>
      <c r="C2657" s="95" t="s">
        <v>3784</v>
      </c>
      <c r="D2657" s="118">
        <f>D2656+  IFERROR(SIGN(FIND(FindAnyMuppix!$A$2,C2657,1)),0)*IF( FindAnyMuppix!$B$2="",1, IFERROR(SIGN(FIND(FindAnyMuppix!$B$2,C2657,1)),0)) *IF( FindAnyMuppix!$C$2="",1, IFERROR(SIGN(FIND(FindAnyMuppix!$C$2,C2657,1)),0))*IF(FindAnyMuppix!$D$2="",1, IFERROR(SIGN(FIND(FindAnyMuppix!$D$2,C2657,1)),0))</f>
        <v>33</v>
      </c>
      <c r="E2657" s="118" t="str">
        <f t="shared" si="333"/>
        <v>select only beginning (first) of joined group in mysecondtable, (only for lines that can be joined - inner join) SSSS SELECT t1.*,t2.* FROM mytable AS t1 CROSS APPLY (SELECT TOP 1 * FROM mysecondtable AS X WHERE X.mycolumn = t1.mycolumn ORDER BY mysecondcolumn DESC, mythirdcolumn) AS t2</v>
      </c>
      <c r="F2657" s="96">
        <f t="shared" si="336"/>
        <v>146</v>
      </c>
      <c r="G2657" s="52" t="str">
        <f t="shared" si="334"/>
        <v/>
      </c>
      <c r="H2657" s="52" t="str">
        <f>IFERROR(IF(ROW()=MATCH(G2657,G:G,0),""," duplicate linux"),"")</f>
        <v xml:space="preserve"> duplicate linux</v>
      </c>
      <c r="I2657" s="114" t="str">
        <f t="shared" si="335"/>
        <v>__ SQL table commands</v>
      </c>
      <c r="J2657" s="114" t="e">
        <f>VLOOKUP(ROW()-1,F:I,4,FALSE)</f>
        <v>#N/A</v>
      </c>
      <c r="K2657" s="52" t="e">
        <f>VLOOKUP(ROW()-1,F:G,2,FALSE)</f>
        <v>#N/A</v>
      </c>
      <c r="M2657" s="74">
        <f t="shared" si="337"/>
        <v>281</v>
      </c>
      <c r="N2657" s="74" t="str">
        <f t="shared" si="338"/>
        <v xml:space="preserve">## select only beginning (first) of joined group in mysecondtable, (only for lines that can be joined - inner join) SSSS SELECT t1.*,t2.* FROM mytable AS t1 CROSS APPLY (SELECT TOP 1 * FROM mysecondtable AS X WHERE X.mycolumn = t1.mycolumn ORDER BY mysecondcolumn DESC, mythirdcolumn) AS t2 </v>
      </c>
      <c r="P2657" s="35">
        <f t="shared" si="339"/>
        <v>218</v>
      </c>
      <c r="Q2657" s="35" t="str">
        <f t="shared" si="340"/>
        <v/>
      </c>
    </row>
    <row r="2658" spans="1:17" x14ac:dyDescent="0.25">
      <c r="A2658" s="95" t="s">
        <v>498</v>
      </c>
      <c r="B2658" s="95" t="s">
        <v>498</v>
      </c>
      <c r="C2658" s="95" t="s">
        <v>498</v>
      </c>
      <c r="D2658" s="118">
        <f>D2657+  IFERROR(SIGN(FIND(FindAnyMuppix!$A$2,C2658,1)),0)*IF( FindAnyMuppix!$B$2="",1, IFERROR(SIGN(FIND(FindAnyMuppix!$B$2,C2658,1)),0)) *IF( FindAnyMuppix!$C$2="",1, IFERROR(SIGN(FIND(FindAnyMuppix!$C$2,C2658,1)),0))*IF(FindAnyMuppix!$D$2="",1, IFERROR(SIGN(FIND(FindAnyMuppix!$D$2,C2658,1)),0))</f>
        <v>33</v>
      </c>
      <c r="E2658" s="118" t="str">
        <f t="shared" si="333"/>
        <v/>
      </c>
      <c r="F2658" s="96">
        <f t="shared" si="336"/>
        <v>146</v>
      </c>
      <c r="G2658" s="52" t="e">
        <f t="shared" si="334"/>
        <v>#VALUE!</v>
      </c>
      <c r="H2658" s="52" t="str">
        <f>IFERROR(IF(ROW()=MATCH(G2658,G:G,0),""," duplicate linux"),"")</f>
        <v/>
      </c>
      <c r="I2658" s="114" t="str">
        <f t="shared" si="335"/>
        <v>__ SQL table commands</v>
      </c>
      <c r="J2658" s="114" t="e">
        <f>VLOOKUP(ROW()-1,F:I,4,FALSE)</f>
        <v>#N/A</v>
      </c>
      <c r="K2658" s="52" t="e">
        <f>VLOOKUP(ROW()-1,F:G,2,FALSE)</f>
        <v>#N/A</v>
      </c>
      <c r="M2658" s="74">
        <f t="shared" si="337"/>
        <v>281</v>
      </c>
      <c r="N2658" s="74" t="str">
        <f t="shared" si="338"/>
        <v/>
      </c>
      <c r="P2658" s="35">
        <f t="shared" si="339"/>
        <v>218</v>
      </c>
      <c r="Q2658" s="35" t="str">
        <f t="shared" si="340"/>
        <v/>
      </c>
    </row>
    <row r="2659" spans="1:17" x14ac:dyDescent="0.25">
      <c r="A2659" s="95" t="s">
        <v>2271</v>
      </c>
      <c r="B2659" s="95" t="s">
        <v>3785</v>
      </c>
      <c r="C2659" s="95" t="s">
        <v>3786</v>
      </c>
      <c r="D2659" s="118">
        <f>D2658+  IFERROR(SIGN(FIND(FindAnyMuppix!$A$2,C2659,1)),0)*IF( FindAnyMuppix!$B$2="",1, IFERROR(SIGN(FIND(FindAnyMuppix!$B$2,C2659,1)),0)) *IF( FindAnyMuppix!$C$2="",1, IFERROR(SIGN(FIND(FindAnyMuppix!$C$2,C2659,1)),0))*IF(FindAnyMuppix!$D$2="",1, IFERROR(SIGN(FIND(FindAnyMuppix!$D$2,C2659,1)),0))</f>
        <v>33</v>
      </c>
      <c r="E2659" s="118" t="str">
        <f t="shared" si="333"/>
        <v>select lines of 2 most greater values grouped by mycolumn / begin top 2 SSSS SELECT mycolumn, mythirdcolumn ,* FROM (SELECT mycolumn, mythirdcolumn, DENSE_RANK() OVER (ORDER BY mycolumn DESC) myrank FROM mytable) X WHERE myrank &lt;=2</v>
      </c>
      <c r="F2659" s="96">
        <f t="shared" si="336"/>
        <v>147</v>
      </c>
      <c r="G2659" s="52" t="str">
        <f t="shared" si="334"/>
        <v/>
      </c>
      <c r="H2659" s="52" t="str">
        <f>IFERROR(IF(ROW()=MATCH(G2659,G:G,0),""," duplicate linux"),"")</f>
        <v xml:space="preserve"> duplicate linux</v>
      </c>
      <c r="I2659" s="114" t="str">
        <f t="shared" si="335"/>
        <v>__ SQL table commands</v>
      </c>
      <c r="J2659" s="114" t="e">
        <f>VLOOKUP(ROW()-1,F:I,4,FALSE)</f>
        <v>#N/A</v>
      </c>
      <c r="K2659" s="52" t="e">
        <f>VLOOKUP(ROW()-1,F:G,2,FALSE)</f>
        <v>#N/A</v>
      </c>
      <c r="M2659" s="74">
        <f t="shared" si="337"/>
        <v>282</v>
      </c>
      <c r="N2659" s="74" t="str">
        <f t="shared" si="338"/>
        <v xml:space="preserve">## select lines of 2 most greater values grouped by mycolumn / begin top 2 SSSS SELECT mycolumn, mythirdcolumn ,* FROM (SELECT mycolumn, mythirdcolumn, DENSE_RANK() OVER (ORDER BY mycolumn DESC) myrank FROM mytable) X WHERE myrank &lt;=2 </v>
      </c>
      <c r="P2659" s="35">
        <f t="shared" si="339"/>
        <v>218</v>
      </c>
      <c r="Q2659" s="35" t="str">
        <f t="shared" si="340"/>
        <v/>
      </c>
    </row>
    <row r="2660" spans="1:17" x14ac:dyDescent="0.25">
      <c r="A2660" s="95" t="s">
        <v>2272</v>
      </c>
      <c r="B2660" s="95" t="s">
        <v>3787</v>
      </c>
      <c r="C2660" s="95" t="s">
        <v>3788</v>
      </c>
      <c r="D2660" s="118">
        <f>D2659+  IFERROR(SIGN(FIND(FindAnyMuppix!$A$2,C2660,1)),0)*IF( FindAnyMuppix!$B$2="",1, IFERROR(SIGN(FIND(FindAnyMuppix!$B$2,C2660,1)),0)) *IF( FindAnyMuppix!$C$2="",1, IFERROR(SIGN(FIND(FindAnyMuppix!$C$2,C2660,1)),0))*IF(FindAnyMuppix!$D$2="",1, IFERROR(SIGN(FIND(FindAnyMuppix!$D$2,C2660,1)),0))</f>
        <v>33</v>
      </c>
      <c r="E2660" s="118" t="str">
        <f t="shared" si="333"/>
        <v>select lines of 2 most smaller values grouped by mycolumn / begin top 2 SSSS SELECT mycolumn, mythirdcolumn ,* FROM (SELECT mycolumn, mythirdcolumn, DENSE_RANK() OVER (ORDER BY mycolumn ASC) myrank FROM mytable) X WHERE myrank &lt;=2</v>
      </c>
      <c r="F2660" s="96">
        <f t="shared" si="336"/>
        <v>148</v>
      </c>
      <c r="G2660" s="52" t="str">
        <f t="shared" si="334"/>
        <v/>
      </c>
      <c r="H2660" s="52" t="str">
        <f>IFERROR(IF(ROW()=MATCH(G2660,G:G,0),""," duplicate linux"),"")</f>
        <v xml:space="preserve"> duplicate linux</v>
      </c>
      <c r="I2660" s="114" t="str">
        <f t="shared" si="335"/>
        <v>__ SQL table commands</v>
      </c>
      <c r="J2660" s="114" t="e">
        <f>VLOOKUP(ROW()-1,F:I,4,FALSE)</f>
        <v>#N/A</v>
      </c>
      <c r="K2660" s="52" t="e">
        <f>VLOOKUP(ROW()-1,F:G,2,FALSE)</f>
        <v>#N/A</v>
      </c>
      <c r="M2660" s="74">
        <f t="shared" si="337"/>
        <v>283</v>
      </c>
      <c r="N2660" s="74" t="str">
        <f t="shared" si="338"/>
        <v xml:space="preserve">## select lines of 2 most smaller values grouped by mycolumn / begin top 2 SSSS SELECT mycolumn, mythirdcolumn ,* FROM (SELECT mycolumn, mythirdcolumn, DENSE_RANK() OVER (ORDER BY mycolumn ASC) myrank FROM mytable) X WHERE myrank &lt;=2 </v>
      </c>
      <c r="P2660" s="35">
        <f t="shared" si="339"/>
        <v>218</v>
      </c>
      <c r="Q2660" s="35" t="str">
        <f t="shared" si="340"/>
        <v/>
      </c>
    </row>
    <row r="2661" spans="1:17" x14ac:dyDescent="0.25">
      <c r="A2661" s="95" t="s">
        <v>498</v>
      </c>
      <c r="B2661" s="95" t="s">
        <v>498</v>
      </c>
      <c r="C2661" s="95" t="s">
        <v>498</v>
      </c>
      <c r="D2661" s="118">
        <f>D2660+  IFERROR(SIGN(FIND(FindAnyMuppix!$A$2,C2661,1)),0)*IF( FindAnyMuppix!$B$2="",1, IFERROR(SIGN(FIND(FindAnyMuppix!$B$2,C2661,1)),0)) *IF( FindAnyMuppix!$C$2="",1, IFERROR(SIGN(FIND(FindAnyMuppix!$C$2,C2661,1)),0))*IF(FindAnyMuppix!$D$2="",1, IFERROR(SIGN(FIND(FindAnyMuppix!$D$2,C2661,1)),0))</f>
        <v>33</v>
      </c>
      <c r="E2661" s="118" t="str">
        <f t="shared" si="333"/>
        <v/>
      </c>
      <c r="F2661" s="96">
        <f t="shared" si="336"/>
        <v>148</v>
      </c>
      <c r="G2661" s="52" t="e">
        <f t="shared" si="334"/>
        <v>#VALUE!</v>
      </c>
      <c r="H2661" s="52" t="str">
        <f>IFERROR(IF(ROW()=MATCH(G2661,G:G,0),""," duplicate linux"),"")</f>
        <v/>
      </c>
      <c r="I2661" s="114" t="str">
        <f t="shared" si="335"/>
        <v>__ SQL table commands</v>
      </c>
      <c r="J2661" s="114" t="e">
        <f>VLOOKUP(ROW()-1,F:I,4,FALSE)</f>
        <v>#N/A</v>
      </c>
      <c r="K2661" s="52" t="e">
        <f>VLOOKUP(ROW()-1,F:G,2,FALSE)</f>
        <v>#N/A</v>
      </c>
      <c r="M2661" s="74">
        <f t="shared" si="337"/>
        <v>283</v>
      </c>
      <c r="N2661" s="74" t="str">
        <f t="shared" si="338"/>
        <v/>
      </c>
      <c r="P2661" s="35">
        <f t="shared" si="339"/>
        <v>218</v>
      </c>
      <c r="Q2661" s="35" t="str">
        <f t="shared" si="340"/>
        <v/>
      </c>
    </row>
    <row r="2662" spans="1:17" x14ac:dyDescent="0.25">
      <c r="A2662" s="95" t="s">
        <v>2824</v>
      </c>
      <c r="B2662" s="95" t="s">
        <v>3789</v>
      </c>
      <c r="C2662" s="95" t="s">
        <v>3790</v>
      </c>
      <c r="D2662" s="118">
        <f>D2661+  IFERROR(SIGN(FIND(FindAnyMuppix!$A$2,C2662,1)),0)*IF( FindAnyMuppix!$B$2="",1, IFERROR(SIGN(FIND(FindAnyMuppix!$B$2,C2662,1)),0)) *IF( FindAnyMuppix!$C$2="",1, IFERROR(SIGN(FIND(FindAnyMuppix!$C$2,C2662,1)),0))*IF(FindAnyMuppix!$D$2="",1, IFERROR(SIGN(FIND(FindAnyMuppix!$D$2,C2662,1)),0))</f>
        <v>33</v>
      </c>
      <c r="E2662" s="118" t="str">
        <f t="shared" si="333"/>
        <v>moving average over last 2 days SSSS SELECT mycur, SUM(mynumbs) AS myweight FROM (SELECT DISTINCT DENSE_RANK () OVER(ORDER BY t2.mydatecolumn) mywind ,t2.mydatecolumn mycur ,t1.mydatecolumn mylast90 ,t1.mythirdcolumn mynumbs FROM mytable t2, mytable t1 WHERE t1.mydatecolumn BETWEEN (t2.mydatecolumn-22) AND t2.mydatecolumn ) X GROUP BY mycur</v>
      </c>
      <c r="F2662" s="96">
        <f t="shared" si="336"/>
        <v>149</v>
      </c>
      <c r="G2662" s="52" t="str">
        <f t="shared" si="334"/>
        <v/>
      </c>
      <c r="H2662" s="52" t="str">
        <f>IFERROR(IF(ROW()=MATCH(G2662,G:G,0),""," duplicate linux"),"")</f>
        <v xml:space="preserve"> duplicate linux</v>
      </c>
      <c r="I2662" s="114" t="str">
        <f t="shared" si="335"/>
        <v>__ SQL table commands</v>
      </c>
      <c r="J2662" s="114" t="e">
        <f>VLOOKUP(ROW()-1,F:I,4,FALSE)</f>
        <v>#N/A</v>
      </c>
      <c r="K2662" s="52" t="e">
        <f>VLOOKUP(ROW()-1,F:G,2,FALSE)</f>
        <v>#N/A</v>
      </c>
      <c r="M2662" s="74">
        <f t="shared" si="337"/>
        <v>284</v>
      </c>
      <c r="N2662" s="74" t="str">
        <f t="shared" si="338"/>
        <v xml:space="preserve">## moving average over last 2 days SSSS SELECT mycur, SUM(mynumbs) AS myweight FROM (SELECT DISTINCT DENSE_RANK () OVER(ORDER BY t2.mydatecolumn) mywind ,t2.mydatecolumn mycur ,t1.mydatecolumn mylast90 ,t1.mythirdcolumn mynumbs FROM mytable t2, mytable t1 WHERE t1.mydatecolumn BETWEEN (t2.mydatecolumn-22) AND t2.mydatecolumn ) X GROUP BY mycur </v>
      </c>
      <c r="P2662" s="35">
        <f t="shared" si="339"/>
        <v>218</v>
      </c>
      <c r="Q2662" s="35" t="str">
        <f t="shared" si="340"/>
        <v/>
      </c>
    </row>
    <row r="2663" spans="1:17" x14ac:dyDescent="0.25">
      <c r="A2663" s="95" t="s">
        <v>498</v>
      </c>
      <c r="B2663" s="95" t="s">
        <v>498</v>
      </c>
      <c r="C2663" s="95" t="s">
        <v>498</v>
      </c>
      <c r="D2663" s="118">
        <f>D2662+  IFERROR(SIGN(FIND(FindAnyMuppix!$A$2,C2663,1)),0)*IF( FindAnyMuppix!$B$2="",1, IFERROR(SIGN(FIND(FindAnyMuppix!$B$2,C2663,1)),0)) *IF( FindAnyMuppix!$C$2="",1, IFERROR(SIGN(FIND(FindAnyMuppix!$C$2,C2663,1)),0))*IF(FindAnyMuppix!$D$2="",1, IFERROR(SIGN(FIND(FindAnyMuppix!$D$2,C2663,1)),0))</f>
        <v>33</v>
      </c>
      <c r="E2663" s="118" t="str">
        <f t="shared" si="333"/>
        <v/>
      </c>
      <c r="F2663" s="96">
        <f t="shared" si="336"/>
        <v>149</v>
      </c>
      <c r="G2663" s="52" t="e">
        <f t="shared" si="334"/>
        <v>#VALUE!</v>
      </c>
      <c r="H2663" s="52" t="str">
        <f>IFERROR(IF(ROW()=MATCH(G2663,G:G,0),""," duplicate linux"),"")</f>
        <v/>
      </c>
      <c r="I2663" s="114" t="str">
        <f t="shared" si="335"/>
        <v>__ SQL table commands</v>
      </c>
      <c r="J2663" s="114" t="e">
        <f>VLOOKUP(ROW()-1,F:I,4,FALSE)</f>
        <v>#N/A</v>
      </c>
      <c r="K2663" s="52" t="e">
        <f>VLOOKUP(ROW()-1,F:G,2,FALSE)</f>
        <v>#N/A</v>
      </c>
      <c r="M2663" s="74">
        <f t="shared" si="337"/>
        <v>284</v>
      </c>
      <c r="N2663" s="74" t="str">
        <f t="shared" si="338"/>
        <v/>
      </c>
      <c r="P2663" s="35">
        <f t="shared" si="339"/>
        <v>218</v>
      </c>
      <c r="Q2663" s="35" t="str">
        <f t="shared" si="340"/>
        <v/>
      </c>
    </row>
    <row r="2664" spans="1:17" x14ac:dyDescent="0.25">
      <c r="A2664" s="95" t="s">
        <v>2419</v>
      </c>
      <c r="B2664" s="95" t="s">
        <v>3791</v>
      </c>
      <c r="C2664" s="95" t="s">
        <v>3792</v>
      </c>
      <c r="D2664" s="118">
        <f>D2663+  IFERROR(SIGN(FIND(FindAnyMuppix!$A$2,C2664,1)),0)*IF( FindAnyMuppix!$B$2="",1, IFERROR(SIGN(FIND(FindAnyMuppix!$B$2,C2664,1)),0)) *IF( FindAnyMuppix!$C$2="",1, IFERROR(SIGN(FIND(FindAnyMuppix!$C$2,C2664,1)),0))*IF(FindAnyMuppix!$D$2="",1, IFERROR(SIGN(FIND(FindAnyMuppix!$D$2,C2664,1)),0))</f>
        <v>33</v>
      </c>
      <c r="E2664" s="118" t="str">
        <f t="shared" si="333"/>
        <v xml:space="preserve">sum grouped by mycolumn, and insert the total below SSSS SELECT mycolumn ,mysecondcolumn ,SUM(mythirdcolumn) AS mythird FROM mytable GROUP BY mycolumn ,mysecondcolumn UNION ALL SELECT NULL,NULL ,SUM (mythirdcolumn) FROM mytable </v>
      </c>
      <c r="F2664" s="96">
        <f t="shared" si="336"/>
        <v>150</v>
      </c>
      <c r="G2664" s="52" t="str">
        <f t="shared" si="334"/>
        <v/>
      </c>
      <c r="H2664" s="52" t="str">
        <f>IFERROR(IF(ROW()=MATCH(G2664,G:G,0),""," duplicate linux"),"")</f>
        <v xml:space="preserve"> duplicate linux</v>
      </c>
      <c r="I2664" s="114" t="str">
        <f t="shared" si="335"/>
        <v>__ SQL table commands</v>
      </c>
      <c r="J2664" s="114" t="e">
        <f>VLOOKUP(ROW()-1,F:I,4,FALSE)</f>
        <v>#N/A</v>
      </c>
      <c r="K2664" s="52" t="e">
        <f>VLOOKUP(ROW()-1,F:G,2,FALSE)</f>
        <v>#N/A</v>
      </c>
      <c r="M2664" s="74">
        <f t="shared" si="337"/>
        <v>285</v>
      </c>
      <c r="N2664" s="74" t="str">
        <f t="shared" si="338"/>
        <v xml:space="preserve">## sum grouped by mycolumn, and insert the total below SSSS SELECT mycolumn ,mysecondcolumn ,SUM(mythirdcolumn) AS mythird FROM mytable GROUP BY mycolumn ,mysecondcolumn UNION ALL SELECT NULL,NULL ,SUM (mythirdcolumn) FROM mytable  </v>
      </c>
      <c r="P2664" s="35">
        <f t="shared" si="339"/>
        <v>218</v>
      </c>
      <c r="Q2664" s="35" t="str">
        <f t="shared" si="340"/>
        <v/>
      </c>
    </row>
    <row r="2665" spans="1:17" x14ac:dyDescent="0.25">
      <c r="A2665" s="95" t="s">
        <v>498</v>
      </c>
      <c r="B2665" s="95" t="s">
        <v>498</v>
      </c>
      <c r="C2665" s="95" t="s">
        <v>498</v>
      </c>
      <c r="D2665" s="118">
        <f>D2664+  IFERROR(SIGN(FIND(FindAnyMuppix!$A$2,C2665,1)),0)*IF( FindAnyMuppix!$B$2="",1, IFERROR(SIGN(FIND(FindAnyMuppix!$B$2,C2665,1)),0)) *IF( FindAnyMuppix!$C$2="",1, IFERROR(SIGN(FIND(FindAnyMuppix!$C$2,C2665,1)),0))*IF(FindAnyMuppix!$D$2="",1, IFERROR(SIGN(FIND(FindAnyMuppix!$D$2,C2665,1)),0))</f>
        <v>33</v>
      </c>
      <c r="E2665" s="118" t="str">
        <f t="shared" si="333"/>
        <v/>
      </c>
      <c r="F2665" s="96">
        <f t="shared" si="336"/>
        <v>150</v>
      </c>
      <c r="G2665" s="52" t="e">
        <f t="shared" si="334"/>
        <v>#VALUE!</v>
      </c>
      <c r="H2665" s="52" t="str">
        <f>IFERROR(IF(ROW()=MATCH(G2665,G:G,0),""," duplicate linux"),"")</f>
        <v/>
      </c>
      <c r="I2665" s="114" t="str">
        <f t="shared" si="335"/>
        <v>__ SQL table commands</v>
      </c>
      <c r="J2665" s="114" t="e">
        <f>VLOOKUP(ROW()-1,F:I,4,FALSE)</f>
        <v>#N/A</v>
      </c>
      <c r="K2665" s="52" t="e">
        <f>VLOOKUP(ROW()-1,F:G,2,FALSE)</f>
        <v>#N/A</v>
      </c>
      <c r="M2665" s="74">
        <f t="shared" si="337"/>
        <v>285</v>
      </c>
      <c r="N2665" s="74" t="str">
        <f t="shared" si="338"/>
        <v/>
      </c>
      <c r="P2665" s="35">
        <f t="shared" si="339"/>
        <v>218</v>
      </c>
      <c r="Q2665" s="35" t="str">
        <f t="shared" si="340"/>
        <v/>
      </c>
    </row>
    <row r="2666" spans="1:17" x14ac:dyDescent="0.25">
      <c r="A2666" s="95" t="s">
        <v>2532</v>
      </c>
      <c r="B2666" s="95" t="s">
        <v>3793</v>
      </c>
      <c r="C2666" s="95" t="s">
        <v>3794</v>
      </c>
      <c r="D2666" s="118">
        <f>D2665+  IFERROR(SIGN(FIND(FindAnyMuppix!$A$2,C2666,1)),0)*IF( FindAnyMuppix!$B$2="",1, IFERROR(SIGN(FIND(FindAnyMuppix!$B$2,C2666,1)),0)) *IF( FindAnyMuppix!$C$2="",1, IFERROR(SIGN(FIND(FindAnyMuppix!$C$2,C2666,1)),0))*IF(FindAnyMuppix!$D$2="",1, IFERROR(SIGN(FIND(FindAnyMuppix!$D$2,C2666,1)),0))</f>
        <v>33</v>
      </c>
      <c r="E2666" s="118" t="str">
        <f t="shared" si="333"/>
        <v>lines where a customer has 1 of every item SSSS SELECT customerid FROM orders GROUP BY customerid HAVING COUNT(DISTINCT itemno)=(SELECT COUNT(*) FROM items)</v>
      </c>
      <c r="F2666" s="96">
        <f t="shared" si="336"/>
        <v>151</v>
      </c>
      <c r="G2666" s="52" t="str">
        <f t="shared" si="334"/>
        <v/>
      </c>
      <c r="H2666" s="52" t="str">
        <f>IFERROR(IF(ROW()=MATCH(G2666,G:G,0),""," duplicate linux"),"")</f>
        <v xml:space="preserve"> duplicate linux</v>
      </c>
      <c r="I2666" s="114" t="str">
        <f t="shared" si="335"/>
        <v>__ SQL table commands</v>
      </c>
      <c r="J2666" s="114" t="e">
        <f>VLOOKUP(ROW()-1,F:I,4,FALSE)</f>
        <v>#N/A</v>
      </c>
      <c r="K2666" s="52" t="e">
        <f>VLOOKUP(ROW()-1,F:G,2,FALSE)</f>
        <v>#N/A</v>
      </c>
      <c r="M2666" s="74">
        <f t="shared" si="337"/>
        <v>286</v>
      </c>
      <c r="N2666" s="74" t="str">
        <f t="shared" si="338"/>
        <v xml:space="preserve">## lines where a customer has 1 of every item SSSS SELECT customerid FROM orders GROUP BY customerid HAVING COUNT(DISTINCT itemno)=(SELECT COUNT(*) FROM items) </v>
      </c>
      <c r="P2666" s="35">
        <f t="shared" si="339"/>
        <v>218</v>
      </c>
      <c r="Q2666" s="35" t="str">
        <f t="shared" si="340"/>
        <v/>
      </c>
    </row>
    <row r="2667" spans="1:17" x14ac:dyDescent="0.25">
      <c r="A2667" s="95" t="s">
        <v>498</v>
      </c>
      <c r="B2667" s="95" t="s">
        <v>498</v>
      </c>
      <c r="C2667" s="95" t="s">
        <v>498</v>
      </c>
      <c r="D2667" s="118">
        <f>D2666+  IFERROR(SIGN(FIND(FindAnyMuppix!$A$2,C2667,1)),0)*IF( FindAnyMuppix!$B$2="",1, IFERROR(SIGN(FIND(FindAnyMuppix!$B$2,C2667,1)),0)) *IF( FindAnyMuppix!$C$2="",1, IFERROR(SIGN(FIND(FindAnyMuppix!$C$2,C2667,1)),0))*IF(FindAnyMuppix!$D$2="",1, IFERROR(SIGN(FIND(FindAnyMuppix!$D$2,C2667,1)),0))</f>
        <v>33</v>
      </c>
      <c r="E2667" s="118" t="str">
        <f t="shared" si="333"/>
        <v/>
      </c>
      <c r="F2667" s="96">
        <f t="shared" si="336"/>
        <v>151</v>
      </c>
      <c r="G2667" s="52" t="e">
        <f t="shared" si="334"/>
        <v>#VALUE!</v>
      </c>
      <c r="H2667" s="52" t="str">
        <f>IFERROR(IF(ROW()=MATCH(G2667,G:G,0),""," duplicate linux"),"")</f>
        <v/>
      </c>
      <c r="I2667" s="114" t="str">
        <f t="shared" si="335"/>
        <v>__ SQL table commands</v>
      </c>
      <c r="J2667" s="114" t="e">
        <f>VLOOKUP(ROW()-1,F:I,4,FALSE)</f>
        <v>#N/A</v>
      </c>
      <c r="K2667" s="52" t="e">
        <f>VLOOKUP(ROW()-1,F:G,2,FALSE)</f>
        <v>#N/A</v>
      </c>
      <c r="M2667" s="74">
        <f t="shared" si="337"/>
        <v>286</v>
      </c>
      <c r="N2667" s="74" t="str">
        <f t="shared" si="338"/>
        <v/>
      </c>
      <c r="P2667" s="35">
        <f t="shared" si="339"/>
        <v>218</v>
      </c>
      <c r="Q2667" s="35" t="str">
        <f t="shared" si="340"/>
        <v/>
      </c>
    </row>
    <row r="2668" spans="1:17" x14ac:dyDescent="0.25">
      <c r="A2668" s="95" t="s">
        <v>2533</v>
      </c>
      <c r="B2668" s="95" t="s">
        <v>3795</v>
      </c>
      <c r="C2668" s="95" t="s">
        <v>3796</v>
      </c>
      <c r="D2668" s="118">
        <f>D2667+  IFERROR(SIGN(FIND(FindAnyMuppix!$A$2,C2668,1)),0)*IF( FindAnyMuppix!$B$2="",1, IFERROR(SIGN(FIND(FindAnyMuppix!$B$2,C2668,1)),0)) *IF( FindAnyMuppix!$C$2="",1, IFERROR(SIGN(FIND(FindAnyMuppix!$C$2,C2668,1)),0))*IF(FindAnyMuppix!$D$2="",1, IFERROR(SIGN(FIND(FindAnyMuppix!$D$2,C2668,1)),0))</f>
        <v>33</v>
      </c>
      <c r="E2668" s="118" t="str">
        <f t="shared" si="333"/>
        <v>sum / total replicated, total per group, running total SSSS SELECT mycolumn,mythirdcolumn ,SUM(mythirdcolumn) OVER() AS mytot ,SUM(mythirdcolumn) OVER (PARTITION BY mycolumn) AS mytotgroupby ,SUM(mythirdcolumn) OVER (ORDER BY mycolumn) AS myruntotgroupby ,SUM(mythirdcolumn) OVER (ORDER BY mycolumn RANGE BETWEEN UNBOUNDED PRECEDING AND CURRENT ROW) AS myruntotal FROM mytable</v>
      </c>
      <c r="F2668" s="96">
        <f t="shared" si="336"/>
        <v>152</v>
      </c>
      <c r="G2668" s="52" t="str">
        <f t="shared" si="334"/>
        <v/>
      </c>
      <c r="H2668" s="52" t="str">
        <f>IFERROR(IF(ROW()=MATCH(G2668,G:G,0),""," duplicate linux"),"")</f>
        <v xml:space="preserve"> duplicate linux</v>
      </c>
      <c r="I2668" s="114" t="str">
        <f t="shared" si="335"/>
        <v>__ SQL table commands</v>
      </c>
      <c r="J2668" s="114" t="e">
        <f>VLOOKUP(ROW()-1,F:I,4,FALSE)</f>
        <v>#N/A</v>
      </c>
      <c r="K2668" s="52" t="e">
        <f>VLOOKUP(ROW()-1,F:G,2,FALSE)</f>
        <v>#N/A</v>
      </c>
      <c r="M2668" s="74">
        <f t="shared" si="337"/>
        <v>287</v>
      </c>
      <c r="N2668" s="74" t="str">
        <f t="shared" si="338"/>
        <v xml:space="preserve">## sum / total replicated, total per group, running total SSSS SELECT mycolumn,mythirdcolumn ,SUM(mythirdcolumn) OVER() AS mytot ,SUM(mythirdcolumn) OVER (PARTITION BY mycolumn) AS mytotgroupby ,SUM(mythirdcolumn) OVER (ORDER BY mycolumn) AS myruntotgroupby ,SUM(mythirdcolumn) OVER (ORDER BY mycolumn RANGE BETWEEN UNBOUNDED PRECEDING AND CURRENT ROW) AS myruntotal FROM mytable </v>
      </c>
      <c r="P2668" s="35">
        <f t="shared" si="339"/>
        <v>218</v>
      </c>
      <c r="Q2668" s="35" t="str">
        <f t="shared" si="340"/>
        <v/>
      </c>
    </row>
    <row r="2669" spans="1:17" x14ac:dyDescent="0.25">
      <c r="A2669" s="95" t="s">
        <v>498</v>
      </c>
      <c r="B2669" s="95" t="s">
        <v>498</v>
      </c>
      <c r="C2669" s="95" t="s">
        <v>498</v>
      </c>
      <c r="D2669" s="118">
        <f>D2668+  IFERROR(SIGN(FIND(FindAnyMuppix!$A$2,C2669,1)),0)*IF( FindAnyMuppix!$B$2="",1, IFERROR(SIGN(FIND(FindAnyMuppix!$B$2,C2669,1)),0)) *IF( FindAnyMuppix!$C$2="",1, IFERROR(SIGN(FIND(FindAnyMuppix!$C$2,C2669,1)),0))*IF(FindAnyMuppix!$D$2="",1, IFERROR(SIGN(FIND(FindAnyMuppix!$D$2,C2669,1)),0))</f>
        <v>33</v>
      </c>
      <c r="E2669" s="118" t="str">
        <f t="shared" si="333"/>
        <v/>
      </c>
      <c r="F2669" s="96">
        <f t="shared" si="336"/>
        <v>152</v>
      </c>
      <c r="G2669" s="52" t="e">
        <f t="shared" si="334"/>
        <v>#VALUE!</v>
      </c>
      <c r="H2669" s="52" t="str">
        <f>IFERROR(IF(ROW()=MATCH(G2669,G:G,0),""," duplicate linux"),"")</f>
        <v/>
      </c>
      <c r="I2669" s="114" t="str">
        <f t="shared" si="335"/>
        <v>__ SQL table commands</v>
      </c>
      <c r="J2669" s="114" t="e">
        <f>VLOOKUP(ROW()-1,F:I,4,FALSE)</f>
        <v>#N/A</v>
      </c>
      <c r="K2669" s="52" t="e">
        <f>VLOOKUP(ROW()-1,F:G,2,FALSE)</f>
        <v>#N/A</v>
      </c>
      <c r="M2669" s="74">
        <f t="shared" si="337"/>
        <v>287</v>
      </c>
      <c r="N2669" s="74" t="str">
        <f t="shared" si="338"/>
        <v/>
      </c>
      <c r="P2669" s="35">
        <f t="shared" si="339"/>
        <v>218</v>
      </c>
      <c r="Q2669" s="35" t="str">
        <f t="shared" si="340"/>
        <v/>
      </c>
    </row>
    <row r="2670" spans="1:17" x14ac:dyDescent="0.25">
      <c r="A2670" s="95" t="s">
        <v>2825</v>
      </c>
      <c r="B2670" s="95" t="s">
        <v>3797</v>
      </c>
      <c r="C2670" s="95" t="s">
        <v>3798</v>
      </c>
      <c r="D2670" s="118">
        <f>D2669+  IFERROR(SIGN(FIND(FindAnyMuppix!$A$2,C2670,1)),0)*IF( FindAnyMuppix!$B$2="",1, IFERROR(SIGN(FIND(FindAnyMuppix!$B$2,C2670,1)),0)) *IF( FindAnyMuppix!$C$2="",1, IFERROR(SIGN(FIND(FindAnyMuppix!$C$2,C2670,1)),0))*IF(FindAnyMuppix!$D$2="",1, IFERROR(SIGN(FIND(FindAnyMuppix!$D$2,C2670,1)),0))</f>
        <v>33</v>
      </c>
      <c r="E2670" s="118" t="str">
        <f t="shared" si="333"/>
        <v>select line of previous date/month on the same line SSSS SELECT *,LAG (mycolumn,1) OVER (ORDER BY mycolumn) AS mylag FROM mytable</v>
      </c>
      <c r="F2670" s="96">
        <f t="shared" si="336"/>
        <v>153</v>
      </c>
      <c r="G2670" s="52" t="str">
        <f t="shared" si="334"/>
        <v/>
      </c>
      <c r="H2670" s="52" t="str">
        <f>IFERROR(IF(ROW()=MATCH(G2670,G:G,0),""," duplicate linux"),"")</f>
        <v xml:space="preserve"> duplicate linux</v>
      </c>
      <c r="I2670" s="114" t="str">
        <f t="shared" si="335"/>
        <v>__ SQL table commands</v>
      </c>
      <c r="J2670" s="114" t="e">
        <f>VLOOKUP(ROW()-1,F:I,4,FALSE)</f>
        <v>#N/A</v>
      </c>
      <c r="K2670" s="52" t="e">
        <f>VLOOKUP(ROW()-1,F:G,2,FALSE)</f>
        <v>#N/A</v>
      </c>
      <c r="M2670" s="74">
        <f t="shared" si="337"/>
        <v>288</v>
      </c>
      <c r="N2670" s="74" t="str">
        <f t="shared" si="338"/>
        <v xml:space="preserve">## select line of previous date/month on the same line SSSS SELECT *,LAG (mycolumn,1) OVER (ORDER BY mycolumn) AS mylag FROM mytable </v>
      </c>
      <c r="P2670" s="35">
        <f t="shared" si="339"/>
        <v>218</v>
      </c>
      <c r="Q2670" s="35" t="str">
        <f t="shared" si="340"/>
        <v/>
      </c>
    </row>
    <row r="2671" spans="1:17" x14ac:dyDescent="0.25">
      <c r="A2671" s="95" t="s">
        <v>498</v>
      </c>
      <c r="B2671" s="95" t="s">
        <v>498</v>
      </c>
      <c r="C2671" s="95" t="s">
        <v>498</v>
      </c>
      <c r="D2671" s="118">
        <f>D2670+  IFERROR(SIGN(FIND(FindAnyMuppix!$A$2,C2671,1)),0)*IF( FindAnyMuppix!$B$2="",1, IFERROR(SIGN(FIND(FindAnyMuppix!$B$2,C2671,1)),0)) *IF( FindAnyMuppix!$C$2="",1, IFERROR(SIGN(FIND(FindAnyMuppix!$C$2,C2671,1)),0))*IF(FindAnyMuppix!$D$2="",1, IFERROR(SIGN(FIND(FindAnyMuppix!$D$2,C2671,1)),0))</f>
        <v>33</v>
      </c>
      <c r="E2671" s="118" t="str">
        <f t="shared" si="333"/>
        <v/>
      </c>
      <c r="F2671" s="96">
        <f t="shared" si="336"/>
        <v>153</v>
      </c>
      <c r="G2671" s="52" t="e">
        <f t="shared" si="334"/>
        <v>#VALUE!</v>
      </c>
      <c r="H2671" s="52" t="str">
        <f>IFERROR(IF(ROW()=MATCH(G2671,G:G,0),""," duplicate linux"),"")</f>
        <v/>
      </c>
      <c r="I2671" s="114" t="str">
        <f t="shared" si="335"/>
        <v>__ SQL table commands</v>
      </c>
      <c r="J2671" s="114" t="e">
        <f>VLOOKUP(ROW()-1,F:I,4,FALSE)</f>
        <v>#N/A</v>
      </c>
      <c r="K2671" s="52" t="e">
        <f>VLOOKUP(ROW()-1,F:G,2,FALSE)</f>
        <v>#N/A</v>
      </c>
      <c r="M2671" s="74">
        <f t="shared" si="337"/>
        <v>288</v>
      </c>
      <c r="N2671" s="74" t="str">
        <f t="shared" si="338"/>
        <v/>
      </c>
      <c r="P2671" s="35">
        <f t="shared" si="339"/>
        <v>218</v>
      </c>
      <c r="Q2671" s="35" t="str">
        <f t="shared" si="340"/>
        <v/>
      </c>
    </row>
    <row r="2672" spans="1:17" x14ac:dyDescent="0.25">
      <c r="A2672" s="95" t="s">
        <v>2703</v>
      </c>
      <c r="B2672" s="95" t="s">
        <v>3799</v>
      </c>
      <c r="C2672" s="95" t="s">
        <v>3800</v>
      </c>
      <c r="D2672" s="118">
        <f>D2671+  IFERROR(SIGN(FIND(FindAnyMuppix!$A$2,C2672,1)),0)*IF( FindAnyMuppix!$B$2="",1, IFERROR(SIGN(FIND(FindAnyMuppix!$B$2,C2672,1)),0)) *IF( FindAnyMuppix!$C$2="",1, IFERROR(SIGN(FIND(FindAnyMuppix!$C$2,C2672,1)),0))*IF(FindAnyMuppix!$D$2="",1, IFERROR(SIGN(FIND(FindAnyMuppix!$D$2,C2672,1)),0))</f>
        <v>33</v>
      </c>
      <c r="E2672" s="118" t="str">
        <f t="shared" si="333"/>
        <v>end of last month, date SSSS SELECT *,DATEADD(s,-1, DATEADD(mm, DATEDIFF(m,0, mydate),0)) FROM mytable</v>
      </c>
      <c r="F2672" s="96">
        <f t="shared" si="336"/>
        <v>154</v>
      </c>
      <c r="G2672" s="52" t="str">
        <f t="shared" si="334"/>
        <v/>
      </c>
      <c r="H2672" s="52" t="str">
        <f>IFERROR(IF(ROW()=MATCH(G2672,G:G,0),""," duplicate linux"),"")</f>
        <v xml:space="preserve"> duplicate linux</v>
      </c>
      <c r="I2672" s="114" t="str">
        <f t="shared" si="335"/>
        <v>__ SQL table commands</v>
      </c>
      <c r="J2672" s="114" t="e">
        <f>VLOOKUP(ROW()-1,F:I,4,FALSE)</f>
        <v>#N/A</v>
      </c>
      <c r="K2672" s="52" t="e">
        <f>VLOOKUP(ROW()-1,F:G,2,FALSE)</f>
        <v>#N/A</v>
      </c>
      <c r="M2672" s="74">
        <f t="shared" si="337"/>
        <v>289</v>
      </c>
      <c r="N2672" s="74" t="str">
        <f t="shared" si="338"/>
        <v xml:space="preserve">## end of last month, date SSSS SELECT *,DATEADD(s,-1, DATEADD(mm, DATEDIFF(m,0, mydate),0)) FROM mytable </v>
      </c>
      <c r="P2672" s="35">
        <f t="shared" si="339"/>
        <v>218</v>
      </c>
      <c r="Q2672" s="35" t="str">
        <f t="shared" si="340"/>
        <v/>
      </c>
    </row>
    <row r="2673" spans="1:17" x14ac:dyDescent="0.25">
      <c r="A2673" s="95" t="s">
        <v>498</v>
      </c>
      <c r="B2673" s="95" t="s">
        <v>498</v>
      </c>
      <c r="C2673" s="95" t="s">
        <v>498</v>
      </c>
      <c r="D2673" s="118">
        <f>D2672+  IFERROR(SIGN(FIND(FindAnyMuppix!$A$2,C2673,1)),0)*IF( FindAnyMuppix!$B$2="",1, IFERROR(SIGN(FIND(FindAnyMuppix!$B$2,C2673,1)),0)) *IF( FindAnyMuppix!$C$2="",1, IFERROR(SIGN(FIND(FindAnyMuppix!$C$2,C2673,1)),0))*IF(FindAnyMuppix!$D$2="",1, IFERROR(SIGN(FIND(FindAnyMuppix!$D$2,C2673,1)),0))</f>
        <v>33</v>
      </c>
      <c r="E2673" s="118" t="str">
        <f t="shared" si="333"/>
        <v/>
      </c>
      <c r="F2673" s="96">
        <f t="shared" si="336"/>
        <v>154</v>
      </c>
      <c r="G2673" s="52" t="e">
        <f t="shared" si="334"/>
        <v>#VALUE!</v>
      </c>
      <c r="H2673" s="52" t="str">
        <f>IFERROR(IF(ROW()=MATCH(G2673,G:G,0),""," duplicate linux"),"")</f>
        <v/>
      </c>
      <c r="I2673" s="114" t="str">
        <f t="shared" si="335"/>
        <v>__ SQL table commands</v>
      </c>
      <c r="J2673" s="114" t="e">
        <f>VLOOKUP(ROW()-1,F:I,4,FALSE)</f>
        <v>#N/A</v>
      </c>
      <c r="K2673" s="52" t="e">
        <f>VLOOKUP(ROW()-1,F:G,2,FALSE)</f>
        <v>#N/A</v>
      </c>
      <c r="M2673" s="74">
        <f t="shared" si="337"/>
        <v>289</v>
      </c>
      <c r="N2673" s="74" t="str">
        <f t="shared" si="338"/>
        <v/>
      </c>
      <c r="P2673" s="35">
        <f t="shared" si="339"/>
        <v>218</v>
      </c>
      <c r="Q2673" s="35" t="str">
        <f t="shared" si="340"/>
        <v/>
      </c>
    </row>
    <row r="2674" spans="1:17" x14ac:dyDescent="0.25">
      <c r="A2674" s="95" t="s">
        <v>2711</v>
      </c>
      <c r="B2674" s="95" t="s">
        <v>3801</v>
      </c>
      <c r="C2674" s="95" t="s">
        <v>3802</v>
      </c>
      <c r="D2674" s="118">
        <f>D2673+  IFERROR(SIGN(FIND(FindAnyMuppix!$A$2,C2674,1)),0)*IF( FindAnyMuppix!$B$2="",1, IFERROR(SIGN(FIND(FindAnyMuppix!$B$2,C2674,1)),0)) *IF( FindAnyMuppix!$C$2="",1, IFERROR(SIGN(FIND(FindAnyMuppix!$C$2,C2674,1)),0))*IF(FindAnyMuppix!$D$2="",1, IFERROR(SIGN(FIND(FindAnyMuppix!$D$2,C2674,1)),0))</f>
        <v>33</v>
      </c>
      <c r="E2674" s="118" t="str">
        <f t="shared" si="333"/>
        <v>end of last month, date SSSS SELECT *,EOMONTH ( mydate, -1 ) AS 'Last Month' FROM mytable</v>
      </c>
      <c r="F2674" s="96">
        <f t="shared" si="336"/>
        <v>155</v>
      </c>
      <c r="G2674" s="52" t="str">
        <f t="shared" si="334"/>
        <v/>
      </c>
      <c r="H2674" s="52" t="str">
        <f>IFERROR(IF(ROW()=MATCH(G2674,G:G,0),""," duplicate linux"),"")</f>
        <v xml:space="preserve"> duplicate linux</v>
      </c>
      <c r="I2674" s="114" t="str">
        <f t="shared" si="335"/>
        <v>__ SQL table commands</v>
      </c>
      <c r="J2674" s="114" t="e">
        <f>VLOOKUP(ROW()-1,F:I,4,FALSE)</f>
        <v>#N/A</v>
      </c>
      <c r="K2674" s="52" t="e">
        <f>VLOOKUP(ROW()-1,F:G,2,FALSE)</f>
        <v>#N/A</v>
      </c>
      <c r="M2674" s="74">
        <f t="shared" si="337"/>
        <v>290</v>
      </c>
      <c r="N2674" s="74" t="str">
        <f t="shared" si="338"/>
        <v xml:space="preserve">## end of last month, date SSSS SELECT *,EOMONTH ( mydate, -1 ) AS !!!Last Month!!! FROM mytable </v>
      </c>
      <c r="P2674" s="35">
        <f t="shared" si="339"/>
        <v>218</v>
      </c>
      <c r="Q2674" s="35" t="str">
        <f t="shared" si="340"/>
        <v/>
      </c>
    </row>
    <row r="2675" spans="1:17" x14ac:dyDescent="0.25">
      <c r="A2675" s="95" t="s">
        <v>498</v>
      </c>
      <c r="B2675" s="95" t="s">
        <v>498</v>
      </c>
      <c r="C2675" s="95" t="s">
        <v>498</v>
      </c>
      <c r="D2675" s="118">
        <f>D2674+  IFERROR(SIGN(FIND(FindAnyMuppix!$A$2,C2675,1)),0)*IF( FindAnyMuppix!$B$2="",1, IFERROR(SIGN(FIND(FindAnyMuppix!$B$2,C2675,1)),0)) *IF( FindAnyMuppix!$C$2="",1, IFERROR(SIGN(FIND(FindAnyMuppix!$C$2,C2675,1)),0))*IF(FindAnyMuppix!$D$2="",1, IFERROR(SIGN(FIND(FindAnyMuppix!$D$2,C2675,1)),0))</f>
        <v>33</v>
      </c>
      <c r="E2675" s="118" t="str">
        <f t="shared" si="333"/>
        <v/>
      </c>
      <c r="F2675" s="96">
        <f t="shared" si="336"/>
        <v>155</v>
      </c>
      <c r="G2675" s="52" t="e">
        <f t="shared" si="334"/>
        <v>#VALUE!</v>
      </c>
      <c r="H2675" s="52" t="str">
        <f>IFERROR(IF(ROW()=MATCH(G2675,G:G,0),""," duplicate linux"),"")</f>
        <v/>
      </c>
      <c r="I2675" s="114" t="str">
        <f t="shared" si="335"/>
        <v>__ SQL table commands</v>
      </c>
      <c r="J2675" s="114" t="e">
        <f>VLOOKUP(ROW()-1,F:I,4,FALSE)</f>
        <v>#N/A</v>
      </c>
      <c r="K2675" s="52" t="e">
        <f>VLOOKUP(ROW()-1,F:G,2,FALSE)</f>
        <v>#N/A</v>
      </c>
      <c r="M2675" s="74">
        <f t="shared" si="337"/>
        <v>290</v>
      </c>
      <c r="N2675" s="74" t="str">
        <f t="shared" si="338"/>
        <v/>
      </c>
      <c r="P2675" s="35">
        <f t="shared" si="339"/>
        <v>218</v>
      </c>
      <c r="Q2675" s="35" t="str">
        <f t="shared" si="340"/>
        <v/>
      </c>
    </row>
    <row r="2676" spans="1:17" x14ac:dyDescent="0.25">
      <c r="A2676" s="95" t="s">
        <v>2704</v>
      </c>
      <c r="B2676" s="95" t="s">
        <v>3803</v>
      </c>
      <c r="C2676" s="95" t="s">
        <v>3804</v>
      </c>
      <c r="D2676" s="118">
        <f>D2675+  IFERROR(SIGN(FIND(FindAnyMuppix!$A$2,C2676,1)),0)*IF( FindAnyMuppix!$B$2="",1, IFERROR(SIGN(FIND(FindAnyMuppix!$B$2,C2676,1)),0)) *IF( FindAnyMuppix!$C$2="",1, IFERROR(SIGN(FIND(FindAnyMuppix!$C$2,C2676,1)),0))*IF(FindAnyMuppix!$D$2="",1, IFERROR(SIGN(FIND(FindAnyMuppix!$D$2,C2676,1)),0))</f>
        <v>33</v>
      </c>
      <c r="E2676" s="118" t="str">
        <f t="shared" si="333"/>
        <v>end of current month date SSSS SELECT *, DATEADD(mm, DATEDIFF(m,0, mydate )+1,-1) FROM mytable</v>
      </c>
      <c r="F2676" s="96">
        <f t="shared" si="336"/>
        <v>156</v>
      </c>
      <c r="G2676" s="52" t="str">
        <f t="shared" si="334"/>
        <v/>
      </c>
      <c r="H2676" s="52" t="str">
        <f>IFERROR(IF(ROW()=MATCH(G2676,G:G,0),""," duplicate linux"),"")</f>
        <v xml:space="preserve"> duplicate linux</v>
      </c>
      <c r="I2676" s="114" t="str">
        <f t="shared" si="335"/>
        <v>__ SQL table commands</v>
      </c>
      <c r="J2676" s="114" t="e">
        <f>VLOOKUP(ROW()-1,F:I,4,FALSE)</f>
        <v>#N/A</v>
      </c>
      <c r="K2676" s="52" t="e">
        <f>VLOOKUP(ROW()-1,F:G,2,FALSE)</f>
        <v>#N/A</v>
      </c>
      <c r="M2676" s="74">
        <f t="shared" si="337"/>
        <v>291</v>
      </c>
      <c r="N2676" s="74" t="str">
        <f t="shared" si="338"/>
        <v xml:space="preserve">## end of current month date SSSS SELECT *, DATEADD(mm, DATEDIFF(m,0, mydate )+1,-1) FROM mytable </v>
      </c>
      <c r="P2676" s="35">
        <f t="shared" si="339"/>
        <v>218</v>
      </c>
      <c r="Q2676" s="35" t="str">
        <f t="shared" si="340"/>
        <v/>
      </c>
    </row>
    <row r="2677" spans="1:17" x14ac:dyDescent="0.25">
      <c r="A2677" s="95" t="s">
        <v>498</v>
      </c>
      <c r="B2677" s="95" t="s">
        <v>498</v>
      </c>
      <c r="C2677" s="95" t="s">
        <v>498</v>
      </c>
      <c r="D2677" s="118">
        <f>D2676+  IFERROR(SIGN(FIND(FindAnyMuppix!$A$2,C2677,1)),0)*IF( FindAnyMuppix!$B$2="",1, IFERROR(SIGN(FIND(FindAnyMuppix!$B$2,C2677,1)),0)) *IF( FindAnyMuppix!$C$2="",1, IFERROR(SIGN(FIND(FindAnyMuppix!$C$2,C2677,1)),0))*IF(FindAnyMuppix!$D$2="",1, IFERROR(SIGN(FIND(FindAnyMuppix!$D$2,C2677,1)),0))</f>
        <v>33</v>
      </c>
      <c r="E2677" s="118" t="str">
        <f t="shared" si="333"/>
        <v/>
      </c>
      <c r="F2677" s="96">
        <f t="shared" si="336"/>
        <v>156</v>
      </c>
      <c r="G2677" s="52" t="e">
        <f t="shared" si="334"/>
        <v>#VALUE!</v>
      </c>
      <c r="H2677" s="52" t="str">
        <f>IFERROR(IF(ROW()=MATCH(G2677,G:G,0),""," duplicate linux"),"")</f>
        <v/>
      </c>
      <c r="I2677" s="114" t="str">
        <f t="shared" si="335"/>
        <v>__ SQL table commands</v>
      </c>
      <c r="J2677" s="114" t="e">
        <f>VLOOKUP(ROW()-1,F:I,4,FALSE)</f>
        <v>#N/A</v>
      </c>
      <c r="K2677" s="52" t="e">
        <f>VLOOKUP(ROW()-1,F:G,2,FALSE)</f>
        <v>#N/A</v>
      </c>
      <c r="M2677" s="74">
        <f t="shared" si="337"/>
        <v>291</v>
      </c>
      <c r="N2677" s="74" t="str">
        <f t="shared" si="338"/>
        <v/>
      </c>
      <c r="P2677" s="35">
        <f t="shared" si="339"/>
        <v>218</v>
      </c>
      <c r="Q2677" s="35" t="str">
        <f t="shared" si="340"/>
        <v/>
      </c>
    </row>
    <row r="2678" spans="1:17" x14ac:dyDescent="0.25">
      <c r="A2678" s="95" t="s">
        <v>2712</v>
      </c>
      <c r="B2678" s="95" t="s">
        <v>3805</v>
      </c>
      <c r="C2678" s="95" t="s">
        <v>3806</v>
      </c>
      <c r="D2678" s="118">
        <f>D2677+  IFERROR(SIGN(FIND(FindAnyMuppix!$A$2,C2678,1)),0)*IF( FindAnyMuppix!$B$2="",1, IFERROR(SIGN(FIND(FindAnyMuppix!$B$2,C2678,1)),0)) *IF( FindAnyMuppix!$C$2="",1, IFERROR(SIGN(FIND(FindAnyMuppix!$C$2,C2678,1)),0))*IF(FindAnyMuppix!$D$2="",1, IFERROR(SIGN(FIND(FindAnyMuppix!$D$2,C2678,1)),0))</f>
        <v>33</v>
      </c>
      <c r="E2678" s="118" t="str">
        <f t="shared" si="333"/>
        <v>end of current month date SSSS SELECT *, EOMONTH (mydate) AS 'This Month' FROM mytable</v>
      </c>
      <c r="F2678" s="96">
        <f t="shared" si="336"/>
        <v>157</v>
      </c>
      <c r="G2678" s="52" t="str">
        <f t="shared" si="334"/>
        <v/>
      </c>
      <c r="H2678" s="52" t="str">
        <f>IFERROR(IF(ROW()=MATCH(G2678,G:G,0),""," duplicate linux"),"")</f>
        <v xml:space="preserve"> duplicate linux</v>
      </c>
      <c r="I2678" s="114" t="str">
        <f t="shared" si="335"/>
        <v>__ SQL table commands</v>
      </c>
      <c r="J2678" s="114" t="e">
        <f>VLOOKUP(ROW()-1,F:I,4,FALSE)</f>
        <v>#N/A</v>
      </c>
      <c r="K2678" s="52" t="e">
        <f>VLOOKUP(ROW()-1,F:G,2,FALSE)</f>
        <v>#N/A</v>
      </c>
      <c r="M2678" s="74">
        <f t="shared" si="337"/>
        <v>292</v>
      </c>
      <c r="N2678" s="74" t="str">
        <f t="shared" si="338"/>
        <v xml:space="preserve">## end of current month date SSSS SELECT *, EOMONTH (mydate) AS !!!This Month!!! FROM mytable </v>
      </c>
      <c r="P2678" s="35">
        <f t="shared" si="339"/>
        <v>218</v>
      </c>
      <c r="Q2678" s="35" t="str">
        <f t="shared" si="340"/>
        <v/>
      </c>
    </row>
    <row r="2679" spans="1:17" x14ac:dyDescent="0.25">
      <c r="A2679" s="95" t="s">
        <v>498</v>
      </c>
      <c r="B2679" s="95" t="s">
        <v>498</v>
      </c>
      <c r="C2679" s="95" t="s">
        <v>498</v>
      </c>
      <c r="D2679" s="118">
        <f>D2678+  IFERROR(SIGN(FIND(FindAnyMuppix!$A$2,C2679,1)),0)*IF( FindAnyMuppix!$B$2="",1, IFERROR(SIGN(FIND(FindAnyMuppix!$B$2,C2679,1)),0)) *IF( FindAnyMuppix!$C$2="",1, IFERROR(SIGN(FIND(FindAnyMuppix!$C$2,C2679,1)),0))*IF(FindAnyMuppix!$D$2="",1, IFERROR(SIGN(FIND(FindAnyMuppix!$D$2,C2679,1)),0))</f>
        <v>33</v>
      </c>
      <c r="E2679" s="118" t="str">
        <f t="shared" si="333"/>
        <v/>
      </c>
      <c r="F2679" s="96">
        <f t="shared" si="336"/>
        <v>157</v>
      </c>
      <c r="G2679" s="52" t="e">
        <f t="shared" si="334"/>
        <v>#VALUE!</v>
      </c>
      <c r="H2679" s="52" t="str">
        <f>IFERROR(IF(ROW()=MATCH(G2679,G:G,0),""," duplicate linux"),"")</f>
        <v/>
      </c>
      <c r="I2679" s="114" t="str">
        <f t="shared" si="335"/>
        <v>__ SQL table commands</v>
      </c>
      <c r="J2679" s="114" t="e">
        <f>VLOOKUP(ROW()-1,F:I,4,FALSE)</f>
        <v>#N/A</v>
      </c>
      <c r="K2679" s="52" t="e">
        <f>VLOOKUP(ROW()-1,F:G,2,FALSE)</f>
        <v>#N/A</v>
      </c>
      <c r="M2679" s="74">
        <f t="shared" si="337"/>
        <v>292</v>
      </c>
      <c r="N2679" s="74" t="str">
        <f t="shared" si="338"/>
        <v/>
      </c>
      <c r="P2679" s="35">
        <f t="shared" si="339"/>
        <v>218</v>
      </c>
      <c r="Q2679" s="35" t="str">
        <f t="shared" si="340"/>
        <v/>
      </c>
    </row>
    <row r="2680" spans="1:17" x14ac:dyDescent="0.25">
      <c r="A2680" s="95" t="s">
        <v>2705</v>
      </c>
      <c r="B2680" s="95" t="s">
        <v>3807</v>
      </c>
      <c r="C2680" s="95" t="s">
        <v>3808</v>
      </c>
      <c r="D2680" s="118">
        <f>D2679+  IFERROR(SIGN(FIND(FindAnyMuppix!$A$2,C2680,1)),0)*IF( FindAnyMuppix!$B$2="",1, IFERROR(SIGN(FIND(FindAnyMuppix!$B$2,C2680,1)),0)) *IF( FindAnyMuppix!$C$2="",1, IFERROR(SIGN(FIND(FindAnyMuppix!$C$2,C2680,1)),0))*IF(FindAnyMuppix!$D$2="",1, IFERROR(SIGN(FIND(FindAnyMuppix!$D$2,C2680,1)),0))</f>
        <v>33</v>
      </c>
      <c r="E2680" s="118" t="str">
        <f t="shared" si="333"/>
        <v>end of next month , date SSSS SELECT *, DATEADD(s,-1, DATEADD(mm, DATEDIFF(m,0, mydate)+2,0)) FROM mytable</v>
      </c>
      <c r="F2680" s="96">
        <f t="shared" si="336"/>
        <v>158</v>
      </c>
      <c r="G2680" s="52" t="str">
        <f t="shared" si="334"/>
        <v/>
      </c>
      <c r="H2680" s="52" t="str">
        <f>IFERROR(IF(ROW()=MATCH(G2680,G:G,0),""," duplicate linux"),"")</f>
        <v xml:space="preserve"> duplicate linux</v>
      </c>
      <c r="I2680" s="114" t="str">
        <f t="shared" si="335"/>
        <v>__ SQL table commands</v>
      </c>
      <c r="J2680" s="114" t="e">
        <f>VLOOKUP(ROW()-1,F:I,4,FALSE)</f>
        <v>#N/A</v>
      </c>
      <c r="K2680" s="52" t="e">
        <f>VLOOKUP(ROW()-1,F:G,2,FALSE)</f>
        <v>#N/A</v>
      </c>
      <c r="M2680" s="74">
        <f t="shared" si="337"/>
        <v>293</v>
      </c>
      <c r="N2680" s="74" t="str">
        <f t="shared" si="338"/>
        <v xml:space="preserve">## end of next month , date SSSS SELECT *, DATEADD(s,-1, DATEADD(mm, DATEDIFF(m,0, mydate)+2,0)) FROM mytable </v>
      </c>
      <c r="P2680" s="35">
        <f t="shared" si="339"/>
        <v>218</v>
      </c>
      <c r="Q2680" s="35" t="str">
        <f t="shared" si="340"/>
        <v/>
      </c>
    </row>
    <row r="2681" spans="1:17" x14ac:dyDescent="0.25">
      <c r="A2681" s="95" t="s">
        <v>498</v>
      </c>
      <c r="B2681" s="95" t="s">
        <v>498</v>
      </c>
      <c r="C2681" s="95" t="s">
        <v>498</v>
      </c>
      <c r="D2681" s="118">
        <f>D2680+  IFERROR(SIGN(FIND(FindAnyMuppix!$A$2,C2681,1)),0)*IF( FindAnyMuppix!$B$2="",1, IFERROR(SIGN(FIND(FindAnyMuppix!$B$2,C2681,1)),0)) *IF( FindAnyMuppix!$C$2="",1, IFERROR(SIGN(FIND(FindAnyMuppix!$C$2,C2681,1)),0))*IF(FindAnyMuppix!$D$2="",1, IFERROR(SIGN(FIND(FindAnyMuppix!$D$2,C2681,1)),0))</f>
        <v>33</v>
      </c>
      <c r="E2681" s="118" t="str">
        <f t="shared" si="333"/>
        <v/>
      </c>
      <c r="F2681" s="96">
        <f t="shared" si="336"/>
        <v>158</v>
      </c>
      <c r="G2681" s="52" t="e">
        <f t="shared" si="334"/>
        <v>#VALUE!</v>
      </c>
      <c r="H2681" s="52" t="str">
        <f>IFERROR(IF(ROW()=MATCH(G2681,G:G,0),""," duplicate linux"),"")</f>
        <v/>
      </c>
      <c r="I2681" s="114" t="str">
        <f t="shared" si="335"/>
        <v>__ SQL table commands</v>
      </c>
      <c r="J2681" s="114" t="e">
        <f>VLOOKUP(ROW()-1,F:I,4,FALSE)</f>
        <v>#N/A</v>
      </c>
      <c r="K2681" s="52" t="e">
        <f>VLOOKUP(ROW()-1,F:G,2,FALSE)</f>
        <v>#N/A</v>
      </c>
      <c r="M2681" s="74">
        <f t="shared" si="337"/>
        <v>293</v>
      </c>
      <c r="N2681" s="74" t="str">
        <f t="shared" si="338"/>
        <v/>
      </c>
      <c r="P2681" s="35">
        <f t="shared" si="339"/>
        <v>218</v>
      </c>
      <c r="Q2681" s="35" t="str">
        <f t="shared" si="340"/>
        <v/>
      </c>
    </row>
    <row r="2682" spans="1:17" x14ac:dyDescent="0.25">
      <c r="A2682" s="95" t="s">
        <v>2713</v>
      </c>
      <c r="B2682" s="95" t="s">
        <v>3809</v>
      </c>
      <c r="C2682" s="95" t="s">
        <v>3810</v>
      </c>
      <c r="D2682" s="118">
        <f>D2681+  IFERROR(SIGN(FIND(FindAnyMuppix!$A$2,C2682,1)),0)*IF( FindAnyMuppix!$B$2="",1, IFERROR(SIGN(FIND(FindAnyMuppix!$B$2,C2682,1)),0)) *IF( FindAnyMuppix!$C$2="",1, IFERROR(SIGN(FIND(FindAnyMuppix!$C$2,C2682,1)),0))*IF(FindAnyMuppix!$D$2="",1, IFERROR(SIGN(FIND(FindAnyMuppix!$D$2,C2682,1)),0))</f>
        <v>33</v>
      </c>
      <c r="E2682" s="118" t="str">
        <f t="shared" si="333"/>
        <v>end of next month , date SSSS SELECT *, EOMONTH ( mydate, 1 ) AS 'Next Month' FROM mytable</v>
      </c>
      <c r="F2682" s="96">
        <f t="shared" si="336"/>
        <v>159</v>
      </c>
      <c r="G2682" s="52" t="str">
        <f t="shared" si="334"/>
        <v/>
      </c>
      <c r="H2682" s="52" t="str">
        <f>IFERROR(IF(ROW()=MATCH(G2682,G:G,0),""," duplicate linux"),"")</f>
        <v xml:space="preserve"> duplicate linux</v>
      </c>
      <c r="I2682" s="114" t="str">
        <f t="shared" si="335"/>
        <v>__ SQL table commands</v>
      </c>
      <c r="J2682" s="114" t="e">
        <f>VLOOKUP(ROW()-1,F:I,4,FALSE)</f>
        <v>#N/A</v>
      </c>
      <c r="K2682" s="52" t="e">
        <f>VLOOKUP(ROW()-1,F:G,2,FALSE)</f>
        <v>#N/A</v>
      </c>
      <c r="M2682" s="74">
        <f t="shared" si="337"/>
        <v>294</v>
      </c>
      <c r="N2682" s="74" t="str">
        <f t="shared" si="338"/>
        <v xml:space="preserve">## end of next month , date SSSS SELECT *, EOMONTH ( mydate, 1 ) AS !!!Next Month!!! FROM mytable </v>
      </c>
      <c r="P2682" s="35">
        <f t="shared" si="339"/>
        <v>218</v>
      </c>
      <c r="Q2682" s="35" t="str">
        <f t="shared" si="340"/>
        <v/>
      </c>
    </row>
    <row r="2683" spans="1:17" x14ac:dyDescent="0.25">
      <c r="A2683" s="95" t="s">
        <v>498</v>
      </c>
      <c r="B2683" s="95" t="s">
        <v>498</v>
      </c>
      <c r="C2683" s="95" t="s">
        <v>498</v>
      </c>
      <c r="D2683" s="118">
        <f>D2682+  IFERROR(SIGN(FIND(FindAnyMuppix!$A$2,C2683,1)),0)*IF( FindAnyMuppix!$B$2="",1, IFERROR(SIGN(FIND(FindAnyMuppix!$B$2,C2683,1)),0)) *IF( FindAnyMuppix!$C$2="",1, IFERROR(SIGN(FIND(FindAnyMuppix!$C$2,C2683,1)),0))*IF(FindAnyMuppix!$D$2="",1, IFERROR(SIGN(FIND(FindAnyMuppix!$D$2,C2683,1)),0))</f>
        <v>33</v>
      </c>
      <c r="E2683" s="118" t="str">
        <f t="shared" si="333"/>
        <v/>
      </c>
      <c r="F2683" s="96">
        <f t="shared" si="336"/>
        <v>159</v>
      </c>
      <c r="G2683" s="52" t="e">
        <f t="shared" si="334"/>
        <v>#VALUE!</v>
      </c>
      <c r="H2683" s="52" t="str">
        <f>IFERROR(IF(ROW()=MATCH(G2683,G:G,0),""," duplicate linux"),"")</f>
        <v/>
      </c>
      <c r="I2683" s="114" t="str">
        <f t="shared" si="335"/>
        <v>__ SQL table commands</v>
      </c>
      <c r="J2683" s="114" t="e">
        <f>VLOOKUP(ROW()-1,F:I,4,FALSE)</f>
        <v>#N/A</v>
      </c>
      <c r="K2683" s="52" t="e">
        <f>VLOOKUP(ROW()-1,F:G,2,FALSE)</f>
        <v>#N/A</v>
      </c>
      <c r="M2683" s="74">
        <f t="shared" si="337"/>
        <v>294</v>
      </c>
      <c r="N2683" s="74" t="str">
        <f t="shared" si="338"/>
        <v/>
      </c>
      <c r="P2683" s="35">
        <f t="shared" si="339"/>
        <v>218</v>
      </c>
      <c r="Q2683" s="35" t="str">
        <f t="shared" si="340"/>
        <v/>
      </c>
    </row>
    <row r="2684" spans="1:17" x14ac:dyDescent="0.25">
      <c r="A2684" s="95" t="s">
        <v>2728</v>
      </c>
      <c r="B2684" s="95" t="s">
        <v>3811</v>
      </c>
      <c r="C2684" s="95" t="s">
        <v>3812</v>
      </c>
      <c r="D2684" s="118">
        <f>D2683+  IFERROR(SIGN(FIND(FindAnyMuppix!$A$2,C2684,1)),0)*IF( FindAnyMuppix!$B$2="",1, IFERROR(SIGN(FIND(FindAnyMuppix!$B$2,C2684,1)),0)) *IF( FindAnyMuppix!$C$2="",1, IFERROR(SIGN(FIND(FindAnyMuppix!$C$2,C2684,1)),0))*IF(FindAnyMuppix!$D$2="",1, IFERROR(SIGN(FIND(FindAnyMuppix!$D$2,C2684,1)),0))</f>
        <v>33</v>
      </c>
      <c r="E2684" s="118" t="str">
        <f t="shared" si="333"/>
        <v>format/convert date as 07042017 to 07/04/2017 SSSS SELECT STUFF(STUFF(mycolumn, 3, 0, '/'), 6, 0, '/') AS [DD/MM/YYYY] FROM mytable</v>
      </c>
      <c r="F2684" s="96">
        <f t="shared" si="336"/>
        <v>160</v>
      </c>
      <c r="G2684" s="52" t="str">
        <f t="shared" si="334"/>
        <v/>
      </c>
      <c r="H2684" s="52" t="str">
        <f>IFERROR(IF(ROW()=MATCH(G2684,G:G,0),""," duplicate linux"),"")</f>
        <v xml:space="preserve"> duplicate linux</v>
      </c>
      <c r="I2684" s="114" t="str">
        <f t="shared" si="335"/>
        <v>__ SQL table commands</v>
      </c>
      <c r="J2684" s="114" t="e">
        <f>VLOOKUP(ROW()-1,F:I,4,FALSE)</f>
        <v>#N/A</v>
      </c>
      <c r="K2684" s="52" t="e">
        <f>VLOOKUP(ROW()-1,F:G,2,FALSE)</f>
        <v>#N/A</v>
      </c>
      <c r="M2684" s="74">
        <f t="shared" si="337"/>
        <v>295</v>
      </c>
      <c r="N2684" s="74" t="str">
        <f t="shared" si="338"/>
        <v xml:space="preserve">## format/convert date as 07042017 to 07/04/2017 SSSS SELECT STUFF(STUFF(mycolumn, 3, 0, !!!/!!!), 6, 0, !!!/!!!) AS [DD/MM/YYYY] FROM mytable </v>
      </c>
      <c r="P2684" s="35">
        <f t="shared" si="339"/>
        <v>218</v>
      </c>
      <c r="Q2684" s="35" t="str">
        <f t="shared" si="340"/>
        <v/>
      </c>
    </row>
    <row r="2685" spans="1:17" x14ac:dyDescent="0.25">
      <c r="A2685" s="95" t="s">
        <v>498</v>
      </c>
      <c r="B2685" s="95" t="s">
        <v>498</v>
      </c>
      <c r="C2685" s="95" t="s">
        <v>498</v>
      </c>
      <c r="D2685" s="118">
        <f>D2684+  IFERROR(SIGN(FIND(FindAnyMuppix!$A$2,C2685,1)),0)*IF( FindAnyMuppix!$B$2="",1, IFERROR(SIGN(FIND(FindAnyMuppix!$B$2,C2685,1)),0)) *IF( FindAnyMuppix!$C$2="",1, IFERROR(SIGN(FIND(FindAnyMuppix!$C$2,C2685,1)),0))*IF(FindAnyMuppix!$D$2="",1, IFERROR(SIGN(FIND(FindAnyMuppix!$D$2,C2685,1)),0))</f>
        <v>33</v>
      </c>
      <c r="E2685" s="118" t="str">
        <f t="shared" si="333"/>
        <v/>
      </c>
      <c r="F2685" s="96">
        <f t="shared" si="336"/>
        <v>160</v>
      </c>
      <c r="G2685" s="52" t="e">
        <f t="shared" si="334"/>
        <v>#VALUE!</v>
      </c>
      <c r="H2685" s="52" t="str">
        <f>IFERROR(IF(ROW()=MATCH(G2685,G:G,0),""," duplicate linux"),"")</f>
        <v/>
      </c>
      <c r="I2685" s="114" t="str">
        <f t="shared" si="335"/>
        <v>__ SQL table commands</v>
      </c>
      <c r="J2685" s="114" t="e">
        <f>VLOOKUP(ROW()-1,F:I,4,FALSE)</f>
        <v>#N/A</v>
      </c>
      <c r="K2685" s="52" t="e">
        <f>VLOOKUP(ROW()-1,F:G,2,FALSE)</f>
        <v>#N/A</v>
      </c>
      <c r="M2685" s="74">
        <f t="shared" si="337"/>
        <v>295</v>
      </c>
      <c r="N2685" s="74" t="str">
        <f t="shared" si="338"/>
        <v/>
      </c>
      <c r="P2685" s="35">
        <f t="shared" si="339"/>
        <v>218</v>
      </c>
      <c r="Q2685" s="35" t="str">
        <f t="shared" si="340"/>
        <v/>
      </c>
    </row>
    <row r="2686" spans="1:17" x14ac:dyDescent="0.25">
      <c r="A2686" s="95" t="s">
        <v>2714</v>
      </c>
      <c r="B2686" s="95" t="s">
        <v>498</v>
      </c>
      <c r="C2686" s="95" t="s">
        <v>498</v>
      </c>
      <c r="D2686" s="118">
        <f>D2685+  IFERROR(SIGN(FIND(FindAnyMuppix!$A$2,C2686,1)),0)*IF( FindAnyMuppix!$B$2="",1, IFERROR(SIGN(FIND(FindAnyMuppix!$B$2,C2686,1)),0)) *IF( FindAnyMuppix!$C$2="",1, IFERROR(SIGN(FIND(FindAnyMuppix!$C$2,C2686,1)),0))*IF(FindAnyMuppix!$D$2="",1, IFERROR(SIGN(FIND(FindAnyMuppix!$D$2,C2686,1)),0))</f>
        <v>33</v>
      </c>
      <c r="E2686" s="118" t="str">
        <f t="shared" si="333"/>
        <v>Your best bet will be to store the date (if you are using SQL 2008, you should use the DATE datatype) in the universal format of yyyymmdd in the database and then use    CONVERT(Date,YourColumn,105)   ????</v>
      </c>
      <c r="F2686" s="96">
        <f t="shared" si="336"/>
        <v>161</v>
      </c>
      <c r="G2686" s="52" t="str">
        <f t="shared" si="334"/>
        <v/>
      </c>
      <c r="H2686" s="52" t="str">
        <f>IFERROR(IF(ROW()=MATCH(G2686,G:G,0),""," duplicate linux"),"")</f>
        <v xml:space="preserve"> duplicate linux</v>
      </c>
      <c r="I2686" s="114" t="str">
        <f t="shared" si="335"/>
        <v>__ SQL table commands</v>
      </c>
      <c r="J2686" s="114" t="e">
        <f>VLOOKUP(ROW()-1,F:I,4,FALSE)</f>
        <v>#N/A</v>
      </c>
      <c r="K2686" s="52" t="e">
        <f>VLOOKUP(ROW()-1,F:G,2,FALSE)</f>
        <v>#N/A</v>
      </c>
      <c r="M2686" s="74">
        <f t="shared" si="337"/>
        <v>295</v>
      </c>
      <c r="N2686" s="74" t="str">
        <f t="shared" si="338"/>
        <v/>
      </c>
      <c r="P2686" s="35">
        <f t="shared" si="339"/>
        <v>218</v>
      </c>
      <c r="Q2686" s="35" t="str">
        <f t="shared" si="340"/>
        <v/>
      </c>
    </row>
    <row r="2687" spans="1:17" x14ac:dyDescent="0.25">
      <c r="A2687" s="95" t="s">
        <v>498</v>
      </c>
      <c r="B2687" s="95" t="s">
        <v>498</v>
      </c>
      <c r="C2687" s="95" t="s">
        <v>498</v>
      </c>
      <c r="D2687" s="118">
        <f>D2686+  IFERROR(SIGN(FIND(FindAnyMuppix!$A$2,C2687,1)),0)*IF( FindAnyMuppix!$B$2="",1, IFERROR(SIGN(FIND(FindAnyMuppix!$B$2,C2687,1)),0)) *IF( FindAnyMuppix!$C$2="",1, IFERROR(SIGN(FIND(FindAnyMuppix!$C$2,C2687,1)),0))*IF(FindAnyMuppix!$D$2="",1, IFERROR(SIGN(FIND(FindAnyMuppix!$D$2,C2687,1)),0))</f>
        <v>33</v>
      </c>
      <c r="E2687" s="118" t="str">
        <f t="shared" si="333"/>
        <v/>
      </c>
      <c r="F2687" s="96">
        <f t="shared" si="336"/>
        <v>161</v>
      </c>
      <c r="G2687" s="52" t="e">
        <f t="shared" si="334"/>
        <v>#VALUE!</v>
      </c>
      <c r="H2687" s="52" t="str">
        <f>IFERROR(IF(ROW()=MATCH(G2687,G:G,0),""," duplicate linux"),"")</f>
        <v/>
      </c>
      <c r="I2687" s="114" t="str">
        <f t="shared" si="335"/>
        <v>__ SQL table commands</v>
      </c>
      <c r="J2687" s="114" t="e">
        <f>VLOOKUP(ROW()-1,F:I,4,FALSE)</f>
        <v>#N/A</v>
      </c>
      <c r="K2687" s="52" t="e">
        <f>VLOOKUP(ROW()-1,F:G,2,FALSE)</f>
        <v>#N/A</v>
      </c>
      <c r="M2687" s="74">
        <f t="shared" si="337"/>
        <v>295</v>
      </c>
      <c r="N2687" s="74" t="str">
        <f t="shared" si="338"/>
        <v/>
      </c>
      <c r="P2687" s="35">
        <f t="shared" si="339"/>
        <v>218</v>
      </c>
      <c r="Q2687" s="35" t="str">
        <f t="shared" si="340"/>
        <v/>
      </c>
    </row>
    <row r="2688" spans="1:17" x14ac:dyDescent="0.25">
      <c r="A2688" s="95" t="s">
        <v>378</v>
      </c>
      <c r="B2688" s="95" t="s">
        <v>3813</v>
      </c>
      <c r="C2688" s="95" t="s">
        <v>498</v>
      </c>
      <c r="D2688" s="118">
        <f>D2687+  IFERROR(SIGN(FIND(FindAnyMuppix!$A$2,C2688,1)),0)*IF( FindAnyMuppix!$B$2="",1, IFERROR(SIGN(FIND(FindAnyMuppix!$B$2,C2688,1)),0)) *IF( FindAnyMuppix!$C$2="",1, IFERROR(SIGN(FIND(FindAnyMuppix!$C$2,C2688,1)),0))*IF(FindAnyMuppix!$D$2="",1, IFERROR(SIGN(FIND(FindAnyMuppix!$D$2,C2688,1)),0))</f>
        <v>33</v>
      </c>
      <c r="E2688" s="118" t="str">
        <f t="shared" si="333"/>
        <v/>
      </c>
      <c r="F2688" s="96">
        <f t="shared" si="336"/>
        <v>161</v>
      </c>
      <c r="G2688" s="52" t="e">
        <f t="shared" si="334"/>
        <v>#VALUE!</v>
      </c>
      <c r="H2688" s="52" t="str">
        <f>IFERROR(IF(ROW()=MATCH(G2688,G:G,0),""," duplicate linux"),"")</f>
        <v/>
      </c>
      <c r="I2688" s="114" t="str">
        <f t="shared" si="335"/>
        <v>__terminal keystrokes in linux window</v>
      </c>
      <c r="J2688" s="114" t="e">
        <f>VLOOKUP(ROW()-1,F:I,4,FALSE)</f>
        <v>#N/A</v>
      </c>
      <c r="K2688" s="52" t="e">
        <f>VLOOKUP(ROW()-1,F:G,2,FALSE)</f>
        <v>#N/A</v>
      </c>
      <c r="M2688" s="74">
        <f t="shared" si="337"/>
        <v>296</v>
      </c>
      <c r="N2688" s="74" t="str">
        <f t="shared" si="338"/>
        <v xml:space="preserve">______________terminal keystrokes in linux window </v>
      </c>
      <c r="P2688" s="35">
        <f t="shared" si="339"/>
        <v>219</v>
      </c>
      <c r="Q2688" s="35" t="str">
        <f t="shared" si="340"/>
        <v xml:space="preserve">______________terminal keystrokes in linux window </v>
      </c>
    </row>
    <row r="2689" spans="1:17" x14ac:dyDescent="0.25">
      <c r="A2689" s="95" t="s">
        <v>2273</v>
      </c>
      <c r="B2689" s="95" t="s">
        <v>3814</v>
      </c>
      <c r="C2689" s="95" t="s">
        <v>498</v>
      </c>
      <c r="D2689" s="118">
        <f>D2688+  IFERROR(SIGN(FIND(FindAnyMuppix!$A$2,C2689,1)),0)*IF( FindAnyMuppix!$B$2="",1, IFERROR(SIGN(FIND(FindAnyMuppix!$B$2,C2689,1)),0)) *IF( FindAnyMuppix!$C$2="",1, IFERROR(SIGN(FIND(FindAnyMuppix!$C$2,C2689,1)),0))*IF(FindAnyMuppix!$D$2="",1, IFERROR(SIGN(FIND(FindAnyMuppix!$D$2,C2689,1)),0))</f>
        <v>33</v>
      </c>
      <c r="E2689" s="118" t="str">
        <f t="shared" si="333"/>
        <v xml:space="preserve"> previous Linux command</v>
      </c>
      <c r="F2689" s="96">
        <f t="shared" si="336"/>
        <v>161</v>
      </c>
      <c r="G2689" s="52" t="str">
        <f t="shared" si="334"/>
        <v>UParrow</v>
      </c>
      <c r="H2689" s="52" t="str">
        <f>IFERROR(IF(ROW()=MATCH(G2689,G:G,0),""," duplicate linux"),"")</f>
        <v/>
      </c>
      <c r="I2689" s="114" t="str">
        <f t="shared" si="335"/>
        <v>__terminal keystrokes in linux window</v>
      </c>
      <c r="J2689" s="114" t="e">
        <f>VLOOKUP(ROW()-1,F:I,4,FALSE)</f>
        <v>#N/A</v>
      </c>
      <c r="K2689" s="52" t="e">
        <f>VLOOKUP(ROW()-1,F:G,2,FALSE)</f>
        <v>#N/A</v>
      </c>
      <c r="M2689" s="74">
        <f t="shared" si="337"/>
        <v>296</v>
      </c>
      <c r="N2689" s="74" t="str">
        <f t="shared" si="338"/>
        <v/>
      </c>
      <c r="P2689" s="35">
        <f t="shared" si="339"/>
        <v>219</v>
      </c>
      <c r="Q2689" s="35" t="str">
        <f t="shared" si="340"/>
        <v/>
      </c>
    </row>
    <row r="2690" spans="1:17" x14ac:dyDescent="0.25">
      <c r="A2690" s="95" t="s">
        <v>2274</v>
      </c>
      <c r="B2690" s="95" t="s">
        <v>3815</v>
      </c>
      <c r="C2690" s="95" t="s">
        <v>498</v>
      </c>
      <c r="D2690" s="118">
        <f>D2689+  IFERROR(SIGN(FIND(FindAnyMuppix!$A$2,C2690,1)),0)*IF( FindAnyMuppix!$B$2="",1, IFERROR(SIGN(FIND(FindAnyMuppix!$B$2,C2690,1)),0)) *IF( FindAnyMuppix!$C$2="",1, IFERROR(SIGN(FIND(FindAnyMuppix!$C$2,C2690,1)),0))*IF(FindAnyMuppix!$D$2="",1, IFERROR(SIGN(FIND(FindAnyMuppix!$D$2,C2690,1)),0))</f>
        <v>33</v>
      </c>
      <c r="E2690" s="118" t="str">
        <f t="shared" ref="E2690:E2707" si="341">IFERROR(MID(A2690,6+FIND("####!+",A2690,1),999),IFERROR(MID(A2690,5+FIND("####!",A2690,1),999),IFERROR(MID(A2690,3+FIND("##",A2690,1),999),"")))</f>
        <v xml:space="preserve"> next Linux command</v>
      </c>
      <c r="F2690" s="96">
        <f t="shared" si="336"/>
        <v>161</v>
      </c>
      <c r="G2690" s="52" t="str">
        <f t="shared" ref="G2690:G2707" si="342">TRIM(LEFT(A2690,FIND("##",A2690,1)-1))</f>
        <v>DOWNarrow</v>
      </c>
      <c r="H2690" s="52" t="str">
        <f>IFERROR(IF(ROW()=MATCH(G2690,G:G,0),""," duplicate linux"),"")</f>
        <v/>
      </c>
      <c r="I2690" s="114" t="str">
        <f t="shared" ref="I2690:I2707" si="343">IF("__"=LEFT(A2690,2),MID(A2690,13,999),I2689)</f>
        <v>__terminal keystrokes in linux window</v>
      </c>
      <c r="J2690" s="114" t="e">
        <f>VLOOKUP(ROW()-1,F:I,4,FALSE)</f>
        <v>#N/A</v>
      </c>
      <c r="K2690" s="52" t="e">
        <f>VLOOKUP(ROW()-1,F:G,2,FALSE)</f>
        <v>#N/A</v>
      </c>
      <c r="M2690" s="74">
        <f t="shared" si="337"/>
        <v>296</v>
      </c>
      <c r="N2690" s="74" t="str">
        <f t="shared" si="338"/>
        <v/>
      </c>
      <c r="P2690" s="35">
        <f t="shared" si="339"/>
        <v>219</v>
      </c>
      <c r="Q2690" s="35" t="str">
        <f t="shared" si="340"/>
        <v/>
      </c>
    </row>
    <row r="2691" spans="1:17" x14ac:dyDescent="0.25">
      <c r="A2691" s="95" t="s">
        <v>2275</v>
      </c>
      <c r="B2691" s="95" t="s">
        <v>498</v>
      </c>
      <c r="C2691" s="95" t="s">
        <v>498</v>
      </c>
      <c r="D2691" s="118">
        <f>D2690+  IFERROR(SIGN(FIND(FindAnyMuppix!$A$2,C2691,1)),0)*IF( FindAnyMuppix!$B$2="",1, IFERROR(SIGN(FIND(FindAnyMuppix!$B$2,C2691,1)),0)) *IF( FindAnyMuppix!$C$2="",1, IFERROR(SIGN(FIND(FindAnyMuppix!$C$2,C2691,1)),0))*IF(FindAnyMuppix!$D$2="",1, IFERROR(SIGN(FIND(FindAnyMuppix!$D$2,C2691,1)),0))</f>
        <v>33</v>
      </c>
      <c r="E2691" s="118" t="str">
        <f t="shared" si="341"/>
        <v>cursor left &amp; right</v>
      </c>
      <c r="F2691" s="96">
        <f t="shared" si="336"/>
        <v>161</v>
      </c>
      <c r="G2691" s="52" t="str">
        <f t="shared" si="342"/>
        <v>LEFTarrow, RIGHTarrow</v>
      </c>
      <c r="H2691" s="52" t="str">
        <f>IFERROR(IF(ROW()=MATCH(G2691,G:G,0),""," duplicate linux"),"")</f>
        <v/>
      </c>
      <c r="I2691" s="114" t="str">
        <f t="shared" si="343"/>
        <v>__terminal keystrokes in linux window</v>
      </c>
      <c r="J2691" s="114" t="e">
        <f>VLOOKUP(ROW()-1,F:I,4,FALSE)</f>
        <v>#N/A</v>
      </c>
      <c r="K2691" s="52" t="e">
        <f>VLOOKUP(ROW()-1,F:G,2,FALSE)</f>
        <v>#N/A</v>
      </c>
      <c r="M2691" s="74">
        <f t="shared" si="337"/>
        <v>296</v>
      </c>
      <c r="N2691" s="74" t="str">
        <f t="shared" si="338"/>
        <v/>
      </c>
      <c r="P2691" s="35">
        <f t="shared" si="339"/>
        <v>219</v>
      </c>
      <c r="Q2691" s="35" t="str">
        <f t="shared" si="340"/>
        <v/>
      </c>
    </row>
    <row r="2692" spans="1:17" x14ac:dyDescent="0.25">
      <c r="A2692" s="95" t="s">
        <v>2276</v>
      </c>
      <c r="B2692" s="95" t="s">
        <v>3816</v>
      </c>
      <c r="C2692" s="95" t="s">
        <v>498</v>
      </c>
      <c r="D2692" s="118">
        <f>D2691+  IFERROR(SIGN(FIND(FindAnyMuppix!$A$2,C2692,1)),0)*IF( FindAnyMuppix!$B$2="",1, IFERROR(SIGN(FIND(FindAnyMuppix!$B$2,C2692,1)),0)) *IF( FindAnyMuppix!$C$2="",1, IFERROR(SIGN(FIND(FindAnyMuppix!$C$2,C2692,1)),0))*IF(FindAnyMuppix!$D$2="",1, IFERROR(SIGN(FIND(FindAnyMuppix!$D$2,C2692,1)),0))</f>
        <v>33</v>
      </c>
      <c r="E2692" s="118" t="str">
        <f t="shared" si="341"/>
        <v xml:space="preserve"> cursor to beginning of line</v>
      </c>
      <c r="F2692" s="96">
        <f t="shared" si="336"/>
        <v>161</v>
      </c>
      <c r="G2692" s="52" t="str">
        <f t="shared" si="342"/>
        <v>HOME</v>
      </c>
      <c r="H2692" s="52" t="str">
        <f>IFERROR(IF(ROW()=MATCH(G2692,G:G,0),""," duplicate linux"),"")</f>
        <v/>
      </c>
      <c r="I2692" s="114" t="str">
        <f t="shared" si="343"/>
        <v>__terminal keystrokes in linux window</v>
      </c>
      <c r="J2692" s="114" t="e">
        <f>VLOOKUP(ROW()-1,F:I,4,FALSE)</f>
        <v>#N/A</v>
      </c>
      <c r="K2692" s="52" t="e">
        <f>VLOOKUP(ROW()-1,F:G,2,FALSE)</f>
        <v>#N/A</v>
      </c>
      <c r="M2692" s="74">
        <f t="shared" si="337"/>
        <v>296</v>
      </c>
      <c r="N2692" s="74" t="str">
        <f t="shared" si="338"/>
        <v/>
      </c>
      <c r="P2692" s="35">
        <f t="shared" si="339"/>
        <v>219</v>
      </c>
      <c r="Q2692" s="35" t="str">
        <f t="shared" si="340"/>
        <v/>
      </c>
    </row>
    <row r="2693" spans="1:17" x14ac:dyDescent="0.25">
      <c r="A2693" s="95" t="s">
        <v>2277</v>
      </c>
      <c r="B2693" s="95" t="s">
        <v>3817</v>
      </c>
      <c r="C2693" s="95" t="s">
        <v>498</v>
      </c>
      <c r="D2693" s="118">
        <f>D2692+  IFERROR(SIGN(FIND(FindAnyMuppix!$A$2,C2693,1)),0)*IF( FindAnyMuppix!$B$2="",1, IFERROR(SIGN(FIND(FindAnyMuppix!$B$2,C2693,1)),0)) *IF( FindAnyMuppix!$C$2="",1, IFERROR(SIGN(FIND(FindAnyMuppix!$C$2,C2693,1)),0))*IF(FindAnyMuppix!$D$2="",1, IFERROR(SIGN(FIND(FindAnyMuppix!$D$2,C2693,1)),0))</f>
        <v>33</v>
      </c>
      <c r="E2693" s="118" t="str">
        <f t="shared" si="341"/>
        <v xml:space="preserve"> cursor to end of line</v>
      </c>
      <c r="F2693" s="96">
        <f t="shared" si="336"/>
        <v>161</v>
      </c>
      <c r="G2693" s="52" t="str">
        <f t="shared" si="342"/>
        <v>END</v>
      </c>
      <c r="H2693" s="52" t="str">
        <f>IFERROR(IF(ROW()=MATCH(G2693,G:G,0),""," duplicate linux"),"")</f>
        <v/>
      </c>
      <c r="I2693" s="114" t="str">
        <f t="shared" si="343"/>
        <v>__terminal keystrokes in linux window</v>
      </c>
      <c r="J2693" s="114" t="e">
        <f>VLOOKUP(ROW()-1,F:I,4,FALSE)</f>
        <v>#N/A</v>
      </c>
      <c r="K2693" s="52" t="e">
        <f>VLOOKUP(ROW()-1,F:G,2,FALSE)</f>
        <v>#N/A</v>
      </c>
      <c r="M2693" s="74">
        <f t="shared" si="337"/>
        <v>296</v>
      </c>
      <c r="N2693" s="74" t="str">
        <f t="shared" si="338"/>
        <v/>
      </c>
      <c r="P2693" s="35">
        <f t="shared" si="339"/>
        <v>219</v>
      </c>
      <c r="Q2693" s="35" t="str">
        <f t="shared" si="340"/>
        <v/>
      </c>
    </row>
    <row r="2694" spans="1:17" x14ac:dyDescent="0.25">
      <c r="A2694" s="95" t="s">
        <v>2278</v>
      </c>
      <c r="B2694" s="95" t="s">
        <v>3818</v>
      </c>
      <c r="C2694" s="95" t="s">
        <v>498</v>
      </c>
      <c r="D2694" s="118">
        <f>D2693+  IFERROR(SIGN(FIND(FindAnyMuppix!$A$2,C2694,1)),0)*IF( FindAnyMuppix!$B$2="",1, IFERROR(SIGN(FIND(FindAnyMuppix!$B$2,C2694,1)),0)) *IF( FindAnyMuppix!$C$2="",1, IFERROR(SIGN(FIND(FindAnyMuppix!$C$2,C2694,1)),0))*IF(FindAnyMuppix!$D$2="",1, IFERROR(SIGN(FIND(FindAnyMuppix!$D$2,C2694,1)),0))</f>
        <v>33</v>
      </c>
      <c r="E2694" s="118" t="str">
        <f t="shared" si="341"/>
        <v xml:space="preserve"> reverse command , enter what to search on , CTRL r again , goes to previous command#</v>
      </c>
      <c r="F2694" s="96">
        <f t="shared" si="336"/>
        <v>161</v>
      </c>
      <c r="G2694" s="52" t="str">
        <f t="shared" si="342"/>
        <v>CTRL r</v>
      </c>
      <c r="H2694" s="52" t="str">
        <f>IFERROR(IF(ROW()=MATCH(G2694,G:G,0),""," duplicate linux"),"")</f>
        <v/>
      </c>
      <c r="I2694" s="114" t="str">
        <f t="shared" si="343"/>
        <v>__terminal keystrokes in linux window</v>
      </c>
      <c r="J2694" s="114" t="e">
        <f>VLOOKUP(ROW()-1,F:I,4,FALSE)</f>
        <v>#N/A</v>
      </c>
      <c r="K2694" s="52" t="e">
        <f>VLOOKUP(ROW()-1,F:G,2,FALSE)</f>
        <v>#N/A</v>
      </c>
      <c r="M2694" s="74">
        <f t="shared" si="337"/>
        <v>296</v>
      </c>
      <c r="N2694" s="74" t="str">
        <f t="shared" si="338"/>
        <v/>
      </c>
      <c r="P2694" s="35">
        <f t="shared" si="339"/>
        <v>219</v>
      </c>
      <c r="Q2694" s="35" t="str">
        <f t="shared" si="340"/>
        <v/>
      </c>
    </row>
    <row r="2695" spans="1:17" x14ac:dyDescent="0.25">
      <c r="A2695" s="95" t="s">
        <v>2279</v>
      </c>
      <c r="B2695" s="95" t="s">
        <v>3819</v>
      </c>
      <c r="C2695" s="95" t="s">
        <v>498</v>
      </c>
      <c r="D2695" s="118">
        <f>D2694+  IFERROR(SIGN(FIND(FindAnyMuppix!$A$2,C2695,1)),0)*IF( FindAnyMuppix!$B$2="",1, IFERROR(SIGN(FIND(FindAnyMuppix!$B$2,C2695,1)),0)) *IF( FindAnyMuppix!$C$2="",1, IFERROR(SIGN(FIND(FindAnyMuppix!$C$2,C2695,1)),0))*IF(FindAnyMuppix!$D$2="",1, IFERROR(SIGN(FIND(FindAnyMuppix!$D$2,C2695,1)),0))</f>
        <v>33</v>
      </c>
      <c r="E2695" s="118" t="str">
        <f t="shared" si="341"/>
        <v xml:space="preserve"> delete rest of line</v>
      </c>
      <c r="F2695" s="96">
        <f t="shared" si="336"/>
        <v>161</v>
      </c>
      <c r="G2695" s="52" t="str">
        <f t="shared" si="342"/>
        <v>CTRL k</v>
      </c>
      <c r="H2695" s="52" t="str">
        <f>IFERROR(IF(ROW()=MATCH(G2695,G:G,0),""," duplicate linux"),"")</f>
        <v/>
      </c>
      <c r="I2695" s="114" t="str">
        <f t="shared" si="343"/>
        <v>__terminal keystrokes in linux window</v>
      </c>
      <c r="J2695" s="114" t="e">
        <f>VLOOKUP(ROW()-1,F:I,4,FALSE)</f>
        <v>#N/A</v>
      </c>
      <c r="K2695" s="52" t="e">
        <f>VLOOKUP(ROW()-1,F:G,2,FALSE)</f>
        <v>#N/A</v>
      </c>
      <c r="M2695" s="74">
        <f t="shared" si="337"/>
        <v>296</v>
      </c>
      <c r="N2695" s="74" t="str">
        <f t="shared" si="338"/>
        <v/>
      </c>
      <c r="P2695" s="35">
        <f t="shared" si="339"/>
        <v>219</v>
      </c>
      <c r="Q2695" s="35" t="str">
        <f t="shared" si="340"/>
        <v/>
      </c>
    </row>
    <row r="2696" spans="1:17" x14ac:dyDescent="0.25">
      <c r="A2696" s="95" t="s">
        <v>2280</v>
      </c>
      <c r="B2696" s="95" t="s">
        <v>3820</v>
      </c>
      <c r="C2696" s="95" t="s">
        <v>498</v>
      </c>
      <c r="D2696" s="118">
        <f>D2695+  IFERROR(SIGN(FIND(FindAnyMuppix!$A$2,C2696,1)),0)*IF( FindAnyMuppix!$B$2="",1, IFERROR(SIGN(FIND(FindAnyMuppix!$B$2,C2696,1)),0)) *IF( FindAnyMuppix!$C$2="",1, IFERROR(SIGN(FIND(FindAnyMuppix!$C$2,C2696,1)),0))*IF(FindAnyMuppix!$D$2="",1, IFERROR(SIGN(FIND(FindAnyMuppix!$D$2,C2696,1)),0))</f>
        <v>33</v>
      </c>
      <c r="E2696" s="118" t="str">
        <f t="shared" si="341"/>
        <v xml:space="preserve"> delete everything to the beginning</v>
      </c>
      <c r="F2696" s="96">
        <f t="shared" si="336"/>
        <v>161</v>
      </c>
      <c r="G2696" s="52" t="str">
        <f t="shared" si="342"/>
        <v>CTRL u</v>
      </c>
      <c r="H2696" s="52" t="str">
        <f>IFERROR(IF(ROW()=MATCH(G2696,G:G,0),""," duplicate linux"),"")</f>
        <v/>
      </c>
      <c r="I2696" s="114" t="str">
        <f t="shared" si="343"/>
        <v>__terminal keystrokes in linux window</v>
      </c>
      <c r="J2696" s="114" t="e">
        <f>VLOOKUP(ROW()-1,F:I,4,FALSE)</f>
        <v>#N/A</v>
      </c>
      <c r="K2696" s="52" t="e">
        <f>VLOOKUP(ROW()-1,F:G,2,FALSE)</f>
        <v>#N/A</v>
      </c>
      <c r="M2696" s="74">
        <f t="shared" si="337"/>
        <v>296</v>
      </c>
      <c r="N2696" s="74" t="str">
        <f t="shared" si="338"/>
        <v/>
      </c>
      <c r="P2696" s="35">
        <f t="shared" si="339"/>
        <v>219</v>
      </c>
      <c r="Q2696" s="35" t="str">
        <f t="shared" si="340"/>
        <v/>
      </c>
    </row>
    <row r="2697" spans="1:17" x14ac:dyDescent="0.25">
      <c r="A2697" s="95" t="s">
        <v>2281</v>
      </c>
      <c r="B2697" s="95" t="s">
        <v>3821</v>
      </c>
      <c r="C2697" s="95" t="s">
        <v>498</v>
      </c>
      <c r="D2697" s="118">
        <f>D2696+  IFERROR(SIGN(FIND(FindAnyMuppix!$A$2,C2697,1)),0)*IF( FindAnyMuppix!$B$2="",1, IFERROR(SIGN(FIND(FindAnyMuppix!$B$2,C2697,1)),0)) *IF( FindAnyMuppix!$C$2="",1, IFERROR(SIGN(FIND(FindAnyMuppix!$C$2,C2697,1)),0))*IF(FindAnyMuppix!$D$2="",1, IFERROR(SIGN(FIND(FindAnyMuppix!$D$2,C2697,1)),0))</f>
        <v>33</v>
      </c>
      <c r="E2697" s="118" t="str">
        <f t="shared" si="341"/>
        <v xml:space="preserve"> delete current character</v>
      </c>
      <c r="F2697" s="96">
        <f t="shared" si="336"/>
        <v>161</v>
      </c>
      <c r="G2697" s="52" t="str">
        <f t="shared" si="342"/>
        <v>CTRL d</v>
      </c>
      <c r="H2697" s="52" t="str">
        <f>IFERROR(IF(ROW()=MATCH(G2697,G:G,0),""," duplicate linux"),"")</f>
        <v/>
      </c>
      <c r="I2697" s="114" t="str">
        <f t="shared" si="343"/>
        <v>__terminal keystrokes in linux window</v>
      </c>
      <c r="J2697" s="114" t="e">
        <f>VLOOKUP(ROW()-1,F:I,4,FALSE)</f>
        <v>#N/A</v>
      </c>
      <c r="K2697" s="52" t="e">
        <f>VLOOKUP(ROW()-1,F:G,2,FALSE)</f>
        <v>#N/A</v>
      </c>
      <c r="M2697" s="74">
        <f t="shared" si="337"/>
        <v>296</v>
      </c>
      <c r="N2697" s="74" t="str">
        <f t="shared" si="338"/>
        <v/>
      </c>
      <c r="P2697" s="35">
        <f t="shared" si="339"/>
        <v>219</v>
      </c>
      <c r="Q2697" s="35" t="str">
        <f t="shared" si="340"/>
        <v/>
      </c>
    </row>
    <row r="2698" spans="1:17" x14ac:dyDescent="0.25">
      <c r="A2698" s="95" t="s">
        <v>2282</v>
      </c>
      <c r="B2698" s="95" t="s">
        <v>3822</v>
      </c>
      <c r="C2698" s="95" t="s">
        <v>498</v>
      </c>
      <c r="D2698" s="118">
        <f>D2697+  IFERROR(SIGN(FIND(FindAnyMuppix!$A$2,C2698,1)),0)*IF( FindAnyMuppix!$B$2="",1, IFERROR(SIGN(FIND(FindAnyMuppix!$B$2,C2698,1)),0)) *IF( FindAnyMuppix!$C$2="",1, IFERROR(SIGN(FIND(FindAnyMuppix!$C$2,C2698,1)),0))*IF(FindAnyMuppix!$D$2="",1, IFERROR(SIGN(FIND(FindAnyMuppix!$D$2,C2698,1)),0))</f>
        <v>33</v>
      </c>
      <c r="E2698" s="118" t="str">
        <f t="shared" si="341"/>
        <v xml:space="preserve"> STOP / Exit ie: cat mymassivefile &amp; then CTRL c or CTRL z</v>
      </c>
      <c r="F2698" s="96">
        <f t="shared" si="336"/>
        <v>161</v>
      </c>
      <c r="G2698" s="52" t="str">
        <f t="shared" si="342"/>
        <v>CTRL c</v>
      </c>
      <c r="H2698" s="52" t="str">
        <f>IFERROR(IF(ROW()=MATCH(G2698,G:G,0),""," duplicate linux"),"")</f>
        <v/>
      </c>
      <c r="I2698" s="114" t="str">
        <f t="shared" si="343"/>
        <v>__terminal keystrokes in linux window</v>
      </c>
      <c r="J2698" s="114" t="e">
        <f>VLOOKUP(ROW()-1,F:I,4,FALSE)</f>
        <v>#N/A</v>
      </c>
      <c r="K2698" s="52" t="e">
        <f>VLOOKUP(ROW()-1,F:G,2,FALSE)</f>
        <v>#N/A</v>
      </c>
      <c r="M2698" s="74">
        <f t="shared" si="337"/>
        <v>296</v>
      </c>
      <c r="N2698" s="74" t="str">
        <f t="shared" si="338"/>
        <v/>
      </c>
      <c r="P2698" s="35">
        <f t="shared" si="339"/>
        <v>219</v>
      </c>
      <c r="Q2698" s="35" t="str">
        <f t="shared" si="340"/>
        <v/>
      </c>
    </row>
    <row r="2699" spans="1:17" x14ac:dyDescent="0.25">
      <c r="A2699" s="95" t="s">
        <v>2283</v>
      </c>
      <c r="B2699" s="95" t="s">
        <v>3823</v>
      </c>
      <c r="C2699" s="95" t="s">
        <v>498</v>
      </c>
      <c r="D2699" s="118">
        <f>D2698+  IFERROR(SIGN(FIND(FindAnyMuppix!$A$2,C2699,1)),0)*IF( FindAnyMuppix!$B$2="",1, IFERROR(SIGN(FIND(FindAnyMuppix!$B$2,C2699,1)),0)) *IF( FindAnyMuppix!$C$2="",1, IFERROR(SIGN(FIND(FindAnyMuppix!$C$2,C2699,1)),0))*IF(FindAnyMuppix!$D$2="",1, IFERROR(SIGN(FIND(FindAnyMuppix!$D$2,C2699,1)),0))</f>
        <v>33</v>
      </c>
      <c r="E2699" s="118" t="str">
        <f t="shared" si="341"/>
        <v xml:space="preserve"> STOP / Exit</v>
      </c>
      <c r="F2699" s="96">
        <f t="shared" ref="F2699:F2707" si="344">IF(H2699&lt;&gt;"",1,0)+N(F2698)</f>
        <v>161</v>
      </c>
      <c r="G2699" s="52" t="str">
        <f t="shared" si="342"/>
        <v>CTRL z</v>
      </c>
      <c r="H2699" s="52" t="str">
        <f>IFERROR(IF(ROW()=MATCH(G2699,G:G,0),""," duplicate linux"),"")</f>
        <v/>
      </c>
      <c r="I2699" s="114" t="str">
        <f t="shared" si="343"/>
        <v>__terminal keystrokes in linux window</v>
      </c>
      <c r="J2699" s="114" t="e">
        <f>VLOOKUP(ROW()-1,F:I,4,FALSE)</f>
        <v>#N/A</v>
      </c>
      <c r="K2699" s="52" t="e">
        <f>VLOOKUP(ROW()-1,F:G,2,FALSE)</f>
        <v>#N/A</v>
      </c>
      <c r="M2699" s="74">
        <f t="shared" ref="M2699:M2707" si="345">IF(N2699&lt;&gt;"",1,0)+M2698</f>
        <v>296</v>
      </c>
      <c r="N2699" s="74" t="str">
        <f t="shared" ref="N2699:N2707" si="346" xml:space="preserve">  IF(ISERROR(FIND("_______________",B2699,1)), IF(ISERROR(FIND("______________",B2699,1)),"",B2699),"" )&amp; IF(ISERROR(FIND("SSSS",B2699,1)),"",B2699)</f>
        <v/>
      </c>
      <c r="P2699" s="35">
        <f t="shared" ref="P2699:P2707" si="347">IF(Q2699&lt;&gt;"",1,0)+P2698</f>
        <v>219</v>
      </c>
      <c r="Q2699" s="35" t="str">
        <f t="shared" ref="Q2699:Q2707" si="348" xml:space="preserve">  IF(ISERROR(FIND("_______________",B2699,1)), IF(ISERROR(FIND("______________",B2699,1)),"",B2699),"" )&amp; IF(ISERROR(FIND("####!+",B2699,1)),"",B2699)</f>
        <v/>
      </c>
    </row>
    <row r="2700" spans="1:17" x14ac:dyDescent="0.25">
      <c r="A2700" s="95" t="s">
        <v>2284</v>
      </c>
      <c r="B2700" s="95" t="s">
        <v>3824</v>
      </c>
      <c r="C2700" s="95" t="s">
        <v>498</v>
      </c>
      <c r="D2700" s="118">
        <f>D2699+  IFERROR(SIGN(FIND(FindAnyMuppix!$A$2,C2700,1)),0)*IF( FindAnyMuppix!$B$2="",1, IFERROR(SIGN(FIND(FindAnyMuppix!$B$2,C2700,1)),0)) *IF( FindAnyMuppix!$C$2="",1, IFERROR(SIGN(FIND(FindAnyMuppix!$C$2,C2700,1)),0))*IF(FindAnyMuppix!$D$2="",1, IFERROR(SIGN(FIND(FindAnyMuppix!$D$2,C2700,1)),0))</f>
        <v>33</v>
      </c>
      <c r="E2700" s="118" t="str">
        <f t="shared" si="341"/>
        <v xml:space="preserve"> clean line/statement. use when the command &amp; cursor get confused</v>
      </c>
      <c r="F2700" s="96">
        <f t="shared" si="344"/>
        <v>161</v>
      </c>
      <c r="G2700" s="52" t="str">
        <f t="shared" si="342"/>
        <v>CTRL l</v>
      </c>
      <c r="H2700" s="52" t="str">
        <f>IFERROR(IF(ROW()=MATCH(G2700,G:G,0),""," duplicate linux"),"")</f>
        <v/>
      </c>
      <c r="I2700" s="114" t="str">
        <f t="shared" si="343"/>
        <v>__terminal keystrokes in linux window</v>
      </c>
      <c r="J2700" s="114" t="e">
        <f>VLOOKUP(ROW()-1,F:I,4,FALSE)</f>
        <v>#N/A</v>
      </c>
      <c r="K2700" s="52" t="e">
        <f>VLOOKUP(ROW()-1,F:G,2,FALSE)</f>
        <v>#N/A</v>
      </c>
      <c r="M2700" s="74">
        <f t="shared" si="345"/>
        <v>296</v>
      </c>
      <c r="N2700" s="74" t="str">
        <f t="shared" si="346"/>
        <v/>
      </c>
      <c r="P2700" s="35">
        <f t="shared" si="347"/>
        <v>219</v>
      </c>
      <c r="Q2700" s="35" t="str">
        <f t="shared" si="348"/>
        <v/>
      </c>
    </row>
    <row r="2701" spans="1:17" x14ac:dyDescent="0.25">
      <c r="A2701" s="95" t="s">
        <v>2285</v>
      </c>
      <c r="B2701" s="95" t="s">
        <v>3825</v>
      </c>
      <c r="C2701" s="95" t="s">
        <v>498</v>
      </c>
      <c r="D2701" s="118">
        <f>D2700+  IFERROR(SIGN(FIND(FindAnyMuppix!$A$2,C2701,1)),0)*IF( FindAnyMuppix!$B$2="",1, IFERROR(SIGN(FIND(FindAnyMuppix!$B$2,C2701,1)),0)) *IF( FindAnyMuppix!$C$2="",1, IFERROR(SIGN(FIND(FindAnyMuppix!$C$2,C2701,1)),0))*IF(FindAnyMuppix!$D$2="",1, IFERROR(SIGN(FIND(FindAnyMuppix!$D$2,C2701,1)),0))</f>
        <v>33</v>
      </c>
      <c r="E2701" s="118" t="str">
        <f t="shared" si="341"/>
        <v xml:space="preserve"> mycommands</v>
      </c>
      <c r="F2701" s="96">
        <f t="shared" si="344"/>
        <v>161</v>
      </c>
      <c r="G2701" s="52" t="str">
        <f t="shared" si="342"/>
        <v>history</v>
      </c>
      <c r="H2701" s="52" t="str">
        <f>IFERROR(IF(ROW()=MATCH(G2701,G:G,0),""," duplicate linux"),"")</f>
        <v/>
      </c>
      <c r="I2701" s="114" t="str">
        <f t="shared" si="343"/>
        <v>__terminal keystrokes in linux window</v>
      </c>
      <c r="J2701" s="114" t="e">
        <f>VLOOKUP(ROW()-1,F:I,4,FALSE)</f>
        <v>#N/A</v>
      </c>
      <c r="K2701" s="52" t="e">
        <f>VLOOKUP(ROW()-1,F:G,2,FALSE)</f>
        <v>#N/A</v>
      </c>
      <c r="M2701" s="74">
        <f t="shared" si="345"/>
        <v>296</v>
      </c>
      <c r="N2701" s="74" t="str">
        <f t="shared" si="346"/>
        <v/>
      </c>
      <c r="P2701" s="35">
        <f t="shared" si="347"/>
        <v>219</v>
      </c>
      <c r="Q2701" s="35" t="str">
        <f t="shared" si="348"/>
        <v/>
      </c>
    </row>
    <row r="2702" spans="1:17" x14ac:dyDescent="0.25">
      <c r="A2702" s="95" t="s">
        <v>2286</v>
      </c>
      <c r="B2702" s="95" t="s">
        <v>3826</v>
      </c>
      <c r="C2702" s="95" t="s">
        <v>498</v>
      </c>
      <c r="D2702" s="118">
        <f>D2701+  IFERROR(SIGN(FIND(FindAnyMuppix!$A$2,C2702,1)),0)*IF( FindAnyMuppix!$B$2="",1, IFERROR(SIGN(FIND(FindAnyMuppix!$B$2,C2702,1)),0)) *IF( FindAnyMuppix!$C$2="",1, IFERROR(SIGN(FIND(FindAnyMuppix!$C$2,C2702,1)),0))*IF(FindAnyMuppix!$D$2="",1, IFERROR(SIGN(FIND(FindAnyMuppix!$D$2,C2702,1)),0))</f>
        <v>33</v>
      </c>
      <c r="E2702" s="118" t="str">
        <f t="shared" si="341"/>
        <v xml:space="preserve"> right click on blue banner of the Unix window, Edit , Paste or Mark</v>
      </c>
      <c r="F2702" s="96">
        <f t="shared" si="344"/>
        <v>161</v>
      </c>
      <c r="G2702" s="52" t="str">
        <f t="shared" si="342"/>
        <v>cut n paste</v>
      </c>
      <c r="H2702" s="52" t="str">
        <f>IFERROR(IF(ROW()=MATCH(G2702,G:G,0),""," duplicate linux"),"")</f>
        <v/>
      </c>
      <c r="I2702" s="114" t="str">
        <f t="shared" si="343"/>
        <v>__terminal keystrokes in linux window</v>
      </c>
      <c r="J2702" s="114" t="e">
        <f>VLOOKUP(ROW()-1,F:I,4,FALSE)</f>
        <v>#N/A</v>
      </c>
      <c r="K2702" s="52" t="e">
        <f>VLOOKUP(ROW()-1,F:G,2,FALSE)</f>
        <v>#N/A</v>
      </c>
      <c r="M2702" s="74">
        <f t="shared" si="345"/>
        <v>296</v>
      </c>
      <c r="N2702" s="74" t="str">
        <f t="shared" si="346"/>
        <v/>
      </c>
      <c r="P2702" s="35">
        <f t="shared" si="347"/>
        <v>219</v>
      </c>
      <c r="Q2702" s="35" t="str">
        <f t="shared" si="348"/>
        <v/>
      </c>
    </row>
    <row r="2703" spans="1:17" x14ac:dyDescent="0.25">
      <c r="A2703" s="95" t="s">
        <v>2287</v>
      </c>
      <c r="B2703" s="95" t="s">
        <v>498</v>
      </c>
      <c r="C2703" s="95" t="s">
        <v>498</v>
      </c>
      <c r="D2703" s="118">
        <f>D2702+  IFERROR(SIGN(FIND(FindAnyMuppix!$A$2,C2703,1)),0)*IF( FindAnyMuppix!$B$2="",1, IFERROR(SIGN(FIND(FindAnyMuppix!$B$2,C2703,1)),0)) *IF( FindAnyMuppix!$C$2="",1, IFERROR(SIGN(FIND(FindAnyMuppix!$C$2,C2703,1)),0))*IF(FindAnyMuppix!$D$2="",1, IFERROR(SIGN(FIND(FindAnyMuppix!$D$2,C2703,1)),0))</f>
        <v>33</v>
      </c>
      <c r="E2703" s="118" t="str">
        <f t="shared" si="341"/>
        <v>previous command(s) or up-arrow or down-arrow</v>
      </c>
      <c r="F2703" s="96">
        <f t="shared" si="344"/>
        <v>161</v>
      </c>
      <c r="G2703" s="52" t="str">
        <f t="shared" si="342"/>
        <v>CTRL p</v>
      </c>
      <c r="H2703" s="52" t="str">
        <f>IFERROR(IF(ROW()=MATCH(G2703,G:G,0),""," duplicate linux"),"")</f>
        <v/>
      </c>
      <c r="I2703" s="114" t="str">
        <f t="shared" si="343"/>
        <v>__terminal keystrokes in linux window</v>
      </c>
      <c r="J2703" s="114" t="e">
        <f>VLOOKUP(ROW()-1,F:I,4,FALSE)</f>
        <v>#N/A</v>
      </c>
      <c r="K2703" s="52" t="e">
        <f>VLOOKUP(ROW()-1,F:G,2,FALSE)</f>
        <v>#N/A</v>
      </c>
      <c r="M2703" s="74">
        <f t="shared" si="345"/>
        <v>296</v>
      </c>
      <c r="N2703" s="74" t="str">
        <f t="shared" si="346"/>
        <v/>
      </c>
      <c r="P2703" s="35">
        <f t="shared" si="347"/>
        <v>219</v>
      </c>
      <c r="Q2703" s="35" t="str">
        <f t="shared" si="348"/>
        <v/>
      </c>
    </row>
    <row r="2704" spans="1:17" x14ac:dyDescent="0.25">
      <c r="A2704" s="95" t="s">
        <v>498</v>
      </c>
      <c r="B2704" s="95" t="s">
        <v>498</v>
      </c>
      <c r="C2704" s="95" t="s">
        <v>498</v>
      </c>
      <c r="D2704" s="118">
        <f>D2703+  IFERROR(SIGN(FIND(FindAnyMuppix!$A$2,C2704,1)),0)*IF( FindAnyMuppix!$B$2="",1, IFERROR(SIGN(FIND(FindAnyMuppix!$B$2,C2704,1)),0)) *IF( FindAnyMuppix!$C$2="",1, IFERROR(SIGN(FIND(FindAnyMuppix!$C$2,C2704,1)),0))*IF(FindAnyMuppix!$D$2="",1, IFERROR(SIGN(FIND(FindAnyMuppix!$D$2,C2704,1)),0))</f>
        <v>33</v>
      </c>
      <c r="E2704" s="118" t="str">
        <f t="shared" si="341"/>
        <v/>
      </c>
      <c r="F2704" s="96">
        <f t="shared" si="344"/>
        <v>161</v>
      </c>
      <c r="G2704" s="52" t="e">
        <f t="shared" si="342"/>
        <v>#VALUE!</v>
      </c>
      <c r="H2704" s="52" t="str">
        <f>IFERROR(IF(ROW()=MATCH(G2704,G:G,0),""," duplicate linux"),"")</f>
        <v/>
      </c>
      <c r="I2704" s="114" t="str">
        <f t="shared" si="343"/>
        <v>__terminal keystrokes in linux window</v>
      </c>
      <c r="J2704" s="114" t="e">
        <f>VLOOKUP(ROW()-1,F:I,4,FALSE)</f>
        <v>#N/A</v>
      </c>
      <c r="K2704" s="52" t="e">
        <f>VLOOKUP(ROW()-1,F:G,2,FALSE)</f>
        <v>#N/A</v>
      </c>
      <c r="M2704" s="74">
        <f t="shared" si="345"/>
        <v>296</v>
      </c>
      <c r="N2704" s="74" t="str">
        <f t="shared" si="346"/>
        <v/>
      </c>
      <c r="P2704" s="35">
        <f t="shared" si="347"/>
        <v>219</v>
      </c>
      <c r="Q2704" s="35" t="str">
        <f t="shared" si="348"/>
        <v/>
      </c>
    </row>
    <row r="2705" spans="1:17" x14ac:dyDescent="0.25">
      <c r="A2705" s="95" t="s">
        <v>1008</v>
      </c>
      <c r="B2705" s="95" t="s">
        <v>2293</v>
      </c>
      <c r="C2705" s="95" t="s">
        <v>498</v>
      </c>
      <c r="D2705" s="118">
        <f>D2704+  IFERROR(SIGN(FIND(FindAnyMuppix!$A$2,C2705,1)),0)*IF( FindAnyMuppix!$B$2="",1, IFERROR(SIGN(FIND(FindAnyMuppix!$B$2,C2705,1)),0)) *IF( FindAnyMuppix!$C$2="",1, IFERROR(SIGN(FIND(FindAnyMuppix!$C$2,C2705,1)),0))*IF(FindAnyMuppix!$D$2="",1, IFERROR(SIGN(FIND(FindAnyMuppix!$D$2,C2705,1)),0))</f>
        <v>33</v>
      </c>
      <c r="E2705" s="118" t="str">
        <f t="shared" si="341"/>
        <v/>
      </c>
      <c r="F2705" s="96">
        <f t="shared" si="344"/>
        <v>161</v>
      </c>
      <c r="G2705" s="52" t="e">
        <f t="shared" si="342"/>
        <v>#VALUE!</v>
      </c>
      <c r="H2705" s="52" t="str">
        <f>IFERROR(IF(ROW()=MATCH(G2705,G:G,0),""," duplicate linux"),"")</f>
        <v/>
      </c>
      <c r="I2705" s="114" t="str">
        <f t="shared" si="343"/>
        <v>__end glossary</v>
      </c>
      <c r="J2705" s="114" t="e">
        <f>VLOOKUP(ROW()-1,F:I,4,FALSE)</f>
        <v>#N/A</v>
      </c>
      <c r="K2705" s="52" t="e">
        <f>VLOOKUP(ROW()-1,F:G,2,FALSE)</f>
        <v>#N/A</v>
      </c>
      <c r="M2705" s="74">
        <f t="shared" si="345"/>
        <v>296</v>
      </c>
      <c r="N2705" s="74" t="str">
        <f t="shared" si="346"/>
        <v/>
      </c>
      <c r="P2705" s="35">
        <f t="shared" si="347"/>
        <v>219</v>
      </c>
      <c r="Q2705" s="35" t="str">
        <f t="shared" si="348"/>
        <v/>
      </c>
    </row>
    <row r="2706" spans="1:17" x14ac:dyDescent="0.25">
      <c r="A2706" s="95" t="s">
        <v>2293</v>
      </c>
      <c r="B2706" s="95" t="s">
        <v>2293</v>
      </c>
      <c r="C2706" s="95" t="s">
        <v>498</v>
      </c>
      <c r="D2706" s="118">
        <f>D2705+  IFERROR(SIGN(FIND(FindAnyMuppix!$A$2,C2706,1)),0)*IF( FindAnyMuppix!$B$2="",1, IFERROR(SIGN(FIND(FindAnyMuppix!$B$2,C2706,1)),0)) *IF( FindAnyMuppix!$C$2="",1, IFERROR(SIGN(FIND(FindAnyMuppix!$C$2,C2706,1)),0))*IF(FindAnyMuppix!$D$2="",1, IFERROR(SIGN(FIND(FindAnyMuppix!$D$2,C2706,1)),0))</f>
        <v>33</v>
      </c>
      <c r="E2706" s="118" t="str">
        <f t="shared" si="341"/>
        <v/>
      </c>
      <c r="F2706" s="96">
        <f t="shared" si="344"/>
        <v>161</v>
      </c>
      <c r="G2706" s="52" t="e">
        <f t="shared" si="342"/>
        <v>#VALUE!</v>
      </c>
      <c r="H2706" s="52" t="str">
        <f>IFERROR(IF(ROW()=MATCH(G2706,G:G,0),""," duplicate linux"),"")</f>
        <v/>
      </c>
      <c r="I2706" s="114" t="str">
        <f t="shared" si="343"/>
        <v>__end glossary</v>
      </c>
      <c r="J2706" s="114" t="e">
        <f>VLOOKUP(ROW()-1,F:I,4,FALSE)</f>
        <v>#N/A</v>
      </c>
      <c r="K2706" s="52" t="e">
        <f>VLOOKUP(ROW()-1,F:G,2,FALSE)</f>
        <v>#N/A</v>
      </c>
      <c r="M2706" s="74">
        <f t="shared" si="345"/>
        <v>296</v>
      </c>
      <c r="N2706" s="74" t="str">
        <f t="shared" si="346"/>
        <v/>
      </c>
      <c r="P2706" s="35">
        <f t="shared" si="347"/>
        <v>219</v>
      </c>
      <c r="Q2706" s="35" t="str">
        <f t="shared" si="348"/>
        <v/>
      </c>
    </row>
    <row r="2707" spans="1:17" ht="14.25" customHeight="1" x14ac:dyDescent="0.25">
      <c r="A2707" s="95" t="s">
        <v>2293</v>
      </c>
      <c r="B2707" s="95" t="s">
        <v>2293</v>
      </c>
      <c r="C2707" s="95" t="s">
        <v>498</v>
      </c>
      <c r="D2707" s="118">
        <f>D2706+  IFERROR(SIGN(FIND(FindAnyMuppix!$A$2,C2707,1)),0)*IF( FindAnyMuppix!$B$2="",1, IFERROR(SIGN(FIND(FindAnyMuppix!$B$2,C2707,1)),0)) *IF( FindAnyMuppix!$C$2="",1, IFERROR(SIGN(FIND(FindAnyMuppix!$C$2,C2707,1)),0))*IF(FindAnyMuppix!$D$2="",1, IFERROR(SIGN(FIND(FindAnyMuppix!$D$2,C2707,1)),0))</f>
        <v>33</v>
      </c>
      <c r="E2707" s="118" t="str">
        <f t="shared" si="341"/>
        <v/>
      </c>
      <c r="F2707" s="96">
        <f t="shared" si="344"/>
        <v>161</v>
      </c>
      <c r="G2707" s="52" t="e">
        <f t="shared" si="342"/>
        <v>#VALUE!</v>
      </c>
      <c r="H2707" s="52" t="str">
        <f>IFERROR(IF(ROW()=MATCH(G2707,G:G,0),""," duplicate linux"),"")</f>
        <v/>
      </c>
      <c r="I2707" s="114" t="str">
        <f t="shared" si="343"/>
        <v>__end glossary</v>
      </c>
      <c r="J2707" s="114" t="e">
        <f>VLOOKUP(ROW()-1,F:I,4,FALSE)</f>
        <v>#N/A</v>
      </c>
      <c r="K2707" s="52" t="e">
        <f>VLOOKUP(ROW()-1,F:G,2,FALSE)</f>
        <v>#N/A</v>
      </c>
      <c r="M2707" s="74">
        <f t="shared" si="345"/>
        <v>296</v>
      </c>
      <c r="N2707" s="74" t="str">
        <f t="shared" si="346"/>
        <v/>
      </c>
      <c r="P2707" s="35">
        <f t="shared" si="347"/>
        <v>219</v>
      </c>
      <c r="Q2707" s="35" t="str">
        <f t="shared" si="348"/>
        <v/>
      </c>
    </row>
  </sheetData>
  <pageMargins left="0.7" right="0.7" top="0.75" bottom="0.75" header="0.3" footer="0.3"/>
  <pageSetup paperSize="9" orientation="portrait" horizontalDpi="0" verticalDpi="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3300"/>
  </sheetPr>
  <dimension ref="B1:C176"/>
  <sheetViews>
    <sheetView topLeftCell="A166" workbookViewId="0">
      <selection activeCell="I186" sqref="I186"/>
    </sheetView>
  </sheetViews>
  <sheetFormatPr defaultRowHeight="15" x14ac:dyDescent="0.25"/>
  <cols>
    <col min="2" max="3" width="9.140625" style="95"/>
  </cols>
  <sheetData>
    <row r="1" spans="2:3" x14ac:dyDescent="0.25">
      <c r="B1" s="95">
        <v>2</v>
      </c>
      <c r="C1" s="95" t="s">
        <v>824</v>
      </c>
    </row>
    <row r="2" spans="2:3" x14ac:dyDescent="0.25">
      <c r="B2" s="95">
        <v>2</v>
      </c>
      <c r="C2" s="95">
        <v>2</v>
      </c>
    </row>
    <row r="3" spans="2:3" x14ac:dyDescent="0.25">
      <c r="B3" s="95" t="s">
        <v>487</v>
      </c>
      <c r="C3" s="95" t="s">
        <v>487</v>
      </c>
    </row>
    <row r="4" spans="2:3" x14ac:dyDescent="0.25">
      <c r="B4" s="95" t="s">
        <v>490</v>
      </c>
      <c r="C4" s="95" t="s">
        <v>490</v>
      </c>
    </row>
    <row r="5" spans="2:3" x14ac:dyDescent="0.25">
      <c r="B5" s="95" t="s">
        <v>466</v>
      </c>
      <c r="C5" s="95" t="s">
        <v>466</v>
      </c>
    </row>
    <row r="6" spans="2:3" x14ac:dyDescent="0.25">
      <c r="B6" s="95" t="s">
        <v>489</v>
      </c>
      <c r="C6" s="95" t="s">
        <v>489</v>
      </c>
    </row>
    <row r="7" spans="2:3" x14ac:dyDescent="0.25">
      <c r="B7" s="95" t="s">
        <v>2874</v>
      </c>
      <c r="C7" s="95" t="s">
        <v>467</v>
      </c>
    </row>
    <row r="8" spans="2:3" x14ac:dyDescent="0.25">
      <c r="B8" s="95" t="s">
        <v>2875</v>
      </c>
      <c r="C8" s="95" t="s">
        <v>467</v>
      </c>
    </row>
    <row r="9" spans="2:3" x14ac:dyDescent="0.25">
      <c r="B9" s="95" t="s">
        <v>467</v>
      </c>
      <c r="C9" s="95" t="s">
        <v>467</v>
      </c>
    </row>
    <row r="10" spans="2:3" x14ac:dyDescent="0.25">
      <c r="B10" s="95">
        <v>1</v>
      </c>
      <c r="C10" s="95" t="s">
        <v>467</v>
      </c>
    </row>
    <row r="11" spans="2:3" x14ac:dyDescent="0.25">
      <c r="B11" s="95">
        <v>3</v>
      </c>
      <c r="C11" s="95" t="s">
        <v>824</v>
      </c>
    </row>
    <row r="12" spans="2:3" x14ac:dyDescent="0.25">
      <c r="B12" s="95">
        <v>4</v>
      </c>
      <c r="C12" s="95" t="s">
        <v>824</v>
      </c>
    </row>
    <row r="13" spans="2:3" x14ac:dyDescent="0.25">
      <c r="B13" s="95">
        <v>5</v>
      </c>
      <c r="C13" s="95" t="s">
        <v>824</v>
      </c>
    </row>
    <row r="14" spans="2:3" x14ac:dyDescent="0.25">
      <c r="B14" s="95">
        <v>6</v>
      </c>
      <c r="C14" s="95" t="s">
        <v>824</v>
      </c>
    </row>
    <row r="15" spans="2:3" x14ac:dyDescent="0.25">
      <c r="B15" s="95">
        <v>7</v>
      </c>
      <c r="C15" s="95" t="s">
        <v>824</v>
      </c>
    </row>
    <row r="16" spans="2:3" x14ac:dyDescent="0.25">
      <c r="B16" s="95">
        <v>8</v>
      </c>
      <c r="C16" s="95" t="s">
        <v>824</v>
      </c>
    </row>
    <row r="17" spans="2:3" x14ac:dyDescent="0.25">
      <c r="B17" s="95">
        <v>9</v>
      </c>
      <c r="C17" s="95" t="s">
        <v>824</v>
      </c>
    </row>
    <row r="18" spans="2:3" x14ac:dyDescent="0.25">
      <c r="B18" s="95">
        <v>10</v>
      </c>
      <c r="C18" s="95" t="s">
        <v>824</v>
      </c>
    </row>
    <row r="19" spans="2:3" x14ac:dyDescent="0.25">
      <c r="B19" s="111" t="s">
        <v>488</v>
      </c>
      <c r="C19" s="111" t="s">
        <v>488</v>
      </c>
    </row>
    <row r="20" spans="2:3" x14ac:dyDescent="0.25">
      <c r="B20" s="111" t="s">
        <v>469</v>
      </c>
      <c r="C20" s="111" t="s">
        <v>469</v>
      </c>
    </row>
    <row r="21" spans="2:3" x14ac:dyDescent="0.25">
      <c r="B21" s="95" t="s">
        <v>18</v>
      </c>
      <c r="C21" s="95" t="s">
        <v>18</v>
      </c>
    </row>
    <row r="22" spans="2:3" x14ac:dyDescent="0.25">
      <c r="B22" s="95" t="s">
        <v>2885</v>
      </c>
      <c r="C22" s="95" t="s">
        <v>18</v>
      </c>
    </row>
    <row r="23" spans="2:3" x14ac:dyDescent="0.25">
      <c r="B23" s="95" t="s">
        <v>2886</v>
      </c>
      <c r="C23" s="95" t="s">
        <v>18</v>
      </c>
    </row>
    <row r="24" spans="2:3" x14ac:dyDescent="0.25">
      <c r="B24" s="111" t="s">
        <v>827</v>
      </c>
      <c r="C24" s="111" t="s">
        <v>827</v>
      </c>
    </row>
    <row r="25" spans="2:3" x14ac:dyDescent="0.25">
      <c r="B25" s="111" t="s">
        <v>1</v>
      </c>
      <c r="C25" s="111" t="s">
        <v>1</v>
      </c>
    </row>
    <row r="26" spans="2:3" x14ac:dyDescent="0.25">
      <c r="B26" s="95" t="s">
        <v>2888</v>
      </c>
      <c r="C26" s="95" t="s">
        <v>1</v>
      </c>
    </row>
    <row r="27" spans="2:3" x14ac:dyDescent="0.25">
      <c r="B27" s="95" t="s">
        <v>478</v>
      </c>
      <c r="C27" s="95" t="s">
        <v>478</v>
      </c>
    </row>
    <row r="28" spans="2:3" x14ac:dyDescent="0.25">
      <c r="B28" s="95" t="s">
        <v>2891</v>
      </c>
      <c r="C28" s="95" t="s">
        <v>470</v>
      </c>
    </row>
    <row r="29" spans="2:3" x14ac:dyDescent="0.25">
      <c r="B29" s="95" t="s">
        <v>2892</v>
      </c>
      <c r="C29" s="95" t="s">
        <v>470</v>
      </c>
    </row>
    <row r="30" spans="2:3" x14ac:dyDescent="0.25">
      <c r="B30" s="95" t="s">
        <v>2851</v>
      </c>
      <c r="C30" s="95" t="s">
        <v>470</v>
      </c>
    </row>
    <row r="31" spans="2:3" x14ac:dyDescent="0.25">
      <c r="B31" s="95" t="s">
        <v>2860</v>
      </c>
      <c r="C31" s="95" t="s">
        <v>470</v>
      </c>
    </row>
    <row r="32" spans="2:3" x14ac:dyDescent="0.25">
      <c r="B32" s="95" t="s">
        <v>2893</v>
      </c>
      <c r="C32" s="95" t="s">
        <v>470</v>
      </c>
    </row>
    <row r="33" spans="2:3" x14ac:dyDescent="0.25">
      <c r="B33" s="95" t="s">
        <v>2894</v>
      </c>
      <c r="C33" s="95" t="s">
        <v>470</v>
      </c>
    </row>
    <row r="34" spans="2:3" x14ac:dyDescent="0.25">
      <c r="B34" s="95" t="s">
        <v>2852</v>
      </c>
      <c r="C34" s="95" t="s">
        <v>470</v>
      </c>
    </row>
    <row r="35" spans="2:3" x14ac:dyDescent="0.25">
      <c r="B35" s="95" t="s">
        <v>2853</v>
      </c>
      <c r="C35" s="95" t="s">
        <v>470</v>
      </c>
    </row>
    <row r="36" spans="2:3" x14ac:dyDescent="0.25">
      <c r="B36" s="95" t="s">
        <v>822</v>
      </c>
      <c r="C36" s="95" t="s">
        <v>470</v>
      </c>
    </row>
    <row r="37" spans="2:3" x14ac:dyDescent="0.25">
      <c r="B37" s="95" t="s">
        <v>2854</v>
      </c>
      <c r="C37" s="95" t="s">
        <v>470</v>
      </c>
    </row>
    <row r="38" spans="2:3" x14ac:dyDescent="0.25">
      <c r="B38" s="95" t="s">
        <v>2895</v>
      </c>
      <c r="C38" s="95" t="s">
        <v>470</v>
      </c>
    </row>
    <row r="39" spans="2:3" x14ac:dyDescent="0.25">
      <c r="B39" s="95" t="s">
        <v>2855</v>
      </c>
      <c r="C39" s="95" t="s">
        <v>470</v>
      </c>
    </row>
    <row r="40" spans="2:3" x14ac:dyDescent="0.25">
      <c r="B40" s="95" t="s">
        <v>470</v>
      </c>
      <c r="C40" s="95" t="s">
        <v>470</v>
      </c>
    </row>
    <row r="41" spans="2:3" x14ac:dyDescent="0.25">
      <c r="B41" s="95" t="s">
        <v>2288</v>
      </c>
      <c r="C41" s="95" t="s">
        <v>2288</v>
      </c>
    </row>
    <row r="42" spans="2:3" x14ac:dyDescent="0.25">
      <c r="B42" s="95" t="s">
        <v>828</v>
      </c>
      <c r="C42" s="95" t="s">
        <v>828</v>
      </c>
    </row>
    <row r="43" spans="2:3" x14ac:dyDescent="0.25">
      <c r="B43" s="95" t="s">
        <v>468</v>
      </c>
      <c r="C43" s="95" t="s">
        <v>468</v>
      </c>
    </row>
    <row r="44" spans="2:3" x14ac:dyDescent="0.25">
      <c r="B44" s="95" t="s">
        <v>415</v>
      </c>
      <c r="C44" s="95" t="s">
        <v>415</v>
      </c>
    </row>
    <row r="45" spans="2:3" x14ac:dyDescent="0.25">
      <c r="B45" s="95" t="s">
        <v>826</v>
      </c>
      <c r="C45" s="95" t="s">
        <v>826</v>
      </c>
    </row>
    <row r="46" spans="2:3" x14ac:dyDescent="0.25">
      <c r="B46" s="95" t="s">
        <v>2850</v>
      </c>
      <c r="C46" s="95" t="s">
        <v>50</v>
      </c>
    </row>
    <row r="47" spans="2:3" x14ac:dyDescent="0.25">
      <c r="B47" s="95" t="s">
        <v>2848</v>
      </c>
      <c r="C47" s="95" t="s">
        <v>50</v>
      </c>
    </row>
    <row r="48" spans="2:3" x14ac:dyDescent="0.25">
      <c r="B48" s="95" t="s">
        <v>2849</v>
      </c>
      <c r="C48" s="95" t="s">
        <v>50</v>
      </c>
    </row>
    <row r="49" spans="2:3" x14ac:dyDescent="0.25">
      <c r="B49" s="95" t="s">
        <v>50</v>
      </c>
      <c r="C49" s="95" t="s">
        <v>50</v>
      </c>
    </row>
    <row r="50" spans="2:3" x14ac:dyDescent="0.25">
      <c r="B50" s="95" t="s">
        <v>831</v>
      </c>
      <c r="C50" s="95" t="s">
        <v>831</v>
      </c>
    </row>
    <row r="51" spans="2:3" x14ac:dyDescent="0.25">
      <c r="B51" s="95" t="s">
        <v>2818</v>
      </c>
      <c r="C51" s="95" t="s">
        <v>2818</v>
      </c>
    </row>
    <row r="52" spans="2:3" x14ac:dyDescent="0.25">
      <c r="B52" s="95" t="s">
        <v>418</v>
      </c>
      <c r="C52" s="95" t="s">
        <v>418</v>
      </c>
    </row>
    <row r="53" spans="2:3" x14ac:dyDescent="0.25">
      <c r="B53" s="95" t="s">
        <v>38</v>
      </c>
      <c r="C53" s="95" t="s">
        <v>38</v>
      </c>
    </row>
    <row r="54" spans="2:3" x14ac:dyDescent="0.25">
      <c r="B54" s="95" t="s">
        <v>2877</v>
      </c>
      <c r="C54" s="95" t="s">
        <v>2876</v>
      </c>
    </row>
    <row r="55" spans="2:3" x14ac:dyDescent="0.25">
      <c r="B55" s="95" t="s">
        <v>822</v>
      </c>
      <c r="C55" s="95" t="s">
        <v>822</v>
      </c>
    </row>
    <row r="56" spans="2:3" x14ac:dyDescent="0.25">
      <c r="B56" s="95" t="s">
        <v>2847</v>
      </c>
      <c r="C56" s="95" t="s">
        <v>472</v>
      </c>
    </row>
    <row r="57" spans="2:3" x14ac:dyDescent="0.25">
      <c r="B57" s="95" t="s">
        <v>2856</v>
      </c>
      <c r="C57" s="95" t="s">
        <v>472</v>
      </c>
    </row>
    <row r="58" spans="2:3" x14ac:dyDescent="0.25">
      <c r="B58" s="95" t="s">
        <v>2295</v>
      </c>
      <c r="C58" s="95" t="s">
        <v>472</v>
      </c>
    </row>
    <row r="59" spans="2:3" x14ac:dyDescent="0.25">
      <c r="B59" s="95" t="s">
        <v>2861</v>
      </c>
      <c r="C59" s="95" t="s">
        <v>472</v>
      </c>
    </row>
    <row r="60" spans="2:3" x14ac:dyDescent="0.25">
      <c r="B60" s="95" t="s">
        <v>2862</v>
      </c>
      <c r="C60" s="95" t="s">
        <v>472</v>
      </c>
    </row>
    <row r="61" spans="2:3" x14ac:dyDescent="0.25">
      <c r="B61" s="95" t="s">
        <v>2863</v>
      </c>
      <c r="C61" s="95" t="s">
        <v>472</v>
      </c>
    </row>
    <row r="62" spans="2:3" x14ac:dyDescent="0.25">
      <c r="B62" s="95" t="s">
        <v>2289</v>
      </c>
      <c r="C62" s="95" t="s">
        <v>472</v>
      </c>
    </row>
    <row r="63" spans="2:3" x14ac:dyDescent="0.25">
      <c r="B63" s="95" t="s">
        <v>2864</v>
      </c>
      <c r="C63" s="95" t="s">
        <v>472</v>
      </c>
    </row>
    <row r="64" spans="2:3" x14ac:dyDescent="0.25">
      <c r="B64" s="95" t="s">
        <v>2865</v>
      </c>
      <c r="C64" s="95" t="s">
        <v>472</v>
      </c>
    </row>
    <row r="65" spans="2:3" x14ac:dyDescent="0.25">
      <c r="B65" s="95" t="s">
        <v>2866</v>
      </c>
      <c r="C65" s="95" t="s">
        <v>472</v>
      </c>
    </row>
    <row r="66" spans="2:3" x14ac:dyDescent="0.25">
      <c r="B66" s="95" t="s">
        <v>2867</v>
      </c>
      <c r="C66" s="95" t="s">
        <v>472</v>
      </c>
    </row>
    <row r="67" spans="2:3" x14ac:dyDescent="0.25">
      <c r="B67" s="95" t="s">
        <v>2868</v>
      </c>
      <c r="C67" s="95" t="s">
        <v>472</v>
      </c>
    </row>
    <row r="68" spans="2:3" x14ac:dyDescent="0.25">
      <c r="B68" s="95" t="s">
        <v>472</v>
      </c>
      <c r="C68" s="95" t="s">
        <v>472</v>
      </c>
    </row>
    <row r="69" spans="2:3" x14ac:dyDescent="0.25">
      <c r="B69" s="95" t="s">
        <v>2879</v>
      </c>
      <c r="C69" s="95" t="s">
        <v>472</v>
      </c>
    </row>
    <row r="70" spans="2:3" x14ac:dyDescent="0.25">
      <c r="B70" s="95" t="s">
        <v>486</v>
      </c>
      <c r="C70" s="95" t="s">
        <v>486</v>
      </c>
    </row>
    <row r="71" spans="2:3" x14ac:dyDescent="0.25">
      <c r="B71" s="95" t="s">
        <v>43</v>
      </c>
      <c r="C71" s="95" t="s">
        <v>43</v>
      </c>
    </row>
    <row r="72" spans="2:3" x14ac:dyDescent="0.25">
      <c r="B72" s="95" t="s">
        <v>0</v>
      </c>
      <c r="C72" s="95" t="s">
        <v>0</v>
      </c>
    </row>
    <row r="73" spans="2:3" x14ac:dyDescent="0.25">
      <c r="B73" s="95" t="s">
        <v>2832</v>
      </c>
      <c r="C73" s="95" t="s">
        <v>0</v>
      </c>
    </row>
    <row r="74" spans="2:3" x14ac:dyDescent="0.25">
      <c r="B74" s="95" t="s">
        <v>2887</v>
      </c>
      <c r="C74" s="95" t="s">
        <v>0</v>
      </c>
    </row>
    <row r="75" spans="2:3" x14ac:dyDescent="0.25">
      <c r="B75" s="95" t="s">
        <v>2405</v>
      </c>
      <c r="C75" s="95" t="s">
        <v>0</v>
      </c>
    </row>
    <row r="76" spans="2:3" x14ac:dyDescent="0.25">
      <c r="B76" s="95" t="s">
        <v>242</v>
      </c>
      <c r="C76" s="95" t="s">
        <v>242</v>
      </c>
    </row>
    <row r="77" spans="2:3" x14ac:dyDescent="0.25">
      <c r="B77" s="95" t="s">
        <v>506</v>
      </c>
      <c r="C77" s="95" t="s">
        <v>506</v>
      </c>
    </row>
    <row r="78" spans="2:3" x14ac:dyDescent="0.25">
      <c r="B78" s="95" t="s">
        <v>829</v>
      </c>
      <c r="C78" s="95" t="s">
        <v>829</v>
      </c>
    </row>
    <row r="79" spans="2:3" x14ac:dyDescent="0.25">
      <c r="B79" s="95" t="s">
        <v>476</v>
      </c>
      <c r="C79" s="95" t="s">
        <v>476</v>
      </c>
    </row>
    <row r="80" spans="2:3" x14ac:dyDescent="0.25">
      <c r="B80" s="95" t="s">
        <v>400</v>
      </c>
      <c r="C80" s="95" t="s">
        <v>400</v>
      </c>
    </row>
    <row r="81" spans="2:3" x14ac:dyDescent="0.25">
      <c r="B81" s="95" t="s">
        <v>830</v>
      </c>
      <c r="C81" s="95" t="s">
        <v>830</v>
      </c>
    </row>
    <row r="82" spans="2:3" x14ac:dyDescent="0.25">
      <c r="B82" s="95" t="s">
        <v>440</v>
      </c>
      <c r="C82" s="95" t="s">
        <v>440</v>
      </c>
    </row>
    <row r="83" spans="2:3" x14ac:dyDescent="0.25">
      <c r="B83" s="95" t="s">
        <v>473</v>
      </c>
      <c r="C83" s="95" t="s">
        <v>473</v>
      </c>
    </row>
    <row r="84" spans="2:3" x14ac:dyDescent="0.25">
      <c r="B84" s="95" t="s">
        <v>155</v>
      </c>
      <c r="C84" s="95" t="s">
        <v>155</v>
      </c>
    </row>
    <row r="85" spans="2:3" x14ac:dyDescent="0.25">
      <c r="B85" s="95" t="s">
        <v>474</v>
      </c>
      <c r="C85" s="95" t="s">
        <v>474</v>
      </c>
    </row>
    <row r="86" spans="2:3" x14ac:dyDescent="0.25">
      <c r="B86" s="95" t="s">
        <v>79</v>
      </c>
      <c r="C86" s="95" t="s">
        <v>79</v>
      </c>
    </row>
    <row r="87" spans="2:3" x14ac:dyDescent="0.25">
      <c r="B87" s="95" t="s">
        <v>2897</v>
      </c>
      <c r="C87" s="95" t="s">
        <v>79</v>
      </c>
    </row>
    <row r="88" spans="2:3" x14ac:dyDescent="0.25">
      <c r="B88" s="95" t="s">
        <v>2300</v>
      </c>
      <c r="C88" s="95" t="s">
        <v>79</v>
      </c>
    </row>
    <row r="89" spans="2:3" x14ac:dyDescent="0.25">
      <c r="B89" s="95" t="s">
        <v>475</v>
      </c>
      <c r="C89" s="95" t="s">
        <v>475</v>
      </c>
    </row>
    <row r="90" spans="2:3" x14ac:dyDescent="0.25">
      <c r="B90" s="95" t="s">
        <v>28</v>
      </c>
      <c r="C90" s="95" t="s">
        <v>28</v>
      </c>
    </row>
    <row r="91" spans="2:3" x14ac:dyDescent="0.25">
      <c r="B91" s="95" t="s">
        <v>2880</v>
      </c>
      <c r="C91" s="95" t="s">
        <v>19</v>
      </c>
    </row>
    <row r="92" spans="2:3" x14ac:dyDescent="0.25">
      <c r="B92" s="95" t="s">
        <v>2881</v>
      </c>
      <c r="C92" s="95" t="s">
        <v>19</v>
      </c>
    </row>
    <row r="93" spans="2:3" x14ac:dyDescent="0.25">
      <c r="B93" s="95" t="s">
        <v>2882</v>
      </c>
      <c r="C93" s="95" t="s">
        <v>19</v>
      </c>
    </row>
    <row r="94" spans="2:3" x14ac:dyDescent="0.25">
      <c r="B94" s="95" t="s">
        <v>2883</v>
      </c>
      <c r="C94" s="95" t="s">
        <v>19</v>
      </c>
    </row>
    <row r="95" spans="2:3" x14ac:dyDescent="0.25">
      <c r="B95" s="95" t="s">
        <v>465</v>
      </c>
      <c r="C95" s="95" t="s">
        <v>465</v>
      </c>
    </row>
    <row r="96" spans="2:3" x14ac:dyDescent="0.25">
      <c r="B96" s="95" t="s">
        <v>2856</v>
      </c>
      <c r="C96" s="95" t="s">
        <v>471</v>
      </c>
    </row>
    <row r="97" spans="2:3" x14ac:dyDescent="0.25">
      <c r="B97" s="95" t="s">
        <v>2847</v>
      </c>
      <c r="C97" s="95" t="s">
        <v>471</v>
      </c>
    </row>
    <row r="98" spans="2:3" x14ac:dyDescent="0.25">
      <c r="B98" s="95" t="s">
        <v>2857</v>
      </c>
      <c r="C98" s="95" t="s">
        <v>471</v>
      </c>
    </row>
    <row r="99" spans="2:3" x14ac:dyDescent="0.25">
      <c r="B99" s="95" t="s">
        <v>2858</v>
      </c>
      <c r="C99" s="95" t="s">
        <v>471</v>
      </c>
    </row>
    <row r="100" spans="2:3" x14ac:dyDescent="0.25">
      <c r="B100" s="95" t="s">
        <v>2859</v>
      </c>
      <c r="C100" s="95" t="s">
        <v>471</v>
      </c>
    </row>
    <row r="101" spans="2:3" x14ac:dyDescent="0.25">
      <c r="B101" s="95" t="s">
        <v>2896</v>
      </c>
      <c r="C101" s="95" t="s">
        <v>471</v>
      </c>
    </row>
    <row r="102" spans="2:3" x14ac:dyDescent="0.25">
      <c r="B102" s="95" t="s">
        <v>471</v>
      </c>
      <c r="C102" s="95" t="s">
        <v>471</v>
      </c>
    </row>
    <row r="103" spans="2:3" x14ac:dyDescent="0.25">
      <c r="B103" s="95" t="s">
        <v>2291</v>
      </c>
      <c r="C103" s="95" t="s">
        <v>48</v>
      </c>
    </row>
    <row r="104" spans="2:3" x14ac:dyDescent="0.25">
      <c r="B104" s="95" t="s">
        <v>2845</v>
      </c>
      <c r="C104" s="95" t="s">
        <v>48</v>
      </c>
    </row>
    <row r="105" spans="2:3" x14ac:dyDescent="0.25">
      <c r="B105" s="95" t="s">
        <v>2869</v>
      </c>
      <c r="C105" s="95" t="s">
        <v>48</v>
      </c>
    </row>
    <row r="106" spans="2:3" x14ac:dyDescent="0.25">
      <c r="B106" s="95" t="s">
        <v>2864</v>
      </c>
      <c r="C106" s="95" t="s">
        <v>48</v>
      </c>
    </row>
    <row r="107" spans="2:3" x14ac:dyDescent="0.25">
      <c r="B107" s="95" t="s">
        <v>2870</v>
      </c>
      <c r="C107" s="95" t="s">
        <v>48</v>
      </c>
    </row>
    <row r="108" spans="2:3" x14ac:dyDescent="0.25">
      <c r="B108" s="95" t="s">
        <v>2871</v>
      </c>
      <c r="C108" s="95" t="s">
        <v>48</v>
      </c>
    </row>
    <row r="109" spans="2:3" x14ac:dyDescent="0.25">
      <c r="B109" s="95" t="s">
        <v>2872</v>
      </c>
      <c r="C109" s="95" t="s">
        <v>48</v>
      </c>
    </row>
    <row r="110" spans="2:3" x14ac:dyDescent="0.25">
      <c r="B110" s="95" t="s">
        <v>2865</v>
      </c>
      <c r="C110" s="95" t="s">
        <v>48</v>
      </c>
    </row>
    <row r="111" spans="2:3" x14ac:dyDescent="0.25">
      <c r="B111" s="95" t="s">
        <v>2873</v>
      </c>
      <c r="C111" s="95" t="s">
        <v>48</v>
      </c>
    </row>
    <row r="112" spans="2:3" x14ac:dyDescent="0.25">
      <c r="B112" s="95" t="s">
        <v>48</v>
      </c>
      <c r="C112" s="95" t="s">
        <v>48</v>
      </c>
    </row>
    <row r="113" spans="2:3" x14ac:dyDescent="0.25">
      <c r="B113" s="95" t="s">
        <v>824</v>
      </c>
      <c r="C113" s="95" t="s">
        <v>824</v>
      </c>
    </row>
    <row r="114" spans="2:3" x14ac:dyDescent="0.25">
      <c r="B114" s="95" t="s">
        <v>2884</v>
      </c>
      <c r="C114" s="95" t="s">
        <v>824</v>
      </c>
    </row>
    <row r="115" spans="2:3" x14ac:dyDescent="0.25">
      <c r="B115" s="95" t="s">
        <v>2827</v>
      </c>
      <c r="C115" s="95" t="s">
        <v>2294</v>
      </c>
    </row>
    <row r="116" spans="2:3" x14ac:dyDescent="0.25">
      <c r="B116" s="95" t="s">
        <v>2828</v>
      </c>
      <c r="C116" s="95" t="s">
        <v>2294</v>
      </c>
    </row>
    <row r="117" spans="2:3" x14ac:dyDescent="0.25">
      <c r="B117" s="95" t="s">
        <v>2889</v>
      </c>
      <c r="C117" s="95" t="s">
        <v>2294</v>
      </c>
    </row>
    <row r="118" spans="2:3" x14ac:dyDescent="0.25">
      <c r="B118" s="95" t="s">
        <v>2829</v>
      </c>
      <c r="C118" s="95" t="s">
        <v>2294</v>
      </c>
    </row>
    <row r="119" spans="2:3" x14ac:dyDescent="0.25">
      <c r="B119" s="95" t="s">
        <v>2846</v>
      </c>
      <c r="C119" s="95" t="s">
        <v>2294</v>
      </c>
    </row>
    <row r="120" spans="2:3" x14ac:dyDescent="0.25">
      <c r="B120" s="95" t="s">
        <v>2830</v>
      </c>
      <c r="C120" s="95" t="s">
        <v>2294</v>
      </c>
    </row>
    <row r="121" spans="2:3" x14ac:dyDescent="0.25">
      <c r="B121" s="95" t="s">
        <v>2831</v>
      </c>
      <c r="C121" s="95" t="s">
        <v>2294</v>
      </c>
    </row>
    <row r="122" spans="2:3" x14ac:dyDescent="0.25">
      <c r="B122" s="95" t="s">
        <v>2890</v>
      </c>
      <c r="C122" s="95" t="s">
        <v>2294</v>
      </c>
    </row>
    <row r="123" spans="2:3" x14ac:dyDescent="0.25">
      <c r="B123" s="95" t="s">
        <v>2832</v>
      </c>
      <c r="C123" s="95" t="s">
        <v>2294</v>
      </c>
    </row>
    <row r="124" spans="2:3" x14ac:dyDescent="0.25">
      <c r="B124" s="95" t="s">
        <v>2833</v>
      </c>
      <c r="C124" s="95" t="s">
        <v>2294</v>
      </c>
    </row>
    <row r="125" spans="2:3" x14ac:dyDescent="0.25">
      <c r="B125" s="95" t="s">
        <v>2834</v>
      </c>
      <c r="C125" s="95" t="s">
        <v>2294</v>
      </c>
    </row>
    <row r="126" spans="2:3" x14ac:dyDescent="0.25">
      <c r="B126" s="95" t="s">
        <v>2835</v>
      </c>
      <c r="C126" s="95" t="s">
        <v>2294</v>
      </c>
    </row>
    <row r="127" spans="2:3" x14ac:dyDescent="0.25">
      <c r="B127" s="95" t="s">
        <v>2836</v>
      </c>
      <c r="C127" s="95" t="s">
        <v>2294</v>
      </c>
    </row>
    <row r="128" spans="2:3" x14ac:dyDescent="0.25">
      <c r="B128" s="95" t="s">
        <v>2291</v>
      </c>
      <c r="C128" s="95" t="s">
        <v>2294</v>
      </c>
    </row>
    <row r="129" spans="2:3" x14ac:dyDescent="0.25">
      <c r="B129" s="95" t="s">
        <v>2837</v>
      </c>
      <c r="C129" s="95" t="s">
        <v>2294</v>
      </c>
    </row>
    <row r="130" spans="2:3" x14ac:dyDescent="0.25">
      <c r="B130" s="95" t="s">
        <v>2300</v>
      </c>
      <c r="C130" s="95" t="s">
        <v>2294</v>
      </c>
    </row>
    <row r="131" spans="2:3" x14ac:dyDescent="0.25">
      <c r="B131" s="95" t="s">
        <v>2838</v>
      </c>
      <c r="C131" s="95" t="s">
        <v>2294</v>
      </c>
    </row>
    <row r="132" spans="2:3" x14ac:dyDescent="0.25">
      <c r="B132" s="95" t="s">
        <v>2898</v>
      </c>
      <c r="C132" s="95" t="s">
        <v>2294</v>
      </c>
    </row>
    <row r="133" spans="2:3" x14ac:dyDescent="0.25">
      <c r="B133" s="95" t="s">
        <v>2839</v>
      </c>
      <c r="C133" s="95" t="s">
        <v>2294</v>
      </c>
    </row>
    <row r="134" spans="2:3" x14ac:dyDescent="0.25">
      <c r="B134" s="95" t="s">
        <v>2840</v>
      </c>
      <c r="C134" s="95" t="s">
        <v>2294</v>
      </c>
    </row>
    <row r="135" spans="2:3" x14ac:dyDescent="0.25">
      <c r="B135" s="95" t="s">
        <v>2841</v>
      </c>
      <c r="C135" s="95" t="s">
        <v>2294</v>
      </c>
    </row>
    <row r="136" spans="2:3" x14ac:dyDescent="0.25">
      <c r="B136" s="95" t="s">
        <v>2842</v>
      </c>
      <c r="C136" s="95" t="s">
        <v>2294</v>
      </c>
    </row>
    <row r="137" spans="2:3" x14ac:dyDescent="0.25">
      <c r="B137" s="95" t="s">
        <v>2843</v>
      </c>
      <c r="C137" s="95" t="s">
        <v>2294</v>
      </c>
    </row>
    <row r="138" spans="2:3" x14ac:dyDescent="0.25">
      <c r="B138" s="95" t="s">
        <v>2844</v>
      </c>
      <c r="C138" s="95" t="s">
        <v>2294</v>
      </c>
    </row>
    <row r="139" spans="2:3" x14ac:dyDescent="0.25">
      <c r="B139" s="95" t="s">
        <v>2845</v>
      </c>
      <c r="C139" s="95" t="s">
        <v>2294</v>
      </c>
    </row>
    <row r="140" spans="2:3" x14ac:dyDescent="0.25">
      <c r="B140" s="95" t="s">
        <v>2878</v>
      </c>
      <c r="C140" s="95" t="s">
        <v>825</v>
      </c>
    </row>
    <row r="141" spans="2:3" x14ac:dyDescent="0.25">
      <c r="B141" s="95" t="s">
        <v>2907</v>
      </c>
      <c r="C141" s="95" t="s">
        <v>2908</v>
      </c>
    </row>
    <row r="142" spans="2:3" x14ac:dyDescent="0.25">
      <c r="B142" s="95" t="s">
        <v>2909</v>
      </c>
      <c r="C142" s="95" t="s">
        <v>2908</v>
      </c>
    </row>
    <row r="143" spans="2:3" x14ac:dyDescent="0.25">
      <c r="B143" s="95" t="s">
        <v>2906</v>
      </c>
      <c r="C143" s="95" t="s">
        <v>2908</v>
      </c>
    </row>
    <row r="144" spans="2:3" x14ac:dyDescent="0.25">
      <c r="B144" s="95" t="s">
        <v>2899</v>
      </c>
      <c r="C144" s="95" t="s">
        <v>824</v>
      </c>
    </row>
    <row r="145" spans="2:3" x14ac:dyDescent="0.25">
      <c r="B145" s="95" t="s">
        <v>2900</v>
      </c>
      <c r="C145" s="95" t="s">
        <v>824</v>
      </c>
    </row>
    <row r="146" spans="2:3" x14ac:dyDescent="0.25">
      <c r="B146" s="95" t="s">
        <v>2874</v>
      </c>
      <c r="C146" s="95" t="s">
        <v>467</v>
      </c>
    </row>
    <row r="147" spans="2:3" x14ac:dyDescent="0.25">
      <c r="B147" s="95" t="s">
        <v>2901</v>
      </c>
      <c r="C147" s="95" t="s">
        <v>824</v>
      </c>
    </row>
    <row r="148" spans="2:3" x14ac:dyDescent="0.25">
      <c r="B148" s="95" t="s">
        <v>2551</v>
      </c>
      <c r="C148" s="95" t="s">
        <v>824</v>
      </c>
    </row>
    <row r="149" spans="2:3" x14ac:dyDescent="0.25">
      <c r="B149" s="95" t="s">
        <v>2902</v>
      </c>
      <c r="C149" s="95" t="s">
        <v>824</v>
      </c>
    </row>
    <row r="150" spans="2:3" x14ac:dyDescent="0.25">
      <c r="B150" s="95" t="s">
        <v>2903</v>
      </c>
      <c r="C150" s="95" t="s">
        <v>824</v>
      </c>
    </row>
    <row r="151" spans="2:3" x14ac:dyDescent="0.25">
      <c r="B151" s="95" t="s">
        <v>2904</v>
      </c>
      <c r="C151" s="95" t="s">
        <v>824</v>
      </c>
    </row>
    <row r="152" spans="2:3" x14ac:dyDescent="0.25">
      <c r="B152" s="95" t="s">
        <v>2905</v>
      </c>
      <c r="C152" s="95" t="s">
        <v>824</v>
      </c>
    </row>
    <row r="153" spans="2:3" x14ac:dyDescent="0.25">
      <c r="B153" s="95" t="s">
        <v>2910</v>
      </c>
      <c r="C153" s="95" t="s">
        <v>2908</v>
      </c>
    </row>
    <row r="154" spans="2:3" x14ac:dyDescent="0.25">
      <c r="B154" s="95" t="s">
        <v>2911</v>
      </c>
      <c r="C154" s="95" t="s">
        <v>2294</v>
      </c>
    </row>
    <row r="156" spans="2:3" x14ac:dyDescent="0.25">
      <c r="B156" s="95" t="s">
        <v>2914</v>
      </c>
      <c r="C156" s="95" t="s">
        <v>824</v>
      </c>
    </row>
    <row r="157" spans="2:3" x14ac:dyDescent="0.25">
      <c r="B157" s="95" t="s">
        <v>2913</v>
      </c>
      <c r="C157" s="95" t="s">
        <v>467</v>
      </c>
    </row>
    <row r="158" spans="2:3" x14ac:dyDescent="0.25">
      <c r="B158" s="95" t="s">
        <v>2915</v>
      </c>
      <c r="C158" s="95" t="s">
        <v>824</v>
      </c>
    </row>
    <row r="159" spans="2:3" x14ac:dyDescent="0.25">
      <c r="B159" s="95" t="s">
        <v>2916</v>
      </c>
      <c r="C159" s="95" t="s">
        <v>824</v>
      </c>
    </row>
    <row r="160" spans="2:3" x14ac:dyDescent="0.25">
      <c r="B160" s="95" t="s">
        <v>2912</v>
      </c>
      <c r="C160" s="95" t="s">
        <v>824</v>
      </c>
    </row>
    <row r="161" spans="2:3" x14ac:dyDescent="0.25">
      <c r="B161" s="95" t="s">
        <v>2917</v>
      </c>
      <c r="C161" s="95" t="s">
        <v>824</v>
      </c>
    </row>
    <row r="162" spans="2:3" x14ac:dyDescent="0.25">
      <c r="B162" s="95" t="s">
        <v>2918</v>
      </c>
      <c r="C162" s="95" t="s">
        <v>824</v>
      </c>
    </row>
    <row r="163" spans="2:3" x14ac:dyDescent="0.25">
      <c r="B163" s="95" t="s">
        <v>2919</v>
      </c>
      <c r="C163" s="95" t="s">
        <v>824</v>
      </c>
    </row>
    <row r="164" spans="2:3" x14ac:dyDescent="0.25">
      <c r="B164" s="95" t="s">
        <v>2920</v>
      </c>
      <c r="C164" s="95" t="s">
        <v>824</v>
      </c>
    </row>
    <row r="165" spans="2:3" x14ac:dyDescent="0.25">
      <c r="B165" s="95" t="s">
        <v>2921</v>
      </c>
      <c r="C165" s="95" t="s">
        <v>824</v>
      </c>
    </row>
    <row r="166" spans="2:3" x14ac:dyDescent="0.25">
      <c r="B166" s="95" t="s">
        <v>2922</v>
      </c>
      <c r="C166" s="95" t="s">
        <v>0</v>
      </c>
    </row>
    <row r="167" spans="2:3" x14ac:dyDescent="0.25">
      <c r="B167" s="95" t="s">
        <v>506</v>
      </c>
      <c r="C167" s="95" t="s">
        <v>0</v>
      </c>
    </row>
    <row r="168" spans="2:3" x14ac:dyDescent="0.25">
      <c r="B168" s="95" t="s">
        <v>698</v>
      </c>
      <c r="C168" s="95" t="s">
        <v>79</v>
      </c>
    </row>
    <row r="169" spans="2:3" x14ac:dyDescent="0.25">
      <c r="B169" s="95" t="s">
        <v>2923</v>
      </c>
      <c r="C169" s="95" t="s">
        <v>79</v>
      </c>
    </row>
    <row r="170" spans="2:3" x14ac:dyDescent="0.25">
      <c r="B170" s="95" t="s">
        <v>2924</v>
      </c>
      <c r="C170" s="95" t="s">
        <v>79</v>
      </c>
    </row>
    <row r="172" spans="2:3" x14ac:dyDescent="0.25">
      <c r="B172" s="95" t="s">
        <v>2925</v>
      </c>
      <c r="C172" s="95" t="s">
        <v>467</v>
      </c>
    </row>
    <row r="173" spans="2:3" x14ac:dyDescent="0.25">
      <c r="B173" s="95" t="s">
        <v>2926</v>
      </c>
      <c r="C173" s="95" t="s">
        <v>467</v>
      </c>
    </row>
    <row r="175" spans="2:3" x14ac:dyDescent="0.25">
      <c r="B175" s="95" t="s">
        <v>2927</v>
      </c>
      <c r="C175" s="95" t="s">
        <v>2818</v>
      </c>
    </row>
    <row r="176" spans="2:3" x14ac:dyDescent="0.25">
      <c r="B176" s="95" t="s">
        <v>2818</v>
      </c>
      <c r="C176" s="95" t="s">
        <v>2818</v>
      </c>
    </row>
  </sheetData>
  <sortState ref="B2:C142">
    <sortCondition ref="C2:C142"/>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Legend</vt:lpstr>
      <vt:lpstr>Muppix</vt:lpstr>
      <vt:lpstr>Find Basic Commands</vt:lpstr>
      <vt:lpstr>EXCEL</vt:lpstr>
      <vt:lpstr>FindAnyMuppix</vt:lpstr>
      <vt:lpstr>SQL</vt:lpstr>
      <vt:lpstr>SQL 2</vt:lpstr>
      <vt:lpstr>Basic</vt:lpstr>
      <vt:lpstr>Unix</vt:lpstr>
      <vt:lpstr>Translate</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Owner</dc:creator>
  <cp:lastModifiedBy>Kalki</cp:lastModifiedBy>
  <dcterms:created xsi:type="dcterms:W3CDTF">2013-11-07T20:09:18Z</dcterms:created>
  <dcterms:modified xsi:type="dcterms:W3CDTF">2017-07-10T18:51:32Z</dcterms:modified>
</cp:coreProperties>
</file>